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VON - Vedlejší a ostatní ..." sheetId="2" r:id="rId2"/>
    <sheet name="110.10 - Architektonicko-..." sheetId="3" r:id="rId3"/>
    <sheet name="110.11 - Výtahy - provozn..." sheetId="4" r:id="rId4"/>
    <sheet name="110.20 - Stavebně konstru..." sheetId="5" r:id="rId5"/>
    <sheet name="110.21 - Stavebně konstru..." sheetId="6" r:id="rId6"/>
    <sheet name="110.30 - Požárně bezpečno..." sheetId="7" r:id="rId7"/>
    <sheet name="110.31 - Samočinné odvětr..." sheetId="8" r:id="rId8"/>
    <sheet name="110.40 - Zdravotně techni..." sheetId="9" r:id="rId9"/>
    <sheet name="110.50 - Vzduchotechnika" sheetId="10" r:id="rId10"/>
    <sheet name="110.51 - Vytápění" sheetId="11" r:id="rId11"/>
    <sheet name="110.52 - Chlazení" sheetId="12" r:id="rId12"/>
    <sheet name="A - Svítidla" sheetId="13" r:id="rId13"/>
    <sheet name="B - Přístroje" sheetId="14" r:id="rId14"/>
    <sheet name="C - Instalační materiál" sheetId="15" r:id="rId15"/>
    <sheet name="D - Kabeláž" sheetId="16" r:id="rId16"/>
    <sheet name="E - Rozvaděče" sheetId="17" r:id="rId17"/>
    <sheet name="F - Ostatní" sheetId="18" r:id="rId18"/>
    <sheet name="G - Hromosvody a uzemnění" sheetId="19" r:id="rId19"/>
    <sheet name="110.61 - Záložní zdroj - ..." sheetId="20" r:id="rId20"/>
    <sheet name="B - Trasy VN a NN" sheetId="21" r:id="rId21"/>
    <sheet name="C - Energovýzbroj VN a NN " sheetId="22" r:id="rId22"/>
    <sheet name="E - Ostatní" sheetId="23" r:id="rId23"/>
    <sheet name="CCTV - Kamerový systém" sheetId="24" r:id="rId24"/>
    <sheet name="EKV - Elektronická kontro..." sheetId="25" r:id="rId25"/>
    <sheet name="GN - Grafická nástavba PZ..." sheetId="26" r:id="rId26"/>
    <sheet name="KNS - Kabelové nosné systémy" sheetId="27" r:id="rId27"/>
    <sheet name="PBX - Telefonní ústředna" sheetId="28" r:id="rId28"/>
    <sheet name="PZTS - Poplachový a zabez..." sheetId="29" r:id="rId29"/>
    <sheet name="SK - Strukturovaná kabelá..." sheetId="30" r:id="rId30"/>
    <sheet name="110.71 - Měření a regulace" sheetId="31" r:id="rId31"/>
    <sheet name="AV_1 - Aula 1.01, zázemí ..." sheetId="32" r:id="rId32"/>
    <sheet name="AV_2 - Posluchárna - 1.11" sheetId="33" r:id="rId33"/>
    <sheet name="AV_3 - Posluchárna - 1.12" sheetId="34" r:id="rId34"/>
    <sheet name="AV_4 - Zasedací místnost" sheetId="35" r:id="rId35"/>
    <sheet name="AV_5 - Učebny s projekcí" sheetId="36" r:id="rId36"/>
    <sheet name="AV_6 - Seminární místnost..." sheetId="37" r:id="rId37"/>
    <sheet name="AV_7 - Simulační centra +..." sheetId="38" r:id="rId38"/>
    <sheet name="AV_8 - specializované pro..." sheetId="39" r:id="rId39"/>
    <sheet name="AV_9 - Digital signage" sheetId="40" r:id="rId40"/>
    <sheet name="EPS - EPS" sheetId="41" r:id="rId41"/>
    <sheet name="ERo - ERo" sheetId="42" r:id="rId42"/>
    <sheet name="1 - stoly" sheetId="43" r:id="rId43"/>
    <sheet name="2 - skříňové sestavy" sheetId="44" r:id="rId44"/>
    <sheet name="3 - sedací nábytek" sheetId="45" r:id="rId45"/>
    <sheet name="4 - ostatní" sheetId="46" r:id="rId46"/>
    <sheet name="SO 120.10 - Architektonic..." sheetId="47" r:id="rId47"/>
    <sheet name="SO 120.20 - Stavebně kons..." sheetId="48" r:id="rId48"/>
    <sheet name="SO 120.21 - Stavebně kons..." sheetId="49" r:id="rId49"/>
    <sheet name="SO 120.40 - Zdravotně tec..." sheetId="50" r:id="rId50"/>
    <sheet name="A1 - Svítidla" sheetId="51" r:id="rId51"/>
    <sheet name="B1 - Přístroje" sheetId="52" r:id="rId52"/>
    <sheet name="C1 - Instalační materiál" sheetId="53" r:id="rId53"/>
    <sheet name="D1 - Kabeláž" sheetId="54" r:id="rId54"/>
    <sheet name="F - Ostatní_01" sheetId="55" r:id="rId55"/>
    <sheet name="EKV - Elektronická kontro..._01" sheetId="56" r:id="rId56"/>
    <sheet name="GN - Grafická nástavba PZ..._01" sheetId="57" r:id="rId57"/>
    <sheet name="PZTS - Poplachový a zabez..._01" sheetId="58" r:id="rId58"/>
    <sheet name="SK - Strukturovaná kabeláž" sheetId="59" r:id="rId59"/>
    <sheet name="1 - Elektrická požární si..." sheetId="60" r:id="rId60"/>
    <sheet name="2 -  Evakuační rozhlas" sheetId="61" r:id="rId61"/>
    <sheet name="210.10 - Architektonicko-..." sheetId="62" r:id="rId62"/>
    <sheet name="220.10 - Architektonicko-..." sheetId="63" r:id="rId63"/>
    <sheet name="220.20 - Stavebně konstru..." sheetId="64" r:id="rId64"/>
    <sheet name="SO 230 - Venkovní mobiliá..." sheetId="65" r:id="rId65"/>
    <sheet name="IO 310 - Příprava území" sheetId="66" r:id="rId66"/>
    <sheet name="IO 311 - HTÚ" sheetId="67" r:id="rId67"/>
    <sheet name="IO 312 - ČTÚ" sheetId="68" r:id="rId68"/>
    <sheet name="IO 320 - Komunikace a dop..." sheetId="69" r:id="rId69"/>
    <sheet name="IO 410 - Přípojka vodovodu" sheetId="70" r:id="rId70"/>
    <sheet name="IO 411 - Přeložky vodovodu" sheetId="71" r:id="rId71"/>
    <sheet name="IO 420 - Kanalizace splaš..." sheetId="72" r:id="rId72"/>
    <sheet name="IO 430 - Kanalizace dešťo..." sheetId="73" r:id="rId73"/>
    <sheet name="IO 440 - Přípojka páry" sheetId="74" r:id="rId74"/>
    <sheet name="A - Zemní práce" sheetId="75" r:id="rId75"/>
    <sheet name="B - Silnoproud_trasy VN" sheetId="76" r:id="rId76"/>
    <sheet name="C - Silnoproud_energovýzb..." sheetId="77" r:id="rId77"/>
    <sheet name="E - Ostatní_01" sheetId="78" r:id="rId78"/>
    <sheet name="IO 530 - Přípojky slabopr..." sheetId="79" r:id="rId79"/>
    <sheet name="A - Zemní práce_01" sheetId="80" r:id="rId80"/>
    <sheet name="B - Silnoproud_montáže" sheetId="81" r:id="rId81"/>
    <sheet name="C - Silnoproud_specifikace" sheetId="82" r:id="rId82"/>
    <sheet name="D - Nátěry" sheetId="83" r:id="rId83"/>
    <sheet name="E1 - Ostatní" sheetId="84" r:id="rId84"/>
    <sheet name="IO 550 - Ochrana stávajíc..." sheetId="85" r:id="rId85"/>
    <sheet name="IO 560 - Přeložky stávají..." sheetId="86" r:id="rId86"/>
    <sheet name="IO 610 - Přesun tlakové s..." sheetId="87" r:id="rId87"/>
  </sheets>
  <definedNames>
    <definedName name="_xlnm.Print_Area" localSheetId="0">'Rekapitulace stavby'!$D$4:$AO$76,'Rekapitulace stavby'!$C$82:$AQ$196</definedName>
    <definedName name="_xlnm.Print_Titles" localSheetId="0">'Rekapitulace stavby'!$92:$92</definedName>
    <definedName name="_xlnm._FilterDatabase" localSheetId="1" hidden="1">'VON - Vedlejší a ostatní ...'!$C$122:$K$155</definedName>
    <definedName name="_xlnm.Print_Area" localSheetId="1">'VON - Vedlejší a ostatní ...'!$C$4:$J$39,'VON - Vedlejší a ostatní ...'!$C$50:$J$76,'VON - Vedlejší a ostatní ...'!$C$82:$J$104,'VON - Vedlejší a ostatní ...'!$C$110:$K$155</definedName>
    <definedName name="_xlnm.Print_Titles" localSheetId="1">'VON - Vedlejší a ostatní ...'!$122:$122</definedName>
    <definedName name="_xlnm._FilterDatabase" localSheetId="2" hidden="1">'110.10 - Architektonicko-...'!$C$150:$K$2345</definedName>
    <definedName name="_xlnm.Print_Area" localSheetId="2">'110.10 - Architektonicko-...'!$C$4:$J$41,'110.10 - Architektonicko-...'!$C$50:$J$76,'110.10 - Architektonicko-...'!$C$82:$J$130,'110.10 - Architektonicko-...'!$C$136:$K$2345</definedName>
    <definedName name="_xlnm.Print_Titles" localSheetId="2">'110.10 - Architektonicko-...'!$150:$150</definedName>
    <definedName name="_xlnm._FilterDatabase" localSheetId="3" hidden="1">'110.11 - Výtahy - provozn...'!$C$121:$K$128</definedName>
    <definedName name="_xlnm.Print_Area" localSheetId="3">'110.11 - Výtahy - provozn...'!$C$4:$J$41,'110.11 - Výtahy - provozn...'!$C$50:$J$76,'110.11 - Výtahy - provozn...'!$C$82:$J$101,'110.11 - Výtahy - provozn...'!$C$107:$K$128</definedName>
    <definedName name="_xlnm.Print_Titles" localSheetId="3">'110.11 - Výtahy - provozn...'!$121:$121</definedName>
    <definedName name="_xlnm._FilterDatabase" localSheetId="4" hidden="1">'110.20 - Stavebně konstru...'!$C$131:$K$669</definedName>
    <definedName name="_xlnm.Print_Area" localSheetId="4">'110.20 - Stavebně konstru...'!$C$4:$J$41,'110.20 - Stavebně konstru...'!$C$50:$J$76,'110.20 - Stavebně konstru...'!$C$82:$J$111,'110.20 - Stavebně konstru...'!$C$117:$K$669</definedName>
    <definedName name="_xlnm.Print_Titles" localSheetId="4">'110.20 - Stavebně konstru...'!$131:$131</definedName>
    <definedName name="_xlnm._FilterDatabase" localSheetId="5" hidden="1">'110.21 - Stavebně konstru...'!$C$121:$K$136</definedName>
    <definedName name="_xlnm.Print_Area" localSheetId="5">'110.21 - Stavebně konstru...'!$C$4:$J$41,'110.21 - Stavebně konstru...'!$C$50:$J$76,'110.21 - Stavebně konstru...'!$C$82:$J$101,'110.21 - Stavebně konstru...'!$C$107:$K$136</definedName>
    <definedName name="_xlnm.Print_Titles" localSheetId="5">'110.21 - Stavebně konstru...'!$121:$121</definedName>
    <definedName name="_xlnm._FilterDatabase" localSheetId="6" hidden="1">'110.30 - Požárně bezpečno...'!$C$121:$K$142</definedName>
    <definedName name="_xlnm.Print_Area" localSheetId="6">'110.30 - Požárně bezpečno...'!$C$4:$J$41,'110.30 - Požárně bezpečno...'!$C$50:$J$76,'110.30 - Požárně bezpečno...'!$C$82:$J$101,'110.30 - Požárně bezpečno...'!$C$107:$K$142</definedName>
    <definedName name="_xlnm.Print_Titles" localSheetId="6">'110.30 - Požárně bezpečno...'!$121:$121</definedName>
    <definedName name="_xlnm._FilterDatabase" localSheetId="7" hidden="1">'110.31 - Samočinné odvětr...'!$C$120:$K$158</definedName>
    <definedName name="_xlnm.Print_Area" localSheetId="7">'110.31 - Samočinné odvětr...'!$C$4:$J$41,'110.31 - Samočinné odvětr...'!$C$50:$J$76,'110.31 - Samočinné odvětr...'!$C$82:$J$100,'110.31 - Samočinné odvětr...'!$C$106:$K$158</definedName>
    <definedName name="_xlnm.Print_Titles" localSheetId="7">'110.31 - Samočinné odvětr...'!$120:$120</definedName>
    <definedName name="_xlnm._FilterDatabase" localSheetId="8" hidden="1">'110.40 - Zdravotně techni...'!$C$137:$K$1975</definedName>
    <definedName name="_xlnm.Print_Area" localSheetId="8">'110.40 - Zdravotně techni...'!$C$4:$J$41,'110.40 - Zdravotně techni...'!$C$50:$J$76,'110.40 - Zdravotně techni...'!$C$82:$J$117,'110.40 - Zdravotně techni...'!$C$123:$K$1975</definedName>
    <definedName name="_xlnm.Print_Titles" localSheetId="8">'110.40 - Zdravotně techni...'!$137:$137</definedName>
    <definedName name="_xlnm._FilterDatabase" localSheetId="9" hidden="1">'110.50 - Vzduchotechnika'!$C$411:$K$1219</definedName>
    <definedName name="_xlnm.Print_Area" localSheetId="9">'110.50 - Vzduchotechnika'!$C$4:$J$41,'110.50 - Vzduchotechnika'!$C$50:$J$76,'110.50 - Vzduchotechnika'!$C$82:$J$391,'110.50 - Vzduchotechnika'!$C$397:$K$1219</definedName>
    <definedName name="_xlnm.Print_Titles" localSheetId="9">'110.50 - Vzduchotechnika'!$411:$411</definedName>
    <definedName name="_xlnm._FilterDatabase" localSheetId="10" hidden="1">'110.51 - Vytápění'!$C$137:$K$745</definedName>
    <definedName name="_xlnm.Print_Area" localSheetId="10">'110.51 - Vytápění'!$C$4:$J$41,'110.51 - Vytápění'!$C$50:$J$76,'110.51 - Vytápění'!$C$82:$J$117,'110.51 - Vytápění'!$C$123:$K$745</definedName>
    <definedName name="_xlnm.Print_Titles" localSheetId="10">'110.51 - Vytápění'!$137:$137</definedName>
    <definedName name="_xlnm._FilterDatabase" localSheetId="11" hidden="1">'110.52 - Chlazení'!$C$128:$K$250</definedName>
    <definedName name="_xlnm.Print_Area" localSheetId="11">'110.52 - Chlazení'!$C$4:$J$41,'110.52 - Chlazení'!$C$50:$J$76,'110.52 - Chlazení'!$C$82:$J$108,'110.52 - Chlazení'!$C$114:$K$250</definedName>
    <definedName name="_xlnm.Print_Titles" localSheetId="11">'110.52 - Chlazení'!$128:$128</definedName>
    <definedName name="_xlnm._FilterDatabase" localSheetId="12" hidden="1">'A - Svítidla'!$C$124:$K$203</definedName>
    <definedName name="_xlnm.Print_Area" localSheetId="12">'A - Svítidla'!$C$4:$J$43,'A - Svítidla'!$C$50:$J$76,'A - Svítidla'!$C$82:$J$102,'A - Svítidla'!$C$108:$K$203</definedName>
    <definedName name="_xlnm.Print_Titles" localSheetId="12">'A - Svítidla'!$124:$124</definedName>
    <definedName name="_xlnm._FilterDatabase" localSheetId="13" hidden="1">'B - Přístroje'!$C$124:$K$176</definedName>
    <definedName name="_xlnm.Print_Area" localSheetId="13">'B - Přístroje'!$C$4:$J$43,'B - Přístroje'!$C$50:$J$76,'B - Přístroje'!$C$82:$J$102,'B - Přístroje'!$C$108:$K$176</definedName>
    <definedName name="_xlnm.Print_Titles" localSheetId="13">'B - Přístroje'!$124:$124</definedName>
    <definedName name="_xlnm._FilterDatabase" localSheetId="14" hidden="1">'C - Instalační materiál'!$C$124:$K$166</definedName>
    <definedName name="_xlnm.Print_Area" localSheetId="14">'C - Instalační materiál'!$C$4:$J$43,'C - Instalační materiál'!$C$50:$J$76,'C - Instalační materiál'!$C$82:$J$102,'C - Instalační materiál'!$C$108:$K$166</definedName>
    <definedName name="_xlnm.Print_Titles" localSheetId="14">'C - Instalační materiál'!$124:$124</definedName>
    <definedName name="_xlnm._FilterDatabase" localSheetId="15" hidden="1">'D - Kabeláž'!$C$124:$K$160</definedName>
    <definedName name="_xlnm.Print_Area" localSheetId="15">'D - Kabeláž'!$C$4:$J$43,'D - Kabeláž'!$C$50:$J$76,'D - Kabeláž'!$C$82:$J$102,'D - Kabeláž'!$C$108:$K$160</definedName>
    <definedName name="_xlnm.Print_Titles" localSheetId="15">'D - Kabeláž'!$124:$124</definedName>
    <definedName name="_xlnm._FilterDatabase" localSheetId="16" hidden="1">'E - Rozvaděče'!$C$124:$K$139</definedName>
    <definedName name="_xlnm.Print_Area" localSheetId="16">'E - Rozvaděče'!$C$4:$J$43,'E - Rozvaděče'!$C$50:$J$76,'E - Rozvaděče'!$C$82:$J$102,'E - Rozvaděče'!$C$108:$K$139</definedName>
    <definedName name="_xlnm.Print_Titles" localSheetId="16">'E - Rozvaděče'!$124:$124</definedName>
    <definedName name="_xlnm._FilterDatabase" localSheetId="17" hidden="1">'F - Ostatní'!$C$124:$K$138</definedName>
    <definedName name="_xlnm.Print_Area" localSheetId="17">'F - Ostatní'!$C$4:$J$43,'F - Ostatní'!$C$50:$J$76,'F - Ostatní'!$C$82:$J$102,'F - Ostatní'!$C$108:$K$138</definedName>
    <definedName name="_xlnm.Print_Titles" localSheetId="17">'F - Ostatní'!$124:$124</definedName>
    <definedName name="_xlnm._FilterDatabase" localSheetId="18" hidden="1">'G - Hromosvody a uzemnění'!$C$124:$K$172</definedName>
    <definedName name="_xlnm.Print_Area" localSheetId="18">'G - Hromosvody a uzemnění'!$C$4:$J$43,'G - Hromosvody a uzemnění'!$C$50:$J$76,'G - Hromosvody a uzemnění'!$C$82:$J$102,'G - Hromosvody a uzemnění'!$C$108:$K$172</definedName>
    <definedName name="_xlnm.Print_Titles" localSheetId="18">'G - Hromosvody a uzemnění'!$124:$124</definedName>
    <definedName name="_xlnm._FilterDatabase" localSheetId="19" hidden="1">'110.61 - Záložní zdroj - ...'!$C$120:$K$129</definedName>
    <definedName name="_xlnm.Print_Area" localSheetId="19">'110.61 - Záložní zdroj - ...'!$C$4:$J$41,'110.61 - Záložní zdroj - ...'!$C$50:$J$76,'110.61 - Záložní zdroj - ...'!$C$82:$J$100,'110.61 - Záložní zdroj - ...'!$C$106:$K$129</definedName>
    <definedName name="_xlnm.Print_Titles" localSheetId="19">'110.61 - Záložní zdroj - ...'!$120:$120</definedName>
    <definedName name="_xlnm._FilterDatabase" localSheetId="20" hidden="1">'B - Trasy VN a NN'!$C$124:$K$134</definedName>
    <definedName name="_xlnm.Print_Area" localSheetId="20">'B - Trasy VN a NN'!$C$4:$J$43,'B - Trasy VN a NN'!$C$50:$J$76,'B - Trasy VN a NN'!$C$82:$J$102,'B - Trasy VN a NN'!$C$108:$K$134</definedName>
    <definedName name="_xlnm.Print_Titles" localSheetId="20">'B - Trasy VN a NN'!$124:$124</definedName>
    <definedName name="_xlnm._FilterDatabase" localSheetId="21" hidden="1">'C - Energovýzbroj VN a NN '!$C$124:$K$131</definedName>
    <definedName name="_xlnm.Print_Area" localSheetId="21">'C - Energovýzbroj VN a NN '!$C$4:$J$43,'C - Energovýzbroj VN a NN '!$C$50:$J$76,'C - Energovýzbroj VN a NN '!$C$82:$J$102,'C - Energovýzbroj VN a NN '!$C$108:$K$131</definedName>
    <definedName name="_xlnm.Print_Titles" localSheetId="21">'C - Energovýzbroj VN a NN '!$124:$124</definedName>
    <definedName name="_xlnm._FilterDatabase" localSheetId="22" hidden="1">'E - Ostatní'!$C$124:$K$133</definedName>
    <definedName name="_xlnm.Print_Area" localSheetId="22">'E - Ostatní'!$C$4:$J$43,'E - Ostatní'!$C$50:$J$76,'E - Ostatní'!$C$82:$J$102,'E - Ostatní'!$C$108:$K$133</definedName>
    <definedName name="_xlnm.Print_Titles" localSheetId="22">'E - Ostatní'!$124:$124</definedName>
    <definedName name="_xlnm._FilterDatabase" localSheetId="23" hidden="1">'CCTV - Kamerový systém'!$C$124:$K$149</definedName>
    <definedName name="_xlnm.Print_Area" localSheetId="23">'CCTV - Kamerový systém'!$C$4:$J$43,'CCTV - Kamerový systém'!$C$50:$J$76,'CCTV - Kamerový systém'!$C$82:$J$102,'CCTV - Kamerový systém'!$C$108:$K$149</definedName>
    <definedName name="_xlnm.Print_Titles" localSheetId="23">'CCTV - Kamerový systém'!$124:$124</definedName>
    <definedName name="_xlnm._FilterDatabase" localSheetId="24" hidden="1">'EKV - Elektronická kontro...'!$C$124:$K$165</definedName>
    <definedName name="_xlnm.Print_Area" localSheetId="24">'EKV - Elektronická kontro...'!$C$4:$J$43,'EKV - Elektronická kontro...'!$C$50:$J$76,'EKV - Elektronická kontro...'!$C$82:$J$102,'EKV - Elektronická kontro...'!$C$108:$K$165</definedName>
    <definedName name="_xlnm.Print_Titles" localSheetId="24">'EKV - Elektronická kontro...'!$124:$124</definedName>
    <definedName name="_xlnm._FilterDatabase" localSheetId="25" hidden="1">'GN - Grafická nástavba PZ...'!$C$124:$K$142</definedName>
    <definedName name="_xlnm.Print_Area" localSheetId="25">'GN - Grafická nástavba PZ...'!$C$4:$J$43,'GN - Grafická nástavba PZ...'!$C$50:$J$76,'GN - Grafická nástavba PZ...'!$C$82:$J$102,'GN - Grafická nástavba PZ...'!$C$108:$K$142</definedName>
    <definedName name="_xlnm.Print_Titles" localSheetId="25">'GN - Grafická nástavba PZ...'!$124:$124</definedName>
    <definedName name="_xlnm._FilterDatabase" localSheetId="26" hidden="1">'KNS - Kabelové nosné systémy'!$C$124:$K$137</definedName>
    <definedName name="_xlnm.Print_Area" localSheetId="26">'KNS - Kabelové nosné systémy'!$C$4:$J$43,'KNS - Kabelové nosné systémy'!$C$50:$J$76,'KNS - Kabelové nosné systémy'!$C$82:$J$102,'KNS - Kabelové nosné systémy'!$C$108:$K$137</definedName>
    <definedName name="_xlnm.Print_Titles" localSheetId="26">'KNS - Kabelové nosné systémy'!$124:$124</definedName>
    <definedName name="_xlnm._FilterDatabase" localSheetId="27" hidden="1">'PBX - Telefonní ústředna'!$C$124:$K$131</definedName>
    <definedName name="_xlnm.Print_Area" localSheetId="27">'PBX - Telefonní ústředna'!$C$4:$J$43,'PBX - Telefonní ústředna'!$C$50:$J$76,'PBX - Telefonní ústředna'!$C$82:$J$102,'PBX - Telefonní ústředna'!$C$108:$K$131</definedName>
    <definedName name="_xlnm.Print_Titles" localSheetId="27">'PBX - Telefonní ústředna'!$124:$124</definedName>
    <definedName name="_xlnm._FilterDatabase" localSheetId="28" hidden="1">'PZTS - Poplachový a zabez...'!$C$124:$K$175</definedName>
    <definedName name="_xlnm.Print_Area" localSheetId="28">'PZTS - Poplachový a zabez...'!$C$4:$J$43,'PZTS - Poplachový a zabez...'!$C$50:$J$76,'PZTS - Poplachový a zabez...'!$C$82:$J$102,'PZTS - Poplachový a zabez...'!$C$108:$K$175</definedName>
    <definedName name="_xlnm.Print_Titles" localSheetId="28">'PZTS - Poplachový a zabez...'!$124:$124</definedName>
    <definedName name="_xlnm._FilterDatabase" localSheetId="29" hidden="1">'SK - Strukturovaná kabelá...'!$C$131:$K$224</definedName>
    <definedName name="_xlnm.Print_Area" localSheetId="29">'SK - Strukturovaná kabelá...'!$C$4:$J$43,'SK - Strukturovaná kabelá...'!$C$50:$J$76,'SK - Strukturovaná kabelá...'!$C$82:$J$109,'SK - Strukturovaná kabelá...'!$C$115:$K$224</definedName>
    <definedName name="_xlnm.Print_Titles" localSheetId="29">'SK - Strukturovaná kabelá...'!$131:$131</definedName>
    <definedName name="_xlnm._FilterDatabase" localSheetId="30" hidden="1">'110.71 - Měření a regulace'!$C$140:$K$483</definedName>
    <definedName name="_xlnm.Print_Area" localSheetId="30">'110.71 - Měření a regulace'!$C$4:$J$41,'110.71 - Měření a regulace'!$C$50:$J$76,'110.71 - Měření a regulace'!$C$82:$J$120,'110.71 - Měření a regulace'!$C$126:$K$483</definedName>
    <definedName name="_xlnm.Print_Titles" localSheetId="30">'110.71 - Měření a regulace'!$140:$140</definedName>
    <definedName name="_xlnm._FilterDatabase" localSheetId="31" hidden="1">'AV_1 - Aula 1.01, zázemí ...'!$C$132:$K$387</definedName>
    <definedName name="_xlnm.Print_Area" localSheetId="31">'AV_1 - Aula 1.01, zázemí ...'!$C$4:$J$43,'AV_1 - Aula 1.01, zázemí ...'!$C$50:$J$76,'AV_1 - Aula 1.01, zázemí ...'!$C$82:$J$110,'AV_1 - Aula 1.01, zázemí ...'!$C$116:$K$387</definedName>
    <definedName name="_xlnm.Print_Titles" localSheetId="31">'AV_1 - Aula 1.01, zázemí ...'!$132:$132</definedName>
    <definedName name="_xlnm._FilterDatabase" localSheetId="32" hidden="1">'AV_2 - Posluchárna - 1.11'!$C$131:$K$288</definedName>
    <definedName name="_xlnm.Print_Area" localSheetId="32">'AV_2 - Posluchárna - 1.11'!$C$4:$J$43,'AV_2 - Posluchárna - 1.11'!$C$50:$J$76,'AV_2 - Posluchárna - 1.11'!$C$82:$J$109,'AV_2 - Posluchárna - 1.11'!$C$115:$K$288</definedName>
    <definedName name="_xlnm.Print_Titles" localSheetId="32">'AV_2 - Posluchárna - 1.11'!$131:$131</definedName>
    <definedName name="_xlnm._FilterDatabase" localSheetId="33" hidden="1">'AV_3 - Posluchárna - 1.12'!$C$131:$K$269</definedName>
    <definedName name="_xlnm.Print_Area" localSheetId="33">'AV_3 - Posluchárna - 1.12'!$C$4:$J$43,'AV_3 - Posluchárna - 1.12'!$C$50:$J$76,'AV_3 - Posluchárna - 1.12'!$C$82:$J$109,'AV_3 - Posluchárna - 1.12'!$C$115:$K$269</definedName>
    <definedName name="_xlnm.Print_Titles" localSheetId="33">'AV_3 - Posluchárna - 1.12'!$131:$131</definedName>
    <definedName name="_xlnm._FilterDatabase" localSheetId="34" hidden="1">'AV_4 - Zasedací místnost'!$C$126:$K$258</definedName>
    <definedName name="_xlnm.Print_Area" localSheetId="34">'AV_4 - Zasedací místnost'!$C$4:$J$43,'AV_4 - Zasedací místnost'!$C$50:$J$76,'AV_4 - Zasedací místnost'!$C$82:$J$104,'AV_4 - Zasedací místnost'!$C$110:$K$258</definedName>
    <definedName name="_xlnm.Print_Titles" localSheetId="34">'AV_4 - Zasedací místnost'!$126:$126</definedName>
    <definedName name="_xlnm._FilterDatabase" localSheetId="35" hidden="1">'AV_5 - Učebny s projekcí'!$C$132:$K$601</definedName>
    <definedName name="_xlnm.Print_Area" localSheetId="35">'AV_5 - Učebny s projekcí'!$C$4:$J$43,'AV_5 - Učebny s projekcí'!$C$50:$J$76,'AV_5 - Učebny s projekcí'!$C$82:$J$110,'AV_5 - Učebny s projekcí'!$C$116:$K$601</definedName>
    <definedName name="_xlnm.Print_Titles" localSheetId="35">'AV_5 - Učebny s projekcí'!$132:$132</definedName>
    <definedName name="_xlnm._FilterDatabase" localSheetId="36" hidden="1">'AV_6 - Seminární místnost...'!$C$127:$K$360</definedName>
    <definedName name="_xlnm.Print_Area" localSheetId="36">'AV_6 - Seminární místnost...'!$C$4:$J$43,'AV_6 - Seminární místnost...'!$C$50:$J$76,'AV_6 - Seminární místnost...'!$C$82:$J$105,'AV_6 - Seminární místnost...'!$C$111:$K$360</definedName>
    <definedName name="_xlnm.Print_Titles" localSheetId="36">'AV_6 - Seminární místnost...'!$127:$127</definedName>
    <definedName name="_xlnm._FilterDatabase" localSheetId="37" hidden="1">'AV_7 - Simulační centra +...'!$C$128:$K$457</definedName>
    <definedName name="_xlnm.Print_Area" localSheetId="37">'AV_7 - Simulační centra +...'!$C$4:$J$43,'AV_7 - Simulační centra +...'!$C$50:$J$76,'AV_7 - Simulační centra +...'!$C$82:$J$106,'AV_7 - Simulační centra +...'!$C$112:$K$457</definedName>
    <definedName name="_xlnm.Print_Titles" localSheetId="37">'AV_7 - Simulační centra +...'!$128:$128</definedName>
    <definedName name="_xlnm._FilterDatabase" localSheetId="38" hidden="1">'AV_8 - specializované pro...'!$C$126:$K$275</definedName>
    <definedName name="_xlnm.Print_Area" localSheetId="38">'AV_8 - specializované pro...'!$C$4:$J$43,'AV_8 - specializované pro...'!$C$50:$J$76,'AV_8 - specializované pro...'!$C$82:$J$104,'AV_8 - specializované pro...'!$C$110:$K$275</definedName>
    <definedName name="_xlnm.Print_Titles" localSheetId="38">'AV_8 - specializované pro...'!$126:$126</definedName>
    <definedName name="_xlnm._FilterDatabase" localSheetId="39" hidden="1">'AV_9 - Digital signage'!$C$124:$K$141</definedName>
    <definedName name="_xlnm.Print_Area" localSheetId="39">'AV_9 - Digital signage'!$C$4:$J$43,'AV_9 - Digital signage'!$C$50:$J$76,'AV_9 - Digital signage'!$C$82:$J$102,'AV_9 - Digital signage'!$C$108:$K$141</definedName>
    <definedName name="_xlnm.Print_Titles" localSheetId="39">'AV_9 - Digital signage'!$124:$124</definedName>
    <definedName name="_xlnm._FilterDatabase" localSheetId="40" hidden="1">'EPS - EPS'!$C$124:$K$184</definedName>
    <definedName name="_xlnm.Print_Area" localSheetId="40">'EPS - EPS'!$C$4:$J$43,'EPS - EPS'!$C$50:$J$76,'EPS - EPS'!$C$82:$J$102,'EPS - EPS'!$C$108:$K$184</definedName>
    <definedName name="_xlnm.Print_Titles" localSheetId="40">'EPS - EPS'!$124:$124</definedName>
    <definedName name="_xlnm._FilterDatabase" localSheetId="41" hidden="1">'ERo - ERo'!$C$124:$K$197</definedName>
    <definedName name="_xlnm.Print_Area" localSheetId="41">'ERo - ERo'!$C$4:$J$43,'ERo - ERo'!$C$50:$J$76,'ERo - ERo'!$C$82:$J$102,'ERo - ERo'!$C$108:$K$197</definedName>
    <definedName name="_xlnm.Print_Titles" localSheetId="41">'ERo - ERo'!$124:$124</definedName>
    <definedName name="_xlnm._FilterDatabase" localSheetId="42" hidden="1">'1 - stoly'!$C$123:$K$139</definedName>
    <definedName name="_xlnm.Print_Area" localSheetId="42">'1 - stoly'!$C$4:$J$43,'1 - stoly'!$C$50:$J$76,'1 - stoly'!$C$82:$J$101,'1 - stoly'!$C$107:$K$139</definedName>
    <definedName name="_xlnm.Print_Titles" localSheetId="42">'1 - stoly'!$123:$123</definedName>
    <definedName name="_xlnm._FilterDatabase" localSheetId="43" hidden="1">'2 - skříňové sestavy'!$C$123:$K$153</definedName>
    <definedName name="_xlnm.Print_Area" localSheetId="43">'2 - skříňové sestavy'!$C$4:$J$43,'2 - skříňové sestavy'!$C$50:$J$76,'2 - skříňové sestavy'!$C$82:$J$101,'2 - skříňové sestavy'!$C$107:$K$153</definedName>
    <definedName name="_xlnm.Print_Titles" localSheetId="43">'2 - skříňové sestavy'!$123:$123</definedName>
    <definedName name="_xlnm._FilterDatabase" localSheetId="44" hidden="1">'3 - sedací nábytek'!$C$123:$K$128</definedName>
    <definedName name="_xlnm.Print_Area" localSheetId="44">'3 - sedací nábytek'!$C$4:$J$43,'3 - sedací nábytek'!$C$50:$J$76,'3 - sedací nábytek'!$C$82:$J$101,'3 - sedací nábytek'!$C$107:$K$128</definedName>
    <definedName name="_xlnm.Print_Titles" localSheetId="44">'3 - sedací nábytek'!$123:$123</definedName>
    <definedName name="_xlnm._FilterDatabase" localSheetId="45" hidden="1">'4 - ostatní'!$C$123:$K$151</definedName>
    <definedName name="_xlnm.Print_Area" localSheetId="45">'4 - ostatní'!$C$4:$J$43,'4 - ostatní'!$C$50:$J$76,'4 - ostatní'!$C$82:$J$101,'4 - ostatní'!$C$107:$K$151</definedName>
    <definedName name="_xlnm.Print_Titles" localSheetId="45">'4 - ostatní'!$123:$123</definedName>
    <definedName name="_xlnm._FilterDatabase" localSheetId="46" hidden="1">'SO 120.10 - Architektonic...'!$C$138:$K$369</definedName>
    <definedName name="_xlnm.Print_Area" localSheetId="46">'SO 120.10 - Architektonic...'!$C$4:$J$41,'SO 120.10 - Architektonic...'!$C$50:$J$76,'SO 120.10 - Architektonic...'!$C$82:$J$118,'SO 120.10 - Architektonic...'!$C$124:$K$369</definedName>
    <definedName name="_xlnm.Print_Titles" localSheetId="46">'SO 120.10 - Architektonic...'!$138:$138</definedName>
    <definedName name="_xlnm._FilterDatabase" localSheetId="47" hidden="1">'SO 120.20 - Stavebně kons...'!$C$130:$K$265</definedName>
    <definedName name="_xlnm.Print_Area" localSheetId="47">'SO 120.20 - Stavebně kons...'!$C$4:$J$41,'SO 120.20 - Stavebně kons...'!$C$50:$J$76,'SO 120.20 - Stavebně kons...'!$C$82:$J$110,'SO 120.20 - Stavebně kons...'!$C$116:$K$265</definedName>
    <definedName name="_xlnm.Print_Titles" localSheetId="47">'SO 120.20 - Stavebně kons...'!$130:$130</definedName>
    <definedName name="_xlnm._FilterDatabase" localSheetId="48" hidden="1">'SO 120.21 - Stavebně kons...'!$C$121:$K$130</definedName>
    <definedName name="_xlnm.Print_Area" localSheetId="48">'SO 120.21 - Stavebně kons...'!$C$4:$J$41,'SO 120.21 - Stavebně kons...'!$C$50:$J$76,'SO 120.21 - Stavebně kons...'!$C$82:$J$101,'SO 120.21 - Stavebně kons...'!$C$107:$K$130</definedName>
    <definedName name="_xlnm.Print_Titles" localSheetId="48">'SO 120.21 - Stavebně kons...'!$121:$121</definedName>
    <definedName name="_xlnm._FilterDatabase" localSheetId="49" hidden="1">'SO 120.40 - Zdravotně tec...'!$C$125:$K$205</definedName>
    <definedName name="_xlnm.Print_Area" localSheetId="49">'SO 120.40 - Zdravotně tec...'!$C$4:$J$41,'SO 120.40 - Zdravotně tec...'!$C$50:$J$76,'SO 120.40 - Zdravotně tec...'!$C$82:$J$105,'SO 120.40 - Zdravotně tec...'!$C$111:$K$205</definedName>
    <definedName name="_xlnm.Print_Titles" localSheetId="49">'SO 120.40 - Zdravotně tec...'!$125:$125</definedName>
    <definedName name="_xlnm._FilterDatabase" localSheetId="50" hidden="1">'A1 - Svítidla'!$C$124:$K$129</definedName>
    <definedName name="_xlnm.Print_Area" localSheetId="50">'A1 - Svítidla'!$C$4:$J$43,'A1 - Svítidla'!$C$50:$J$76,'A1 - Svítidla'!$C$82:$J$102,'A1 - Svítidla'!$C$108:$K$129</definedName>
    <definedName name="_xlnm.Print_Titles" localSheetId="50">'A1 - Svítidla'!$124:$124</definedName>
    <definedName name="_xlnm._FilterDatabase" localSheetId="51" hidden="1">'B1 - Přístroje'!$C$124:$K$128</definedName>
    <definedName name="_xlnm.Print_Area" localSheetId="51">'B1 - Přístroje'!$C$4:$J$43,'B1 - Přístroje'!$C$50:$J$76,'B1 - Přístroje'!$C$82:$J$102,'B1 - Přístroje'!$C$108:$K$128</definedName>
    <definedName name="_xlnm.Print_Titles" localSheetId="51">'B1 - Přístroje'!$124:$124</definedName>
    <definedName name="_xlnm._FilterDatabase" localSheetId="52" hidden="1">'C1 - Instalační materiál'!$C$124:$K$128</definedName>
    <definedName name="_xlnm.Print_Area" localSheetId="52">'C1 - Instalační materiál'!$C$4:$J$43,'C1 - Instalační materiál'!$C$50:$J$76,'C1 - Instalační materiál'!$C$82:$J$102,'C1 - Instalační materiál'!$C$108:$K$128</definedName>
    <definedName name="_xlnm.Print_Titles" localSheetId="52">'C1 - Instalační materiál'!$124:$124</definedName>
    <definedName name="_xlnm._FilterDatabase" localSheetId="53" hidden="1">'D1 - Kabeláž'!$C$124:$K$128</definedName>
    <definedName name="_xlnm.Print_Area" localSheetId="53">'D1 - Kabeláž'!$C$4:$J$43,'D1 - Kabeláž'!$C$50:$J$76,'D1 - Kabeláž'!$C$82:$J$102,'D1 - Kabeláž'!$C$108:$K$128</definedName>
    <definedName name="_xlnm.Print_Titles" localSheetId="53">'D1 - Kabeláž'!$124:$124</definedName>
    <definedName name="_xlnm._FilterDatabase" localSheetId="54" hidden="1">'F - Ostatní_01'!$C$124:$K$133</definedName>
    <definedName name="_xlnm.Print_Area" localSheetId="54">'F - Ostatní_01'!$C$4:$J$43,'F - Ostatní_01'!$C$50:$J$76,'F - Ostatní_01'!$C$82:$J$102,'F - Ostatní_01'!$C$108:$K$133</definedName>
    <definedName name="_xlnm.Print_Titles" localSheetId="54">'F - Ostatní_01'!$124:$124</definedName>
    <definedName name="_xlnm._FilterDatabase" localSheetId="55" hidden="1">'EKV - Elektronická kontro..._01'!$C$124:$K$153</definedName>
    <definedName name="_xlnm.Print_Area" localSheetId="55">'EKV - Elektronická kontro..._01'!$C$4:$J$43,'EKV - Elektronická kontro..._01'!$C$50:$J$76,'EKV - Elektronická kontro..._01'!$C$82:$J$102,'EKV - Elektronická kontro..._01'!$C$108:$K$153</definedName>
    <definedName name="_xlnm.Print_Titles" localSheetId="55">'EKV - Elektronická kontro..._01'!$124:$124</definedName>
    <definedName name="_xlnm._FilterDatabase" localSheetId="56" hidden="1">'GN - Grafická nástavba PZ..._01'!$C$124:$K$134</definedName>
    <definedName name="_xlnm.Print_Area" localSheetId="56">'GN - Grafická nástavba PZ..._01'!$C$4:$J$43,'GN - Grafická nástavba PZ..._01'!$C$50:$J$76,'GN - Grafická nástavba PZ..._01'!$C$82:$J$102,'GN - Grafická nástavba PZ..._01'!$C$108:$K$134</definedName>
    <definedName name="_xlnm.Print_Titles" localSheetId="56">'GN - Grafická nástavba PZ..._01'!$124:$124</definedName>
    <definedName name="_xlnm._FilterDatabase" localSheetId="57" hidden="1">'PZTS - Poplachový a zabez..._01'!$C$124:$K$145</definedName>
    <definedName name="_xlnm.Print_Area" localSheetId="57">'PZTS - Poplachový a zabez..._01'!$C$4:$J$43,'PZTS - Poplachový a zabez..._01'!$C$50:$J$76,'PZTS - Poplachový a zabez..._01'!$C$82:$J$102,'PZTS - Poplachový a zabez..._01'!$C$108:$K$145</definedName>
    <definedName name="_xlnm.Print_Titles" localSheetId="57">'PZTS - Poplachový a zabez..._01'!$124:$124</definedName>
    <definedName name="_xlnm._FilterDatabase" localSheetId="58" hidden="1">'SK - Strukturovaná kabeláž'!$C$124:$K$146</definedName>
    <definedName name="_xlnm.Print_Area" localSheetId="58">'SK - Strukturovaná kabeláž'!$C$4:$J$43,'SK - Strukturovaná kabeláž'!$C$50:$J$76,'SK - Strukturovaná kabeláž'!$C$82:$J$102,'SK - Strukturovaná kabeláž'!$C$108:$K$146</definedName>
    <definedName name="_xlnm.Print_Titles" localSheetId="58">'SK - Strukturovaná kabeláž'!$124:$124</definedName>
    <definedName name="_xlnm._FilterDatabase" localSheetId="59" hidden="1">'1 - Elektrická požární si...'!$C$124:$K$148</definedName>
    <definedName name="_xlnm.Print_Area" localSheetId="59">'1 - Elektrická požární si...'!$C$4:$J$43,'1 - Elektrická požární si...'!$C$50:$J$76,'1 - Elektrická požární si...'!$C$82:$J$102,'1 - Elektrická požární si...'!$C$108:$K$148</definedName>
    <definedName name="_xlnm.Print_Titles" localSheetId="59">'1 - Elektrická požární si...'!$124:$124</definedName>
    <definedName name="_xlnm._FilterDatabase" localSheetId="60" hidden="1">'2 -  Evakuační rozhlas'!$C$124:$K$145</definedName>
    <definedName name="_xlnm.Print_Area" localSheetId="60">'2 -  Evakuační rozhlas'!$C$4:$J$43,'2 -  Evakuační rozhlas'!$C$50:$J$76,'2 -  Evakuační rozhlas'!$C$82:$J$102,'2 -  Evakuační rozhlas'!$C$108:$K$145</definedName>
    <definedName name="_xlnm.Print_Titles" localSheetId="60">'2 -  Evakuační rozhlas'!$124:$124</definedName>
    <definedName name="_xlnm._FilterDatabase" localSheetId="61" hidden="1">'210.10 - Architektonicko-...'!$C$149:$K$564</definedName>
    <definedName name="_xlnm.Print_Area" localSheetId="61">'210.10 - Architektonicko-...'!$C$4:$J$41,'210.10 - Architektonicko-...'!$C$50:$J$76,'210.10 - Architektonicko-...'!$C$82:$J$129,'210.10 - Architektonicko-...'!$C$135:$K$564</definedName>
    <definedName name="_xlnm.Print_Titles" localSheetId="61">'210.10 - Architektonicko-...'!$149:$149</definedName>
    <definedName name="_xlnm._FilterDatabase" localSheetId="62" hidden="1">'220.10 - Architektonicko-...'!$C$125:$K$233</definedName>
    <definedName name="_xlnm.Print_Area" localSheetId="62">'220.10 - Architektonicko-...'!$C$4:$J$41,'220.10 - Architektonicko-...'!$C$50:$J$76,'220.10 - Architektonicko-...'!$C$82:$J$105,'220.10 - Architektonicko-...'!$C$111:$K$233</definedName>
    <definedName name="_xlnm.Print_Titles" localSheetId="62">'220.10 - Architektonicko-...'!$125:$125</definedName>
    <definedName name="_xlnm._FilterDatabase" localSheetId="63" hidden="1">'220.20 - Stavebně konstru...'!$C$125:$K$181</definedName>
    <definedName name="_xlnm.Print_Area" localSheetId="63">'220.20 - Stavebně konstru...'!$C$4:$J$41,'220.20 - Stavebně konstru...'!$C$50:$J$76,'220.20 - Stavebně konstru...'!$C$82:$J$105,'220.20 - Stavebně konstru...'!$C$111:$K$181</definedName>
    <definedName name="_xlnm.Print_Titles" localSheetId="63">'220.20 - Stavebně konstru...'!$125:$125</definedName>
    <definedName name="_xlnm._FilterDatabase" localSheetId="64" hidden="1">'SO 230 - Venkovní mobiliá...'!$C$116:$K$119</definedName>
    <definedName name="_xlnm.Print_Area" localSheetId="64">'SO 230 - Venkovní mobiliá...'!$C$4:$J$39,'SO 230 - Venkovní mobiliá...'!$C$50:$J$76,'SO 230 - Venkovní mobiliá...'!$C$82:$J$98,'SO 230 - Venkovní mobiliá...'!$C$104:$K$119</definedName>
    <definedName name="_xlnm.Print_Titles" localSheetId="64">'SO 230 - Venkovní mobiliá...'!$116:$116</definedName>
    <definedName name="_xlnm._FilterDatabase" localSheetId="65" hidden="1">'IO 310 - Příprava území'!$C$117:$K$141</definedName>
    <definedName name="_xlnm.Print_Area" localSheetId="65">'IO 310 - Příprava území'!$C$4:$J$39,'IO 310 - Příprava území'!$C$50:$J$76,'IO 310 - Příprava území'!$C$82:$J$99,'IO 310 - Příprava území'!$C$105:$K$141</definedName>
    <definedName name="_xlnm.Print_Titles" localSheetId="65">'IO 310 - Příprava území'!$117:$117</definedName>
    <definedName name="_xlnm._FilterDatabase" localSheetId="66" hidden="1">'IO 311 - HTÚ'!$C$120:$K$208</definedName>
    <definedName name="_xlnm.Print_Area" localSheetId="66">'IO 311 - HTÚ'!$C$4:$J$39,'IO 311 - HTÚ'!$C$50:$J$76,'IO 311 - HTÚ'!$C$82:$J$102,'IO 311 - HTÚ'!$C$108:$K$208</definedName>
    <definedName name="_xlnm.Print_Titles" localSheetId="66">'IO 311 - HTÚ'!$120:$120</definedName>
    <definedName name="_xlnm._FilterDatabase" localSheetId="67" hidden="1">'IO 312 - ČTÚ'!$C$118:$K$205</definedName>
    <definedName name="_xlnm.Print_Area" localSheetId="67">'IO 312 - ČTÚ'!$C$4:$J$39,'IO 312 - ČTÚ'!$C$50:$J$76,'IO 312 - ČTÚ'!$C$82:$J$100,'IO 312 - ČTÚ'!$C$106:$K$205</definedName>
    <definedName name="_xlnm.Print_Titles" localSheetId="67">'IO 312 - ČTÚ'!$118:$118</definedName>
    <definedName name="_xlnm._FilterDatabase" localSheetId="68" hidden="1">'IO 320 - Komunikace a dop...'!$C$126:$K$357</definedName>
    <definedName name="_xlnm.Print_Area" localSheetId="68">'IO 320 - Komunikace a dop...'!$C$4:$J$39,'IO 320 - Komunikace a dop...'!$C$50:$J$76,'IO 320 - Komunikace a dop...'!$C$82:$J$108,'IO 320 - Komunikace a dop...'!$C$114:$K$357</definedName>
    <definedName name="_xlnm.Print_Titles" localSheetId="68">'IO 320 - Komunikace a dop...'!$126:$126</definedName>
    <definedName name="_xlnm._FilterDatabase" localSheetId="69" hidden="1">'IO 410 - Přípojka vodovodu'!$C$123:$K$194</definedName>
    <definedName name="_xlnm.Print_Area" localSheetId="69">'IO 410 - Přípojka vodovodu'!$C$4:$J$39,'IO 410 - Přípojka vodovodu'!$C$50:$J$76,'IO 410 - Přípojka vodovodu'!$C$82:$J$105,'IO 410 - Přípojka vodovodu'!$C$111:$K$194</definedName>
    <definedName name="_xlnm.Print_Titles" localSheetId="69">'IO 410 - Přípojka vodovodu'!$123:$123</definedName>
    <definedName name="_xlnm._FilterDatabase" localSheetId="70" hidden="1">'IO 411 - Přeložky vodovodu'!$C$122:$K$264</definedName>
    <definedName name="_xlnm.Print_Area" localSheetId="70">'IO 411 - Přeložky vodovodu'!$C$4:$J$39,'IO 411 - Přeložky vodovodu'!$C$50:$J$76,'IO 411 - Přeložky vodovodu'!$C$82:$J$104,'IO 411 - Přeložky vodovodu'!$C$110:$K$264</definedName>
    <definedName name="_xlnm.Print_Titles" localSheetId="70">'IO 411 - Přeložky vodovodu'!$122:$122</definedName>
    <definedName name="_xlnm._FilterDatabase" localSheetId="71" hidden="1">'IO 420 - Kanalizace splaš...'!$C$122:$K$315</definedName>
    <definedName name="_xlnm.Print_Area" localSheetId="71">'IO 420 - Kanalizace splaš...'!$C$4:$J$39,'IO 420 - Kanalizace splaš...'!$C$50:$J$76,'IO 420 - Kanalizace splaš...'!$C$82:$J$104,'IO 420 - Kanalizace splaš...'!$C$110:$K$315</definedName>
    <definedName name="_xlnm.Print_Titles" localSheetId="71">'IO 420 - Kanalizace splaš...'!$122:$122</definedName>
    <definedName name="_xlnm._FilterDatabase" localSheetId="72" hidden="1">'IO 430 - Kanalizace dešťo...'!$C$126:$K$441</definedName>
    <definedName name="_xlnm.Print_Area" localSheetId="72">'IO 430 - Kanalizace dešťo...'!$C$4:$J$39,'IO 430 - Kanalizace dešťo...'!$C$50:$J$76,'IO 430 - Kanalizace dešťo...'!$C$82:$J$108,'IO 430 - Kanalizace dešťo...'!$C$114:$K$441</definedName>
    <definedName name="_xlnm.Print_Titles" localSheetId="72">'IO 430 - Kanalizace dešťo...'!$126:$126</definedName>
    <definedName name="_xlnm._FilterDatabase" localSheetId="73" hidden="1">'IO 440 - Přípojka páry'!$C$141:$K$387</definedName>
    <definedName name="_xlnm.Print_Area" localSheetId="73">'IO 440 - Přípojka páry'!$C$4:$J$39,'IO 440 - Přípojka páry'!$C$50:$J$76,'IO 440 - Přípojka páry'!$C$82:$J$123,'IO 440 - Přípojka páry'!$C$129:$K$387</definedName>
    <definedName name="_xlnm.Print_Titles" localSheetId="73">'IO 440 - Přípojka páry'!$141:$141</definedName>
    <definedName name="_xlnm._FilterDatabase" localSheetId="74" hidden="1">'A - Zemní práce'!$C$120:$K$141</definedName>
    <definedName name="_xlnm.Print_Area" localSheetId="74">'A - Zemní práce'!$C$4:$J$41,'A - Zemní práce'!$C$50:$J$76,'A - Zemní práce'!$C$82:$J$100,'A - Zemní práce'!$C$106:$K$141</definedName>
    <definedName name="_xlnm.Print_Titles" localSheetId="74">'A - Zemní práce'!$120:$120</definedName>
    <definedName name="_xlnm._FilterDatabase" localSheetId="75" hidden="1">'B - Silnoproud_trasy VN'!$C$120:$K$134</definedName>
    <definedName name="_xlnm.Print_Area" localSheetId="75">'B - Silnoproud_trasy VN'!$C$4:$J$41,'B - Silnoproud_trasy VN'!$C$50:$J$76,'B - Silnoproud_trasy VN'!$C$82:$J$100,'B - Silnoproud_trasy VN'!$C$106:$K$134</definedName>
    <definedName name="_xlnm.Print_Titles" localSheetId="75">'B - Silnoproud_trasy VN'!$120:$120</definedName>
    <definedName name="_xlnm._FilterDatabase" localSheetId="76" hidden="1">'C - Silnoproud_energovýzb...'!$C$120:$K$125</definedName>
    <definedName name="_xlnm.Print_Area" localSheetId="76">'C - Silnoproud_energovýzb...'!$C$4:$J$41,'C - Silnoproud_energovýzb...'!$C$50:$J$76,'C - Silnoproud_energovýzb...'!$C$82:$J$100,'C - Silnoproud_energovýzb...'!$C$106:$K$125</definedName>
    <definedName name="_xlnm.Print_Titles" localSheetId="76">'C - Silnoproud_energovýzb...'!$120:$120</definedName>
    <definedName name="_xlnm._FilterDatabase" localSheetId="77" hidden="1">'E - Ostatní_01'!$C$120:$K$129</definedName>
    <definedName name="_xlnm.Print_Area" localSheetId="77">'E - Ostatní_01'!$C$4:$J$41,'E - Ostatní_01'!$C$50:$J$76,'E - Ostatní_01'!$C$82:$J$100,'E - Ostatní_01'!$C$106:$K$129</definedName>
    <definedName name="_xlnm.Print_Titles" localSheetId="77">'E - Ostatní_01'!$120:$120</definedName>
    <definedName name="_xlnm._FilterDatabase" localSheetId="78" hidden="1">'IO 530 - Přípojky slabopr...'!$C$116:$K$158</definedName>
    <definedName name="_xlnm.Print_Area" localSheetId="78">'IO 530 - Přípojky slabopr...'!$C$4:$J$39,'IO 530 - Přípojky slabopr...'!$C$50:$J$76,'IO 530 - Přípojky slabopr...'!$C$82:$J$98,'IO 530 - Přípojky slabopr...'!$C$104:$K$158</definedName>
    <definedName name="_xlnm.Print_Titles" localSheetId="78">'IO 530 - Přípojky slabopr...'!$116:$116</definedName>
    <definedName name="_xlnm._FilterDatabase" localSheetId="79" hidden="1">'A - Zemní práce_01'!$C$120:$K$150</definedName>
    <definedName name="_xlnm.Print_Area" localSheetId="79">'A - Zemní práce_01'!$C$4:$J$41,'A - Zemní práce_01'!$C$50:$J$76,'A - Zemní práce_01'!$C$82:$J$100,'A - Zemní práce_01'!$C$106:$K$150</definedName>
    <definedName name="_xlnm.Print_Titles" localSheetId="79">'A - Zemní práce_01'!$120:$120</definedName>
    <definedName name="_xlnm._FilterDatabase" localSheetId="80" hidden="1">'B - Silnoproud_montáže'!$C$120:$K$137</definedName>
    <definedName name="_xlnm.Print_Area" localSheetId="80">'B - Silnoproud_montáže'!$C$4:$J$41,'B - Silnoproud_montáže'!$C$50:$J$76,'B - Silnoproud_montáže'!$C$82:$J$100,'B - Silnoproud_montáže'!$C$106:$K$137</definedName>
    <definedName name="_xlnm.Print_Titles" localSheetId="80">'B - Silnoproud_montáže'!$120:$120</definedName>
    <definedName name="_xlnm._FilterDatabase" localSheetId="81" hidden="1">'C - Silnoproud_specifikace'!$C$120:$K$133</definedName>
    <definedName name="_xlnm.Print_Area" localSheetId="81">'C - Silnoproud_specifikace'!$C$4:$J$41,'C - Silnoproud_specifikace'!$C$50:$J$76,'C - Silnoproud_specifikace'!$C$82:$J$100,'C - Silnoproud_specifikace'!$C$106:$K$133</definedName>
    <definedName name="_xlnm.Print_Titles" localSheetId="81">'C - Silnoproud_specifikace'!$120:$120</definedName>
    <definedName name="_xlnm._FilterDatabase" localSheetId="82" hidden="1">'D - Nátěry'!$C$120:$K$124</definedName>
    <definedName name="_xlnm.Print_Area" localSheetId="82">'D - Nátěry'!$C$4:$J$41,'D - Nátěry'!$C$50:$J$76,'D - Nátěry'!$C$82:$J$100,'D - Nátěry'!$C$106:$K$124</definedName>
    <definedName name="_xlnm.Print_Titles" localSheetId="82">'D - Nátěry'!$120:$120</definedName>
    <definedName name="_xlnm._FilterDatabase" localSheetId="83" hidden="1">'E1 - Ostatní'!$C$120:$K$131</definedName>
    <definedName name="_xlnm.Print_Area" localSheetId="83">'E1 - Ostatní'!$C$4:$J$41,'E1 - Ostatní'!$C$50:$J$76,'E1 - Ostatní'!$C$82:$J$100,'E1 - Ostatní'!$C$106:$K$131</definedName>
    <definedName name="_xlnm.Print_Titles" localSheetId="83">'E1 - Ostatní'!$120:$120</definedName>
    <definedName name="_xlnm._FilterDatabase" localSheetId="84" hidden="1">'IO 550 - Ochrana stávajíc...'!$C$116:$K$137</definedName>
    <definedName name="_xlnm.Print_Area" localSheetId="84">'IO 550 - Ochrana stávajíc...'!$C$4:$J$39,'IO 550 - Ochrana stávajíc...'!$C$50:$J$76,'IO 550 - Ochrana stávajíc...'!$C$82:$J$98,'IO 550 - Ochrana stávajíc...'!$C$104:$K$137</definedName>
    <definedName name="_xlnm.Print_Titles" localSheetId="84">'IO 550 - Ochrana stávajíc...'!$116:$116</definedName>
    <definedName name="_xlnm._FilterDatabase" localSheetId="85" hidden="1">'IO 560 - Přeložky stávají...'!$C$125:$K$157</definedName>
    <definedName name="_xlnm.Print_Area" localSheetId="85">'IO 560 - Přeložky stávají...'!$C$4:$J$39,'IO 560 - Přeložky stávají...'!$C$50:$J$76,'IO 560 - Přeložky stávají...'!$C$82:$J$107,'IO 560 - Přeložky stávají...'!$C$113:$K$157</definedName>
    <definedName name="_xlnm.Print_Titles" localSheetId="85">'IO 560 - Přeložky stávají...'!$125:$125</definedName>
    <definedName name="_xlnm._FilterDatabase" localSheetId="86" hidden="1">'IO 610 - Přesun tlakové s...'!$C$116:$K$119</definedName>
    <definedName name="_xlnm.Print_Area" localSheetId="86">'IO 610 - Přesun tlakové s...'!$C$4:$J$39,'IO 610 - Přesun tlakové s...'!$C$50:$J$76,'IO 610 - Přesun tlakové s...'!$C$82:$J$98,'IO 610 - Přesun tlakové s...'!$C$104:$K$119</definedName>
    <definedName name="_xlnm.Print_Titles" localSheetId="86">'IO 610 - Přesun tlakové s...'!$116:$116</definedName>
  </definedNames>
  <calcPr/>
</workbook>
</file>

<file path=xl/calcChain.xml><?xml version="1.0" encoding="utf-8"?>
<calcChain xmlns="http://schemas.openxmlformats.org/spreadsheetml/2006/main">
  <c i="87" r="J37"/>
  <c r="J36"/>
  <c i="1" r="AY195"/>
  <c i="87" r="J35"/>
  <c i="1" r="AX195"/>
  <c i="87" r="BI119"/>
  <c r="F37"/>
  <c i="1" r="BD195"/>
  <c i="87" r="BH119"/>
  <c r="F36"/>
  <c i="1" r="BC195"/>
  <c i="87" r="BG119"/>
  <c r="F35"/>
  <c i="1" r="BB195"/>
  <c i="87" r="BF119"/>
  <c r="J34"/>
  <c i="1" r="AW195"/>
  <c i="87" r="F34"/>
  <c i="1" r="BA195"/>
  <c i="87" r="T119"/>
  <c r="T118"/>
  <c r="T117"/>
  <c r="R119"/>
  <c r="R118"/>
  <c r="R117"/>
  <c r="P119"/>
  <c r="P118"/>
  <c r="P117"/>
  <c i="1" r="AU195"/>
  <c i="87" r="BK119"/>
  <c r="BK118"/>
  <c r="J118"/>
  <c r="BK117"/>
  <c r="J117"/>
  <c r="J96"/>
  <c r="J30"/>
  <c i="1" r="AG195"/>
  <c i="87" r="J119"/>
  <c r="BE119"/>
  <c r="J33"/>
  <c i="1" r="AV195"/>
  <c i="87" r="F33"/>
  <c i="1" r="AZ195"/>
  <c i="87" r="J97"/>
  <c r="J113"/>
  <c r="F113"/>
  <c r="F111"/>
  <c r="E109"/>
  <c r="J91"/>
  <c r="F91"/>
  <c r="F89"/>
  <c r="E87"/>
  <c r="J39"/>
  <c r="J24"/>
  <c r="E24"/>
  <c r="J114"/>
  <c r="J92"/>
  <c r="J23"/>
  <c r="J18"/>
  <c r="E18"/>
  <c r="F114"/>
  <c r="F92"/>
  <c r="J17"/>
  <c r="J12"/>
  <c r="J111"/>
  <c r="J89"/>
  <c r="E7"/>
  <c r="E107"/>
  <c r="E85"/>
  <c i="86" r="J152"/>
  <c r="J149"/>
  <c r="J37"/>
  <c r="J36"/>
  <c i="1" r="AY194"/>
  <c i="86" r="J35"/>
  <c i="1" r="AX194"/>
  <c i="86" r="BI157"/>
  <c r="BH157"/>
  <c r="BG157"/>
  <c r="BF157"/>
  <c r="T157"/>
  <c r="R157"/>
  <c r="P157"/>
  <c r="BK157"/>
  <c r="J157"/>
  <c r="BE157"/>
  <c r="BI156"/>
  <c r="BH156"/>
  <c r="BG156"/>
  <c r="BF156"/>
  <c r="T156"/>
  <c r="T155"/>
  <c r="R156"/>
  <c r="R155"/>
  <c r="P156"/>
  <c r="P155"/>
  <c r="BK156"/>
  <c r="BK155"/>
  <c r="J155"/>
  <c r="J156"/>
  <c r="BE156"/>
  <c r="J106"/>
  <c r="BI154"/>
  <c r="BH154"/>
  <c r="BG154"/>
  <c r="BF154"/>
  <c r="T154"/>
  <c r="T153"/>
  <c r="R154"/>
  <c r="R153"/>
  <c r="P154"/>
  <c r="P153"/>
  <c r="BK154"/>
  <c r="BK153"/>
  <c r="J153"/>
  <c r="J154"/>
  <c r="BE154"/>
  <c r="J105"/>
  <c r="J104"/>
  <c r="BI151"/>
  <c r="BH151"/>
  <c r="BG151"/>
  <c r="BF151"/>
  <c r="T151"/>
  <c r="T150"/>
  <c r="R151"/>
  <c r="R150"/>
  <c r="P151"/>
  <c r="P150"/>
  <c r="BK151"/>
  <c r="BK150"/>
  <c r="J150"/>
  <c r="J151"/>
  <c r="BE151"/>
  <c r="J103"/>
  <c r="J102"/>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T144"/>
  <c r="T143"/>
  <c r="R145"/>
  <c r="R144"/>
  <c r="R143"/>
  <c r="P145"/>
  <c r="P144"/>
  <c r="P143"/>
  <c r="BK145"/>
  <c r="BK144"/>
  <c r="J144"/>
  <c r="BK143"/>
  <c r="J143"/>
  <c r="J145"/>
  <c r="BE145"/>
  <c r="J101"/>
  <c r="J100"/>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99"/>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F37"/>
  <c i="1" r="BD194"/>
  <c i="86" r="BH129"/>
  <c r="F36"/>
  <c i="1" r="BC194"/>
  <c i="86" r="BG129"/>
  <c r="F35"/>
  <c i="1" r="BB194"/>
  <c i="86" r="BF129"/>
  <c r="J34"/>
  <c i="1" r="AW194"/>
  <c i="86" r="F34"/>
  <c i="1" r="BA194"/>
  <c i="86" r="T129"/>
  <c r="T128"/>
  <c r="T127"/>
  <c r="T126"/>
  <c r="R129"/>
  <c r="R128"/>
  <c r="R127"/>
  <c r="R126"/>
  <c r="P129"/>
  <c r="P128"/>
  <c r="P127"/>
  <c r="P126"/>
  <c i="1" r="AU194"/>
  <c i="86" r="BK129"/>
  <c r="BK128"/>
  <c r="J128"/>
  <c r="BK127"/>
  <c r="J127"/>
  <c r="BK126"/>
  <c r="J126"/>
  <c r="J96"/>
  <c r="J30"/>
  <c i="1" r="AG194"/>
  <c i="86" r="J129"/>
  <c r="BE129"/>
  <c r="J33"/>
  <c i="1" r="AV194"/>
  <c i="86" r="F33"/>
  <c i="1" r="AZ194"/>
  <c i="86" r="J98"/>
  <c r="J97"/>
  <c r="F120"/>
  <c r="E118"/>
  <c r="F89"/>
  <c r="E87"/>
  <c r="J39"/>
  <c r="J24"/>
  <c r="E24"/>
  <c r="J123"/>
  <c r="J92"/>
  <c r="J23"/>
  <c r="J21"/>
  <c r="E21"/>
  <c r="J122"/>
  <c r="J91"/>
  <c r="J20"/>
  <c r="J18"/>
  <c r="E18"/>
  <c r="F123"/>
  <c r="F92"/>
  <c r="J17"/>
  <c r="J15"/>
  <c r="E15"/>
  <c r="F122"/>
  <c r="F91"/>
  <c r="J14"/>
  <c r="J12"/>
  <c r="J120"/>
  <c r="J89"/>
  <c r="E7"/>
  <c r="E116"/>
  <c r="E85"/>
  <c i="85" r="J37"/>
  <c r="J36"/>
  <c i="1" r="AY193"/>
  <c i="85" r="J35"/>
  <c i="1" r="AX193"/>
  <c i="85"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F37"/>
  <c i="1" r="BD193"/>
  <c i="85" r="BH119"/>
  <c r="F36"/>
  <c i="1" r="BC193"/>
  <c i="85" r="BG119"/>
  <c r="F35"/>
  <c i="1" r="BB193"/>
  <c i="85" r="BF119"/>
  <c r="J34"/>
  <c i="1" r="AW193"/>
  <c i="85" r="F34"/>
  <c i="1" r="BA193"/>
  <c i="85" r="T119"/>
  <c r="T118"/>
  <c r="T117"/>
  <c r="R119"/>
  <c r="R118"/>
  <c r="R117"/>
  <c r="P119"/>
  <c r="P118"/>
  <c r="P117"/>
  <c i="1" r="AU193"/>
  <c i="85" r="BK119"/>
  <c r="BK118"/>
  <c r="J118"/>
  <c r="BK117"/>
  <c r="J117"/>
  <c r="J96"/>
  <c r="J30"/>
  <c i="1" r="AG193"/>
  <c i="85" r="J119"/>
  <c r="BE119"/>
  <c r="J33"/>
  <c i="1" r="AV193"/>
  <c i="85" r="F33"/>
  <c i="1" r="AZ193"/>
  <c i="85" r="J97"/>
  <c r="F111"/>
  <c r="E109"/>
  <c r="F89"/>
  <c r="E87"/>
  <c r="J39"/>
  <c r="J24"/>
  <c r="E24"/>
  <c r="J114"/>
  <c r="J92"/>
  <c r="J23"/>
  <c r="J21"/>
  <c r="E21"/>
  <c r="J113"/>
  <c r="J91"/>
  <c r="J20"/>
  <c r="J18"/>
  <c r="E18"/>
  <c r="F114"/>
  <c r="F92"/>
  <c r="J17"/>
  <c r="J15"/>
  <c r="E15"/>
  <c r="F113"/>
  <c r="F91"/>
  <c r="J14"/>
  <c r="J12"/>
  <c r="J111"/>
  <c r="J89"/>
  <c r="E7"/>
  <c r="E107"/>
  <c r="E85"/>
  <c i="84" r="J39"/>
  <c r="J38"/>
  <c i="1" r="AY192"/>
  <c i="84" r="J37"/>
  <c i="1" r="AX192"/>
  <c i="84" r="BI131"/>
  <c r="BH131"/>
  <c r="BG131"/>
  <c r="BF131"/>
  <c r="T131"/>
  <c r="R131"/>
  <c r="P131"/>
  <c r="BK131"/>
  <c r="J131"/>
  <c r="BE131"/>
  <c r="BI130"/>
  <c r="BH130"/>
  <c r="BG130"/>
  <c r="BF130"/>
  <c r="T130"/>
  <c r="R130"/>
  <c r="P130"/>
  <c r="BK130"/>
  <c r="J130"/>
  <c r="BE130"/>
  <c r="BI129"/>
  <c r="BH129"/>
  <c r="BG129"/>
  <c r="BF129"/>
  <c r="T129"/>
  <c r="R129"/>
  <c r="P129"/>
  <c r="BK129"/>
  <c r="J129"/>
  <c r="BE129"/>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F39"/>
  <c i="1" r="BD192"/>
  <c i="84" r="BH123"/>
  <c r="F38"/>
  <c i="1" r="BC192"/>
  <c i="84" r="BG123"/>
  <c r="F37"/>
  <c i="1" r="BB192"/>
  <c i="84" r="BF123"/>
  <c r="J36"/>
  <c i="1" r="AW192"/>
  <c i="84" r="F36"/>
  <c i="1" r="BA192"/>
  <c i="84" r="T123"/>
  <c r="T122"/>
  <c r="T121"/>
  <c r="R123"/>
  <c r="R122"/>
  <c r="R121"/>
  <c r="P123"/>
  <c r="P122"/>
  <c r="P121"/>
  <c i="1" r="AU192"/>
  <c i="84" r="BK123"/>
  <c r="BK122"/>
  <c r="J122"/>
  <c r="BK121"/>
  <c r="J121"/>
  <c r="J98"/>
  <c r="J32"/>
  <c i="1" r="AG192"/>
  <c i="84" r="J123"/>
  <c r="BE123"/>
  <c r="J35"/>
  <c i="1" r="AV192"/>
  <c i="84" r="F35"/>
  <c i="1" r="AZ192"/>
  <c i="84" r="J99"/>
  <c r="F115"/>
  <c r="E113"/>
  <c r="F91"/>
  <c r="E89"/>
  <c r="J41"/>
  <c r="J26"/>
  <c r="E26"/>
  <c r="J118"/>
  <c r="J94"/>
  <c r="J25"/>
  <c r="J23"/>
  <c r="E23"/>
  <c r="J117"/>
  <c r="J93"/>
  <c r="J22"/>
  <c r="J20"/>
  <c r="E20"/>
  <c r="F118"/>
  <c r="F94"/>
  <c r="J19"/>
  <c r="J17"/>
  <c r="E17"/>
  <c r="F117"/>
  <c r="F93"/>
  <c r="J16"/>
  <c r="J14"/>
  <c r="J115"/>
  <c r="J91"/>
  <c r="E7"/>
  <c r="E109"/>
  <c r="E85"/>
  <c i="83" r="J39"/>
  <c r="J38"/>
  <c i="1" r="AY191"/>
  <c i="83" r="J37"/>
  <c i="1" r="AX191"/>
  <c i="83" r="BI124"/>
  <c r="BH124"/>
  <c r="BG124"/>
  <c r="BF124"/>
  <c r="T124"/>
  <c r="R124"/>
  <c r="P124"/>
  <c r="BK124"/>
  <c r="J124"/>
  <c r="BE124"/>
  <c r="BI123"/>
  <c r="F39"/>
  <c i="1" r="BD191"/>
  <c i="83" r="BH123"/>
  <c r="F38"/>
  <c i="1" r="BC191"/>
  <c i="83" r="BG123"/>
  <c r="F37"/>
  <c i="1" r="BB191"/>
  <c i="83" r="BF123"/>
  <c r="J36"/>
  <c i="1" r="AW191"/>
  <c i="83" r="F36"/>
  <c i="1" r="BA191"/>
  <c i="83" r="T123"/>
  <c r="T122"/>
  <c r="T121"/>
  <c r="R123"/>
  <c r="R122"/>
  <c r="R121"/>
  <c r="P123"/>
  <c r="P122"/>
  <c r="P121"/>
  <c i="1" r="AU191"/>
  <c i="83" r="BK123"/>
  <c r="BK122"/>
  <c r="J122"/>
  <c r="BK121"/>
  <c r="J121"/>
  <c r="J98"/>
  <c r="J32"/>
  <c i="1" r="AG191"/>
  <c i="83" r="J123"/>
  <c r="BE123"/>
  <c r="J35"/>
  <c i="1" r="AV191"/>
  <c i="83" r="F35"/>
  <c i="1" r="AZ191"/>
  <c i="83" r="J99"/>
  <c r="F115"/>
  <c r="E113"/>
  <c r="F91"/>
  <c r="E89"/>
  <c r="J41"/>
  <c r="J26"/>
  <c r="E26"/>
  <c r="J118"/>
  <c r="J94"/>
  <c r="J25"/>
  <c r="J23"/>
  <c r="E23"/>
  <c r="J117"/>
  <c r="J93"/>
  <c r="J22"/>
  <c r="J20"/>
  <c r="E20"/>
  <c r="F118"/>
  <c r="F94"/>
  <c r="J19"/>
  <c r="J17"/>
  <c r="E17"/>
  <c r="F117"/>
  <c r="F93"/>
  <c r="J16"/>
  <c r="J14"/>
  <c r="J115"/>
  <c r="J91"/>
  <c r="E7"/>
  <c r="E109"/>
  <c r="E85"/>
  <c i="82" r="J39"/>
  <c r="J38"/>
  <c i="1" r="AY190"/>
  <c i="82" r="J37"/>
  <c i="1" r="AX190"/>
  <c i="82"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F39"/>
  <c i="1" r="BD190"/>
  <c i="82" r="BH123"/>
  <c r="F38"/>
  <c i="1" r="BC190"/>
  <c i="82" r="BG123"/>
  <c r="F37"/>
  <c i="1" r="BB190"/>
  <c i="82" r="BF123"/>
  <c r="J36"/>
  <c i="1" r="AW190"/>
  <c i="82" r="F36"/>
  <c i="1" r="BA190"/>
  <c i="82" r="T123"/>
  <c r="T122"/>
  <c r="T121"/>
  <c r="R123"/>
  <c r="R122"/>
  <c r="R121"/>
  <c r="P123"/>
  <c r="P122"/>
  <c r="P121"/>
  <c i="1" r="AU190"/>
  <c i="82" r="BK123"/>
  <c r="BK122"/>
  <c r="J122"/>
  <c r="BK121"/>
  <c r="J121"/>
  <c r="J98"/>
  <c r="J32"/>
  <c i="1" r="AG190"/>
  <c i="82" r="J123"/>
  <c r="BE123"/>
  <c r="J35"/>
  <c i="1" r="AV190"/>
  <c i="82" r="F35"/>
  <c i="1" r="AZ190"/>
  <c i="82" r="J99"/>
  <c r="F115"/>
  <c r="E113"/>
  <c r="F91"/>
  <c r="E89"/>
  <c r="J41"/>
  <c r="J26"/>
  <c r="E26"/>
  <c r="J118"/>
  <c r="J94"/>
  <c r="J25"/>
  <c r="J23"/>
  <c r="E23"/>
  <c r="J117"/>
  <c r="J93"/>
  <c r="J22"/>
  <c r="J20"/>
  <c r="E20"/>
  <c r="F118"/>
  <c r="F94"/>
  <c r="J19"/>
  <c r="J17"/>
  <c r="E17"/>
  <c r="F117"/>
  <c r="F93"/>
  <c r="J16"/>
  <c r="J14"/>
  <c r="J115"/>
  <c r="J91"/>
  <c r="E7"/>
  <c r="E109"/>
  <c r="E85"/>
  <c i="81" r="J39"/>
  <c r="J38"/>
  <c i="1" r="AY189"/>
  <c i="81" r="J37"/>
  <c i="1" r="AX189"/>
  <c i="81"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F39"/>
  <c i="1" r="BD189"/>
  <c i="81" r="BH123"/>
  <c r="F38"/>
  <c i="1" r="BC189"/>
  <c i="81" r="BG123"/>
  <c r="F37"/>
  <c i="1" r="BB189"/>
  <c i="81" r="BF123"/>
  <c r="J36"/>
  <c i="1" r="AW189"/>
  <c i="81" r="F36"/>
  <c i="1" r="BA189"/>
  <c i="81" r="T123"/>
  <c r="T122"/>
  <c r="T121"/>
  <c r="R123"/>
  <c r="R122"/>
  <c r="R121"/>
  <c r="P123"/>
  <c r="P122"/>
  <c r="P121"/>
  <c i="1" r="AU189"/>
  <c i="81" r="BK123"/>
  <c r="BK122"/>
  <c r="J122"/>
  <c r="BK121"/>
  <c r="J121"/>
  <c r="J98"/>
  <c r="J32"/>
  <c i="1" r="AG189"/>
  <c i="81" r="J123"/>
  <c r="BE123"/>
  <c r="J35"/>
  <c i="1" r="AV189"/>
  <c i="81" r="F35"/>
  <c i="1" r="AZ189"/>
  <c i="81" r="J99"/>
  <c r="F115"/>
  <c r="E113"/>
  <c r="F91"/>
  <c r="E89"/>
  <c r="J41"/>
  <c r="J26"/>
  <c r="E26"/>
  <c r="J118"/>
  <c r="J94"/>
  <c r="J25"/>
  <c r="J23"/>
  <c r="E23"/>
  <c r="J117"/>
  <c r="J93"/>
  <c r="J22"/>
  <c r="J20"/>
  <c r="E20"/>
  <c r="F118"/>
  <c r="F94"/>
  <c r="J19"/>
  <c r="J17"/>
  <c r="E17"/>
  <c r="F117"/>
  <c r="F93"/>
  <c r="J16"/>
  <c r="J14"/>
  <c r="J115"/>
  <c r="J91"/>
  <c r="E7"/>
  <c r="E109"/>
  <c r="E85"/>
  <c i="80" r="J39"/>
  <c r="J38"/>
  <c i="1" r="AY188"/>
  <c i="80" r="J37"/>
  <c i="1" r="AX188"/>
  <c i="80" r="BI150"/>
  <c r="BH150"/>
  <c r="BG150"/>
  <c r="BF150"/>
  <c r="T150"/>
  <c r="R150"/>
  <c r="P150"/>
  <c r="BK150"/>
  <c r="J150"/>
  <c r="BE150"/>
  <c r="BI149"/>
  <c r="BH149"/>
  <c r="BG149"/>
  <c r="BF149"/>
  <c r="T149"/>
  <c r="R149"/>
  <c r="P149"/>
  <c r="BK149"/>
  <c r="J149"/>
  <c r="BE149"/>
  <c r="BI147"/>
  <c r="BH147"/>
  <c r="BG147"/>
  <c r="BF147"/>
  <c r="T147"/>
  <c r="R147"/>
  <c r="P147"/>
  <c r="BK147"/>
  <c r="J147"/>
  <c r="BE147"/>
  <c r="BI146"/>
  <c r="BH146"/>
  <c r="BG146"/>
  <c r="BF146"/>
  <c r="T146"/>
  <c r="R146"/>
  <c r="P146"/>
  <c r="BK146"/>
  <c r="J146"/>
  <c r="BE146"/>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F39"/>
  <c i="1" r="BD188"/>
  <c i="80" r="BH123"/>
  <c r="F38"/>
  <c i="1" r="BC188"/>
  <c i="80" r="BG123"/>
  <c r="F37"/>
  <c i="1" r="BB188"/>
  <c i="80" r="BF123"/>
  <c r="J36"/>
  <c i="1" r="AW188"/>
  <c i="80" r="F36"/>
  <c i="1" r="BA188"/>
  <c i="80" r="T123"/>
  <c r="T122"/>
  <c r="T121"/>
  <c r="R123"/>
  <c r="R122"/>
  <c r="R121"/>
  <c r="P123"/>
  <c r="P122"/>
  <c r="P121"/>
  <c i="1" r="AU188"/>
  <c i="80" r="BK123"/>
  <c r="BK122"/>
  <c r="J122"/>
  <c r="BK121"/>
  <c r="J121"/>
  <c r="J98"/>
  <c r="J32"/>
  <c i="1" r="AG188"/>
  <c i="80" r="J123"/>
  <c r="BE123"/>
  <c r="J35"/>
  <c i="1" r="AV188"/>
  <c i="80" r="F35"/>
  <c i="1" r="AZ188"/>
  <c i="80" r="J99"/>
  <c r="F115"/>
  <c r="E113"/>
  <c r="F91"/>
  <c r="E89"/>
  <c r="J41"/>
  <c r="J26"/>
  <c r="E26"/>
  <c r="J118"/>
  <c r="J94"/>
  <c r="J25"/>
  <c r="J23"/>
  <c r="E23"/>
  <c r="J117"/>
  <c r="J93"/>
  <c r="J22"/>
  <c r="J20"/>
  <c r="E20"/>
  <c r="F118"/>
  <c r="F94"/>
  <c r="J19"/>
  <c r="J17"/>
  <c r="E17"/>
  <c r="F117"/>
  <c r="F93"/>
  <c r="J16"/>
  <c r="J14"/>
  <c r="J115"/>
  <c r="J91"/>
  <c r="E7"/>
  <c r="E109"/>
  <c r="E85"/>
  <c i="79" r="J37"/>
  <c r="J36"/>
  <c i="1" r="AY186"/>
  <c i="79" r="J35"/>
  <c i="1" r="AX186"/>
  <c i="79"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F37"/>
  <c i="1" r="BD186"/>
  <c i="79" r="BH119"/>
  <c r="F36"/>
  <c i="1" r="BC186"/>
  <c i="79" r="BG119"/>
  <c r="F35"/>
  <c i="1" r="BB186"/>
  <c i="79" r="BF119"/>
  <c r="J34"/>
  <c i="1" r="AW186"/>
  <c i="79" r="F34"/>
  <c i="1" r="BA186"/>
  <c i="79" r="T119"/>
  <c r="T118"/>
  <c r="T117"/>
  <c r="R119"/>
  <c r="R118"/>
  <c r="R117"/>
  <c r="P119"/>
  <c r="P118"/>
  <c r="P117"/>
  <c i="1" r="AU186"/>
  <c i="79" r="BK119"/>
  <c r="BK118"/>
  <c r="J118"/>
  <c r="BK117"/>
  <c r="J117"/>
  <c r="J96"/>
  <c r="J30"/>
  <c i="1" r="AG186"/>
  <c i="79" r="J119"/>
  <c r="BE119"/>
  <c r="J33"/>
  <c i="1" r="AV186"/>
  <c i="79" r="F33"/>
  <c i="1" r="AZ186"/>
  <c i="79" r="J97"/>
  <c r="F111"/>
  <c r="E109"/>
  <c r="F89"/>
  <c r="E87"/>
  <c r="J39"/>
  <c r="J24"/>
  <c r="E24"/>
  <c r="J114"/>
  <c r="J92"/>
  <c r="J23"/>
  <c r="J21"/>
  <c r="E21"/>
  <c r="J113"/>
  <c r="J91"/>
  <c r="J20"/>
  <c r="J18"/>
  <c r="E18"/>
  <c r="F114"/>
  <c r="F92"/>
  <c r="J17"/>
  <c r="J15"/>
  <c r="E15"/>
  <c r="F113"/>
  <c r="F91"/>
  <c r="J14"/>
  <c r="J12"/>
  <c r="J111"/>
  <c r="J89"/>
  <c r="E7"/>
  <c r="E107"/>
  <c r="E85"/>
  <c i="78" r="J39"/>
  <c r="J38"/>
  <c i="1" r="AY185"/>
  <c i="78" r="J37"/>
  <c i="1" r="AX185"/>
  <c i="78" r="BI128"/>
  <c r="BH128"/>
  <c r="BG128"/>
  <c r="BF128"/>
  <c r="T128"/>
  <c r="R128"/>
  <c r="P128"/>
  <c r="BK128"/>
  <c r="J128"/>
  <c r="BE128"/>
  <c r="BI126"/>
  <c r="BH126"/>
  <c r="BG126"/>
  <c r="BF126"/>
  <c r="T126"/>
  <c r="R126"/>
  <c r="P126"/>
  <c r="BK126"/>
  <c r="J126"/>
  <c r="BE126"/>
  <c r="BI125"/>
  <c r="BH125"/>
  <c r="BG125"/>
  <c r="BF125"/>
  <c r="T125"/>
  <c r="R125"/>
  <c r="P125"/>
  <c r="BK125"/>
  <c r="J125"/>
  <c r="BE125"/>
  <c r="BI124"/>
  <c r="BH124"/>
  <c r="BG124"/>
  <c r="BF124"/>
  <c r="T124"/>
  <c r="R124"/>
  <c r="P124"/>
  <c r="BK124"/>
  <c r="J124"/>
  <c r="BE124"/>
  <c r="BI123"/>
  <c r="F39"/>
  <c i="1" r="BD185"/>
  <c i="78" r="BH123"/>
  <c r="F38"/>
  <c i="1" r="BC185"/>
  <c i="78" r="BG123"/>
  <c r="F37"/>
  <c i="1" r="BB185"/>
  <c i="78" r="BF123"/>
  <c r="J36"/>
  <c i="1" r="AW185"/>
  <c i="78" r="F36"/>
  <c i="1" r="BA185"/>
  <c i="78" r="T123"/>
  <c r="T122"/>
  <c r="T121"/>
  <c r="R123"/>
  <c r="R122"/>
  <c r="R121"/>
  <c r="P123"/>
  <c r="P122"/>
  <c r="P121"/>
  <c i="1" r="AU185"/>
  <c i="78" r="BK123"/>
  <c r="BK122"/>
  <c r="J122"/>
  <c r="BK121"/>
  <c r="J121"/>
  <c r="J98"/>
  <c r="J32"/>
  <c i="1" r="AG185"/>
  <c i="78" r="J123"/>
  <c r="BE123"/>
  <c r="J35"/>
  <c i="1" r="AV185"/>
  <c i="78" r="F35"/>
  <c i="1" r="AZ185"/>
  <c i="78" r="J99"/>
  <c r="F115"/>
  <c r="E113"/>
  <c r="F91"/>
  <c r="E89"/>
  <c r="J41"/>
  <c r="J26"/>
  <c r="E26"/>
  <c r="J118"/>
  <c r="J94"/>
  <c r="J25"/>
  <c r="J23"/>
  <c r="E23"/>
  <c r="J117"/>
  <c r="J93"/>
  <c r="J22"/>
  <c r="J20"/>
  <c r="E20"/>
  <c r="F118"/>
  <c r="F94"/>
  <c r="J19"/>
  <c r="J17"/>
  <c r="E17"/>
  <c r="F117"/>
  <c r="F93"/>
  <c r="J16"/>
  <c r="J14"/>
  <c r="J115"/>
  <c r="J91"/>
  <c r="E7"/>
  <c r="E109"/>
  <c r="E85"/>
  <c i="77" r="J39"/>
  <c r="J38"/>
  <c i="1" r="AY184"/>
  <c i="77" r="J37"/>
  <c i="1" r="AX184"/>
  <c i="77" r="BI125"/>
  <c r="BH125"/>
  <c r="BG125"/>
  <c r="BF125"/>
  <c r="T125"/>
  <c r="R125"/>
  <c r="P125"/>
  <c r="BK125"/>
  <c r="J125"/>
  <c r="BE125"/>
  <c r="BI124"/>
  <c r="BH124"/>
  <c r="BG124"/>
  <c r="BF124"/>
  <c r="T124"/>
  <c r="R124"/>
  <c r="P124"/>
  <c r="BK124"/>
  <c r="J124"/>
  <c r="BE124"/>
  <c r="BI123"/>
  <c r="F39"/>
  <c i="1" r="BD184"/>
  <c i="77" r="BH123"/>
  <c r="F38"/>
  <c i="1" r="BC184"/>
  <c i="77" r="BG123"/>
  <c r="F37"/>
  <c i="1" r="BB184"/>
  <c i="77" r="BF123"/>
  <c r="J36"/>
  <c i="1" r="AW184"/>
  <c i="77" r="F36"/>
  <c i="1" r="BA184"/>
  <c i="77" r="T123"/>
  <c r="T122"/>
  <c r="T121"/>
  <c r="R123"/>
  <c r="R122"/>
  <c r="R121"/>
  <c r="P123"/>
  <c r="P122"/>
  <c r="P121"/>
  <c i="1" r="AU184"/>
  <c i="77" r="BK123"/>
  <c r="BK122"/>
  <c r="J122"/>
  <c r="BK121"/>
  <c r="J121"/>
  <c r="J98"/>
  <c r="J32"/>
  <c i="1" r="AG184"/>
  <c i="77" r="J123"/>
  <c r="BE123"/>
  <c r="J35"/>
  <c i="1" r="AV184"/>
  <c i="77" r="F35"/>
  <c i="1" r="AZ184"/>
  <c i="77" r="J99"/>
  <c r="F115"/>
  <c r="E113"/>
  <c r="F91"/>
  <c r="E89"/>
  <c r="J41"/>
  <c r="J26"/>
  <c r="E26"/>
  <c r="J118"/>
  <c r="J94"/>
  <c r="J25"/>
  <c r="J23"/>
  <c r="E23"/>
  <c r="J117"/>
  <c r="J93"/>
  <c r="J22"/>
  <c r="J20"/>
  <c r="E20"/>
  <c r="F118"/>
  <c r="F94"/>
  <c r="J19"/>
  <c r="J17"/>
  <c r="E17"/>
  <c r="F117"/>
  <c r="F93"/>
  <c r="J16"/>
  <c r="J14"/>
  <c r="J115"/>
  <c r="J91"/>
  <c r="E7"/>
  <c r="E109"/>
  <c r="E85"/>
  <c i="76" r="J39"/>
  <c r="J38"/>
  <c i="1" r="AY183"/>
  <c i="76" r="J37"/>
  <c i="1" r="AX183"/>
  <c i="76"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F39"/>
  <c i="1" r="BD183"/>
  <c i="76" r="BH123"/>
  <c r="F38"/>
  <c i="1" r="BC183"/>
  <c i="76" r="BG123"/>
  <c r="F37"/>
  <c i="1" r="BB183"/>
  <c i="76" r="BF123"/>
  <c r="J36"/>
  <c i="1" r="AW183"/>
  <c i="76" r="F36"/>
  <c i="1" r="BA183"/>
  <c i="76" r="T123"/>
  <c r="T122"/>
  <c r="T121"/>
  <c r="R123"/>
  <c r="R122"/>
  <c r="R121"/>
  <c r="P123"/>
  <c r="P122"/>
  <c r="P121"/>
  <c i="1" r="AU183"/>
  <c i="76" r="BK123"/>
  <c r="BK122"/>
  <c r="J122"/>
  <c r="BK121"/>
  <c r="J121"/>
  <c r="J98"/>
  <c r="J32"/>
  <c i="1" r="AG183"/>
  <c i="76" r="J123"/>
  <c r="BE123"/>
  <c r="J35"/>
  <c i="1" r="AV183"/>
  <c i="76" r="F35"/>
  <c i="1" r="AZ183"/>
  <c i="76" r="J99"/>
  <c r="F115"/>
  <c r="E113"/>
  <c r="F91"/>
  <c r="E89"/>
  <c r="J41"/>
  <c r="J26"/>
  <c r="E26"/>
  <c r="J118"/>
  <c r="J94"/>
  <c r="J25"/>
  <c r="J23"/>
  <c r="E23"/>
  <c r="J117"/>
  <c r="J93"/>
  <c r="J22"/>
  <c r="J20"/>
  <c r="E20"/>
  <c r="F118"/>
  <c r="F94"/>
  <c r="J19"/>
  <c r="J17"/>
  <c r="E17"/>
  <c r="F117"/>
  <c r="F93"/>
  <c r="J16"/>
  <c r="J14"/>
  <c r="J115"/>
  <c r="J91"/>
  <c r="E7"/>
  <c r="E109"/>
  <c r="E85"/>
  <c i="75" r="J39"/>
  <c r="J38"/>
  <c i="1" r="AY182"/>
  <c i="75" r="J37"/>
  <c i="1" r="AX182"/>
  <c i="75"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F39"/>
  <c i="1" r="BD182"/>
  <c i="75" r="BH123"/>
  <c r="F38"/>
  <c i="1" r="BC182"/>
  <c i="75" r="BG123"/>
  <c r="F37"/>
  <c i="1" r="BB182"/>
  <c i="75" r="BF123"/>
  <c r="J36"/>
  <c i="1" r="AW182"/>
  <c i="75" r="F36"/>
  <c i="1" r="BA182"/>
  <c i="75" r="T123"/>
  <c r="T122"/>
  <c r="T121"/>
  <c r="R123"/>
  <c r="R122"/>
  <c r="R121"/>
  <c r="P123"/>
  <c r="P122"/>
  <c r="P121"/>
  <c i="1" r="AU182"/>
  <c i="75" r="BK123"/>
  <c r="BK122"/>
  <c r="J122"/>
  <c r="BK121"/>
  <c r="J121"/>
  <c r="J98"/>
  <c r="J32"/>
  <c i="1" r="AG182"/>
  <c i="75" r="J123"/>
  <c r="BE123"/>
  <c r="J35"/>
  <c i="1" r="AV182"/>
  <c i="75" r="F35"/>
  <c i="1" r="AZ182"/>
  <c i="75" r="J99"/>
  <c r="F115"/>
  <c r="E113"/>
  <c r="F91"/>
  <c r="E89"/>
  <c r="J41"/>
  <c r="J26"/>
  <c r="E26"/>
  <c r="J118"/>
  <c r="J94"/>
  <c r="J25"/>
  <c r="J23"/>
  <c r="E23"/>
  <c r="J117"/>
  <c r="J93"/>
  <c r="J22"/>
  <c r="J20"/>
  <c r="E20"/>
  <c r="F118"/>
  <c r="F94"/>
  <c r="J19"/>
  <c r="J17"/>
  <c r="E17"/>
  <c r="F117"/>
  <c r="F93"/>
  <c r="J16"/>
  <c r="J14"/>
  <c r="J115"/>
  <c r="J91"/>
  <c r="E7"/>
  <c r="E109"/>
  <c r="E85"/>
  <c i="74" r="J37"/>
  <c r="J36"/>
  <c i="1" r="AY180"/>
  <c i="74" r="J35"/>
  <c i="1" r="AX180"/>
  <c i="74"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T336"/>
  <c r="R337"/>
  <c r="R336"/>
  <c r="P337"/>
  <c r="P336"/>
  <c r="BK337"/>
  <c r="BK336"/>
  <c r="J336"/>
  <c r="J337"/>
  <c r="BE337"/>
  <c r="J122"/>
  <c r="BI335"/>
  <c r="BH335"/>
  <c r="BG335"/>
  <c r="BF335"/>
  <c r="T335"/>
  <c r="R335"/>
  <c r="P335"/>
  <c r="BK335"/>
  <c r="J335"/>
  <c r="BE335"/>
  <c r="BI334"/>
  <c r="BH334"/>
  <c r="BG334"/>
  <c r="BF334"/>
  <c r="T334"/>
  <c r="R334"/>
  <c r="P334"/>
  <c r="BK334"/>
  <c r="J334"/>
  <c r="BE334"/>
  <c r="BI333"/>
  <c r="BH333"/>
  <c r="BG333"/>
  <c r="BF333"/>
  <c r="T333"/>
  <c r="R333"/>
  <c r="P333"/>
  <c r="BK333"/>
  <c r="J333"/>
  <c r="BE333"/>
  <c r="BI331"/>
  <c r="BH331"/>
  <c r="BG331"/>
  <c r="BF331"/>
  <c r="T331"/>
  <c r="T330"/>
  <c r="R331"/>
  <c r="R330"/>
  <c r="P331"/>
  <c r="P330"/>
  <c r="BK331"/>
  <c r="BK330"/>
  <c r="J330"/>
  <c r="J331"/>
  <c r="BE331"/>
  <c r="J121"/>
  <c r="BI328"/>
  <c r="BH328"/>
  <c r="BG328"/>
  <c r="BF328"/>
  <c r="T328"/>
  <c r="R328"/>
  <c r="P328"/>
  <c r="BK328"/>
  <c r="J328"/>
  <c r="BE328"/>
  <c r="BI326"/>
  <c r="BH326"/>
  <c r="BG326"/>
  <c r="BF326"/>
  <c r="T326"/>
  <c r="R326"/>
  <c r="P326"/>
  <c r="BK326"/>
  <c r="J326"/>
  <c r="BE326"/>
  <c r="BI324"/>
  <c r="BH324"/>
  <c r="BG324"/>
  <c r="BF324"/>
  <c r="T324"/>
  <c r="R324"/>
  <c r="P324"/>
  <c r="BK324"/>
  <c r="J324"/>
  <c r="BE324"/>
  <c r="BI323"/>
  <c r="BH323"/>
  <c r="BG323"/>
  <c r="BF323"/>
  <c r="T323"/>
  <c r="T322"/>
  <c r="R323"/>
  <c r="R322"/>
  <c r="P323"/>
  <c r="P322"/>
  <c r="BK323"/>
  <c r="BK322"/>
  <c r="J322"/>
  <c r="J323"/>
  <c r="BE323"/>
  <c r="J120"/>
  <c r="BI321"/>
  <c r="BH321"/>
  <c r="BG321"/>
  <c r="BF321"/>
  <c r="T321"/>
  <c r="R321"/>
  <c r="P321"/>
  <c r="BK321"/>
  <c r="J321"/>
  <c r="BE321"/>
  <c r="BI319"/>
  <c r="BH319"/>
  <c r="BG319"/>
  <c r="BF319"/>
  <c r="T319"/>
  <c r="R319"/>
  <c r="P319"/>
  <c r="BK319"/>
  <c r="J319"/>
  <c r="BE319"/>
  <c r="BI317"/>
  <c r="BH317"/>
  <c r="BG317"/>
  <c r="BF317"/>
  <c r="T317"/>
  <c r="R317"/>
  <c r="P317"/>
  <c r="BK317"/>
  <c r="J317"/>
  <c r="BE317"/>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7"/>
  <c r="BH307"/>
  <c r="BG307"/>
  <c r="BF307"/>
  <c r="T307"/>
  <c r="T306"/>
  <c r="R307"/>
  <c r="R306"/>
  <c r="P307"/>
  <c r="P306"/>
  <c r="BK307"/>
  <c r="BK306"/>
  <c r="J306"/>
  <c r="J307"/>
  <c r="BE307"/>
  <c r="J119"/>
  <c r="BI304"/>
  <c r="BH304"/>
  <c r="BG304"/>
  <c r="BF304"/>
  <c r="T304"/>
  <c r="R304"/>
  <c r="P304"/>
  <c r="BK304"/>
  <c r="J304"/>
  <c r="BE304"/>
  <c r="BI303"/>
  <c r="BH303"/>
  <c r="BG303"/>
  <c r="BF303"/>
  <c r="T303"/>
  <c r="R303"/>
  <c r="P303"/>
  <c r="BK303"/>
  <c r="J303"/>
  <c r="BE303"/>
  <c r="BI302"/>
  <c r="BH302"/>
  <c r="BG302"/>
  <c r="BF302"/>
  <c r="T302"/>
  <c r="T301"/>
  <c r="R302"/>
  <c r="R301"/>
  <c r="P302"/>
  <c r="P301"/>
  <c r="BK302"/>
  <c r="BK301"/>
  <c r="J301"/>
  <c r="J302"/>
  <c r="BE302"/>
  <c r="J118"/>
  <c r="BI300"/>
  <c r="BH300"/>
  <c r="BG300"/>
  <c r="BF300"/>
  <c r="T300"/>
  <c r="R300"/>
  <c r="P300"/>
  <c r="BK300"/>
  <c r="J300"/>
  <c r="BE300"/>
  <c r="BI299"/>
  <c r="BH299"/>
  <c r="BG299"/>
  <c r="BF299"/>
  <c r="T299"/>
  <c r="R299"/>
  <c r="P299"/>
  <c r="BK299"/>
  <c r="J299"/>
  <c r="BE299"/>
  <c r="BI297"/>
  <c r="BH297"/>
  <c r="BG297"/>
  <c r="BF297"/>
  <c r="T297"/>
  <c r="T296"/>
  <c r="R297"/>
  <c r="R296"/>
  <c r="P297"/>
  <c r="P296"/>
  <c r="BK297"/>
  <c r="BK296"/>
  <c r="J296"/>
  <c r="J297"/>
  <c r="BE297"/>
  <c r="J117"/>
  <c r="BI295"/>
  <c r="BH295"/>
  <c r="BG295"/>
  <c r="BF295"/>
  <c r="T295"/>
  <c r="T294"/>
  <c r="R295"/>
  <c r="R294"/>
  <c r="P295"/>
  <c r="P294"/>
  <c r="BK295"/>
  <c r="BK294"/>
  <c r="J294"/>
  <c r="J295"/>
  <c r="BE295"/>
  <c r="J116"/>
  <c r="BI292"/>
  <c r="BH292"/>
  <c r="BG292"/>
  <c r="BF292"/>
  <c r="T292"/>
  <c r="R292"/>
  <c r="P292"/>
  <c r="BK292"/>
  <c r="J292"/>
  <c r="BE292"/>
  <c r="BI291"/>
  <c r="BH291"/>
  <c r="BG291"/>
  <c r="BF291"/>
  <c r="T291"/>
  <c r="R291"/>
  <c r="P291"/>
  <c r="BK291"/>
  <c r="J291"/>
  <c r="BE291"/>
  <c r="BI289"/>
  <c r="BH289"/>
  <c r="BG289"/>
  <c r="BF289"/>
  <c r="T289"/>
  <c r="T288"/>
  <c r="R289"/>
  <c r="R288"/>
  <c r="P289"/>
  <c r="P288"/>
  <c r="BK289"/>
  <c r="BK288"/>
  <c r="J288"/>
  <c r="J289"/>
  <c r="BE289"/>
  <c r="J115"/>
  <c r="BI287"/>
  <c r="BH287"/>
  <c r="BG287"/>
  <c r="BF287"/>
  <c r="T287"/>
  <c r="R287"/>
  <c r="P287"/>
  <c r="BK287"/>
  <c r="J287"/>
  <c r="BE287"/>
  <c r="BI286"/>
  <c r="BH286"/>
  <c r="BG286"/>
  <c r="BF286"/>
  <c r="T286"/>
  <c r="T285"/>
  <c r="R286"/>
  <c r="R285"/>
  <c r="P286"/>
  <c r="P285"/>
  <c r="BK286"/>
  <c r="BK285"/>
  <c r="J285"/>
  <c r="J286"/>
  <c r="BE286"/>
  <c r="J114"/>
  <c r="BI284"/>
  <c r="BH284"/>
  <c r="BG284"/>
  <c r="BF284"/>
  <c r="T284"/>
  <c r="R284"/>
  <c r="P284"/>
  <c r="BK284"/>
  <c r="J284"/>
  <c r="BE284"/>
  <c r="BI283"/>
  <c r="BH283"/>
  <c r="BG283"/>
  <c r="BF283"/>
  <c r="T283"/>
  <c r="R283"/>
  <c r="P283"/>
  <c r="BK283"/>
  <c r="J283"/>
  <c r="BE283"/>
  <c r="BI282"/>
  <c r="BH282"/>
  <c r="BG282"/>
  <c r="BF282"/>
  <c r="T282"/>
  <c r="T281"/>
  <c r="R282"/>
  <c r="R281"/>
  <c r="P282"/>
  <c r="P281"/>
  <c r="BK282"/>
  <c r="BK281"/>
  <c r="J281"/>
  <c r="J282"/>
  <c r="BE282"/>
  <c r="J113"/>
  <c r="BI279"/>
  <c r="BH279"/>
  <c r="BG279"/>
  <c r="BF279"/>
  <c r="T279"/>
  <c r="R279"/>
  <c r="P279"/>
  <c r="BK279"/>
  <c r="J279"/>
  <c r="BE279"/>
  <c r="BI277"/>
  <c r="BH277"/>
  <c r="BG277"/>
  <c r="BF277"/>
  <c r="T277"/>
  <c r="R277"/>
  <c r="P277"/>
  <c r="BK277"/>
  <c r="J277"/>
  <c r="BE277"/>
  <c r="BI275"/>
  <c r="BH275"/>
  <c r="BG275"/>
  <c r="BF275"/>
  <c r="T275"/>
  <c r="R275"/>
  <c r="P275"/>
  <c r="BK275"/>
  <c r="J275"/>
  <c r="BE275"/>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7"/>
  <c r="BH267"/>
  <c r="BG267"/>
  <c r="BF267"/>
  <c r="T267"/>
  <c r="R267"/>
  <c r="P267"/>
  <c r="BK267"/>
  <c r="J267"/>
  <c r="BE267"/>
  <c r="BI265"/>
  <c r="BH265"/>
  <c r="BG265"/>
  <c r="BF265"/>
  <c r="T265"/>
  <c r="T264"/>
  <c r="R265"/>
  <c r="R264"/>
  <c r="P265"/>
  <c r="P264"/>
  <c r="BK265"/>
  <c r="BK264"/>
  <c r="J264"/>
  <c r="J265"/>
  <c r="BE265"/>
  <c r="J112"/>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T254"/>
  <c r="R255"/>
  <c r="R254"/>
  <c r="P255"/>
  <c r="P254"/>
  <c r="BK255"/>
  <c r="BK254"/>
  <c r="J254"/>
  <c r="J255"/>
  <c r="BE255"/>
  <c r="J111"/>
  <c r="BI252"/>
  <c r="BH252"/>
  <c r="BG252"/>
  <c r="BF252"/>
  <c r="T252"/>
  <c r="T251"/>
  <c r="R252"/>
  <c r="R251"/>
  <c r="P252"/>
  <c r="P251"/>
  <c r="BK252"/>
  <c r="BK251"/>
  <c r="J251"/>
  <c r="J252"/>
  <c r="BE252"/>
  <c r="J110"/>
  <c r="BI249"/>
  <c r="BH249"/>
  <c r="BG249"/>
  <c r="BF249"/>
  <c r="T249"/>
  <c r="R249"/>
  <c r="P249"/>
  <c r="BK249"/>
  <c r="J249"/>
  <c r="BE249"/>
  <c r="BI247"/>
  <c r="BH247"/>
  <c r="BG247"/>
  <c r="BF247"/>
  <c r="T247"/>
  <c r="T246"/>
  <c r="R247"/>
  <c r="R246"/>
  <c r="P247"/>
  <c r="P246"/>
  <c r="BK247"/>
  <c r="BK246"/>
  <c r="J246"/>
  <c r="J247"/>
  <c r="BE247"/>
  <c r="J109"/>
  <c r="BI244"/>
  <c r="BH244"/>
  <c r="BG244"/>
  <c r="BF244"/>
  <c r="T244"/>
  <c r="R244"/>
  <c r="P244"/>
  <c r="BK244"/>
  <c r="J244"/>
  <c r="BE244"/>
  <c r="BI242"/>
  <c r="BH242"/>
  <c r="BG242"/>
  <c r="BF242"/>
  <c r="T242"/>
  <c r="R242"/>
  <c r="P242"/>
  <c r="BK242"/>
  <c r="J242"/>
  <c r="BE242"/>
  <c r="BI240"/>
  <c r="BH240"/>
  <c r="BG240"/>
  <c r="BF240"/>
  <c r="T240"/>
  <c r="T239"/>
  <c r="R240"/>
  <c r="R239"/>
  <c r="P240"/>
  <c r="P239"/>
  <c r="BK240"/>
  <c r="BK239"/>
  <c r="J239"/>
  <c r="J240"/>
  <c r="BE240"/>
  <c r="J108"/>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T230"/>
  <c r="R231"/>
  <c r="R230"/>
  <c r="P231"/>
  <c r="P230"/>
  <c r="BK231"/>
  <c r="BK230"/>
  <c r="J230"/>
  <c r="J231"/>
  <c r="BE231"/>
  <c r="J107"/>
  <c r="BI228"/>
  <c r="BH228"/>
  <c r="BG228"/>
  <c r="BF228"/>
  <c r="T228"/>
  <c r="T227"/>
  <c r="R228"/>
  <c r="R227"/>
  <c r="P228"/>
  <c r="P227"/>
  <c r="BK228"/>
  <c r="BK227"/>
  <c r="J227"/>
  <c r="J228"/>
  <c r="BE228"/>
  <c r="J106"/>
  <c r="BI225"/>
  <c r="BH225"/>
  <c r="BG225"/>
  <c r="BF225"/>
  <c r="T225"/>
  <c r="T224"/>
  <c r="R225"/>
  <c r="R224"/>
  <c r="P225"/>
  <c r="P224"/>
  <c r="BK225"/>
  <c r="BK224"/>
  <c r="J224"/>
  <c r="J225"/>
  <c r="BE225"/>
  <c r="J105"/>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T215"/>
  <c r="R216"/>
  <c r="R215"/>
  <c r="P216"/>
  <c r="P215"/>
  <c r="BK216"/>
  <c r="BK215"/>
  <c r="J215"/>
  <c r="J216"/>
  <c r="BE216"/>
  <c r="J104"/>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T202"/>
  <c r="R203"/>
  <c r="R202"/>
  <c r="P203"/>
  <c r="P202"/>
  <c r="BK203"/>
  <c r="BK202"/>
  <c r="J202"/>
  <c r="J203"/>
  <c r="BE203"/>
  <c r="J103"/>
  <c r="BI200"/>
  <c r="BH200"/>
  <c r="BG200"/>
  <c r="BF200"/>
  <c r="T200"/>
  <c r="R200"/>
  <c r="P200"/>
  <c r="BK200"/>
  <c r="J200"/>
  <c r="BE200"/>
  <c r="BI198"/>
  <c r="BH198"/>
  <c r="BG198"/>
  <c r="BF198"/>
  <c r="T198"/>
  <c r="R198"/>
  <c r="P198"/>
  <c r="BK198"/>
  <c r="J198"/>
  <c r="BE198"/>
  <c r="BI196"/>
  <c r="BH196"/>
  <c r="BG196"/>
  <c r="BF196"/>
  <c r="T196"/>
  <c r="R196"/>
  <c r="P196"/>
  <c r="BK196"/>
  <c r="J196"/>
  <c r="BE196"/>
  <c r="BI195"/>
  <c r="BH195"/>
  <c r="BG195"/>
  <c r="BF195"/>
  <c r="T195"/>
  <c r="R195"/>
  <c r="P195"/>
  <c r="BK195"/>
  <c r="J195"/>
  <c r="BE195"/>
  <c r="BI193"/>
  <c r="BH193"/>
  <c r="BG193"/>
  <c r="BF193"/>
  <c r="T193"/>
  <c r="T192"/>
  <c r="R193"/>
  <c r="R192"/>
  <c r="P193"/>
  <c r="P192"/>
  <c r="BK193"/>
  <c r="BK192"/>
  <c r="J192"/>
  <c r="J193"/>
  <c r="BE193"/>
  <c r="J102"/>
  <c r="BI190"/>
  <c r="BH190"/>
  <c r="BG190"/>
  <c r="BF190"/>
  <c r="T190"/>
  <c r="R190"/>
  <c r="P190"/>
  <c r="BK190"/>
  <c r="J190"/>
  <c r="BE190"/>
  <c r="BI188"/>
  <c r="BH188"/>
  <c r="BG188"/>
  <c r="BF188"/>
  <c r="T188"/>
  <c r="R188"/>
  <c r="P188"/>
  <c r="BK188"/>
  <c r="J188"/>
  <c r="BE188"/>
  <c r="BI186"/>
  <c r="BH186"/>
  <c r="BG186"/>
  <c r="BF186"/>
  <c r="T186"/>
  <c r="T185"/>
  <c r="R186"/>
  <c r="R185"/>
  <c r="P186"/>
  <c r="P185"/>
  <c r="BK186"/>
  <c r="BK185"/>
  <c r="J185"/>
  <c r="J186"/>
  <c r="BE186"/>
  <c r="J101"/>
  <c r="BI183"/>
  <c r="BH183"/>
  <c r="BG183"/>
  <c r="BF183"/>
  <c r="T183"/>
  <c r="R183"/>
  <c r="P183"/>
  <c r="BK183"/>
  <c r="J183"/>
  <c r="BE183"/>
  <c r="BI181"/>
  <c r="BH181"/>
  <c r="BG181"/>
  <c r="BF181"/>
  <c r="T181"/>
  <c r="T180"/>
  <c r="R181"/>
  <c r="R180"/>
  <c r="P181"/>
  <c r="P180"/>
  <c r="BK181"/>
  <c r="BK180"/>
  <c r="J180"/>
  <c r="J181"/>
  <c r="BE181"/>
  <c r="J10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T171"/>
  <c r="R172"/>
  <c r="R171"/>
  <c r="P172"/>
  <c r="P171"/>
  <c r="BK172"/>
  <c r="BK171"/>
  <c r="J171"/>
  <c r="J172"/>
  <c r="BE172"/>
  <c r="J99"/>
  <c r="BI169"/>
  <c r="BH169"/>
  <c r="BG169"/>
  <c r="BF169"/>
  <c r="T169"/>
  <c r="T168"/>
  <c r="R169"/>
  <c r="R168"/>
  <c r="P169"/>
  <c r="P168"/>
  <c r="BK169"/>
  <c r="BK168"/>
  <c r="J168"/>
  <c r="J169"/>
  <c r="BE169"/>
  <c r="J98"/>
  <c r="BI167"/>
  <c r="BH167"/>
  <c r="BG167"/>
  <c r="BF167"/>
  <c r="T167"/>
  <c r="R167"/>
  <c r="P167"/>
  <c r="BK167"/>
  <c r="J167"/>
  <c r="BE167"/>
  <c r="BI166"/>
  <c r="BH166"/>
  <c r="BG166"/>
  <c r="BF166"/>
  <c r="T166"/>
  <c r="R166"/>
  <c r="P166"/>
  <c r="BK166"/>
  <c r="J166"/>
  <c r="BE166"/>
  <c r="BI164"/>
  <c r="BH164"/>
  <c r="BG164"/>
  <c r="BF164"/>
  <c r="T164"/>
  <c r="R164"/>
  <c r="P164"/>
  <c r="BK164"/>
  <c r="J164"/>
  <c r="BE164"/>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8"/>
  <c r="BH148"/>
  <c r="BG148"/>
  <c r="BF148"/>
  <c r="T148"/>
  <c r="R148"/>
  <c r="P148"/>
  <c r="BK148"/>
  <c r="J148"/>
  <c r="BE148"/>
  <c r="BI146"/>
  <c r="BH146"/>
  <c r="BG146"/>
  <c r="BF146"/>
  <c r="T146"/>
  <c r="R146"/>
  <c r="P146"/>
  <c r="BK146"/>
  <c r="J146"/>
  <c r="BE146"/>
  <c r="BI144"/>
  <c r="F37"/>
  <c i="1" r="BD180"/>
  <c i="74" r="BH144"/>
  <c r="F36"/>
  <c i="1" r="BC180"/>
  <c i="74" r="BG144"/>
  <c r="F35"/>
  <c i="1" r="BB180"/>
  <c i="74" r="BF144"/>
  <c r="J34"/>
  <c i="1" r="AW180"/>
  <c i="74" r="F34"/>
  <c i="1" r="BA180"/>
  <c i="74" r="T144"/>
  <c r="T143"/>
  <c r="T142"/>
  <c r="R144"/>
  <c r="R143"/>
  <c r="R142"/>
  <c r="P144"/>
  <c r="P143"/>
  <c r="P142"/>
  <c i="1" r="AU180"/>
  <c i="74" r="BK144"/>
  <c r="BK143"/>
  <c r="J143"/>
  <c r="BK142"/>
  <c r="J142"/>
  <c r="J96"/>
  <c r="J30"/>
  <c i="1" r="AG180"/>
  <c i="74" r="J144"/>
  <c r="BE144"/>
  <c r="J33"/>
  <c i="1" r="AV180"/>
  <c i="74" r="F33"/>
  <c i="1" r="AZ180"/>
  <c i="74" r="J97"/>
  <c r="F136"/>
  <c r="E134"/>
  <c r="F89"/>
  <c r="E87"/>
  <c r="J39"/>
  <c r="J24"/>
  <c r="E24"/>
  <c r="J139"/>
  <c r="J92"/>
  <c r="J23"/>
  <c r="J21"/>
  <c r="E21"/>
  <c r="J138"/>
  <c r="J91"/>
  <c r="J20"/>
  <c r="J18"/>
  <c r="E18"/>
  <c r="F139"/>
  <c r="F92"/>
  <c r="J17"/>
  <c r="J15"/>
  <c r="E15"/>
  <c r="F138"/>
  <c r="F91"/>
  <c r="J14"/>
  <c r="J12"/>
  <c r="J136"/>
  <c r="J89"/>
  <c r="E7"/>
  <c r="E132"/>
  <c r="E85"/>
  <c i="73" r="J37"/>
  <c r="J36"/>
  <c i="1" r="AY179"/>
  <c i="73" r="J35"/>
  <c i="1" r="AX179"/>
  <c i="73" r="BI441"/>
  <c r="BH441"/>
  <c r="BG441"/>
  <c r="BF441"/>
  <c r="T441"/>
  <c r="R441"/>
  <c r="P441"/>
  <c r="BK441"/>
  <c r="J441"/>
  <c r="BE441"/>
  <c r="BI440"/>
  <c r="BH440"/>
  <c r="BG440"/>
  <c r="BF440"/>
  <c r="T440"/>
  <c r="T439"/>
  <c r="R440"/>
  <c r="R439"/>
  <c r="P440"/>
  <c r="P439"/>
  <c r="BK440"/>
  <c r="BK439"/>
  <c r="J439"/>
  <c r="J440"/>
  <c r="BE440"/>
  <c r="J107"/>
  <c r="BI438"/>
  <c r="BH438"/>
  <c r="BG438"/>
  <c r="BF438"/>
  <c r="T438"/>
  <c r="T437"/>
  <c r="R438"/>
  <c r="R437"/>
  <c r="P438"/>
  <c r="P437"/>
  <c r="BK438"/>
  <c r="BK437"/>
  <c r="J437"/>
  <c r="J438"/>
  <c r="BE438"/>
  <c r="J106"/>
  <c r="BI434"/>
  <c r="BH434"/>
  <c r="BG434"/>
  <c r="BF434"/>
  <c r="T434"/>
  <c r="R434"/>
  <c r="P434"/>
  <c r="BK434"/>
  <c r="J434"/>
  <c r="BE434"/>
  <c r="BI431"/>
  <c r="BH431"/>
  <c r="BG431"/>
  <c r="BF431"/>
  <c r="T431"/>
  <c r="R431"/>
  <c r="P431"/>
  <c r="BK431"/>
  <c r="J431"/>
  <c r="BE431"/>
  <c r="BI430"/>
  <c r="BH430"/>
  <c r="BG430"/>
  <c r="BF430"/>
  <c r="T430"/>
  <c r="R430"/>
  <c r="P430"/>
  <c r="BK430"/>
  <c r="J430"/>
  <c r="BE430"/>
  <c r="BI427"/>
  <c r="BH427"/>
  <c r="BG427"/>
  <c r="BF427"/>
  <c r="T427"/>
  <c r="R427"/>
  <c r="P427"/>
  <c r="BK427"/>
  <c r="J427"/>
  <c r="BE427"/>
  <c r="BI426"/>
  <c r="BH426"/>
  <c r="BG426"/>
  <c r="BF426"/>
  <c r="T426"/>
  <c r="T425"/>
  <c r="R426"/>
  <c r="R425"/>
  <c r="P426"/>
  <c r="P425"/>
  <c r="BK426"/>
  <c r="BK425"/>
  <c r="J425"/>
  <c r="J426"/>
  <c r="BE426"/>
  <c r="J105"/>
  <c r="BI424"/>
  <c r="BH424"/>
  <c r="BG424"/>
  <c r="BF424"/>
  <c r="T424"/>
  <c r="R424"/>
  <c r="P424"/>
  <c r="BK424"/>
  <c r="J424"/>
  <c r="BE424"/>
  <c r="BI419"/>
  <c r="BH419"/>
  <c r="BG419"/>
  <c r="BF419"/>
  <c r="T419"/>
  <c r="R419"/>
  <c r="P419"/>
  <c r="BK419"/>
  <c r="J419"/>
  <c r="BE419"/>
  <c r="BI414"/>
  <c r="BH414"/>
  <c r="BG414"/>
  <c r="BF414"/>
  <c r="T414"/>
  <c r="T413"/>
  <c r="R414"/>
  <c r="R413"/>
  <c r="P414"/>
  <c r="P413"/>
  <c r="BK414"/>
  <c r="BK413"/>
  <c r="J413"/>
  <c r="J414"/>
  <c r="BE414"/>
  <c r="J104"/>
  <c r="BI412"/>
  <c r="BH412"/>
  <c r="BG412"/>
  <c r="BF412"/>
  <c r="T412"/>
  <c r="R412"/>
  <c r="P412"/>
  <c r="BK412"/>
  <c r="J412"/>
  <c r="BE412"/>
  <c r="BI408"/>
  <c r="BH408"/>
  <c r="BG408"/>
  <c r="BF408"/>
  <c r="T408"/>
  <c r="R408"/>
  <c r="P408"/>
  <c r="BK408"/>
  <c r="J408"/>
  <c r="BE408"/>
  <c r="BI404"/>
  <c r="BH404"/>
  <c r="BG404"/>
  <c r="BF404"/>
  <c r="T404"/>
  <c r="R404"/>
  <c r="P404"/>
  <c r="BK404"/>
  <c r="J404"/>
  <c r="BE404"/>
  <c r="BI400"/>
  <c r="BH400"/>
  <c r="BG400"/>
  <c r="BF400"/>
  <c r="T400"/>
  <c r="R400"/>
  <c r="P400"/>
  <c r="BK400"/>
  <c r="J400"/>
  <c r="BE400"/>
  <c r="BI384"/>
  <c r="BH384"/>
  <c r="BG384"/>
  <c r="BF384"/>
  <c r="T384"/>
  <c r="R384"/>
  <c r="P384"/>
  <c r="BK384"/>
  <c r="J384"/>
  <c r="BE384"/>
  <c r="BI380"/>
  <c r="BH380"/>
  <c r="BG380"/>
  <c r="BF380"/>
  <c r="T380"/>
  <c r="R380"/>
  <c r="P380"/>
  <c r="BK380"/>
  <c r="J380"/>
  <c r="BE380"/>
  <c r="BI376"/>
  <c r="BH376"/>
  <c r="BG376"/>
  <c r="BF376"/>
  <c r="T376"/>
  <c r="R376"/>
  <c r="P376"/>
  <c r="BK376"/>
  <c r="J376"/>
  <c r="BE376"/>
  <c r="BI372"/>
  <c r="BH372"/>
  <c r="BG372"/>
  <c r="BF372"/>
  <c r="T372"/>
  <c r="R372"/>
  <c r="P372"/>
  <c r="BK372"/>
  <c r="J372"/>
  <c r="BE372"/>
  <c r="BI369"/>
  <c r="BH369"/>
  <c r="BG369"/>
  <c r="BF369"/>
  <c r="T369"/>
  <c r="R369"/>
  <c r="P369"/>
  <c r="BK369"/>
  <c r="J369"/>
  <c r="BE369"/>
  <c r="BI368"/>
  <c r="BH368"/>
  <c r="BG368"/>
  <c r="BF368"/>
  <c r="T368"/>
  <c r="R368"/>
  <c r="P368"/>
  <c r="BK368"/>
  <c r="J368"/>
  <c r="BE368"/>
  <c r="BI365"/>
  <c r="BH365"/>
  <c r="BG365"/>
  <c r="BF365"/>
  <c r="T365"/>
  <c r="R365"/>
  <c r="P365"/>
  <c r="BK365"/>
  <c r="J365"/>
  <c r="BE365"/>
  <c r="BI364"/>
  <c r="BH364"/>
  <c r="BG364"/>
  <c r="BF364"/>
  <c r="T364"/>
  <c r="R364"/>
  <c r="P364"/>
  <c r="BK364"/>
  <c r="J364"/>
  <c r="BE364"/>
  <c r="BI361"/>
  <c r="BH361"/>
  <c r="BG361"/>
  <c r="BF361"/>
  <c r="T361"/>
  <c r="R361"/>
  <c r="P361"/>
  <c r="BK361"/>
  <c r="J361"/>
  <c r="BE361"/>
  <c r="BI358"/>
  <c r="BH358"/>
  <c r="BG358"/>
  <c r="BF358"/>
  <c r="T358"/>
  <c r="R358"/>
  <c r="P358"/>
  <c r="BK358"/>
  <c r="J358"/>
  <c r="BE358"/>
  <c r="BI355"/>
  <c r="BH355"/>
  <c r="BG355"/>
  <c r="BF355"/>
  <c r="T355"/>
  <c r="R355"/>
  <c r="P355"/>
  <c r="BK355"/>
  <c r="J355"/>
  <c r="BE355"/>
  <c r="BI352"/>
  <c r="BH352"/>
  <c r="BG352"/>
  <c r="BF352"/>
  <c r="T352"/>
  <c r="R352"/>
  <c r="P352"/>
  <c r="BK352"/>
  <c r="J352"/>
  <c r="BE352"/>
  <c r="BI349"/>
  <c r="BH349"/>
  <c r="BG349"/>
  <c r="BF349"/>
  <c r="T349"/>
  <c r="R349"/>
  <c r="P349"/>
  <c r="BK349"/>
  <c r="J349"/>
  <c r="BE349"/>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29"/>
  <c r="BH329"/>
  <c r="BG329"/>
  <c r="BF329"/>
  <c r="T329"/>
  <c r="R329"/>
  <c r="P329"/>
  <c r="BK329"/>
  <c r="J329"/>
  <c r="BE329"/>
  <c r="BI326"/>
  <c r="BH326"/>
  <c r="BG326"/>
  <c r="BF326"/>
  <c r="T326"/>
  <c r="R326"/>
  <c r="P326"/>
  <c r="BK326"/>
  <c r="J326"/>
  <c r="BE326"/>
  <c r="BI323"/>
  <c r="BH323"/>
  <c r="BG323"/>
  <c r="BF323"/>
  <c r="T323"/>
  <c r="R323"/>
  <c r="P323"/>
  <c r="BK323"/>
  <c r="J323"/>
  <c r="BE323"/>
  <c r="BI320"/>
  <c r="BH320"/>
  <c r="BG320"/>
  <c r="BF320"/>
  <c r="T320"/>
  <c r="R320"/>
  <c r="P320"/>
  <c r="BK320"/>
  <c r="J320"/>
  <c r="BE320"/>
  <c r="BI319"/>
  <c r="BH319"/>
  <c r="BG319"/>
  <c r="BF319"/>
  <c r="T319"/>
  <c r="R319"/>
  <c r="P319"/>
  <c r="BK319"/>
  <c r="J319"/>
  <c r="BE319"/>
  <c r="BI318"/>
  <c r="BH318"/>
  <c r="BG318"/>
  <c r="BF318"/>
  <c r="T318"/>
  <c r="R318"/>
  <c r="P318"/>
  <c r="BK318"/>
  <c r="J318"/>
  <c r="BE318"/>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2"/>
  <c r="BH302"/>
  <c r="BG302"/>
  <c r="BF302"/>
  <c r="T302"/>
  <c r="R302"/>
  <c r="P302"/>
  <c r="BK302"/>
  <c r="J302"/>
  <c r="BE302"/>
  <c r="BI297"/>
  <c r="BH297"/>
  <c r="BG297"/>
  <c r="BF297"/>
  <c r="T297"/>
  <c r="R297"/>
  <c r="P297"/>
  <c r="BK297"/>
  <c r="J297"/>
  <c r="BE297"/>
  <c r="BI294"/>
  <c r="BH294"/>
  <c r="BG294"/>
  <c r="BF294"/>
  <c r="T294"/>
  <c r="R294"/>
  <c r="P294"/>
  <c r="BK294"/>
  <c r="J294"/>
  <c r="BE294"/>
  <c r="BI289"/>
  <c r="BH289"/>
  <c r="BG289"/>
  <c r="BF289"/>
  <c r="T289"/>
  <c r="R289"/>
  <c r="P289"/>
  <c r="BK289"/>
  <c r="J289"/>
  <c r="BE289"/>
  <c r="BI286"/>
  <c r="BH286"/>
  <c r="BG286"/>
  <c r="BF286"/>
  <c r="T286"/>
  <c r="T285"/>
  <c r="R286"/>
  <c r="R285"/>
  <c r="P286"/>
  <c r="P285"/>
  <c r="BK286"/>
  <c r="BK285"/>
  <c r="J285"/>
  <c r="J286"/>
  <c r="BE286"/>
  <c r="J103"/>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T278"/>
  <c r="R279"/>
  <c r="R278"/>
  <c r="P279"/>
  <c r="P278"/>
  <c r="BK279"/>
  <c r="BK278"/>
  <c r="J278"/>
  <c r="J279"/>
  <c r="BE279"/>
  <c r="J102"/>
  <c r="BI275"/>
  <c r="BH275"/>
  <c r="BG275"/>
  <c r="BF275"/>
  <c r="T275"/>
  <c r="R275"/>
  <c r="P275"/>
  <c r="BK275"/>
  <c r="J275"/>
  <c r="BE275"/>
  <c r="BI272"/>
  <c r="BH272"/>
  <c r="BG272"/>
  <c r="BF272"/>
  <c r="T272"/>
  <c r="R272"/>
  <c r="P272"/>
  <c r="BK272"/>
  <c r="J272"/>
  <c r="BE272"/>
  <c r="BI266"/>
  <c r="BH266"/>
  <c r="BG266"/>
  <c r="BF266"/>
  <c r="T266"/>
  <c r="R266"/>
  <c r="P266"/>
  <c r="BK266"/>
  <c r="J266"/>
  <c r="BE266"/>
  <c r="BI263"/>
  <c r="BH263"/>
  <c r="BG263"/>
  <c r="BF263"/>
  <c r="T263"/>
  <c r="R263"/>
  <c r="P263"/>
  <c r="BK263"/>
  <c r="J263"/>
  <c r="BE263"/>
  <c r="BI260"/>
  <c r="BH260"/>
  <c r="BG260"/>
  <c r="BF260"/>
  <c r="T260"/>
  <c r="T259"/>
  <c r="R260"/>
  <c r="R259"/>
  <c r="P260"/>
  <c r="P259"/>
  <c r="BK260"/>
  <c r="BK259"/>
  <c r="J259"/>
  <c r="J260"/>
  <c r="BE260"/>
  <c r="J101"/>
  <c r="BI256"/>
  <c r="BH256"/>
  <c r="BG256"/>
  <c r="BF256"/>
  <c r="T256"/>
  <c r="T255"/>
  <c r="R256"/>
  <c r="R255"/>
  <c r="P256"/>
  <c r="P255"/>
  <c r="BK256"/>
  <c r="BK255"/>
  <c r="J255"/>
  <c r="J256"/>
  <c r="BE256"/>
  <c r="J100"/>
  <c r="BI249"/>
  <c r="BH249"/>
  <c r="BG249"/>
  <c r="BF249"/>
  <c r="T249"/>
  <c r="T248"/>
  <c r="R249"/>
  <c r="R248"/>
  <c r="P249"/>
  <c r="P248"/>
  <c r="BK249"/>
  <c r="BK248"/>
  <c r="J248"/>
  <c r="J249"/>
  <c r="BE249"/>
  <c r="J99"/>
  <c r="BI247"/>
  <c r="BH247"/>
  <c r="BG247"/>
  <c r="BF247"/>
  <c r="T247"/>
  <c r="R247"/>
  <c r="P247"/>
  <c r="BK247"/>
  <c r="J247"/>
  <c r="BE247"/>
  <c r="BI238"/>
  <c r="BH238"/>
  <c r="BG238"/>
  <c r="BF238"/>
  <c r="T238"/>
  <c r="R238"/>
  <c r="P238"/>
  <c r="BK238"/>
  <c r="J238"/>
  <c r="BE238"/>
  <c r="BI237"/>
  <c r="BH237"/>
  <c r="BG237"/>
  <c r="BF237"/>
  <c r="T237"/>
  <c r="R237"/>
  <c r="P237"/>
  <c r="BK237"/>
  <c r="J237"/>
  <c r="BE237"/>
  <c r="BI234"/>
  <c r="BH234"/>
  <c r="BG234"/>
  <c r="BF234"/>
  <c r="T234"/>
  <c r="R234"/>
  <c r="P234"/>
  <c r="BK234"/>
  <c r="J234"/>
  <c r="BE234"/>
  <c r="BI231"/>
  <c r="BH231"/>
  <c r="BG231"/>
  <c r="BF231"/>
  <c r="T231"/>
  <c r="R231"/>
  <c r="P231"/>
  <c r="BK231"/>
  <c r="J231"/>
  <c r="BE231"/>
  <c r="BI224"/>
  <c r="BH224"/>
  <c r="BG224"/>
  <c r="BF224"/>
  <c r="T224"/>
  <c r="R224"/>
  <c r="P224"/>
  <c r="BK224"/>
  <c r="J224"/>
  <c r="BE224"/>
  <c r="BI209"/>
  <c r="BH209"/>
  <c r="BG209"/>
  <c r="BF209"/>
  <c r="T209"/>
  <c r="R209"/>
  <c r="P209"/>
  <c r="BK209"/>
  <c r="J209"/>
  <c r="BE209"/>
  <c r="BI208"/>
  <c r="BH208"/>
  <c r="BG208"/>
  <c r="BF208"/>
  <c r="T208"/>
  <c r="R208"/>
  <c r="P208"/>
  <c r="BK208"/>
  <c r="J208"/>
  <c r="BE208"/>
  <c r="BI207"/>
  <c r="BH207"/>
  <c r="BG207"/>
  <c r="BF207"/>
  <c r="T207"/>
  <c r="R207"/>
  <c r="P207"/>
  <c r="BK207"/>
  <c r="J207"/>
  <c r="BE207"/>
  <c r="BI204"/>
  <c r="BH204"/>
  <c r="BG204"/>
  <c r="BF204"/>
  <c r="T204"/>
  <c r="R204"/>
  <c r="P204"/>
  <c r="BK204"/>
  <c r="J204"/>
  <c r="BE204"/>
  <c r="BI196"/>
  <c r="BH196"/>
  <c r="BG196"/>
  <c r="BF196"/>
  <c r="T196"/>
  <c r="R196"/>
  <c r="P196"/>
  <c r="BK196"/>
  <c r="J196"/>
  <c r="BE196"/>
  <c r="BI191"/>
  <c r="BH191"/>
  <c r="BG191"/>
  <c r="BF191"/>
  <c r="T191"/>
  <c r="R191"/>
  <c r="P191"/>
  <c r="BK191"/>
  <c r="J191"/>
  <c r="BE191"/>
  <c r="BI186"/>
  <c r="BH186"/>
  <c r="BG186"/>
  <c r="BF186"/>
  <c r="T186"/>
  <c r="R186"/>
  <c r="P186"/>
  <c r="BK186"/>
  <c r="J186"/>
  <c r="BE186"/>
  <c r="BI185"/>
  <c r="BH185"/>
  <c r="BG185"/>
  <c r="BF185"/>
  <c r="T185"/>
  <c r="R185"/>
  <c r="P185"/>
  <c r="BK185"/>
  <c r="J185"/>
  <c r="BE185"/>
  <c r="BI179"/>
  <c r="BH179"/>
  <c r="BG179"/>
  <c r="BF179"/>
  <c r="T179"/>
  <c r="R179"/>
  <c r="P179"/>
  <c r="BK179"/>
  <c r="J179"/>
  <c r="BE179"/>
  <c r="BI178"/>
  <c r="BH178"/>
  <c r="BG178"/>
  <c r="BF178"/>
  <c r="T178"/>
  <c r="R178"/>
  <c r="P178"/>
  <c r="BK178"/>
  <c r="J178"/>
  <c r="BE178"/>
  <c r="BI177"/>
  <c r="BH177"/>
  <c r="BG177"/>
  <c r="BF177"/>
  <c r="T177"/>
  <c r="R177"/>
  <c r="P177"/>
  <c r="BK177"/>
  <c r="J177"/>
  <c r="BE177"/>
  <c r="BI172"/>
  <c r="BH172"/>
  <c r="BG172"/>
  <c r="BF172"/>
  <c r="T172"/>
  <c r="R172"/>
  <c r="P172"/>
  <c r="BK172"/>
  <c r="J172"/>
  <c r="BE172"/>
  <c r="BI162"/>
  <c r="BH162"/>
  <c r="BG162"/>
  <c r="BF162"/>
  <c r="T162"/>
  <c r="R162"/>
  <c r="P162"/>
  <c r="BK162"/>
  <c r="J162"/>
  <c r="BE162"/>
  <c r="BI159"/>
  <c r="BH159"/>
  <c r="BG159"/>
  <c r="BF159"/>
  <c r="T159"/>
  <c r="R159"/>
  <c r="P159"/>
  <c r="BK159"/>
  <c r="J159"/>
  <c r="BE159"/>
  <c r="BI145"/>
  <c r="BH145"/>
  <c r="BG145"/>
  <c r="BF145"/>
  <c r="T145"/>
  <c r="R145"/>
  <c r="P145"/>
  <c r="BK145"/>
  <c r="J145"/>
  <c r="BE145"/>
  <c r="BI144"/>
  <c r="BH144"/>
  <c r="BG144"/>
  <c r="BF144"/>
  <c r="T144"/>
  <c r="R144"/>
  <c r="P144"/>
  <c r="BK144"/>
  <c r="J144"/>
  <c r="BE144"/>
  <c r="BI141"/>
  <c r="BH141"/>
  <c r="BG141"/>
  <c r="BF141"/>
  <c r="T141"/>
  <c r="R141"/>
  <c r="P141"/>
  <c r="BK141"/>
  <c r="J141"/>
  <c r="BE141"/>
  <c r="BI138"/>
  <c r="BH138"/>
  <c r="BG138"/>
  <c r="BF138"/>
  <c r="T138"/>
  <c r="R138"/>
  <c r="P138"/>
  <c r="BK138"/>
  <c r="J138"/>
  <c r="BE138"/>
  <c r="BI135"/>
  <c r="BH135"/>
  <c r="BG135"/>
  <c r="BF135"/>
  <c r="T135"/>
  <c r="R135"/>
  <c r="P135"/>
  <c r="BK135"/>
  <c r="J135"/>
  <c r="BE135"/>
  <c r="BI132"/>
  <c r="BH132"/>
  <c r="BG132"/>
  <c r="BF132"/>
  <c r="T132"/>
  <c r="R132"/>
  <c r="P132"/>
  <c r="BK132"/>
  <c r="J132"/>
  <c r="BE132"/>
  <c r="BI131"/>
  <c r="BH131"/>
  <c r="BG131"/>
  <c r="BF131"/>
  <c r="T131"/>
  <c r="R131"/>
  <c r="P131"/>
  <c r="BK131"/>
  <c r="J131"/>
  <c r="BE131"/>
  <c r="BI130"/>
  <c r="F37"/>
  <c i="1" r="BD179"/>
  <c i="73" r="BH130"/>
  <c r="F36"/>
  <c i="1" r="BC179"/>
  <c i="73" r="BG130"/>
  <c r="F35"/>
  <c i="1" r="BB179"/>
  <c i="73" r="BF130"/>
  <c r="J34"/>
  <c i="1" r="AW179"/>
  <c i="73" r="F34"/>
  <c i="1" r="BA179"/>
  <c i="73" r="T130"/>
  <c r="T129"/>
  <c r="T128"/>
  <c r="T127"/>
  <c r="R130"/>
  <c r="R129"/>
  <c r="R128"/>
  <c r="R127"/>
  <c r="P130"/>
  <c r="P129"/>
  <c r="P128"/>
  <c r="P127"/>
  <c i="1" r="AU179"/>
  <c i="73" r="BK130"/>
  <c r="BK129"/>
  <c r="J129"/>
  <c r="BK128"/>
  <c r="J128"/>
  <c r="BK127"/>
  <c r="J127"/>
  <c r="J96"/>
  <c r="J30"/>
  <c i="1" r="AG179"/>
  <c i="73" r="J130"/>
  <c r="BE130"/>
  <c r="J33"/>
  <c i="1" r="AV179"/>
  <c i="73" r="F33"/>
  <c i="1" r="AZ179"/>
  <c i="73" r="J98"/>
  <c r="J97"/>
  <c r="F121"/>
  <c r="E119"/>
  <c r="F89"/>
  <c r="E87"/>
  <c r="J39"/>
  <c r="J24"/>
  <c r="E24"/>
  <c r="J124"/>
  <c r="J92"/>
  <c r="J23"/>
  <c r="J21"/>
  <c r="E21"/>
  <c r="J123"/>
  <c r="J91"/>
  <c r="J20"/>
  <c r="J18"/>
  <c r="E18"/>
  <c r="F124"/>
  <c r="F92"/>
  <c r="J17"/>
  <c r="J15"/>
  <c r="E15"/>
  <c r="F123"/>
  <c r="F91"/>
  <c r="J14"/>
  <c r="J12"/>
  <c r="J121"/>
  <c r="J89"/>
  <c r="E7"/>
  <c r="E117"/>
  <c r="E85"/>
  <c i="72" r="J37"/>
  <c r="J36"/>
  <c i="1" r="AY178"/>
  <c i="72" r="J35"/>
  <c i="1" r="AX178"/>
  <c i="72" r="BI315"/>
  <c r="BH315"/>
  <c r="BG315"/>
  <c r="BF315"/>
  <c r="T315"/>
  <c r="T314"/>
  <c r="R315"/>
  <c r="R314"/>
  <c r="P315"/>
  <c r="P314"/>
  <c r="BK315"/>
  <c r="BK314"/>
  <c r="J314"/>
  <c r="J315"/>
  <c r="BE315"/>
  <c r="J103"/>
  <c r="BI313"/>
  <c r="BH313"/>
  <c r="BG313"/>
  <c r="BF313"/>
  <c r="T313"/>
  <c r="R313"/>
  <c r="P313"/>
  <c r="BK313"/>
  <c r="J313"/>
  <c r="BE313"/>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2"/>
  <c r="BH302"/>
  <c r="BG302"/>
  <c r="BF302"/>
  <c r="T302"/>
  <c r="R302"/>
  <c r="P302"/>
  <c r="BK302"/>
  <c r="J302"/>
  <c r="BE302"/>
  <c r="BI299"/>
  <c r="BH299"/>
  <c r="BG299"/>
  <c r="BF299"/>
  <c r="T299"/>
  <c r="R299"/>
  <c r="P299"/>
  <c r="BK299"/>
  <c r="J299"/>
  <c r="BE299"/>
  <c r="BI296"/>
  <c r="BH296"/>
  <c r="BG296"/>
  <c r="BF296"/>
  <c r="T296"/>
  <c r="R296"/>
  <c r="P296"/>
  <c r="BK296"/>
  <c r="J296"/>
  <c r="BE296"/>
  <c r="BI293"/>
  <c r="BH293"/>
  <c r="BG293"/>
  <c r="BF293"/>
  <c r="T293"/>
  <c r="R293"/>
  <c r="P293"/>
  <c r="BK293"/>
  <c r="J293"/>
  <c r="BE293"/>
  <c r="BI290"/>
  <c r="BH290"/>
  <c r="BG290"/>
  <c r="BF290"/>
  <c r="T290"/>
  <c r="R290"/>
  <c r="P290"/>
  <c r="BK290"/>
  <c r="J290"/>
  <c r="BE290"/>
  <c r="BI287"/>
  <c r="BH287"/>
  <c r="BG287"/>
  <c r="BF287"/>
  <c r="T287"/>
  <c r="R287"/>
  <c r="P287"/>
  <c r="BK287"/>
  <c r="J287"/>
  <c r="BE287"/>
  <c r="BI284"/>
  <c r="BH284"/>
  <c r="BG284"/>
  <c r="BF284"/>
  <c r="T284"/>
  <c r="R284"/>
  <c r="P284"/>
  <c r="BK284"/>
  <c r="J284"/>
  <c r="BE284"/>
  <c r="BI281"/>
  <c r="BH281"/>
  <c r="BG281"/>
  <c r="BF281"/>
  <c r="T281"/>
  <c r="R281"/>
  <c r="P281"/>
  <c r="BK281"/>
  <c r="J281"/>
  <c r="BE281"/>
  <c r="BI278"/>
  <c r="BH278"/>
  <c r="BG278"/>
  <c r="BF278"/>
  <c r="T278"/>
  <c r="R278"/>
  <c r="P278"/>
  <c r="BK278"/>
  <c r="J278"/>
  <c r="BE278"/>
  <c r="BI275"/>
  <c r="BH275"/>
  <c r="BG275"/>
  <c r="BF275"/>
  <c r="T275"/>
  <c r="R275"/>
  <c r="P275"/>
  <c r="BK275"/>
  <c r="J275"/>
  <c r="BE275"/>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5"/>
  <c r="BH255"/>
  <c r="BG255"/>
  <c r="BF255"/>
  <c r="T255"/>
  <c r="R255"/>
  <c r="P255"/>
  <c r="BK255"/>
  <c r="J255"/>
  <c r="BE255"/>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4"/>
  <c r="BH234"/>
  <c r="BG234"/>
  <c r="BF234"/>
  <c r="T234"/>
  <c r="R234"/>
  <c r="P234"/>
  <c r="BK234"/>
  <c r="J234"/>
  <c r="BE234"/>
  <c r="BI229"/>
  <c r="BH229"/>
  <c r="BG229"/>
  <c r="BF229"/>
  <c r="T229"/>
  <c r="R229"/>
  <c r="P229"/>
  <c r="BK229"/>
  <c r="J229"/>
  <c r="BE229"/>
  <c r="BI226"/>
  <c r="BH226"/>
  <c r="BG226"/>
  <c r="BF226"/>
  <c r="T226"/>
  <c r="R226"/>
  <c r="P226"/>
  <c r="BK226"/>
  <c r="J226"/>
  <c r="BE226"/>
  <c r="BI221"/>
  <c r="BH221"/>
  <c r="BG221"/>
  <c r="BF221"/>
  <c r="T221"/>
  <c r="T220"/>
  <c r="R221"/>
  <c r="R220"/>
  <c r="P221"/>
  <c r="P220"/>
  <c r="BK221"/>
  <c r="BK220"/>
  <c r="J220"/>
  <c r="J221"/>
  <c r="BE221"/>
  <c r="J102"/>
  <c r="BI215"/>
  <c r="BH215"/>
  <c r="BG215"/>
  <c r="BF215"/>
  <c r="T215"/>
  <c r="T214"/>
  <c r="R215"/>
  <c r="R214"/>
  <c r="P215"/>
  <c r="P214"/>
  <c r="BK215"/>
  <c r="BK214"/>
  <c r="J214"/>
  <c r="J215"/>
  <c r="BE215"/>
  <c r="J101"/>
  <c r="BI211"/>
  <c r="BH211"/>
  <c r="BG211"/>
  <c r="BF211"/>
  <c r="T211"/>
  <c r="T210"/>
  <c r="R211"/>
  <c r="R210"/>
  <c r="P211"/>
  <c r="P210"/>
  <c r="BK211"/>
  <c r="BK210"/>
  <c r="J210"/>
  <c r="J211"/>
  <c r="BE211"/>
  <c r="J100"/>
  <c r="BI205"/>
  <c r="BH205"/>
  <c r="BG205"/>
  <c r="BF205"/>
  <c r="T205"/>
  <c r="T204"/>
  <c r="R205"/>
  <c r="R204"/>
  <c r="P205"/>
  <c r="P204"/>
  <c r="BK205"/>
  <c r="BK204"/>
  <c r="J204"/>
  <c r="J205"/>
  <c r="BE205"/>
  <c r="J99"/>
  <c r="BI201"/>
  <c r="BH201"/>
  <c r="BG201"/>
  <c r="BF201"/>
  <c r="T201"/>
  <c r="R201"/>
  <c r="P201"/>
  <c r="BK201"/>
  <c r="J201"/>
  <c r="BE201"/>
  <c r="BI196"/>
  <c r="BH196"/>
  <c r="BG196"/>
  <c r="BF196"/>
  <c r="T196"/>
  <c r="R196"/>
  <c r="P196"/>
  <c r="BK196"/>
  <c r="J196"/>
  <c r="BE196"/>
  <c r="BI195"/>
  <c r="BH195"/>
  <c r="BG195"/>
  <c r="BF195"/>
  <c r="T195"/>
  <c r="R195"/>
  <c r="P195"/>
  <c r="BK195"/>
  <c r="J195"/>
  <c r="BE195"/>
  <c r="BI194"/>
  <c r="BH194"/>
  <c r="BG194"/>
  <c r="BF194"/>
  <c r="T194"/>
  <c r="R194"/>
  <c r="P194"/>
  <c r="BK194"/>
  <c r="J194"/>
  <c r="BE194"/>
  <c r="BI189"/>
  <c r="BH189"/>
  <c r="BG189"/>
  <c r="BF189"/>
  <c r="T189"/>
  <c r="R189"/>
  <c r="P189"/>
  <c r="BK189"/>
  <c r="J189"/>
  <c r="BE189"/>
  <c r="BI188"/>
  <c r="BH188"/>
  <c r="BG188"/>
  <c r="BF188"/>
  <c r="T188"/>
  <c r="R188"/>
  <c r="P188"/>
  <c r="BK188"/>
  <c r="J188"/>
  <c r="BE188"/>
  <c r="BI180"/>
  <c r="BH180"/>
  <c r="BG180"/>
  <c r="BF180"/>
  <c r="T180"/>
  <c r="R180"/>
  <c r="P180"/>
  <c r="BK180"/>
  <c r="J180"/>
  <c r="BE180"/>
  <c r="BI179"/>
  <c r="BH179"/>
  <c r="BG179"/>
  <c r="BF179"/>
  <c r="T179"/>
  <c r="R179"/>
  <c r="P179"/>
  <c r="BK179"/>
  <c r="J179"/>
  <c r="BE179"/>
  <c r="BI178"/>
  <c r="BH178"/>
  <c r="BG178"/>
  <c r="BF178"/>
  <c r="T178"/>
  <c r="R178"/>
  <c r="P178"/>
  <c r="BK178"/>
  <c r="J178"/>
  <c r="BE178"/>
  <c r="BI175"/>
  <c r="BH175"/>
  <c r="BG175"/>
  <c r="BF175"/>
  <c r="T175"/>
  <c r="R175"/>
  <c r="P175"/>
  <c r="BK175"/>
  <c r="J175"/>
  <c r="BE175"/>
  <c r="BI166"/>
  <c r="BH166"/>
  <c r="BG166"/>
  <c r="BF166"/>
  <c r="T166"/>
  <c r="R166"/>
  <c r="P166"/>
  <c r="BK166"/>
  <c r="J166"/>
  <c r="BE166"/>
  <c r="BI163"/>
  <c r="BH163"/>
  <c r="BG163"/>
  <c r="BF163"/>
  <c r="T163"/>
  <c r="R163"/>
  <c r="P163"/>
  <c r="BK163"/>
  <c r="J163"/>
  <c r="BE163"/>
  <c r="BI162"/>
  <c r="BH162"/>
  <c r="BG162"/>
  <c r="BF162"/>
  <c r="T162"/>
  <c r="R162"/>
  <c r="P162"/>
  <c r="BK162"/>
  <c r="J162"/>
  <c r="BE162"/>
  <c r="BI153"/>
  <c r="BH153"/>
  <c r="BG153"/>
  <c r="BF153"/>
  <c r="T153"/>
  <c r="R153"/>
  <c r="P153"/>
  <c r="BK153"/>
  <c r="J153"/>
  <c r="BE153"/>
  <c r="BI150"/>
  <c r="BH150"/>
  <c r="BG150"/>
  <c r="BF150"/>
  <c r="T150"/>
  <c r="R150"/>
  <c r="P150"/>
  <c r="BK150"/>
  <c r="J150"/>
  <c r="BE150"/>
  <c r="BI147"/>
  <c r="BH147"/>
  <c r="BG147"/>
  <c r="BF147"/>
  <c r="T147"/>
  <c r="R147"/>
  <c r="P147"/>
  <c r="BK147"/>
  <c r="J147"/>
  <c r="BE147"/>
  <c r="BI139"/>
  <c r="BH139"/>
  <c r="BG139"/>
  <c r="BF139"/>
  <c r="T139"/>
  <c r="R139"/>
  <c r="P139"/>
  <c r="BK139"/>
  <c r="J139"/>
  <c r="BE139"/>
  <c r="BI138"/>
  <c r="BH138"/>
  <c r="BG138"/>
  <c r="BF138"/>
  <c r="T138"/>
  <c r="R138"/>
  <c r="P138"/>
  <c r="BK138"/>
  <c r="J138"/>
  <c r="BE138"/>
  <c r="BI135"/>
  <c r="BH135"/>
  <c r="BG135"/>
  <c r="BF135"/>
  <c r="T135"/>
  <c r="R135"/>
  <c r="P135"/>
  <c r="BK135"/>
  <c r="J135"/>
  <c r="BE135"/>
  <c r="BI132"/>
  <c r="BH132"/>
  <c r="BG132"/>
  <c r="BF132"/>
  <c r="T132"/>
  <c r="R132"/>
  <c r="P132"/>
  <c r="BK132"/>
  <c r="J132"/>
  <c r="BE132"/>
  <c r="BI129"/>
  <c r="BH129"/>
  <c r="BG129"/>
  <c r="BF129"/>
  <c r="T129"/>
  <c r="R129"/>
  <c r="P129"/>
  <c r="BK129"/>
  <c r="J129"/>
  <c r="BE129"/>
  <c r="BI126"/>
  <c r="F37"/>
  <c i="1" r="BD178"/>
  <c i="72" r="BH126"/>
  <c r="F36"/>
  <c i="1" r="BC178"/>
  <c i="72" r="BG126"/>
  <c r="F35"/>
  <c i="1" r="BB178"/>
  <c i="72" r="BF126"/>
  <c r="J34"/>
  <c i="1" r="AW178"/>
  <c i="72" r="F34"/>
  <c i="1" r="BA178"/>
  <c i="72" r="T126"/>
  <c r="T125"/>
  <c r="T124"/>
  <c r="T123"/>
  <c r="R126"/>
  <c r="R125"/>
  <c r="R124"/>
  <c r="R123"/>
  <c r="P126"/>
  <c r="P125"/>
  <c r="P124"/>
  <c r="P123"/>
  <c i="1" r="AU178"/>
  <c i="72" r="BK126"/>
  <c r="BK125"/>
  <c r="J125"/>
  <c r="BK124"/>
  <c r="J124"/>
  <c r="BK123"/>
  <c r="J123"/>
  <c r="J96"/>
  <c r="J30"/>
  <c i="1" r="AG178"/>
  <c i="72" r="J126"/>
  <c r="BE126"/>
  <c r="J33"/>
  <c i="1" r="AV178"/>
  <c i="72" r="F33"/>
  <c i="1" r="AZ178"/>
  <c i="72" r="J98"/>
  <c r="J97"/>
  <c r="F117"/>
  <c r="E115"/>
  <c r="F89"/>
  <c r="E87"/>
  <c r="J39"/>
  <c r="J24"/>
  <c r="E24"/>
  <c r="J120"/>
  <c r="J92"/>
  <c r="J23"/>
  <c r="J21"/>
  <c r="E21"/>
  <c r="J119"/>
  <c r="J91"/>
  <c r="J20"/>
  <c r="J18"/>
  <c r="E18"/>
  <c r="F120"/>
  <c r="F92"/>
  <c r="J17"/>
  <c r="J15"/>
  <c r="E15"/>
  <c r="F119"/>
  <c r="F91"/>
  <c r="J14"/>
  <c r="J12"/>
  <c r="J117"/>
  <c r="J89"/>
  <c r="E7"/>
  <c r="E113"/>
  <c r="E85"/>
  <c i="71" r="J37"/>
  <c r="J36"/>
  <c i="1" r="AY177"/>
  <c i="71" r="J35"/>
  <c i="1" r="AX177"/>
  <c i="71" r="BI262"/>
  <c r="BH262"/>
  <c r="BG262"/>
  <c r="BF262"/>
  <c r="T262"/>
  <c r="T261"/>
  <c r="R262"/>
  <c r="R261"/>
  <c r="P262"/>
  <c r="P261"/>
  <c r="BK262"/>
  <c r="BK261"/>
  <c r="J261"/>
  <c r="J262"/>
  <c r="BE262"/>
  <c r="J103"/>
  <c r="BI260"/>
  <c r="BH260"/>
  <c r="BG260"/>
  <c r="BF260"/>
  <c r="T260"/>
  <c r="T259"/>
  <c r="R260"/>
  <c r="R259"/>
  <c r="P260"/>
  <c r="P259"/>
  <c r="BK260"/>
  <c r="BK259"/>
  <c r="J259"/>
  <c r="J260"/>
  <c r="BE260"/>
  <c r="J102"/>
  <c r="BI258"/>
  <c r="BH258"/>
  <c r="BG258"/>
  <c r="BF258"/>
  <c r="T258"/>
  <c r="R258"/>
  <c r="P258"/>
  <c r="BK258"/>
  <c r="J258"/>
  <c r="BE258"/>
  <c r="BI257"/>
  <c r="BH257"/>
  <c r="BG257"/>
  <c r="BF257"/>
  <c r="T257"/>
  <c r="R257"/>
  <c r="P257"/>
  <c r="BK257"/>
  <c r="J257"/>
  <c r="BE257"/>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26"/>
  <c r="BH226"/>
  <c r="BG226"/>
  <c r="BF226"/>
  <c r="T226"/>
  <c r="R226"/>
  <c r="P226"/>
  <c r="BK226"/>
  <c r="J226"/>
  <c r="BE226"/>
  <c r="BI225"/>
  <c r="BH225"/>
  <c r="BG225"/>
  <c r="BF225"/>
  <c r="T225"/>
  <c r="R225"/>
  <c r="P225"/>
  <c r="BK225"/>
  <c r="J225"/>
  <c r="BE225"/>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T206"/>
  <c r="R207"/>
  <c r="R206"/>
  <c r="P207"/>
  <c r="P206"/>
  <c r="BK207"/>
  <c r="BK206"/>
  <c r="J206"/>
  <c r="J207"/>
  <c r="BE207"/>
  <c r="J101"/>
  <c r="BI203"/>
  <c r="BH203"/>
  <c r="BG203"/>
  <c r="BF203"/>
  <c r="T203"/>
  <c r="R203"/>
  <c r="P203"/>
  <c r="BK203"/>
  <c r="J203"/>
  <c r="BE203"/>
  <c r="BI200"/>
  <c r="BH200"/>
  <c r="BG200"/>
  <c r="BF200"/>
  <c r="T200"/>
  <c r="R200"/>
  <c r="P200"/>
  <c r="BK200"/>
  <c r="J200"/>
  <c r="BE200"/>
  <c r="BI195"/>
  <c r="BH195"/>
  <c r="BG195"/>
  <c r="BF195"/>
  <c r="T195"/>
  <c r="T194"/>
  <c r="R195"/>
  <c r="R194"/>
  <c r="P195"/>
  <c r="P194"/>
  <c r="BK195"/>
  <c r="BK194"/>
  <c r="J194"/>
  <c r="J195"/>
  <c r="BE195"/>
  <c r="J100"/>
  <c r="BI189"/>
  <c r="BH189"/>
  <c r="BG189"/>
  <c r="BF189"/>
  <c r="T189"/>
  <c r="T188"/>
  <c r="R189"/>
  <c r="R188"/>
  <c r="P189"/>
  <c r="P188"/>
  <c r="BK189"/>
  <c r="BK188"/>
  <c r="J188"/>
  <c r="J189"/>
  <c r="BE189"/>
  <c r="J99"/>
  <c r="BI185"/>
  <c r="BH185"/>
  <c r="BG185"/>
  <c r="BF185"/>
  <c r="T185"/>
  <c r="R185"/>
  <c r="P185"/>
  <c r="BK185"/>
  <c r="J185"/>
  <c r="BE185"/>
  <c r="BI180"/>
  <c r="BH180"/>
  <c r="BG180"/>
  <c r="BF180"/>
  <c r="T180"/>
  <c r="R180"/>
  <c r="P180"/>
  <c r="BK180"/>
  <c r="J180"/>
  <c r="BE180"/>
  <c r="BI179"/>
  <c r="BH179"/>
  <c r="BG179"/>
  <c r="BF179"/>
  <c r="T179"/>
  <c r="R179"/>
  <c r="P179"/>
  <c r="BK179"/>
  <c r="J179"/>
  <c r="BE179"/>
  <c r="BI171"/>
  <c r="BH171"/>
  <c r="BG171"/>
  <c r="BF171"/>
  <c r="T171"/>
  <c r="R171"/>
  <c r="P171"/>
  <c r="BK171"/>
  <c r="J171"/>
  <c r="BE171"/>
  <c r="BI170"/>
  <c r="BH170"/>
  <c r="BG170"/>
  <c r="BF170"/>
  <c r="T170"/>
  <c r="R170"/>
  <c r="P170"/>
  <c r="BK170"/>
  <c r="J170"/>
  <c r="BE170"/>
  <c r="BI169"/>
  <c r="BH169"/>
  <c r="BG169"/>
  <c r="BF169"/>
  <c r="T169"/>
  <c r="R169"/>
  <c r="P169"/>
  <c r="BK169"/>
  <c r="J169"/>
  <c r="BE169"/>
  <c r="BI166"/>
  <c r="BH166"/>
  <c r="BG166"/>
  <c r="BF166"/>
  <c r="T166"/>
  <c r="R166"/>
  <c r="P166"/>
  <c r="BK166"/>
  <c r="J166"/>
  <c r="BE166"/>
  <c r="BI160"/>
  <c r="BH160"/>
  <c r="BG160"/>
  <c r="BF160"/>
  <c r="T160"/>
  <c r="R160"/>
  <c r="P160"/>
  <c r="BK160"/>
  <c r="J160"/>
  <c r="BE160"/>
  <c r="BI159"/>
  <c r="BH159"/>
  <c r="BG159"/>
  <c r="BF159"/>
  <c r="T159"/>
  <c r="R159"/>
  <c r="P159"/>
  <c r="BK159"/>
  <c r="J159"/>
  <c r="BE159"/>
  <c r="BI158"/>
  <c r="BH158"/>
  <c r="BG158"/>
  <c r="BF158"/>
  <c r="T158"/>
  <c r="R158"/>
  <c r="P158"/>
  <c r="BK158"/>
  <c r="J158"/>
  <c r="BE158"/>
  <c r="BI147"/>
  <c r="BH147"/>
  <c r="BG147"/>
  <c r="BF147"/>
  <c r="T147"/>
  <c r="R147"/>
  <c r="P147"/>
  <c r="BK147"/>
  <c r="J147"/>
  <c r="BE147"/>
  <c r="BI146"/>
  <c r="BH146"/>
  <c r="BG146"/>
  <c r="BF146"/>
  <c r="T146"/>
  <c r="R146"/>
  <c r="P146"/>
  <c r="BK146"/>
  <c r="J146"/>
  <c r="BE146"/>
  <c r="BI135"/>
  <c r="BH135"/>
  <c r="BG135"/>
  <c r="BF135"/>
  <c r="T135"/>
  <c r="R135"/>
  <c r="P135"/>
  <c r="BK135"/>
  <c r="J135"/>
  <c r="BE135"/>
  <c r="BI132"/>
  <c r="BH132"/>
  <c r="BG132"/>
  <c r="BF132"/>
  <c r="T132"/>
  <c r="R132"/>
  <c r="P132"/>
  <c r="BK132"/>
  <c r="J132"/>
  <c r="BE132"/>
  <c r="BI129"/>
  <c r="BH129"/>
  <c r="BG129"/>
  <c r="BF129"/>
  <c r="T129"/>
  <c r="R129"/>
  <c r="P129"/>
  <c r="BK129"/>
  <c r="J129"/>
  <c r="BE129"/>
  <c r="BI126"/>
  <c r="F37"/>
  <c i="1" r="BD177"/>
  <c i="71" r="BH126"/>
  <c r="F36"/>
  <c i="1" r="BC177"/>
  <c i="71" r="BG126"/>
  <c r="F35"/>
  <c i="1" r="BB177"/>
  <c i="71" r="BF126"/>
  <c r="J34"/>
  <c i="1" r="AW177"/>
  <c i="71" r="F34"/>
  <c i="1" r="BA177"/>
  <c i="71" r="T126"/>
  <c r="T125"/>
  <c r="T124"/>
  <c r="T123"/>
  <c r="R126"/>
  <c r="R125"/>
  <c r="R124"/>
  <c r="R123"/>
  <c r="P126"/>
  <c r="P125"/>
  <c r="P124"/>
  <c r="P123"/>
  <c i="1" r="AU177"/>
  <c i="71" r="BK126"/>
  <c r="BK125"/>
  <c r="J125"/>
  <c r="BK124"/>
  <c r="J124"/>
  <c r="BK123"/>
  <c r="J123"/>
  <c r="J96"/>
  <c r="J30"/>
  <c i="1" r="AG177"/>
  <c i="71" r="J126"/>
  <c r="BE126"/>
  <c r="J33"/>
  <c i="1" r="AV177"/>
  <c i="71" r="F33"/>
  <c i="1" r="AZ177"/>
  <c i="71" r="J98"/>
  <c r="J97"/>
  <c r="F117"/>
  <c r="E115"/>
  <c r="F89"/>
  <c r="E87"/>
  <c r="J39"/>
  <c r="J24"/>
  <c r="E24"/>
  <c r="J120"/>
  <c r="J92"/>
  <c r="J23"/>
  <c r="J21"/>
  <c r="E21"/>
  <c r="J119"/>
  <c r="J91"/>
  <c r="J20"/>
  <c r="J18"/>
  <c r="E18"/>
  <c r="F120"/>
  <c r="F92"/>
  <c r="J17"/>
  <c r="J15"/>
  <c r="E15"/>
  <c r="F119"/>
  <c r="F91"/>
  <c r="J14"/>
  <c r="J12"/>
  <c r="J117"/>
  <c r="J89"/>
  <c r="E7"/>
  <c r="E113"/>
  <c r="E85"/>
  <c i="70" r="J37"/>
  <c r="J36"/>
  <c i="1" r="AY176"/>
  <c i="70" r="J35"/>
  <c i="1" r="AX176"/>
  <c i="70" r="BI194"/>
  <c r="BH194"/>
  <c r="BG194"/>
  <c r="BF194"/>
  <c r="T194"/>
  <c r="R194"/>
  <c r="P194"/>
  <c r="BK194"/>
  <c r="J194"/>
  <c r="BE194"/>
  <c r="BI193"/>
  <c r="BH193"/>
  <c r="BG193"/>
  <c r="BF193"/>
  <c r="T193"/>
  <c r="T192"/>
  <c r="T191"/>
  <c r="R193"/>
  <c r="R192"/>
  <c r="R191"/>
  <c r="P193"/>
  <c r="P192"/>
  <c r="P191"/>
  <c r="BK193"/>
  <c r="BK192"/>
  <c r="J192"/>
  <c r="BK191"/>
  <c r="J191"/>
  <c r="J193"/>
  <c r="BE193"/>
  <c r="J104"/>
  <c r="J103"/>
  <c r="BI190"/>
  <c r="BH190"/>
  <c r="BG190"/>
  <c r="BF190"/>
  <c r="T190"/>
  <c r="T189"/>
  <c r="R190"/>
  <c r="R189"/>
  <c r="P190"/>
  <c r="P189"/>
  <c r="BK190"/>
  <c r="BK189"/>
  <c r="J189"/>
  <c r="J190"/>
  <c r="BE190"/>
  <c r="J102"/>
  <c r="BI188"/>
  <c r="BH188"/>
  <c r="BG188"/>
  <c r="BF188"/>
  <c r="T188"/>
  <c r="R188"/>
  <c r="P188"/>
  <c r="BK188"/>
  <c r="J188"/>
  <c r="BE188"/>
  <c r="BI185"/>
  <c r="BH185"/>
  <c r="BG185"/>
  <c r="BF185"/>
  <c r="T185"/>
  <c r="R185"/>
  <c r="P185"/>
  <c r="BK185"/>
  <c r="J185"/>
  <c r="BE185"/>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3"/>
  <c r="BH173"/>
  <c r="BG173"/>
  <c r="BF173"/>
  <c r="T173"/>
  <c r="R173"/>
  <c r="P173"/>
  <c r="BK173"/>
  <c r="J173"/>
  <c r="BE173"/>
  <c r="BI172"/>
  <c r="BH172"/>
  <c r="BG172"/>
  <c r="BF172"/>
  <c r="T172"/>
  <c r="R172"/>
  <c r="P172"/>
  <c r="BK172"/>
  <c r="J172"/>
  <c r="BE172"/>
  <c r="BI167"/>
  <c r="BH167"/>
  <c r="BG167"/>
  <c r="BF167"/>
  <c r="T167"/>
  <c r="T166"/>
  <c r="R167"/>
  <c r="R166"/>
  <c r="P167"/>
  <c r="P166"/>
  <c r="BK167"/>
  <c r="BK166"/>
  <c r="J166"/>
  <c r="J167"/>
  <c r="BE167"/>
  <c r="J101"/>
  <c r="BI161"/>
  <c r="BH161"/>
  <c r="BG161"/>
  <c r="BF161"/>
  <c r="T161"/>
  <c r="T160"/>
  <c r="R161"/>
  <c r="R160"/>
  <c r="P161"/>
  <c r="P160"/>
  <c r="BK161"/>
  <c r="BK160"/>
  <c r="J160"/>
  <c r="J161"/>
  <c r="BE161"/>
  <c r="J100"/>
  <c r="BI155"/>
  <c r="BH155"/>
  <c r="BG155"/>
  <c r="BF155"/>
  <c r="T155"/>
  <c r="T154"/>
  <c r="R155"/>
  <c r="R154"/>
  <c r="P155"/>
  <c r="P154"/>
  <c r="BK155"/>
  <c r="BK154"/>
  <c r="J154"/>
  <c r="J155"/>
  <c r="BE155"/>
  <c r="J99"/>
  <c r="BI153"/>
  <c r="BH153"/>
  <c r="BG153"/>
  <c r="BF153"/>
  <c r="T153"/>
  <c r="R153"/>
  <c r="P153"/>
  <c r="BK153"/>
  <c r="J153"/>
  <c r="BE153"/>
  <c r="BI148"/>
  <c r="BH148"/>
  <c r="BG148"/>
  <c r="BF148"/>
  <c r="T148"/>
  <c r="R148"/>
  <c r="P148"/>
  <c r="BK148"/>
  <c r="J148"/>
  <c r="BE148"/>
  <c r="BI147"/>
  <c r="BH147"/>
  <c r="BG147"/>
  <c r="BF147"/>
  <c r="T147"/>
  <c r="R147"/>
  <c r="P147"/>
  <c r="BK147"/>
  <c r="J147"/>
  <c r="BE147"/>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3"/>
  <c r="BH133"/>
  <c r="BG133"/>
  <c r="BF133"/>
  <c r="T133"/>
  <c r="R133"/>
  <c r="P133"/>
  <c r="BK133"/>
  <c r="J133"/>
  <c r="BE133"/>
  <c r="BI132"/>
  <c r="BH132"/>
  <c r="BG132"/>
  <c r="BF132"/>
  <c r="T132"/>
  <c r="R132"/>
  <c r="P132"/>
  <c r="BK132"/>
  <c r="J132"/>
  <c r="BE132"/>
  <c r="BI127"/>
  <c r="F37"/>
  <c i="1" r="BD176"/>
  <c i="70" r="BH127"/>
  <c r="F36"/>
  <c i="1" r="BC176"/>
  <c i="70" r="BG127"/>
  <c r="F35"/>
  <c i="1" r="BB176"/>
  <c i="70" r="BF127"/>
  <c r="J34"/>
  <c i="1" r="AW176"/>
  <c i="70" r="F34"/>
  <c i="1" r="BA176"/>
  <c i="70" r="T127"/>
  <c r="T126"/>
  <c r="T125"/>
  <c r="T124"/>
  <c r="R127"/>
  <c r="R126"/>
  <c r="R125"/>
  <c r="R124"/>
  <c r="P127"/>
  <c r="P126"/>
  <c r="P125"/>
  <c r="P124"/>
  <c i="1" r="AU176"/>
  <c i="70" r="BK127"/>
  <c r="BK126"/>
  <c r="J126"/>
  <c r="BK125"/>
  <c r="J125"/>
  <c r="BK124"/>
  <c r="J124"/>
  <c r="J96"/>
  <c r="J30"/>
  <c i="1" r="AG176"/>
  <c i="70" r="J127"/>
  <c r="BE127"/>
  <c r="J33"/>
  <c i="1" r="AV176"/>
  <c i="70" r="F33"/>
  <c i="1" r="AZ176"/>
  <c i="70" r="J98"/>
  <c r="J97"/>
  <c r="F118"/>
  <c r="E116"/>
  <c r="F89"/>
  <c r="E87"/>
  <c r="J39"/>
  <c r="J24"/>
  <c r="E24"/>
  <c r="J121"/>
  <c r="J92"/>
  <c r="J23"/>
  <c r="J21"/>
  <c r="E21"/>
  <c r="J120"/>
  <c r="J91"/>
  <c r="J20"/>
  <c r="J18"/>
  <c r="E18"/>
  <c r="F121"/>
  <c r="F92"/>
  <c r="J17"/>
  <c r="J15"/>
  <c r="E15"/>
  <c r="F120"/>
  <c r="F91"/>
  <c r="J14"/>
  <c r="J12"/>
  <c r="J118"/>
  <c r="J89"/>
  <c r="E7"/>
  <c r="E114"/>
  <c r="E85"/>
  <c i="69" r="J37"/>
  <c r="J36"/>
  <c i="1" r="AY175"/>
  <c i="69" r="J35"/>
  <c i="1" r="AX175"/>
  <c i="69" r="BI354"/>
  <c r="BH354"/>
  <c r="BG354"/>
  <c r="BF354"/>
  <c r="T354"/>
  <c r="R354"/>
  <c r="P354"/>
  <c r="BK354"/>
  <c r="J354"/>
  <c r="BE354"/>
  <c r="BI350"/>
  <c r="BH350"/>
  <c r="BG350"/>
  <c r="BF350"/>
  <c r="T350"/>
  <c r="R350"/>
  <c r="P350"/>
  <c r="BK350"/>
  <c r="J350"/>
  <c r="BE350"/>
  <c r="BI346"/>
  <c r="BH346"/>
  <c r="BG346"/>
  <c r="BF346"/>
  <c r="T346"/>
  <c r="R346"/>
  <c r="P346"/>
  <c r="BK346"/>
  <c r="J346"/>
  <c r="BE346"/>
  <c r="BI342"/>
  <c r="BH342"/>
  <c r="BG342"/>
  <c r="BF342"/>
  <c r="T342"/>
  <c r="R342"/>
  <c r="P342"/>
  <c r="BK342"/>
  <c r="J342"/>
  <c r="BE342"/>
  <c r="BI338"/>
  <c r="BH338"/>
  <c r="BG338"/>
  <c r="BF338"/>
  <c r="T338"/>
  <c r="T337"/>
  <c r="T336"/>
  <c r="R338"/>
  <c r="R337"/>
  <c r="R336"/>
  <c r="P338"/>
  <c r="P337"/>
  <c r="P336"/>
  <c r="BK338"/>
  <c r="BK337"/>
  <c r="J337"/>
  <c r="BK336"/>
  <c r="J336"/>
  <c r="J338"/>
  <c r="BE338"/>
  <c r="J107"/>
  <c r="J106"/>
  <c r="BI335"/>
  <c r="BH335"/>
  <c r="BG335"/>
  <c r="BF335"/>
  <c r="T335"/>
  <c r="T334"/>
  <c r="R335"/>
  <c r="R334"/>
  <c r="P335"/>
  <c r="P334"/>
  <c r="BK335"/>
  <c r="BK334"/>
  <c r="J334"/>
  <c r="J335"/>
  <c r="BE335"/>
  <c r="J105"/>
  <c r="BI332"/>
  <c r="BH332"/>
  <c r="BG332"/>
  <c r="BF332"/>
  <c r="T332"/>
  <c r="R332"/>
  <c r="P332"/>
  <c r="BK332"/>
  <c r="J332"/>
  <c r="BE332"/>
  <c r="BI329"/>
  <c r="BH329"/>
  <c r="BG329"/>
  <c r="BF329"/>
  <c r="T329"/>
  <c r="R329"/>
  <c r="P329"/>
  <c r="BK329"/>
  <c r="J329"/>
  <c r="BE329"/>
  <c r="BI326"/>
  <c r="BH326"/>
  <c r="BG326"/>
  <c r="BF326"/>
  <c r="T326"/>
  <c r="R326"/>
  <c r="P326"/>
  <c r="BK326"/>
  <c r="J326"/>
  <c r="BE326"/>
  <c r="BI322"/>
  <c r="BH322"/>
  <c r="BG322"/>
  <c r="BF322"/>
  <c r="T322"/>
  <c r="R322"/>
  <c r="P322"/>
  <c r="BK322"/>
  <c r="J322"/>
  <c r="BE322"/>
  <c r="BI317"/>
  <c r="BH317"/>
  <c r="BG317"/>
  <c r="BF317"/>
  <c r="T317"/>
  <c r="R317"/>
  <c r="P317"/>
  <c r="BK317"/>
  <c r="J317"/>
  <c r="BE317"/>
  <c r="BI314"/>
  <c r="BH314"/>
  <c r="BG314"/>
  <c r="BF314"/>
  <c r="T314"/>
  <c r="R314"/>
  <c r="P314"/>
  <c r="BK314"/>
  <c r="J314"/>
  <c r="BE314"/>
  <c r="BI311"/>
  <c r="BH311"/>
  <c r="BG311"/>
  <c r="BF311"/>
  <c r="T311"/>
  <c r="R311"/>
  <c r="P311"/>
  <c r="BK311"/>
  <c r="J311"/>
  <c r="BE311"/>
  <c r="BI309"/>
  <c r="BH309"/>
  <c r="BG309"/>
  <c r="BF309"/>
  <c r="T309"/>
  <c r="R309"/>
  <c r="P309"/>
  <c r="BK309"/>
  <c r="J309"/>
  <c r="BE309"/>
  <c r="BI306"/>
  <c r="BH306"/>
  <c r="BG306"/>
  <c r="BF306"/>
  <c r="T306"/>
  <c r="R306"/>
  <c r="P306"/>
  <c r="BK306"/>
  <c r="J306"/>
  <c r="BE306"/>
  <c r="BI304"/>
  <c r="BH304"/>
  <c r="BG304"/>
  <c r="BF304"/>
  <c r="T304"/>
  <c r="R304"/>
  <c r="P304"/>
  <c r="BK304"/>
  <c r="J304"/>
  <c r="BE304"/>
  <c r="BI301"/>
  <c r="BH301"/>
  <c r="BG301"/>
  <c r="BF301"/>
  <c r="T301"/>
  <c r="R301"/>
  <c r="P301"/>
  <c r="BK301"/>
  <c r="J301"/>
  <c r="BE301"/>
  <c r="BI299"/>
  <c r="BH299"/>
  <c r="BG299"/>
  <c r="BF299"/>
  <c r="T299"/>
  <c r="R299"/>
  <c r="P299"/>
  <c r="BK299"/>
  <c r="J299"/>
  <c r="BE299"/>
  <c r="BI296"/>
  <c r="BH296"/>
  <c r="BG296"/>
  <c r="BF296"/>
  <c r="T296"/>
  <c r="T295"/>
  <c r="R296"/>
  <c r="R295"/>
  <c r="P296"/>
  <c r="P295"/>
  <c r="BK296"/>
  <c r="BK295"/>
  <c r="J295"/>
  <c r="J296"/>
  <c r="BE296"/>
  <c r="J104"/>
  <c r="BI291"/>
  <c r="BH291"/>
  <c r="BG291"/>
  <c r="BF291"/>
  <c r="T291"/>
  <c r="R291"/>
  <c r="P291"/>
  <c r="BK291"/>
  <c r="J291"/>
  <c r="BE291"/>
  <c r="BI289"/>
  <c r="BH289"/>
  <c r="BG289"/>
  <c r="BF289"/>
  <c r="T289"/>
  <c r="R289"/>
  <c r="P289"/>
  <c r="BK289"/>
  <c r="J289"/>
  <c r="BE289"/>
  <c r="BI287"/>
  <c r="BH287"/>
  <c r="BG287"/>
  <c r="BF287"/>
  <c r="T287"/>
  <c r="T286"/>
  <c r="R287"/>
  <c r="R286"/>
  <c r="P287"/>
  <c r="P286"/>
  <c r="BK287"/>
  <c r="BK286"/>
  <c r="J286"/>
  <c r="J287"/>
  <c r="BE287"/>
  <c r="J103"/>
  <c r="BI283"/>
  <c r="BH283"/>
  <c r="BG283"/>
  <c r="BF283"/>
  <c r="T283"/>
  <c r="R283"/>
  <c r="P283"/>
  <c r="BK283"/>
  <c r="J283"/>
  <c r="BE283"/>
  <c r="BI280"/>
  <c r="BH280"/>
  <c r="BG280"/>
  <c r="BF280"/>
  <c r="T280"/>
  <c r="T279"/>
  <c r="R280"/>
  <c r="R279"/>
  <c r="P280"/>
  <c r="P279"/>
  <c r="BK280"/>
  <c r="BK279"/>
  <c r="J279"/>
  <c r="J280"/>
  <c r="BE280"/>
  <c r="J102"/>
  <c r="BI277"/>
  <c r="BH277"/>
  <c r="BG277"/>
  <c r="BF277"/>
  <c r="T277"/>
  <c r="R277"/>
  <c r="P277"/>
  <c r="BK277"/>
  <c r="J277"/>
  <c r="BE277"/>
  <c r="BI273"/>
  <c r="BH273"/>
  <c r="BG273"/>
  <c r="BF273"/>
  <c r="T273"/>
  <c r="R273"/>
  <c r="P273"/>
  <c r="BK273"/>
  <c r="J273"/>
  <c r="BE273"/>
  <c r="BI271"/>
  <c r="BH271"/>
  <c r="BG271"/>
  <c r="BF271"/>
  <c r="T271"/>
  <c r="R271"/>
  <c r="P271"/>
  <c r="BK271"/>
  <c r="J271"/>
  <c r="BE271"/>
  <c r="BI267"/>
  <c r="BH267"/>
  <c r="BG267"/>
  <c r="BF267"/>
  <c r="T267"/>
  <c r="R267"/>
  <c r="P267"/>
  <c r="BK267"/>
  <c r="J267"/>
  <c r="BE267"/>
  <c r="BI265"/>
  <c r="BH265"/>
  <c r="BG265"/>
  <c r="BF265"/>
  <c r="T265"/>
  <c r="R265"/>
  <c r="P265"/>
  <c r="BK265"/>
  <c r="J265"/>
  <c r="BE265"/>
  <c r="BI261"/>
  <c r="BH261"/>
  <c r="BG261"/>
  <c r="BF261"/>
  <c r="T261"/>
  <c r="R261"/>
  <c r="P261"/>
  <c r="BK261"/>
  <c r="J261"/>
  <c r="BE261"/>
  <c r="BI260"/>
  <c r="BH260"/>
  <c r="BG260"/>
  <c r="BF260"/>
  <c r="T260"/>
  <c r="R260"/>
  <c r="P260"/>
  <c r="BK260"/>
  <c r="J260"/>
  <c r="BE260"/>
  <c r="BI259"/>
  <c r="BH259"/>
  <c r="BG259"/>
  <c r="BF259"/>
  <c r="T259"/>
  <c r="R259"/>
  <c r="P259"/>
  <c r="BK259"/>
  <c r="J259"/>
  <c r="BE259"/>
  <c r="BI255"/>
  <c r="BH255"/>
  <c r="BG255"/>
  <c r="BF255"/>
  <c r="T255"/>
  <c r="R255"/>
  <c r="P255"/>
  <c r="BK255"/>
  <c r="J255"/>
  <c r="BE255"/>
  <c r="BI252"/>
  <c r="BH252"/>
  <c r="BG252"/>
  <c r="BF252"/>
  <c r="T252"/>
  <c r="R252"/>
  <c r="P252"/>
  <c r="BK252"/>
  <c r="J252"/>
  <c r="BE252"/>
  <c r="BI248"/>
  <c r="BH248"/>
  <c r="BG248"/>
  <c r="BF248"/>
  <c r="T248"/>
  <c r="R248"/>
  <c r="P248"/>
  <c r="BK248"/>
  <c r="J248"/>
  <c r="BE248"/>
  <c r="BI244"/>
  <c r="BH244"/>
  <c r="BG244"/>
  <c r="BF244"/>
  <c r="T244"/>
  <c r="R244"/>
  <c r="P244"/>
  <c r="BK244"/>
  <c r="J244"/>
  <c r="BE244"/>
  <c r="BI240"/>
  <c r="BH240"/>
  <c r="BG240"/>
  <c r="BF240"/>
  <c r="T240"/>
  <c r="R240"/>
  <c r="P240"/>
  <c r="BK240"/>
  <c r="J240"/>
  <c r="BE240"/>
  <c r="BI236"/>
  <c r="BH236"/>
  <c r="BG236"/>
  <c r="BF236"/>
  <c r="T236"/>
  <c r="R236"/>
  <c r="P236"/>
  <c r="BK236"/>
  <c r="J236"/>
  <c r="BE236"/>
  <c r="BI233"/>
  <c r="BH233"/>
  <c r="BG233"/>
  <c r="BF233"/>
  <c r="T233"/>
  <c r="R233"/>
  <c r="P233"/>
  <c r="BK233"/>
  <c r="J233"/>
  <c r="BE233"/>
  <c r="BI229"/>
  <c r="BH229"/>
  <c r="BG229"/>
  <c r="BF229"/>
  <c r="T229"/>
  <c r="R229"/>
  <c r="P229"/>
  <c r="BK229"/>
  <c r="J229"/>
  <c r="BE229"/>
  <c r="BI222"/>
  <c r="BH222"/>
  <c r="BG222"/>
  <c r="BF222"/>
  <c r="T222"/>
  <c r="R222"/>
  <c r="P222"/>
  <c r="BK222"/>
  <c r="J222"/>
  <c r="BE222"/>
  <c r="BI218"/>
  <c r="BH218"/>
  <c r="BG218"/>
  <c r="BF218"/>
  <c r="T218"/>
  <c r="R218"/>
  <c r="P218"/>
  <c r="BK218"/>
  <c r="J218"/>
  <c r="BE218"/>
  <c r="BI214"/>
  <c r="BH214"/>
  <c r="BG214"/>
  <c r="BF214"/>
  <c r="T214"/>
  <c r="R214"/>
  <c r="P214"/>
  <c r="BK214"/>
  <c r="J214"/>
  <c r="BE214"/>
  <c r="BI210"/>
  <c r="BH210"/>
  <c r="BG210"/>
  <c r="BF210"/>
  <c r="T210"/>
  <c r="R210"/>
  <c r="P210"/>
  <c r="BK210"/>
  <c r="J210"/>
  <c r="BE210"/>
  <c r="BI203"/>
  <c r="BH203"/>
  <c r="BG203"/>
  <c r="BF203"/>
  <c r="T203"/>
  <c r="T202"/>
  <c r="R203"/>
  <c r="R202"/>
  <c r="P203"/>
  <c r="P202"/>
  <c r="BK203"/>
  <c r="BK202"/>
  <c r="J202"/>
  <c r="J203"/>
  <c r="BE203"/>
  <c r="J101"/>
  <c r="BI201"/>
  <c r="BH201"/>
  <c r="BG201"/>
  <c r="BF201"/>
  <c r="T201"/>
  <c r="R201"/>
  <c r="P201"/>
  <c r="BK201"/>
  <c r="J201"/>
  <c r="BE201"/>
  <c r="BI198"/>
  <c r="BH198"/>
  <c r="BG198"/>
  <c r="BF198"/>
  <c r="T198"/>
  <c r="T197"/>
  <c r="R198"/>
  <c r="R197"/>
  <c r="P198"/>
  <c r="P197"/>
  <c r="BK198"/>
  <c r="BK197"/>
  <c r="J197"/>
  <c r="J198"/>
  <c r="BE198"/>
  <c r="J100"/>
  <c r="BI194"/>
  <c r="BH194"/>
  <c r="BG194"/>
  <c r="BF194"/>
  <c r="T194"/>
  <c r="T193"/>
  <c r="R194"/>
  <c r="R193"/>
  <c r="P194"/>
  <c r="P193"/>
  <c r="BK194"/>
  <c r="BK193"/>
  <c r="J193"/>
  <c r="J194"/>
  <c r="BE194"/>
  <c r="J99"/>
  <c r="BI192"/>
  <c r="BH192"/>
  <c r="BG192"/>
  <c r="BF192"/>
  <c r="T192"/>
  <c r="R192"/>
  <c r="P192"/>
  <c r="BK192"/>
  <c r="J192"/>
  <c r="BE192"/>
  <c r="BI188"/>
  <c r="BH188"/>
  <c r="BG188"/>
  <c r="BF188"/>
  <c r="T188"/>
  <c r="R188"/>
  <c r="P188"/>
  <c r="BK188"/>
  <c r="J188"/>
  <c r="BE188"/>
  <c r="BI185"/>
  <c r="BH185"/>
  <c r="BG185"/>
  <c r="BF185"/>
  <c r="T185"/>
  <c r="R185"/>
  <c r="P185"/>
  <c r="BK185"/>
  <c r="J185"/>
  <c r="BE185"/>
  <c r="BI182"/>
  <c r="BH182"/>
  <c r="BG182"/>
  <c r="BF182"/>
  <c r="T182"/>
  <c r="R182"/>
  <c r="P182"/>
  <c r="BK182"/>
  <c r="J182"/>
  <c r="BE182"/>
  <c r="BI179"/>
  <c r="BH179"/>
  <c r="BG179"/>
  <c r="BF179"/>
  <c r="T179"/>
  <c r="R179"/>
  <c r="P179"/>
  <c r="BK179"/>
  <c r="J179"/>
  <c r="BE179"/>
  <c r="BI177"/>
  <c r="BH177"/>
  <c r="BG177"/>
  <c r="BF177"/>
  <c r="T177"/>
  <c r="R177"/>
  <c r="P177"/>
  <c r="BK177"/>
  <c r="J177"/>
  <c r="BE177"/>
  <c r="BI172"/>
  <c r="BH172"/>
  <c r="BG172"/>
  <c r="BF172"/>
  <c r="T172"/>
  <c r="R172"/>
  <c r="P172"/>
  <c r="BK172"/>
  <c r="J172"/>
  <c r="BE172"/>
  <c r="BI169"/>
  <c r="BH169"/>
  <c r="BG169"/>
  <c r="BF169"/>
  <c r="T169"/>
  <c r="R169"/>
  <c r="P169"/>
  <c r="BK169"/>
  <c r="J169"/>
  <c r="BE169"/>
  <c r="BI166"/>
  <c r="BH166"/>
  <c r="BG166"/>
  <c r="BF166"/>
  <c r="T166"/>
  <c r="R166"/>
  <c r="P166"/>
  <c r="BK166"/>
  <c r="J166"/>
  <c r="BE166"/>
  <c r="BI158"/>
  <c r="BH158"/>
  <c r="BG158"/>
  <c r="BF158"/>
  <c r="T158"/>
  <c r="R158"/>
  <c r="P158"/>
  <c r="BK158"/>
  <c r="J158"/>
  <c r="BE158"/>
  <c r="BI156"/>
  <c r="BH156"/>
  <c r="BG156"/>
  <c r="BF156"/>
  <c r="T156"/>
  <c r="R156"/>
  <c r="P156"/>
  <c r="BK156"/>
  <c r="J156"/>
  <c r="BE156"/>
  <c r="BI155"/>
  <c r="BH155"/>
  <c r="BG155"/>
  <c r="BF155"/>
  <c r="T155"/>
  <c r="R155"/>
  <c r="P155"/>
  <c r="BK155"/>
  <c r="J155"/>
  <c r="BE155"/>
  <c r="BI153"/>
  <c r="BH153"/>
  <c r="BG153"/>
  <c r="BF153"/>
  <c r="T153"/>
  <c r="R153"/>
  <c r="P153"/>
  <c r="BK153"/>
  <c r="J153"/>
  <c r="BE153"/>
  <c r="BI150"/>
  <c r="BH150"/>
  <c r="BG150"/>
  <c r="BF150"/>
  <c r="T150"/>
  <c r="R150"/>
  <c r="P150"/>
  <c r="BK150"/>
  <c r="J150"/>
  <c r="BE150"/>
  <c r="BI147"/>
  <c r="BH147"/>
  <c r="BG147"/>
  <c r="BF147"/>
  <c r="T147"/>
  <c r="R147"/>
  <c r="P147"/>
  <c r="BK147"/>
  <c r="J147"/>
  <c r="BE147"/>
  <c r="BI143"/>
  <c r="BH143"/>
  <c r="BG143"/>
  <c r="BF143"/>
  <c r="T143"/>
  <c r="R143"/>
  <c r="P143"/>
  <c r="BK143"/>
  <c r="J143"/>
  <c r="BE143"/>
  <c r="BI139"/>
  <c r="BH139"/>
  <c r="BG139"/>
  <c r="BF139"/>
  <c r="T139"/>
  <c r="R139"/>
  <c r="P139"/>
  <c r="BK139"/>
  <c r="J139"/>
  <c r="BE139"/>
  <c r="BI136"/>
  <c r="BH136"/>
  <c r="BG136"/>
  <c r="BF136"/>
  <c r="T136"/>
  <c r="R136"/>
  <c r="P136"/>
  <c r="BK136"/>
  <c r="J136"/>
  <c r="BE136"/>
  <c r="BI133"/>
  <c r="BH133"/>
  <c r="BG133"/>
  <c r="BF133"/>
  <c r="T133"/>
  <c r="R133"/>
  <c r="P133"/>
  <c r="BK133"/>
  <c r="J133"/>
  <c r="BE133"/>
  <c r="BI130"/>
  <c r="F37"/>
  <c i="1" r="BD175"/>
  <c i="69" r="BH130"/>
  <c r="F36"/>
  <c i="1" r="BC175"/>
  <c i="69" r="BG130"/>
  <c r="F35"/>
  <c i="1" r="BB175"/>
  <c i="69" r="BF130"/>
  <c r="J34"/>
  <c i="1" r="AW175"/>
  <c i="69" r="F34"/>
  <c i="1" r="BA175"/>
  <c i="69" r="T130"/>
  <c r="T129"/>
  <c r="T128"/>
  <c r="T127"/>
  <c r="R130"/>
  <c r="R129"/>
  <c r="R128"/>
  <c r="R127"/>
  <c r="P130"/>
  <c r="P129"/>
  <c r="P128"/>
  <c r="P127"/>
  <c i="1" r="AU175"/>
  <c i="69" r="BK130"/>
  <c r="BK129"/>
  <c r="J129"/>
  <c r="BK128"/>
  <c r="J128"/>
  <c r="BK127"/>
  <c r="J127"/>
  <c r="J96"/>
  <c r="J30"/>
  <c i="1" r="AG175"/>
  <c i="69" r="J130"/>
  <c r="BE130"/>
  <c r="J33"/>
  <c i="1" r="AV175"/>
  <c i="69" r="F33"/>
  <c i="1" r="AZ175"/>
  <c i="69" r="J98"/>
  <c r="J97"/>
  <c r="J123"/>
  <c r="F123"/>
  <c r="F121"/>
  <c r="E119"/>
  <c r="J91"/>
  <c r="F91"/>
  <c r="F89"/>
  <c r="E87"/>
  <c r="J39"/>
  <c r="J24"/>
  <c r="E24"/>
  <c r="J124"/>
  <c r="J92"/>
  <c r="J23"/>
  <c r="J18"/>
  <c r="E18"/>
  <c r="F124"/>
  <c r="F92"/>
  <c r="J17"/>
  <c r="J12"/>
  <c r="J121"/>
  <c r="J89"/>
  <c r="E7"/>
  <c r="E117"/>
  <c r="E85"/>
  <c i="68" r="J37"/>
  <c r="J36"/>
  <c i="1" r="AY174"/>
  <c i="68" r="J35"/>
  <c i="1" r="AX174"/>
  <c i="68" r="BI202"/>
  <c r="BH202"/>
  <c r="BG202"/>
  <c r="BF202"/>
  <c r="T202"/>
  <c r="R202"/>
  <c r="P202"/>
  <c r="BK202"/>
  <c r="J202"/>
  <c r="BE202"/>
  <c r="BI199"/>
  <c r="BH199"/>
  <c r="BG199"/>
  <c r="BF199"/>
  <c r="T199"/>
  <c r="R199"/>
  <c r="P199"/>
  <c r="BK199"/>
  <c r="J199"/>
  <c r="BE199"/>
  <c r="BI197"/>
  <c r="BH197"/>
  <c r="BG197"/>
  <c r="BF197"/>
  <c r="T197"/>
  <c r="R197"/>
  <c r="P197"/>
  <c r="BK197"/>
  <c r="J197"/>
  <c r="BE197"/>
  <c r="BI194"/>
  <c r="BH194"/>
  <c r="BG194"/>
  <c r="BF194"/>
  <c r="T194"/>
  <c r="R194"/>
  <c r="P194"/>
  <c r="BK194"/>
  <c r="J194"/>
  <c r="BE194"/>
  <c r="BI191"/>
  <c r="BH191"/>
  <c r="BG191"/>
  <c r="BF191"/>
  <c r="T191"/>
  <c r="R191"/>
  <c r="P191"/>
  <c r="BK191"/>
  <c r="J191"/>
  <c r="BE191"/>
  <c r="BI188"/>
  <c r="BH188"/>
  <c r="BG188"/>
  <c r="BF188"/>
  <c r="T188"/>
  <c r="R188"/>
  <c r="P188"/>
  <c r="BK188"/>
  <c r="J188"/>
  <c r="BE188"/>
  <c r="BI185"/>
  <c r="BH185"/>
  <c r="BG185"/>
  <c r="BF185"/>
  <c r="T185"/>
  <c r="R185"/>
  <c r="P185"/>
  <c r="BK185"/>
  <c r="J185"/>
  <c r="BE185"/>
  <c r="BI182"/>
  <c r="BH182"/>
  <c r="BG182"/>
  <c r="BF182"/>
  <c r="T182"/>
  <c r="R182"/>
  <c r="P182"/>
  <c r="BK182"/>
  <c r="J182"/>
  <c r="BE182"/>
  <c r="BI179"/>
  <c r="BH179"/>
  <c r="BG179"/>
  <c r="BF179"/>
  <c r="T179"/>
  <c r="R179"/>
  <c r="P179"/>
  <c r="BK179"/>
  <c r="J179"/>
  <c r="BE179"/>
  <c r="BI176"/>
  <c r="BH176"/>
  <c r="BG176"/>
  <c r="BF176"/>
  <c r="T176"/>
  <c r="R176"/>
  <c r="P176"/>
  <c r="BK176"/>
  <c r="J176"/>
  <c r="BE176"/>
  <c r="BI173"/>
  <c r="BH173"/>
  <c r="BG173"/>
  <c r="BF173"/>
  <c r="T173"/>
  <c r="R173"/>
  <c r="P173"/>
  <c r="BK173"/>
  <c r="J173"/>
  <c r="BE173"/>
  <c r="BI170"/>
  <c r="BH170"/>
  <c r="BG170"/>
  <c r="BF170"/>
  <c r="T170"/>
  <c r="R170"/>
  <c r="P170"/>
  <c r="BK170"/>
  <c r="J170"/>
  <c r="BE170"/>
  <c r="BI167"/>
  <c r="BH167"/>
  <c r="BG167"/>
  <c r="BF167"/>
  <c r="T167"/>
  <c r="R167"/>
  <c r="P167"/>
  <c r="BK167"/>
  <c r="J167"/>
  <c r="BE167"/>
  <c r="BI165"/>
  <c r="BH165"/>
  <c r="BG165"/>
  <c r="BF165"/>
  <c r="T165"/>
  <c r="R165"/>
  <c r="P165"/>
  <c r="BK165"/>
  <c r="J165"/>
  <c r="BE165"/>
  <c r="BI162"/>
  <c r="BH162"/>
  <c r="BG162"/>
  <c r="BF162"/>
  <c r="T162"/>
  <c r="R162"/>
  <c r="P162"/>
  <c r="BK162"/>
  <c r="J162"/>
  <c r="BE162"/>
  <c r="BI160"/>
  <c r="BH160"/>
  <c r="BG160"/>
  <c r="BF160"/>
  <c r="T160"/>
  <c r="R160"/>
  <c r="P160"/>
  <c r="BK160"/>
  <c r="J160"/>
  <c r="BE160"/>
  <c r="BI157"/>
  <c r="BH157"/>
  <c r="BG157"/>
  <c r="BF157"/>
  <c r="T157"/>
  <c r="R157"/>
  <c r="P157"/>
  <c r="BK157"/>
  <c r="J157"/>
  <c r="BE157"/>
  <c r="BI155"/>
  <c r="BH155"/>
  <c r="BG155"/>
  <c r="BF155"/>
  <c r="T155"/>
  <c r="R155"/>
  <c r="P155"/>
  <c r="BK155"/>
  <c r="J155"/>
  <c r="BE155"/>
  <c r="BI152"/>
  <c r="BH152"/>
  <c r="BG152"/>
  <c r="BF152"/>
  <c r="T152"/>
  <c r="R152"/>
  <c r="P152"/>
  <c r="BK152"/>
  <c r="J152"/>
  <c r="BE152"/>
  <c r="BI150"/>
  <c r="BH150"/>
  <c r="BG150"/>
  <c r="BF150"/>
  <c r="T150"/>
  <c r="R150"/>
  <c r="P150"/>
  <c r="BK150"/>
  <c r="J150"/>
  <c r="BE150"/>
  <c r="BI147"/>
  <c r="BH147"/>
  <c r="BG147"/>
  <c r="BF147"/>
  <c r="T147"/>
  <c r="R147"/>
  <c r="P147"/>
  <c r="BK147"/>
  <c r="J147"/>
  <c r="BE147"/>
  <c r="BI144"/>
  <c r="BH144"/>
  <c r="BG144"/>
  <c r="BF144"/>
  <c r="T144"/>
  <c r="R144"/>
  <c r="P144"/>
  <c r="BK144"/>
  <c r="J144"/>
  <c r="BE144"/>
  <c r="BI141"/>
  <c r="BH141"/>
  <c r="BG141"/>
  <c r="BF141"/>
  <c r="T141"/>
  <c r="R141"/>
  <c r="P141"/>
  <c r="BK141"/>
  <c r="J141"/>
  <c r="BE141"/>
  <c r="BI138"/>
  <c r="BH138"/>
  <c r="BG138"/>
  <c r="BF138"/>
  <c r="T138"/>
  <c r="R138"/>
  <c r="P138"/>
  <c r="BK138"/>
  <c r="J138"/>
  <c r="BE138"/>
  <c r="BI135"/>
  <c r="BH135"/>
  <c r="BG135"/>
  <c r="BF135"/>
  <c r="T135"/>
  <c r="R135"/>
  <c r="P135"/>
  <c r="BK135"/>
  <c r="J135"/>
  <c r="BE135"/>
  <c r="BI132"/>
  <c r="BH132"/>
  <c r="BG132"/>
  <c r="BF132"/>
  <c r="T132"/>
  <c r="R132"/>
  <c r="P132"/>
  <c r="BK132"/>
  <c r="J132"/>
  <c r="BE132"/>
  <c r="BI129"/>
  <c r="BH129"/>
  <c r="BG129"/>
  <c r="BF129"/>
  <c r="T129"/>
  <c r="R129"/>
  <c r="P129"/>
  <c r="BK129"/>
  <c r="J129"/>
  <c r="BE129"/>
  <c r="BI126"/>
  <c r="BH126"/>
  <c r="BG126"/>
  <c r="BF126"/>
  <c r="T126"/>
  <c r="R126"/>
  <c r="P126"/>
  <c r="BK126"/>
  <c r="J126"/>
  <c r="BE126"/>
  <c r="BI123"/>
  <c r="F37"/>
  <c i="1" r="BD174"/>
  <c i="68" r="BH123"/>
  <c r="F36"/>
  <c i="1" r="BC174"/>
  <c i="68" r="BG123"/>
  <c r="F35"/>
  <c i="1" r="BB174"/>
  <c i="68" r="BF123"/>
  <c r="J34"/>
  <c i="1" r="AW174"/>
  <c i="68" r="F34"/>
  <c i="1" r="BA174"/>
  <c i="68" r="T123"/>
  <c r="T122"/>
  <c r="T121"/>
  <c r="T120"/>
  <c r="T119"/>
  <c r="R123"/>
  <c r="R122"/>
  <c r="R121"/>
  <c r="R120"/>
  <c r="R119"/>
  <c r="P123"/>
  <c r="P122"/>
  <c r="P121"/>
  <c r="P120"/>
  <c r="P119"/>
  <c i="1" r="AU174"/>
  <c i="68" r="BK123"/>
  <c r="BK122"/>
  <c r="J122"/>
  <c r="BK121"/>
  <c r="J121"/>
  <c r="BK120"/>
  <c r="J120"/>
  <c r="BK119"/>
  <c r="J119"/>
  <c r="J96"/>
  <c r="J30"/>
  <c i="1" r="AG174"/>
  <c i="68" r="J123"/>
  <c r="BE123"/>
  <c r="J33"/>
  <c i="1" r="AV174"/>
  <c i="68" r="F33"/>
  <c i="1" r="AZ174"/>
  <c i="68" r="J99"/>
  <c r="J98"/>
  <c r="J97"/>
  <c r="J115"/>
  <c r="F115"/>
  <c r="F113"/>
  <c r="E111"/>
  <c r="J91"/>
  <c r="F91"/>
  <c r="F89"/>
  <c r="E87"/>
  <c r="J39"/>
  <c r="J24"/>
  <c r="E24"/>
  <c r="J116"/>
  <c r="J92"/>
  <c r="J23"/>
  <c r="J18"/>
  <c r="E18"/>
  <c r="F116"/>
  <c r="F92"/>
  <c r="J17"/>
  <c r="J12"/>
  <c r="J113"/>
  <c r="J89"/>
  <c r="E7"/>
  <c r="E109"/>
  <c r="E85"/>
  <c i="67" r="J37"/>
  <c r="J36"/>
  <c i="1" r="AY173"/>
  <c i="67" r="J35"/>
  <c i="1" r="AX173"/>
  <c i="67" r="BI208"/>
  <c r="BH208"/>
  <c r="BG208"/>
  <c r="BF208"/>
  <c r="T208"/>
  <c r="R208"/>
  <c r="P208"/>
  <c r="BK208"/>
  <c r="J208"/>
  <c r="BE208"/>
  <c r="BI206"/>
  <c r="BH206"/>
  <c r="BG206"/>
  <c r="BF206"/>
  <c r="T206"/>
  <c r="R206"/>
  <c r="P206"/>
  <c r="BK206"/>
  <c r="J206"/>
  <c r="BE206"/>
  <c r="BI205"/>
  <c r="BH205"/>
  <c r="BG205"/>
  <c r="BF205"/>
  <c r="T205"/>
  <c r="R205"/>
  <c r="P205"/>
  <c r="BK205"/>
  <c r="J205"/>
  <c r="BE205"/>
  <c r="BI203"/>
  <c r="BH203"/>
  <c r="BG203"/>
  <c r="BF203"/>
  <c r="T203"/>
  <c r="T202"/>
  <c r="R203"/>
  <c r="R202"/>
  <c r="P203"/>
  <c r="P202"/>
  <c r="BK203"/>
  <c r="BK202"/>
  <c r="J202"/>
  <c r="J203"/>
  <c r="BE203"/>
  <c r="J101"/>
  <c r="BI199"/>
  <c r="BH199"/>
  <c r="BG199"/>
  <c r="BF199"/>
  <c r="T199"/>
  <c r="R199"/>
  <c r="P199"/>
  <c r="BK199"/>
  <c r="J199"/>
  <c r="BE199"/>
  <c r="BI196"/>
  <c r="BH196"/>
  <c r="BG196"/>
  <c r="BF196"/>
  <c r="T196"/>
  <c r="R196"/>
  <c r="P196"/>
  <c r="BK196"/>
  <c r="J196"/>
  <c r="BE196"/>
  <c r="BI194"/>
  <c r="BH194"/>
  <c r="BG194"/>
  <c r="BF194"/>
  <c r="T194"/>
  <c r="R194"/>
  <c r="P194"/>
  <c r="BK194"/>
  <c r="J194"/>
  <c r="BE194"/>
  <c r="BI191"/>
  <c r="BH191"/>
  <c r="BG191"/>
  <c r="BF191"/>
  <c r="T191"/>
  <c r="R191"/>
  <c r="P191"/>
  <c r="BK191"/>
  <c r="J191"/>
  <c r="BE191"/>
  <c r="BI187"/>
  <c r="BH187"/>
  <c r="BG187"/>
  <c r="BF187"/>
  <c r="T187"/>
  <c r="R187"/>
  <c r="P187"/>
  <c r="BK187"/>
  <c r="J187"/>
  <c r="BE187"/>
  <c r="BI183"/>
  <c r="BH183"/>
  <c r="BG183"/>
  <c r="BF183"/>
  <c r="T183"/>
  <c r="R183"/>
  <c r="P183"/>
  <c r="BK183"/>
  <c r="J183"/>
  <c r="BE183"/>
  <c r="BI180"/>
  <c r="BH180"/>
  <c r="BG180"/>
  <c r="BF180"/>
  <c r="T180"/>
  <c r="T179"/>
  <c r="R180"/>
  <c r="R179"/>
  <c r="P180"/>
  <c r="P179"/>
  <c r="BK180"/>
  <c r="BK179"/>
  <c r="J179"/>
  <c r="J180"/>
  <c r="BE180"/>
  <c r="J100"/>
  <c r="BI178"/>
  <c r="BH178"/>
  <c r="BG178"/>
  <c r="BF178"/>
  <c r="T178"/>
  <c r="T177"/>
  <c r="R178"/>
  <c r="R177"/>
  <c r="P178"/>
  <c r="P177"/>
  <c r="BK178"/>
  <c r="BK177"/>
  <c r="J177"/>
  <c r="J178"/>
  <c r="BE178"/>
  <c r="J99"/>
  <c r="BI171"/>
  <c r="BH171"/>
  <c r="BG171"/>
  <c r="BF171"/>
  <c r="T171"/>
  <c r="R171"/>
  <c r="P171"/>
  <c r="BK171"/>
  <c r="J171"/>
  <c r="BE171"/>
  <c r="BI169"/>
  <c r="BH169"/>
  <c r="BG169"/>
  <c r="BF169"/>
  <c r="T169"/>
  <c r="R169"/>
  <c r="P169"/>
  <c r="BK169"/>
  <c r="J169"/>
  <c r="BE169"/>
  <c r="BI168"/>
  <c r="BH168"/>
  <c r="BG168"/>
  <c r="BF168"/>
  <c r="T168"/>
  <c r="R168"/>
  <c r="P168"/>
  <c r="BK168"/>
  <c r="J168"/>
  <c r="BE168"/>
  <c r="BI166"/>
  <c r="BH166"/>
  <c r="BG166"/>
  <c r="BF166"/>
  <c r="T166"/>
  <c r="R166"/>
  <c r="P166"/>
  <c r="BK166"/>
  <c r="J166"/>
  <c r="BE166"/>
  <c r="BI163"/>
  <c r="BH163"/>
  <c r="BG163"/>
  <c r="BF163"/>
  <c r="T163"/>
  <c r="R163"/>
  <c r="P163"/>
  <c r="BK163"/>
  <c r="J163"/>
  <c r="BE163"/>
  <c r="BI160"/>
  <c r="BH160"/>
  <c r="BG160"/>
  <c r="BF160"/>
  <c r="T160"/>
  <c r="R160"/>
  <c r="P160"/>
  <c r="BK160"/>
  <c r="J160"/>
  <c r="BE160"/>
  <c r="BI157"/>
  <c r="BH157"/>
  <c r="BG157"/>
  <c r="BF157"/>
  <c r="T157"/>
  <c r="R157"/>
  <c r="P157"/>
  <c r="BK157"/>
  <c r="J157"/>
  <c r="BE157"/>
  <c r="BI154"/>
  <c r="BH154"/>
  <c r="BG154"/>
  <c r="BF154"/>
  <c r="T154"/>
  <c r="R154"/>
  <c r="P154"/>
  <c r="BK154"/>
  <c r="J154"/>
  <c r="BE154"/>
  <c r="BI150"/>
  <c r="BH150"/>
  <c r="BG150"/>
  <c r="BF150"/>
  <c r="T150"/>
  <c r="R150"/>
  <c r="P150"/>
  <c r="BK150"/>
  <c r="J150"/>
  <c r="BE150"/>
  <c r="BI147"/>
  <c r="BH147"/>
  <c r="BG147"/>
  <c r="BF147"/>
  <c r="T147"/>
  <c r="R147"/>
  <c r="P147"/>
  <c r="BK147"/>
  <c r="J147"/>
  <c r="BE147"/>
  <c r="BI144"/>
  <c r="BH144"/>
  <c r="BG144"/>
  <c r="BF144"/>
  <c r="T144"/>
  <c r="R144"/>
  <c r="P144"/>
  <c r="BK144"/>
  <c r="J144"/>
  <c r="BE144"/>
  <c r="BI141"/>
  <c r="BH141"/>
  <c r="BG141"/>
  <c r="BF141"/>
  <c r="T141"/>
  <c r="R141"/>
  <c r="P141"/>
  <c r="BK141"/>
  <c r="J141"/>
  <c r="BE141"/>
  <c r="BI136"/>
  <c r="BH136"/>
  <c r="BG136"/>
  <c r="BF136"/>
  <c r="T136"/>
  <c r="R136"/>
  <c r="P136"/>
  <c r="BK136"/>
  <c r="J136"/>
  <c r="BE136"/>
  <c r="BI133"/>
  <c r="BH133"/>
  <c r="BG133"/>
  <c r="BF133"/>
  <c r="T133"/>
  <c r="R133"/>
  <c r="P133"/>
  <c r="BK133"/>
  <c r="J133"/>
  <c r="BE133"/>
  <c r="BI130"/>
  <c r="BH130"/>
  <c r="BG130"/>
  <c r="BF130"/>
  <c r="T130"/>
  <c r="R130"/>
  <c r="P130"/>
  <c r="BK130"/>
  <c r="J130"/>
  <c r="BE130"/>
  <c r="BI127"/>
  <c r="BH127"/>
  <c r="BG127"/>
  <c r="BF127"/>
  <c r="T127"/>
  <c r="R127"/>
  <c r="P127"/>
  <c r="BK127"/>
  <c r="J127"/>
  <c r="BE127"/>
  <c r="BI124"/>
  <c r="F37"/>
  <c i="1" r="BD173"/>
  <c i="67" r="BH124"/>
  <c r="F36"/>
  <c i="1" r="BC173"/>
  <c i="67" r="BG124"/>
  <c r="F35"/>
  <c i="1" r="BB173"/>
  <c i="67" r="BF124"/>
  <c r="J34"/>
  <c i="1" r="AW173"/>
  <c i="67" r="F34"/>
  <c i="1" r="BA173"/>
  <c i="67" r="T124"/>
  <c r="T123"/>
  <c r="T122"/>
  <c r="T121"/>
  <c r="R124"/>
  <c r="R123"/>
  <c r="R122"/>
  <c r="R121"/>
  <c r="P124"/>
  <c r="P123"/>
  <c r="P122"/>
  <c r="P121"/>
  <c i="1" r="AU173"/>
  <c i="67" r="BK124"/>
  <c r="BK123"/>
  <c r="J123"/>
  <c r="BK122"/>
  <c r="J122"/>
  <c r="BK121"/>
  <c r="J121"/>
  <c r="J96"/>
  <c r="J30"/>
  <c i="1" r="AG173"/>
  <c i="67" r="J124"/>
  <c r="BE124"/>
  <c r="J33"/>
  <c i="1" r="AV173"/>
  <c i="67" r="F33"/>
  <c i="1" r="AZ173"/>
  <c i="67" r="J98"/>
  <c r="J97"/>
  <c r="J117"/>
  <c r="F117"/>
  <c r="F115"/>
  <c r="E113"/>
  <c r="J91"/>
  <c r="F91"/>
  <c r="F89"/>
  <c r="E87"/>
  <c r="J39"/>
  <c r="J24"/>
  <c r="E24"/>
  <c r="J118"/>
  <c r="J92"/>
  <c r="J23"/>
  <c r="J18"/>
  <c r="E18"/>
  <c r="F118"/>
  <c r="F92"/>
  <c r="J17"/>
  <c r="J12"/>
  <c r="J115"/>
  <c r="J89"/>
  <c r="E7"/>
  <c r="E111"/>
  <c r="E85"/>
  <c i="66" r="J37"/>
  <c r="J36"/>
  <c i="1" r="AY172"/>
  <c i="66" r="J35"/>
  <c i="1" r="AX172"/>
  <c i="66" r="BI140"/>
  <c r="BH140"/>
  <c r="BG140"/>
  <c r="BF140"/>
  <c r="T140"/>
  <c r="R140"/>
  <c r="P140"/>
  <c r="BK140"/>
  <c r="J140"/>
  <c r="BE140"/>
  <c r="BI139"/>
  <c r="BH139"/>
  <c r="BG139"/>
  <c r="BF139"/>
  <c r="T139"/>
  <c r="R139"/>
  <c r="P139"/>
  <c r="BK139"/>
  <c r="J139"/>
  <c r="BE139"/>
  <c r="BI137"/>
  <c r="BH137"/>
  <c r="BG137"/>
  <c r="BF137"/>
  <c r="T137"/>
  <c r="R137"/>
  <c r="P137"/>
  <c r="BK137"/>
  <c r="J137"/>
  <c r="BE137"/>
  <c r="BI134"/>
  <c r="BH134"/>
  <c r="BG134"/>
  <c r="BF134"/>
  <c r="T134"/>
  <c r="R134"/>
  <c r="P134"/>
  <c r="BK134"/>
  <c r="J134"/>
  <c r="BE134"/>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F37"/>
  <c i="1" r="BD172"/>
  <c i="66" r="BH121"/>
  <c r="F36"/>
  <c i="1" r="BC172"/>
  <c i="66" r="BG121"/>
  <c r="F35"/>
  <c i="1" r="BB172"/>
  <c i="66" r="BF121"/>
  <c r="J34"/>
  <c i="1" r="AW172"/>
  <c i="66" r="F34"/>
  <c i="1" r="BA172"/>
  <c i="66" r="T121"/>
  <c r="T120"/>
  <c r="T119"/>
  <c r="T118"/>
  <c r="R121"/>
  <c r="R120"/>
  <c r="R119"/>
  <c r="R118"/>
  <c r="P121"/>
  <c r="P120"/>
  <c r="P119"/>
  <c r="P118"/>
  <c i="1" r="AU172"/>
  <c i="66" r="BK121"/>
  <c r="BK120"/>
  <c r="J120"/>
  <c r="BK119"/>
  <c r="J119"/>
  <c r="BK118"/>
  <c r="J118"/>
  <c r="J96"/>
  <c r="J30"/>
  <c i="1" r="AG172"/>
  <c i="66" r="J121"/>
  <c r="BE121"/>
  <c r="J33"/>
  <c i="1" r="AV172"/>
  <c i="66" r="F33"/>
  <c i="1" r="AZ172"/>
  <c i="66" r="J98"/>
  <c r="J97"/>
  <c r="J114"/>
  <c r="F114"/>
  <c r="F112"/>
  <c r="E110"/>
  <c r="J91"/>
  <c r="F91"/>
  <c r="F89"/>
  <c r="E87"/>
  <c r="J39"/>
  <c r="J24"/>
  <c r="E24"/>
  <c r="J115"/>
  <c r="J92"/>
  <c r="J23"/>
  <c r="J18"/>
  <c r="E18"/>
  <c r="F115"/>
  <c r="F92"/>
  <c r="J17"/>
  <c r="J12"/>
  <c r="J112"/>
  <c r="J89"/>
  <c r="E7"/>
  <c r="E108"/>
  <c r="E85"/>
  <c i="65" r="J37"/>
  <c r="J36"/>
  <c i="1" r="AY171"/>
  <c i="65" r="J35"/>
  <c i="1" r="AX171"/>
  <c i="65" r="BI119"/>
  <c r="F37"/>
  <c i="1" r="BD171"/>
  <c i="65" r="BH119"/>
  <c r="F36"/>
  <c i="1" r="BC171"/>
  <c i="65" r="BG119"/>
  <c r="F35"/>
  <c i="1" r="BB171"/>
  <c i="65" r="BF119"/>
  <c r="J34"/>
  <c i="1" r="AW171"/>
  <c i="65" r="F34"/>
  <c i="1" r="BA171"/>
  <c i="65" r="T119"/>
  <c r="T118"/>
  <c r="T117"/>
  <c r="R119"/>
  <c r="R118"/>
  <c r="R117"/>
  <c r="P119"/>
  <c r="P118"/>
  <c r="P117"/>
  <c i="1" r="AU171"/>
  <c i="65" r="BK119"/>
  <c r="BK118"/>
  <c r="J118"/>
  <c r="BK117"/>
  <c r="J117"/>
  <c r="J96"/>
  <c r="J30"/>
  <c i="1" r="AG171"/>
  <c i="65" r="J119"/>
  <c r="BE119"/>
  <c r="J33"/>
  <c i="1" r="AV171"/>
  <c i="65" r="F33"/>
  <c i="1" r="AZ171"/>
  <c i="65" r="J97"/>
  <c r="J113"/>
  <c r="F113"/>
  <c r="F111"/>
  <c r="E109"/>
  <c r="J91"/>
  <c r="F91"/>
  <c r="F89"/>
  <c r="E87"/>
  <c r="J39"/>
  <c r="J24"/>
  <c r="E24"/>
  <c r="J114"/>
  <c r="J92"/>
  <c r="J23"/>
  <c r="J18"/>
  <c r="E18"/>
  <c r="F114"/>
  <c r="F92"/>
  <c r="J17"/>
  <c r="J12"/>
  <c r="J111"/>
  <c r="J89"/>
  <c r="E7"/>
  <c r="E107"/>
  <c r="E85"/>
  <c i="64" r="J39"/>
  <c r="J38"/>
  <c i="1" r="AY170"/>
  <c i="64" r="J37"/>
  <c i="1" r="AX170"/>
  <c i="64" r="BI181"/>
  <c r="BH181"/>
  <c r="BG181"/>
  <c r="BF181"/>
  <c r="T181"/>
  <c r="T180"/>
  <c r="R181"/>
  <c r="R180"/>
  <c r="P181"/>
  <c r="P180"/>
  <c r="BK181"/>
  <c r="BK180"/>
  <c r="J180"/>
  <c r="J181"/>
  <c r="BE181"/>
  <c r="J104"/>
  <c r="BI177"/>
  <c r="BH177"/>
  <c r="BG177"/>
  <c r="BF177"/>
  <c r="T177"/>
  <c r="R177"/>
  <c r="P177"/>
  <c r="BK177"/>
  <c r="J177"/>
  <c r="BE177"/>
  <c r="BI174"/>
  <c r="BH174"/>
  <c r="BG174"/>
  <c r="BF174"/>
  <c r="T174"/>
  <c r="R174"/>
  <c r="P174"/>
  <c r="BK174"/>
  <c r="J174"/>
  <c r="BE174"/>
  <c r="BI171"/>
  <c r="BH171"/>
  <c r="BG171"/>
  <c r="BF171"/>
  <c r="T171"/>
  <c r="T170"/>
  <c r="R171"/>
  <c r="R170"/>
  <c r="P171"/>
  <c r="P170"/>
  <c r="BK171"/>
  <c r="BK170"/>
  <c r="J170"/>
  <c r="J171"/>
  <c r="BE171"/>
  <c r="J103"/>
  <c r="BI165"/>
  <c r="BH165"/>
  <c r="BG165"/>
  <c r="BF165"/>
  <c r="T165"/>
  <c r="R165"/>
  <c r="P165"/>
  <c r="BK165"/>
  <c r="J165"/>
  <c r="BE165"/>
  <c r="BI164"/>
  <c r="BH164"/>
  <c r="BG164"/>
  <c r="BF164"/>
  <c r="T164"/>
  <c r="R164"/>
  <c r="P164"/>
  <c r="BK164"/>
  <c r="J164"/>
  <c r="BE164"/>
  <c r="BI161"/>
  <c r="BH161"/>
  <c r="BG161"/>
  <c r="BF161"/>
  <c r="T161"/>
  <c r="R161"/>
  <c r="P161"/>
  <c r="BK161"/>
  <c r="J161"/>
  <c r="BE161"/>
  <c r="BI158"/>
  <c r="BH158"/>
  <c r="BG158"/>
  <c r="BF158"/>
  <c r="T158"/>
  <c r="T157"/>
  <c r="R158"/>
  <c r="R157"/>
  <c r="P158"/>
  <c r="P157"/>
  <c r="BK158"/>
  <c r="BK157"/>
  <c r="J157"/>
  <c r="J158"/>
  <c r="BE158"/>
  <c r="J102"/>
  <c r="BI153"/>
  <c r="BH153"/>
  <c r="BG153"/>
  <c r="BF153"/>
  <c r="T153"/>
  <c r="R153"/>
  <c r="P153"/>
  <c r="BK153"/>
  <c r="J153"/>
  <c r="BE153"/>
  <c r="BI148"/>
  <c r="BH148"/>
  <c r="BG148"/>
  <c r="BF148"/>
  <c r="T148"/>
  <c r="R148"/>
  <c r="P148"/>
  <c r="BK148"/>
  <c r="J148"/>
  <c r="BE148"/>
  <c r="BI147"/>
  <c r="BH147"/>
  <c r="BG147"/>
  <c r="BF147"/>
  <c r="T147"/>
  <c r="R147"/>
  <c r="P147"/>
  <c r="BK147"/>
  <c r="J147"/>
  <c r="BE147"/>
  <c r="BI144"/>
  <c r="BH144"/>
  <c r="BG144"/>
  <c r="BF144"/>
  <c r="T144"/>
  <c r="R144"/>
  <c r="P144"/>
  <c r="BK144"/>
  <c r="J144"/>
  <c r="BE144"/>
  <c r="BI141"/>
  <c r="BH141"/>
  <c r="BG141"/>
  <c r="BF141"/>
  <c r="T141"/>
  <c r="R141"/>
  <c r="P141"/>
  <c r="BK141"/>
  <c r="J141"/>
  <c r="BE141"/>
  <c r="BI138"/>
  <c r="BH138"/>
  <c r="BG138"/>
  <c r="BF138"/>
  <c r="T138"/>
  <c r="T137"/>
  <c r="R138"/>
  <c r="R137"/>
  <c r="P138"/>
  <c r="P137"/>
  <c r="BK138"/>
  <c r="BK137"/>
  <c r="J137"/>
  <c r="J138"/>
  <c r="BE138"/>
  <c r="J101"/>
  <c r="BI135"/>
  <c r="BH135"/>
  <c r="BG135"/>
  <c r="BF135"/>
  <c r="T135"/>
  <c r="R135"/>
  <c r="P135"/>
  <c r="BK135"/>
  <c r="J135"/>
  <c r="BE135"/>
  <c r="BI134"/>
  <c r="BH134"/>
  <c r="BG134"/>
  <c r="BF134"/>
  <c r="T134"/>
  <c r="R134"/>
  <c r="P134"/>
  <c r="BK134"/>
  <c r="J134"/>
  <c r="BE134"/>
  <c r="BI132"/>
  <c r="BH132"/>
  <c r="BG132"/>
  <c r="BF132"/>
  <c r="T132"/>
  <c r="R132"/>
  <c r="P132"/>
  <c r="BK132"/>
  <c r="J132"/>
  <c r="BE132"/>
  <c r="BI129"/>
  <c r="F39"/>
  <c i="1" r="BD170"/>
  <c i="64" r="BH129"/>
  <c r="F38"/>
  <c i="1" r="BC170"/>
  <c i="64" r="BG129"/>
  <c r="F37"/>
  <c i="1" r="BB170"/>
  <c i="64" r="BF129"/>
  <c r="J36"/>
  <c i="1" r="AW170"/>
  <c i="64" r="F36"/>
  <c i="1" r="BA170"/>
  <c i="64" r="T129"/>
  <c r="T128"/>
  <c r="T127"/>
  <c r="T126"/>
  <c r="R129"/>
  <c r="R128"/>
  <c r="R127"/>
  <c r="R126"/>
  <c r="P129"/>
  <c r="P128"/>
  <c r="P127"/>
  <c r="P126"/>
  <c i="1" r="AU170"/>
  <c i="64" r="BK129"/>
  <c r="BK128"/>
  <c r="J128"/>
  <c r="BK127"/>
  <c r="J127"/>
  <c r="BK126"/>
  <c r="J126"/>
  <c r="J98"/>
  <c r="J32"/>
  <c i="1" r="AG170"/>
  <c i="64" r="J129"/>
  <c r="BE129"/>
  <c r="J35"/>
  <c i="1" r="AV170"/>
  <c i="64" r="F35"/>
  <c i="1" r="AZ170"/>
  <c i="64" r="J100"/>
  <c r="J99"/>
  <c r="J122"/>
  <c r="F122"/>
  <c r="F120"/>
  <c r="E118"/>
  <c r="J93"/>
  <c r="F93"/>
  <c r="F91"/>
  <c r="E89"/>
  <c r="J41"/>
  <c r="J26"/>
  <c r="E26"/>
  <c r="J123"/>
  <c r="J94"/>
  <c r="J25"/>
  <c r="J20"/>
  <c r="E20"/>
  <c r="F123"/>
  <c r="F94"/>
  <c r="J19"/>
  <c r="J14"/>
  <c r="J120"/>
  <c r="J91"/>
  <c r="E7"/>
  <c r="E114"/>
  <c r="E85"/>
  <c i="63" r="J39"/>
  <c r="J38"/>
  <c i="1" r="AY169"/>
  <c i="63" r="J37"/>
  <c i="1" r="AX169"/>
  <c i="63" r="BI232"/>
  <c r="BH232"/>
  <c r="BG232"/>
  <c r="BF232"/>
  <c r="T232"/>
  <c r="R232"/>
  <c r="P232"/>
  <c r="BK232"/>
  <c r="J232"/>
  <c r="BE232"/>
  <c r="BI231"/>
  <c r="BH231"/>
  <c r="BG231"/>
  <c r="BF231"/>
  <c r="T231"/>
  <c r="R231"/>
  <c r="P231"/>
  <c r="BK231"/>
  <c r="J231"/>
  <c r="BE231"/>
  <c r="BI228"/>
  <c r="BH228"/>
  <c r="BG228"/>
  <c r="BF228"/>
  <c r="T228"/>
  <c r="R228"/>
  <c r="P228"/>
  <c r="BK228"/>
  <c r="J228"/>
  <c r="BE228"/>
  <c r="BI227"/>
  <c r="BH227"/>
  <c r="BG227"/>
  <c r="BF227"/>
  <c r="T227"/>
  <c r="T226"/>
  <c r="R227"/>
  <c r="R226"/>
  <c r="P227"/>
  <c r="P226"/>
  <c r="BK227"/>
  <c r="BK226"/>
  <c r="J226"/>
  <c r="J227"/>
  <c r="BE227"/>
  <c r="J104"/>
  <c r="BI225"/>
  <c r="BH225"/>
  <c r="BG225"/>
  <c r="BF225"/>
  <c r="T225"/>
  <c r="R225"/>
  <c r="P225"/>
  <c r="BK225"/>
  <c r="J225"/>
  <c r="BE225"/>
  <c r="BI222"/>
  <c r="BH222"/>
  <c r="BG222"/>
  <c r="BF222"/>
  <c r="T222"/>
  <c r="R222"/>
  <c r="P222"/>
  <c r="BK222"/>
  <c r="J222"/>
  <c r="BE222"/>
  <c r="BI221"/>
  <c r="BH221"/>
  <c r="BG221"/>
  <c r="BF221"/>
  <c r="T221"/>
  <c r="R221"/>
  <c r="P221"/>
  <c r="BK221"/>
  <c r="J221"/>
  <c r="BE221"/>
  <c r="BI218"/>
  <c r="BH218"/>
  <c r="BG218"/>
  <c r="BF218"/>
  <c r="T218"/>
  <c r="R218"/>
  <c r="P218"/>
  <c r="BK218"/>
  <c r="J218"/>
  <c r="BE218"/>
  <c r="BI215"/>
  <c r="BH215"/>
  <c r="BG215"/>
  <c r="BF215"/>
  <c r="T215"/>
  <c r="R215"/>
  <c r="P215"/>
  <c r="BK215"/>
  <c r="J215"/>
  <c r="BE215"/>
  <c r="BI208"/>
  <c r="BH208"/>
  <c r="BG208"/>
  <c r="BF208"/>
  <c r="T208"/>
  <c r="R208"/>
  <c r="P208"/>
  <c r="BK208"/>
  <c r="J208"/>
  <c r="BE208"/>
  <c r="BI205"/>
  <c r="BH205"/>
  <c r="BG205"/>
  <c r="BF205"/>
  <c r="T205"/>
  <c r="R205"/>
  <c r="P205"/>
  <c r="BK205"/>
  <c r="J205"/>
  <c r="BE205"/>
  <c r="BI196"/>
  <c r="BH196"/>
  <c r="BG196"/>
  <c r="BF196"/>
  <c r="T196"/>
  <c r="R196"/>
  <c r="P196"/>
  <c r="BK196"/>
  <c r="J196"/>
  <c r="BE196"/>
  <c r="BI193"/>
  <c r="BH193"/>
  <c r="BG193"/>
  <c r="BF193"/>
  <c r="T193"/>
  <c r="T192"/>
  <c r="R193"/>
  <c r="R192"/>
  <c r="P193"/>
  <c r="P192"/>
  <c r="BK193"/>
  <c r="BK192"/>
  <c r="J192"/>
  <c r="J193"/>
  <c r="BE193"/>
  <c r="J103"/>
  <c r="BI190"/>
  <c r="BH190"/>
  <c r="BG190"/>
  <c r="BF190"/>
  <c r="T190"/>
  <c r="T189"/>
  <c r="R190"/>
  <c r="R189"/>
  <c r="P190"/>
  <c r="P189"/>
  <c r="BK190"/>
  <c r="BK189"/>
  <c r="J189"/>
  <c r="J190"/>
  <c r="BE190"/>
  <c r="J102"/>
  <c r="BI186"/>
  <c r="BH186"/>
  <c r="BG186"/>
  <c r="BF186"/>
  <c r="T186"/>
  <c r="T185"/>
  <c r="R186"/>
  <c r="R185"/>
  <c r="P186"/>
  <c r="P185"/>
  <c r="BK186"/>
  <c r="BK185"/>
  <c r="J185"/>
  <c r="J186"/>
  <c r="BE186"/>
  <c r="J101"/>
  <c r="BI184"/>
  <c r="BH184"/>
  <c r="BG184"/>
  <c r="BF184"/>
  <c r="T184"/>
  <c r="R184"/>
  <c r="P184"/>
  <c r="BK184"/>
  <c r="J184"/>
  <c r="BE184"/>
  <c r="BI174"/>
  <c r="BH174"/>
  <c r="BG174"/>
  <c r="BF174"/>
  <c r="T174"/>
  <c r="R174"/>
  <c r="P174"/>
  <c r="BK174"/>
  <c r="J174"/>
  <c r="BE174"/>
  <c r="BI169"/>
  <c r="BH169"/>
  <c r="BG169"/>
  <c r="BF169"/>
  <c r="T169"/>
  <c r="R169"/>
  <c r="P169"/>
  <c r="BK169"/>
  <c r="J169"/>
  <c r="BE169"/>
  <c r="BI167"/>
  <c r="BH167"/>
  <c r="BG167"/>
  <c r="BF167"/>
  <c r="T167"/>
  <c r="R167"/>
  <c r="P167"/>
  <c r="BK167"/>
  <c r="J167"/>
  <c r="BE167"/>
  <c r="BI166"/>
  <c r="BH166"/>
  <c r="BG166"/>
  <c r="BF166"/>
  <c r="T166"/>
  <c r="R166"/>
  <c r="P166"/>
  <c r="BK166"/>
  <c r="J166"/>
  <c r="BE166"/>
  <c r="BI164"/>
  <c r="BH164"/>
  <c r="BG164"/>
  <c r="BF164"/>
  <c r="T164"/>
  <c r="R164"/>
  <c r="P164"/>
  <c r="BK164"/>
  <c r="J164"/>
  <c r="BE164"/>
  <c r="BI152"/>
  <c r="BH152"/>
  <c r="BG152"/>
  <c r="BF152"/>
  <c r="T152"/>
  <c r="R152"/>
  <c r="P152"/>
  <c r="BK152"/>
  <c r="J152"/>
  <c r="BE152"/>
  <c r="BI149"/>
  <c r="BH149"/>
  <c r="BG149"/>
  <c r="BF149"/>
  <c r="T149"/>
  <c r="R149"/>
  <c r="P149"/>
  <c r="BK149"/>
  <c r="J149"/>
  <c r="BE149"/>
  <c r="BI141"/>
  <c r="BH141"/>
  <c r="BG141"/>
  <c r="BF141"/>
  <c r="T141"/>
  <c r="R141"/>
  <c r="P141"/>
  <c r="BK141"/>
  <c r="J141"/>
  <c r="BE141"/>
  <c r="BI129"/>
  <c r="F39"/>
  <c i="1" r="BD169"/>
  <c i="63" r="BH129"/>
  <c r="F38"/>
  <c i="1" r="BC169"/>
  <c i="63" r="BG129"/>
  <c r="F37"/>
  <c i="1" r="BB169"/>
  <c i="63" r="BF129"/>
  <c r="J36"/>
  <c i="1" r="AW169"/>
  <c i="63" r="F36"/>
  <c i="1" r="BA169"/>
  <c i="63" r="T129"/>
  <c r="T128"/>
  <c r="T127"/>
  <c r="T126"/>
  <c r="R129"/>
  <c r="R128"/>
  <c r="R127"/>
  <c r="R126"/>
  <c r="P129"/>
  <c r="P128"/>
  <c r="P127"/>
  <c r="P126"/>
  <c i="1" r="AU169"/>
  <c i="63" r="BK129"/>
  <c r="BK128"/>
  <c r="J128"/>
  <c r="BK127"/>
  <c r="J127"/>
  <c r="BK126"/>
  <c r="J126"/>
  <c r="J98"/>
  <c r="J32"/>
  <c i="1" r="AG169"/>
  <c i="63" r="J129"/>
  <c r="BE129"/>
  <c r="J35"/>
  <c i="1" r="AV169"/>
  <c i="63" r="F35"/>
  <c i="1" r="AZ169"/>
  <c i="63" r="J100"/>
  <c r="J99"/>
  <c r="J122"/>
  <c r="F122"/>
  <c r="F120"/>
  <c r="E118"/>
  <c r="J93"/>
  <c r="F93"/>
  <c r="F91"/>
  <c r="E89"/>
  <c r="J41"/>
  <c r="J26"/>
  <c r="E26"/>
  <c r="J123"/>
  <c r="J94"/>
  <c r="J25"/>
  <c r="J20"/>
  <c r="E20"/>
  <c r="F123"/>
  <c r="F94"/>
  <c r="J19"/>
  <c r="J14"/>
  <c r="J120"/>
  <c r="J91"/>
  <c r="E7"/>
  <c r="E114"/>
  <c r="E85"/>
  <c i="62" r="J39"/>
  <c r="J38"/>
  <c i="1" r="AY167"/>
  <c i="62" r="J37"/>
  <c i="1" r="AX167"/>
  <c i="62" r="BI561"/>
  <c r="BH561"/>
  <c r="BG561"/>
  <c r="BF561"/>
  <c r="T561"/>
  <c r="R561"/>
  <c r="P561"/>
  <c r="BK561"/>
  <c r="J561"/>
  <c r="BE561"/>
  <c r="BI557"/>
  <c r="BH557"/>
  <c r="BG557"/>
  <c r="BF557"/>
  <c r="T557"/>
  <c r="T556"/>
  <c r="R557"/>
  <c r="R556"/>
  <c r="P557"/>
  <c r="P556"/>
  <c r="BK557"/>
  <c r="BK556"/>
  <c r="J556"/>
  <c r="J557"/>
  <c r="BE557"/>
  <c r="J128"/>
  <c r="BI554"/>
  <c r="BH554"/>
  <c r="BG554"/>
  <c r="BF554"/>
  <c r="T554"/>
  <c r="R554"/>
  <c r="P554"/>
  <c r="BK554"/>
  <c r="J554"/>
  <c r="BE554"/>
  <c r="BI552"/>
  <c r="BH552"/>
  <c r="BG552"/>
  <c r="BF552"/>
  <c r="T552"/>
  <c r="R552"/>
  <c r="P552"/>
  <c r="BK552"/>
  <c r="J552"/>
  <c r="BE552"/>
  <c r="BI550"/>
  <c r="BH550"/>
  <c r="BG550"/>
  <c r="BF550"/>
  <c r="T550"/>
  <c r="R550"/>
  <c r="P550"/>
  <c r="BK550"/>
  <c r="J550"/>
  <c r="BE550"/>
  <c r="BI546"/>
  <c r="BH546"/>
  <c r="BG546"/>
  <c r="BF546"/>
  <c r="T546"/>
  <c r="R546"/>
  <c r="P546"/>
  <c r="BK546"/>
  <c r="J546"/>
  <c r="BE546"/>
  <c r="BI544"/>
  <c r="BH544"/>
  <c r="BG544"/>
  <c r="BF544"/>
  <c r="T544"/>
  <c r="R544"/>
  <c r="P544"/>
  <c r="BK544"/>
  <c r="J544"/>
  <c r="BE544"/>
  <c r="BI542"/>
  <c r="BH542"/>
  <c r="BG542"/>
  <c r="BF542"/>
  <c r="T542"/>
  <c r="R542"/>
  <c r="P542"/>
  <c r="BK542"/>
  <c r="J542"/>
  <c r="BE542"/>
  <c r="BI540"/>
  <c r="BH540"/>
  <c r="BG540"/>
  <c r="BF540"/>
  <c r="T540"/>
  <c r="T539"/>
  <c r="T538"/>
  <c r="R540"/>
  <c r="R539"/>
  <c r="R538"/>
  <c r="P540"/>
  <c r="P539"/>
  <c r="P538"/>
  <c r="BK540"/>
  <c r="BK539"/>
  <c r="J539"/>
  <c r="BK538"/>
  <c r="J538"/>
  <c r="J540"/>
  <c r="BE540"/>
  <c r="J127"/>
  <c r="J126"/>
  <c r="BI534"/>
  <c r="BH534"/>
  <c r="BG534"/>
  <c r="BF534"/>
  <c r="T534"/>
  <c r="T533"/>
  <c r="R534"/>
  <c r="R533"/>
  <c r="P534"/>
  <c r="P533"/>
  <c r="BK534"/>
  <c r="BK533"/>
  <c r="J533"/>
  <c r="J534"/>
  <c r="BE534"/>
  <c r="J125"/>
  <c r="BI528"/>
  <c r="BH528"/>
  <c r="BG528"/>
  <c r="BF528"/>
  <c r="T528"/>
  <c r="T527"/>
  <c r="T526"/>
  <c r="R528"/>
  <c r="R527"/>
  <c r="R526"/>
  <c r="P528"/>
  <c r="P527"/>
  <c r="P526"/>
  <c r="BK528"/>
  <c r="BK527"/>
  <c r="J527"/>
  <c r="BK526"/>
  <c r="J526"/>
  <c r="J528"/>
  <c r="BE528"/>
  <c r="J124"/>
  <c r="J123"/>
  <c r="BI525"/>
  <c r="BH525"/>
  <c r="BG525"/>
  <c r="BF525"/>
  <c r="T525"/>
  <c r="T524"/>
  <c r="R525"/>
  <c r="R524"/>
  <c r="P525"/>
  <c r="P524"/>
  <c r="BK525"/>
  <c r="BK524"/>
  <c r="J524"/>
  <c r="J525"/>
  <c r="BE525"/>
  <c r="J122"/>
  <c r="BI523"/>
  <c r="BH523"/>
  <c r="BG523"/>
  <c r="BF523"/>
  <c r="T523"/>
  <c r="R523"/>
  <c r="P523"/>
  <c r="BK523"/>
  <c r="J523"/>
  <c r="BE523"/>
  <c r="BI522"/>
  <c r="BH522"/>
  <c r="BG522"/>
  <c r="BF522"/>
  <c r="T522"/>
  <c r="R522"/>
  <c r="P522"/>
  <c r="BK522"/>
  <c r="J522"/>
  <c r="BE522"/>
  <c r="BI517"/>
  <c r="BH517"/>
  <c r="BG517"/>
  <c r="BF517"/>
  <c r="T517"/>
  <c r="T516"/>
  <c r="R517"/>
  <c r="R516"/>
  <c r="P517"/>
  <c r="P516"/>
  <c r="BK517"/>
  <c r="BK516"/>
  <c r="J516"/>
  <c r="J517"/>
  <c r="BE517"/>
  <c r="J121"/>
  <c r="BI513"/>
  <c r="BH513"/>
  <c r="BG513"/>
  <c r="BF513"/>
  <c r="T513"/>
  <c r="R513"/>
  <c r="P513"/>
  <c r="BK513"/>
  <c r="J513"/>
  <c r="BE513"/>
  <c r="BI509"/>
  <c r="BH509"/>
  <c r="BG509"/>
  <c r="BF509"/>
  <c r="T509"/>
  <c r="T508"/>
  <c r="R509"/>
  <c r="R508"/>
  <c r="P509"/>
  <c r="P508"/>
  <c r="BK509"/>
  <c r="BK508"/>
  <c r="J508"/>
  <c r="J509"/>
  <c r="BE509"/>
  <c r="J120"/>
  <c r="BI507"/>
  <c r="BH507"/>
  <c r="BG507"/>
  <c r="BF507"/>
  <c r="T507"/>
  <c r="R507"/>
  <c r="P507"/>
  <c r="BK507"/>
  <c r="J507"/>
  <c r="BE507"/>
  <c r="BI506"/>
  <c r="BH506"/>
  <c r="BG506"/>
  <c r="BF506"/>
  <c r="T506"/>
  <c r="R506"/>
  <c r="P506"/>
  <c r="BK506"/>
  <c r="J506"/>
  <c r="BE506"/>
  <c r="BI505"/>
  <c r="BH505"/>
  <c r="BG505"/>
  <c r="BF505"/>
  <c r="T505"/>
  <c r="R505"/>
  <c r="P505"/>
  <c r="BK505"/>
  <c r="J505"/>
  <c r="BE505"/>
  <c r="BI503"/>
  <c r="BH503"/>
  <c r="BG503"/>
  <c r="BF503"/>
  <c r="T503"/>
  <c r="R503"/>
  <c r="P503"/>
  <c r="BK503"/>
  <c r="J503"/>
  <c r="BE503"/>
  <c r="BI502"/>
  <c r="BH502"/>
  <c r="BG502"/>
  <c r="BF502"/>
  <c r="T502"/>
  <c r="R502"/>
  <c r="P502"/>
  <c r="BK502"/>
  <c r="J502"/>
  <c r="BE502"/>
  <c r="BI499"/>
  <c r="BH499"/>
  <c r="BG499"/>
  <c r="BF499"/>
  <c r="T499"/>
  <c r="R499"/>
  <c r="P499"/>
  <c r="BK499"/>
  <c r="J499"/>
  <c r="BE499"/>
  <c r="BI495"/>
  <c r="BH495"/>
  <c r="BG495"/>
  <c r="BF495"/>
  <c r="T495"/>
  <c r="T494"/>
  <c r="R495"/>
  <c r="R494"/>
  <c r="P495"/>
  <c r="P494"/>
  <c r="BK495"/>
  <c r="BK494"/>
  <c r="J494"/>
  <c r="J495"/>
  <c r="BE495"/>
  <c r="J119"/>
  <c r="BI493"/>
  <c r="BH493"/>
  <c r="BG493"/>
  <c r="BF493"/>
  <c r="T493"/>
  <c r="R493"/>
  <c r="P493"/>
  <c r="BK493"/>
  <c r="J493"/>
  <c r="BE493"/>
  <c r="BI489"/>
  <c r="BH489"/>
  <c r="BG489"/>
  <c r="BF489"/>
  <c r="T489"/>
  <c r="T488"/>
  <c r="R489"/>
  <c r="R488"/>
  <c r="P489"/>
  <c r="P488"/>
  <c r="BK489"/>
  <c r="BK488"/>
  <c r="J488"/>
  <c r="J489"/>
  <c r="BE489"/>
  <c r="J118"/>
  <c r="BI487"/>
  <c r="BH487"/>
  <c r="BG487"/>
  <c r="BF487"/>
  <c r="T487"/>
  <c r="R487"/>
  <c r="P487"/>
  <c r="BK487"/>
  <c r="J487"/>
  <c r="BE487"/>
  <c r="BI483"/>
  <c r="BH483"/>
  <c r="BG483"/>
  <c r="BF483"/>
  <c r="T483"/>
  <c r="R483"/>
  <c r="P483"/>
  <c r="BK483"/>
  <c r="J483"/>
  <c r="BE483"/>
  <c r="BI479"/>
  <c r="BH479"/>
  <c r="BG479"/>
  <c r="BF479"/>
  <c r="T479"/>
  <c r="R479"/>
  <c r="P479"/>
  <c r="BK479"/>
  <c r="J479"/>
  <c r="BE479"/>
  <c r="BI477"/>
  <c r="BH477"/>
  <c r="BG477"/>
  <c r="BF477"/>
  <c r="T477"/>
  <c r="T476"/>
  <c r="R477"/>
  <c r="R476"/>
  <c r="P477"/>
  <c r="P476"/>
  <c r="BK477"/>
  <c r="BK476"/>
  <c r="J476"/>
  <c r="J477"/>
  <c r="BE477"/>
  <c r="J117"/>
  <c r="BI475"/>
  <c r="BH475"/>
  <c r="BG475"/>
  <c r="BF475"/>
  <c r="T475"/>
  <c r="R475"/>
  <c r="P475"/>
  <c r="BK475"/>
  <c r="J475"/>
  <c r="BE475"/>
  <c r="BI473"/>
  <c r="BH473"/>
  <c r="BG473"/>
  <c r="BF473"/>
  <c r="T473"/>
  <c r="T472"/>
  <c r="R473"/>
  <c r="R472"/>
  <c r="P473"/>
  <c r="P472"/>
  <c r="BK473"/>
  <c r="BK472"/>
  <c r="J472"/>
  <c r="J473"/>
  <c r="BE473"/>
  <c r="J116"/>
  <c r="BI471"/>
  <c r="BH471"/>
  <c r="BG471"/>
  <c r="BF471"/>
  <c r="T471"/>
  <c r="R471"/>
  <c r="P471"/>
  <c r="BK471"/>
  <c r="J471"/>
  <c r="BE471"/>
  <c r="BI470"/>
  <c r="BH470"/>
  <c r="BG470"/>
  <c r="BF470"/>
  <c r="T470"/>
  <c r="R470"/>
  <c r="P470"/>
  <c r="BK470"/>
  <c r="J470"/>
  <c r="BE470"/>
  <c r="BI469"/>
  <c r="BH469"/>
  <c r="BG469"/>
  <c r="BF469"/>
  <c r="T469"/>
  <c r="T468"/>
  <c r="R469"/>
  <c r="R468"/>
  <c r="P469"/>
  <c r="P468"/>
  <c r="BK469"/>
  <c r="BK468"/>
  <c r="J468"/>
  <c r="J469"/>
  <c r="BE469"/>
  <c r="J115"/>
  <c r="BI467"/>
  <c r="BH467"/>
  <c r="BG467"/>
  <c r="BF467"/>
  <c r="T467"/>
  <c r="R467"/>
  <c r="P467"/>
  <c r="BK467"/>
  <c r="J467"/>
  <c r="BE467"/>
  <c r="BI462"/>
  <c r="BH462"/>
  <c r="BG462"/>
  <c r="BF462"/>
  <c r="T462"/>
  <c r="R462"/>
  <c r="P462"/>
  <c r="BK462"/>
  <c r="J462"/>
  <c r="BE462"/>
  <c r="BI459"/>
  <c r="BH459"/>
  <c r="BG459"/>
  <c r="BF459"/>
  <c r="T459"/>
  <c r="R459"/>
  <c r="P459"/>
  <c r="BK459"/>
  <c r="J459"/>
  <c r="BE459"/>
  <c r="BI456"/>
  <c r="BH456"/>
  <c r="BG456"/>
  <c r="BF456"/>
  <c r="T456"/>
  <c r="R456"/>
  <c r="P456"/>
  <c r="BK456"/>
  <c r="J456"/>
  <c r="BE456"/>
  <c r="BI454"/>
  <c r="BH454"/>
  <c r="BG454"/>
  <c r="BF454"/>
  <c r="T454"/>
  <c r="R454"/>
  <c r="P454"/>
  <c r="BK454"/>
  <c r="J454"/>
  <c r="BE454"/>
  <c r="BI451"/>
  <c r="BH451"/>
  <c r="BG451"/>
  <c r="BF451"/>
  <c r="T451"/>
  <c r="R451"/>
  <c r="P451"/>
  <c r="BK451"/>
  <c r="J451"/>
  <c r="BE451"/>
  <c r="BI450"/>
  <c r="BH450"/>
  <c r="BG450"/>
  <c r="BF450"/>
  <c r="T450"/>
  <c r="R450"/>
  <c r="P450"/>
  <c r="BK450"/>
  <c r="J450"/>
  <c r="BE450"/>
  <c r="BI447"/>
  <c r="BH447"/>
  <c r="BG447"/>
  <c r="BF447"/>
  <c r="T447"/>
  <c r="T446"/>
  <c r="R447"/>
  <c r="R446"/>
  <c r="P447"/>
  <c r="P446"/>
  <c r="BK447"/>
  <c r="BK446"/>
  <c r="J446"/>
  <c r="J447"/>
  <c r="BE447"/>
  <c r="J114"/>
  <c r="BI442"/>
  <c r="BH442"/>
  <c r="BG442"/>
  <c r="BF442"/>
  <c r="T442"/>
  <c r="T441"/>
  <c r="R442"/>
  <c r="R441"/>
  <c r="P442"/>
  <c r="P441"/>
  <c r="BK442"/>
  <c r="BK441"/>
  <c r="J441"/>
  <c r="J442"/>
  <c r="BE442"/>
  <c r="J113"/>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2"/>
  <c r="BH432"/>
  <c r="BG432"/>
  <c r="BF432"/>
  <c r="T432"/>
  <c r="R432"/>
  <c r="P432"/>
  <c r="BK432"/>
  <c r="J432"/>
  <c r="BE432"/>
  <c r="BI431"/>
  <c r="BH431"/>
  <c r="BG431"/>
  <c r="BF431"/>
  <c r="T431"/>
  <c r="R431"/>
  <c r="P431"/>
  <c r="BK431"/>
  <c r="J431"/>
  <c r="BE431"/>
  <c r="BI427"/>
  <c r="BH427"/>
  <c r="BG427"/>
  <c r="BF427"/>
  <c r="T427"/>
  <c r="R427"/>
  <c r="P427"/>
  <c r="BK427"/>
  <c r="J427"/>
  <c r="BE427"/>
  <c r="BI423"/>
  <c r="BH423"/>
  <c r="BG423"/>
  <c r="BF423"/>
  <c r="T423"/>
  <c r="R423"/>
  <c r="P423"/>
  <c r="BK423"/>
  <c r="J423"/>
  <c r="BE423"/>
  <c r="BI422"/>
  <c r="BH422"/>
  <c r="BG422"/>
  <c r="BF422"/>
  <c r="T422"/>
  <c r="R422"/>
  <c r="P422"/>
  <c r="BK422"/>
  <c r="J422"/>
  <c r="BE422"/>
  <c r="BI421"/>
  <c r="BH421"/>
  <c r="BG421"/>
  <c r="BF421"/>
  <c r="T421"/>
  <c r="T420"/>
  <c r="R421"/>
  <c r="R420"/>
  <c r="P421"/>
  <c r="P420"/>
  <c r="BK421"/>
  <c r="BK420"/>
  <c r="J420"/>
  <c r="J421"/>
  <c r="BE421"/>
  <c r="J112"/>
  <c r="BI419"/>
  <c r="BH419"/>
  <c r="BG419"/>
  <c r="BF419"/>
  <c r="T419"/>
  <c r="R419"/>
  <c r="P419"/>
  <c r="BK419"/>
  <c r="J419"/>
  <c r="BE419"/>
  <c r="BI415"/>
  <c r="BH415"/>
  <c r="BG415"/>
  <c r="BF415"/>
  <c r="T415"/>
  <c r="R415"/>
  <c r="P415"/>
  <c r="BK415"/>
  <c r="J415"/>
  <c r="BE415"/>
  <c r="BI412"/>
  <c r="BH412"/>
  <c r="BG412"/>
  <c r="BF412"/>
  <c r="T412"/>
  <c r="R412"/>
  <c r="P412"/>
  <c r="BK412"/>
  <c r="J412"/>
  <c r="BE412"/>
  <c r="BI411"/>
  <c r="BH411"/>
  <c r="BG411"/>
  <c r="BF411"/>
  <c r="T411"/>
  <c r="R411"/>
  <c r="P411"/>
  <c r="BK411"/>
  <c r="J411"/>
  <c r="BE411"/>
  <c r="BI409"/>
  <c r="BH409"/>
  <c r="BG409"/>
  <c r="BF409"/>
  <c r="T409"/>
  <c r="R409"/>
  <c r="P409"/>
  <c r="BK409"/>
  <c r="J409"/>
  <c r="BE409"/>
  <c r="BI406"/>
  <c r="BH406"/>
  <c r="BG406"/>
  <c r="BF406"/>
  <c r="T406"/>
  <c r="R406"/>
  <c r="P406"/>
  <c r="BK406"/>
  <c r="J406"/>
  <c r="BE406"/>
  <c r="BI404"/>
  <c r="BH404"/>
  <c r="BG404"/>
  <c r="BF404"/>
  <c r="T404"/>
  <c r="R404"/>
  <c r="P404"/>
  <c r="BK404"/>
  <c r="J404"/>
  <c r="BE404"/>
  <c r="BI401"/>
  <c r="BH401"/>
  <c r="BG401"/>
  <c r="BF401"/>
  <c r="T401"/>
  <c r="R401"/>
  <c r="P401"/>
  <c r="BK401"/>
  <c r="J401"/>
  <c r="BE401"/>
  <c r="BI399"/>
  <c r="BH399"/>
  <c r="BG399"/>
  <c r="BF399"/>
  <c r="T399"/>
  <c r="R399"/>
  <c r="P399"/>
  <c r="BK399"/>
  <c r="J399"/>
  <c r="BE399"/>
  <c r="BI396"/>
  <c r="BH396"/>
  <c r="BG396"/>
  <c r="BF396"/>
  <c r="T396"/>
  <c r="R396"/>
  <c r="P396"/>
  <c r="BK396"/>
  <c r="J396"/>
  <c r="BE396"/>
  <c r="BI393"/>
  <c r="BH393"/>
  <c r="BG393"/>
  <c r="BF393"/>
  <c r="T393"/>
  <c r="T392"/>
  <c r="R393"/>
  <c r="R392"/>
  <c r="P393"/>
  <c r="P392"/>
  <c r="BK393"/>
  <c r="BK392"/>
  <c r="J392"/>
  <c r="J393"/>
  <c r="BE393"/>
  <c r="J111"/>
  <c r="BI391"/>
  <c r="BH391"/>
  <c r="BG391"/>
  <c r="BF391"/>
  <c r="T391"/>
  <c r="R391"/>
  <c r="P391"/>
  <c r="BK391"/>
  <c r="J391"/>
  <c r="BE391"/>
  <c r="BI389"/>
  <c r="BH389"/>
  <c r="BG389"/>
  <c r="BF389"/>
  <c r="T389"/>
  <c r="R389"/>
  <c r="P389"/>
  <c r="BK389"/>
  <c r="J389"/>
  <c r="BE389"/>
  <c r="BI386"/>
  <c r="BH386"/>
  <c r="BG386"/>
  <c r="BF386"/>
  <c r="T386"/>
  <c r="R386"/>
  <c r="P386"/>
  <c r="BK386"/>
  <c r="J386"/>
  <c r="BE386"/>
  <c r="BI384"/>
  <c r="BH384"/>
  <c r="BG384"/>
  <c r="BF384"/>
  <c r="T384"/>
  <c r="R384"/>
  <c r="P384"/>
  <c r="BK384"/>
  <c r="J384"/>
  <c r="BE384"/>
  <c r="BI380"/>
  <c r="BH380"/>
  <c r="BG380"/>
  <c r="BF380"/>
  <c r="T380"/>
  <c r="R380"/>
  <c r="P380"/>
  <c r="BK380"/>
  <c r="J380"/>
  <c r="BE380"/>
  <c r="BI378"/>
  <c r="BH378"/>
  <c r="BG378"/>
  <c r="BF378"/>
  <c r="T378"/>
  <c r="R378"/>
  <c r="P378"/>
  <c r="BK378"/>
  <c r="J378"/>
  <c r="BE378"/>
  <c r="BI374"/>
  <c r="BH374"/>
  <c r="BG374"/>
  <c r="BF374"/>
  <c r="T374"/>
  <c r="R374"/>
  <c r="P374"/>
  <c r="BK374"/>
  <c r="J374"/>
  <c r="BE374"/>
  <c r="BI372"/>
  <c r="BH372"/>
  <c r="BG372"/>
  <c r="BF372"/>
  <c r="T372"/>
  <c r="R372"/>
  <c r="P372"/>
  <c r="BK372"/>
  <c r="J372"/>
  <c r="BE372"/>
  <c r="BI369"/>
  <c r="BH369"/>
  <c r="BG369"/>
  <c r="BF369"/>
  <c r="T369"/>
  <c r="R369"/>
  <c r="P369"/>
  <c r="BK369"/>
  <c r="J369"/>
  <c r="BE369"/>
  <c r="BI367"/>
  <c r="BH367"/>
  <c r="BG367"/>
  <c r="BF367"/>
  <c r="T367"/>
  <c r="R367"/>
  <c r="P367"/>
  <c r="BK367"/>
  <c r="J367"/>
  <c r="BE367"/>
  <c r="BI364"/>
  <c r="BH364"/>
  <c r="BG364"/>
  <c r="BF364"/>
  <c r="T364"/>
  <c r="R364"/>
  <c r="P364"/>
  <c r="BK364"/>
  <c r="J364"/>
  <c r="BE364"/>
  <c r="BI362"/>
  <c r="BH362"/>
  <c r="BG362"/>
  <c r="BF362"/>
  <c r="T362"/>
  <c r="R362"/>
  <c r="P362"/>
  <c r="BK362"/>
  <c r="J362"/>
  <c r="BE362"/>
  <c r="BI359"/>
  <c r="BH359"/>
  <c r="BG359"/>
  <c r="BF359"/>
  <c r="T359"/>
  <c r="R359"/>
  <c r="P359"/>
  <c r="BK359"/>
  <c r="J359"/>
  <c r="BE359"/>
  <c r="BI357"/>
  <c r="BH357"/>
  <c r="BG357"/>
  <c r="BF357"/>
  <c r="T357"/>
  <c r="R357"/>
  <c r="P357"/>
  <c r="BK357"/>
  <c r="J357"/>
  <c r="BE357"/>
  <c r="BI354"/>
  <c r="BH354"/>
  <c r="BG354"/>
  <c r="BF354"/>
  <c r="T354"/>
  <c r="R354"/>
  <c r="P354"/>
  <c r="BK354"/>
  <c r="J354"/>
  <c r="BE354"/>
  <c r="BI352"/>
  <c r="BH352"/>
  <c r="BG352"/>
  <c r="BF352"/>
  <c r="T352"/>
  <c r="R352"/>
  <c r="P352"/>
  <c r="BK352"/>
  <c r="J352"/>
  <c r="BE352"/>
  <c r="BI348"/>
  <c r="BH348"/>
  <c r="BG348"/>
  <c r="BF348"/>
  <c r="T348"/>
  <c r="R348"/>
  <c r="P348"/>
  <c r="BK348"/>
  <c r="J348"/>
  <c r="BE348"/>
  <c r="BI346"/>
  <c r="BH346"/>
  <c r="BG346"/>
  <c r="BF346"/>
  <c r="T346"/>
  <c r="R346"/>
  <c r="P346"/>
  <c r="BK346"/>
  <c r="J346"/>
  <c r="BE346"/>
  <c r="BI343"/>
  <c r="BH343"/>
  <c r="BG343"/>
  <c r="BF343"/>
  <c r="T343"/>
  <c r="R343"/>
  <c r="P343"/>
  <c r="BK343"/>
  <c r="J343"/>
  <c r="BE343"/>
  <c r="BI341"/>
  <c r="BH341"/>
  <c r="BG341"/>
  <c r="BF341"/>
  <c r="T341"/>
  <c r="R341"/>
  <c r="P341"/>
  <c r="BK341"/>
  <c r="J341"/>
  <c r="BE341"/>
  <c r="BI337"/>
  <c r="BH337"/>
  <c r="BG337"/>
  <c r="BF337"/>
  <c r="T337"/>
  <c r="R337"/>
  <c r="P337"/>
  <c r="BK337"/>
  <c r="J337"/>
  <c r="BE337"/>
  <c r="BI333"/>
  <c r="BH333"/>
  <c r="BG333"/>
  <c r="BF333"/>
  <c r="T333"/>
  <c r="T332"/>
  <c r="R333"/>
  <c r="R332"/>
  <c r="P333"/>
  <c r="P332"/>
  <c r="BK333"/>
  <c r="BK332"/>
  <c r="J332"/>
  <c r="J333"/>
  <c r="BE333"/>
  <c r="J110"/>
  <c r="BI331"/>
  <c r="BH331"/>
  <c r="BG331"/>
  <c r="BF331"/>
  <c r="T331"/>
  <c r="R331"/>
  <c r="P331"/>
  <c r="BK331"/>
  <c r="J331"/>
  <c r="BE331"/>
  <c r="BI329"/>
  <c r="BH329"/>
  <c r="BG329"/>
  <c r="BF329"/>
  <c r="T329"/>
  <c r="R329"/>
  <c r="P329"/>
  <c r="BK329"/>
  <c r="J329"/>
  <c r="BE329"/>
  <c r="BI326"/>
  <c r="BH326"/>
  <c r="BG326"/>
  <c r="BF326"/>
  <c r="T326"/>
  <c r="R326"/>
  <c r="P326"/>
  <c r="BK326"/>
  <c r="J326"/>
  <c r="BE326"/>
  <c r="BI324"/>
  <c r="BH324"/>
  <c r="BG324"/>
  <c r="BF324"/>
  <c r="T324"/>
  <c r="R324"/>
  <c r="P324"/>
  <c r="BK324"/>
  <c r="J324"/>
  <c r="BE324"/>
  <c r="BI321"/>
  <c r="BH321"/>
  <c r="BG321"/>
  <c r="BF321"/>
  <c r="T321"/>
  <c r="R321"/>
  <c r="P321"/>
  <c r="BK321"/>
  <c r="J321"/>
  <c r="BE321"/>
  <c r="BI319"/>
  <c r="BH319"/>
  <c r="BG319"/>
  <c r="BF319"/>
  <c r="T319"/>
  <c r="R319"/>
  <c r="P319"/>
  <c r="BK319"/>
  <c r="J319"/>
  <c r="BE319"/>
  <c r="BI316"/>
  <c r="BH316"/>
  <c r="BG316"/>
  <c r="BF316"/>
  <c r="T316"/>
  <c r="R316"/>
  <c r="P316"/>
  <c r="BK316"/>
  <c r="J316"/>
  <c r="BE316"/>
  <c r="BI313"/>
  <c r="BH313"/>
  <c r="BG313"/>
  <c r="BF313"/>
  <c r="T313"/>
  <c r="T312"/>
  <c r="T311"/>
  <c r="R313"/>
  <c r="R312"/>
  <c r="R311"/>
  <c r="P313"/>
  <c r="P312"/>
  <c r="P311"/>
  <c r="BK313"/>
  <c r="BK312"/>
  <c r="J312"/>
  <c r="BK311"/>
  <c r="J311"/>
  <c r="J313"/>
  <c r="BE313"/>
  <c r="J109"/>
  <c r="J108"/>
  <c r="BI310"/>
  <c r="BH310"/>
  <c r="BG310"/>
  <c r="BF310"/>
  <c r="T310"/>
  <c r="T309"/>
  <c r="R310"/>
  <c r="R309"/>
  <c r="P310"/>
  <c r="P309"/>
  <c r="BK310"/>
  <c r="BK309"/>
  <c r="J309"/>
  <c r="J310"/>
  <c r="BE310"/>
  <c r="J107"/>
  <c r="BI307"/>
  <c r="BH307"/>
  <c r="BG307"/>
  <c r="BF307"/>
  <c r="T307"/>
  <c r="R307"/>
  <c r="P307"/>
  <c r="BK307"/>
  <c r="J307"/>
  <c r="BE307"/>
  <c r="BI306"/>
  <c r="BH306"/>
  <c r="BG306"/>
  <c r="BF306"/>
  <c r="T306"/>
  <c r="R306"/>
  <c r="P306"/>
  <c r="BK306"/>
  <c r="J306"/>
  <c r="BE306"/>
  <c r="BI304"/>
  <c r="BH304"/>
  <c r="BG304"/>
  <c r="BF304"/>
  <c r="T304"/>
  <c r="R304"/>
  <c r="P304"/>
  <c r="BK304"/>
  <c r="J304"/>
  <c r="BE304"/>
  <c r="BI303"/>
  <c r="BH303"/>
  <c r="BG303"/>
  <c r="BF303"/>
  <c r="T303"/>
  <c r="T302"/>
  <c r="R303"/>
  <c r="R302"/>
  <c r="P303"/>
  <c r="P302"/>
  <c r="BK303"/>
  <c r="BK302"/>
  <c r="J302"/>
  <c r="J303"/>
  <c r="BE303"/>
  <c r="J106"/>
  <c r="BI300"/>
  <c r="BH300"/>
  <c r="BG300"/>
  <c r="BF300"/>
  <c r="T300"/>
  <c r="R300"/>
  <c r="P300"/>
  <c r="BK300"/>
  <c r="J300"/>
  <c r="BE300"/>
  <c r="BI297"/>
  <c r="BH297"/>
  <c r="BG297"/>
  <c r="BF297"/>
  <c r="T297"/>
  <c r="R297"/>
  <c r="P297"/>
  <c r="BK297"/>
  <c r="J297"/>
  <c r="BE297"/>
  <c r="BI294"/>
  <c r="BH294"/>
  <c r="BG294"/>
  <c r="BF294"/>
  <c r="T294"/>
  <c r="R294"/>
  <c r="P294"/>
  <c r="BK294"/>
  <c r="J294"/>
  <c r="BE294"/>
  <c r="BI290"/>
  <c r="BH290"/>
  <c r="BG290"/>
  <c r="BF290"/>
  <c r="T290"/>
  <c r="R290"/>
  <c r="P290"/>
  <c r="BK290"/>
  <c r="J290"/>
  <c r="BE290"/>
  <c r="BI287"/>
  <c r="BH287"/>
  <c r="BG287"/>
  <c r="BF287"/>
  <c r="T287"/>
  <c r="R287"/>
  <c r="P287"/>
  <c r="BK287"/>
  <c r="J287"/>
  <c r="BE287"/>
  <c r="BI284"/>
  <c r="BH284"/>
  <c r="BG284"/>
  <c r="BF284"/>
  <c r="T284"/>
  <c r="R284"/>
  <c r="P284"/>
  <c r="BK284"/>
  <c r="J284"/>
  <c r="BE284"/>
  <c r="BI281"/>
  <c r="BH281"/>
  <c r="BG281"/>
  <c r="BF281"/>
  <c r="T281"/>
  <c r="R281"/>
  <c r="P281"/>
  <c r="BK281"/>
  <c r="J281"/>
  <c r="BE281"/>
  <c r="BI277"/>
  <c r="BH277"/>
  <c r="BG277"/>
  <c r="BF277"/>
  <c r="T277"/>
  <c r="R277"/>
  <c r="P277"/>
  <c r="BK277"/>
  <c r="J277"/>
  <c r="BE277"/>
  <c r="BI273"/>
  <c r="BH273"/>
  <c r="BG273"/>
  <c r="BF273"/>
  <c r="T273"/>
  <c r="R273"/>
  <c r="P273"/>
  <c r="BK273"/>
  <c r="J273"/>
  <c r="BE273"/>
  <c r="BI268"/>
  <c r="BH268"/>
  <c r="BG268"/>
  <c r="BF268"/>
  <c r="T268"/>
  <c r="R268"/>
  <c r="P268"/>
  <c r="BK268"/>
  <c r="J268"/>
  <c r="BE268"/>
  <c r="BI265"/>
  <c r="BH265"/>
  <c r="BG265"/>
  <c r="BF265"/>
  <c r="T265"/>
  <c r="R265"/>
  <c r="P265"/>
  <c r="BK265"/>
  <c r="J265"/>
  <c r="BE265"/>
  <c r="BI262"/>
  <c r="BH262"/>
  <c r="BG262"/>
  <c r="BF262"/>
  <c r="T262"/>
  <c r="R262"/>
  <c r="P262"/>
  <c r="BK262"/>
  <c r="J262"/>
  <c r="BE262"/>
  <c r="BI258"/>
  <c r="BH258"/>
  <c r="BG258"/>
  <c r="BF258"/>
  <c r="T258"/>
  <c r="R258"/>
  <c r="P258"/>
  <c r="BK258"/>
  <c r="J258"/>
  <c r="BE258"/>
  <c r="BI257"/>
  <c r="BH257"/>
  <c r="BG257"/>
  <c r="BF257"/>
  <c r="T257"/>
  <c r="R257"/>
  <c r="P257"/>
  <c r="BK257"/>
  <c r="J257"/>
  <c r="BE257"/>
  <c r="BI256"/>
  <c r="BH256"/>
  <c r="BG256"/>
  <c r="BF256"/>
  <c r="T256"/>
  <c r="R256"/>
  <c r="P256"/>
  <c r="BK256"/>
  <c r="J256"/>
  <c r="BE256"/>
  <c r="BI251"/>
  <c r="BH251"/>
  <c r="BG251"/>
  <c r="BF251"/>
  <c r="T251"/>
  <c r="R251"/>
  <c r="P251"/>
  <c r="BK251"/>
  <c r="J251"/>
  <c r="BE251"/>
  <c r="BI247"/>
  <c r="BH247"/>
  <c r="BG247"/>
  <c r="BF247"/>
  <c r="T247"/>
  <c r="R247"/>
  <c r="P247"/>
  <c r="BK247"/>
  <c r="J247"/>
  <c r="BE247"/>
  <c r="BI241"/>
  <c r="BH241"/>
  <c r="BG241"/>
  <c r="BF241"/>
  <c r="T241"/>
  <c r="R241"/>
  <c r="P241"/>
  <c r="BK241"/>
  <c r="J241"/>
  <c r="BE241"/>
  <c r="BI236"/>
  <c r="BH236"/>
  <c r="BG236"/>
  <c r="BF236"/>
  <c r="T236"/>
  <c r="R236"/>
  <c r="P236"/>
  <c r="BK236"/>
  <c r="J236"/>
  <c r="BE236"/>
  <c r="BI233"/>
  <c r="BH233"/>
  <c r="BG233"/>
  <c r="BF233"/>
  <c r="T233"/>
  <c r="R233"/>
  <c r="P233"/>
  <c r="BK233"/>
  <c r="J233"/>
  <c r="BE233"/>
  <c r="BI229"/>
  <c r="BH229"/>
  <c r="BG229"/>
  <c r="BF229"/>
  <c r="T229"/>
  <c r="T228"/>
  <c r="R229"/>
  <c r="R228"/>
  <c r="P229"/>
  <c r="P228"/>
  <c r="BK229"/>
  <c r="BK228"/>
  <c r="J228"/>
  <c r="J229"/>
  <c r="BE229"/>
  <c r="J105"/>
  <c r="BI226"/>
  <c r="BH226"/>
  <c r="BG226"/>
  <c r="BF226"/>
  <c r="T226"/>
  <c r="T225"/>
  <c r="R226"/>
  <c r="R225"/>
  <c r="P226"/>
  <c r="P225"/>
  <c r="BK226"/>
  <c r="BK225"/>
  <c r="J225"/>
  <c r="J226"/>
  <c r="BE226"/>
  <c r="J104"/>
  <c r="BI222"/>
  <c r="BH222"/>
  <c r="BG222"/>
  <c r="BF222"/>
  <c r="T222"/>
  <c r="R222"/>
  <c r="P222"/>
  <c r="BK222"/>
  <c r="J222"/>
  <c r="BE222"/>
  <c r="BI219"/>
  <c r="BH219"/>
  <c r="BG219"/>
  <c r="BF219"/>
  <c r="T219"/>
  <c r="R219"/>
  <c r="P219"/>
  <c r="BK219"/>
  <c r="J219"/>
  <c r="BE219"/>
  <c r="BI215"/>
  <c r="BH215"/>
  <c r="BG215"/>
  <c r="BF215"/>
  <c r="T215"/>
  <c r="R215"/>
  <c r="P215"/>
  <c r="BK215"/>
  <c r="J215"/>
  <c r="BE215"/>
  <c r="BI212"/>
  <c r="BH212"/>
  <c r="BG212"/>
  <c r="BF212"/>
  <c r="T212"/>
  <c r="R212"/>
  <c r="P212"/>
  <c r="BK212"/>
  <c r="J212"/>
  <c r="BE212"/>
  <c r="BI209"/>
  <c r="BH209"/>
  <c r="BG209"/>
  <c r="BF209"/>
  <c r="T209"/>
  <c r="R209"/>
  <c r="P209"/>
  <c r="BK209"/>
  <c r="J209"/>
  <c r="BE209"/>
  <c r="BI203"/>
  <c r="BH203"/>
  <c r="BG203"/>
  <c r="BF203"/>
  <c r="T203"/>
  <c r="R203"/>
  <c r="P203"/>
  <c r="BK203"/>
  <c r="J203"/>
  <c r="BE203"/>
  <c r="BI202"/>
  <c r="BH202"/>
  <c r="BG202"/>
  <c r="BF202"/>
  <c r="T202"/>
  <c r="R202"/>
  <c r="P202"/>
  <c r="BK202"/>
  <c r="J202"/>
  <c r="BE202"/>
  <c r="BI201"/>
  <c r="BH201"/>
  <c r="BG201"/>
  <c r="BF201"/>
  <c r="T201"/>
  <c r="R201"/>
  <c r="P201"/>
  <c r="BK201"/>
  <c r="J201"/>
  <c r="BE201"/>
  <c r="BI198"/>
  <c r="BH198"/>
  <c r="BG198"/>
  <c r="BF198"/>
  <c r="T198"/>
  <c r="R198"/>
  <c r="P198"/>
  <c r="BK198"/>
  <c r="J198"/>
  <c r="BE198"/>
  <c r="BI193"/>
  <c r="BH193"/>
  <c r="BG193"/>
  <c r="BF193"/>
  <c r="T193"/>
  <c r="R193"/>
  <c r="P193"/>
  <c r="BK193"/>
  <c r="J193"/>
  <c r="BE193"/>
  <c r="BI190"/>
  <c r="BH190"/>
  <c r="BG190"/>
  <c r="BF190"/>
  <c r="T190"/>
  <c r="R190"/>
  <c r="P190"/>
  <c r="BK190"/>
  <c r="J190"/>
  <c r="BE190"/>
  <c r="BI187"/>
  <c r="BH187"/>
  <c r="BG187"/>
  <c r="BF187"/>
  <c r="T187"/>
  <c r="R187"/>
  <c r="P187"/>
  <c r="BK187"/>
  <c r="J187"/>
  <c r="BE187"/>
  <c r="BI185"/>
  <c r="BH185"/>
  <c r="BG185"/>
  <c r="BF185"/>
  <c r="T185"/>
  <c r="R185"/>
  <c r="P185"/>
  <c r="BK185"/>
  <c r="J185"/>
  <c r="BE185"/>
  <c r="BI182"/>
  <c r="BH182"/>
  <c r="BG182"/>
  <c r="BF182"/>
  <c r="T182"/>
  <c r="R182"/>
  <c r="P182"/>
  <c r="BK182"/>
  <c r="J182"/>
  <c r="BE182"/>
  <c r="BI179"/>
  <c r="BH179"/>
  <c r="BG179"/>
  <c r="BF179"/>
  <c r="T179"/>
  <c r="R179"/>
  <c r="P179"/>
  <c r="BK179"/>
  <c r="J179"/>
  <c r="BE179"/>
  <c r="BI178"/>
  <c r="BH178"/>
  <c r="BG178"/>
  <c r="BF178"/>
  <c r="T178"/>
  <c r="R178"/>
  <c r="P178"/>
  <c r="BK178"/>
  <c r="J178"/>
  <c r="BE178"/>
  <c r="BI174"/>
  <c r="BH174"/>
  <c r="BG174"/>
  <c r="BF174"/>
  <c r="T174"/>
  <c r="R174"/>
  <c r="P174"/>
  <c r="BK174"/>
  <c r="J174"/>
  <c r="BE174"/>
  <c r="BI171"/>
  <c r="BH171"/>
  <c r="BG171"/>
  <c r="BF171"/>
  <c r="T171"/>
  <c r="T170"/>
  <c r="R171"/>
  <c r="R170"/>
  <c r="P171"/>
  <c r="P170"/>
  <c r="BK171"/>
  <c r="BK170"/>
  <c r="J170"/>
  <c r="J171"/>
  <c r="BE171"/>
  <c r="J103"/>
  <c r="BI167"/>
  <c r="BH167"/>
  <c r="BG167"/>
  <c r="BF167"/>
  <c r="T167"/>
  <c r="T166"/>
  <c r="R167"/>
  <c r="R166"/>
  <c r="P167"/>
  <c r="P166"/>
  <c r="BK167"/>
  <c r="BK166"/>
  <c r="J166"/>
  <c r="J167"/>
  <c r="BE167"/>
  <c r="J102"/>
  <c r="BI163"/>
  <c r="BH163"/>
  <c r="BG163"/>
  <c r="BF163"/>
  <c r="T163"/>
  <c r="T162"/>
  <c r="R163"/>
  <c r="R162"/>
  <c r="P163"/>
  <c r="P162"/>
  <c r="BK163"/>
  <c r="BK162"/>
  <c r="J162"/>
  <c r="J163"/>
  <c r="BE163"/>
  <c r="J101"/>
  <c r="BI159"/>
  <c r="BH159"/>
  <c r="BG159"/>
  <c r="BF159"/>
  <c r="T159"/>
  <c r="R159"/>
  <c r="P159"/>
  <c r="BK159"/>
  <c r="J159"/>
  <c r="BE159"/>
  <c r="BI158"/>
  <c r="BH158"/>
  <c r="BG158"/>
  <c r="BF158"/>
  <c r="T158"/>
  <c r="R158"/>
  <c r="P158"/>
  <c r="BK158"/>
  <c r="J158"/>
  <c r="BE158"/>
  <c r="BI153"/>
  <c r="F39"/>
  <c i="1" r="BD167"/>
  <c i="62" r="BH153"/>
  <c r="F38"/>
  <c i="1" r="BC167"/>
  <c i="62" r="BG153"/>
  <c r="F37"/>
  <c i="1" r="BB167"/>
  <c i="62" r="BF153"/>
  <c r="J36"/>
  <c i="1" r="AW167"/>
  <c i="62" r="F36"/>
  <c i="1" r="BA167"/>
  <c i="62" r="T153"/>
  <c r="T152"/>
  <c r="T151"/>
  <c r="T150"/>
  <c r="R153"/>
  <c r="R152"/>
  <c r="R151"/>
  <c r="R150"/>
  <c r="P153"/>
  <c r="P152"/>
  <c r="P151"/>
  <c r="P150"/>
  <c i="1" r="AU167"/>
  <c i="62" r="BK153"/>
  <c r="BK152"/>
  <c r="J152"/>
  <c r="BK151"/>
  <c r="J151"/>
  <c r="BK150"/>
  <c r="J150"/>
  <c r="J98"/>
  <c r="J32"/>
  <c i="1" r="AG167"/>
  <c i="62" r="J153"/>
  <c r="BE153"/>
  <c r="J35"/>
  <c i="1" r="AV167"/>
  <c i="62" r="F35"/>
  <c i="1" r="AZ167"/>
  <c i="62" r="J100"/>
  <c r="J99"/>
  <c r="J146"/>
  <c r="F146"/>
  <c r="F144"/>
  <c r="E142"/>
  <c r="J93"/>
  <c r="F93"/>
  <c r="F91"/>
  <c r="E89"/>
  <c r="J41"/>
  <c r="J26"/>
  <c r="E26"/>
  <c r="J147"/>
  <c r="J94"/>
  <c r="J25"/>
  <c r="J20"/>
  <c r="E20"/>
  <c r="F147"/>
  <c r="F94"/>
  <c r="J19"/>
  <c r="J14"/>
  <c r="J144"/>
  <c r="J91"/>
  <c r="E7"/>
  <c r="E138"/>
  <c r="E85"/>
  <c i="61" r="J41"/>
  <c r="J40"/>
  <c i="1" r="AY165"/>
  <c i="61" r="J39"/>
  <c i="1" r="AX165"/>
  <c i="61"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65"/>
  <c i="61" r="BH127"/>
  <c r="F40"/>
  <c i="1" r="BC165"/>
  <c i="61" r="BG127"/>
  <c r="F39"/>
  <c i="1" r="BB165"/>
  <c i="61" r="BF127"/>
  <c r="J38"/>
  <c i="1" r="AW165"/>
  <c i="61" r="F38"/>
  <c i="1" r="BA165"/>
  <c i="61" r="T127"/>
  <c r="T126"/>
  <c r="T125"/>
  <c r="R127"/>
  <c r="R126"/>
  <c r="R125"/>
  <c r="P127"/>
  <c r="P126"/>
  <c r="P125"/>
  <c i="1" r="AU165"/>
  <c i="61" r="BK127"/>
  <c r="BK126"/>
  <c r="J126"/>
  <c r="BK125"/>
  <c r="J125"/>
  <c r="J100"/>
  <c r="J34"/>
  <c i="1" r="AG165"/>
  <c i="61" r="J127"/>
  <c r="BE127"/>
  <c r="J37"/>
  <c i="1" r="AV165"/>
  <c i="61" r="F37"/>
  <c i="1" r="AZ165"/>
  <c i="61" r="J101"/>
  <c r="F119"/>
  <c r="E117"/>
  <c r="F93"/>
  <c r="E91"/>
  <c r="J43"/>
  <c r="J28"/>
  <c r="E28"/>
  <c r="J122"/>
  <c r="J96"/>
  <c r="J27"/>
  <c r="J25"/>
  <c r="E25"/>
  <c r="J121"/>
  <c r="J95"/>
  <c r="J24"/>
  <c r="J22"/>
  <c r="E22"/>
  <c r="F122"/>
  <c r="F96"/>
  <c r="J21"/>
  <c r="J19"/>
  <c r="E19"/>
  <c r="F121"/>
  <c r="F95"/>
  <c r="J18"/>
  <c r="J16"/>
  <c r="J119"/>
  <c r="J93"/>
  <c r="E7"/>
  <c r="E111"/>
  <c r="E85"/>
  <c i="60" r="J41"/>
  <c r="J40"/>
  <c i="1" r="AY164"/>
  <c i="60" r="J39"/>
  <c i="1" r="AX164"/>
  <c i="60"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64"/>
  <c i="60" r="BH127"/>
  <c r="F40"/>
  <c i="1" r="BC164"/>
  <c i="60" r="BG127"/>
  <c r="F39"/>
  <c i="1" r="BB164"/>
  <c i="60" r="BF127"/>
  <c r="J38"/>
  <c i="1" r="AW164"/>
  <c i="60" r="F38"/>
  <c i="1" r="BA164"/>
  <c i="60" r="T127"/>
  <c r="T126"/>
  <c r="T125"/>
  <c r="R127"/>
  <c r="R126"/>
  <c r="R125"/>
  <c r="P127"/>
  <c r="P126"/>
  <c r="P125"/>
  <c i="1" r="AU164"/>
  <c i="60" r="BK127"/>
  <c r="BK126"/>
  <c r="J126"/>
  <c r="BK125"/>
  <c r="J125"/>
  <c r="J100"/>
  <c r="J34"/>
  <c i="1" r="AG164"/>
  <c i="60" r="J127"/>
  <c r="BE127"/>
  <c r="J37"/>
  <c i="1" r="AV164"/>
  <c i="60" r="F37"/>
  <c i="1" r="AZ164"/>
  <c i="60" r="J101"/>
  <c r="F119"/>
  <c r="E117"/>
  <c r="F93"/>
  <c r="E91"/>
  <c r="J43"/>
  <c r="J28"/>
  <c r="E28"/>
  <c r="J122"/>
  <c r="J96"/>
  <c r="J27"/>
  <c r="J25"/>
  <c r="E25"/>
  <c r="J121"/>
  <c r="J95"/>
  <c r="J24"/>
  <c r="J22"/>
  <c r="E22"/>
  <c r="F122"/>
  <c r="F96"/>
  <c r="J21"/>
  <c r="J19"/>
  <c r="E19"/>
  <c r="F121"/>
  <c r="F95"/>
  <c r="J18"/>
  <c r="J16"/>
  <c r="J119"/>
  <c r="J93"/>
  <c r="E7"/>
  <c r="E111"/>
  <c r="E85"/>
  <c i="59" r="J41"/>
  <c r="J40"/>
  <c i="1" r="AY162"/>
  <c i="59" r="J39"/>
  <c i="1" r="AX162"/>
  <c i="59"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62"/>
  <c i="59" r="BH127"/>
  <c r="F40"/>
  <c i="1" r="BC162"/>
  <c i="59" r="BG127"/>
  <c r="F39"/>
  <c i="1" r="BB162"/>
  <c i="59" r="BF127"/>
  <c r="J38"/>
  <c i="1" r="AW162"/>
  <c i="59" r="F38"/>
  <c i="1" r="BA162"/>
  <c i="59" r="T127"/>
  <c r="T126"/>
  <c r="T125"/>
  <c r="R127"/>
  <c r="R126"/>
  <c r="R125"/>
  <c r="P127"/>
  <c r="P126"/>
  <c r="P125"/>
  <c i="1" r="AU162"/>
  <c i="59" r="BK127"/>
  <c r="BK126"/>
  <c r="J126"/>
  <c r="BK125"/>
  <c r="J125"/>
  <c r="J100"/>
  <c r="J34"/>
  <c i="1" r="AG162"/>
  <c i="59" r="J127"/>
  <c r="BE127"/>
  <c r="J37"/>
  <c i="1" r="AV162"/>
  <c i="59" r="F37"/>
  <c i="1" r="AZ162"/>
  <c i="59" r="J101"/>
  <c r="F119"/>
  <c r="E117"/>
  <c r="F93"/>
  <c r="E91"/>
  <c r="J43"/>
  <c r="J28"/>
  <c r="E28"/>
  <c r="J122"/>
  <c r="J96"/>
  <c r="J27"/>
  <c r="J25"/>
  <c r="E25"/>
  <c r="J121"/>
  <c r="J95"/>
  <c r="J24"/>
  <c r="J22"/>
  <c r="E22"/>
  <c r="F122"/>
  <c r="F96"/>
  <c r="J21"/>
  <c r="J19"/>
  <c r="E19"/>
  <c r="F121"/>
  <c r="F95"/>
  <c r="J18"/>
  <c r="J16"/>
  <c r="J119"/>
  <c r="J93"/>
  <c r="E7"/>
  <c r="E111"/>
  <c r="E85"/>
  <c i="58" r="J41"/>
  <c r="J40"/>
  <c i="1" r="AY161"/>
  <c i="58" r="J39"/>
  <c i="1" r="AX161"/>
  <c i="58"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61"/>
  <c i="58" r="BH127"/>
  <c r="F40"/>
  <c i="1" r="BC161"/>
  <c i="58" r="BG127"/>
  <c r="F39"/>
  <c i="1" r="BB161"/>
  <c i="58" r="BF127"/>
  <c r="J38"/>
  <c i="1" r="AW161"/>
  <c i="58" r="F38"/>
  <c i="1" r="BA161"/>
  <c i="58" r="T127"/>
  <c r="T126"/>
  <c r="T125"/>
  <c r="R127"/>
  <c r="R126"/>
  <c r="R125"/>
  <c r="P127"/>
  <c r="P126"/>
  <c r="P125"/>
  <c i="1" r="AU161"/>
  <c i="58" r="BK127"/>
  <c r="BK126"/>
  <c r="J126"/>
  <c r="BK125"/>
  <c r="J125"/>
  <c r="J100"/>
  <c r="J34"/>
  <c i="1" r="AG161"/>
  <c i="58" r="J127"/>
  <c r="BE127"/>
  <c r="J37"/>
  <c i="1" r="AV161"/>
  <c i="58" r="F37"/>
  <c i="1" r="AZ161"/>
  <c i="58" r="J101"/>
  <c r="F119"/>
  <c r="E117"/>
  <c r="F93"/>
  <c r="E91"/>
  <c r="J43"/>
  <c r="J28"/>
  <c r="E28"/>
  <c r="J122"/>
  <c r="J96"/>
  <c r="J27"/>
  <c r="J25"/>
  <c r="E25"/>
  <c r="J121"/>
  <c r="J95"/>
  <c r="J24"/>
  <c r="J22"/>
  <c r="E22"/>
  <c r="F122"/>
  <c r="F96"/>
  <c r="J21"/>
  <c r="J19"/>
  <c r="E19"/>
  <c r="F121"/>
  <c r="F95"/>
  <c r="J18"/>
  <c r="J16"/>
  <c r="J119"/>
  <c r="J93"/>
  <c r="E7"/>
  <c r="E111"/>
  <c r="E85"/>
  <c i="57" r="J41"/>
  <c r="J40"/>
  <c i="1" r="AY160"/>
  <c i="57" r="J39"/>
  <c i="1" r="AX160"/>
  <c i="57"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60"/>
  <c i="57" r="BH127"/>
  <c r="F40"/>
  <c i="1" r="BC160"/>
  <c i="57" r="BG127"/>
  <c r="F39"/>
  <c i="1" r="BB160"/>
  <c i="57" r="BF127"/>
  <c r="J38"/>
  <c i="1" r="AW160"/>
  <c i="57" r="F38"/>
  <c i="1" r="BA160"/>
  <c i="57" r="T127"/>
  <c r="T126"/>
  <c r="T125"/>
  <c r="R127"/>
  <c r="R126"/>
  <c r="R125"/>
  <c r="P127"/>
  <c r="P126"/>
  <c r="P125"/>
  <c i="1" r="AU160"/>
  <c i="57" r="BK127"/>
  <c r="BK126"/>
  <c r="J126"/>
  <c r="BK125"/>
  <c r="J125"/>
  <c r="J100"/>
  <c r="J34"/>
  <c i="1" r="AG160"/>
  <c i="57" r="J127"/>
  <c r="BE127"/>
  <c r="J37"/>
  <c i="1" r="AV160"/>
  <c i="57" r="F37"/>
  <c i="1" r="AZ160"/>
  <c i="57" r="J101"/>
  <c r="F119"/>
  <c r="E117"/>
  <c r="F93"/>
  <c r="E91"/>
  <c r="J43"/>
  <c r="J28"/>
  <c r="E28"/>
  <c r="J122"/>
  <c r="J96"/>
  <c r="J27"/>
  <c r="J25"/>
  <c r="E25"/>
  <c r="J121"/>
  <c r="J95"/>
  <c r="J24"/>
  <c r="J22"/>
  <c r="E22"/>
  <c r="F122"/>
  <c r="F96"/>
  <c r="J21"/>
  <c r="J19"/>
  <c r="E19"/>
  <c r="F121"/>
  <c r="F95"/>
  <c r="J18"/>
  <c r="J16"/>
  <c r="J119"/>
  <c r="J93"/>
  <c r="E7"/>
  <c r="E111"/>
  <c r="E85"/>
  <c i="56" r="J41"/>
  <c r="J40"/>
  <c i="1" r="AY159"/>
  <c i="56" r="J39"/>
  <c i="1" r="AX159"/>
  <c i="56"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59"/>
  <c i="56" r="BH127"/>
  <c r="F40"/>
  <c i="1" r="BC159"/>
  <c i="56" r="BG127"/>
  <c r="F39"/>
  <c i="1" r="BB159"/>
  <c i="56" r="BF127"/>
  <c r="J38"/>
  <c i="1" r="AW159"/>
  <c i="56" r="F38"/>
  <c i="1" r="BA159"/>
  <c i="56" r="T127"/>
  <c r="T126"/>
  <c r="T125"/>
  <c r="R127"/>
  <c r="R126"/>
  <c r="R125"/>
  <c r="P127"/>
  <c r="P126"/>
  <c r="P125"/>
  <c i="1" r="AU159"/>
  <c i="56" r="BK127"/>
  <c r="BK126"/>
  <c r="J126"/>
  <c r="BK125"/>
  <c r="J125"/>
  <c r="J100"/>
  <c r="J34"/>
  <c i="1" r="AG159"/>
  <c i="56" r="J127"/>
  <c r="BE127"/>
  <c r="J37"/>
  <c i="1" r="AV159"/>
  <c i="56" r="F37"/>
  <c i="1" r="AZ159"/>
  <c i="56" r="J101"/>
  <c r="F119"/>
  <c r="E117"/>
  <c r="F93"/>
  <c r="E91"/>
  <c r="J43"/>
  <c r="J28"/>
  <c r="E28"/>
  <c r="J122"/>
  <c r="J96"/>
  <c r="J27"/>
  <c r="J25"/>
  <c r="E25"/>
  <c r="J121"/>
  <c r="J95"/>
  <c r="J24"/>
  <c r="J22"/>
  <c r="E22"/>
  <c r="F122"/>
  <c r="F96"/>
  <c r="J21"/>
  <c r="J19"/>
  <c r="E19"/>
  <c r="F121"/>
  <c r="F95"/>
  <c r="J18"/>
  <c r="J16"/>
  <c r="J119"/>
  <c r="J93"/>
  <c r="E7"/>
  <c r="E111"/>
  <c r="E85"/>
  <c i="55" r="J41"/>
  <c r="J40"/>
  <c i="1" r="AY157"/>
  <c i="55" r="J39"/>
  <c i="1" r="AX157"/>
  <c i="55"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57"/>
  <c i="55" r="BH127"/>
  <c r="F40"/>
  <c i="1" r="BC157"/>
  <c i="55" r="BG127"/>
  <c r="F39"/>
  <c i="1" r="BB157"/>
  <c i="55" r="BF127"/>
  <c r="J38"/>
  <c i="1" r="AW157"/>
  <c i="55" r="F38"/>
  <c i="1" r="BA157"/>
  <c i="55" r="T127"/>
  <c r="T126"/>
  <c r="T125"/>
  <c r="R127"/>
  <c r="R126"/>
  <c r="R125"/>
  <c r="P127"/>
  <c r="P126"/>
  <c r="P125"/>
  <c i="1" r="AU157"/>
  <c i="55" r="BK127"/>
  <c r="BK126"/>
  <c r="J126"/>
  <c r="BK125"/>
  <c r="J125"/>
  <c r="J100"/>
  <c r="J34"/>
  <c i="1" r="AG157"/>
  <c i="55" r="J127"/>
  <c r="BE127"/>
  <c r="J37"/>
  <c i="1" r="AV157"/>
  <c i="55" r="F37"/>
  <c i="1" r="AZ157"/>
  <c i="55" r="J101"/>
  <c r="F119"/>
  <c r="E117"/>
  <c r="F93"/>
  <c r="E91"/>
  <c r="J43"/>
  <c r="J28"/>
  <c r="E28"/>
  <c r="J122"/>
  <c r="J96"/>
  <c r="J27"/>
  <c r="J25"/>
  <c r="E25"/>
  <c r="J121"/>
  <c r="J95"/>
  <c r="J24"/>
  <c r="J22"/>
  <c r="E22"/>
  <c r="F122"/>
  <c r="F96"/>
  <c r="J21"/>
  <c r="J19"/>
  <c r="E19"/>
  <c r="F121"/>
  <c r="F95"/>
  <c r="J18"/>
  <c r="J16"/>
  <c r="J119"/>
  <c r="J93"/>
  <c r="E7"/>
  <c r="E111"/>
  <c r="E85"/>
  <c i="54" r="J41"/>
  <c r="J40"/>
  <c i="1" r="AY156"/>
  <c i="54" r="J39"/>
  <c i="1" r="AX156"/>
  <c i="54" r="BI128"/>
  <c r="BH128"/>
  <c r="BG128"/>
  <c r="BF128"/>
  <c r="T128"/>
  <c r="R128"/>
  <c r="P128"/>
  <c r="BK128"/>
  <c r="J128"/>
  <c r="BE128"/>
  <c r="BI127"/>
  <c r="F41"/>
  <c i="1" r="BD156"/>
  <c i="54" r="BH127"/>
  <c r="F40"/>
  <c i="1" r="BC156"/>
  <c i="54" r="BG127"/>
  <c r="F39"/>
  <c i="1" r="BB156"/>
  <c i="54" r="BF127"/>
  <c r="J38"/>
  <c i="1" r="AW156"/>
  <c i="54" r="F38"/>
  <c i="1" r="BA156"/>
  <c i="54" r="T127"/>
  <c r="T126"/>
  <c r="T125"/>
  <c r="R127"/>
  <c r="R126"/>
  <c r="R125"/>
  <c r="P127"/>
  <c r="P126"/>
  <c r="P125"/>
  <c i="1" r="AU156"/>
  <c i="54" r="BK127"/>
  <c r="BK126"/>
  <c r="J126"/>
  <c r="BK125"/>
  <c r="J125"/>
  <c r="J100"/>
  <c r="J34"/>
  <c i="1" r="AG156"/>
  <c i="54" r="J127"/>
  <c r="BE127"/>
  <c r="J37"/>
  <c i="1" r="AV156"/>
  <c i="54" r="F37"/>
  <c i="1" r="AZ156"/>
  <c i="54" r="J101"/>
  <c r="F119"/>
  <c r="E117"/>
  <c r="F93"/>
  <c r="E91"/>
  <c r="J43"/>
  <c r="J28"/>
  <c r="E28"/>
  <c r="J122"/>
  <c r="J96"/>
  <c r="J27"/>
  <c r="J25"/>
  <c r="E25"/>
  <c r="J121"/>
  <c r="J95"/>
  <c r="J24"/>
  <c r="J22"/>
  <c r="E22"/>
  <c r="F122"/>
  <c r="F96"/>
  <c r="J21"/>
  <c r="J19"/>
  <c r="E19"/>
  <c r="F121"/>
  <c r="F95"/>
  <c r="J18"/>
  <c r="J16"/>
  <c r="J119"/>
  <c r="J93"/>
  <c r="E7"/>
  <c r="E111"/>
  <c r="E85"/>
  <c i="53" r="J41"/>
  <c r="J40"/>
  <c i="1" r="AY155"/>
  <c i="53" r="J39"/>
  <c i="1" r="AX155"/>
  <c i="53" r="BI128"/>
  <c r="BH128"/>
  <c r="BG128"/>
  <c r="BF128"/>
  <c r="T128"/>
  <c r="R128"/>
  <c r="P128"/>
  <c r="BK128"/>
  <c r="J128"/>
  <c r="BE128"/>
  <c r="BI127"/>
  <c r="F41"/>
  <c i="1" r="BD155"/>
  <c i="53" r="BH127"/>
  <c r="F40"/>
  <c i="1" r="BC155"/>
  <c i="53" r="BG127"/>
  <c r="F39"/>
  <c i="1" r="BB155"/>
  <c i="53" r="BF127"/>
  <c r="J38"/>
  <c i="1" r="AW155"/>
  <c i="53" r="F38"/>
  <c i="1" r="BA155"/>
  <c i="53" r="T127"/>
  <c r="T126"/>
  <c r="T125"/>
  <c r="R127"/>
  <c r="R126"/>
  <c r="R125"/>
  <c r="P127"/>
  <c r="P126"/>
  <c r="P125"/>
  <c i="1" r="AU155"/>
  <c i="53" r="BK127"/>
  <c r="BK126"/>
  <c r="J126"/>
  <c r="BK125"/>
  <c r="J125"/>
  <c r="J100"/>
  <c r="J34"/>
  <c i="1" r="AG155"/>
  <c i="53" r="J127"/>
  <c r="BE127"/>
  <c r="J37"/>
  <c i="1" r="AV155"/>
  <c i="53" r="F37"/>
  <c i="1" r="AZ155"/>
  <c i="53" r="J101"/>
  <c r="F119"/>
  <c r="E117"/>
  <c r="F93"/>
  <c r="E91"/>
  <c r="J43"/>
  <c r="J28"/>
  <c r="E28"/>
  <c r="J122"/>
  <c r="J96"/>
  <c r="J27"/>
  <c r="J25"/>
  <c r="E25"/>
  <c r="J121"/>
  <c r="J95"/>
  <c r="J24"/>
  <c r="J22"/>
  <c r="E22"/>
  <c r="F122"/>
  <c r="F96"/>
  <c r="J21"/>
  <c r="J19"/>
  <c r="E19"/>
  <c r="F121"/>
  <c r="F95"/>
  <c r="J18"/>
  <c r="J16"/>
  <c r="J119"/>
  <c r="J93"/>
  <c r="E7"/>
  <c r="E111"/>
  <c r="E85"/>
  <c i="52" r="J41"/>
  <c r="J40"/>
  <c i="1" r="AY154"/>
  <c i="52" r="J39"/>
  <c i="1" r="AX154"/>
  <c i="52" r="BI128"/>
  <c r="BH128"/>
  <c r="BG128"/>
  <c r="BF128"/>
  <c r="T128"/>
  <c r="R128"/>
  <c r="P128"/>
  <c r="BK128"/>
  <c r="J128"/>
  <c r="BE128"/>
  <c r="BI127"/>
  <c r="F41"/>
  <c i="1" r="BD154"/>
  <c i="52" r="BH127"/>
  <c r="F40"/>
  <c i="1" r="BC154"/>
  <c i="52" r="BG127"/>
  <c r="F39"/>
  <c i="1" r="BB154"/>
  <c i="52" r="BF127"/>
  <c r="J38"/>
  <c i="1" r="AW154"/>
  <c i="52" r="F38"/>
  <c i="1" r="BA154"/>
  <c i="52" r="T127"/>
  <c r="T126"/>
  <c r="T125"/>
  <c r="R127"/>
  <c r="R126"/>
  <c r="R125"/>
  <c r="P127"/>
  <c r="P126"/>
  <c r="P125"/>
  <c i="1" r="AU154"/>
  <c i="52" r="BK127"/>
  <c r="BK126"/>
  <c r="J126"/>
  <c r="BK125"/>
  <c r="J125"/>
  <c r="J100"/>
  <c r="J34"/>
  <c i="1" r="AG154"/>
  <c i="52" r="J127"/>
  <c r="BE127"/>
  <c r="J37"/>
  <c i="1" r="AV154"/>
  <c i="52" r="F37"/>
  <c i="1" r="AZ154"/>
  <c i="52" r="J101"/>
  <c r="F119"/>
  <c r="E117"/>
  <c r="F93"/>
  <c r="E91"/>
  <c r="J43"/>
  <c r="J28"/>
  <c r="E28"/>
  <c r="J122"/>
  <c r="J96"/>
  <c r="J27"/>
  <c r="J25"/>
  <c r="E25"/>
  <c r="J121"/>
  <c r="J95"/>
  <c r="J24"/>
  <c r="J22"/>
  <c r="E22"/>
  <c r="F122"/>
  <c r="F96"/>
  <c r="J21"/>
  <c r="J19"/>
  <c r="E19"/>
  <c r="F121"/>
  <c r="F95"/>
  <c r="J18"/>
  <c r="J16"/>
  <c r="J119"/>
  <c r="J93"/>
  <c r="E7"/>
  <c r="E111"/>
  <c r="E85"/>
  <c i="51" r="J41"/>
  <c r="J40"/>
  <c i="1" r="AY153"/>
  <c i="51" r="J39"/>
  <c i="1" r="AX153"/>
  <c i="51" r="BI129"/>
  <c r="BH129"/>
  <c r="BG129"/>
  <c r="BF129"/>
  <c r="T129"/>
  <c r="R129"/>
  <c r="P129"/>
  <c r="BK129"/>
  <c r="J129"/>
  <c r="BE129"/>
  <c r="BI128"/>
  <c r="BH128"/>
  <c r="BG128"/>
  <c r="BF128"/>
  <c r="T128"/>
  <c r="R128"/>
  <c r="P128"/>
  <c r="BK128"/>
  <c r="J128"/>
  <c r="BE128"/>
  <c r="BI127"/>
  <c r="F41"/>
  <c i="1" r="BD153"/>
  <c i="51" r="BH127"/>
  <c r="F40"/>
  <c i="1" r="BC153"/>
  <c i="51" r="BG127"/>
  <c r="F39"/>
  <c i="1" r="BB153"/>
  <c i="51" r="BF127"/>
  <c r="J38"/>
  <c i="1" r="AW153"/>
  <c i="51" r="F38"/>
  <c i="1" r="BA153"/>
  <c i="51" r="T127"/>
  <c r="T126"/>
  <c r="T125"/>
  <c r="R127"/>
  <c r="R126"/>
  <c r="R125"/>
  <c r="P127"/>
  <c r="P126"/>
  <c r="P125"/>
  <c i="1" r="AU153"/>
  <c i="51" r="BK127"/>
  <c r="BK126"/>
  <c r="J126"/>
  <c r="BK125"/>
  <c r="J125"/>
  <c r="J100"/>
  <c r="J34"/>
  <c i="1" r="AG153"/>
  <c i="51" r="J127"/>
  <c r="BE127"/>
  <c r="J37"/>
  <c i="1" r="AV153"/>
  <c i="51" r="F37"/>
  <c i="1" r="AZ153"/>
  <c i="51" r="J101"/>
  <c r="F119"/>
  <c r="E117"/>
  <c r="F93"/>
  <c r="E91"/>
  <c r="J43"/>
  <c r="J28"/>
  <c r="E28"/>
  <c r="J122"/>
  <c r="J96"/>
  <c r="J27"/>
  <c r="J25"/>
  <c r="E25"/>
  <c r="J121"/>
  <c r="J95"/>
  <c r="J24"/>
  <c r="J22"/>
  <c r="E22"/>
  <c r="F122"/>
  <c r="F96"/>
  <c r="J21"/>
  <c r="J19"/>
  <c r="E19"/>
  <c r="F121"/>
  <c r="F95"/>
  <c r="J18"/>
  <c r="J16"/>
  <c r="J119"/>
  <c r="J93"/>
  <c r="E7"/>
  <c r="E111"/>
  <c r="E85"/>
  <c i="50" r="J39"/>
  <c r="J38"/>
  <c i="1" r="AY151"/>
  <c i="50" r="J37"/>
  <c i="1" r="AX151"/>
  <c i="50" r="BI205"/>
  <c r="BH205"/>
  <c r="BG205"/>
  <c r="BF205"/>
  <c r="T205"/>
  <c r="R205"/>
  <c r="P205"/>
  <c r="BK205"/>
  <c r="J205"/>
  <c r="BE205"/>
  <c r="BI204"/>
  <c r="BH204"/>
  <c r="BG204"/>
  <c r="BF204"/>
  <c r="T204"/>
  <c r="R204"/>
  <c r="P204"/>
  <c r="BK204"/>
  <c r="J204"/>
  <c r="BE204"/>
  <c r="BI198"/>
  <c r="BH198"/>
  <c r="BG198"/>
  <c r="BF198"/>
  <c r="T198"/>
  <c r="R198"/>
  <c r="P198"/>
  <c r="BK198"/>
  <c r="J198"/>
  <c r="BE198"/>
  <c r="BI192"/>
  <c r="BH192"/>
  <c r="BG192"/>
  <c r="BF192"/>
  <c r="T192"/>
  <c r="R192"/>
  <c r="P192"/>
  <c r="BK192"/>
  <c r="J192"/>
  <c r="BE192"/>
  <c r="BI187"/>
  <c r="BH187"/>
  <c r="BG187"/>
  <c r="BF187"/>
  <c r="T187"/>
  <c r="R187"/>
  <c r="P187"/>
  <c r="BK187"/>
  <c r="J187"/>
  <c r="BE187"/>
  <c r="BI180"/>
  <c r="BH180"/>
  <c r="BG180"/>
  <c r="BF180"/>
  <c r="T180"/>
  <c r="R180"/>
  <c r="P180"/>
  <c r="BK180"/>
  <c r="J180"/>
  <c r="BE180"/>
  <c r="BI172"/>
  <c r="BH172"/>
  <c r="BG172"/>
  <c r="BF172"/>
  <c r="T172"/>
  <c r="R172"/>
  <c r="P172"/>
  <c r="BK172"/>
  <c r="J172"/>
  <c r="BE172"/>
  <c r="BI167"/>
  <c r="BH167"/>
  <c r="BG167"/>
  <c r="BF167"/>
  <c r="T167"/>
  <c r="T166"/>
  <c r="T165"/>
  <c r="R167"/>
  <c r="R166"/>
  <c r="R165"/>
  <c r="P167"/>
  <c r="P166"/>
  <c r="P165"/>
  <c r="BK167"/>
  <c r="BK166"/>
  <c r="J166"/>
  <c r="BK165"/>
  <c r="J165"/>
  <c r="J167"/>
  <c r="BE167"/>
  <c r="J104"/>
  <c r="J103"/>
  <c r="BI162"/>
  <c r="BH162"/>
  <c r="BG162"/>
  <c r="BF162"/>
  <c r="T162"/>
  <c r="T161"/>
  <c r="R162"/>
  <c r="R161"/>
  <c r="P162"/>
  <c r="P161"/>
  <c r="BK162"/>
  <c r="BK161"/>
  <c r="J161"/>
  <c r="J162"/>
  <c r="BE162"/>
  <c r="J102"/>
  <c r="BI158"/>
  <c r="BH158"/>
  <c r="BG158"/>
  <c r="BF158"/>
  <c r="T158"/>
  <c r="T157"/>
  <c r="R158"/>
  <c r="R157"/>
  <c r="P158"/>
  <c r="P157"/>
  <c r="BK158"/>
  <c r="BK157"/>
  <c r="J157"/>
  <c r="J158"/>
  <c r="BE158"/>
  <c r="J101"/>
  <c r="BI154"/>
  <c r="BH154"/>
  <c r="BG154"/>
  <c r="BF154"/>
  <c r="T154"/>
  <c r="R154"/>
  <c r="P154"/>
  <c r="BK154"/>
  <c r="J154"/>
  <c r="BE154"/>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5"/>
  <c r="BH145"/>
  <c r="BG145"/>
  <c r="BF145"/>
  <c r="T145"/>
  <c r="R145"/>
  <c r="P145"/>
  <c r="BK145"/>
  <c r="J145"/>
  <c r="BE145"/>
  <c r="BI142"/>
  <c r="BH142"/>
  <c r="BG142"/>
  <c r="BF142"/>
  <c r="T142"/>
  <c r="R142"/>
  <c r="P142"/>
  <c r="BK142"/>
  <c r="J142"/>
  <c r="BE142"/>
  <c r="BI141"/>
  <c r="BH141"/>
  <c r="BG141"/>
  <c r="BF141"/>
  <c r="T141"/>
  <c r="R141"/>
  <c r="P141"/>
  <c r="BK141"/>
  <c r="J141"/>
  <c r="BE141"/>
  <c r="BI140"/>
  <c r="BH140"/>
  <c r="BG140"/>
  <c r="BF140"/>
  <c r="T140"/>
  <c r="R140"/>
  <c r="P140"/>
  <c r="BK140"/>
  <c r="J140"/>
  <c r="BE140"/>
  <c r="BI135"/>
  <c r="BH135"/>
  <c r="BG135"/>
  <c r="BF135"/>
  <c r="T135"/>
  <c r="R135"/>
  <c r="P135"/>
  <c r="BK135"/>
  <c r="J135"/>
  <c r="BE135"/>
  <c r="BI134"/>
  <c r="BH134"/>
  <c r="BG134"/>
  <c r="BF134"/>
  <c r="T134"/>
  <c r="R134"/>
  <c r="P134"/>
  <c r="BK134"/>
  <c r="J134"/>
  <c r="BE134"/>
  <c r="BI129"/>
  <c r="F39"/>
  <c i="1" r="BD151"/>
  <c i="50" r="BH129"/>
  <c r="F38"/>
  <c i="1" r="BC151"/>
  <c i="50" r="BG129"/>
  <c r="F37"/>
  <c i="1" r="BB151"/>
  <c i="50" r="BF129"/>
  <c r="J36"/>
  <c i="1" r="AW151"/>
  <c i="50" r="F36"/>
  <c i="1" r="BA151"/>
  <c i="50" r="T129"/>
  <c r="T128"/>
  <c r="T127"/>
  <c r="T126"/>
  <c r="R129"/>
  <c r="R128"/>
  <c r="R127"/>
  <c r="R126"/>
  <c r="P129"/>
  <c r="P128"/>
  <c r="P127"/>
  <c r="P126"/>
  <c i="1" r="AU151"/>
  <c i="50" r="BK129"/>
  <c r="BK128"/>
  <c r="J128"/>
  <c r="BK127"/>
  <c r="J127"/>
  <c r="BK126"/>
  <c r="J126"/>
  <c r="J98"/>
  <c r="J32"/>
  <c i="1" r="AG151"/>
  <c i="50" r="J129"/>
  <c r="BE129"/>
  <c r="J35"/>
  <c i="1" r="AV151"/>
  <c i="50" r="F35"/>
  <c i="1" r="AZ151"/>
  <c i="50" r="J100"/>
  <c r="J99"/>
  <c r="F120"/>
  <c r="E118"/>
  <c r="F91"/>
  <c r="E89"/>
  <c r="J41"/>
  <c r="J26"/>
  <c r="E26"/>
  <c r="J123"/>
  <c r="J94"/>
  <c r="J25"/>
  <c r="J23"/>
  <c r="E23"/>
  <c r="J122"/>
  <c r="J93"/>
  <c r="J22"/>
  <c r="J20"/>
  <c r="E20"/>
  <c r="F123"/>
  <c r="F94"/>
  <c r="J19"/>
  <c r="J17"/>
  <c r="E17"/>
  <c r="F122"/>
  <c r="F93"/>
  <c r="J16"/>
  <c r="J14"/>
  <c r="J120"/>
  <c r="J91"/>
  <c r="E7"/>
  <c r="E114"/>
  <c r="E85"/>
  <c i="49" r="J39"/>
  <c r="J38"/>
  <c i="1" r="AY150"/>
  <c i="49" r="J37"/>
  <c i="1" r="AX150"/>
  <c i="49" r="BI125"/>
  <c r="F39"/>
  <c i="1" r="BD150"/>
  <c i="49" r="BH125"/>
  <c r="F38"/>
  <c i="1" r="BC150"/>
  <c i="49" r="BG125"/>
  <c r="F37"/>
  <c i="1" r="BB150"/>
  <c i="49" r="BF125"/>
  <c r="J36"/>
  <c i="1" r="AW150"/>
  <c i="49" r="F36"/>
  <c i="1" r="BA150"/>
  <c i="49" r="T125"/>
  <c r="T124"/>
  <c r="T123"/>
  <c r="T122"/>
  <c r="R125"/>
  <c r="R124"/>
  <c r="R123"/>
  <c r="R122"/>
  <c r="P125"/>
  <c r="P124"/>
  <c r="P123"/>
  <c r="P122"/>
  <c i="1" r="AU150"/>
  <c i="49" r="BK125"/>
  <c r="BK124"/>
  <c r="J124"/>
  <c r="BK123"/>
  <c r="J123"/>
  <c r="BK122"/>
  <c r="J122"/>
  <c r="J98"/>
  <c r="J32"/>
  <c i="1" r="AG150"/>
  <c i="49" r="J125"/>
  <c r="BE125"/>
  <c r="J35"/>
  <c i="1" r="AV150"/>
  <c i="49" r="F35"/>
  <c i="1" r="AZ150"/>
  <c i="49" r="J100"/>
  <c r="J99"/>
  <c r="J118"/>
  <c r="F118"/>
  <c r="F116"/>
  <c r="E114"/>
  <c r="J93"/>
  <c r="F93"/>
  <c r="F91"/>
  <c r="E89"/>
  <c r="J41"/>
  <c r="J26"/>
  <c r="E26"/>
  <c r="J119"/>
  <c r="J94"/>
  <c r="J25"/>
  <c r="J20"/>
  <c r="E20"/>
  <c r="F119"/>
  <c r="F94"/>
  <c r="J19"/>
  <c r="J14"/>
  <c r="J116"/>
  <c r="J91"/>
  <c r="E7"/>
  <c r="E110"/>
  <c r="E85"/>
  <c i="48" r="J39"/>
  <c r="J38"/>
  <c i="1" r="AY149"/>
  <c i="48" r="J37"/>
  <c i="1" r="AX149"/>
  <c i="48" r="BI261"/>
  <c r="BH261"/>
  <c r="BG261"/>
  <c r="BF261"/>
  <c r="T261"/>
  <c r="T260"/>
  <c r="R261"/>
  <c r="R260"/>
  <c r="P261"/>
  <c r="P260"/>
  <c r="BK261"/>
  <c r="BK260"/>
  <c r="J260"/>
  <c r="J261"/>
  <c r="BE261"/>
  <c r="J109"/>
  <c r="BI256"/>
  <c r="BH256"/>
  <c r="BG256"/>
  <c r="BF256"/>
  <c r="T256"/>
  <c r="R256"/>
  <c r="P256"/>
  <c r="BK256"/>
  <c r="J256"/>
  <c r="BE256"/>
  <c r="BI252"/>
  <c r="BH252"/>
  <c r="BG252"/>
  <c r="BF252"/>
  <c r="T252"/>
  <c r="T251"/>
  <c r="T250"/>
  <c r="R252"/>
  <c r="R251"/>
  <c r="R250"/>
  <c r="P252"/>
  <c r="P251"/>
  <c r="P250"/>
  <c r="BK252"/>
  <c r="BK251"/>
  <c r="J251"/>
  <c r="BK250"/>
  <c r="J250"/>
  <c r="J252"/>
  <c r="BE252"/>
  <c r="J108"/>
  <c r="J107"/>
  <c r="BI249"/>
  <c r="BH249"/>
  <c r="BG249"/>
  <c r="BF249"/>
  <c r="T249"/>
  <c r="T248"/>
  <c r="R249"/>
  <c r="R248"/>
  <c r="P249"/>
  <c r="P248"/>
  <c r="BK249"/>
  <c r="BK248"/>
  <c r="J248"/>
  <c r="J249"/>
  <c r="BE249"/>
  <c r="J106"/>
  <c r="BI247"/>
  <c r="BH247"/>
  <c r="BG247"/>
  <c r="BF247"/>
  <c r="T247"/>
  <c r="R247"/>
  <c r="P247"/>
  <c r="BK247"/>
  <c r="J247"/>
  <c r="BE247"/>
  <c r="BI245"/>
  <c r="BH245"/>
  <c r="BG245"/>
  <c r="BF245"/>
  <c r="T245"/>
  <c r="R245"/>
  <c r="P245"/>
  <c r="BK245"/>
  <c r="J245"/>
  <c r="BE245"/>
  <c r="BI244"/>
  <c r="BH244"/>
  <c r="BG244"/>
  <c r="BF244"/>
  <c r="T244"/>
  <c r="R244"/>
  <c r="P244"/>
  <c r="BK244"/>
  <c r="J244"/>
  <c r="BE244"/>
  <c r="BI242"/>
  <c r="BH242"/>
  <c r="BG242"/>
  <c r="BF242"/>
  <c r="T242"/>
  <c r="R242"/>
  <c r="P242"/>
  <c r="BK242"/>
  <c r="J242"/>
  <c r="BE242"/>
  <c r="BI241"/>
  <c r="BH241"/>
  <c r="BG241"/>
  <c r="BF241"/>
  <c r="T241"/>
  <c r="T240"/>
  <c r="R241"/>
  <c r="R240"/>
  <c r="P241"/>
  <c r="P240"/>
  <c r="BK241"/>
  <c r="BK240"/>
  <c r="J240"/>
  <c r="J241"/>
  <c r="BE241"/>
  <c r="J105"/>
  <c r="BI238"/>
  <c r="BH238"/>
  <c r="BG238"/>
  <c r="BF238"/>
  <c r="T238"/>
  <c r="R238"/>
  <c r="P238"/>
  <c r="BK238"/>
  <c r="J238"/>
  <c r="BE238"/>
  <c r="BI235"/>
  <c r="BH235"/>
  <c r="BG235"/>
  <c r="BF235"/>
  <c r="T235"/>
  <c r="R235"/>
  <c r="P235"/>
  <c r="BK235"/>
  <c r="J235"/>
  <c r="BE235"/>
  <c r="BI233"/>
  <c r="BH233"/>
  <c r="BG233"/>
  <c r="BF233"/>
  <c r="T233"/>
  <c r="R233"/>
  <c r="P233"/>
  <c r="BK233"/>
  <c r="J233"/>
  <c r="BE233"/>
  <c r="BI230"/>
  <c r="BH230"/>
  <c r="BG230"/>
  <c r="BF230"/>
  <c r="T230"/>
  <c r="R230"/>
  <c r="P230"/>
  <c r="BK230"/>
  <c r="J230"/>
  <c r="BE230"/>
  <c r="BI228"/>
  <c r="BH228"/>
  <c r="BG228"/>
  <c r="BF228"/>
  <c r="T228"/>
  <c r="R228"/>
  <c r="P228"/>
  <c r="BK228"/>
  <c r="J228"/>
  <c r="BE228"/>
  <c r="BI225"/>
  <c r="BH225"/>
  <c r="BG225"/>
  <c r="BF225"/>
  <c r="T225"/>
  <c r="R225"/>
  <c r="P225"/>
  <c r="BK225"/>
  <c r="J225"/>
  <c r="BE225"/>
  <c r="BI221"/>
  <c r="BH221"/>
  <c r="BG221"/>
  <c r="BF221"/>
  <c r="T221"/>
  <c r="T220"/>
  <c r="R221"/>
  <c r="R220"/>
  <c r="P221"/>
  <c r="P220"/>
  <c r="BK221"/>
  <c r="BK220"/>
  <c r="J220"/>
  <c r="J221"/>
  <c r="BE221"/>
  <c r="J104"/>
  <c r="BI215"/>
  <c r="BH215"/>
  <c r="BG215"/>
  <c r="BF215"/>
  <c r="T215"/>
  <c r="R215"/>
  <c r="P215"/>
  <c r="BK215"/>
  <c r="J215"/>
  <c r="BE215"/>
  <c r="BI214"/>
  <c r="BH214"/>
  <c r="BG214"/>
  <c r="BF214"/>
  <c r="T214"/>
  <c r="R214"/>
  <c r="P214"/>
  <c r="BK214"/>
  <c r="J214"/>
  <c r="BE214"/>
  <c r="BI211"/>
  <c r="BH211"/>
  <c r="BG211"/>
  <c r="BF211"/>
  <c r="T211"/>
  <c r="R211"/>
  <c r="P211"/>
  <c r="BK211"/>
  <c r="J211"/>
  <c r="BE211"/>
  <c r="BI208"/>
  <c r="BH208"/>
  <c r="BG208"/>
  <c r="BF208"/>
  <c r="T208"/>
  <c r="R208"/>
  <c r="P208"/>
  <c r="BK208"/>
  <c r="J208"/>
  <c r="BE208"/>
  <c r="BI203"/>
  <c r="BH203"/>
  <c r="BG203"/>
  <c r="BF203"/>
  <c r="T203"/>
  <c r="R203"/>
  <c r="P203"/>
  <c r="BK203"/>
  <c r="J203"/>
  <c r="BE203"/>
  <c r="BI202"/>
  <c r="BH202"/>
  <c r="BG202"/>
  <c r="BF202"/>
  <c r="T202"/>
  <c r="R202"/>
  <c r="P202"/>
  <c r="BK202"/>
  <c r="J202"/>
  <c r="BE202"/>
  <c r="BI199"/>
  <c r="BH199"/>
  <c r="BG199"/>
  <c r="BF199"/>
  <c r="T199"/>
  <c r="R199"/>
  <c r="P199"/>
  <c r="BK199"/>
  <c r="J199"/>
  <c r="BE199"/>
  <c r="BI198"/>
  <c r="BH198"/>
  <c r="BG198"/>
  <c r="BF198"/>
  <c r="T198"/>
  <c r="R198"/>
  <c r="P198"/>
  <c r="BK198"/>
  <c r="J198"/>
  <c r="BE198"/>
  <c r="BI195"/>
  <c r="BH195"/>
  <c r="BG195"/>
  <c r="BF195"/>
  <c r="T195"/>
  <c r="R195"/>
  <c r="P195"/>
  <c r="BK195"/>
  <c r="J195"/>
  <c r="BE195"/>
  <c r="BI192"/>
  <c r="BH192"/>
  <c r="BG192"/>
  <c r="BF192"/>
  <c r="T192"/>
  <c r="T191"/>
  <c r="R192"/>
  <c r="R191"/>
  <c r="P192"/>
  <c r="P191"/>
  <c r="BK192"/>
  <c r="BK191"/>
  <c r="J191"/>
  <c r="J192"/>
  <c r="BE192"/>
  <c r="J103"/>
  <c r="BI186"/>
  <c r="BH186"/>
  <c r="BG186"/>
  <c r="BF186"/>
  <c r="T186"/>
  <c r="R186"/>
  <c r="P186"/>
  <c r="BK186"/>
  <c r="J186"/>
  <c r="BE186"/>
  <c r="BI183"/>
  <c r="BH183"/>
  <c r="BG183"/>
  <c r="BF183"/>
  <c r="T183"/>
  <c r="R183"/>
  <c r="P183"/>
  <c r="BK183"/>
  <c r="J183"/>
  <c r="BE183"/>
  <c r="BI182"/>
  <c r="BH182"/>
  <c r="BG182"/>
  <c r="BF182"/>
  <c r="T182"/>
  <c r="R182"/>
  <c r="P182"/>
  <c r="BK182"/>
  <c r="J182"/>
  <c r="BE182"/>
  <c r="BI179"/>
  <c r="BH179"/>
  <c r="BG179"/>
  <c r="BF179"/>
  <c r="T179"/>
  <c r="R179"/>
  <c r="P179"/>
  <c r="BK179"/>
  <c r="J179"/>
  <c r="BE179"/>
  <c r="BI176"/>
  <c r="BH176"/>
  <c r="BG176"/>
  <c r="BF176"/>
  <c r="T176"/>
  <c r="T175"/>
  <c r="R176"/>
  <c r="R175"/>
  <c r="P176"/>
  <c r="P175"/>
  <c r="BK176"/>
  <c r="BK175"/>
  <c r="J175"/>
  <c r="J176"/>
  <c r="BE176"/>
  <c r="J102"/>
  <c r="BI171"/>
  <c r="BH171"/>
  <c r="BG171"/>
  <c r="BF171"/>
  <c r="T171"/>
  <c r="R171"/>
  <c r="P171"/>
  <c r="BK171"/>
  <c r="J171"/>
  <c r="BE171"/>
  <c r="BI166"/>
  <c r="BH166"/>
  <c r="BG166"/>
  <c r="BF166"/>
  <c r="T166"/>
  <c r="R166"/>
  <c r="P166"/>
  <c r="BK166"/>
  <c r="J166"/>
  <c r="BE166"/>
  <c r="BI165"/>
  <c r="BH165"/>
  <c r="BG165"/>
  <c r="BF165"/>
  <c r="T165"/>
  <c r="R165"/>
  <c r="P165"/>
  <c r="BK165"/>
  <c r="J165"/>
  <c r="BE165"/>
  <c r="BI161"/>
  <c r="BH161"/>
  <c r="BG161"/>
  <c r="BF161"/>
  <c r="T161"/>
  <c r="R161"/>
  <c r="P161"/>
  <c r="BK161"/>
  <c r="J161"/>
  <c r="BE161"/>
  <c r="BI157"/>
  <c r="BH157"/>
  <c r="BG157"/>
  <c r="BF157"/>
  <c r="T157"/>
  <c r="R157"/>
  <c r="P157"/>
  <c r="BK157"/>
  <c r="J157"/>
  <c r="BE157"/>
  <c r="BI151"/>
  <c r="BH151"/>
  <c r="BG151"/>
  <c r="BF151"/>
  <c r="T151"/>
  <c r="R151"/>
  <c r="P151"/>
  <c r="BK151"/>
  <c r="J151"/>
  <c r="BE151"/>
  <c r="BI150"/>
  <c r="BH150"/>
  <c r="BG150"/>
  <c r="BF150"/>
  <c r="T150"/>
  <c r="R150"/>
  <c r="P150"/>
  <c r="BK150"/>
  <c r="J150"/>
  <c r="BE150"/>
  <c r="BI147"/>
  <c r="BH147"/>
  <c r="BG147"/>
  <c r="BF147"/>
  <c r="T147"/>
  <c r="R147"/>
  <c r="P147"/>
  <c r="BK147"/>
  <c r="J147"/>
  <c r="BE147"/>
  <c r="BI144"/>
  <c r="BH144"/>
  <c r="BG144"/>
  <c r="BF144"/>
  <c r="T144"/>
  <c r="T143"/>
  <c r="R144"/>
  <c r="R143"/>
  <c r="P144"/>
  <c r="P143"/>
  <c r="BK144"/>
  <c r="BK143"/>
  <c r="J143"/>
  <c r="J144"/>
  <c r="BE144"/>
  <c r="J101"/>
  <c r="BI142"/>
  <c r="BH142"/>
  <c r="BG142"/>
  <c r="BF142"/>
  <c r="T142"/>
  <c r="R142"/>
  <c r="P142"/>
  <c r="BK142"/>
  <c r="J142"/>
  <c r="BE142"/>
  <c r="BI140"/>
  <c r="BH140"/>
  <c r="BG140"/>
  <c r="BF140"/>
  <c r="T140"/>
  <c r="R140"/>
  <c r="P140"/>
  <c r="BK140"/>
  <c r="J140"/>
  <c r="BE140"/>
  <c r="BI139"/>
  <c r="BH139"/>
  <c r="BG139"/>
  <c r="BF139"/>
  <c r="T139"/>
  <c r="R139"/>
  <c r="P139"/>
  <c r="BK139"/>
  <c r="J139"/>
  <c r="BE139"/>
  <c r="BI137"/>
  <c r="BH137"/>
  <c r="BG137"/>
  <c r="BF137"/>
  <c r="T137"/>
  <c r="R137"/>
  <c r="P137"/>
  <c r="BK137"/>
  <c r="J137"/>
  <c r="BE137"/>
  <c r="BI134"/>
  <c r="F39"/>
  <c i="1" r="BD149"/>
  <c i="48" r="BH134"/>
  <c r="F38"/>
  <c i="1" r="BC149"/>
  <c i="48" r="BG134"/>
  <c r="F37"/>
  <c i="1" r="BB149"/>
  <c i="48" r="BF134"/>
  <c r="J36"/>
  <c i="1" r="AW149"/>
  <c i="48" r="F36"/>
  <c i="1" r="BA149"/>
  <c i="48" r="T134"/>
  <c r="T133"/>
  <c r="T132"/>
  <c r="T131"/>
  <c r="R134"/>
  <c r="R133"/>
  <c r="R132"/>
  <c r="R131"/>
  <c r="P134"/>
  <c r="P133"/>
  <c r="P132"/>
  <c r="P131"/>
  <c i="1" r="AU149"/>
  <c i="48" r="BK134"/>
  <c r="BK133"/>
  <c r="J133"/>
  <c r="BK132"/>
  <c r="J132"/>
  <c r="BK131"/>
  <c r="J131"/>
  <c r="J98"/>
  <c r="J32"/>
  <c i="1" r="AG149"/>
  <c i="48" r="J134"/>
  <c r="BE134"/>
  <c r="J35"/>
  <c i="1" r="AV149"/>
  <c i="48" r="F35"/>
  <c i="1" r="AZ149"/>
  <c i="48" r="J100"/>
  <c r="J99"/>
  <c r="J127"/>
  <c r="F127"/>
  <c r="F125"/>
  <c r="E123"/>
  <c r="J93"/>
  <c r="F93"/>
  <c r="F91"/>
  <c r="E89"/>
  <c r="J41"/>
  <c r="J26"/>
  <c r="E26"/>
  <c r="J128"/>
  <c r="J94"/>
  <c r="J25"/>
  <c r="J20"/>
  <c r="E20"/>
  <c r="F128"/>
  <c r="F94"/>
  <c r="J19"/>
  <c r="J14"/>
  <c r="J125"/>
  <c r="J91"/>
  <c r="E7"/>
  <c r="E119"/>
  <c r="E85"/>
  <c i="47" r="J39"/>
  <c r="J38"/>
  <c i="1" r="AY148"/>
  <c i="47" r="J37"/>
  <c i="1" r="AX148"/>
  <c i="47" r="BI368"/>
  <c r="BH368"/>
  <c r="BG368"/>
  <c r="BF368"/>
  <c r="T368"/>
  <c r="R368"/>
  <c r="P368"/>
  <c r="BK368"/>
  <c r="J368"/>
  <c r="BE368"/>
  <c r="BI366"/>
  <c r="BH366"/>
  <c r="BG366"/>
  <c r="BF366"/>
  <c r="T366"/>
  <c r="R366"/>
  <c r="P366"/>
  <c r="BK366"/>
  <c r="J366"/>
  <c r="BE366"/>
  <c r="BI364"/>
  <c r="BH364"/>
  <c r="BG364"/>
  <c r="BF364"/>
  <c r="T364"/>
  <c r="R364"/>
  <c r="P364"/>
  <c r="BK364"/>
  <c r="J364"/>
  <c r="BE364"/>
  <c r="BI362"/>
  <c r="BH362"/>
  <c r="BG362"/>
  <c r="BF362"/>
  <c r="T362"/>
  <c r="T361"/>
  <c r="T360"/>
  <c r="R362"/>
  <c r="R361"/>
  <c r="R360"/>
  <c r="P362"/>
  <c r="P361"/>
  <c r="P360"/>
  <c r="BK362"/>
  <c r="BK361"/>
  <c r="J361"/>
  <c r="BK360"/>
  <c r="J360"/>
  <c r="J362"/>
  <c r="BE362"/>
  <c r="J117"/>
  <c r="J116"/>
  <c r="BI356"/>
  <c r="BH356"/>
  <c r="BG356"/>
  <c r="BF356"/>
  <c r="T356"/>
  <c r="T355"/>
  <c r="R356"/>
  <c r="R355"/>
  <c r="P356"/>
  <c r="P355"/>
  <c r="BK356"/>
  <c r="BK355"/>
  <c r="J355"/>
  <c r="J356"/>
  <c r="BE356"/>
  <c r="J115"/>
  <c r="BI354"/>
  <c r="BH354"/>
  <c r="BG354"/>
  <c r="BF354"/>
  <c r="T354"/>
  <c r="R354"/>
  <c r="P354"/>
  <c r="BK354"/>
  <c r="J354"/>
  <c r="BE354"/>
  <c r="BI353"/>
  <c r="BH353"/>
  <c r="BG353"/>
  <c r="BF353"/>
  <c r="T353"/>
  <c r="T352"/>
  <c r="R353"/>
  <c r="R352"/>
  <c r="P353"/>
  <c r="P352"/>
  <c r="BK353"/>
  <c r="BK352"/>
  <c r="J352"/>
  <c r="J353"/>
  <c r="BE353"/>
  <c r="J114"/>
  <c r="BI351"/>
  <c r="BH351"/>
  <c r="BG351"/>
  <c r="BF351"/>
  <c r="T351"/>
  <c r="R351"/>
  <c r="P351"/>
  <c r="BK351"/>
  <c r="J351"/>
  <c r="BE351"/>
  <c r="BI346"/>
  <c r="BH346"/>
  <c r="BG346"/>
  <c r="BF346"/>
  <c r="T346"/>
  <c r="T345"/>
  <c r="R346"/>
  <c r="R345"/>
  <c r="P346"/>
  <c r="P345"/>
  <c r="BK346"/>
  <c r="BK345"/>
  <c r="J345"/>
  <c r="J346"/>
  <c r="BE346"/>
  <c r="J113"/>
  <c r="BI344"/>
  <c r="BH344"/>
  <c r="BG344"/>
  <c r="BF344"/>
  <c r="T344"/>
  <c r="R344"/>
  <c r="P344"/>
  <c r="BK344"/>
  <c r="J344"/>
  <c r="BE344"/>
  <c r="BI339"/>
  <c r="BH339"/>
  <c r="BG339"/>
  <c r="BF339"/>
  <c r="T339"/>
  <c r="R339"/>
  <c r="P339"/>
  <c r="BK339"/>
  <c r="J339"/>
  <c r="BE339"/>
  <c r="BI334"/>
  <c r="BH334"/>
  <c r="BG334"/>
  <c r="BF334"/>
  <c r="T334"/>
  <c r="R334"/>
  <c r="P334"/>
  <c r="BK334"/>
  <c r="J334"/>
  <c r="BE334"/>
  <c r="BI332"/>
  <c r="BH332"/>
  <c r="BG332"/>
  <c r="BF332"/>
  <c r="T332"/>
  <c r="R332"/>
  <c r="P332"/>
  <c r="BK332"/>
  <c r="J332"/>
  <c r="BE332"/>
  <c r="BI330"/>
  <c r="BH330"/>
  <c r="BG330"/>
  <c r="BF330"/>
  <c r="T330"/>
  <c r="R330"/>
  <c r="P330"/>
  <c r="BK330"/>
  <c r="J330"/>
  <c r="BE330"/>
  <c r="BI328"/>
  <c r="BH328"/>
  <c r="BG328"/>
  <c r="BF328"/>
  <c r="T328"/>
  <c r="T327"/>
  <c r="R328"/>
  <c r="R327"/>
  <c r="P328"/>
  <c r="P327"/>
  <c r="BK328"/>
  <c r="BK327"/>
  <c r="J327"/>
  <c r="J328"/>
  <c r="BE328"/>
  <c r="J112"/>
  <c r="BI326"/>
  <c r="BH326"/>
  <c r="BG326"/>
  <c r="BF326"/>
  <c r="T326"/>
  <c r="R326"/>
  <c r="P326"/>
  <c r="BK326"/>
  <c r="J326"/>
  <c r="BE326"/>
  <c r="BI324"/>
  <c r="BH324"/>
  <c r="BG324"/>
  <c r="BF324"/>
  <c r="T324"/>
  <c r="R324"/>
  <c r="P324"/>
  <c r="BK324"/>
  <c r="J324"/>
  <c r="BE324"/>
  <c r="BI322"/>
  <c r="BH322"/>
  <c r="BG322"/>
  <c r="BF322"/>
  <c r="T322"/>
  <c r="R322"/>
  <c r="P322"/>
  <c r="BK322"/>
  <c r="J322"/>
  <c r="BE322"/>
  <c r="BI320"/>
  <c r="BH320"/>
  <c r="BG320"/>
  <c r="BF320"/>
  <c r="T320"/>
  <c r="R320"/>
  <c r="P320"/>
  <c r="BK320"/>
  <c r="J320"/>
  <c r="BE320"/>
  <c r="BI318"/>
  <c r="BH318"/>
  <c r="BG318"/>
  <c r="BF318"/>
  <c r="T318"/>
  <c r="R318"/>
  <c r="P318"/>
  <c r="BK318"/>
  <c r="J318"/>
  <c r="BE318"/>
  <c r="BI316"/>
  <c r="BH316"/>
  <c r="BG316"/>
  <c r="BF316"/>
  <c r="T316"/>
  <c r="R316"/>
  <c r="P316"/>
  <c r="BK316"/>
  <c r="J316"/>
  <c r="BE316"/>
  <c r="BI314"/>
  <c r="BH314"/>
  <c r="BG314"/>
  <c r="BF314"/>
  <c r="T314"/>
  <c r="T313"/>
  <c r="R314"/>
  <c r="R313"/>
  <c r="P314"/>
  <c r="P313"/>
  <c r="BK314"/>
  <c r="BK313"/>
  <c r="J313"/>
  <c r="J314"/>
  <c r="BE314"/>
  <c r="J111"/>
  <c r="BI312"/>
  <c r="BH312"/>
  <c r="BG312"/>
  <c r="BF312"/>
  <c r="T312"/>
  <c r="R312"/>
  <c r="P312"/>
  <c r="BK312"/>
  <c r="J312"/>
  <c r="BE312"/>
  <c r="BI310"/>
  <c r="BH310"/>
  <c r="BG310"/>
  <c r="BF310"/>
  <c r="T310"/>
  <c r="R310"/>
  <c r="P310"/>
  <c r="BK310"/>
  <c r="J310"/>
  <c r="BE310"/>
  <c r="BI308"/>
  <c r="BH308"/>
  <c r="BG308"/>
  <c r="BF308"/>
  <c r="T308"/>
  <c r="R308"/>
  <c r="P308"/>
  <c r="BK308"/>
  <c r="J308"/>
  <c r="BE308"/>
  <c r="BI306"/>
  <c r="BH306"/>
  <c r="BG306"/>
  <c r="BF306"/>
  <c r="T306"/>
  <c r="R306"/>
  <c r="P306"/>
  <c r="BK306"/>
  <c r="J306"/>
  <c r="BE306"/>
  <c r="BI304"/>
  <c r="BH304"/>
  <c r="BG304"/>
  <c r="BF304"/>
  <c r="T304"/>
  <c r="R304"/>
  <c r="P304"/>
  <c r="BK304"/>
  <c r="J304"/>
  <c r="BE304"/>
  <c r="BI302"/>
  <c r="BH302"/>
  <c r="BG302"/>
  <c r="BF302"/>
  <c r="T302"/>
  <c r="R302"/>
  <c r="P302"/>
  <c r="BK302"/>
  <c r="J302"/>
  <c r="BE302"/>
  <c r="BI300"/>
  <c r="BH300"/>
  <c r="BG300"/>
  <c r="BF300"/>
  <c r="T300"/>
  <c r="R300"/>
  <c r="P300"/>
  <c r="BK300"/>
  <c r="J300"/>
  <c r="BE300"/>
  <c r="BI298"/>
  <c r="BH298"/>
  <c r="BG298"/>
  <c r="BF298"/>
  <c r="T298"/>
  <c r="T297"/>
  <c r="R298"/>
  <c r="R297"/>
  <c r="P298"/>
  <c r="P297"/>
  <c r="BK298"/>
  <c r="BK297"/>
  <c r="J297"/>
  <c r="J298"/>
  <c r="BE298"/>
  <c r="J110"/>
  <c r="BI296"/>
  <c r="BH296"/>
  <c r="BG296"/>
  <c r="BF296"/>
  <c r="T296"/>
  <c r="R296"/>
  <c r="P296"/>
  <c r="BK296"/>
  <c r="J296"/>
  <c r="BE296"/>
  <c r="BI291"/>
  <c r="BH291"/>
  <c r="BG291"/>
  <c r="BF291"/>
  <c r="T291"/>
  <c r="R291"/>
  <c r="P291"/>
  <c r="BK291"/>
  <c r="J291"/>
  <c r="BE291"/>
  <c r="BI285"/>
  <c r="BH285"/>
  <c r="BG285"/>
  <c r="BF285"/>
  <c r="T285"/>
  <c r="R285"/>
  <c r="P285"/>
  <c r="BK285"/>
  <c r="J285"/>
  <c r="BE285"/>
  <c r="BI284"/>
  <c r="BH284"/>
  <c r="BG284"/>
  <c r="BF284"/>
  <c r="T284"/>
  <c r="R284"/>
  <c r="P284"/>
  <c r="BK284"/>
  <c r="J284"/>
  <c r="BE284"/>
  <c r="BI283"/>
  <c r="BH283"/>
  <c r="BG283"/>
  <c r="BF283"/>
  <c r="T283"/>
  <c r="R283"/>
  <c r="P283"/>
  <c r="BK283"/>
  <c r="J283"/>
  <c r="BE283"/>
  <c r="BI279"/>
  <c r="BH279"/>
  <c r="BG279"/>
  <c r="BF279"/>
  <c r="T279"/>
  <c r="T278"/>
  <c r="R279"/>
  <c r="R278"/>
  <c r="P279"/>
  <c r="P278"/>
  <c r="BK279"/>
  <c r="BK278"/>
  <c r="J278"/>
  <c r="J279"/>
  <c r="BE279"/>
  <c r="J109"/>
  <c r="BI277"/>
  <c r="BH277"/>
  <c r="BG277"/>
  <c r="BF277"/>
  <c r="T277"/>
  <c r="R277"/>
  <c r="P277"/>
  <c r="BK277"/>
  <c r="J277"/>
  <c r="BE277"/>
  <c r="BI272"/>
  <c r="BH272"/>
  <c r="BG272"/>
  <c r="BF272"/>
  <c r="T272"/>
  <c r="R272"/>
  <c r="P272"/>
  <c r="BK272"/>
  <c r="J272"/>
  <c r="BE272"/>
  <c r="BI270"/>
  <c r="BH270"/>
  <c r="BG270"/>
  <c r="BF270"/>
  <c r="T270"/>
  <c r="R270"/>
  <c r="P270"/>
  <c r="BK270"/>
  <c r="J270"/>
  <c r="BE270"/>
  <c r="BI266"/>
  <c r="BH266"/>
  <c r="BG266"/>
  <c r="BF266"/>
  <c r="T266"/>
  <c r="R266"/>
  <c r="P266"/>
  <c r="BK266"/>
  <c r="J266"/>
  <c r="BE266"/>
  <c r="BI264"/>
  <c r="BH264"/>
  <c r="BG264"/>
  <c r="BF264"/>
  <c r="T264"/>
  <c r="R264"/>
  <c r="P264"/>
  <c r="BK264"/>
  <c r="J264"/>
  <c r="BE264"/>
  <c r="BI260"/>
  <c r="BH260"/>
  <c r="BG260"/>
  <c r="BF260"/>
  <c r="T260"/>
  <c r="R260"/>
  <c r="P260"/>
  <c r="BK260"/>
  <c r="J260"/>
  <c r="BE260"/>
  <c r="BI258"/>
  <c r="BH258"/>
  <c r="BG258"/>
  <c r="BF258"/>
  <c r="T258"/>
  <c r="R258"/>
  <c r="P258"/>
  <c r="BK258"/>
  <c r="J258"/>
  <c r="BE258"/>
  <c r="BI254"/>
  <c r="BH254"/>
  <c r="BG254"/>
  <c r="BF254"/>
  <c r="T254"/>
  <c r="R254"/>
  <c r="P254"/>
  <c r="BK254"/>
  <c r="J254"/>
  <c r="BE254"/>
  <c r="BI252"/>
  <c r="BH252"/>
  <c r="BG252"/>
  <c r="BF252"/>
  <c r="T252"/>
  <c r="R252"/>
  <c r="P252"/>
  <c r="BK252"/>
  <c r="J252"/>
  <c r="BE252"/>
  <c r="BI248"/>
  <c r="BH248"/>
  <c r="BG248"/>
  <c r="BF248"/>
  <c r="T248"/>
  <c r="T247"/>
  <c r="R248"/>
  <c r="R247"/>
  <c r="P248"/>
  <c r="P247"/>
  <c r="BK248"/>
  <c r="BK247"/>
  <c r="J247"/>
  <c r="J248"/>
  <c r="BE248"/>
  <c r="J108"/>
  <c r="BI246"/>
  <c r="BH246"/>
  <c r="BG246"/>
  <c r="BF246"/>
  <c r="T246"/>
  <c r="R246"/>
  <c r="P246"/>
  <c r="BK246"/>
  <c r="J246"/>
  <c r="BE246"/>
  <c r="BI244"/>
  <c r="BH244"/>
  <c r="BG244"/>
  <c r="BF244"/>
  <c r="T244"/>
  <c r="R244"/>
  <c r="P244"/>
  <c r="BK244"/>
  <c r="J244"/>
  <c r="BE244"/>
  <c r="BI240"/>
  <c r="BH240"/>
  <c r="BG240"/>
  <c r="BF240"/>
  <c r="T240"/>
  <c r="R240"/>
  <c r="P240"/>
  <c r="BK240"/>
  <c r="J240"/>
  <c r="BE240"/>
  <c r="BI238"/>
  <c r="BH238"/>
  <c r="BG238"/>
  <c r="BF238"/>
  <c r="T238"/>
  <c r="R238"/>
  <c r="P238"/>
  <c r="BK238"/>
  <c r="J238"/>
  <c r="BE238"/>
  <c r="BI234"/>
  <c r="BH234"/>
  <c r="BG234"/>
  <c r="BF234"/>
  <c r="T234"/>
  <c r="R234"/>
  <c r="P234"/>
  <c r="BK234"/>
  <c r="J234"/>
  <c r="BE234"/>
  <c r="BI232"/>
  <c r="BH232"/>
  <c r="BG232"/>
  <c r="BF232"/>
  <c r="T232"/>
  <c r="R232"/>
  <c r="P232"/>
  <c r="BK232"/>
  <c r="J232"/>
  <c r="BE232"/>
  <c r="BI228"/>
  <c r="BH228"/>
  <c r="BG228"/>
  <c r="BF228"/>
  <c r="T228"/>
  <c r="R228"/>
  <c r="P228"/>
  <c r="BK228"/>
  <c r="J228"/>
  <c r="BE228"/>
  <c r="BI224"/>
  <c r="BH224"/>
  <c r="BG224"/>
  <c r="BF224"/>
  <c r="T224"/>
  <c r="R224"/>
  <c r="P224"/>
  <c r="BK224"/>
  <c r="J224"/>
  <c r="BE224"/>
  <c r="BI222"/>
  <c r="BH222"/>
  <c r="BG222"/>
  <c r="BF222"/>
  <c r="T222"/>
  <c r="R222"/>
  <c r="P222"/>
  <c r="BK222"/>
  <c r="J222"/>
  <c r="BE222"/>
  <c r="BI218"/>
  <c r="BH218"/>
  <c r="BG218"/>
  <c r="BF218"/>
  <c r="T218"/>
  <c r="R218"/>
  <c r="P218"/>
  <c r="BK218"/>
  <c r="J218"/>
  <c r="BE218"/>
  <c r="BI216"/>
  <c r="BH216"/>
  <c r="BG216"/>
  <c r="BF216"/>
  <c r="T216"/>
  <c r="R216"/>
  <c r="P216"/>
  <c r="BK216"/>
  <c r="J216"/>
  <c r="BE216"/>
  <c r="BI212"/>
  <c r="BH212"/>
  <c r="BG212"/>
  <c r="BF212"/>
  <c r="T212"/>
  <c r="R212"/>
  <c r="P212"/>
  <c r="BK212"/>
  <c r="J212"/>
  <c r="BE212"/>
  <c r="BI210"/>
  <c r="BH210"/>
  <c r="BG210"/>
  <c r="BF210"/>
  <c r="T210"/>
  <c r="R210"/>
  <c r="P210"/>
  <c r="BK210"/>
  <c r="J210"/>
  <c r="BE210"/>
  <c r="BI205"/>
  <c r="BH205"/>
  <c r="BG205"/>
  <c r="BF205"/>
  <c r="T205"/>
  <c r="R205"/>
  <c r="P205"/>
  <c r="BK205"/>
  <c r="J205"/>
  <c r="BE205"/>
  <c r="BI203"/>
  <c r="BH203"/>
  <c r="BG203"/>
  <c r="BF203"/>
  <c r="T203"/>
  <c r="R203"/>
  <c r="P203"/>
  <c r="BK203"/>
  <c r="J203"/>
  <c r="BE203"/>
  <c r="BI199"/>
  <c r="BH199"/>
  <c r="BG199"/>
  <c r="BF199"/>
  <c r="T199"/>
  <c r="T198"/>
  <c r="T197"/>
  <c r="R199"/>
  <c r="R198"/>
  <c r="R197"/>
  <c r="P199"/>
  <c r="P198"/>
  <c r="P197"/>
  <c r="BK199"/>
  <c r="BK198"/>
  <c r="J198"/>
  <c r="BK197"/>
  <c r="J197"/>
  <c r="J199"/>
  <c r="BE199"/>
  <c r="J107"/>
  <c r="J106"/>
  <c r="BI196"/>
  <c r="BH196"/>
  <c r="BG196"/>
  <c r="BF196"/>
  <c r="T196"/>
  <c r="T195"/>
  <c r="R196"/>
  <c r="R195"/>
  <c r="P196"/>
  <c r="P195"/>
  <c r="BK196"/>
  <c r="BK195"/>
  <c r="J195"/>
  <c r="J196"/>
  <c r="BE196"/>
  <c r="J105"/>
  <c r="BI194"/>
  <c r="BH194"/>
  <c r="BG194"/>
  <c r="BF194"/>
  <c r="T194"/>
  <c r="R194"/>
  <c r="P194"/>
  <c r="BK194"/>
  <c r="J194"/>
  <c r="BE194"/>
  <c r="BI193"/>
  <c r="BH193"/>
  <c r="BG193"/>
  <c r="BF193"/>
  <c r="T193"/>
  <c r="T192"/>
  <c r="R193"/>
  <c r="R192"/>
  <c r="P193"/>
  <c r="P192"/>
  <c r="BK193"/>
  <c r="BK192"/>
  <c r="J192"/>
  <c r="J193"/>
  <c r="BE193"/>
  <c r="J104"/>
  <c r="BI190"/>
  <c r="BH190"/>
  <c r="BG190"/>
  <c r="BF190"/>
  <c r="T190"/>
  <c r="R190"/>
  <c r="P190"/>
  <c r="BK190"/>
  <c r="J190"/>
  <c r="BE190"/>
  <c r="BI186"/>
  <c r="BH186"/>
  <c r="BG186"/>
  <c r="BF186"/>
  <c r="T186"/>
  <c r="R186"/>
  <c r="P186"/>
  <c r="BK186"/>
  <c r="J186"/>
  <c r="BE186"/>
  <c r="BI182"/>
  <c r="BH182"/>
  <c r="BG182"/>
  <c r="BF182"/>
  <c r="T182"/>
  <c r="R182"/>
  <c r="P182"/>
  <c r="BK182"/>
  <c r="J182"/>
  <c r="BE182"/>
  <c r="BI180"/>
  <c r="BH180"/>
  <c r="BG180"/>
  <c r="BF180"/>
  <c r="T180"/>
  <c r="R180"/>
  <c r="P180"/>
  <c r="BK180"/>
  <c r="J180"/>
  <c r="BE180"/>
  <c r="BI176"/>
  <c r="BH176"/>
  <c r="BG176"/>
  <c r="BF176"/>
  <c r="T176"/>
  <c r="R176"/>
  <c r="P176"/>
  <c r="BK176"/>
  <c r="J176"/>
  <c r="BE176"/>
  <c r="BI175"/>
  <c r="BH175"/>
  <c r="BG175"/>
  <c r="BF175"/>
  <c r="T175"/>
  <c r="R175"/>
  <c r="P175"/>
  <c r="BK175"/>
  <c r="J175"/>
  <c r="BE175"/>
  <c r="BI171"/>
  <c r="BH171"/>
  <c r="BG171"/>
  <c r="BF171"/>
  <c r="T171"/>
  <c r="R171"/>
  <c r="P171"/>
  <c r="BK171"/>
  <c r="J171"/>
  <c r="BE171"/>
  <c r="BI169"/>
  <c r="BH169"/>
  <c r="BG169"/>
  <c r="BF169"/>
  <c r="T169"/>
  <c r="R169"/>
  <c r="P169"/>
  <c r="BK169"/>
  <c r="J169"/>
  <c r="BE169"/>
  <c r="BI165"/>
  <c r="BH165"/>
  <c r="BG165"/>
  <c r="BF165"/>
  <c r="T165"/>
  <c r="R165"/>
  <c r="P165"/>
  <c r="BK165"/>
  <c r="J165"/>
  <c r="BE165"/>
  <c r="BI161"/>
  <c r="BH161"/>
  <c r="BG161"/>
  <c r="BF161"/>
  <c r="T161"/>
  <c r="R161"/>
  <c r="P161"/>
  <c r="BK161"/>
  <c r="J161"/>
  <c r="BE161"/>
  <c r="BI157"/>
  <c r="BH157"/>
  <c r="BG157"/>
  <c r="BF157"/>
  <c r="T157"/>
  <c r="T156"/>
  <c r="R157"/>
  <c r="R156"/>
  <c r="P157"/>
  <c r="P156"/>
  <c r="BK157"/>
  <c r="BK156"/>
  <c r="J156"/>
  <c r="J157"/>
  <c r="BE157"/>
  <c r="J103"/>
  <c r="BI151"/>
  <c r="BH151"/>
  <c r="BG151"/>
  <c r="BF151"/>
  <c r="T151"/>
  <c r="T150"/>
  <c r="R151"/>
  <c r="R150"/>
  <c r="P151"/>
  <c r="P150"/>
  <c r="BK151"/>
  <c r="BK150"/>
  <c r="J150"/>
  <c r="J151"/>
  <c r="BE151"/>
  <c r="J102"/>
  <c r="BI146"/>
  <c r="BH146"/>
  <c r="BG146"/>
  <c r="BF146"/>
  <c r="T146"/>
  <c r="T145"/>
  <c r="R146"/>
  <c r="R145"/>
  <c r="P146"/>
  <c r="P145"/>
  <c r="BK146"/>
  <c r="BK145"/>
  <c r="J145"/>
  <c r="J146"/>
  <c r="BE146"/>
  <c r="J101"/>
  <c r="BI142"/>
  <c r="F39"/>
  <c i="1" r="BD148"/>
  <c i="47" r="BH142"/>
  <c r="F38"/>
  <c i="1" r="BC148"/>
  <c i="47" r="BG142"/>
  <c r="F37"/>
  <c i="1" r="BB148"/>
  <c i="47" r="BF142"/>
  <c r="J36"/>
  <c i="1" r="AW148"/>
  <c i="47" r="F36"/>
  <c i="1" r="BA148"/>
  <c i="47" r="T142"/>
  <c r="T141"/>
  <c r="T140"/>
  <c r="T139"/>
  <c r="R142"/>
  <c r="R141"/>
  <c r="R140"/>
  <c r="R139"/>
  <c r="P142"/>
  <c r="P141"/>
  <c r="P140"/>
  <c r="P139"/>
  <c i="1" r="AU148"/>
  <c i="47" r="BK142"/>
  <c r="BK141"/>
  <c r="J141"/>
  <c r="BK140"/>
  <c r="J140"/>
  <c r="BK139"/>
  <c r="J139"/>
  <c r="J98"/>
  <c r="J32"/>
  <c i="1" r="AG148"/>
  <c i="47" r="J142"/>
  <c r="BE142"/>
  <c r="J35"/>
  <c i="1" r="AV148"/>
  <c i="47" r="F35"/>
  <c i="1" r="AZ148"/>
  <c i="47" r="J100"/>
  <c r="J99"/>
  <c r="J135"/>
  <c r="F135"/>
  <c r="F133"/>
  <c r="E131"/>
  <c r="J93"/>
  <c r="F93"/>
  <c r="F91"/>
  <c r="E89"/>
  <c r="J41"/>
  <c r="J26"/>
  <c r="E26"/>
  <c r="J136"/>
  <c r="J94"/>
  <c r="J25"/>
  <c r="J20"/>
  <c r="E20"/>
  <c r="F136"/>
  <c r="F94"/>
  <c r="J19"/>
  <c r="J14"/>
  <c r="J133"/>
  <c r="J91"/>
  <c r="E7"/>
  <c r="E127"/>
  <c r="E85"/>
  <c i="46" r="J41"/>
  <c r="J40"/>
  <c i="1" r="AY146"/>
  <c i="46" r="J39"/>
  <c i="1" r="AX146"/>
  <c i="46"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2"/>
  <c r="BH132"/>
  <c r="BG132"/>
  <c r="BF132"/>
  <c r="T132"/>
  <c r="R132"/>
  <c r="P132"/>
  <c r="BK132"/>
  <c r="J132"/>
  <c r="BE132"/>
  <c r="BI130"/>
  <c r="BH130"/>
  <c r="BG130"/>
  <c r="BF130"/>
  <c r="T130"/>
  <c r="R130"/>
  <c r="P130"/>
  <c r="BK130"/>
  <c r="J130"/>
  <c r="BE130"/>
  <c r="BI128"/>
  <c r="BH128"/>
  <c r="BG128"/>
  <c r="BF128"/>
  <c r="T128"/>
  <c r="R128"/>
  <c r="P128"/>
  <c r="BK128"/>
  <c r="J128"/>
  <c r="BE128"/>
  <c r="BI127"/>
  <c r="BH127"/>
  <c r="BG127"/>
  <c r="BF127"/>
  <c r="T127"/>
  <c r="R127"/>
  <c r="P127"/>
  <c r="BK127"/>
  <c r="J127"/>
  <c r="BE127"/>
  <c r="BI125"/>
  <c r="F41"/>
  <c i="1" r="BD146"/>
  <c i="46" r="BH125"/>
  <c r="F40"/>
  <c i="1" r="BC146"/>
  <c i="46" r="BG125"/>
  <c r="F39"/>
  <c i="1" r="BB146"/>
  <c i="46" r="BF125"/>
  <c r="J38"/>
  <c i="1" r="AW146"/>
  <c i="46" r="F38"/>
  <c i="1" r="BA146"/>
  <c i="46" r="T125"/>
  <c r="T124"/>
  <c r="R125"/>
  <c r="R124"/>
  <c r="P125"/>
  <c r="P124"/>
  <c i="1" r="AU146"/>
  <c i="46" r="BK125"/>
  <c r="BK124"/>
  <c r="J124"/>
  <c r="J100"/>
  <c r="J34"/>
  <c i="1" r="AG146"/>
  <c i="46" r="J125"/>
  <c r="BE125"/>
  <c r="J37"/>
  <c i="1" r="AV146"/>
  <c i="46" r="F37"/>
  <c i="1" r="AZ146"/>
  <c i="46" r="F118"/>
  <c r="E116"/>
  <c r="F93"/>
  <c r="E91"/>
  <c r="J43"/>
  <c r="J28"/>
  <c r="E28"/>
  <c r="J121"/>
  <c r="J96"/>
  <c r="J27"/>
  <c r="J25"/>
  <c r="E25"/>
  <c r="J120"/>
  <c r="J95"/>
  <c r="J24"/>
  <c r="J22"/>
  <c r="E22"/>
  <c r="F121"/>
  <c r="F96"/>
  <c r="J21"/>
  <c r="J19"/>
  <c r="E19"/>
  <c r="F120"/>
  <c r="F95"/>
  <c r="J18"/>
  <c r="J16"/>
  <c r="J118"/>
  <c r="J93"/>
  <c r="E7"/>
  <c r="E110"/>
  <c r="E85"/>
  <c i="45" r="J41"/>
  <c r="J40"/>
  <c i="1" r="AY145"/>
  <c i="45" r="J39"/>
  <c i="1" r="AX145"/>
  <c i="45" r="BI127"/>
  <c r="BH127"/>
  <c r="BG127"/>
  <c r="BF127"/>
  <c r="T127"/>
  <c r="R127"/>
  <c r="P127"/>
  <c r="BK127"/>
  <c r="J127"/>
  <c r="BE127"/>
  <c r="BI125"/>
  <c r="F41"/>
  <c i="1" r="BD145"/>
  <c i="45" r="BH125"/>
  <c r="F40"/>
  <c i="1" r="BC145"/>
  <c i="45" r="BG125"/>
  <c r="F39"/>
  <c i="1" r="BB145"/>
  <c i="45" r="BF125"/>
  <c r="J38"/>
  <c i="1" r="AW145"/>
  <c i="45" r="F38"/>
  <c i="1" r="BA145"/>
  <c i="45" r="T125"/>
  <c r="T124"/>
  <c r="R125"/>
  <c r="R124"/>
  <c r="P125"/>
  <c r="P124"/>
  <c i="1" r="AU145"/>
  <c i="45" r="BK125"/>
  <c r="BK124"/>
  <c r="J124"/>
  <c r="J100"/>
  <c r="J34"/>
  <c i="1" r="AG145"/>
  <c i="45" r="J125"/>
  <c r="BE125"/>
  <c r="J37"/>
  <c i="1" r="AV145"/>
  <c i="45" r="F37"/>
  <c i="1" r="AZ145"/>
  <c i="45" r="F118"/>
  <c r="E116"/>
  <c r="F93"/>
  <c r="E91"/>
  <c r="J43"/>
  <c r="J28"/>
  <c r="E28"/>
  <c r="J121"/>
  <c r="J96"/>
  <c r="J27"/>
  <c r="J25"/>
  <c r="E25"/>
  <c r="J120"/>
  <c r="J95"/>
  <c r="J24"/>
  <c r="J22"/>
  <c r="E22"/>
  <c r="F121"/>
  <c r="F96"/>
  <c r="J21"/>
  <c r="J19"/>
  <c r="E19"/>
  <c r="F120"/>
  <c r="F95"/>
  <c r="J18"/>
  <c r="J16"/>
  <c r="J118"/>
  <c r="J93"/>
  <c r="E7"/>
  <c r="E110"/>
  <c r="E85"/>
  <c i="44" r="J41"/>
  <c r="J40"/>
  <c i="1" r="AY144"/>
  <c i="44" r="J39"/>
  <c i="1" r="AX144"/>
  <c i="44"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F41"/>
  <c i="1" r="BD144"/>
  <c i="44" r="BH125"/>
  <c r="F40"/>
  <c i="1" r="BC144"/>
  <c i="44" r="BG125"/>
  <c r="F39"/>
  <c i="1" r="BB144"/>
  <c i="44" r="BF125"/>
  <c r="J38"/>
  <c i="1" r="AW144"/>
  <c i="44" r="F38"/>
  <c i="1" r="BA144"/>
  <c i="44" r="T125"/>
  <c r="T124"/>
  <c r="R125"/>
  <c r="R124"/>
  <c r="P125"/>
  <c r="P124"/>
  <c i="1" r="AU144"/>
  <c i="44" r="BK125"/>
  <c r="BK124"/>
  <c r="J124"/>
  <c r="J100"/>
  <c r="J34"/>
  <c i="1" r="AG144"/>
  <c i="44" r="J125"/>
  <c r="BE125"/>
  <c r="J37"/>
  <c i="1" r="AV144"/>
  <c i="44" r="F37"/>
  <c i="1" r="AZ144"/>
  <c i="44" r="F118"/>
  <c r="E116"/>
  <c r="F93"/>
  <c r="E91"/>
  <c r="J43"/>
  <c r="J28"/>
  <c r="E28"/>
  <c r="J121"/>
  <c r="J96"/>
  <c r="J27"/>
  <c r="J25"/>
  <c r="E25"/>
  <c r="J120"/>
  <c r="J95"/>
  <c r="J24"/>
  <c r="J22"/>
  <c r="E22"/>
  <c r="F121"/>
  <c r="F96"/>
  <c r="J21"/>
  <c r="J19"/>
  <c r="E19"/>
  <c r="F120"/>
  <c r="F95"/>
  <c r="J18"/>
  <c r="J16"/>
  <c r="J118"/>
  <c r="J93"/>
  <c r="E7"/>
  <c r="E110"/>
  <c r="E85"/>
  <c i="43" r="J41"/>
  <c r="J40"/>
  <c i="1" r="AY143"/>
  <c i="43" r="J39"/>
  <c i="1" r="AX143"/>
  <c i="43" r="BI139"/>
  <c r="BH139"/>
  <c r="BG139"/>
  <c r="BF139"/>
  <c r="T139"/>
  <c r="R139"/>
  <c r="P139"/>
  <c r="BK139"/>
  <c r="J139"/>
  <c r="BE139"/>
  <c r="BI138"/>
  <c r="BH138"/>
  <c r="BG138"/>
  <c r="BF138"/>
  <c r="T138"/>
  <c r="R138"/>
  <c r="P138"/>
  <c r="BK138"/>
  <c r="J138"/>
  <c r="BE138"/>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F41"/>
  <c i="1" r="BD143"/>
  <c i="43" r="BH125"/>
  <c r="F40"/>
  <c i="1" r="BC143"/>
  <c i="43" r="BG125"/>
  <c r="F39"/>
  <c i="1" r="BB143"/>
  <c i="43" r="BF125"/>
  <c r="J38"/>
  <c i="1" r="AW143"/>
  <c i="43" r="F38"/>
  <c i="1" r="BA143"/>
  <c i="43" r="T125"/>
  <c r="T124"/>
  <c r="R125"/>
  <c r="R124"/>
  <c r="P125"/>
  <c r="P124"/>
  <c i="1" r="AU143"/>
  <c i="43" r="BK125"/>
  <c r="BK124"/>
  <c r="J124"/>
  <c r="J100"/>
  <c r="J34"/>
  <c i="1" r="AG143"/>
  <c i="43" r="J125"/>
  <c r="BE125"/>
  <c r="J37"/>
  <c i="1" r="AV143"/>
  <c i="43" r="F37"/>
  <c i="1" r="AZ143"/>
  <c i="43" r="F118"/>
  <c r="E116"/>
  <c r="F93"/>
  <c r="E91"/>
  <c r="J43"/>
  <c r="J28"/>
  <c r="E28"/>
  <c r="J121"/>
  <c r="J96"/>
  <c r="J27"/>
  <c r="J25"/>
  <c r="E25"/>
  <c r="J120"/>
  <c r="J95"/>
  <c r="J24"/>
  <c r="J22"/>
  <c r="E22"/>
  <c r="F121"/>
  <c r="F96"/>
  <c r="J21"/>
  <c r="J19"/>
  <c r="E19"/>
  <c r="F120"/>
  <c r="F95"/>
  <c r="J18"/>
  <c r="J16"/>
  <c r="J118"/>
  <c r="J93"/>
  <c r="E7"/>
  <c r="E110"/>
  <c r="E85"/>
  <c i="42" r="J41"/>
  <c r="J40"/>
  <c i="1" r="AY141"/>
  <c i="42" r="J39"/>
  <c i="1" r="AX141"/>
  <c i="42"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41"/>
  <c i="42" r="BH127"/>
  <c r="F40"/>
  <c i="1" r="BC141"/>
  <c i="42" r="BG127"/>
  <c r="F39"/>
  <c i="1" r="BB141"/>
  <c i="42" r="BF127"/>
  <c r="J38"/>
  <c i="1" r="AW141"/>
  <c i="42" r="F38"/>
  <c i="1" r="BA141"/>
  <c i="42" r="T127"/>
  <c r="T126"/>
  <c r="T125"/>
  <c r="R127"/>
  <c r="R126"/>
  <c r="R125"/>
  <c r="P127"/>
  <c r="P126"/>
  <c r="P125"/>
  <c i="1" r="AU141"/>
  <c i="42" r="BK127"/>
  <c r="BK126"/>
  <c r="J126"/>
  <c r="BK125"/>
  <c r="J125"/>
  <c r="J100"/>
  <c r="J34"/>
  <c i="1" r="AG141"/>
  <c i="42" r="J127"/>
  <c r="BE127"/>
  <c r="J37"/>
  <c i="1" r="AV141"/>
  <c i="42" r="F37"/>
  <c i="1" r="AZ141"/>
  <c i="42" r="J101"/>
  <c r="F119"/>
  <c r="E117"/>
  <c r="F93"/>
  <c r="E91"/>
  <c r="J43"/>
  <c r="J28"/>
  <c r="E28"/>
  <c r="J122"/>
  <c r="J96"/>
  <c r="J27"/>
  <c r="J25"/>
  <c r="E25"/>
  <c r="J121"/>
  <c r="J95"/>
  <c r="J24"/>
  <c r="J22"/>
  <c r="E22"/>
  <c r="F122"/>
  <c r="F96"/>
  <c r="J21"/>
  <c r="J19"/>
  <c r="E19"/>
  <c r="F121"/>
  <c r="F95"/>
  <c r="J18"/>
  <c r="J16"/>
  <c r="J119"/>
  <c r="J93"/>
  <c r="E7"/>
  <c r="E111"/>
  <c r="E85"/>
  <c i="41" r="J41"/>
  <c r="J40"/>
  <c i="1" r="AY140"/>
  <c i="41" r="J39"/>
  <c i="1" r="AX140"/>
  <c i="41"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7"/>
  <c r="F41"/>
  <c i="1" r="BD140"/>
  <c i="41" r="BH127"/>
  <c r="F40"/>
  <c i="1" r="BC140"/>
  <c i="41" r="BG127"/>
  <c r="F39"/>
  <c i="1" r="BB140"/>
  <c i="41" r="BF127"/>
  <c r="J38"/>
  <c i="1" r="AW140"/>
  <c i="41" r="F38"/>
  <c i="1" r="BA140"/>
  <c i="41" r="T127"/>
  <c r="T126"/>
  <c r="T125"/>
  <c r="R127"/>
  <c r="R126"/>
  <c r="R125"/>
  <c r="P127"/>
  <c r="P126"/>
  <c r="P125"/>
  <c i="1" r="AU140"/>
  <c i="41" r="BK127"/>
  <c r="BK126"/>
  <c r="J126"/>
  <c r="BK125"/>
  <c r="J125"/>
  <c r="J100"/>
  <c r="J34"/>
  <c i="1" r="AG140"/>
  <c i="41" r="J127"/>
  <c r="BE127"/>
  <c r="J37"/>
  <c i="1" r="AV140"/>
  <c i="41" r="F37"/>
  <c i="1" r="AZ140"/>
  <c i="41" r="J101"/>
  <c r="F119"/>
  <c r="E117"/>
  <c r="F93"/>
  <c r="E91"/>
  <c r="J43"/>
  <c r="J28"/>
  <c r="E28"/>
  <c r="J122"/>
  <c r="J96"/>
  <c r="J27"/>
  <c r="J25"/>
  <c r="E25"/>
  <c r="J121"/>
  <c r="J95"/>
  <c r="J24"/>
  <c r="J22"/>
  <c r="E22"/>
  <c r="F122"/>
  <c r="F96"/>
  <c r="J21"/>
  <c r="J19"/>
  <c r="E19"/>
  <c r="F121"/>
  <c r="F95"/>
  <c r="J18"/>
  <c r="J16"/>
  <c r="J119"/>
  <c r="J93"/>
  <c r="E7"/>
  <c r="E111"/>
  <c r="E85"/>
  <c i="40" r="J41"/>
  <c r="J40"/>
  <c i="1" r="AY138"/>
  <c i="40" r="J39"/>
  <c i="1" r="AX138"/>
  <c i="40"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F41"/>
  <c i="1" r="BD138"/>
  <c i="40" r="BH127"/>
  <c r="F40"/>
  <c i="1" r="BC138"/>
  <c i="40" r="BG127"/>
  <c r="F39"/>
  <c i="1" r="BB138"/>
  <c i="40" r="BF127"/>
  <c r="J38"/>
  <c i="1" r="AW138"/>
  <c i="40" r="F38"/>
  <c i="1" r="BA138"/>
  <c i="40" r="T127"/>
  <c r="T126"/>
  <c r="T125"/>
  <c r="R127"/>
  <c r="R126"/>
  <c r="R125"/>
  <c r="P127"/>
  <c r="P126"/>
  <c r="P125"/>
  <c i="1" r="AU138"/>
  <c i="40" r="BK127"/>
  <c r="BK126"/>
  <c r="J126"/>
  <c r="BK125"/>
  <c r="J125"/>
  <c r="J100"/>
  <c r="J34"/>
  <c i="1" r="AG138"/>
  <c i="40" r="J127"/>
  <c r="BE127"/>
  <c r="J37"/>
  <c i="1" r="AV138"/>
  <c i="40" r="F37"/>
  <c i="1" r="AZ138"/>
  <c i="40" r="J101"/>
  <c r="F119"/>
  <c r="E117"/>
  <c r="F93"/>
  <c r="E91"/>
  <c r="J43"/>
  <c r="J28"/>
  <c r="E28"/>
  <c r="J122"/>
  <c r="J96"/>
  <c r="J27"/>
  <c r="J25"/>
  <c r="E25"/>
  <c r="J121"/>
  <c r="J95"/>
  <c r="J24"/>
  <c r="J22"/>
  <c r="E22"/>
  <c r="F122"/>
  <c r="F96"/>
  <c r="J21"/>
  <c r="J19"/>
  <c r="E19"/>
  <c r="F121"/>
  <c r="F95"/>
  <c r="J18"/>
  <c r="J16"/>
  <c r="J119"/>
  <c r="J93"/>
  <c r="E7"/>
  <c r="E111"/>
  <c r="E85"/>
  <c i="39" r="J41"/>
  <c r="J40"/>
  <c i="1" r="AY137"/>
  <c i="39" r="J39"/>
  <c i="1" r="AX137"/>
  <c i="39" r="BI275"/>
  <c r="BH275"/>
  <c r="BG275"/>
  <c r="BF275"/>
  <c r="T275"/>
  <c r="R275"/>
  <c r="P275"/>
  <c r="BK275"/>
  <c r="J275"/>
  <c r="BE275"/>
  <c r="BI273"/>
  <c r="BH273"/>
  <c r="BG273"/>
  <c r="BF273"/>
  <c r="T273"/>
  <c r="R273"/>
  <c r="P273"/>
  <c r="BK273"/>
  <c r="J273"/>
  <c r="BE273"/>
  <c r="BI271"/>
  <c r="BH271"/>
  <c r="BG271"/>
  <c r="BF271"/>
  <c r="T271"/>
  <c r="R271"/>
  <c r="P271"/>
  <c r="BK271"/>
  <c r="J271"/>
  <c r="BE271"/>
  <c r="BI269"/>
  <c r="BH269"/>
  <c r="BG269"/>
  <c r="BF269"/>
  <c r="T269"/>
  <c r="R269"/>
  <c r="P269"/>
  <c r="BK269"/>
  <c r="J269"/>
  <c r="BE269"/>
  <c r="BI267"/>
  <c r="BH267"/>
  <c r="BG267"/>
  <c r="BF267"/>
  <c r="T267"/>
  <c r="R267"/>
  <c r="P267"/>
  <c r="BK267"/>
  <c r="J267"/>
  <c r="BE267"/>
  <c r="BI265"/>
  <c r="BH265"/>
  <c r="BG265"/>
  <c r="BF265"/>
  <c r="T265"/>
  <c r="R265"/>
  <c r="P265"/>
  <c r="BK265"/>
  <c r="J265"/>
  <c r="BE265"/>
  <c r="BI263"/>
  <c r="BH263"/>
  <c r="BG263"/>
  <c r="BF263"/>
  <c r="T263"/>
  <c r="R263"/>
  <c r="P263"/>
  <c r="BK263"/>
  <c r="J263"/>
  <c r="BE263"/>
  <c r="BI261"/>
  <c r="BH261"/>
  <c r="BG261"/>
  <c r="BF261"/>
  <c r="T261"/>
  <c r="R261"/>
  <c r="P261"/>
  <c r="BK261"/>
  <c r="J261"/>
  <c r="BE261"/>
  <c r="BI259"/>
  <c r="BH259"/>
  <c r="BG259"/>
  <c r="BF259"/>
  <c r="T259"/>
  <c r="R259"/>
  <c r="P259"/>
  <c r="BK259"/>
  <c r="J259"/>
  <c r="BE259"/>
  <c r="BI257"/>
  <c r="BH257"/>
  <c r="BG257"/>
  <c r="BF257"/>
  <c r="T257"/>
  <c r="R257"/>
  <c r="P257"/>
  <c r="BK257"/>
  <c r="J257"/>
  <c r="BE257"/>
  <c r="BI255"/>
  <c r="BH255"/>
  <c r="BG255"/>
  <c r="BF255"/>
  <c r="T255"/>
  <c r="R255"/>
  <c r="P255"/>
  <c r="BK255"/>
  <c r="J255"/>
  <c r="BE255"/>
  <c r="BI253"/>
  <c r="BH253"/>
  <c r="BG253"/>
  <c r="BF253"/>
  <c r="T253"/>
  <c r="R253"/>
  <c r="P253"/>
  <c r="BK253"/>
  <c r="J253"/>
  <c r="BE253"/>
  <c r="BI251"/>
  <c r="BH251"/>
  <c r="BG251"/>
  <c r="BF251"/>
  <c r="T251"/>
  <c r="R251"/>
  <c r="P251"/>
  <c r="BK251"/>
  <c r="J251"/>
  <c r="BE251"/>
  <c r="BI249"/>
  <c r="BH249"/>
  <c r="BG249"/>
  <c r="BF249"/>
  <c r="T249"/>
  <c r="R249"/>
  <c r="P249"/>
  <c r="BK249"/>
  <c r="J249"/>
  <c r="BE249"/>
  <c r="BI247"/>
  <c r="BH247"/>
  <c r="BG247"/>
  <c r="BF247"/>
  <c r="T247"/>
  <c r="R247"/>
  <c r="P247"/>
  <c r="BK247"/>
  <c r="J247"/>
  <c r="BE247"/>
  <c r="BI245"/>
  <c r="BH245"/>
  <c r="BG245"/>
  <c r="BF245"/>
  <c r="T245"/>
  <c r="R245"/>
  <c r="P245"/>
  <c r="BK245"/>
  <c r="J245"/>
  <c r="BE245"/>
  <c r="BI243"/>
  <c r="BH243"/>
  <c r="BG243"/>
  <c r="BF243"/>
  <c r="T243"/>
  <c r="R243"/>
  <c r="P243"/>
  <c r="BK243"/>
  <c r="J243"/>
  <c r="BE243"/>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T232"/>
  <c r="R233"/>
  <c r="R232"/>
  <c r="P233"/>
  <c r="P232"/>
  <c r="BK233"/>
  <c r="BK232"/>
  <c r="J232"/>
  <c r="J233"/>
  <c r="BE233"/>
  <c r="J10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3"/>
  <c r="BH223"/>
  <c r="BG223"/>
  <c r="BF223"/>
  <c r="T223"/>
  <c r="R223"/>
  <c r="P223"/>
  <c r="BK223"/>
  <c r="J223"/>
  <c r="BE223"/>
  <c r="BI221"/>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T180"/>
  <c r="R181"/>
  <c r="R180"/>
  <c r="P181"/>
  <c r="P180"/>
  <c r="BK181"/>
  <c r="BK180"/>
  <c r="J180"/>
  <c r="J181"/>
  <c r="BE181"/>
  <c r="J102"/>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F41"/>
  <c i="1" r="BD137"/>
  <c i="39" r="BH129"/>
  <c r="F40"/>
  <c i="1" r="BC137"/>
  <c i="39" r="BG129"/>
  <c r="F39"/>
  <c i="1" r="BB137"/>
  <c i="39" r="BF129"/>
  <c r="J38"/>
  <c i="1" r="AW137"/>
  <c i="39" r="F38"/>
  <c i="1" r="BA137"/>
  <c i="39" r="T129"/>
  <c r="T128"/>
  <c r="T127"/>
  <c r="R129"/>
  <c r="R128"/>
  <c r="R127"/>
  <c r="P129"/>
  <c r="P128"/>
  <c r="P127"/>
  <c i="1" r="AU137"/>
  <c i="39" r="BK129"/>
  <c r="BK128"/>
  <c r="J128"/>
  <c r="BK127"/>
  <c r="J127"/>
  <c r="J100"/>
  <c r="J34"/>
  <c i="1" r="AG137"/>
  <c i="39" r="J129"/>
  <c r="BE129"/>
  <c r="J37"/>
  <c i="1" r="AV137"/>
  <c i="39" r="F37"/>
  <c i="1" r="AZ137"/>
  <c i="39" r="J101"/>
  <c r="F121"/>
  <c r="E119"/>
  <c r="F93"/>
  <c r="E91"/>
  <c r="J43"/>
  <c r="J28"/>
  <c r="E28"/>
  <c r="J124"/>
  <c r="J96"/>
  <c r="J27"/>
  <c r="J25"/>
  <c r="E25"/>
  <c r="J123"/>
  <c r="J95"/>
  <c r="J24"/>
  <c r="J22"/>
  <c r="E22"/>
  <c r="F124"/>
  <c r="F96"/>
  <c r="J21"/>
  <c r="J19"/>
  <c r="E19"/>
  <c r="F123"/>
  <c r="F95"/>
  <c r="J18"/>
  <c r="J16"/>
  <c r="J121"/>
  <c r="J93"/>
  <c r="E7"/>
  <c r="E113"/>
  <c r="E85"/>
  <c i="38" r="J41"/>
  <c r="J40"/>
  <c i="1" r="AY136"/>
  <c i="38" r="J39"/>
  <c i="1" r="AX136"/>
  <c i="38" r="BI457"/>
  <c r="BH457"/>
  <c r="BG457"/>
  <c r="BF457"/>
  <c r="T457"/>
  <c r="R457"/>
  <c r="P457"/>
  <c r="BK457"/>
  <c r="J457"/>
  <c r="BE457"/>
  <c r="BI455"/>
  <c r="BH455"/>
  <c r="BG455"/>
  <c r="BF455"/>
  <c r="T455"/>
  <c r="R455"/>
  <c r="P455"/>
  <c r="BK455"/>
  <c r="J455"/>
  <c r="BE455"/>
  <c r="BI453"/>
  <c r="BH453"/>
  <c r="BG453"/>
  <c r="BF453"/>
  <c r="T453"/>
  <c r="R453"/>
  <c r="P453"/>
  <c r="BK453"/>
  <c r="J453"/>
  <c r="BE453"/>
  <c r="BI451"/>
  <c r="BH451"/>
  <c r="BG451"/>
  <c r="BF451"/>
  <c r="T451"/>
  <c r="T450"/>
  <c r="R451"/>
  <c r="R450"/>
  <c r="P451"/>
  <c r="P450"/>
  <c r="BK451"/>
  <c r="BK450"/>
  <c r="J450"/>
  <c r="J451"/>
  <c r="BE451"/>
  <c r="J105"/>
  <c r="BI449"/>
  <c r="BH449"/>
  <c r="BG449"/>
  <c r="BF449"/>
  <c r="T449"/>
  <c r="R449"/>
  <c r="P449"/>
  <c r="BK449"/>
  <c r="J449"/>
  <c r="BE449"/>
  <c r="BI448"/>
  <c r="BH448"/>
  <c r="BG448"/>
  <c r="BF448"/>
  <c r="T448"/>
  <c r="R448"/>
  <c r="P448"/>
  <c r="BK448"/>
  <c r="J448"/>
  <c r="BE448"/>
  <c r="BI446"/>
  <c r="BH446"/>
  <c r="BG446"/>
  <c r="BF446"/>
  <c r="T446"/>
  <c r="R446"/>
  <c r="P446"/>
  <c r="BK446"/>
  <c r="J446"/>
  <c r="BE446"/>
  <c r="BI444"/>
  <c r="BH444"/>
  <c r="BG444"/>
  <c r="BF444"/>
  <c r="T444"/>
  <c r="R444"/>
  <c r="P444"/>
  <c r="BK444"/>
  <c r="J444"/>
  <c r="BE444"/>
  <c r="BI442"/>
  <c r="BH442"/>
  <c r="BG442"/>
  <c r="BF442"/>
  <c r="T442"/>
  <c r="R442"/>
  <c r="P442"/>
  <c r="BK442"/>
  <c r="J442"/>
  <c r="BE442"/>
  <c r="BI440"/>
  <c r="BH440"/>
  <c r="BG440"/>
  <c r="BF440"/>
  <c r="T440"/>
  <c r="R440"/>
  <c r="P440"/>
  <c r="BK440"/>
  <c r="J440"/>
  <c r="BE440"/>
  <c r="BI438"/>
  <c r="BH438"/>
  <c r="BG438"/>
  <c r="BF438"/>
  <c r="T438"/>
  <c r="R438"/>
  <c r="P438"/>
  <c r="BK438"/>
  <c r="J438"/>
  <c r="BE438"/>
  <c r="BI436"/>
  <c r="BH436"/>
  <c r="BG436"/>
  <c r="BF436"/>
  <c r="T436"/>
  <c r="R436"/>
  <c r="P436"/>
  <c r="BK436"/>
  <c r="J436"/>
  <c r="BE436"/>
  <c r="BI434"/>
  <c r="BH434"/>
  <c r="BG434"/>
  <c r="BF434"/>
  <c r="T434"/>
  <c r="R434"/>
  <c r="P434"/>
  <c r="BK434"/>
  <c r="J434"/>
  <c r="BE434"/>
  <c r="BI432"/>
  <c r="BH432"/>
  <c r="BG432"/>
  <c r="BF432"/>
  <c r="T432"/>
  <c r="R432"/>
  <c r="P432"/>
  <c r="BK432"/>
  <c r="J432"/>
  <c r="BE432"/>
  <c r="BI430"/>
  <c r="BH430"/>
  <c r="BG430"/>
  <c r="BF430"/>
  <c r="T430"/>
  <c r="R430"/>
  <c r="P430"/>
  <c r="BK430"/>
  <c r="J430"/>
  <c r="BE430"/>
  <c r="BI428"/>
  <c r="BH428"/>
  <c r="BG428"/>
  <c r="BF428"/>
  <c r="T428"/>
  <c r="R428"/>
  <c r="P428"/>
  <c r="BK428"/>
  <c r="J428"/>
  <c r="BE428"/>
  <c r="BI426"/>
  <c r="BH426"/>
  <c r="BG426"/>
  <c r="BF426"/>
  <c r="T426"/>
  <c r="R426"/>
  <c r="P426"/>
  <c r="BK426"/>
  <c r="J426"/>
  <c r="BE426"/>
  <c r="BI424"/>
  <c r="BH424"/>
  <c r="BG424"/>
  <c r="BF424"/>
  <c r="T424"/>
  <c r="R424"/>
  <c r="P424"/>
  <c r="BK424"/>
  <c r="J424"/>
  <c r="BE424"/>
  <c r="BI422"/>
  <c r="BH422"/>
  <c r="BG422"/>
  <c r="BF422"/>
  <c r="T422"/>
  <c r="R422"/>
  <c r="P422"/>
  <c r="BK422"/>
  <c r="J422"/>
  <c r="BE422"/>
  <c r="BI420"/>
  <c r="BH420"/>
  <c r="BG420"/>
  <c r="BF420"/>
  <c r="T420"/>
  <c r="R420"/>
  <c r="P420"/>
  <c r="BK420"/>
  <c r="J420"/>
  <c r="BE420"/>
  <c r="BI418"/>
  <c r="BH418"/>
  <c r="BG418"/>
  <c r="BF418"/>
  <c r="T418"/>
  <c r="R418"/>
  <c r="P418"/>
  <c r="BK418"/>
  <c r="J418"/>
  <c r="BE418"/>
  <c r="BI416"/>
  <c r="BH416"/>
  <c r="BG416"/>
  <c r="BF416"/>
  <c r="T416"/>
  <c r="R416"/>
  <c r="P416"/>
  <c r="BK416"/>
  <c r="J416"/>
  <c r="BE416"/>
  <c r="BI414"/>
  <c r="BH414"/>
  <c r="BG414"/>
  <c r="BF414"/>
  <c r="T414"/>
  <c r="R414"/>
  <c r="P414"/>
  <c r="BK414"/>
  <c r="J414"/>
  <c r="BE414"/>
  <c r="BI412"/>
  <c r="BH412"/>
  <c r="BG412"/>
  <c r="BF412"/>
  <c r="T412"/>
  <c r="R412"/>
  <c r="P412"/>
  <c r="BK412"/>
  <c r="J412"/>
  <c r="BE412"/>
  <c r="BI410"/>
  <c r="BH410"/>
  <c r="BG410"/>
  <c r="BF410"/>
  <c r="T410"/>
  <c r="R410"/>
  <c r="P410"/>
  <c r="BK410"/>
  <c r="J410"/>
  <c r="BE410"/>
  <c r="BI408"/>
  <c r="BH408"/>
  <c r="BG408"/>
  <c r="BF408"/>
  <c r="T408"/>
  <c r="R408"/>
  <c r="P408"/>
  <c r="BK408"/>
  <c r="J408"/>
  <c r="BE408"/>
  <c r="BI406"/>
  <c r="BH406"/>
  <c r="BG406"/>
  <c r="BF406"/>
  <c r="T406"/>
  <c r="R406"/>
  <c r="P406"/>
  <c r="BK406"/>
  <c r="J406"/>
  <c r="BE406"/>
  <c r="BI404"/>
  <c r="BH404"/>
  <c r="BG404"/>
  <c r="BF404"/>
  <c r="T404"/>
  <c r="R404"/>
  <c r="P404"/>
  <c r="BK404"/>
  <c r="J404"/>
  <c r="BE404"/>
  <c r="BI402"/>
  <c r="BH402"/>
  <c r="BG402"/>
  <c r="BF402"/>
  <c r="T402"/>
  <c r="R402"/>
  <c r="P402"/>
  <c r="BK402"/>
  <c r="J402"/>
  <c r="BE402"/>
  <c r="BI400"/>
  <c r="BH400"/>
  <c r="BG400"/>
  <c r="BF400"/>
  <c r="T400"/>
  <c r="R400"/>
  <c r="P400"/>
  <c r="BK400"/>
  <c r="J400"/>
  <c r="BE400"/>
  <c r="BI398"/>
  <c r="BH398"/>
  <c r="BG398"/>
  <c r="BF398"/>
  <c r="T398"/>
  <c r="R398"/>
  <c r="P398"/>
  <c r="BK398"/>
  <c r="J398"/>
  <c r="BE398"/>
  <c r="BI396"/>
  <c r="BH396"/>
  <c r="BG396"/>
  <c r="BF396"/>
  <c r="T396"/>
  <c r="R396"/>
  <c r="P396"/>
  <c r="BK396"/>
  <c r="J396"/>
  <c r="BE396"/>
  <c r="BI394"/>
  <c r="BH394"/>
  <c r="BG394"/>
  <c r="BF394"/>
  <c r="T394"/>
  <c r="R394"/>
  <c r="P394"/>
  <c r="BK394"/>
  <c r="J394"/>
  <c r="BE394"/>
  <c r="BI392"/>
  <c r="BH392"/>
  <c r="BG392"/>
  <c r="BF392"/>
  <c r="T392"/>
  <c r="R392"/>
  <c r="P392"/>
  <c r="BK392"/>
  <c r="J392"/>
  <c r="BE392"/>
  <c r="BI390"/>
  <c r="BH390"/>
  <c r="BG390"/>
  <c r="BF390"/>
  <c r="T390"/>
  <c r="R390"/>
  <c r="P390"/>
  <c r="BK390"/>
  <c r="J390"/>
  <c r="BE390"/>
  <c r="BI388"/>
  <c r="BH388"/>
  <c r="BG388"/>
  <c r="BF388"/>
  <c r="T388"/>
  <c r="R388"/>
  <c r="P388"/>
  <c r="BK388"/>
  <c r="J388"/>
  <c r="BE388"/>
  <c r="BI386"/>
  <c r="BH386"/>
  <c r="BG386"/>
  <c r="BF386"/>
  <c r="T386"/>
  <c r="R386"/>
  <c r="P386"/>
  <c r="BK386"/>
  <c r="J386"/>
  <c r="BE386"/>
  <c r="BI384"/>
  <c r="BH384"/>
  <c r="BG384"/>
  <c r="BF384"/>
  <c r="T384"/>
  <c r="R384"/>
  <c r="P384"/>
  <c r="BK384"/>
  <c r="J384"/>
  <c r="BE384"/>
  <c r="BI382"/>
  <c r="BH382"/>
  <c r="BG382"/>
  <c r="BF382"/>
  <c r="T382"/>
  <c r="R382"/>
  <c r="P382"/>
  <c r="BK382"/>
  <c r="J382"/>
  <c r="BE382"/>
  <c r="BI380"/>
  <c r="BH380"/>
  <c r="BG380"/>
  <c r="BF380"/>
  <c r="T380"/>
  <c r="R380"/>
  <c r="P380"/>
  <c r="BK380"/>
  <c r="J380"/>
  <c r="BE380"/>
  <c r="BI378"/>
  <c r="BH378"/>
  <c r="BG378"/>
  <c r="BF378"/>
  <c r="T378"/>
  <c r="R378"/>
  <c r="P378"/>
  <c r="BK378"/>
  <c r="J378"/>
  <c r="BE378"/>
  <c r="BI376"/>
  <c r="BH376"/>
  <c r="BG376"/>
  <c r="BF376"/>
  <c r="T376"/>
  <c r="R376"/>
  <c r="P376"/>
  <c r="BK376"/>
  <c r="J376"/>
  <c r="BE376"/>
  <c r="BI374"/>
  <c r="BH374"/>
  <c r="BG374"/>
  <c r="BF374"/>
  <c r="T374"/>
  <c r="R374"/>
  <c r="P374"/>
  <c r="BK374"/>
  <c r="J374"/>
  <c r="BE374"/>
  <c r="BI372"/>
  <c r="BH372"/>
  <c r="BG372"/>
  <c r="BF372"/>
  <c r="T372"/>
  <c r="R372"/>
  <c r="P372"/>
  <c r="BK372"/>
  <c r="J372"/>
  <c r="BE372"/>
  <c r="BI370"/>
  <c r="BH370"/>
  <c r="BG370"/>
  <c r="BF370"/>
  <c r="T370"/>
  <c r="R370"/>
  <c r="P370"/>
  <c r="BK370"/>
  <c r="J370"/>
  <c r="BE370"/>
  <c r="BI368"/>
  <c r="BH368"/>
  <c r="BG368"/>
  <c r="BF368"/>
  <c r="T368"/>
  <c r="R368"/>
  <c r="P368"/>
  <c r="BK368"/>
  <c r="J368"/>
  <c r="BE368"/>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R352"/>
  <c r="P352"/>
  <c r="BK352"/>
  <c r="J352"/>
  <c r="BE352"/>
  <c r="BI350"/>
  <c r="BH350"/>
  <c r="BG350"/>
  <c r="BF350"/>
  <c r="T350"/>
  <c r="T349"/>
  <c r="R350"/>
  <c r="R349"/>
  <c r="P350"/>
  <c r="P349"/>
  <c r="BK350"/>
  <c r="BK349"/>
  <c r="J349"/>
  <c r="J350"/>
  <c r="BE350"/>
  <c r="J104"/>
  <c r="BI348"/>
  <c r="BH348"/>
  <c r="BG348"/>
  <c r="BF348"/>
  <c r="T348"/>
  <c r="R348"/>
  <c r="P348"/>
  <c r="BK348"/>
  <c r="J348"/>
  <c r="BE348"/>
  <c r="BI347"/>
  <c r="BH347"/>
  <c r="BG347"/>
  <c r="BF347"/>
  <c r="T347"/>
  <c r="R347"/>
  <c r="P347"/>
  <c r="BK347"/>
  <c r="J347"/>
  <c r="BE347"/>
  <c r="BI345"/>
  <c r="BH345"/>
  <c r="BG345"/>
  <c r="BF345"/>
  <c r="T345"/>
  <c r="R345"/>
  <c r="P345"/>
  <c r="BK345"/>
  <c r="J345"/>
  <c r="BE345"/>
  <c r="BI343"/>
  <c r="BH343"/>
  <c r="BG343"/>
  <c r="BF343"/>
  <c r="T343"/>
  <c r="R343"/>
  <c r="P343"/>
  <c r="BK343"/>
  <c r="J343"/>
  <c r="BE343"/>
  <c r="BI341"/>
  <c r="BH341"/>
  <c r="BG341"/>
  <c r="BF341"/>
  <c r="T341"/>
  <c r="R341"/>
  <c r="P341"/>
  <c r="BK341"/>
  <c r="J341"/>
  <c r="BE341"/>
  <c r="BI339"/>
  <c r="BH339"/>
  <c r="BG339"/>
  <c r="BF339"/>
  <c r="T339"/>
  <c r="R339"/>
  <c r="P339"/>
  <c r="BK339"/>
  <c r="J339"/>
  <c r="BE339"/>
  <c r="BI337"/>
  <c r="BH337"/>
  <c r="BG337"/>
  <c r="BF337"/>
  <c r="T337"/>
  <c r="R337"/>
  <c r="P337"/>
  <c r="BK337"/>
  <c r="J337"/>
  <c r="BE337"/>
  <c r="BI335"/>
  <c r="BH335"/>
  <c r="BG335"/>
  <c r="BF335"/>
  <c r="T335"/>
  <c r="R335"/>
  <c r="P335"/>
  <c r="BK335"/>
  <c r="J335"/>
  <c r="BE335"/>
  <c r="BI333"/>
  <c r="BH333"/>
  <c r="BG333"/>
  <c r="BF333"/>
  <c r="T333"/>
  <c r="R333"/>
  <c r="P333"/>
  <c r="BK333"/>
  <c r="J333"/>
  <c r="BE333"/>
  <c r="BI331"/>
  <c r="BH331"/>
  <c r="BG331"/>
  <c r="BF331"/>
  <c r="T331"/>
  <c r="R331"/>
  <c r="P331"/>
  <c r="BK331"/>
  <c r="J331"/>
  <c r="BE331"/>
  <c r="BI329"/>
  <c r="BH329"/>
  <c r="BG329"/>
  <c r="BF329"/>
  <c r="T329"/>
  <c r="R329"/>
  <c r="P329"/>
  <c r="BK329"/>
  <c r="J329"/>
  <c r="BE329"/>
  <c r="BI327"/>
  <c r="BH327"/>
  <c r="BG327"/>
  <c r="BF327"/>
  <c r="T327"/>
  <c r="R327"/>
  <c r="P327"/>
  <c r="BK327"/>
  <c r="J327"/>
  <c r="BE327"/>
  <c r="BI325"/>
  <c r="BH325"/>
  <c r="BG325"/>
  <c r="BF325"/>
  <c r="T325"/>
  <c r="R325"/>
  <c r="P325"/>
  <c r="BK325"/>
  <c r="J325"/>
  <c r="BE325"/>
  <c r="BI323"/>
  <c r="BH323"/>
  <c r="BG323"/>
  <c r="BF323"/>
  <c r="T323"/>
  <c r="R323"/>
  <c r="P323"/>
  <c r="BK323"/>
  <c r="J323"/>
  <c r="BE323"/>
  <c r="BI321"/>
  <c r="BH321"/>
  <c r="BG321"/>
  <c r="BF321"/>
  <c r="T321"/>
  <c r="R321"/>
  <c r="P321"/>
  <c r="BK321"/>
  <c r="J321"/>
  <c r="BE321"/>
  <c r="BI319"/>
  <c r="BH319"/>
  <c r="BG319"/>
  <c r="BF319"/>
  <c r="T319"/>
  <c r="R319"/>
  <c r="P319"/>
  <c r="BK319"/>
  <c r="J319"/>
  <c r="BE319"/>
  <c r="BI317"/>
  <c r="BH317"/>
  <c r="BG317"/>
  <c r="BF317"/>
  <c r="T317"/>
  <c r="R317"/>
  <c r="P317"/>
  <c r="BK317"/>
  <c r="J317"/>
  <c r="BE317"/>
  <c r="BI315"/>
  <c r="BH315"/>
  <c r="BG315"/>
  <c r="BF315"/>
  <c r="T315"/>
  <c r="R315"/>
  <c r="P315"/>
  <c r="BK315"/>
  <c r="J315"/>
  <c r="BE315"/>
  <c r="BI313"/>
  <c r="BH313"/>
  <c r="BG313"/>
  <c r="BF313"/>
  <c r="T313"/>
  <c r="R313"/>
  <c r="P313"/>
  <c r="BK313"/>
  <c r="J313"/>
  <c r="BE313"/>
  <c r="BI311"/>
  <c r="BH311"/>
  <c r="BG311"/>
  <c r="BF311"/>
  <c r="T311"/>
  <c r="R311"/>
  <c r="P311"/>
  <c r="BK311"/>
  <c r="J311"/>
  <c r="BE311"/>
  <c r="BI309"/>
  <c r="BH309"/>
  <c r="BG309"/>
  <c r="BF309"/>
  <c r="T309"/>
  <c r="R309"/>
  <c r="P309"/>
  <c r="BK309"/>
  <c r="J309"/>
  <c r="BE309"/>
  <c r="BI307"/>
  <c r="BH307"/>
  <c r="BG307"/>
  <c r="BF307"/>
  <c r="T307"/>
  <c r="R307"/>
  <c r="P307"/>
  <c r="BK307"/>
  <c r="J307"/>
  <c r="BE307"/>
  <c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5"/>
  <c r="BH295"/>
  <c r="BG295"/>
  <c r="BF295"/>
  <c r="T295"/>
  <c r="R295"/>
  <c r="P295"/>
  <c r="BK295"/>
  <c r="J295"/>
  <c r="BE295"/>
  <c r="BI293"/>
  <c r="BH293"/>
  <c r="BG293"/>
  <c r="BF293"/>
  <c r="T293"/>
  <c r="R293"/>
  <c r="P293"/>
  <c r="BK293"/>
  <c r="J293"/>
  <c r="BE293"/>
  <c r="BI291"/>
  <c r="BH291"/>
  <c r="BG291"/>
  <c r="BF291"/>
  <c r="T291"/>
  <c r="T290"/>
  <c r="R291"/>
  <c r="R290"/>
  <c r="P291"/>
  <c r="P290"/>
  <c r="BK291"/>
  <c r="BK290"/>
  <c r="J290"/>
  <c r="J291"/>
  <c r="BE291"/>
  <c r="J103"/>
  <c r="BI289"/>
  <c r="BH289"/>
  <c r="BG289"/>
  <c r="BF289"/>
  <c r="T289"/>
  <c r="R289"/>
  <c r="P289"/>
  <c r="BK289"/>
  <c r="J289"/>
  <c r="BE289"/>
  <c r="BI288"/>
  <c r="BH288"/>
  <c r="BG288"/>
  <c r="BF288"/>
  <c r="T288"/>
  <c r="R288"/>
  <c r="P288"/>
  <c r="BK288"/>
  <c r="J288"/>
  <c r="BE288"/>
  <c r="BI286"/>
  <c r="BH286"/>
  <c r="BG286"/>
  <c r="BF286"/>
  <c r="T286"/>
  <c r="R286"/>
  <c r="P286"/>
  <c r="BK286"/>
  <c r="J286"/>
  <c r="BE286"/>
  <c r="BI284"/>
  <c r="BH284"/>
  <c r="BG284"/>
  <c r="BF284"/>
  <c r="T284"/>
  <c r="R284"/>
  <c r="P284"/>
  <c r="BK284"/>
  <c r="J284"/>
  <c r="BE284"/>
  <c r="BI282"/>
  <c r="BH282"/>
  <c r="BG282"/>
  <c r="BF282"/>
  <c r="T282"/>
  <c r="R282"/>
  <c r="P282"/>
  <c r="BK282"/>
  <c r="J282"/>
  <c r="BE282"/>
  <c r="BI280"/>
  <c r="BH280"/>
  <c r="BG280"/>
  <c r="BF280"/>
  <c r="T280"/>
  <c r="R280"/>
  <c r="P280"/>
  <c r="BK280"/>
  <c r="J280"/>
  <c r="BE280"/>
  <c r="BI278"/>
  <c r="BH278"/>
  <c r="BG278"/>
  <c r="BF278"/>
  <c r="T278"/>
  <c r="R278"/>
  <c r="P278"/>
  <c r="BK278"/>
  <c r="J278"/>
  <c r="BE278"/>
  <c r="BI276"/>
  <c r="BH276"/>
  <c r="BG276"/>
  <c r="BF276"/>
  <c r="T276"/>
  <c r="R276"/>
  <c r="P276"/>
  <c r="BK276"/>
  <c r="J276"/>
  <c r="BE276"/>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T189"/>
  <c r="R190"/>
  <c r="R189"/>
  <c r="P190"/>
  <c r="P189"/>
  <c r="BK190"/>
  <c r="BK189"/>
  <c r="J189"/>
  <c r="J190"/>
  <c r="BE190"/>
  <c r="J102"/>
  <c r="BI188"/>
  <c r="BH188"/>
  <c r="BG188"/>
  <c r="BF188"/>
  <c r="T188"/>
  <c r="R188"/>
  <c r="P188"/>
  <c r="BK188"/>
  <c r="J188"/>
  <c r="BE188"/>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F41"/>
  <c i="1" r="BD136"/>
  <c i="38" r="BH131"/>
  <c r="F40"/>
  <c i="1" r="BC136"/>
  <c i="38" r="BG131"/>
  <c r="F39"/>
  <c i="1" r="BB136"/>
  <c i="38" r="BF131"/>
  <c r="J38"/>
  <c i="1" r="AW136"/>
  <c i="38" r="F38"/>
  <c i="1" r="BA136"/>
  <c i="38" r="T131"/>
  <c r="T130"/>
  <c r="T129"/>
  <c r="R131"/>
  <c r="R130"/>
  <c r="R129"/>
  <c r="P131"/>
  <c r="P130"/>
  <c r="P129"/>
  <c i="1" r="AU136"/>
  <c i="38" r="BK131"/>
  <c r="BK130"/>
  <c r="J130"/>
  <c r="BK129"/>
  <c r="J129"/>
  <c r="J100"/>
  <c r="J34"/>
  <c i="1" r="AG136"/>
  <c i="38" r="J131"/>
  <c r="BE131"/>
  <c r="J37"/>
  <c i="1" r="AV136"/>
  <c i="38" r="F37"/>
  <c i="1" r="AZ136"/>
  <c i="38" r="J101"/>
  <c r="F123"/>
  <c r="E121"/>
  <c r="F93"/>
  <c r="E91"/>
  <c r="J43"/>
  <c r="J28"/>
  <c r="E28"/>
  <c r="J126"/>
  <c r="J96"/>
  <c r="J27"/>
  <c r="J25"/>
  <c r="E25"/>
  <c r="J125"/>
  <c r="J95"/>
  <c r="J24"/>
  <c r="J22"/>
  <c r="E22"/>
  <c r="F126"/>
  <c r="F96"/>
  <c r="J21"/>
  <c r="J19"/>
  <c r="E19"/>
  <c r="F125"/>
  <c r="F95"/>
  <c r="J18"/>
  <c r="J16"/>
  <c r="J123"/>
  <c r="J93"/>
  <c r="E7"/>
  <c r="E115"/>
  <c r="E85"/>
  <c i="37" r="J41"/>
  <c r="J40"/>
  <c i="1" r="AY135"/>
  <c i="37" r="J39"/>
  <c i="1" r="AX135"/>
  <c i="37"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R352"/>
  <c r="P352"/>
  <c r="BK352"/>
  <c r="J352"/>
  <c r="BE352"/>
  <c r="BI350"/>
  <c r="BH350"/>
  <c r="BG350"/>
  <c r="BF350"/>
  <c r="T350"/>
  <c r="R350"/>
  <c r="P350"/>
  <c r="BK350"/>
  <c r="J350"/>
  <c r="BE350"/>
  <c r="BI348"/>
  <c r="BH348"/>
  <c r="BG348"/>
  <c r="BF348"/>
  <c r="T348"/>
  <c r="R348"/>
  <c r="P348"/>
  <c r="BK348"/>
  <c r="J348"/>
  <c r="BE348"/>
  <c r="BI346"/>
  <c r="BH346"/>
  <c r="BG346"/>
  <c r="BF346"/>
  <c r="T346"/>
  <c r="R346"/>
  <c r="P346"/>
  <c r="BK346"/>
  <c r="J346"/>
  <c r="BE346"/>
  <c r="BI344"/>
  <c r="BH344"/>
  <c r="BG344"/>
  <c r="BF344"/>
  <c r="T344"/>
  <c r="R344"/>
  <c r="P344"/>
  <c r="BK344"/>
  <c r="J344"/>
  <c r="BE344"/>
  <c r="BI342"/>
  <c r="BH342"/>
  <c r="BG342"/>
  <c r="BF342"/>
  <c r="T342"/>
  <c r="R342"/>
  <c r="P342"/>
  <c r="BK342"/>
  <c r="J342"/>
  <c r="BE342"/>
  <c r="BI340"/>
  <c r="BH340"/>
  <c r="BG340"/>
  <c r="BF340"/>
  <c r="T340"/>
  <c r="R340"/>
  <c r="P340"/>
  <c r="BK340"/>
  <c r="J340"/>
  <c r="BE340"/>
  <c r="BI338"/>
  <c r="BH338"/>
  <c r="BG338"/>
  <c r="BF338"/>
  <c r="T338"/>
  <c r="R338"/>
  <c r="P338"/>
  <c r="BK338"/>
  <c r="J338"/>
  <c r="BE338"/>
  <c r="BI336"/>
  <c r="BH336"/>
  <c r="BG336"/>
  <c r="BF336"/>
  <c r="T336"/>
  <c r="R336"/>
  <c r="P336"/>
  <c r="BK336"/>
  <c r="J336"/>
  <c r="BE336"/>
  <c r="BI334"/>
  <c r="BH334"/>
  <c r="BG334"/>
  <c r="BF334"/>
  <c r="T334"/>
  <c r="R334"/>
  <c r="P334"/>
  <c r="BK334"/>
  <c r="J334"/>
  <c r="BE334"/>
  <c r="BI332"/>
  <c r="BH332"/>
  <c r="BG332"/>
  <c r="BF332"/>
  <c r="T332"/>
  <c r="R332"/>
  <c r="P332"/>
  <c r="BK332"/>
  <c r="J332"/>
  <c r="BE332"/>
  <c r="BI330"/>
  <c r="BH330"/>
  <c r="BG330"/>
  <c r="BF330"/>
  <c r="T330"/>
  <c r="R330"/>
  <c r="P330"/>
  <c r="BK330"/>
  <c r="J330"/>
  <c r="BE330"/>
  <c r="BI328"/>
  <c r="BH328"/>
  <c r="BG328"/>
  <c r="BF328"/>
  <c r="T328"/>
  <c r="R328"/>
  <c r="P328"/>
  <c r="BK328"/>
  <c r="J328"/>
  <c r="BE328"/>
  <c r="BI326"/>
  <c r="BH326"/>
  <c r="BG326"/>
  <c r="BF326"/>
  <c r="T326"/>
  <c r="R326"/>
  <c r="P326"/>
  <c r="BK326"/>
  <c r="J326"/>
  <c r="BE326"/>
  <c r="BI324"/>
  <c r="BH324"/>
  <c r="BG324"/>
  <c r="BF324"/>
  <c r="T324"/>
  <c r="R324"/>
  <c r="P324"/>
  <c r="BK324"/>
  <c r="J324"/>
  <c r="BE324"/>
  <c r="BI322"/>
  <c r="BH322"/>
  <c r="BG322"/>
  <c r="BF322"/>
  <c r="T322"/>
  <c r="R322"/>
  <c r="P322"/>
  <c r="BK322"/>
  <c r="J322"/>
  <c r="BE322"/>
  <c r="BI320"/>
  <c r="BH320"/>
  <c r="BG320"/>
  <c r="BF320"/>
  <c r="T320"/>
  <c r="R320"/>
  <c r="P320"/>
  <c r="BK320"/>
  <c r="J320"/>
  <c r="BE320"/>
  <c r="BI318"/>
  <c r="BH318"/>
  <c r="BG318"/>
  <c r="BF318"/>
  <c r="T318"/>
  <c r="R318"/>
  <c r="P318"/>
  <c r="BK318"/>
  <c r="J318"/>
  <c r="BE318"/>
  <c r="BI316"/>
  <c r="BH316"/>
  <c r="BG316"/>
  <c r="BF316"/>
  <c r="T316"/>
  <c r="R316"/>
  <c r="P316"/>
  <c r="BK316"/>
  <c r="J316"/>
  <c r="BE316"/>
  <c r="BI314"/>
  <c r="BH314"/>
  <c r="BG314"/>
  <c r="BF314"/>
  <c r="T314"/>
  <c r="R314"/>
  <c r="P314"/>
  <c r="BK314"/>
  <c r="J314"/>
  <c r="BE314"/>
  <c r="BI312"/>
  <c r="BH312"/>
  <c r="BG312"/>
  <c r="BF312"/>
  <c r="T312"/>
  <c r="R312"/>
  <c r="P312"/>
  <c r="BK312"/>
  <c r="J312"/>
  <c r="BE312"/>
  <c r="BI310"/>
  <c r="BH310"/>
  <c r="BG310"/>
  <c r="BF310"/>
  <c r="T310"/>
  <c r="R310"/>
  <c r="P310"/>
  <c r="BK310"/>
  <c r="J310"/>
  <c r="BE310"/>
  <c r="BI308"/>
  <c r="BH308"/>
  <c r="BG308"/>
  <c r="BF308"/>
  <c r="T308"/>
  <c r="R308"/>
  <c r="P308"/>
  <c r="BK308"/>
  <c r="J308"/>
  <c r="BE308"/>
  <c r="BI306"/>
  <c r="BH306"/>
  <c r="BG306"/>
  <c r="BF306"/>
  <c r="T306"/>
  <c r="R306"/>
  <c r="P306"/>
  <c r="BK306"/>
  <c r="J306"/>
  <c r="BE306"/>
  <c r="BI304"/>
  <c r="BH304"/>
  <c r="BG304"/>
  <c r="BF304"/>
  <c r="T304"/>
  <c r="T303"/>
  <c r="R304"/>
  <c r="R303"/>
  <c r="P304"/>
  <c r="P303"/>
  <c r="BK304"/>
  <c r="BK303"/>
  <c r="J303"/>
  <c r="J304"/>
  <c r="BE304"/>
  <c r="J104"/>
  <c r="BI302"/>
  <c r="BH302"/>
  <c r="BG302"/>
  <c r="BF302"/>
  <c r="T302"/>
  <c r="R302"/>
  <c r="P302"/>
  <c r="BK302"/>
  <c r="J302"/>
  <c r="BE302"/>
  <c r="BI300"/>
  <c r="BH300"/>
  <c r="BG300"/>
  <c r="BF300"/>
  <c r="T300"/>
  <c r="R300"/>
  <c r="P300"/>
  <c r="BK300"/>
  <c r="J300"/>
  <c r="BE300"/>
  <c r="BI298"/>
  <c r="BH298"/>
  <c r="BG298"/>
  <c r="BF298"/>
  <c r="T298"/>
  <c r="R298"/>
  <c r="P298"/>
  <c r="BK298"/>
  <c r="J298"/>
  <c r="BE298"/>
  <c r="BI296"/>
  <c r="BH296"/>
  <c r="BG296"/>
  <c r="BF296"/>
  <c r="T296"/>
  <c r="R296"/>
  <c r="P296"/>
  <c r="BK296"/>
  <c r="J296"/>
  <c r="BE296"/>
  <c r="BI294"/>
  <c r="BH294"/>
  <c r="BG294"/>
  <c r="BF294"/>
  <c r="T294"/>
  <c r="R294"/>
  <c r="P294"/>
  <c r="BK294"/>
  <c r="J294"/>
  <c r="BE294"/>
  <c r="BI292"/>
  <c r="BH292"/>
  <c r="BG292"/>
  <c r="BF292"/>
  <c r="T292"/>
  <c r="R292"/>
  <c r="P292"/>
  <c r="BK292"/>
  <c r="J292"/>
  <c r="BE292"/>
  <c r="BI290"/>
  <c r="BH290"/>
  <c r="BG290"/>
  <c r="BF290"/>
  <c r="T290"/>
  <c r="R290"/>
  <c r="P290"/>
  <c r="BK290"/>
  <c r="J290"/>
  <c r="BE290"/>
  <c r="BI288"/>
  <c r="BH288"/>
  <c r="BG288"/>
  <c r="BF288"/>
  <c r="T288"/>
  <c r="R288"/>
  <c r="P288"/>
  <c r="BK288"/>
  <c r="J288"/>
  <c r="BE288"/>
  <c r="BI286"/>
  <c r="BH286"/>
  <c r="BG286"/>
  <c r="BF286"/>
  <c r="T286"/>
  <c r="R286"/>
  <c r="P286"/>
  <c r="BK286"/>
  <c r="J286"/>
  <c r="BE286"/>
  <c r="BI284"/>
  <c r="BH284"/>
  <c r="BG284"/>
  <c r="BF284"/>
  <c r="T284"/>
  <c r="R284"/>
  <c r="P284"/>
  <c r="BK284"/>
  <c r="J284"/>
  <c r="BE284"/>
  <c r="BI282"/>
  <c r="BH282"/>
  <c r="BG282"/>
  <c r="BF282"/>
  <c r="T282"/>
  <c r="R282"/>
  <c r="P282"/>
  <c r="BK282"/>
  <c r="J282"/>
  <c r="BE282"/>
  <c r="BI280"/>
  <c r="BH280"/>
  <c r="BG280"/>
  <c r="BF280"/>
  <c r="T280"/>
  <c r="R280"/>
  <c r="P280"/>
  <c r="BK280"/>
  <c r="J280"/>
  <c r="BE280"/>
  <c r="BI278"/>
  <c r="BH278"/>
  <c r="BG278"/>
  <c r="BF278"/>
  <c r="T278"/>
  <c r="R278"/>
  <c r="P278"/>
  <c r="BK278"/>
  <c r="J278"/>
  <c r="BE278"/>
  <c r="BI276"/>
  <c r="BH276"/>
  <c r="BG276"/>
  <c r="BF276"/>
  <c r="T276"/>
  <c r="R276"/>
  <c r="P276"/>
  <c r="BK276"/>
  <c r="J276"/>
  <c r="BE276"/>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T245"/>
  <c r="R246"/>
  <c r="R245"/>
  <c r="P246"/>
  <c r="P245"/>
  <c r="BK246"/>
  <c r="BK245"/>
  <c r="J245"/>
  <c r="J246"/>
  <c r="BE246"/>
  <c r="J103"/>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T187"/>
  <c r="R188"/>
  <c r="R187"/>
  <c r="P188"/>
  <c r="P187"/>
  <c r="BK188"/>
  <c r="BK187"/>
  <c r="J187"/>
  <c r="J188"/>
  <c r="BE188"/>
  <c r="J102"/>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F41"/>
  <c i="1" r="BD135"/>
  <c i="37" r="BH130"/>
  <c r="F40"/>
  <c i="1" r="BC135"/>
  <c i="37" r="BG130"/>
  <c r="F39"/>
  <c i="1" r="BB135"/>
  <c i="37" r="BF130"/>
  <c r="J38"/>
  <c i="1" r="AW135"/>
  <c i="37" r="F38"/>
  <c i="1" r="BA135"/>
  <c i="37" r="T130"/>
  <c r="T129"/>
  <c r="T128"/>
  <c r="R130"/>
  <c r="R129"/>
  <c r="R128"/>
  <c r="P130"/>
  <c r="P129"/>
  <c r="P128"/>
  <c i="1" r="AU135"/>
  <c i="37" r="BK130"/>
  <c r="BK129"/>
  <c r="J129"/>
  <c r="BK128"/>
  <c r="J128"/>
  <c r="J100"/>
  <c r="J34"/>
  <c i="1" r="AG135"/>
  <c i="37" r="J130"/>
  <c r="BE130"/>
  <c r="J37"/>
  <c i="1" r="AV135"/>
  <c i="37" r="F37"/>
  <c i="1" r="AZ135"/>
  <c i="37" r="J101"/>
  <c r="F122"/>
  <c r="E120"/>
  <c r="F93"/>
  <c r="E91"/>
  <c r="J43"/>
  <c r="J28"/>
  <c r="E28"/>
  <c r="J125"/>
  <c r="J96"/>
  <c r="J27"/>
  <c r="J25"/>
  <c r="E25"/>
  <c r="J124"/>
  <c r="J95"/>
  <c r="J24"/>
  <c r="J22"/>
  <c r="E22"/>
  <c r="F125"/>
  <c r="F96"/>
  <c r="J21"/>
  <c r="J19"/>
  <c r="E19"/>
  <c r="F124"/>
  <c r="F95"/>
  <c r="J18"/>
  <c r="J16"/>
  <c r="J122"/>
  <c r="J93"/>
  <c r="E7"/>
  <c r="E114"/>
  <c r="E85"/>
  <c i="36" r="J41"/>
  <c r="J40"/>
  <c i="1" r="AY134"/>
  <c i="36" r="J39"/>
  <c i="1" r="AX134"/>
  <c i="36" r="BI601"/>
  <c r="BH601"/>
  <c r="BG601"/>
  <c r="BF601"/>
  <c r="T601"/>
  <c r="R601"/>
  <c r="P601"/>
  <c r="BK601"/>
  <c r="J601"/>
  <c r="BE601"/>
  <c r="BI599"/>
  <c r="BH599"/>
  <c r="BG599"/>
  <c r="BF599"/>
  <c r="T599"/>
  <c r="R599"/>
  <c r="P599"/>
  <c r="BK599"/>
  <c r="J599"/>
  <c r="BE599"/>
  <c r="BI597"/>
  <c r="BH597"/>
  <c r="BG597"/>
  <c r="BF597"/>
  <c r="T597"/>
  <c r="R597"/>
  <c r="P597"/>
  <c r="BK597"/>
  <c r="J597"/>
  <c r="BE597"/>
  <c r="BI595"/>
  <c r="BH595"/>
  <c r="BG595"/>
  <c r="BF595"/>
  <c r="T595"/>
  <c r="R595"/>
  <c r="P595"/>
  <c r="BK595"/>
  <c r="J595"/>
  <c r="BE595"/>
  <c r="BI593"/>
  <c r="BH593"/>
  <c r="BG593"/>
  <c r="BF593"/>
  <c r="T593"/>
  <c r="R593"/>
  <c r="P593"/>
  <c r="BK593"/>
  <c r="J593"/>
  <c r="BE593"/>
  <c r="BI591"/>
  <c r="BH591"/>
  <c r="BG591"/>
  <c r="BF591"/>
  <c r="T591"/>
  <c r="R591"/>
  <c r="P591"/>
  <c r="BK591"/>
  <c r="J591"/>
  <c r="BE591"/>
  <c r="BI589"/>
  <c r="BH589"/>
  <c r="BG589"/>
  <c r="BF589"/>
  <c r="T589"/>
  <c r="R589"/>
  <c r="P589"/>
  <c r="BK589"/>
  <c r="J589"/>
  <c r="BE589"/>
  <c r="BI587"/>
  <c r="BH587"/>
  <c r="BG587"/>
  <c r="BF587"/>
  <c r="T587"/>
  <c r="R587"/>
  <c r="P587"/>
  <c r="BK587"/>
  <c r="J587"/>
  <c r="BE587"/>
  <c r="BI585"/>
  <c r="BH585"/>
  <c r="BG585"/>
  <c r="BF585"/>
  <c r="T585"/>
  <c r="R585"/>
  <c r="P585"/>
  <c r="BK585"/>
  <c r="J585"/>
  <c r="BE585"/>
  <c r="BI583"/>
  <c r="BH583"/>
  <c r="BG583"/>
  <c r="BF583"/>
  <c r="T583"/>
  <c r="R583"/>
  <c r="P583"/>
  <c r="BK583"/>
  <c r="J583"/>
  <c r="BE583"/>
  <c r="BI581"/>
  <c r="BH581"/>
  <c r="BG581"/>
  <c r="BF581"/>
  <c r="T581"/>
  <c r="R581"/>
  <c r="P581"/>
  <c r="BK581"/>
  <c r="J581"/>
  <c r="BE581"/>
  <c r="BI579"/>
  <c r="BH579"/>
  <c r="BG579"/>
  <c r="BF579"/>
  <c r="T579"/>
  <c r="R579"/>
  <c r="P579"/>
  <c r="BK579"/>
  <c r="J579"/>
  <c r="BE579"/>
  <c r="BI577"/>
  <c r="BH577"/>
  <c r="BG577"/>
  <c r="BF577"/>
  <c r="T577"/>
  <c r="R577"/>
  <c r="P577"/>
  <c r="BK577"/>
  <c r="J577"/>
  <c r="BE577"/>
  <c r="BI575"/>
  <c r="BH575"/>
  <c r="BG575"/>
  <c r="BF575"/>
  <c r="T575"/>
  <c r="R575"/>
  <c r="P575"/>
  <c r="BK575"/>
  <c r="J575"/>
  <c r="BE575"/>
  <c r="BI573"/>
  <c r="BH573"/>
  <c r="BG573"/>
  <c r="BF573"/>
  <c r="T573"/>
  <c r="R573"/>
  <c r="P573"/>
  <c r="BK573"/>
  <c r="J573"/>
  <c r="BE573"/>
  <c r="BI571"/>
  <c r="BH571"/>
  <c r="BG571"/>
  <c r="BF571"/>
  <c r="T571"/>
  <c r="R571"/>
  <c r="P571"/>
  <c r="BK571"/>
  <c r="J571"/>
  <c r="BE571"/>
  <c r="BI569"/>
  <c r="BH569"/>
  <c r="BG569"/>
  <c r="BF569"/>
  <c r="T569"/>
  <c r="R569"/>
  <c r="P569"/>
  <c r="BK569"/>
  <c r="J569"/>
  <c r="BE569"/>
  <c r="BI567"/>
  <c r="BH567"/>
  <c r="BG567"/>
  <c r="BF567"/>
  <c r="T567"/>
  <c r="R567"/>
  <c r="P567"/>
  <c r="BK567"/>
  <c r="J567"/>
  <c r="BE567"/>
  <c r="BI565"/>
  <c r="BH565"/>
  <c r="BG565"/>
  <c r="BF565"/>
  <c r="T565"/>
  <c r="R565"/>
  <c r="P565"/>
  <c r="BK565"/>
  <c r="J565"/>
  <c r="BE565"/>
  <c r="BI563"/>
  <c r="BH563"/>
  <c r="BG563"/>
  <c r="BF563"/>
  <c r="T563"/>
  <c r="R563"/>
  <c r="P563"/>
  <c r="BK563"/>
  <c r="J563"/>
  <c r="BE563"/>
  <c r="BI561"/>
  <c r="BH561"/>
  <c r="BG561"/>
  <c r="BF561"/>
  <c r="T561"/>
  <c r="R561"/>
  <c r="P561"/>
  <c r="BK561"/>
  <c r="J561"/>
  <c r="BE561"/>
  <c r="BI559"/>
  <c r="BH559"/>
  <c r="BG559"/>
  <c r="BF559"/>
  <c r="T559"/>
  <c r="R559"/>
  <c r="P559"/>
  <c r="BK559"/>
  <c r="J559"/>
  <c r="BE559"/>
  <c r="BI557"/>
  <c r="BH557"/>
  <c r="BG557"/>
  <c r="BF557"/>
  <c r="T557"/>
  <c r="R557"/>
  <c r="P557"/>
  <c r="BK557"/>
  <c r="J557"/>
  <c r="BE557"/>
  <c r="BI555"/>
  <c r="BH555"/>
  <c r="BG555"/>
  <c r="BF555"/>
  <c r="T555"/>
  <c r="R555"/>
  <c r="P555"/>
  <c r="BK555"/>
  <c r="J555"/>
  <c r="BE555"/>
  <c r="BI553"/>
  <c r="BH553"/>
  <c r="BG553"/>
  <c r="BF553"/>
  <c r="T553"/>
  <c r="R553"/>
  <c r="P553"/>
  <c r="BK553"/>
  <c r="J553"/>
  <c r="BE553"/>
  <c r="BI551"/>
  <c r="BH551"/>
  <c r="BG551"/>
  <c r="BF551"/>
  <c r="T551"/>
  <c r="T550"/>
  <c r="R551"/>
  <c r="R550"/>
  <c r="P551"/>
  <c r="P550"/>
  <c r="BK551"/>
  <c r="BK550"/>
  <c r="J550"/>
  <c r="J551"/>
  <c r="BE551"/>
  <c r="J109"/>
  <c r="BI549"/>
  <c r="BH549"/>
  <c r="BG549"/>
  <c r="BF549"/>
  <c r="T549"/>
  <c r="R549"/>
  <c r="P549"/>
  <c r="BK549"/>
  <c r="J549"/>
  <c r="BE549"/>
  <c r="BI547"/>
  <c r="BH547"/>
  <c r="BG547"/>
  <c r="BF547"/>
  <c r="T547"/>
  <c r="R547"/>
  <c r="P547"/>
  <c r="BK547"/>
  <c r="J547"/>
  <c r="BE547"/>
  <c r="BI545"/>
  <c r="BH545"/>
  <c r="BG545"/>
  <c r="BF545"/>
  <c r="T545"/>
  <c r="R545"/>
  <c r="P545"/>
  <c r="BK545"/>
  <c r="J545"/>
  <c r="BE545"/>
  <c r="BI543"/>
  <c r="BH543"/>
  <c r="BG543"/>
  <c r="BF543"/>
  <c r="T543"/>
  <c r="R543"/>
  <c r="P543"/>
  <c r="BK543"/>
  <c r="J543"/>
  <c r="BE543"/>
  <c r="BI541"/>
  <c r="BH541"/>
  <c r="BG541"/>
  <c r="BF541"/>
  <c r="T541"/>
  <c r="R541"/>
  <c r="P541"/>
  <c r="BK541"/>
  <c r="J541"/>
  <c r="BE541"/>
  <c r="BI539"/>
  <c r="BH539"/>
  <c r="BG539"/>
  <c r="BF539"/>
  <c r="T539"/>
  <c r="R539"/>
  <c r="P539"/>
  <c r="BK539"/>
  <c r="J539"/>
  <c r="BE539"/>
  <c r="BI537"/>
  <c r="BH537"/>
  <c r="BG537"/>
  <c r="BF537"/>
  <c r="T537"/>
  <c r="R537"/>
  <c r="P537"/>
  <c r="BK537"/>
  <c r="J537"/>
  <c r="BE537"/>
  <c r="BI535"/>
  <c r="BH535"/>
  <c r="BG535"/>
  <c r="BF535"/>
  <c r="T535"/>
  <c r="R535"/>
  <c r="P535"/>
  <c r="BK535"/>
  <c r="J535"/>
  <c r="BE535"/>
  <c r="BI533"/>
  <c r="BH533"/>
  <c r="BG533"/>
  <c r="BF533"/>
  <c r="T533"/>
  <c r="R533"/>
  <c r="P533"/>
  <c r="BK533"/>
  <c r="J533"/>
  <c r="BE533"/>
  <c r="BI531"/>
  <c r="BH531"/>
  <c r="BG531"/>
  <c r="BF531"/>
  <c r="T531"/>
  <c r="R531"/>
  <c r="P531"/>
  <c r="BK531"/>
  <c r="J531"/>
  <c r="BE531"/>
  <c r="BI529"/>
  <c r="BH529"/>
  <c r="BG529"/>
  <c r="BF529"/>
  <c r="T529"/>
  <c r="R529"/>
  <c r="P529"/>
  <c r="BK529"/>
  <c r="J529"/>
  <c r="BE529"/>
  <c r="BI527"/>
  <c r="BH527"/>
  <c r="BG527"/>
  <c r="BF527"/>
  <c r="T527"/>
  <c r="R527"/>
  <c r="P527"/>
  <c r="BK527"/>
  <c r="J527"/>
  <c r="BE527"/>
  <c r="BI525"/>
  <c r="BH525"/>
  <c r="BG525"/>
  <c r="BF525"/>
  <c r="T525"/>
  <c r="R525"/>
  <c r="P525"/>
  <c r="BK525"/>
  <c r="J525"/>
  <c r="BE525"/>
  <c r="BI523"/>
  <c r="BH523"/>
  <c r="BG523"/>
  <c r="BF523"/>
  <c r="T523"/>
  <c r="R523"/>
  <c r="P523"/>
  <c r="BK523"/>
  <c r="J523"/>
  <c r="BE523"/>
  <c r="BI521"/>
  <c r="BH521"/>
  <c r="BG521"/>
  <c r="BF521"/>
  <c r="T521"/>
  <c r="R521"/>
  <c r="P521"/>
  <c r="BK521"/>
  <c r="J521"/>
  <c r="BE521"/>
  <c r="BI519"/>
  <c r="BH519"/>
  <c r="BG519"/>
  <c r="BF519"/>
  <c r="T519"/>
  <c r="R519"/>
  <c r="P519"/>
  <c r="BK519"/>
  <c r="J519"/>
  <c r="BE519"/>
  <c r="BI517"/>
  <c r="BH517"/>
  <c r="BG517"/>
  <c r="BF517"/>
  <c r="T517"/>
  <c r="R517"/>
  <c r="P517"/>
  <c r="BK517"/>
  <c r="J517"/>
  <c r="BE517"/>
  <c r="BI515"/>
  <c r="BH515"/>
  <c r="BG515"/>
  <c r="BF515"/>
  <c r="T515"/>
  <c r="R515"/>
  <c r="P515"/>
  <c r="BK515"/>
  <c r="J515"/>
  <c r="BE515"/>
  <c r="BI513"/>
  <c r="BH513"/>
  <c r="BG513"/>
  <c r="BF513"/>
  <c r="T513"/>
  <c r="R513"/>
  <c r="P513"/>
  <c r="BK513"/>
  <c r="J513"/>
  <c r="BE513"/>
  <c r="BI511"/>
  <c r="BH511"/>
  <c r="BG511"/>
  <c r="BF511"/>
  <c r="T511"/>
  <c r="R511"/>
  <c r="P511"/>
  <c r="BK511"/>
  <c r="J511"/>
  <c r="BE511"/>
  <c r="BI509"/>
  <c r="BH509"/>
  <c r="BG509"/>
  <c r="BF509"/>
  <c r="T509"/>
  <c r="R509"/>
  <c r="P509"/>
  <c r="BK509"/>
  <c r="J509"/>
  <c r="BE509"/>
  <c r="BI507"/>
  <c r="BH507"/>
  <c r="BG507"/>
  <c r="BF507"/>
  <c r="T507"/>
  <c r="R507"/>
  <c r="P507"/>
  <c r="BK507"/>
  <c r="J507"/>
  <c r="BE507"/>
  <c r="BI505"/>
  <c r="BH505"/>
  <c r="BG505"/>
  <c r="BF505"/>
  <c r="T505"/>
  <c r="R505"/>
  <c r="P505"/>
  <c r="BK505"/>
  <c r="J505"/>
  <c r="BE505"/>
  <c r="BI503"/>
  <c r="BH503"/>
  <c r="BG503"/>
  <c r="BF503"/>
  <c r="T503"/>
  <c r="R503"/>
  <c r="P503"/>
  <c r="BK503"/>
  <c r="J503"/>
  <c r="BE503"/>
  <c r="BI501"/>
  <c r="BH501"/>
  <c r="BG501"/>
  <c r="BF501"/>
  <c r="T501"/>
  <c r="R501"/>
  <c r="P501"/>
  <c r="BK501"/>
  <c r="J501"/>
  <c r="BE501"/>
  <c r="BI499"/>
  <c r="BH499"/>
  <c r="BG499"/>
  <c r="BF499"/>
  <c r="T499"/>
  <c r="T498"/>
  <c r="R499"/>
  <c r="R498"/>
  <c r="P499"/>
  <c r="P498"/>
  <c r="BK499"/>
  <c r="BK498"/>
  <c r="J498"/>
  <c r="J499"/>
  <c r="BE499"/>
  <c r="J108"/>
  <c r="BI497"/>
  <c r="BH497"/>
  <c r="BG497"/>
  <c r="BF497"/>
  <c r="T497"/>
  <c r="R497"/>
  <c r="P497"/>
  <c r="BK497"/>
  <c r="J497"/>
  <c r="BE497"/>
  <c r="BI495"/>
  <c r="BH495"/>
  <c r="BG495"/>
  <c r="BF495"/>
  <c r="T495"/>
  <c r="R495"/>
  <c r="P495"/>
  <c r="BK495"/>
  <c r="J495"/>
  <c r="BE495"/>
  <c r="BI493"/>
  <c r="BH493"/>
  <c r="BG493"/>
  <c r="BF493"/>
  <c r="T493"/>
  <c r="R493"/>
  <c r="P493"/>
  <c r="BK493"/>
  <c r="J493"/>
  <c r="BE493"/>
  <c r="BI491"/>
  <c r="BH491"/>
  <c r="BG491"/>
  <c r="BF491"/>
  <c r="T491"/>
  <c r="R491"/>
  <c r="P491"/>
  <c r="BK491"/>
  <c r="J491"/>
  <c r="BE491"/>
  <c r="BI489"/>
  <c r="BH489"/>
  <c r="BG489"/>
  <c r="BF489"/>
  <c r="T489"/>
  <c r="R489"/>
  <c r="P489"/>
  <c r="BK489"/>
  <c r="J489"/>
  <c r="BE489"/>
  <c r="BI487"/>
  <c r="BH487"/>
  <c r="BG487"/>
  <c r="BF487"/>
  <c r="T487"/>
  <c r="R487"/>
  <c r="P487"/>
  <c r="BK487"/>
  <c r="J487"/>
  <c r="BE487"/>
  <c r="BI485"/>
  <c r="BH485"/>
  <c r="BG485"/>
  <c r="BF485"/>
  <c r="T485"/>
  <c r="R485"/>
  <c r="P485"/>
  <c r="BK485"/>
  <c r="J485"/>
  <c r="BE485"/>
  <c r="BI483"/>
  <c r="BH483"/>
  <c r="BG483"/>
  <c r="BF483"/>
  <c r="T483"/>
  <c r="R483"/>
  <c r="P483"/>
  <c r="BK483"/>
  <c r="J483"/>
  <c r="BE483"/>
  <c r="BI481"/>
  <c r="BH481"/>
  <c r="BG481"/>
  <c r="BF481"/>
  <c r="T481"/>
  <c r="R481"/>
  <c r="P481"/>
  <c r="BK481"/>
  <c r="J481"/>
  <c r="BE481"/>
  <c r="BI479"/>
  <c r="BH479"/>
  <c r="BG479"/>
  <c r="BF479"/>
  <c r="T479"/>
  <c r="R479"/>
  <c r="P479"/>
  <c r="BK479"/>
  <c r="J479"/>
  <c r="BE479"/>
  <c r="BI477"/>
  <c r="BH477"/>
  <c r="BG477"/>
  <c r="BF477"/>
  <c r="T477"/>
  <c r="R477"/>
  <c r="P477"/>
  <c r="BK477"/>
  <c r="J477"/>
  <c r="BE477"/>
  <c r="BI475"/>
  <c r="BH475"/>
  <c r="BG475"/>
  <c r="BF475"/>
  <c r="T475"/>
  <c r="R475"/>
  <c r="P475"/>
  <c r="BK475"/>
  <c r="J475"/>
  <c r="BE475"/>
  <c r="BI473"/>
  <c r="BH473"/>
  <c r="BG473"/>
  <c r="BF473"/>
  <c r="T473"/>
  <c r="R473"/>
  <c r="P473"/>
  <c r="BK473"/>
  <c r="J473"/>
  <c r="BE473"/>
  <c r="BI471"/>
  <c r="BH471"/>
  <c r="BG471"/>
  <c r="BF471"/>
  <c r="T471"/>
  <c r="R471"/>
  <c r="P471"/>
  <c r="BK471"/>
  <c r="J471"/>
  <c r="BE471"/>
  <c r="BI469"/>
  <c r="BH469"/>
  <c r="BG469"/>
  <c r="BF469"/>
  <c r="T469"/>
  <c r="R469"/>
  <c r="P469"/>
  <c r="BK469"/>
  <c r="J469"/>
  <c r="BE469"/>
  <c r="BI467"/>
  <c r="BH467"/>
  <c r="BG467"/>
  <c r="BF467"/>
  <c r="T467"/>
  <c r="R467"/>
  <c r="P467"/>
  <c r="BK467"/>
  <c r="J467"/>
  <c r="BE467"/>
  <c r="BI465"/>
  <c r="BH465"/>
  <c r="BG465"/>
  <c r="BF465"/>
  <c r="T465"/>
  <c r="R465"/>
  <c r="P465"/>
  <c r="BK465"/>
  <c r="J465"/>
  <c r="BE465"/>
  <c r="BI463"/>
  <c r="BH463"/>
  <c r="BG463"/>
  <c r="BF463"/>
  <c r="T463"/>
  <c r="R463"/>
  <c r="P463"/>
  <c r="BK463"/>
  <c r="J463"/>
  <c r="BE463"/>
  <c r="BI461"/>
  <c r="BH461"/>
  <c r="BG461"/>
  <c r="BF461"/>
  <c r="T461"/>
  <c r="R461"/>
  <c r="P461"/>
  <c r="BK461"/>
  <c r="J461"/>
  <c r="BE461"/>
  <c r="BI459"/>
  <c r="BH459"/>
  <c r="BG459"/>
  <c r="BF459"/>
  <c r="T459"/>
  <c r="R459"/>
  <c r="P459"/>
  <c r="BK459"/>
  <c r="J459"/>
  <c r="BE459"/>
  <c r="BI457"/>
  <c r="BH457"/>
  <c r="BG457"/>
  <c r="BF457"/>
  <c r="T457"/>
  <c r="R457"/>
  <c r="P457"/>
  <c r="BK457"/>
  <c r="J457"/>
  <c r="BE457"/>
  <c r="BI455"/>
  <c r="BH455"/>
  <c r="BG455"/>
  <c r="BF455"/>
  <c r="T455"/>
  <c r="R455"/>
  <c r="P455"/>
  <c r="BK455"/>
  <c r="J455"/>
  <c r="BE455"/>
  <c r="BI453"/>
  <c r="BH453"/>
  <c r="BG453"/>
  <c r="BF453"/>
  <c r="T453"/>
  <c r="R453"/>
  <c r="P453"/>
  <c r="BK453"/>
  <c r="J453"/>
  <c r="BE453"/>
  <c r="BI451"/>
  <c r="BH451"/>
  <c r="BG451"/>
  <c r="BF451"/>
  <c r="T451"/>
  <c r="R451"/>
  <c r="P451"/>
  <c r="BK451"/>
  <c r="J451"/>
  <c r="BE451"/>
  <c r="BI449"/>
  <c r="BH449"/>
  <c r="BG449"/>
  <c r="BF449"/>
  <c r="T449"/>
  <c r="R449"/>
  <c r="P449"/>
  <c r="BK449"/>
  <c r="J449"/>
  <c r="BE449"/>
  <c r="BI447"/>
  <c r="BH447"/>
  <c r="BG447"/>
  <c r="BF447"/>
  <c r="T447"/>
  <c r="T446"/>
  <c r="R447"/>
  <c r="R446"/>
  <c r="P447"/>
  <c r="P446"/>
  <c r="BK447"/>
  <c r="BK446"/>
  <c r="J446"/>
  <c r="J447"/>
  <c r="BE447"/>
  <c r="J107"/>
  <c r="BI445"/>
  <c r="BH445"/>
  <c r="BG445"/>
  <c r="BF445"/>
  <c r="T445"/>
  <c r="R445"/>
  <c r="P445"/>
  <c r="BK445"/>
  <c r="J445"/>
  <c r="BE445"/>
  <c r="BI443"/>
  <c r="BH443"/>
  <c r="BG443"/>
  <c r="BF443"/>
  <c r="T443"/>
  <c r="R443"/>
  <c r="P443"/>
  <c r="BK443"/>
  <c r="J443"/>
  <c r="BE443"/>
  <c r="BI441"/>
  <c r="BH441"/>
  <c r="BG441"/>
  <c r="BF441"/>
  <c r="T441"/>
  <c r="R441"/>
  <c r="P441"/>
  <c r="BK441"/>
  <c r="J441"/>
  <c r="BE441"/>
  <c r="BI439"/>
  <c r="BH439"/>
  <c r="BG439"/>
  <c r="BF439"/>
  <c r="T439"/>
  <c r="R439"/>
  <c r="P439"/>
  <c r="BK439"/>
  <c r="J439"/>
  <c r="BE439"/>
  <c r="BI437"/>
  <c r="BH437"/>
  <c r="BG437"/>
  <c r="BF437"/>
  <c r="T437"/>
  <c r="R437"/>
  <c r="P437"/>
  <c r="BK437"/>
  <c r="J437"/>
  <c r="BE437"/>
  <c r="BI435"/>
  <c r="BH435"/>
  <c r="BG435"/>
  <c r="BF435"/>
  <c r="T435"/>
  <c r="R435"/>
  <c r="P435"/>
  <c r="BK435"/>
  <c r="J435"/>
  <c r="BE435"/>
  <c r="BI433"/>
  <c r="BH433"/>
  <c r="BG433"/>
  <c r="BF433"/>
  <c r="T433"/>
  <c r="R433"/>
  <c r="P433"/>
  <c r="BK433"/>
  <c r="J433"/>
  <c r="BE433"/>
  <c r="BI431"/>
  <c r="BH431"/>
  <c r="BG431"/>
  <c r="BF431"/>
  <c r="T431"/>
  <c r="R431"/>
  <c r="P431"/>
  <c r="BK431"/>
  <c r="J431"/>
  <c r="BE431"/>
  <c r="BI429"/>
  <c r="BH429"/>
  <c r="BG429"/>
  <c r="BF429"/>
  <c r="T429"/>
  <c r="R429"/>
  <c r="P429"/>
  <c r="BK429"/>
  <c r="J429"/>
  <c r="BE429"/>
  <c r="BI427"/>
  <c r="BH427"/>
  <c r="BG427"/>
  <c r="BF427"/>
  <c r="T427"/>
  <c r="R427"/>
  <c r="P427"/>
  <c r="BK427"/>
  <c r="J427"/>
  <c r="BE427"/>
  <c r="BI425"/>
  <c r="BH425"/>
  <c r="BG425"/>
  <c r="BF425"/>
  <c r="T425"/>
  <c r="R425"/>
  <c r="P425"/>
  <c r="BK425"/>
  <c r="J425"/>
  <c r="BE425"/>
  <c r="BI423"/>
  <c r="BH423"/>
  <c r="BG423"/>
  <c r="BF423"/>
  <c r="T423"/>
  <c r="R423"/>
  <c r="P423"/>
  <c r="BK423"/>
  <c r="J423"/>
  <c r="BE423"/>
  <c r="BI421"/>
  <c r="BH421"/>
  <c r="BG421"/>
  <c r="BF421"/>
  <c r="T421"/>
  <c r="R421"/>
  <c r="P421"/>
  <c r="BK421"/>
  <c r="J421"/>
  <c r="BE421"/>
  <c r="BI419"/>
  <c r="BH419"/>
  <c r="BG419"/>
  <c r="BF419"/>
  <c r="T419"/>
  <c r="R419"/>
  <c r="P419"/>
  <c r="BK419"/>
  <c r="J419"/>
  <c r="BE419"/>
  <c r="BI417"/>
  <c r="BH417"/>
  <c r="BG417"/>
  <c r="BF417"/>
  <c r="T417"/>
  <c r="R417"/>
  <c r="P417"/>
  <c r="BK417"/>
  <c r="J417"/>
  <c r="BE417"/>
  <c r="BI415"/>
  <c r="BH415"/>
  <c r="BG415"/>
  <c r="BF415"/>
  <c r="T415"/>
  <c r="R415"/>
  <c r="P415"/>
  <c r="BK415"/>
  <c r="J415"/>
  <c r="BE415"/>
  <c r="BI413"/>
  <c r="BH413"/>
  <c r="BG413"/>
  <c r="BF413"/>
  <c r="T413"/>
  <c r="R413"/>
  <c r="P413"/>
  <c r="BK413"/>
  <c r="J413"/>
  <c r="BE413"/>
  <c r="BI411"/>
  <c r="BH411"/>
  <c r="BG411"/>
  <c r="BF411"/>
  <c r="T411"/>
  <c r="R411"/>
  <c r="P411"/>
  <c r="BK411"/>
  <c r="J411"/>
  <c r="BE411"/>
  <c r="BI409"/>
  <c r="BH409"/>
  <c r="BG409"/>
  <c r="BF409"/>
  <c r="T409"/>
  <c r="R409"/>
  <c r="P409"/>
  <c r="BK409"/>
  <c r="J409"/>
  <c r="BE409"/>
  <c r="BI407"/>
  <c r="BH407"/>
  <c r="BG407"/>
  <c r="BF407"/>
  <c r="T407"/>
  <c r="R407"/>
  <c r="P407"/>
  <c r="BK407"/>
  <c r="J407"/>
  <c r="BE407"/>
  <c r="BI405"/>
  <c r="BH405"/>
  <c r="BG405"/>
  <c r="BF405"/>
  <c r="T405"/>
  <c r="R405"/>
  <c r="P405"/>
  <c r="BK405"/>
  <c r="J405"/>
  <c r="BE405"/>
  <c r="BI403"/>
  <c r="BH403"/>
  <c r="BG403"/>
  <c r="BF403"/>
  <c r="T403"/>
  <c r="R403"/>
  <c r="P403"/>
  <c r="BK403"/>
  <c r="J403"/>
  <c r="BE403"/>
  <c r="BI401"/>
  <c r="BH401"/>
  <c r="BG401"/>
  <c r="BF401"/>
  <c r="T401"/>
  <c r="R401"/>
  <c r="P401"/>
  <c r="BK401"/>
  <c r="J401"/>
  <c r="BE401"/>
  <c r="BI399"/>
  <c r="BH399"/>
  <c r="BG399"/>
  <c r="BF399"/>
  <c r="T399"/>
  <c r="R399"/>
  <c r="P399"/>
  <c r="BK399"/>
  <c r="J399"/>
  <c r="BE399"/>
  <c r="BI397"/>
  <c r="BH397"/>
  <c r="BG397"/>
  <c r="BF397"/>
  <c r="T397"/>
  <c r="R397"/>
  <c r="P397"/>
  <c r="BK397"/>
  <c r="J397"/>
  <c r="BE397"/>
  <c r="BI395"/>
  <c r="BH395"/>
  <c r="BG395"/>
  <c r="BF395"/>
  <c r="T395"/>
  <c r="T394"/>
  <c r="R395"/>
  <c r="R394"/>
  <c r="P395"/>
  <c r="P394"/>
  <c r="BK395"/>
  <c r="BK394"/>
  <c r="J394"/>
  <c r="J395"/>
  <c r="BE395"/>
  <c r="J106"/>
  <c r="BI393"/>
  <c r="BH393"/>
  <c r="BG393"/>
  <c r="BF393"/>
  <c r="T393"/>
  <c r="R393"/>
  <c r="P393"/>
  <c r="BK393"/>
  <c r="J393"/>
  <c r="BE393"/>
  <c r="BI391"/>
  <c r="BH391"/>
  <c r="BG391"/>
  <c r="BF391"/>
  <c r="T391"/>
  <c r="R391"/>
  <c r="P391"/>
  <c r="BK391"/>
  <c r="J391"/>
  <c r="BE391"/>
  <c r="BI389"/>
  <c r="BH389"/>
  <c r="BG389"/>
  <c r="BF389"/>
  <c r="T389"/>
  <c r="R389"/>
  <c r="P389"/>
  <c r="BK389"/>
  <c r="J389"/>
  <c r="BE389"/>
  <c r="BI387"/>
  <c r="BH387"/>
  <c r="BG387"/>
  <c r="BF387"/>
  <c r="T387"/>
  <c r="R387"/>
  <c r="P387"/>
  <c r="BK387"/>
  <c r="J387"/>
  <c r="BE387"/>
  <c r="BI385"/>
  <c r="BH385"/>
  <c r="BG385"/>
  <c r="BF385"/>
  <c r="T385"/>
  <c r="R385"/>
  <c r="P385"/>
  <c r="BK385"/>
  <c r="J385"/>
  <c r="BE385"/>
  <c r="BI383"/>
  <c r="BH383"/>
  <c r="BG383"/>
  <c r="BF383"/>
  <c r="T383"/>
  <c r="R383"/>
  <c r="P383"/>
  <c r="BK383"/>
  <c r="J383"/>
  <c r="BE383"/>
  <c r="BI381"/>
  <c r="BH381"/>
  <c r="BG381"/>
  <c r="BF381"/>
  <c r="T381"/>
  <c r="R381"/>
  <c r="P381"/>
  <c r="BK381"/>
  <c r="J381"/>
  <c r="BE381"/>
  <c r="BI379"/>
  <c r="BH379"/>
  <c r="BG379"/>
  <c r="BF379"/>
  <c r="T379"/>
  <c r="R379"/>
  <c r="P379"/>
  <c r="BK379"/>
  <c r="J379"/>
  <c r="BE379"/>
  <c r="BI377"/>
  <c r="BH377"/>
  <c r="BG377"/>
  <c r="BF377"/>
  <c r="T377"/>
  <c r="R377"/>
  <c r="P377"/>
  <c r="BK377"/>
  <c r="J377"/>
  <c r="BE377"/>
  <c r="BI375"/>
  <c r="BH375"/>
  <c r="BG375"/>
  <c r="BF375"/>
  <c r="T375"/>
  <c r="R375"/>
  <c r="P375"/>
  <c r="BK375"/>
  <c r="J375"/>
  <c r="BE375"/>
  <c r="BI373"/>
  <c r="BH373"/>
  <c r="BG373"/>
  <c r="BF373"/>
  <c r="T373"/>
  <c r="R373"/>
  <c r="P373"/>
  <c r="BK373"/>
  <c r="J373"/>
  <c r="BE373"/>
  <c r="BI371"/>
  <c r="BH371"/>
  <c r="BG371"/>
  <c r="BF371"/>
  <c r="T371"/>
  <c r="R371"/>
  <c r="P371"/>
  <c r="BK371"/>
  <c r="J371"/>
  <c r="BE371"/>
  <c r="BI369"/>
  <c r="BH369"/>
  <c r="BG369"/>
  <c r="BF369"/>
  <c r="T369"/>
  <c r="R369"/>
  <c r="P369"/>
  <c r="BK369"/>
  <c r="J369"/>
  <c r="BE369"/>
  <c r="BI367"/>
  <c r="BH367"/>
  <c r="BG367"/>
  <c r="BF367"/>
  <c r="T367"/>
  <c r="R367"/>
  <c r="P367"/>
  <c r="BK367"/>
  <c r="J367"/>
  <c r="BE367"/>
  <c r="BI365"/>
  <c r="BH365"/>
  <c r="BG365"/>
  <c r="BF365"/>
  <c r="T365"/>
  <c r="R365"/>
  <c r="P365"/>
  <c r="BK365"/>
  <c r="J365"/>
  <c r="BE365"/>
  <c r="BI363"/>
  <c r="BH363"/>
  <c r="BG363"/>
  <c r="BF363"/>
  <c r="T363"/>
  <c r="R363"/>
  <c r="P363"/>
  <c r="BK363"/>
  <c r="J363"/>
  <c r="BE363"/>
  <c r="BI361"/>
  <c r="BH361"/>
  <c r="BG361"/>
  <c r="BF361"/>
  <c r="T361"/>
  <c r="R361"/>
  <c r="P361"/>
  <c r="BK361"/>
  <c r="J361"/>
  <c r="BE361"/>
  <c r="BI359"/>
  <c r="BH359"/>
  <c r="BG359"/>
  <c r="BF359"/>
  <c r="T359"/>
  <c r="R359"/>
  <c r="P359"/>
  <c r="BK359"/>
  <c r="J359"/>
  <c r="BE359"/>
  <c r="BI357"/>
  <c r="BH357"/>
  <c r="BG357"/>
  <c r="BF357"/>
  <c r="T357"/>
  <c r="R357"/>
  <c r="P357"/>
  <c r="BK357"/>
  <c r="J357"/>
  <c r="BE357"/>
  <c r="BI355"/>
  <c r="BH355"/>
  <c r="BG355"/>
  <c r="BF355"/>
  <c r="T355"/>
  <c r="R355"/>
  <c r="P355"/>
  <c r="BK355"/>
  <c r="J355"/>
  <c r="BE355"/>
  <c r="BI353"/>
  <c r="BH353"/>
  <c r="BG353"/>
  <c r="BF353"/>
  <c r="T353"/>
  <c r="R353"/>
  <c r="P353"/>
  <c r="BK353"/>
  <c r="J353"/>
  <c r="BE353"/>
  <c r="BI351"/>
  <c r="BH351"/>
  <c r="BG351"/>
  <c r="BF351"/>
  <c r="T351"/>
  <c r="R351"/>
  <c r="P351"/>
  <c r="BK351"/>
  <c r="J351"/>
  <c r="BE351"/>
  <c r="BI349"/>
  <c r="BH349"/>
  <c r="BG349"/>
  <c r="BF349"/>
  <c r="T349"/>
  <c r="R349"/>
  <c r="P349"/>
  <c r="BK349"/>
  <c r="J349"/>
  <c r="BE349"/>
  <c r="BI347"/>
  <c r="BH347"/>
  <c r="BG347"/>
  <c r="BF347"/>
  <c r="T347"/>
  <c r="R347"/>
  <c r="P347"/>
  <c r="BK347"/>
  <c r="J347"/>
  <c r="BE347"/>
  <c r="BI345"/>
  <c r="BH345"/>
  <c r="BG345"/>
  <c r="BF345"/>
  <c r="T345"/>
  <c r="R345"/>
  <c r="P345"/>
  <c r="BK345"/>
  <c r="J345"/>
  <c r="BE345"/>
  <c r="BI343"/>
  <c r="BH343"/>
  <c r="BG343"/>
  <c r="BF343"/>
  <c r="T343"/>
  <c r="T342"/>
  <c r="R343"/>
  <c r="R342"/>
  <c r="P343"/>
  <c r="P342"/>
  <c r="BK343"/>
  <c r="BK342"/>
  <c r="J342"/>
  <c r="J343"/>
  <c r="BE343"/>
  <c r="J105"/>
  <c r="BI341"/>
  <c r="BH341"/>
  <c r="BG341"/>
  <c r="BF341"/>
  <c r="T341"/>
  <c r="R341"/>
  <c r="P341"/>
  <c r="BK341"/>
  <c r="J341"/>
  <c r="BE341"/>
  <c r="BI339"/>
  <c r="BH339"/>
  <c r="BG339"/>
  <c r="BF339"/>
  <c r="T339"/>
  <c r="R339"/>
  <c r="P339"/>
  <c r="BK339"/>
  <c r="J339"/>
  <c r="BE339"/>
  <c r="BI337"/>
  <c r="BH337"/>
  <c r="BG337"/>
  <c r="BF337"/>
  <c r="T337"/>
  <c r="R337"/>
  <c r="P337"/>
  <c r="BK337"/>
  <c r="J337"/>
  <c r="BE337"/>
  <c r="BI335"/>
  <c r="BH335"/>
  <c r="BG335"/>
  <c r="BF335"/>
  <c r="T335"/>
  <c r="R335"/>
  <c r="P335"/>
  <c r="BK335"/>
  <c r="J335"/>
  <c r="BE335"/>
  <c r="BI333"/>
  <c r="BH333"/>
  <c r="BG333"/>
  <c r="BF333"/>
  <c r="T333"/>
  <c r="R333"/>
  <c r="P333"/>
  <c r="BK333"/>
  <c r="J333"/>
  <c r="BE333"/>
  <c r="BI331"/>
  <c r="BH331"/>
  <c r="BG331"/>
  <c r="BF331"/>
  <c r="T331"/>
  <c r="R331"/>
  <c r="P331"/>
  <c r="BK331"/>
  <c r="J331"/>
  <c r="BE331"/>
  <c r="BI329"/>
  <c r="BH329"/>
  <c r="BG329"/>
  <c r="BF329"/>
  <c r="T329"/>
  <c r="R329"/>
  <c r="P329"/>
  <c r="BK329"/>
  <c r="J329"/>
  <c r="BE329"/>
  <c r="BI327"/>
  <c r="BH327"/>
  <c r="BG327"/>
  <c r="BF327"/>
  <c r="T327"/>
  <c r="R327"/>
  <c r="P327"/>
  <c r="BK327"/>
  <c r="J327"/>
  <c r="BE327"/>
  <c r="BI325"/>
  <c r="BH325"/>
  <c r="BG325"/>
  <c r="BF325"/>
  <c r="T325"/>
  <c r="R325"/>
  <c r="P325"/>
  <c r="BK325"/>
  <c r="J325"/>
  <c r="BE325"/>
  <c r="BI323"/>
  <c r="BH323"/>
  <c r="BG323"/>
  <c r="BF323"/>
  <c r="T323"/>
  <c r="R323"/>
  <c r="P323"/>
  <c r="BK323"/>
  <c r="J323"/>
  <c r="BE323"/>
  <c r="BI321"/>
  <c r="BH321"/>
  <c r="BG321"/>
  <c r="BF321"/>
  <c r="T321"/>
  <c r="R321"/>
  <c r="P321"/>
  <c r="BK321"/>
  <c r="J321"/>
  <c r="BE321"/>
  <c r="BI319"/>
  <c r="BH319"/>
  <c r="BG319"/>
  <c r="BF319"/>
  <c r="T319"/>
  <c r="R319"/>
  <c r="P319"/>
  <c r="BK319"/>
  <c r="J319"/>
  <c r="BE319"/>
  <c r="BI317"/>
  <c r="BH317"/>
  <c r="BG317"/>
  <c r="BF317"/>
  <c r="T317"/>
  <c r="R317"/>
  <c r="P317"/>
  <c r="BK317"/>
  <c r="J317"/>
  <c r="BE317"/>
  <c r="BI315"/>
  <c r="BH315"/>
  <c r="BG315"/>
  <c r="BF315"/>
  <c r="T315"/>
  <c r="R315"/>
  <c r="P315"/>
  <c r="BK315"/>
  <c r="J315"/>
  <c r="BE315"/>
  <c r="BI313"/>
  <c r="BH313"/>
  <c r="BG313"/>
  <c r="BF313"/>
  <c r="T313"/>
  <c r="R313"/>
  <c r="P313"/>
  <c r="BK313"/>
  <c r="J313"/>
  <c r="BE313"/>
  <c r="BI311"/>
  <c r="BH311"/>
  <c r="BG311"/>
  <c r="BF311"/>
  <c r="T311"/>
  <c r="R311"/>
  <c r="P311"/>
  <c r="BK311"/>
  <c r="J311"/>
  <c r="BE311"/>
  <c r="BI309"/>
  <c r="BH309"/>
  <c r="BG309"/>
  <c r="BF309"/>
  <c r="T309"/>
  <c r="R309"/>
  <c r="P309"/>
  <c r="BK309"/>
  <c r="J309"/>
  <c r="BE309"/>
  <c r="BI307"/>
  <c r="BH307"/>
  <c r="BG307"/>
  <c r="BF307"/>
  <c r="T307"/>
  <c r="R307"/>
  <c r="P307"/>
  <c r="BK307"/>
  <c r="J307"/>
  <c r="BE307"/>
  <c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5"/>
  <c r="BH295"/>
  <c r="BG295"/>
  <c r="BF295"/>
  <c r="T295"/>
  <c r="R295"/>
  <c r="P295"/>
  <c r="BK295"/>
  <c r="J295"/>
  <c r="BE295"/>
  <c r="BI293"/>
  <c r="BH293"/>
  <c r="BG293"/>
  <c r="BF293"/>
  <c r="T293"/>
  <c r="R293"/>
  <c r="P293"/>
  <c r="BK293"/>
  <c r="J293"/>
  <c r="BE293"/>
  <c r="BI291"/>
  <c r="BH291"/>
  <c r="BG291"/>
  <c r="BF291"/>
  <c r="T291"/>
  <c r="T290"/>
  <c r="R291"/>
  <c r="R290"/>
  <c r="P291"/>
  <c r="P290"/>
  <c r="BK291"/>
  <c r="BK290"/>
  <c r="J290"/>
  <c r="J291"/>
  <c r="BE291"/>
  <c r="J104"/>
  <c r="BI289"/>
  <c r="BH289"/>
  <c r="BG289"/>
  <c r="BF289"/>
  <c r="T289"/>
  <c r="R289"/>
  <c r="P289"/>
  <c r="BK289"/>
  <c r="J289"/>
  <c r="BE289"/>
  <c r="BI287"/>
  <c r="BH287"/>
  <c r="BG287"/>
  <c r="BF287"/>
  <c r="T287"/>
  <c r="R287"/>
  <c r="P287"/>
  <c r="BK287"/>
  <c r="J287"/>
  <c r="BE287"/>
  <c r="BI285"/>
  <c r="BH285"/>
  <c r="BG285"/>
  <c r="BF285"/>
  <c r="T285"/>
  <c r="R285"/>
  <c r="P285"/>
  <c r="BK285"/>
  <c r="J285"/>
  <c r="BE285"/>
  <c r="BI283"/>
  <c r="BH283"/>
  <c r="BG283"/>
  <c r="BF283"/>
  <c r="T283"/>
  <c r="R283"/>
  <c r="P283"/>
  <c r="BK283"/>
  <c r="J283"/>
  <c r="BE283"/>
  <c r="BI281"/>
  <c r="BH281"/>
  <c r="BG281"/>
  <c r="BF281"/>
  <c r="T281"/>
  <c r="R281"/>
  <c r="P281"/>
  <c r="BK281"/>
  <c r="J281"/>
  <c r="BE281"/>
  <c r="BI279"/>
  <c r="BH279"/>
  <c r="BG279"/>
  <c r="BF279"/>
  <c r="T279"/>
  <c r="R279"/>
  <c r="P279"/>
  <c r="BK279"/>
  <c r="J279"/>
  <c r="BE279"/>
  <c r="BI277"/>
  <c r="BH277"/>
  <c r="BG277"/>
  <c r="BF277"/>
  <c r="T277"/>
  <c r="R277"/>
  <c r="P277"/>
  <c r="BK277"/>
  <c r="J277"/>
  <c r="BE277"/>
  <c r="BI275"/>
  <c r="BH275"/>
  <c r="BG275"/>
  <c r="BF275"/>
  <c r="T275"/>
  <c r="R275"/>
  <c r="P275"/>
  <c r="BK275"/>
  <c r="J275"/>
  <c r="BE275"/>
  <c r="BI273"/>
  <c r="BH273"/>
  <c r="BG273"/>
  <c r="BF273"/>
  <c r="T273"/>
  <c r="R273"/>
  <c r="P273"/>
  <c r="BK273"/>
  <c r="J273"/>
  <c r="BE273"/>
  <c r="BI271"/>
  <c r="BH271"/>
  <c r="BG271"/>
  <c r="BF271"/>
  <c r="T271"/>
  <c r="R271"/>
  <c r="P271"/>
  <c r="BK271"/>
  <c r="J271"/>
  <c r="BE271"/>
  <c r="BI269"/>
  <c r="BH269"/>
  <c r="BG269"/>
  <c r="BF269"/>
  <c r="T269"/>
  <c r="R269"/>
  <c r="P269"/>
  <c r="BK269"/>
  <c r="J269"/>
  <c r="BE269"/>
  <c r="BI267"/>
  <c r="BH267"/>
  <c r="BG267"/>
  <c r="BF267"/>
  <c r="T267"/>
  <c r="R267"/>
  <c r="P267"/>
  <c r="BK267"/>
  <c r="J267"/>
  <c r="BE267"/>
  <c r="BI265"/>
  <c r="BH265"/>
  <c r="BG265"/>
  <c r="BF265"/>
  <c r="T265"/>
  <c r="R265"/>
  <c r="P265"/>
  <c r="BK265"/>
  <c r="J265"/>
  <c r="BE265"/>
  <c r="BI263"/>
  <c r="BH263"/>
  <c r="BG263"/>
  <c r="BF263"/>
  <c r="T263"/>
  <c r="R263"/>
  <c r="P263"/>
  <c r="BK263"/>
  <c r="J263"/>
  <c r="BE263"/>
  <c r="BI261"/>
  <c r="BH261"/>
  <c r="BG261"/>
  <c r="BF261"/>
  <c r="T261"/>
  <c r="R261"/>
  <c r="P261"/>
  <c r="BK261"/>
  <c r="J261"/>
  <c r="BE261"/>
  <c r="BI259"/>
  <c r="BH259"/>
  <c r="BG259"/>
  <c r="BF259"/>
  <c r="T259"/>
  <c r="R259"/>
  <c r="P259"/>
  <c r="BK259"/>
  <c r="J259"/>
  <c r="BE259"/>
  <c r="BI257"/>
  <c r="BH257"/>
  <c r="BG257"/>
  <c r="BF257"/>
  <c r="T257"/>
  <c r="R257"/>
  <c r="P257"/>
  <c r="BK257"/>
  <c r="J257"/>
  <c r="BE257"/>
  <c r="BI255"/>
  <c r="BH255"/>
  <c r="BG255"/>
  <c r="BF255"/>
  <c r="T255"/>
  <c r="R255"/>
  <c r="P255"/>
  <c r="BK255"/>
  <c r="J255"/>
  <c r="BE255"/>
  <c r="BI253"/>
  <c r="BH253"/>
  <c r="BG253"/>
  <c r="BF253"/>
  <c r="T253"/>
  <c r="R253"/>
  <c r="P253"/>
  <c r="BK253"/>
  <c r="J253"/>
  <c r="BE253"/>
  <c r="BI251"/>
  <c r="BH251"/>
  <c r="BG251"/>
  <c r="BF251"/>
  <c r="T251"/>
  <c r="R251"/>
  <c r="P251"/>
  <c r="BK251"/>
  <c r="J251"/>
  <c r="BE251"/>
  <c r="BI249"/>
  <c r="BH249"/>
  <c r="BG249"/>
  <c r="BF249"/>
  <c r="T249"/>
  <c r="R249"/>
  <c r="P249"/>
  <c r="BK249"/>
  <c r="J249"/>
  <c r="BE249"/>
  <c r="BI247"/>
  <c r="BH247"/>
  <c r="BG247"/>
  <c r="BF247"/>
  <c r="T247"/>
  <c r="R247"/>
  <c r="P247"/>
  <c r="BK247"/>
  <c r="J247"/>
  <c r="BE247"/>
  <c r="BI245"/>
  <c r="BH245"/>
  <c r="BG245"/>
  <c r="BF245"/>
  <c r="T245"/>
  <c r="R245"/>
  <c r="P245"/>
  <c r="BK245"/>
  <c r="J245"/>
  <c r="BE245"/>
  <c r="BI243"/>
  <c r="BH243"/>
  <c r="BG243"/>
  <c r="BF243"/>
  <c r="T243"/>
  <c r="R243"/>
  <c r="P243"/>
  <c r="BK243"/>
  <c r="J243"/>
  <c r="BE243"/>
  <c r="BI241"/>
  <c r="BH241"/>
  <c r="BG241"/>
  <c r="BF241"/>
  <c r="T241"/>
  <c r="R241"/>
  <c r="P241"/>
  <c r="BK241"/>
  <c r="J241"/>
  <c r="BE241"/>
  <c r="BI239"/>
  <c r="BH239"/>
  <c r="BG239"/>
  <c r="BF239"/>
  <c r="T239"/>
  <c r="T238"/>
  <c r="R239"/>
  <c r="R238"/>
  <c r="P239"/>
  <c r="P238"/>
  <c r="BK239"/>
  <c r="BK238"/>
  <c r="J238"/>
  <c r="J239"/>
  <c r="BE239"/>
  <c r="J103"/>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3"/>
  <c r="BH223"/>
  <c r="BG223"/>
  <c r="BF223"/>
  <c r="T223"/>
  <c r="R223"/>
  <c r="P223"/>
  <c r="BK223"/>
  <c r="J223"/>
  <c r="BE223"/>
  <c r="BI221"/>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T186"/>
  <c r="R187"/>
  <c r="R186"/>
  <c r="P187"/>
  <c r="P186"/>
  <c r="BK187"/>
  <c r="BK186"/>
  <c r="J186"/>
  <c r="J187"/>
  <c r="BE187"/>
  <c r="J102"/>
  <c r="BI185"/>
  <c r="BH185"/>
  <c r="BG185"/>
  <c r="BF185"/>
  <c r="T185"/>
  <c r="R185"/>
  <c r="P185"/>
  <c r="BK185"/>
  <c r="J185"/>
  <c r="BE185"/>
  <c r="BI184"/>
  <c r="BH184"/>
  <c r="BG184"/>
  <c r="BF184"/>
  <c r="T184"/>
  <c r="R184"/>
  <c r="P184"/>
  <c r="BK184"/>
  <c r="J184"/>
  <c r="BE184"/>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F41"/>
  <c i="1" r="BD134"/>
  <c i="36" r="BH135"/>
  <c r="F40"/>
  <c i="1" r="BC134"/>
  <c i="36" r="BG135"/>
  <c r="F39"/>
  <c i="1" r="BB134"/>
  <c i="36" r="BF135"/>
  <c r="J38"/>
  <c i="1" r="AW134"/>
  <c i="36" r="F38"/>
  <c i="1" r="BA134"/>
  <c i="36" r="T135"/>
  <c r="T134"/>
  <c r="T133"/>
  <c r="R135"/>
  <c r="R134"/>
  <c r="R133"/>
  <c r="P135"/>
  <c r="P134"/>
  <c r="P133"/>
  <c i="1" r="AU134"/>
  <c i="36" r="BK135"/>
  <c r="BK134"/>
  <c r="J134"/>
  <c r="BK133"/>
  <c r="J133"/>
  <c r="J100"/>
  <c r="J34"/>
  <c i="1" r="AG134"/>
  <c i="36" r="J135"/>
  <c r="BE135"/>
  <c r="J37"/>
  <c i="1" r="AV134"/>
  <c i="36" r="F37"/>
  <c i="1" r="AZ134"/>
  <c i="36" r="J101"/>
  <c r="F127"/>
  <c r="E125"/>
  <c r="F93"/>
  <c r="E91"/>
  <c r="J43"/>
  <c r="J28"/>
  <c r="E28"/>
  <c r="J130"/>
  <c r="J96"/>
  <c r="J27"/>
  <c r="J25"/>
  <c r="E25"/>
  <c r="J129"/>
  <c r="J95"/>
  <c r="J24"/>
  <c r="J22"/>
  <c r="E22"/>
  <c r="F130"/>
  <c r="F96"/>
  <c r="J21"/>
  <c r="J19"/>
  <c r="E19"/>
  <c r="F129"/>
  <c r="F95"/>
  <c r="J18"/>
  <c r="J16"/>
  <c r="J127"/>
  <c r="J93"/>
  <c r="E7"/>
  <c r="E119"/>
  <c r="E85"/>
  <c i="35" r="J41"/>
  <c r="J40"/>
  <c i="1" r="AY133"/>
  <c i="35" r="J39"/>
  <c i="1" r="AX133"/>
  <c i="35" r="BI258"/>
  <c r="BH258"/>
  <c r="BG258"/>
  <c r="BF258"/>
  <c r="T258"/>
  <c r="R258"/>
  <c r="P258"/>
  <c r="BK258"/>
  <c r="J258"/>
  <c r="BE258"/>
  <c r="BI257"/>
  <c r="BH257"/>
  <c r="BG257"/>
  <c r="BF257"/>
  <c r="T257"/>
  <c r="R257"/>
  <c r="P257"/>
  <c r="BK257"/>
  <c r="J257"/>
  <c r="BE257"/>
  <c r="BI255"/>
  <c r="BH255"/>
  <c r="BG255"/>
  <c r="BF255"/>
  <c r="T255"/>
  <c r="R255"/>
  <c r="P255"/>
  <c r="BK255"/>
  <c r="J255"/>
  <c r="BE255"/>
  <c r="BI253"/>
  <c r="BH253"/>
  <c r="BG253"/>
  <c r="BF253"/>
  <c r="T253"/>
  <c r="R253"/>
  <c r="P253"/>
  <c r="BK253"/>
  <c r="J253"/>
  <c r="BE253"/>
  <c r="BI251"/>
  <c r="BH251"/>
  <c r="BG251"/>
  <c r="BF251"/>
  <c r="T251"/>
  <c r="R251"/>
  <c r="P251"/>
  <c r="BK251"/>
  <c r="J251"/>
  <c r="BE251"/>
  <c r="BI249"/>
  <c r="BH249"/>
  <c r="BG249"/>
  <c r="BF249"/>
  <c r="T249"/>
  <c r="R249"/>
  <c r="P249"/>
  <c r="BK249"/>
  <c r="J249"/>
  <c r="BE249"/>
  <c r="BI247"/>
  <c r="BH247"/>
  <c r="BG247"/>
  <c r="BF247"/>
  <c r="T247"/>
  <c r="R247"/>
  <c r="P247"/>
  <c r="BK247"/>
  <c r="J247"/>
  <c r="BE247"/>
  <c r="BI245"/>
  <c r="BH245"/>
  <c r="BG245"/>
  <c r="BF245"/>
  <c r="T245"/>
  <c r="R245"/>
  <c r="P245"/>
  <c r="BK245"/>
  <c r="J245"/>
  <c r="BE245"/>
  <c r="BI243"/>
  <c r="BH243"/>
  <c r="BG243"/>
  <c r="BF243"/>
  <c r="T243"/>
  <c r="R243"/>
  <c r="P243"/>
  <c r="BK243"/>
  <c r="J243"/>
  <c r="BE243"/>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3"/>
  <c r="BH223"/>
  <c r="BG223"/>
  <c r="BF223"/>
  <c r="T223"/>
  <c r="R223"/>
  <c r="P223"/>
  <c r="BK223"/>
  <c r="J223"/>
  <c r="BE223"/>
  <c r="BI221"/>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T204"/>
  <c r="R205"/>
  <c r="R204"/>
  <c r="P205"/>
  <c r="P204"/>
  <c r="BK205"/>
  <c r="BK204"/>
  <c r="J204"/>
  <c r="J205"/>
  <c r="BE205"/>
  <c r="J103"/>
  <c r="BI203"/>
  <c r="BH203"/>
  <c r="BG203"/>
  <c r="BF203"/>
  <c r="T203"/>
  <c r="R203"/>
  <c r="P203"/>
  <c r="BK203"/>
  <c r="J203"/>
  <c r="BE203"/>
  <c r="BI202"/>
  <c r="BH202"/>
  <c r="BG202"/>
  <c r="BF202"/>
  <c r="T202"/>
  <c r="R202"/>
  <c r="P202"/>
  <c r="BK202"/>
  <c r="J202"/>
  <c r="BE202"/>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T166"/>
  <c r="R167"/>
  <c r="R166"/>
  <c r="P167"/>
  <c r="P166"/>
  <c r="BK167"/>
  <c r="BK166"/>
  <c r="J166"/>
  <c r="J167"/>
  <c r="BE167"/>
  <c r="J102"/>
  <c r="BI165"/>
  <c r="BH165"/>
  <c r="BG165"/>
  <c r="BF165"/>
  <c r="T165"/>
  <c r="R165"/>
  <c r="P165"/>
  <c r="BK165"/>
  <c r="J165"/>
  <c r="BE165"/>
  <c r="BI164"/>
  <c r="BH164"/>
  <c r="BG164"/>
  <c r="BF164"/>
  <c r="T164"/>
  <c r="R164"/>
  <c r="P164"/>
  <c r="BK164"/>
  <c r="J164"/>
  <c r="BE164"/>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F41"/>
  <c i="1" r="BD133"/>
  <c i="35" r="BH129"/>
  <c r="F40"/>
  <c i="1" r="BC133"/>
  <c i="35" r="BG129"/>
  <c r="F39"/>
  <c i="1" r="BB133"/>
  <c i="35" r="BF129"/>
  <c r="J38"/>
  <c i="1" r="AW133"/>
  <c i="35" r="F38"/>
  <c i="1" r="BA133"/>
  <c i="35" r="T129"/>
  <c r="T128"/>
  <c r="T127"/>
  <c r="R129"/>
  <c r="R128"/>
  <c r="R127"/>
  <c r="P129"/>
  <c r="P128"/>
  <c r="P127"/>
  <c i="1" r="AU133"/>
  <c i="35" r="BK129"/>
  <c r="BK128"/>
  <c r="J128"/>
  <c r="BK127"/>
  <c r="J127"/>
  <c r="J100"/>
  <c r="J34"/>
  <c i="1" r="AG133"/>
  <c i="35" r="J129"/>
  <c r="BE129"/>
  <c r="J37"/>
  <c i="1" r="AV133"/>
  <c i="35" r="F37"/>
  <c i="1" r="AZ133"/>
  <c i="35" r="J101"/>
  <c r="F121"/>
  <c r="E119"/>
  <c r="F93"/>
  <c r="E91"/>
  <c r="J43"/>
  <c r="J28"/>
  <c r="E28"/>
  <c r="J124"/>
  <c r="J96"/>
  <c r="J27"/>
  <c r="J25"/>
  <c r="E25"/>
  <c r="J123"/>
  <c r="J95"/>
  <c r="J24"/>
  <c r="J22"/>
  <c r="E22"/>
  <c r="F124"/>
  <c r="F96"/>
  <c r="J21"/>
  <c r="J19"/>
  <c r="E19"/>
  <c r="F123"/>
  <c r="F95"/>
  <c r="J18"/>
  <c r="J16"/>
  <c r="J121"/>
  <c r="J93"/>
  <c r="E7"/>
  <c r="E113"/>
  <c r="E85"/>
  <c i="34" r="J41"/>
  <c r="J40"/>
  <c i="1" r="AY132"/>
  <c i="34" r="J39"/>
  <c i="1" r="AX132"/>
  <c i="34"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T256"/>
  <c r="R257"/>
  <c r="R256"/>
  <c r="P257"/>
  <c r="P256"/>
  <c r="BK257"/>
  <c r="BK256"/>
  <c r="J256"/>
  <c r="J257"/>
  <c r="BE257"/>
  <c r="J108"/>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T233"/>
  <c r="R234"/>
  <c r="R233"/>
  <c r="P234"/>
  <c r="P233"/>
  <c r="BK234"/>
  <c r="BK233"/>
  <c r="J233"/>
  <c r="J234"/>
  <c r="BE234"/>
  <c r="J107"/>
  <c r="BI231"/>
  <c r="BH231"/>
  <c r="BG231"/>
  <c r="BF231"/>
  <c r="T231"/>
  <c r="T230"/>
  <c r="R231"/>
  <c r="R230"/>
  <c r="P231"/>
  <c r="P230"/>
  <c r="BK231"/>
  <c r="BK230"/>
  <c r="J230"/>
  <c r="J231"/>
  <c r="BE231"/>
  <c r="J106"/>
  <c r="BI228"/>
  <c r="BH228"/>
  <c r="BG228"/>
  <c r="BF228"/>
  <c r="T228"/>
  <c r="R228"/>
  <c r="P228"/>
  <c r="BK228"/>
  <c r="J228"/>
  <c r="BE228"/>
  <c r="BI226"/>
  <c r="BH226"/>
  <c r="BG226"/>
  <c r="BF226"/>
  <c r="T226"/>
  <c r="R226"/>
  <c r="P226"/>
  <c r="BK226"/>
  <c r="J226"/>
  <c r="BE226"/>
  <c r="BI224"/>
  <c r="BH224"/>
  <c r="BG224"/>
  <c r="BF224"/>
  <c r="T224"/>
  <c r="T223"/>
  <c r="R224"/>
  <c r="R223"/>
  <c r="P224"/>
  <c r="P223"/>
  <c r="BK224"/>
  <c r="BK223"/>
  <c r="J223"/>
  <c r="J224"/>
  <c r="BE224"/>
  <c r="J105"/>
  <c r="BI221"/>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T208"/>
  <c r="R209"/>
  <c r="R208"/>
  <c r="P209"/>
  <c r="P208"/>
  <c r="BK209"/>
  <c r="BK208"/>
  <c r="J208"/>
  <c r="J209"/>
  <c r="BE209"/>
  <c r="J104"/>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T187"/>
  <c r="R188"/>
  <c r="R187"/>
  <c r="P188"/>
  <c r="P187"/>
  <c r="BK188"/>
  <c r="BK187"/>
  <c r="J187"/>
  <c r="J188"/>
  <c r="BE188"/>
  <c r="J103"/>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T146"/>
  <c r="R147"/>
  <c r="R146"/>
  <c r="P147"/>
  <c r="P146"/>
  <c r="BK147"/>
  <c r="BK146"/>
  <c r="J146"/>
  <c r="J147"/>
  <c r="BE147"/>
  <c r="J102"/>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F41"/>
  <c i="1" r="BD132"/>
  <c i="34" r="BH134"/>
  <c r="F40"/>
  <c i="1" r="BC132"/>
  <c i="34" r="BG134"/>
  <c r="F39"/>
  <c i="1" r="BB132"/>
  <c i="34" r="BF134"/>
  <c r="J38"/>
  <c i="1" r="AW132"/>
  <c i="34" r="F38"/>
  <c i="1" r="BA132"/>
  <c i="34" r="T134"/>
  <c r="T133"/>
  <c r="T132"/>
  <c r="R134"/>
  <c r="R133"/>
  <c r="R132"/>
  <c r="P134"/>
  <c r="P133"/>
  <c r="P132"/>
  <c i="1" r="AU132"/>
  <c i="34" r="BK134"/>
  <c r="BK133"/>
  <c r="J133"/>
  <c r="BK132"/>
  <c r="J132"/>
  <c r="J100"/>
  <c r="J34"/>
  <c i="1" r="AG132"/>
  <c i="34" r="J134"/>
  <c r="BE134"/>
  <c r="J37"/>
  <c i="1" r="AV132"/>
  <c i="34" r="F37"/>
  <c i="1" r="AZ132"/>
  <c i="34" r="J101"/>
  <c r="F126"/>
  <c r="E124"/>
  <c r="F93"/>
  <c r="E91"/>
  <c r="J43"/>
  <c r="J28"/>
  <c r="E28"/>
  <c r="J129"/>
  <c r="J96"/>
  <c r="J27"/>
  <c r="J25"/>
  <c r="E25"/>
  <c r="J128"/>
  <c r="J95"/>
  <c r="J24"/>
  <c r="J22"/>
  <c r="E22"/>
  <c r="F129"/>
  <c r="F96"/>
  <c r="J21"/>
  <c r="J19"/>
  <c r="E19"/>
  <c r="F128"/>
  <c r="F95"/>
  <c r="J18"/>
  <c r="J16"/>
  <c r="J126"/>
  <c r="J93"/>
  <c r="E7"/>
  <c r="E118"/>
  <c r="E85"/>
  <c i="33" r="J41"/>
  <c r="J40"/>
  <c i="1" r="AY131"/>
  <c i="33" r="J39"/>
  <c i="1" r="AX131"/>
  <c i="33"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T274"/>
  <c r="R275"/>
  <c r="R274"/>
  <c r="P275"/>
  <c r="P274"/>
  <c r="BK275"/>
  <c r="BK274"/>
  <c r="J274"/>
  <c r="J275"/>
  <c r="BE275"/>
  <c r="J108"/>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T251"/>
  <c r="R252"/>
  <c r="R251"/>
  <c r="P252"/>
  <c r="P251"/>
  <c r="BK252"/>
  <c r="BK251"/>
  <c r="J251"/>
  <c r="J252"/>
  <c r="BE252"/>
  <c r="J107"/>
  <c r="BI249"/>
  <c r="BH249"/>
  <c r="BG249"/>
  <c r="BF249"/>
  <c r="T249"/>
  <c r="T248"/>
  <c r="R249"/>
  <c r="R248"/>
  <c r="P249"/>
  <c r="P248"/>
  <c r="BK249"/>
  <c r="BK248"/>
  <c r="J248"/>
  <c r="J249"/>
  <c r="BE249"/>
  <c r="J106"/>
  <c r="BI246"/>
  <c r="BH246"/>
  <c r="BG246"/>
  <c r="BF246"/>
  <c r="T246"/>
  <c r="R246"/>
  <c r="P246"/>
  <c r="BK246"/>
  <c r="J246"/>
  <c r="BE246"/>
  <c r="BI244"/>
  <c r="BH244"/>
  <c r="BG244"/>
  <c r="BF244"/>
  <c r="T244"/>
  <c r="R244"/>
  <c r="P244"/>
  <c r="BK244"/>
  <c r="J244"/>
  <c r="BE244"/>
  <c r="BI242"/>
  <c r="BH242"/>
  <c r="BG242"/>
  <c r="BF242"/>
  <c r="T242"/>
  <c r="T241"/>
  <c r="R242"/>
  <c r="R241"/>
  <c r="P242"/>
  <c r="P241"/>
  <c r="BK242"/>
  <c r="BK241"/>
  <c r="J241"/>
  <c r="J242"/>
  <c r="BE242"/>
  <c r="J105"/>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T224"/>
  <c r="R225"/>
  <c r="R224"/>
  <c r="P225"/>
  <c r="P224"/>
  <c r="BK225"/>
  <c r="BK224"/>
  <c r="J224"/>
  <c r="J225"/>
  <c r="BE225"/>
  <c r="J10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T199"/>
  <c r="R200"/>
  <c r="R199"/>
  <c r="P200"/>
  <c r="P199"/>
  <c r="BK200"/>
  <c r="BK199"/>
  <c r="J199"/>
  <c r="J200"/>
  <c r="BE200"/>
  <c r="J103"/>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T158"/>
  <c r="R159"/>
  <c r="R158"/>
  <c r="P159"/>
  <c r="P158"/>
  <c r="BK159"/>
  <c r="BK158"/>
  <c r="J158"/>
  <c r="J159"/>
  <c r="BE159"/>
  <c r="J102"/>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F41"/>
  <c i="1" r="BD131"/>
  <c i="33" r="BH134"/>
  <c r="F40"/>
  <c i="1" r="BC131"/>
  <c i="33" r="BG134"/>
  <c r="F39"/>
  <c i="1" r="BB131"/>
  <c i="33" r="BF134"/>
  <c r="J38"/>
  <c i="1" r="AW131"/>
  <c i="33" r="F38"/>
  <c i="1" r="BA131"/>
  <c i="33" r="T134"/>
  <c r="T133"/>
  <c r="T132"/>
  <c r="R134"/>
  <c r="R133"/>
  <c r="R132"/>
  <c r="P134"/>
  <c r="P133"/>
  <c r="P132"/>
  <c i="1" r="AU131"/>
  <c i="33" r="BK134"/>
  <c r="BK133"/>
  <c r="J133"/>
  <c r="BK132"/>
  <c r="J132"/>
  <c r="J100"/>
  <c r="J34"/>
  <c i="1" r="AG131"/>
  <c i="33" r="J134"/>
  <c r="BE134"/>
  <c r="J37"/>
  <c i="1" r="AV131"/>
  <c i="33" r="F37"/>
  <c i="1" r="AZ131"/>
  <c i="33" r="J101"/>
  <c r="F126"/>
  <c r="E124"/>
  <c r="F93"/>
  <c r="E91"/>
  <c r="J43"/>
  <c r="J28"/>
  <c r="E28"/>
  <c r="J129"/>
  <c r="J96"/>
  <c r="J27"/>
  <c r="J25"/>
  <c r="E25"/>
  <c r="J128"/>
  <c r="J95"/>
  <c r="J24"/>
  <c r="J22"/>
  <c r="E22"/>
  <c r="F129"/>
  <c r="F96"/>
  <c r="J21"/>
  <c r="J19"/>
  <c r="E19"/>
  <c r="F128"/>
  <c r="F95"/>
  <c r="J18"/>
  <c r="J16"/>
  <c r="J126"/>
  <c r="J93"/>
  <c r="E7"/>
  <c r="E118"/>
  <c r="E85"/>
  <c i="32" r="J41"/>
  <c r="J40"/>
  <c i="1" r="AY130"/>
  <c i="32" r="J39"/>
  <c i="1" r="AX130"/>
  <c i="32"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T374"/>
  <c r="R375"/>
  <c r="R374"/>
  <c r="P375"/>
  <c r="P374"/>
  <c r="BK375"/>
  <c r="BK374"/>
  <c r="J374"/>
  <c r="J375"/>
  <c r="BE375"/>
  <c r="J109"/>
  <c r="BI372"/>
  <c r="BH372"/>
  <c r="BG372"/>
  <c r="BF372"/>
  <c r="T372"/>
  <c r="R372"/>
  <c r="P372"/>
  <c r="BK372"/>
  <c r="J372"/>
  <c r="BE372"/>
  <c r="BI370"/>
  <c r="BH370"/>
  <c r="BG370"/>
  <c r="BF370"/>
  <c r="T370"/>
  <c r="R370"/>
  <c r="P370"/>
  <c r="BK370"/>
  <c r="J370"/>
  <c r="BE370"/>
  <c r="BI368"/>
  <c r="BH368"/>
  <c r="BG368"/>
  <c r="BF368"/>
  <c r="T368"/>
  <c r="R368"/>
  <c r="P368"/>
  <c r="BK368"/>
  <c r="J368"/>
  <c r="BE368"/>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R352"/>
  <c r="P352"/>
  <c r="BK352"/>
  <c r="J352"/>
  <c r="BE352"/>
  <c r="BI350"/>
  <c r="BH350"/>
  <c r="BG350"/>
  <c r="BF350"/>
  <c r="T350"/>
  <c r="R350"/>
  <c r="P350"/>
  <c r="BK350"/>
  <c r="J350"/>
  <c r="BE350"/>
  <c r="BI348"/>
  <c r="BH348"/>
  <c r="BG348"/>
  <c r="BF348"/>
  <c r="T348"/>
  <c r="R348"/>
  <c r="P348"/>
  <c r="BK348"/>
  <c r="J348"/>
  <c r="BE348"/>
  <c r="BI346"/>
  <c r="BH346"/>
  <c r="BG346"/>
  <c r="BF346"/>
  <c r="T346"/>
  <c r="R346"/>
  <c r="P346"/>
  <c r="BK346"/>
  <c r="J346"/>
  <c r="BE346"/>
  <c r="BI344"/>
  <c r="BH344"/>
  <c r="BG344"/>
  <c r="BF344"/>
  <c r="T344"/>
  <c r="R344"/>
  <c r="P344"/>
  <c r="BK344"/>
  <c r="J344"/>
  <c r="BE344"/>
  <c r="BI342"/>
  <c r="BH342"/>
  <c r="BG342"/>
  <c r="BF342"/>
  <c r="T342"/>
  <c r="T341"/>
  <c r="R342"/>
  <c r="R341"/>
  <c r="P342"/>
  <c r="P341"/>
  <c r="BK342"/>
  <c r="BK341"/>
  <c r="J341"/>
  <c r="J342"/>
  <c r="BE342"/>
  <c r="J108"/>
  <c r="BI339"/>
  <c r="BH339"/>
  <c r="BG339"/>
  <c r="BF339"/>
  <c r="T339"/>
  <c r="R339"/>
  <c r="P339"/>
  <c r="BK339"/>
  <c r="J339"/>
  <c r="BE339"/>
  <c r="BI337"/>
  <c r="BH337"/>
  <c r="BG337"/>
  <c r="BF337"/>
  <c r="T337"/>
  <c r="R337"/>
  <c r="P337"/>
  <c r="BK337"/>
  <c r="J337"/>
  <c r="BE337"/>
  <c r="BI335"/>
  <c r="BH335"/>
  <c r="BG335"/>
  <c r="BF335"/>
  <c r="T335"/>
  <c r="R335"/>
  <c r="P335"/>
  <c r="BK335"/>
  <c r="J335"/>
  <c r="BE335"/>
  <c r="BI333"/>
  <c r="BH333"/>
  <c r="BG333"/>
  <c r="BF333"/>
  <c r="T333"/>
  <c r="R333"/>
  <c r="P333"/>
  <c r="BK333"/>
  <c r="J333"/>
  <c r="BE333"/>
  <c r="BI331"/>
  <c r="BH331"/>
  <c r="BG331"/>
  <c r="BF331"/>
  <c r="T331"/>
  <c r="R331"/>
  <c r="P331"/>
  <c r="BK331"/>
  <c r="J331"/>
  <c r="BE331"/>
  <c r="BI329"/>
  <c r="BH329"/>
  <c r="BG329"/>
  <c r="BF329"/>
  <c r="T329"/>
  <c r="R329"/>
  <c r="P329"/>
  <c r="BK329"/>
  <c r="J329"/>
  <c r="BE329"/>
  <c r="BI327"/>
  <c r="BH327"/>
  <c r="BG327"/>
  <c r="BF327"/>
  <c r="T327"/>
  <c r="T326"/>
  <c r="R327"/>
  <c r="R326"/>
  <c r="P327"/>
  <c r="P326"/>
  <c r="BK327"/>
  <c r="BK326"/>
  <c r="J326"/>
  <c r="J327"/>
  <c r="BE327"/>
  <c r="J107"/>
  <c r="BI324"/>
  <c r="BH324"/>
  <c r="BG324"/>
  <c r="BF324"/>
  <c r="T324"/>
  <c r="R324"/>
  <c r="P324"/>
  <c r="BK324"/>
  <c r="J324"/>
  <c r="BE324"/>
  <c r="BI322"/>
  <c r="BH322"/>
  <c r="BG322"/>
  <c r="BF322"/>
  <c r="T322"/>
  <c r="R322"/>
  <c r="P322"/>
  <c r="BK322"/>
  <c r="J322"/>
  <c r="BE322"/>
  <c r="BI320"/>
  <c r="BH320"/>
  <c r="BG320"/>
  <c r="BF320"/>
  <c r="T320"/>
  <c r="R320"/>
  <c r="P320"/>
  <c r="BK320"/>
  <c r="J320"/>
  <c r="BE320"/>
  <c r="BI318"/>
  <c r="BH318"/>
  <c r="BG318"/>
  <c r="BF318"/>
  <c r="T318"/>
  <c r="R318"/>
  <c r="P318"/>
  <c r="BK318"/>
  <c r="J318"/>
  <c r="BE318"/>
  <c r="BI316"/>
  <c r="BH316"/>
  <c r="BG316"/>
  <c r="BF316"/>
  <c r="T316"/>
  <c r="R316"/>
  <c r="P316"/>
  <c r="BK316"/>
  <c r="J316"/>
  <c r="BE316"/>
  <c r="BI314"/>
  <c r="BH314"/>
  <c r="BG314"/>
  <c r="BF314"/>
  <c r="T314"/>
  <c r="R314"/>
  <c r="P314"/>
  <c r="BK314"/>
  <c r="J314"/>
  <c r="BE314"/>
  <c r="BI312"/>
  <c r="BH312"/>
  <c r="BG312"/>
  <c r="BF312"/>
  <c r="T312"/>
  <c r="R312"/>
  <c r="P312"/>
  <c r="BK312"/>
  <c r="J312"/>
  <c r="BE312"/>
  <c r="BI310"/>
  <c r="BH310"/>
  <c r="BG310"/>
  <c r="BF310"/>
  <c r="T310"/>
  <c r="R310"/>
  <c r="P310"/>
  <c r="BK310"/>
  <c r="J310"/>
  <c r="BE310"/>
  <c r="BI308"/>
  <c r="BH308"/>
  <c r="BG308"/>
  <c r="BF308"/>
  <c r="T308"/>
  <c r="R308"/>
  <c r="P308"/>
  <c r="BK308"/>
  <c r="J308"/>
  <c r="BE308"/>
  <c r="BI306"/>
  <c r="BH306"/>
  <c r="BG306"/>
  <c r="BF306"/>
  <c r="T306"/>
  <c r="R306"/>
  <c r="P306"/>
  <c r="BK306"/>
  <c r="J306"/>
  <c r="BE306"/>
  <c r="BI304"/>
  <c r="BH304"/>
  <c r="BG304"/>
  <c r="BF304"/>
  <c r="T304"/>
  <c r="R304"/>
  <c r="P304"/>
  <c r="BK304"/>
  <c r="J304"/>
  <c r="BE304"/>
  <c r="BI302"/>
  <c r="BH302"/>
  <c r="BG302"/>
  <c r="BF302"/>
  <c r="T302"/>
  <c r="R302"/>
  <c r="P302"/>
  <c r="BK302"/>
  <c r="J302"/>
  <c r="BE302"/>
  <c r="BI300"/>
  <c r="BH300"/>
  <c r="BG300"/>
  <c r="BF300"/>
  <c r="T300"/>
  <c r="R300"/>
  <c r="P300"/>
  <c r="BK300"/>
  <c r="J300"/>
  <c r="BE300"/>
  <c r="BI298"/>
  <c r="BH298"/>
  <c r="BG298"/>
  <c r="BF298"/>
  <c r="T298"/>
  <c r="R298"/>
  <c r="P298"/>
  <c r="BK298"/>
  <c r="J298"/>
  <c r="BE298"/>
  <c r="BI296"/>
  <c r="BH296"/>
  <c r="BG296"/>
  <c r="BF296"/>
  <c r="T296"/>
  <c r="R296"/>
  <c r="P296"/>
  <c r="BK296"/>
  <c r="J296"/>
  <c r="BE296"/>
  <c r="BI294"/>
  <c r="BH294"/>
  <c r="BG294"/>
  <c r="BF294"/>
  <c r="T294"/>
  <c r="R294"/>
  <c r="P294"/>
  <c r="BK294"/>
  <c r="J294"/>
  <c r="BE294"/>
  <c r="BI292"/>
  <c r="BH292"/>
  <c r="BG292"/>
  <c r="BF292"/>
  <c r="T292"/>
  <c r="R292"/>
  <c r="P292"/>
  <c r="BK292"/>
  <c r="J292"/>
  <c r="BE292"/>
  <c r="BI290"/>
  <c r="BH290"/>
  <c r="BG290"/>
  <c r="BF290"/>
  <c r="T290"/>
  <c r="R290"/>
  <c r="P290"/>
  <c r="BK290"/>
  <c r="J290"/>
  <c r="BE290"/>
  <c r="BI288"/>
  <c r="BH288"/>
  <c r="BG288"/>
  <c r="BF288"/>
  <c r="T288"/>
  <c r="R288"/>
  <c r="P288"/>
  <c r="BK288"/>
  <c r="J288"/>
  <c r="BE288"/>
  <c r="BI286"/>
  <c r="BH286"/>
  <c r="BG286"/>
  <c r="BF286"/>
  <c r="T286"/>
  <c r="T285"/>
  <c r="R286"/>
  <c r="R285"/>
  <c r="P286"/>
  <c r="P285"/>
  <c r="BK286"/>
  <c r="BK285"/>
  <c r="J285"/>
  <c r="J286"/>
  <c r="BE286"/>
  <c r="J106"/>
  <c r="BI283"/>
  <c r="BH283"/>
  <c r="BG283"/>
  <c r="BF283"/>
  <c r="T283"/>
  <c r="R283"/>
  <c r="P283"/>
  <c r="BK283"/>
  <c r="J283"/>
  <c r="BE283"/>
  <c r="BI281"/>
  <c r="BH281"/>
  <c r="BG281"/>
  <c r="BF281"/>
  <c r="T281"/>
  <c r="R281"/>
  <c r="P281"/>
  <c r="BK281"/>
  <c r="J281"/>
  <c r="BE281"/>
  <c r="BI279"/>
  <c r="BH279"/>
  <c r="BG279"/>
  <c r="BF279"/>
  <c r="T279"/>
  <c r="T278"/>
  <c r="R279"/>
  <c r="R278"/>
  <c r="P279"/>
  <c r="P278"/>
  <c r="BK279"/>
  <c r="BK278"/>
  <c r="J278"/>
  <c r="J279"/>
  <c r="BE279"/>
  <c r="J105"/>
  <c r="BI276"/>
  <c r="BH276"/>
  <c r="BG276"/>
  <c r="BF276"/>
  <c r="T276"/>
  <c r="R276"/>
  <c r="P276"/>
  <c r="BK276"/>
  <c r="J276"/>
  <c r="BE276"/>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T243"/>
  <c r="R244"/>
  <c r="R243"/>
  <c r="P244"/>
  <c r="P243"/>
  <c r="BK244"/>
  <c r="BK243"/>
  <c r="J243"/>
  <c r="J244"/>
  <c r="BE244"/>
  <c r="J104"/>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3"/>
  <c r="BH223"/>
  <c r="BG223"/>
  <c r="BF223"/>
  <c r="T223"/>
  <c r="R223"/>
  <c r="P223"/>
  <c r="BK223"/>
  <c r="J223"/>
  <c r="BE223"/>
  <c r="BI221"/>
  <c r="BH221"/>
  <c r="BG221"/>
  <c r="BF221"/>
  <c r="T221"/>
  <c r="R221"/>
  <c r="P221"/>
  <c r="BK221"/>
  <c r="J221"/>
  <c r="BE221"/>
  <c r="BI219"/>
  <c r="BH219"/>
  <c r="BG219"/>
  <c r="BF219"/>
  <c r="T219"/>
  <c r="T218"/>
  <c r="R219"/>
  <c r="R218"/>
  <c r="P219"/>
  <c r="P218"/>
  <c r="BK219"/>
  <c r="BK218"/>
  <c r="J218"/>
  <c r="J219"/>
  <c r="BE219"/>
  <c r="J103"/>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T161"/>
  <c r="R162"/>
  <c r="R161"/>
  <c r="P162"/>
  <c r="P161"/>
  <c r="BK162"/>
  <c r="BK161"/>
  <c r="J161"/>
  <c r="J162"/>
  <c r="BE162"/>
  <c r="J102"/>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F41"/>
  <c i="1" r="BD130"/>
  <c i="32" r="BH135"/>
  <c r="F40"/>
  <c i="1" r="BC130"/>
  <c i="32" r="BG135"/>
  <c r="F39"/>
  <c i="1" r="BB130"/>
  <c i="32" r="BF135"/>
  <c r="J38"/>
  <c i="1" r="AW130"/>
  <c i="32" r="F38"/>
  <c i="1" r="BA130"/>
  <c i="32" r="T135"/>
  <c r="T134"/>
  <c r="T133"/>
  <c r="R135"/>
  <c r="R134"/>
  <c r="R133"/>
  <c r="P135"/>
  <c r="P134"/>
  <c r="P133"/>
  <c i="1" r="AU130"/>
  <c i="32" r="BK135"/>
  <c r="BK134"/>
  <c r="J134"/>
  <c r="BK133"/>
  <c r="J133"/>
  <c r="J100"/>
  <c r="J34"/>
  <c i="1" r="AG130"/>
  <c i="32" r="J135"/>
  <c r="BE135"/>
  <c r="J37"/>
  <c i="1" r="AV130"/>
  <c i="32" r="F37"/>
  <c i="1" r="AZ130"/>
  <c i="32" r="J101"/>
  <c r="F127"/>
  <c r="E125"/>
  <c r="F93"/>
  <c r="E91"/>
  <c r="J43"/>
  <c r="J28"/>
  <c r="E28"/>
  <c r="J130"/>
  <c r="J96"/>
  <c r="J27"/>
  <c r="J25"/>
  <c r="E25"/>
  <c r="J129"/>
  <c r="J95"/>
  <c r="J24"/>
  <c r="J22"/>
  <c r="E22"/>
  <c r="F130"/>
  <c r="F96"/>
  <c r="J21"/>
  <c r="J19"/>
  <c r="E19"/>
  <c r="F129"/>
  <c r="F95"/>
  <c r="J18"/>
  <c r="J16"/>
  <c r="J127"/>
  <c r="J93"/>
  <c r="E7"/>
  <c r="E119"/>
  <c r="E85"/>
  <c i="31" r="J39"/>
  <c r="J38"/>
  <c i="1" r="AY128"/>
  <c i="31" r="J37"/>
  <c i="1" r="AX128"/>
  <c i="31"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T471"/>
  <c r="R472"/>
  <c r="R471"/>
  <c r="P472"/>
  <c r="P471"/>
  <c r="BK472"/>
  <c r="BK471"/>
  <c r="J471"/>
  <c r="J472"/>
  <c r="BE472"/>
  <c r="J119"/>
  <c r="BI470"/>
  <c r="BH470"/>
  <c r="BG470"/>
  <c r="BF470"/>
  <c r="T470"/>
  <c r="R470"/>
  <c r="P470"/>
  <c r="BK470"/>
  <c r="J470"/>
  <c r="BE470"/>
  <c r="BI469"/>
  <c r="BH469"/>
  <c r="BG469"/>
  <c r="BF469"/>
  <c r="T469"/>
  <c r="T468"/>
  <c r="R469"/>
  <c r="R468"/>
  <c r="P469"/>
  <c r="P468"/>
  <c r="BK469"/>
  <c r="BK468"/>
  <c r="J468"/>
  <c r="J469"/>
  <c r="BE469"/>
  <c r="J11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T445"/>
  <c r="R446"/>
  <c r="R445"/>
  <c r="P446"/>
  <c r="P445"/>
  <c r="BK446"/>
  <c r="BK445"/>
  <c r="J445"/>
  <c r="J446"/>
  <c r="BE446"/>
  <c r="J117"/>
  <c r="BI444"/>
  <c r="BH444"/>
  <c r="BG444"/>
  <c r="BF444"/>
  <c r="T444"/>
  <c r="R444"/>
  <c r="P444"/>
  <c r="BK444"/>
  <c r="J444"/>
  <c r="BE444"/>
  <c r="BI443"/>
  <c r="BH443"/>
  <c r="BG443"/>
  <c r="BF443"/>
  <c r="T443"/>
  <c r="R443"/>
  <c r="P443"/>
  <c r="BK443"/>
  <c r="J443"/>
  <c r="BE443"/>
  <c r="BI442"/>
  <c r="BH442"/>
  <c r="BG442"/>
  <c r="BF442"/>
  <c r="T442"/>
  <c r="R442"/>
  <c r="P442"/>
  <c r="BK442"/>
  <c r="J442"/>
  <c r="BE442"/>
  <c r="BI440"/>
  <c r="BH440"/>
  <c r="BG440"/>
  <c r="BF440"/>
  <c r="T440"/>
  <c r="R440"/>
  <c r="P440"/>
  <c r="BK440"/>
  <c r="J440"/>
  <c r="BE440"/>
  <c r="BI438"/>
  <c r="BH438"/>
  <c r="BG438"/>
  <c r="BF438"/>
  <c r="T438"/>
  <c r="R438"/>
  <c r="P438"/>
  <c r="BK438"/>
  <c r="J438"/>
  <c r="BE438"/>
  <c r="BI436"/>
  <c r="BH436"/>
  <c r="BG436"/>
  <c r="BF436"/>
  <c r="T436"/>
  <c r="R436"/>
  <c r="P436"/>
  <c r="BK436"/>
  <c r="J436"/>
  <c r="BE436"/>
  <c r="BI434"/>
  <c r="BH434"/>
  <c r="BG434"/>
  <c r="BF434"/>
  <c r="T434"/>
  <c r="R434"/>
  <c r="P434"/>
  <c r="BK434"/>
  <c r="J434"/>
  <c r="BE434"/>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6"/>
  <c r="BH406"/>
  <c r="BG406"/>
  <c r="BF406"/>
  <c r="T406"/>
  <c r="T405"/>
  <c r="R406"/>
  <c r="R405"/>
  <c r="P406"/>
  <c r="P405"/>
  <c r="BK406"/>
  <c r="BK405"/>
  <c r="J405"/>
  <c r="J406"/>
  <c r="BE406"/>
  <c r="J116"/>
  <c r="BI403"/>
  <c r="BH403"/>
  <c r="BG403"/>
  <c r="BF403"/>
  <c r="T403"/>
  <c r="R403"/>
  <c r="P403"/>
  <c r="BK403"/>
  <c r="J403"/>
  <c r="BE403"/>
  <c r="BI401"/>
  <c r="BH401"/>
  <c r="BG401"/>
  <c r="BF401"/>
  <c r="T401"/>
  <c r="R401"/>
  <c r="P401"/>
  <c r="BK401"/>
  <c r="J401"/>
  <c r="BE401"/>
  <c r="BI399"/>
  <c r="BH399"/>
  <c r="BG399"/>
  <c r="BF399"/>
  <c r="T399"/>
  <c r="R399"/>
  <c r="P399"/>
  <c r="BK399"/>
  <c r="J399"/>
  <c r="BE399"/>
  <c r="BI397"/>
  <c r="BH397"/>
  <c r="BG397"/>
  <c r="BF397"/>
  <c r="T397"/>
  <c r="R397"/>
  <c r="P397"/>
  <c r="BK397"/>
  <c r="J397"/>
  <c r="BE397"/>
  <c r="BI395"/>
  <c r="BH395"/>
  <c r="BG395"/>
  <c r="BF395"/>
  <c r="T395"/>
  <c r="R395"/>
  <c r="P395"/>
  <c r="BK395"/>
  <c r="J395"/>
  <c r="BE395"/>
  <c r="BI393"/>
  <c r="BH393"/>
  <c r="BG393"/>
  <c r="BF393"/>
  <c r="T393"/>
  <c r="R393"/>
  <c r="P393"/>
  <c r="BK393"/>
  <c r="J393"/>
  <c r="BE393"/>
  <c r="BI391"/>
  <c r="BH391"/>
  <c r="BG391"/>
  <c r="BF391"/>
  <c r="T391"/>
  <c r="R391"/>
  <c r="P391"/>
  <c r="BK391"/>
  <c r="J391"/>
  <c r="BE391"/>
  <c r="BI389"/>
  <c r="BH389"/>
  <c r="BG389"/>
  <c r="BF389"/>
  <c r="T389"/>
  <c r="R389"/>
  <c r="P389"/>
  <c r="BK389"/>
  <c r="J389"/>
  <c r="BE389"/>
  <c r="BI387"/>
  <c r="BH387"/>
  <c r="BG387"/>
  <c r="BF387"/>
  <c r="T387"/>
  <c r="R387"/>
  <c r="P387"/>
  <c r="BK387"/>
  <c r="J387"/>
  <c r="BE387"/>
  <c r="BI385"/>
  <c r="BH385"/>
  <c r="BG385"/>
  <c r="BF385"/>
  <c r="T385"/>
  <c r="R385"/>
  <c r="P385"/>
  <c r="BK385"/>
  <c r="J385"/>
  <c r="BE385"/>
  <c r="BI383"/>
  <c r="BH383"/>
  <c r="BG383"/>
  <c r="BF383"/>
  <c r="T383"/>
  <c r="R383"/>
  <c r="P383"/>
  <c r="BK383"/>
  <c r="J383"/>
  <c r="BE383"/>
  <c r="BI381"/>
  <c r="BH381"/>
  <c r="BG381"/>
  <c r="BF381"/>
  <c r="T381"/>
  <c r="R381"/>
  <c r="P381"/>
  <c r="BK381"/>
  <c r="J381"/>
  <c r="BE381"/>
  <c r="BI379"/>
  <c r="BH379"/>
  <c r="BG379"/>
  <c r="BF379"/>
  <c r="T379"/>
  <c r="T378"/>
  <c r="R379"/>
  <c r="R378"/>
  <c r="P379"/>
  <c r="P378"/>
  <c r="BK379"/>
  <c r="BK378"/>
  <c r="J378"/>
  <c r="J379"/>
  <c r="BE379"/>
  <c r="J115"/>
  <c r="BI376"/>
  <c r="BH376"/>
  <c r="BG376"/>
  <c r="BF376"/>
  <c r="T376"/>
  <c r="R376"/>
  <c r="P376"/>
  <c r="BK376"/>
  <c r="J376"/>
  <c r="BE376"/>
  <c r="BI374"/>
  <c r="BH374"/>
  <c r="BG374"/>
  <c r="BF374"/>
  <c r="T374"/>
  <c r="R374"/>
  <c r="P374"/>
  <c r="BK374"/>
  <c r="J374"/>
  <c r="BE374"/>
  <c r="BI372"/>
  <c r="BH372"/>
  <c r="BG372"/>
  <c r="BF372"/>
  <c r="T372"/>
  <c r="R372"/>
  <c r="P372"/>
  <c r="BK372"/>
  <c r="J372"/>
  <c r="BE372"/>
  <c r="BI370"/>
  <c r="BH370"/>
  <c r="BG370"/>
  <c r="BF370"/>
  <c r="T370"/>
  <c r="R370"/>
  <c r="P370"/>
  <c r="BK370"/>
  <c r="J370"/>
  <c r="BE370"/>
  <c r="BI368"/>
  <c r="BH368"/>
  <c r="BG368"/>
  <c r="BF368"/>
  <c r="T368"/>
  <c r="R368"/>
  <c r="P368"/>
  <c r="BK368"/>
  <c r="J368"/>
  <c r="BE368"/>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R352"/>
  <c r="P352"/>
  <c r="BK352"/>
  <c r="J352"/>
  <c r="BE352"/>
  <c r="BI350"/>
  <c r="BH350"/>
  <c r="BG350"/>
  <c r="BF350"/>
  <c r="T350"/>
  <c r="R350"/>
  <c r="P350"/>
  <c r="BK350"/>
  <c r="J350"/>
  <c r="BE350"/>
  <c r="BI348"/>
  <c r="BH348"/>
  <c r="BG348"/>
  <c r="BF348"/>
  <c r="T348"/>
  <c r="R348"/>
  <c r="P348"/>
  <c r="BK348"/>
  <c r="J348"/>
  <c r="BE348"/>
  <c r="BI346"/>
  <c r="BH346"/>
  <c r="BG346"/>
  <c r="BF346"/>
  <c r="T346"/>
  <c r="T345"/>
  <c r="R346"/>
  <c r="R345"/>
  <c r="P346"/>
  <c r="P345"/>
  <c r="BK346"/>
  <c r="BK345"/>
  <c r="J345"/>
  <c r="J346"/>
  <c r="BE346"/>
  <c r="J114"/>
  <c r="BI343"/>
  <c r="BH343"/>
  <c r="BG343"/>
  <c r="BF343"/>
  <c r="T343"/>
  <c r="R343"/>
  <c r="P343"/>
  <c r="BK343"/>
  <c r="J343"/>
  <c r="BE343"/>
  <c r="BI341"/>
  <c r="BH341"/>
  <c r="BG341"/>
  <c r="BF341"/>
  <c r="T341"/>
  <c r="R341"/>
  <c r="P341"/>
  <c r="BK341"/>
  <c r="J341"/>
  <c r="BE341"/>
  <c r="BI339"/>
  <c r="BH339"/>
  <c r="BG339"/>
  <c r="BF339"/>
  <c r="T339"/>
  <c r="R339"/>
  <c r="P339"/>
  <c r="BK339"/>
  <c r="J339"/>
  <c r="BE339"/>
  <c r="BI337"/>
  <c r="BH337"/>
  <c r="BG337"/>
  <c r="BF337"/>
  <c r="T337"/>
  <c r="R337"/>
  <c r="P337"/>
  <c r="BK337"/>
  <c r="J337"/>
  <c r="BE337"/>
  <c r="BI335"/>
  <c r="BH335"/>
  <c r="BG335"/>
  <c r="BF335"/>
  <c r="T335"/>
  <c r="R335"/>
  <c r="P335"/>
  <c r="BK335"/>
  <c r="J335"/>
  <c r="BE335"/>
  <c r="BI333"/>
  <c r="BH333"/>
  <c r="BG333"/>
  <c r="BF333"/>
  <c r="T333"/>
  <c r="R333"/>
  <c r="P333"/>
  <c r="BK333"/>
  <c r="J333"/>
  <c r="BE333"/>
  <c r="BI331"/>
  <c r="BH331"/>
  <c r="BG331"/>
  <c r="BF331"/>
  <c r="T331"/>
  <c r="R331"/>
  <c r="P331"/>
  <c r="BK331"/>
  <c r="J331"/>
  <c r="BE331"/>
  <c r="BI329"/>
  <c r="BH329"/>
  <c r="BG329"/>
  <c r="BF329"/>
  <c r="T329"/>
  <c r="R329"/>
  <c r="P329"/>
  <c r="BK329"/>
  <c r="J329"/>
  <c r="BE329"/>
  <c r="BI327"/>
  <c r="BH327"/>
  <c r="BG327"/>
  <c r="BF327"/>
  <c r="T327"/>
  <c r="R327"/>
  <c r="P327"/>
  <c r="BK327"/>
  <c r="J327"/>
  <c r="BE327"/>
  <c r="BI325"/>
  <c r="BH325"/>
  <c r="BG325"/>
  <c r="BF325"/>
  <c r="T325"/>
  <c r="R325"/>
  <c r="P325"/>
  <c r="BK325"/>
  <c r="J325"/>
  <c r="BE325"/>
  <c r="BI323"/>
  <c r="BH323"/>
  <c r="BG323"/>
  <c r="BF323"/>
  <c r="T323"/>
  <c r="R323"/>
  <c r="P323"/>
  <c r="BK323"/>
  <c r="J323"/>
  <c r="BE323"/>
  <c r="BI321"/>
  <c r="BH321"/>
  <c r="BG321"/>
  <c r="BF321"/>
  <c r="T321"/>
  <c r="R321"/>
  <c r="P321"/>
  <c r="BK321"/>
  <c r="J321"/>
  <c r="BE321"/>
  <c r="BI319"/>
  <c r="BH319"/>
  <c r="BG319"/>
  <c r="BF319"/>
  <c r="T319"/>
  <c r="T318"/>
  <c r="R319"/>
  <c r="R318"/>
  <c r="P319"/>
  <c r="P318"/>
  <c r="BK319"/>
  <c r="BK318"/>
  <c r="J318"/>
  <c r="J319"/>
  <c r="BE319"/>
  <c r="J113"/>
  <c r="BI316"/>
  <c r="BH316"/>
  <c r="BG316"/>
  <c r="BF316"/>
  <c r="T316"/>
  <c r="R316"/>
  <c r="P316"/>
  <c r="BK316"/>
  <c r="J316"/>
  <c r="BE316"/>
  <c r="BI314"/>
  <c r="BH314"/>
  <c r="BG314"/>
  <c r="BF314"/>
  <c r="T314"/>
  <c r="R314"/>
  <c r="P314"/>
  <c r="BK314"/>
  <c r="J314"/>
  <c r="BE314"/>
  <c r="BI312"/>
  <c r="BH312"/>
  <c r="BG312"/>
  <c r="BF312"/>
  <c r="T312"/>
  <c r="R312"/>
  <c r="P312"/>
  <c r="BK312"/>
  <c r="J312"/>
  <c r="BE312"/>
  <c r="BI310"/>
  <c r="BH310"/>
  <c r="BG310"/>
  <c r="BF310"/>
  <c r="T310"/>
  <c r="R310"/>
  <c r="P310"/>
  <c r="BK310"/>
  <c r="J310"/>
  <c r="BE310"/>
  <c r="BI308"/>
  <c r="BH308"/>
  <c r="BG308"/>
  <c r="BF308"/>
  <c r="T308"/>
  <c r="T307"/>
  <c r="R308"/>
  <c r="R307"/>
  <c r="P308"/>
  <c r="P307"/>
  <c r="BK308"/>
  <c r="BK307"/>
  <c r="J307"/>
  <c r="J308"/>
  <c r="BE308"/>
  <c r="J112"/>
  <c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5"/>
  <c r="BH295"/>
  <c r="BG295"/>
  <c r="BF295"/>
  <c r="T295"/>
  <c r="R295"/>
  <c r="P295"/>
  <c r="BK295"/>
  <c r="J295"/>
  <c r="BE295"/>
  <c r="BI293"/>
  <c r="BH293"/>
  <c r="BG293"/>
  <c r="BF293"/>
  <c r="T293"/>
  <c r="T292"/>
  <c r="R293"/>
  <c r="R292"/>
  <c r="P293"/>
  <c r="P292"/>
  <c r="BK293"/>
  <c r="BK292"/>
  <c r="J292"/>
  <c r="J293"/>
  <c r="BE293"/>
  <c r="J111"/>
  <c r="BI290"/>
  <c r="BH290"/>
  <c r="BG290"/>
  <c r="BF290"/>
  <c r="T290"/>
  <c r="R290"/>
  <c r="P290"/>
  <c r="BK290"/>
  <c r="J290"/>
  <c r="BE290"/>
  <c r="BI288"/>
  <c r="BH288"/>
  <c r="BG288"/>
  <c r="BF288"/>
  <c r="T288"/>
  <c r="R288"/>
  <c r="P288"/>
  <c r="BK288"/>
  <c r="J288"/>
  <c r="BE288"/>
  <c r="BI286"/>
  <c r="BH286"/>
  <c r="BG286"/>
  <c r="BF286"/>
  <c r="T286"/>
  <c r="R286"/>
  <c r="P286"/>
  <c r="BK286"/>
  <c r="J286"/>
  <c r="BE286"/>
  <c r="BI284"/>
  <c r="BH284"/>
  <c r="BG284"/>
  <c r="BF284"/>
  <c r="T284"/>
  <c r="R284"/>
  <c r="P284"/>
  <c r="BK284"/>
  <c r="J284"/>
  <c r="BE284"/>
  <c r="BI282"/>
  <c r="BH282"/>
  <c r="BG282"/>
  <c r="BF282"/>
  <c r="T282"/>
  <c r="T281"/>
  <c r="R282"/>
  <c r="R281"/>
  <c r="P282"/>
  <c r="P281"/>
  <c r="BK282"/>
  <c r="BK281"/>
  <c r="J281"/>
  <c r="J282"/>
  <c r="BE282"/>
  <c r="J110"/>
  <c r="BI279"/>
  <c r="BH279"/>
  <c r="BG279"/>
  <c r="BF279"/>
  <c r="T279"/>
  <c r="R279"/>
  <c r="P279"/>
  <c r="BK279"/>
  <c r="J279"/>
  <c r="BE279"/>
  <c r="BI277"/>
  <c r="BH277"/>
  <c r="BG277"/>
  <c r="BF277"/>
  <c r="T277"/>
  <c r="R277"/>
  <c r="P277"/>
  <c r="BK277"/>
  <c r="J277"/>
  <c r="BE277"/>
  <c r="BI275"/>
  <c r="BH275"/>
  <c r="BG275"/>
  <c r="BF275"/>
  <c r="T275"/>
  <c r="R275"/>
  <c r="P275"/>
  <c r="BK275"/>
  <c r="J275"/>
  <c r="BE275"/>
  <c r="BI273"/>
  <c r="BH273"/>
  <c r="BG273"/>
  <c r="BF273"/>
  <c r="T273"/>
  <c r="R273"/>
  <c r="P273"/>
  <c r="BK273"/>
  <c r="J273"/>
  <c r="BE273"/>
  <c r="BI271"/>
  <c r="BH271"/>
  <c r="BG271"/>
  <c r="BF271"/>
  <c r="T271"/>
  <c r="R271"/>
  <c r="P271"/>
  <c r="BK271"/>
  <c r="J271"/>
  <c r="BE271"/>
  <c r="BI269"/>
  <c r="BH269"/>
  <c r="BG269"/>
  <c r="BF269"/>
  <c r="T269"/>
  <c r="T268"/>
  <c r="R269"/>
  <c r="R268"/>
  <c r="P269"/>
  <c r="P268"/>
  <c r="BK269"/>
  <c r="BK268"/>
  <c r="J268"/>
  <c r="J269"/>
  <c r="BE269"/>
  <c r="J109"/>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T257"/>
  <c r="R258"/>
  <c r="R257"/>
  <c r="P258"/>
  <c r="P257"/>
  <c r="BK258"/>
  <c r="BK257"/>
  <c r="J257"/>
  <c r="J258"/>
  <c r="BE258"/>
  <c r="J108"/>
  <c r="BI255"/>
  <c r="BH255"/>
  <c r="BG255"/>
  <c r="BF255"/>
  <c r="T255"/>
  <c r="R255"/>
  <c r="P255"/>
  <c r="BK255"/>
  <c r="J255"/>
  <c r="BE255"/>
  <c r="BI253"/>
  <c r="BH253"/>
  <c r="BG253"/>
  <c r="BF253"/>
  <c r="T253"/>
  <c r="R253"/>
  <c r="P253"/>
  <c r="BK253"/>
  <c r="J253"/>
  <c r="BE253"/>
  <c r="BI251"/>
  <c r="BH251"/>
  <c r="BG251"/>
  <c r="BF251"/>
  <c r="T251"/>
  <c r="R251"/>
  <c r="P251"/>
  <c r="BK251"/>
  <c r="J251"/>
  <c r="BE251"/>
  <c r="BI249"/>
  <c r="BH249"/>
  <c r="BG249"/>
  <c r="BF249"/>
  <c r="T249"/>
  <c r="R249"/>
  <c r="P249"/>
  <c r="BK249"/>
  <c r="J249"/>
  <c r="BE249"/>
  <c r="BI247"/>
  <c r="BH247"/>
  <c r="BG247"/>
  <c r="BF247"/>
  <c r="T247"/>
  <c r="R247"/>
  <c r="P247"/>
  <c r="BK247"/>
  <c r="J247"/>
  <c r="BE247"/>
  <c r="BI245"/>
  <c r="BH245"/>
  <c r="BG245"/>
  <c r="BF245"/>
  <c r="T245"/>
  <c r="R245"/>
  <c r="P245"/>
  <c r="BK245"/>
  <c r="J245"/>
  <c r="BE245"/>
  <c r="BI243"/>
  <c r="BH243"/>
  <c r="BG243"/>
  <c r="BF243"/>
  <c r="T243"/>
  <c r="T242"/>
  <c r="R243"/>
  <c r="R242"/>
  <c r="P243"/>
  <c r="P242"/>
  <c r="BK243"/>
  <c r="BK242"/>
  <c r="J242"/>
  <c r="J243"/>
  <c r="BE243"/>
  <c r="J107"/>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T227"/>
  <c r="R228"/>
  <c r="R227"/>
  <c r="P228"/>
  <c r="P227"/>
  <c r="BK228"/>
  <c r="BK227"/>
  <c r="J227"/>
  <c r="J228"/>
  <c r="BE228"/>
  <c r="J106"/>
  <c r="BI225"/>
  <c r="BH225"/>
  <c r="BG225"/>
  <c r="BF225"/>
  <c r="T225"/>
  <c r="R225"/>
  <c r="P225"/>
  <c r="BK225"/>
  <c r="J225"/>
  <c r="BE225"/>
  <c r="BI223"/>
  <c r="BH223"/>
  <c r="BG223"/>
  <c r="BF223"/>
  <c r="T223"/>
  <c r="R223"/>
  <c r="P223"/>
  <c r="BK223"/>
  <c r="J223"/>
  <c r="BE223"/>
  <c r="BI221"/>
  <c r="BH221"/>
  <c r="BG221"/>
  <c r="BF221"/>
  <c r="T221"/>
  <c r="R221"/>
  <c r="P221"/>
  <c r="BK221"/>
  <c r="J221"/>
  <c r="BE221"/>
  <c r="BI219"/>
  <c r="BH219"/>
  <c r="BG219"/>
  <c r="BF219"/>
  <c r="T219"/>
  <c r="T218"/>
  <c r="R219"/>
  <c r="R218"/>
  <c r="P219"/>
  <c r="P218"/>
  <c r="BK219"/>
  <c r="BK218"/>
  <c r="J218"/>
  <c r="J219"/>
  <c r="BE219"/>
  <c r="J105"/>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T207"/>
  <c r="R208"/>
  <c r="R207"/>
  <c r="P208"/>
  <c r="P207"/>
  <c r="BK208"/>
  <c r="BK207"/>
  <c r="J207"/>
  <c r="J208"/>
  <c r="BE208"/>
  <c r="J104"/>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T192"/>
  <c r="R193"/>
  <c r="R192"/>
  <c r="P193"/>
  <c r="P192"/>
  <c r="BK193"/>
  <c r="BK192"/>
  <c r="J192"/>
  <c r="J193"/>
  <c r="BE193"/>
  <c r="J103"/>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T175"/>
  <c r="R176"/>
  <c r="R175"/>
  <c r="P176"/>
  <c r="P175"/>
  <c r="BK176"/>
  <c r="BK175"/>
  <c r="J175"/>
  <c r="J176"/>
  <c r="BE176"/>
  <c r="J102"/>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T160"/>
  <c r="R161"/>
  <c r="R160"/>
  <c r="P161"/>
  <c r="P160"/>
  <c r="BK161"/>
  <c r="BK160"/>
  <c r="J160"/>
  <c r="J161"/>
  <c r="BE161"/>
  <c r="J101"/>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P146"/>
  <c r="BK146"/>
  <c r="J146"/>
  <c r="BE146"/>
  <c r="BI144"/>
  <c r="F39"/>
  <c i="1" r="BD128"/>
  <c i="31" r="BH144"/>
  <c r="F38"/>
  <c i="1" r="BC128"/>
  <c i="31" r="BG144"/>
  <c r="F37"/>
  <c i="1" r="BB128"/>
  <c i="31" r="BF144"/>
  <c r="J36"/>
  <c i="1" r="AW128"/>
  <c i="31" r="F36"/>
  <c i="1" r="BA128"/>
  <c i="31" r="T144"/>
  <c r="T143"/>
  <c r="T142"/>
  <c r="T141"/>
  <c r="R144"/>
  <c r="R143"/>
  <c r="R142"/>
  <c r="R141"/>
  <c r="P144"/>
  <c r="P143"/>
  <c r="P142"/>
  <c r="P141"/>
  <c i="1" r="AU128"/>
  <c i="31" r="BK144"/>
  <c r="BK143"/>
  <c r="J143"/>
  <c r="BK142"/>
  <c r="J142"/>
  <c r="BK141"/>
  <c r="J141"/>
  <c r="J98"/>
  <c r="J32"/>
  <c i="1" r="AG128"/>
  <c i="31" r="J144"/>
  <c r="BE144"/>
  <c r="J35"/>
  <c i="1" r="AV128"/>
  <c i="31" r="F35"/>
  <c i="1" r="AZ128"/>
  <c i="31" r="J100"/>
  <c r="J99"/>
  <c r="F135"/>
  <c r="E133"/>
  <c r="F91"/>
  <c r="E89"/>
  <c r="J41"/>
  <c r="J26"/>
  <c r="E26"/>
  <c r="J138"/>
  <c r="J94"/>
  <c r="J25"/>
  <c r="J23"/>
  <c r="E23"/>
  <c r="J137"/>
  <c r="J93"/>
  <c r="J22"/>
  <c r="J20"/>
  <c r="E20"/>
  <c r="F138"/>
  <c r="F94"/>
  <c r="J19"/>
  <c r="J17"/>
  <c r="E17"/>
  <c r="F137"/>
  <c r="F93"/>
  <c r="J16"/>
  <c r="J14"/>
  <c r="J135"/>
  <c r="J91"/>
  <c r="E7"/>
  <c r="E129"/>
  <c r="E85"/>
  <c i="30" r="J41"/>
  <c r="J40"/>
  <c i="1" r="AY127"/>
  <c i="30" r="J39"/>
  <c i="1" r="AX127"/>
  <c i="30"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8"/>
  <c r="BH178"/>
  <c r="BG178"/>
  <c r="BF178"/>
  <c r="T178"/>
  <c r="T177"/>
  <c r="R178"/>
  <c r="R177"/>
  <c r="P178"/>
  <c r="P177"/>
  <c r="BK178"/>
  <c r="BK177"/>
  <c r="J177"/>
  <c r="J178"/>
  <c r="BE178"/>
  <c r="J108"/>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T167"/>
  <c r="R168"/>
  <c r="R167"/>
  <c r="P168"/>
  <c r="P167"/>
  <c r="BK168"/>
  <c r="BK167"/>
  <c r="J167"/>
  <c r="J168"/>
  <c r="BE168"/>
  <c r="J107"/>
  <c r="BI166"/>
  <c r="BH166"/>
  <c r="BG166"/>
  <c r="BF166"/>
  <c r="T166"/>
  <c r="R166"/>
  <c r="P166"/>
  <c r="BK166"/>
  <c r="J166"/>
  <c r="BE166"/>
  <c r="BI165"/>
  <c r="BH165"/>
  <c r="BG165"/>
  <c r="BF165"/>
  <c r="T165"/>
  <c r="R165"/>
  <c r="P165"/>
  <c r="BK165"/>
  <c r="J165"/>
  <c r="BE165"/>
  <c r="BI164"/>
  <c r="BH164"/>
  <c r="BG164"/>
  <c r="BF164"/>
  <c r="T164"/>
  <c r="T163"/>
  <c r="R164"/>
  <c r="R163"/>
  <c r="P164"/>
  <c r="P163"/>
  <c r="BK164"/>
  <c r="BK163"/>
  <c r="J163"/>
  <c r="J164"/>
  <c r="BE164"/>
  <c r="J106"/>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T157"/>
  <c r="R158"/>
  <c r="R157"/>
  <c r="P158"/>
  <c r="P157"/>
  <c r="BK158"/>
  <c r="BK157"/>
  <c r="J157"/>
  <c r="J158"/>
  <c r="BE158"/>
  <c r="J105"/>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T151"/>
  <c r="R152"/>
  <c r="R151"/>
  <c r="P152"/>
  <c r="P151"/>
  <c r="BK152"/>
  <c r="BK151"/>
  <c r="J151"/>
  <c r="J152"/>
  <c r="BE152"/>
  <c r="J104"/>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T144"/>
  <c r="R145"/>
  <c r="R144"/>
  <c r="P145"/>
  <c r="P144"/>
  <c r="BK145"/>
  <c r="BK144"/>
  <c r="J144"/>
  <c r="J145"/>
  <c r="BE145"/>
  <c r="J103"/>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F41"/>
  <c i="1" r="BD127"/>
  <c i="30" r="BH135"/>
  <c r="F40"/>
  <c i="1" r="BC127"/>
  <c i="30" r="BG135"/>
  <c r="F39"/>
  <c i="1" r="BB127"/>
  <c i="30" r="BF135"/>
  <c r="J38"/>
  <c i="1" r="AW127"/>
  <c i="30" r="F38"/>
  <c i="1" r="BA127"/>
  <c i="30" r="T135"/>
  <c r="T134"/>
  <c r="T133"/>
  <c r="T132"/>
  <c r="R135"/>
  <c r="R134"/>
  <c r="R133"/>
  <c r="R132"/>
  <c r="P135"/>
  <c r="P134"/>
  <c r="P133"/>
  <c r="P132"/>
  <c i="1" r="AU127"/>
  <c i="30" r="BK135"/>
  <c r="BK134"/>
  <c r="J134"/>
  <c r="BK133"/>
  <c r="J133"/>
  <c r="BK132"/>
  <c r="J132"/>
  <c r="J100"/>
  <c r="J34"/>
  <c i="1" r="AG127"/>
  <c i="30" r="J135"/>
  <c r="BE135"/>
  <c r="J37"/>
  <c i="1" r="AV127"/>
  <c i="30" r="F37"/>
  <c i="1" r="AZ127"/>
  <c i="30" r="J102"/>
  <c r="J101"/>
  <c r="F126"/>
  <c r="E124"/>
  <c r="F93"/>
  <c r="E91"/>
  <c r="J43"/>
  <c r="J28"/>
  <c r="E28"/>
  <c r="J129"/>
  <c r="J96"/>
  <c r="J27"/>
  <c r="J25"/>
  <c r="E25"/>
  <c r="J128"/>
  <c r="J95"/>
  <c r="J24"/>
  <c r="J22"/>
  <c r="E22"/>
  <c r="F129"/>
  <c r="F96"/>
  <c r="J21"/>
  <c r="J19"/>
  <c r="E19"/>
  <c r="F128"/>
  <c r="F95"/>
  <c r="J18"/>
  <c r="J16"/>
  <c r="J126"/>
  <c r="J93"/>
  <c r="E7"/>
  <c r="E118"/>
  <c r="E85"/>
  <c i="29" r="J41"/>
  <c r="J40"/>
  <c i="1" r="AY126"/>
  <c i="29" r="J39"/>
  <c i="1" r="AX126"/>
  <c i="29"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26"/>
  <c i="29" r="BH127"/>
  <c r="F40"/>
  <c i="1" r="BC126"/>
  <c i="29" r="BG127"/>
  <c r="F39"/>
  <c i="1" r="BB126"/>
  <c i="29" r="BF127"/>
  <c r="J38"/>
  <c i="1" r="AW126"/>
  <c i="29" r="F38"/>
  <c i="1" r="BA126"/>
  <c i="29" r="T127"/>
  <c r="T126"/>
  <c r="T125"/>
  <c r="R127"/>
  <c r="R126"/>
  <c r="R125"/>
  <c r="P127"/>
  <c r="P126"/>
  <c r="P125"/>
  <c i="1" r="AU126"/>
  <c i="29" r="BK127"/>
  <c r="BK126"/>
  <c r="J126"/>
  <c r="BK125"/>
  <c r="J125"/>
  <c r="J100"/>
  <c r="J34"/>
  <c i="1" r="AG126"/>
  <c i="29" r="J127"/>
  <c r="BE127"/>
  <c r="J37"/>
  <c i="1" r="AV126"/>
  <c i="29" r="F37"/>
  <c i="1" r="AZ126"/>
  <c i="29" r="J101"/>
  <c r="F119"/>
  <c r="E117"/>
  <c r="F93"/>
  <c r="E91"/>
  <c r="J43"/>
  <c r="J28"/>
  <c r="E28"/>
  <c r="J122"/>
  <c r="J96"/>
  <c r="J27"/>
  <c r="J25"/>
  <c r="E25"/>
  <c r="J121"/>
  <c r="J95"/>
  <c r="J24"/>
  <c r="J22"/>
  <c r="E22"/>
  <c r="F122"/>
  <c r="F96"/>
  <c r="J21"/>
  <c r="J19"/>
  <c r="E19"/>
  <c r="F121"/>
  <c r="F95"/>
  <c r="J18"/>
  <c r="J16"/>
  <c r="J119"/>
  <c r="J93"/>
  <c r="E7"/>
  <c r="E111"/>
  <c r="E85"/>
  <c i="28" r="J41"/>
  <c r="J40"/>
  <c i="1" r="AY125"/>
  <c i="28" r="J39"/>
  <c i="1" r="AX125"/>
  <c i="28"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25"/>
  <c i="28" r="BH127"/>
  <c r="F40"/>
  <c i="1" r="BC125"/>
  <c i="28" r="BG127"/>
  <c r="F39"/>
  <c i="1" r="BB125"/>
  <c i="28" r="BF127"/>
  <c r="J38"/>
  <c i="1" r="AW125"/>
  <c i="28" r="F38"/>
  <c i="1" r="BA125"/>
  <c i="28" r="T127"/>
  <c r="T126"/>
  <c r="T125"/>
  <c r="R127"/>
  <c r="R126"/>
  <c r="R125"/>
  <c r="P127"/>
  <c r="P126"/>
  <c r="P125"/>
  <c i="1" r="AU125"/>
  <c i="28" r="BK127"/>
  <c r="BK126"/>
  <c r="J126"/>
  <c r="BK125"/>
  <c r="J125"/>
  <c r="J100"/>
  <c r="J34"/>
  <c i="1" r="AG125"/>
  <c i="28" r="J127"/>
  <c r="BE127"/>
  <c r="J37"/>
  <c i="1" r="AV125"/>
  <c i="28" r="F37"/>
  <c i="1" r="AZ125"/>
  <c i="28" r="J101"/>
  <c r="F119"/>
  <c r="E117"/>
  <c r="F93"/>
  <c r="E91"/>
  <c r="J43"/>
  <c r="J28"/>
  <c r="E28"/>
  <c r="J122"/>
  <c r="J96"/>
  <c r="J27"/>
  <c r="J25"/>
  <c r="E25"/>
  <c r="J121"/>
  <c r="J95"/>
  <c r="J24"/>
  <c r="J22"/>
  <c r="E22"/>
  <c r="F122"/>
  <c r="F96"/>
  <c r="J21"/>
  <c r="J19"/>
  <c r="E19"/>
  <c r="F121"/>
  <c r="F95"/>
  <c r="J18"/>
  <c r="J16"/>
  <c r="J119"/>
  <c r="J93"/>
  <c r="E7"/>
  <c r="E111"/>
  <c r="E85"/>
  <c i="27" r="J41"/>
  <c r="J40"/>
  <c i="1" r="AY124"/>
  <c i="27" r="J39"/>
  <c i="1" r="AX124"/>
  <c i="27"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24"/>
  <c i="27" r="BH127"/>
  <c r="F40"/>
  <c i="1" r="BC124"/>
  <c i="27" r="BG127"/>
  <c r="F39"/>
  <c i="1" r="BB124"/>
  <c i="27" r="BF127"/>
  <c r="J38"/>
  <c i="1" r="AW124"/>
  <c i="27" r="F38"/>
  <c i="1" r="BA124"/>
  <c i="27" r="T127"/>
  <c r="T126"/>
  <c r="T125"/>
  <c r="R127"/>
  <c r="R126"/>
  <c r="R125"/>
  <c r="P127"/>
  <c r="P126"/>
  <c r="P125"/>
  <c i="1" r="AU124"/>
  <c i="27" r="BK127"/>
  <c r="BK126"/>
  <c r="J126"/>
  <c r="BK125"/>
  <c r="J125"/>
  <c r="J100"/>
  <c r="J34"/>
  <c i="1" r="AG124"/>
  <c i="27" r="J127"/>
  <c r="BE127"/>
  <c r="J37"/>
  <c i="1" r="AV124"/>
  <c i="27" r="F37"/>
  <c i="1" r="AZ124"/>
  <c i="27" r="J101"/>
  <c r="F119"/>
  <c r="E117"/>
  <c r="F93"/>
  <c r="E91"/>
  <c r="J43"/>
  <c r="J28"/>
  <c r="E28"/>
  <c r="J122"/>
  <c r="J96"/>
  <c r="J27"/>
  <c r="J25"/>
  <c r="E25"/>
  <c r="J121"/>
  <c r="J95"/>
  <c r="J24"/>
  <c r="J22"/>
  <c r="E22"/>
  <c r="F122"/>
  <c r="F96"/>
  <c r="J21"/>
  <c r="J19"/>
  <c r="E19"/>
  <c r="F121"/>
  <c r="F95"/>
  <c r="J18"/>
  <c r="J16"/>
  <c r="J119"/>
  <c r="J93"/>
  <c r="E7"/>
  <c r="E111"/>
  <c r="E85"/>
  <c i="26" r="J41"/>
  <c r="J40"/>
  <c i="1" r="AY123"/>
  <c i="26" r="J39"/>
  <c i="1" r="AX123"/>
  <c i="26"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23"/>
  <c i="26" r="BH127"/>
  <c r="F40"/>
  <c i="1" r="BC123"/>
  <c i="26" r="BG127"/>
  <c r="F39"/>
  <c i="1" r="BB123"/>
  <c i="26" r="BF127"/>
  <c r="J38"/>
  <c i="1" r="AW123"/>
  <c i="26" r="F38"/>
  <c i="1" r="BA123"/>
  <c i="26" r="T127"/>
  <c r="T126"/>
  <c r="T125"/>
  <c r="R127"/>
  <c r="R126"/>
  <c r="R125"/>
  <c r="P127"/>
  <c r="P126"/>
  <c r="P125"/>
  <c i="1" r="AU123"/>
  <c i="26" r="BK127"/>
  <c r="BK126"/>
  <c r="J126"/>
  <c r="BK125"/>
  <c r="J125"/>
  <c r="J100"/>
  <c r="J34"/>
  <c i="1" r="AG123"/>
  <c i="26" r="J127"/>
  <c r="BE127"/>
  <c r="J37"/>
  <c i="1" r="AV123"/>
  <c i="26" r="F37"/>
  <c i="1" r="AZ123"/>
  <c i="26" r="J101"/>
  <c r="F119"/>
  <c r="E117"/>
  <c r="F93"/>
  <c r="E91"/>
  <c r="J43"/>
  <c r="J28"/>
  <c r="E28"/>
  <c r="J122"/>
  <c r="J96"/>
  <c r="J27"/>
  <c r="J25"/>
  <c r="E25"/>
  <c r="J121"/>
  <c r="J95"/>
  <c r="J24"/>
  <c r="J22"/>
  <c r="E22"/>
  <c r="F122"/>
  <c r="F96"/>
  <c r="J21"/>
  <c r="J19"/>
  <c r="E19"/>
  <c r="F121"/>
  <c r="F95"/>
  <c r="J18"/>
  <c r="J16"/>
  <c r="J119"/>
  <c r="J93"/>
  <c r="E7"/>
  <c r="E111"/>
  <c r="E85"/>
  <c i="25" r="J41"/>
  <c r="J40"/>
  <c i="1" r="AY122"/>
  <c i="25" r="J39"/>
  <c i="1" r="AX122"/>
  <c i="25"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22"/>
  <c i="25" r="BH127"/>
  <c r="F40"/>
  <c i="1" r="BC122"/>
  <c i="25" r="BG127"/>
  <c r="F39"/>
  <c i="1" r="BB122"/>
  <c i="25" r="BF127"/>
  <c r="J38"/>
  <c i="1" r="AW122"/>
  <c i="25" r="F38"/>
  <c i="1" r="BA122"/>
  <c i="25" r="T127"/>
  <c r="T126"/>
  <c r="T125"/>
  <c r="R127"/>
  <c r="R126"/>
  <c r="R125"/>
  <c r="P127"/>
  <c r="P126"/>
  <c r="P125"/>
  <c i="1" r="AU122"/>
  <c i="25" r="BK127"/>
  <c r="BK126"/>
  <c r="J126"/>
  <c r="BK125"/>
  <c r="J125"/>
  <c r="J100"/>
  <c r="J34"/>
  <c i="1" r="AG122"/>
  <c i="25" r="J127"/>
  <c r="BE127"/>
  <c r="J37"/>
  <c i="1" r="AV122"/>
  <c i="25" r="F37"/>
  <c i="1" r="AZ122"/>
  <c i="25" r="J101"/>
  <c r="F119"/>
  <c r="E117"/>
  <c r="F93"/>
  <c r="E91"/>
  <c r="J43"/>
  <c r="J28"/>
  <c r="E28"/>
  <c r="J122"/>
  <c r="J96"/>
  <c r="J27"/>
  <c r="J25"/>
  <c r="E25"/>
  <c r="J121"/>
  <c r="J95"/>
  <c r="J24"/>
  <c r="J22"/>
  <c r="E22"/>
  <c r="F122"/>
  <c r="F96"/>
  <c r="J21"/>
  <c r="J19"/>
  <c r="E19"/>
  <c r="F121"/>
  <c r="F95"/>
  <c r="J18"/>
  <c r="J16"/>
  <c r="J119"/>
  <c r="J93"/>
  <c r="E7"/>
  <c r="E111"/>
  <c r="E85"/>
  <c i="24" r="J41"/>
  <c r="J40"/>
  <c i="1" r="AY121"/>
  <c i="24" r="J39"/>
  <c i="1" r="AX121"/>
  <c i="24"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21"/>
  <c i="24" r="BH127"/>
  <c r="F40"/>
  <c i="1" r="BC121"/>
  <c i="24" r="BG127"/>
  <c r="F39"/>
  <c i="1" r="BB121"/>
  <c i="24" r="BF127"/>
  <c r="J38"/>
  <c i="1" r="AW121"/>
  <c i="24" r="F38"/>
  <c i="1" r="BA121"/>
  <c i="24" r="T127"/>
  <c r="T126"/>
  <c r="T125"/>
  <c r="R127"/>
  <c r="R126"/>
  <c r="R125"/>
  <c r="P127"/>
  <c r="P126"/>
  <c r="P125"/>
  <c i="1" r="AU121"/>
  <c i="24" r="BK127"/>
  <c r="BK126"/>
  <c r="J126"/>
  <c r="BK125"/>
  <c r="J125"/>
  <c r="J100"/>
  <c r="J34"/>
  <c i="1" r="AG121"/>
  <c i="24" r="J127"/>
  <c r="BE127"/>
  <c r="J37"/>
  <c i="1" r="AV121"/>
  <c i="24" r="F37"/>
  <c i="1" r="AZ121"/>
  <c i="24" r="J101"/>
  <c r="F119"/>
  <c r="E117"/>
  <c r="F93"/>
  <c r="E91"/>
  <c r="J43"/>
  <c r="J28"/>
  <c r="E28"/>
  <c r="J122"/>
  <c r="J96"/>
  <c r="J27"/>
  <c r="J25"/>
  <c r="E25"/>
  <c r="J121"/>
  <c r="J95"/>
  <c r="J24"/>
  <c r="J22"/>
  <c r="E22"/>
  <c r="F122"/>
  <c r="F96"/>
  <c r="J21"/>
  <c r="J19"/>
  <c r="E19"/>
  <c r="F121"/>
  <c r="F95"/>
  <c r="J18"/>
  <c r="J16"/>
  <c r="J119"/>
  <c r="J93"/>
  <c r="E7"/>
  <c r="E111"/>
  <c r="E85"/>
  <c i="23" r="J41"/>
  <c r="J40"/>
  <c i="1" r="AY119"/>
  <c i="23" r="J39"/>
  <c i="1" r="AX119"/>
  <c i="23"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9"/>
  <c i="23" r="BH127"/>
  <c r="F40"/>
  <c i="1" r="BC119"/>
  <c i="23" r="BG127"/>
  <c r="F39"/>
  <c i="1" r="BB119"/>
  <c i="23" r="BF127"/>
  <c r="J38"/>
  <c i="1" r="AW119"/>
  <c i="23" r="F38"/>
  <c i="1" r="BA119"/>
  <c i="23" r="T127"/>
  <c r="T126"/>
  <c r="T125"/>
  <c r="R127"/>
  <c r="R126"/>
  <c r="R125"/>
  <c r="P127"/>
  <c r="P126"/>
  <c r="P125"/>
  <c i="1" r="AU119"/>
  <c i="23" r="BK127"/>
  <c r="BK126"/>
  <c r="J126"/>
  <c r="BK125"/>
  <c r="J125"/>
  <c r="J100"/>
  <c r="J34"/>
  <c i="1" r="AG119"/>
  <c i="23" r="J127"/>
  <c r="BE127"/>
  <c r="J37"/>
  <c i="1" r="AV119"/>
  <c i="23" r="F37"/>
  <c i="1" r="AZ119"/>
  <c i="23" r="J101"/>
  <c r="F119"/>
  <c r="E117"/>
  <c r="F93"/>
  <c r="E91"/>
  <c r="J43"/>
  <c r="J28"/>
  <c r="E28"/>
  <c r="J122"/>
  <c r="J96"/>
  <c r="J27"/>
  <c r="J25"/>
  <c r="E25"/>
  <c r="J121"/>
  <c r="J95"/>
  <c r="J24"/>
  <c r="J22"/>
  <c r="E22"/>
  <c r="F122"/>
  <c r="F96"/>
  <c r="J21"/>
  <c r="J19"/>
  <c r="E19"/>
  <c r="F121"/>
  <c r="F95"/>
  <c r="J18"/>
  <c r="J16"/>
  <c r="J119"/>
  <c r="J93"/>
  <c r="E7"/>
  <c r="E111"/>
  <c r="E85"/>
  <c i="22" r="J41"/>
  <c r="J40"/>
  <c i="1" r="AY118"/>
  <c i="22" r="J39"/>
  <c i="1" r="AX118"/>
  <c i="22"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8"/>
  <c i="22" r="BH127"/>
  <c r="F40"/>
  <c i="1" r="BC118"/>
  <c i="22" r="BG127"/>
  <c r="F39"/>
  <c i="1" r="BB118"/>
  <c i="22" r="BF127"/>
  <c r="J38"/>
  <c i="1" r="AW118"/>
  <c i="22" r="F38"/>
  <c i="1" r="BA118"/>
  <c i="22" r="T127"/>
  <c r="T126"/>
  <c r="T125"/>
  <c r="R127"/>
  <c r="R126"/>
  <c r="R125"/>
  <c r="P127"/>
  <c r="P126"/>
  <c r="P125"/>
  <c i="1" r="AU118"/>
  <c i="22" r="BK127"/>
  <c r="BK126"/>
  <c r="J126"/>
  <c r="BK125"/>
  <c r="J125"/>
  <c r="J100"/>
  <c r="J34"/>
  <c i="1" r="AG118"/>
  <c i="22" r="J127"/>
  <c r="BE127"/>
  <c r="J37"/>
  <c i="1" r="AV118"/>
  <c i="22" r="F37"/>
  <c i="1" r="AZ118"/>
  <c i="22" r="J101"/>
  <c r="F119"/>
  <c r="E117"/>
  <c r="F93"/>
  <c r="E91"/>
  <c r="J43"/>
  <c r="J28"/>
  <c r="E28"/>
  <c r="J122"/>
  <c r="J96"/>
  <c r="J27"/>
  <c r="J25"/>
  <c r="E25"/>
  <c r="J121"/>
  <c r="J95"/>
  <c r="J24"/>
  <c r="J22"/>
  <c r="E22"/>
  <c r="F122"/>
  <c r="F96"/>
  <c r="J21"/>
  <c r="J19"/>
  <c r="E19"/>
  <c r="F121"/>
  <c r="F95"/>
  <c r="J18"/>
  <c r="J16"/>
  <c r="J119"/>
  <c r="J93"/>
  <c r="E7"/>
  <c r="E111"/>
  <c r="E85"/>
  <c i="21" r="J41"/>
  <c r="J40"/>
  <c i="1" r="AY117"/>
  <c i="21" r="J39"/>
  <c i="1" r="AX117"/>
  <c i="21"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7"/>
  <c i="21" r="BH127"/>
  <c r="F40"/>
  <c i="1" r="BC117"/>
  <c i="21" r="BG127"/>
  <c r="F39"/>
  <c i="1" r="BB117"/>
  <c i="21" r="BF127"/>
  <c r="J38"/>
  <c i="1" r="AW117"/>
  <c i="21" r="F38"/>
  <c i="1" r="BA117"/>
  <c i="21" r="T127"/>
  <c r="T126"/>
  <c r="T125"/>
  <c r="R127"/>
  <c r="R126"/>
  <c r="R125"/>
  <c r="P127"/>
  <c r="P126"/>
  <c r="P125"/>
  <c i="1" r="AU117"/>
  <c i="21" r="BK127"/>
  <c r="BK126"/>
  <c r="J126"/>
  <c r="BK125"/>
  <c r="J125"/>
  <c r="J100"/>
  <c r="J34"/>
  <c i="1" r="AG117"/>
  <c i="21" r="J127"/>
  <c r="BE127"/>
  <c r="J37"/>
  <c i="1" r="AV117"/>
  <c i="21" r="F37"/>
  <c i="1" r="AZ117"/>
  <c i="21" r="J101"/>
  <c r="F119"/>
  <c r="E117"/>
  <c r="F93"/>
  <c r="E91"/>
  <c r="J43"/>
  <c r="J28"/>
  <c r="E28"/>
  <c r="J122"/>
  <c r="J96"/>
  <c r="J27"/>
  <c r="J25"/>
  <c r="E25"/>
  <c r="J121"/>
  <c r="J95"/>
  <c r="J24"/>
  <c r="J22"/>
  <c r="E22"/>
  <c r="F122"/>
  <c r="F96"/>
  <c r="J21"/>
  <c r="J19"/>
  <c r="E19"/>
  <c r="F121"/>
  <c r="F95"/>
  <c r="J18"/>
  <c r="J16"/>
  <c r="J119"/>
  <c r="J93"/>
  <c r="E7"/>
  <c r="E111"/>
  <c r="E85"/>
  <c i="20" r="J39"/>
  <c r="J38"/>
  <c i="1" r="AY115"/>
  <c i="20" r="J37"/>
  <c i="1" r="AX115"/>
  <c i="20"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3"/>
  <c r="F39"/>
  <c i="1" r="BD115"/>
  <c i="20" r="BH123"/>
  <c r="F38"/>
  <c i="1" r="BC115"/>
  <c i="20" r="BG123"/>
  <c r="F37"/>
  <c i="1" r="BB115"/>
  <c i="20" r="BF123"/>
  <c r="J36"/>
  <c i="1" r="AW115"/>
  <c i="20" r="F36"/>
  <c i="1" r="BA115"/>
  <c i="20" r="T123"/>
  <c r="T122"/>
  <c r="T121"/>
  <c r="R123"/>
  <c r="R122"/>
  <c r="R121"/>
  <c r="P123"/>
  <c r="P122"/>
  <c r="P121"/>
  <c i="1" r="AU115"/>
  <c i="20" r="BK123"/>
  <c r="BK122"/>
  <c r="J122"/>
  <c r="BK121"/>
  <c r="J121"/>
  <c r="J98"/>
  <c r="J32"/>
  <c i="1" r="AG115"/>
  <c i="20" r="J123"/>
  <c r="BE123"/>
  <c r="J35"/>
  <c i="1" r="AV115"/>
  <c i="20" r="F35"/>
  <c i="1" r="AZ115"/>
  <c i="20" r="J99"/>
  <c r="F115"/>
  <c r="E113"/>
  <c r="F91"/>
  <c r="E89"/>
  <c r="J41"/>
  <c r="J26"/>
  <c r="E26"/>
  <c r="J118"/>
  <c r="J94"/>
  <c r="J25"/>
  <c r="J23"/>
  <c r="E23"/>
  <c r="J117"/>
  <c r="J93"/>
  <c r="J22"/>
  <c r="J20"/>
  <c r="E20"/>
  <c r="F118"/>
  <c r="F94"/>
  <c r="J19"/>
  <c r="J17"/>
  <c r="E17"/>
  <c r="F117"/>
  <c r="F93"/>
  <c r="J16"/>
  <c r="J14"/>
  <c r="J115"/>
  <c r="J91"/>
  <c r="E7"/>
  <c r="E109"/>
  <c r="E85"/>
  <c i="19" r="J41"/>
  <c r="J40"/>
  <c i="1" r="AY114"/>
  <c i="19" r="J39"/>
  <c i="1" r="AX114"/>
  <c i="19"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4"/>
  <c i="19" r="BH127"/>
  <c r="F40"/>
  <c i="1" r="BC114"/>
  <c i="19" r="BG127"/>
  <c r="F39"/>
  <c i="1" r="BB114"/>
  <c i="19" r="BF127"/>
  <c r="J38"/>
  <c i="1" r="AW114"/>
  <c i="19" r="F38"/>
  <c i="1" r="BA114"/>
  <c i="19" r="T127"/>
  <c r="T126"/>
  <c r="T125"/>
  <c r="R127"/>
  <c r="R126"/>
  <c r="R125"/>
  <c r="P127"/>
  <c r="P126"/>
  <c r="P125"/>
  <c i="1" r="AU114"/>
  <c i="19" r="BK127"/>
  <c r="BK126"/>
  <c r="J126"/>
  <c r="BK125"/>
  <c r="J125"/>
  <c r="J100"/>
  <c r="J34"/>
  <c i="1" r="AG114"/>
  <c i="19" r="J127"/>
  <c r="BE127"/>
  <c r="J37"/>
  <c i="1" r="AV114"/>
  <c i="19" r="F37"/>
  <c i="1" r="AZ114"/>
  <c i="19" r="J101"/>
  <c r="F119"/>
  <c r="E117"/>
  <c r="F93"/>
  <c r="E91"/>
  <c r="J43"/>
  <c r="J28"/>
  <c r="E28"/>
  <c r="J122"/>
  <c r="J96"/>
  <c r="J27"/>
  <c r="J25"/>
  <c r="E25"/>
  <c r="J121"/>
  <c r="J95"/>
  <c r="J24"/>
  <c r="J22"/>
  <c r="E22"/>
  <c r="F122"/>
  <c r="F96"/>
  <c r="J21"/>
  <c r="J19"/>
  <c r="E19"/>
  <c r="F121"/>
  <c r="F95"/>
  <c r="J18"/>
  <c r="J16"/>
  <c r="J119"/>
  <c r="J93"/>
  <c r="E7"/>
  <c r="E111"/>
  <c r="E85"/>
  <c i="18" r="J41"/>
  <c r="J40"/>
  <c i="1" r="AY113"/>
  <c i="18" r="J39"/>
  <c i="1" r="AX113"/>
  <c i="18" r="BI138"/>
  <c r="BH138"/>
  <c r="BG138"/>
  <c r="BF138"/>
  <c r="T138"/>
  <c r="R138"/>
  <c r="P138"/>
  <c r="BK138"/>
  <c r="J138"/>
  <c r="BE138"/>
  <c r="BI137"/>
  <c r="BH137"/>
  <c r="BG137"/>
  <c r="BF137"/>
  <c r="T137"/>
  <c r="R137"/>
  <c r="P137"/>
  <c r="BK137"/>
  <c r="J137"/>
  <c r="BE137"/>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3"/>
  <c i="18" r="BH127"/>
  <c r="F40"/>
  <c i="1" r="BC113"/>
  <c i="18" r="BG127"/>
  <c r="F39"/>
  <c i="1" r="BB113"/>
  <c i="18" r="BF127"/>
  <c r="J38"/>
  <c i="1" r="AW113"/>
  <c i="18" r="F38"/>
  <c i="1" r="BA113"/>
  <c i="18" r="T127"/>
  <c r="T126"/>
  <c r="T125"/>
  <c r="R127"/>
  <c r="R126"/>
  <c r="R125"/>
  <c r="P127"/>
  <c r="P126"/>
  <c r="P125"/>
  <c i="1" r="AU113"/>
  <c i="18" r="BK127"/>
  <c r="BK126"/>
  <c r="J126"/>
  <c r="BK125"/>
  <c r="J125"/>
  <c r="J100"/>
  <c r="J34"/>
  <c i="1" r="AG113"/>
  <c i="18" r="J127"/>
  <c r="BE127"/>
  <c r="J37"/>
  <c i="1" r="AV113"/>
  <c i="18" r="F37"/>
  <c i="1" r="AZ113"/>
  <c i="18" r="J101"/>
  <c r="F119"/>
  <c r="E117"/>
  <c r="F93"/>
  <c r="E91"/>
  <c r="J43"/>
  <c r="J28"/>
  <c r="E28"/>
  <c r="J122"/>
  <c r="J96"/>
  <c r="J27"/>
  <c r="J25"/>
  <c r="E25"/>
  <c r="J121"/>
  <c r="J95"/>
  <c r="J24"/>
  <c r="J22"/>
  <c r="E22"/>
  <c r="F122"/>
  <c r="F96"/>
  <c r="J21"/>
  <c r="J19"/>
  <c r="E19"/>
  <c r="F121"/>
  <c r="F95"/>
  <c r="J18"/>
  <c r="J16"/>
  <c r="J119"/>
  <c r="J93"/>
  <c r="E7"/>
  <c r="E111"/>
  <c r="E85"/>
  <c i="17" r="J41"/>
  <c r="J40"/>
  <c i="1" r="AY112"/>
  <c i="17" r="J39"/>
  <c i="1" r="AX112"/>
  <c i="17"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2"/>
  <c i="17" r="BH127"/>
  <c r="F40"/>
  <c i="1" r="BC112"/>
  <c i="17" r="BG127"/>
  <c r="F39"/>
  <c i="1" r="BB112"/>
  <c i="17" r="BF127"/>
  <c r="J38"/>
  <c i="1" r="AW112"/>
  <c i="17" r="F38"/>
  <c i="1" r="BA112"/>
  <c i="17" r="T127"/>
  <c r="T126"/>
  <c r="T125"/>
  <c r="R127"/>
  <c r="R126"/>
  <c r="R125"/>
  <c r="P127"/>
  <c r="P126"/>
  <c r="P125"/>
  <c i="1" r="AU112"/>
  <c i="17" r="BK127"/>
  <c r="BK126"/>
  <c r="J126"/>
  <c r="BK125"/>
  <c r="J125"/>
  <c r="J100"/>
  <c r="J34"/>
  <c i="1" r="AG112"/>
  <c i="17" r="J127"/>
  <c r="BE127"/>
  <c r="J37"/>
  <c i="1" r="AV112"/>
  <c i="17" r="F37"/>
  <c i="1" r="AZ112"/>
  <c i="17" r="J101"/>
  <c r="F119"/>
  <c r="E117"/>
  <c r="F93"/>
  <c r="E91"/>
  <c r="J43"/>
  <c r="J28"/>
  <c r="E28"/>
  <c r="J122"/>
  <c r="J96"/>
  <c r="J27"/>
  <c r="J25"/>
  <c r="E25"/>
  <c r="J121"/>
  <c r="J95"/>
  <c r="J24"/>
  <c r="J22"/>
  <c r="E22"/>
  <c r="F122"/>
  <c r="F96"/>
  <c r="J21"/>
  <c r="J19"/>
  <c r="E19"/>
  <c r="F121"/>
  <c r="F95"/>
  <c r="J18"/>
  <c r="J16"/>
  <c r="J119"/>
  <c r="J93"/>
  <c r="E7"/>
  <c r="E111"/>
  <c r="E85"/>
  <c i="16" r="J41"/>
  <c r="J40"/>
  <c i="1" r="AY111"/>
  <c i="16" r="J39"/>
  <c i="1" r="AX111"/>
  <c i="16"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1"/>
  <c i="16" r="BH127"/>
  <c r="F40"/>
  <c i="1" r="BC111"/>
  <c i="16" r="BG127"/>
  <c r="F39"/>
  <c i="1" r="BB111"/>
  <c i="16" r="BF127"/>
  <c r="J38"/>
  <c i="1" r="AW111"/>
  <c i="16" r="F38"/>
  <c i="1" r="BA111"/>
  <c i="16" r="T127"/>
  <c r="T126"/>
  <c r="T125"/>
  <c r="R127"/>
  <c r="R126"/>
  <c r="R125"/>
  <c r="P127"/>
  <c r="P126"/>
  <c r="P125"/>
  <c i="1" r="AU111"/>
  <c i="16" r="BK127"/>
  <c r="BK126"/>
  <c r="J126"/>
  <c r="BK125"/>
  <c r="J125"/>
  <c r="J100"/>
  <c r="J34"/>
  <c i="1" r="AG111"/>
  <c i="16" r="J127"/>
  <c r="BE127"/>
  <c r="J37"/>
  <c i="1" r="AV111"/>
  <c i="16" r="F37"/>
  <c i="1" r="AZ111"/>
  <c i="16" r="J101"/>
  <c r="F119"/>
  <c r="E117"/>
  <c r="F93"/>
  <c r="E91"/>
  <c r="J43"/>
  <c r="J28"/>
  <c r="E28"/>
  <c r="J122"/>
  <c r="J96"/>
  <c r="J27"/>
  <c r="J25"/>
  <c r="E25"/>
  <c r="J121"/>
  <c r="J95"/>
  <c r="J24"/>
  <c r="J22"/>
  <c r="E22"/>
  <c r="F122"/>
  <c r="F96"/>
  <c r="J21"/>
  <c r="J19"/>
  <c r="E19"/>
  <c r="F121"/>
  <c r="F95"/>
  <c r="J18"/>
  <c r="J16"/>
  <c r="J119"/>
  <c r="J93"/>
  <c r="E7"/>
  <c r="E111"/>
  <c r="E85"/>
  <c i="15" r="J41"/>
  <c r="J40"/>
  <c i="1" r="AY110"/>
  <c i="15" r="J39"/>
  <c i="1" r="AX110"/>
  <c i="15"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4"/>
  <c r="BH154"/>
  <c r="BG154"/>
  <c r="BF154"/>
  <c r="T154"/>
  <c r="R154"/>
  <c r="P154"/>
  <c r="BK154"/>
  <c r="J154"/>
  <c r="BE154"/>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0"/>
  <c i="15" r="BH127"/>
  <c r="F40"/>
  <c i="1" r="BC110"/>
  <c i="15" r="BG127"/>
  <c r="F39"/>
  <c i="1" r="BB110"/>
  <c i="15" r="BF127"/>
  <c r="J38"/>
  <c i="1" r="AW110"/>
  <c i="15" r="F38"/>
  <c i="1" r="BA110"/>
  <c i="15" r="T127"/>
  <c r="T126"/>
  <c r="T125"/>
  <c r="R127"/>
  <c r="R126"/>
  <c r="R125"/>
  <c r="P127"/>
  <c r="P126"/>
  <c r="P125"/>
  <c i="1" r="AU110"/>
  <c i="15" r="BK127"/>
  <c r="BK126"/>
  <c r="J126"/>
  <c r="BK125"/>
  <c r="J125"/>
  <c r="J100"/>
  <c r="J34"/>
  <c i="1" r="AG110"/>
  <c i="15" r="J127"/>
  <c r="BE127"/>
  <c r="J37"/>
  <c i="1" r="AV110"/>
  <c i="15" r="F37"/>
  <c i="1" r="AZ110"/>
  <c i="15" r="J101"/>
  <c r="F119"/>
  <c r="E117"/>
  <c r="F93"/>
  <c r="E91"/>
  <c r="J43"/>
  <c r="J28"/>
  <c r="E28"/>
  <c r="J122"/>
  <c r="J96"/>
  <c r="J27"/>
  <c r="J25"/>
  <c r="E25"/>
  <c r="J121"/>
  <c r="J95"/>
  <c r="J24"/>
  <c r="J22"/>
  <c r="E22"/>
  <c r="F122"/>
  <c r="F96"/>
  <c r="J21"/>
  <c r="J19"/>
  <c r="E19"/>
  <c r="F121"/>
  <c r="F95"/>
  <c r="J18"/>
  <c r="J16"/>
  <c r="J119"/>
  <c r="J93"/>
  <c r="E7"/>
  <c r="E111"/>
  <c r="E85"/>
  <c i="14" r="J41"/>
  <c r="J40"/>
  <c i="1" r="AY109"/>
  <c i="14" r="J39"/>
  <c i="1" r="AX109"/>
  <c i="14" r="BI176"/>
  <c r="BH176"/>
  <c r="BG176"/>
  <c r="BF176"/>
  <c r="T176"/>
  <c r="R176"/>
  <c r="P176"/>
  <c r="BK176"/>
  <c r="J176"/>
  <c r="BE176"/>
  <c r="BI175"/>
  <c r="BH175"/>
  <c r="BG175"/>
  <c r="BF175"/>
  <c r="T175"/>
  <c r="R175"/>
  <c r="P175"/>
  <c r="BK175"/>
  <c r="J175"/>
  <c r="BE175"/>
  <c r="BI174"/>
  <c r="BH174"/>
  <c r="BG174"/>
  <c r="BF174"/>
  <c r="T174"/>
  <c r="R174"/>
  <c r="P174"/>
  <c r="BK174"/>
  <c r="J174"/>
  <c r="BE174"/>
  <c r="BI172"/>
  <c r="BH172"/>
  <c r="BG172"/>
  <c r="BF172"/>
  <c r="T172"/>
  <c r="R172"/>
  <c r="P172"/>
  <c r="BK172"/>
  <c r="J172"/>
  <c r="BE172"/>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09"/>
  <c i="14" r="BH127"/>
  <c r="F40"/>
  <c i="1" r="BC109"/>
  <c i="14" r="BG127"/>
  <c r="F39"/>
  <c i="1" r="BB109"/>
  <c i="14" r="BF127"/>
  <c r="J38"/>
  <c i="1" r="AW109"/>
  <c i="14" r="F38"/>
  <c i="1" r="BA109"/>
  <c i="14" r="T127"/>
  <c r="T126"/>
  <c r="T125"/>
  <c r="R127"/>
  <c r="R126"/>
  <c r="R125"/>
  <c r="P127"/>
  <c r="P126"/>
  <c r="P125"/>
  <c i="1" r="AU109"/>
  <c i="14" r="BK127"/>
  <c r="BK126"/>
  <c r="J126"/>
  <c r="BK125"/>
  <c r="J125"/>
  <c r="J100"/>
  <c r="J34"/>
  <c i="1" r="AG109"/>
  <c i="14" r="J127"/>
  <c r="BE127"/>
  <c r="J37"/>
  <c i="1" r="AV109"/>
  <c i="14" r="F37"/>
  <c i="1" r="AZ109"/>
  <c i="14" r="J101"/>
  <c r="F119"/>
  <c r="E117"/>
  <c r="F93"/>
  <c r="E91"/>
  <c r="J43"/>
  <c r="J28"/>
  <c r="E28"/>
  <c r="J122"/>
  <c r="J96"/>
  <c r="J27"/>
  <c r="J25"/>
  <c r="E25"/>
  <c r="J121"/>
  <c r="J95"/>
  <c r="J24"/>
  <c r="J22"/>
  <c r="E22"/>
  <c r="F122"/>
  <c r="F96"/>
  <c r="J21"/>
  <c r="J19"/>
  <c r="E19"/>
  <c r="F121"/>
  <c r="F95"/>
  <c r="J18"/>
  <c r="J16"/>
  <c r="J119"/>
  <c r="J93"/>
  <c r="E7"/>
  <c r="E111"/>
  <c r="E85"/>
  <c i="13" r="J41"/>
  <c r="J40"/>
  <c i="1" r="AY108"/>
  <c i="13" r="J39"/>
  <c i="1" r="AX108"/>
  <c i="13"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3"/>
  <c r="BH163"/>
  <c r="BG163"/>
  <c r="BF163"/>
  <c r="T163"/>
  <c r="R163"/>
  <c r="P163"/>
  <c r="BK163"/>
  <c r="J163"/>
  <c r="BE163"/>
  <c r="BI162"/>
  <c r="BH162"/>
  <c r="BG162"/>
  <c r="BF162"/>
  <c r="T162"/>
  <c r="R162"/>
  <c r="P162"/>
  <c r="BK162"/>
  <c r="J162"/>
  <c r="BE162"/>
  <c r="BI161"/>
  <c r="BH161"/>
  <c r="BG161"/>
  <c r="BF161"/>
  <c r="T161"/>
  <c r="R161"/>
  <c r="P161"/>
  <c r="BK161"/>
  <c r="J161"/>
  <c r="BE161"/>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F41"/>
  <c i="1" r="BD108"/>
  <c i="13" r="BH127"/>
  <c r="F40"/>
  <c i="1" r="BC108"/>
  <c i="13" r="BG127"/>
  <c r="F39"/>
  <c i="1" r="BB108"/>
  <c i="13" r="BF127"/>
  <c r="J38"/>
  <c i="1" r="AW108"/>
  <c i="13" r="F38"/>
  <c i="1" r="BA108"/>
  <c i="13" r="T127"/>
  <c r="T126"/>
  <c r="T125"/>
  <c r="R127"/>
  <c r="R126"/>
  <c r="R125"/>
  <c r="P127"/>
  <c r="P126"/>
  <c r="P125"/>
  <c i="1" r="AU108"/>
  <c i="13" r="BK127"/>
  <c r="BK126"/>
  <c r="J126"/>
  <c r="BK125"/>
  <c r="J125"/>
  <c r="J100"/>
  <c r="J34"/>
  <c i="1" r="AG108"/>
  <c i="13" r="J127"/>
  <c r="BE127"/>
  <c r="J37"/>
  <c i="1" r="AV108"/>
  <c i="13" r="F37"/>
  <c i="1" r="AZ108"/>
  <c i="13" r="J101"/>
  <c r="F119"/>
  <c r="E117"/>
  <c r="F93"/>
  <c r="E91"/>
  <c r="J43"/>
  <c r="J28"/>
  <c r="E28"/>
  <c r="J122"/>
  <c r="J96"/>
  <c r="J27"/>
  <c r="J25"/>
  <c r="E25"/>
  <c r="J121"/>
  <c r="J95"/>
  <c r="J24"/>
  <c r="J22"/>
  <c r="E22"/>
  <c r="F122"/>
  <c r="F96"/>
  <c r="J21"/>
  <c r="J19"/>
  <c r="E19"/>
  <c r="F121"/>
  <c r="F95"/>
  <c r="J18"/>
  <c r="J16"/>
  <c r="J119"/>
  <c r="J93"/>
  <c r="E7"/>
  <c r="E111"/>
  <c r="E85"/>
  <c i="12" r="J39"/>
  <c r="J38"/>
  <c i="1" r="AY106"/>
  <c i="12" r="J37"/>
  <c i="1" r="AX106"/>
  <c i="12" r="BI250"/>
  <c r="BH250"/>
  <c r="BG250"/>
  <c r="BF250"/>
  <c r="T250"/>
  <c r="R250"/>
  <c r="P250"/>
  <c r="BK250"/>
  <c r="J250"/>
  <c r="BE250"/>
  <c r="BI249"/>
  <c r="BH249"/>
  <c r="BG249"/>
  <c r="BF249"/>
  <c r="T249"/>
  <c r="R249"/>
  <c r="P249"/>
  <c r="BK249"/>
  <c r="J249"/>
  <c r="BE249"/>
  <c r="BI248"/>
  <c r="BH248"/>
  <c r="BG248"/>
  <c r="BF248"/>
  <c r="T248"/>
  <c r="T247"/>
  <c r="R248"/>
  <c r="R247"/>
  <c r="P248"/>
  <c r="P247"/>
  <c r="BK248"/>
  <c r="BK247"/>
  <c r="J247"/>
  <c r="J248"/>
  <c r="BE248"/>
  <c r="J107"/>
  <c r="BI246"/>
  <c r="BH246"/>
  <c r="BG246"/>
  <c r="BF246"/>
  <c r="T246"/>
  <c r="R246"/>
  <c r="P246"/>
  <c r="BK246"/>
  <c r="J246"/>
  <c r="BE246"/>
  <c r="BI245"/>
  <c r="BH245"/>
  <c r="BG245"/>
  <c r="BF245"/>
  <c r="T245"/>
  <c r="R245"/>
  <c r="P245"/>
  <c r="BK245"/>
  <c r="J245"/>
  <c r="BE245"/>
  <c r="BI244"/>
  <c r="BH244"/>
  <c r="BG244"/>
  <c r="BF244"/>
  <c r="T244"/>
  <c r="T243"/>
  <c r="R244"/>
  <c r="R243"/>
  <c r="P244"/>
  <c r="P243"/>
  <c r="BK244"/>
  <c r="BK243"/>
  <c r="J243"/>
  <c r="J244"/>
  <c r="BE244"/>
  <c r="J106"/>
  <c r="BI242"/>
  <c r="BH242"/>
  <c r="BG242"/>
  <c r="BF242"/>
  <c r="T242"/>
  <c r="R242"/>
  <c r="P242"/>
  <c r="BK242"/>
  <c r="J242"/>
  <c r="BE242"/>
  <c r="BI241"/>
  <c r="BH241"/>
  <c r="BG241"/>
  <c r="BF241"/>
  <c r="T241"/>
  <c r="T240"/>
  <c r="R241"/>
  <c r="R240"/>
  <c r="P241"/>
  <c r="P240"/>
  <c r="BK241"/>
  <c r="BK240"/>
  <c r="J240"/>
  <c r="J241"/>
  <c r="BE241"/>
  <c r="J105"/>
  <c r="BI239"/>
  <c r="BH239"/>
  <c r="BG239"/>
  <c r="BF239"/>
  <c r="T239"/>
  <c r="T238"/>
  <c r="R239"/>
  <c r="R238"/>
  <c r="P239"/>
  <c r="P238"/>
  <c r="BK239"/>
  <c r="BK238"/>
  <c r="J238"/>
  <c r="J239"/>
  <c r="BE239"/>
  <c r="J104"/>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T188"/>
  <c r="R189"/>
  <c r="R188"/>
  <c r="P189"/>
  <c r="P188"/>
  <c r="BK189"/>
  <c r="BK188"/>
  <c r="J188"/>
  <c r="J189"/>
  <c r="BE189"/>
  <c r="J103"/>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T168"/>
  <c r="R169"/>
  <c r="R168"/>
  <c r="P169"/>
  <c r="P168"/>
  <c r="BK169"/>
  <c r="BK168"/>
  <c r="J168"/>
  <c r="J169"/>
  <c r="BE169"/>
  <c r="J102"/>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T158"/>
  <c r="R159"/>
  <c r="R158"/>
  <c r="P159"/>
  <c r="P158"/>
  <c r="BK159"/>
  <c r="BK158"/>
  <c r="J158"/>
  <c r="J159"/>
  <c r="BE159"/>
  <c r="J101"/>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T150"/>
  <c r="R151"/>
  <c r="R150"/>
  <c r="P151"/>
  <c r="P150"/>
  <c r="BK151"/>
  <c r="BK150"/>
  <c r="J150"/>
  <c r="J151"/>
  <c r="BE151"/>
  <c r="J10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F39"/>
  <c i="1" r="BD106"/>
  <c i="12" r="BH131"/>
  <c r="F38"/>
  <c i="1" r="BC106"/>
  <c i="12" r="BG131"/>
  <c r="F37"/>
  <c i="1" r="BB106"/>
  <c i="12" r="BF131"/>
  <c r="J36"/>
  <c i="1" r="AW106"/>
  <c i="12" r="F36"/>
  <c i="1" r="BA106"/>
  <c i="12" r="T131"/>
  <c r="T130"/>
  <c r="T129"/>
  <c r="R131"/>
  <c r="R130"/>
  <c r="R129"/>
  <c r="P131"/>
  <c r="P130"/>
  <c r="P129"/>
  <c i="1" r="AU106"/>
  <c i="12" r="BK131"/>
  <c r="BK130"/>
  <c r="J130"/>
  <c r="BK129"/>
  <c r="J129"/>
  <c r="J98"/>
  <c r="J32"/>
  <c i="1" r="AG106"/>
  <c i="12" r="J131"/>
  <c r="BE131"/>
  <c r="J35"/>
  <c i="1" r="AV106"/>
  <c i="12" r="F35"/>
  <c i="1" r="AZ106"/>
  <c i="12" r="J99"/>
  <c r="F123"/>
  <c r="E121"/>
  <c r="F91"/>
  <c r="E89"/>
  <c r="J41"/>
  <c r="J26"/>
  <c r="E26"/>
  <c r="J126"/>
  <c r="J94"/>
  <c r="J25"/>
  <c r="J23"/>
  <c r="E23"/>
  <c r="J125"/>
  <c r="J93"/>
  <c r="J22"/>
  <c r="J20"/>
  <c r="E20"/>
  <c r="F126"/>
  <c r="F94"/>
  <c r="J19"/>
  <c r="J17"/>
  <c r="E17"/>
  <c r="F125"/>
  <c r="F93"/>
  <c r="J16"/>
  <c r="J14"/>
  <c r="J123"/>
  <c r="J91"/>
  <c r="E7"/>
  <c r="E117"/>
  <c r="E85"/>
  <c i="11" r="J39"/>
  <c r="J38"/>
  <c i="1" r="AY105"/>
  <c i="11" r="J37"/>
  <c i="1" r="AX105"/>
  <c i="11" r="BI744"/>
  <c r="BH744"/>
  <c r="BG744"/>
  <c r="BF744"/>
  <c r="T744"/>
  <c r="T743"/>
  <c r="R744"/>
  <c r="R743"/>
  <c r="P744"/>
  <c r="P743"/>
  <c r="BK744"/>
  <c r="BK743"/>
  <c r="J743"/>
  <c r="J744"/>
  <c r="BE744"/>
  <c r="J116"/>
  <c r="BI742"/>
  <c r="BH742"/>
  <c r="BG742"/>
  <c r="BF742"/>
  <c r="T742"/>
  <c r="T741"/>
  <c r="R742"/>
  <c r="R741"/>
  <c r="P742"/>
  <c r="P741"/>
  <c r="BK742"/>
  <c r="BK741"/>
  <c r="J741"/>
  <c r="J742"/>
  <c r="BE742"/>
  <c r="J115"/>
  <c r="BI740"/>
  <c r="BH740"/>
  <c r="BG740"/>
  <c r="BF740"/>
  <c r="T740"/>
  <c r="R740"/>
  <c r="P740"/>
  <c r="BK740"/>
  <c r="J740"/>
  <c r="BE740"/>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T732"/>
  <c r="R733"/>
  <c r="R732"/>
  <c r="P733"/>
  <c r="P732"/>
  <c r="BK733"/>
  <c r="BK732"/>
  <c r="J732"/>
  <c r="J733"/>
  <c r="BE733"/>
  <c r="J114"/>
  <c r="BI731"/>
  <c r="BH731"/>
  <c r="BG731"/>
  <c r="BF731"/>
  <c r="T731"/>
  <c r="R731"/>
  <c r="P731"/>
  <c r="BK731"/>
  <c r="J731"/>
  <c r="BE731"/>
  <c r="BI730"/>
  <c r="BH730"/>
  <c r="BG730"/>
  <c r="BF730"/>
  <c r="T730"/>
  <c r="R730"/>
  <c r="P730"/>
  <c r="BK730"/>
  <c r="J730"/>
  <c r="BE730"/>
  <c r="BI729"/>
  <c r="BH729"/>
  <c r="BG729"/>
  <c r="BF729"/>
  <c r="T729"/>
  <c r="T728"/>
  <c r="R729"/>
  <c r="R728"/>
  <c r="P729"/>
  <c r="P728"/>
  <c r="BK729"/>
  <c r="BK728"/>
  <c r="J728"/>
  <c r="J729"/>
  <c r="BE729"/>
  <c r="J113"/>
  <c r="BI727"/>
  <c r="BH727"/>
  <c r="BG727"/>
  <c r="BF727"/>
  <c r="T727"/>
  <c r="R727"/>
  <c r="P727"/>
  <c r="BK727"/>
  <c r="J727"/>
  <c r="BE727"/>
  <c r="BI726"/>
  <c r="BH726"/>
  <c r="BG726"/>
  <c r="BF726"/>
  <c r="T726"/>
  <c r="R726"/>
  <c r="P726"/>
  <c r="BK726"/>
  <c r="J726"/>
  <c r="BE726"/>
  <c r="BI725"/>
  <c r="BH725"/>
  <c r="BG725"/>
  <c r="BF725"/>
  <c r="T725"/>
  <c r="R725"/>
  <c r="P725"/>
  <c r="BK725"/>
  <c r="J725"/>
  <c r="BE725"/>
  <c r="BI724"/>
  <c r="BH724"/>
  <c r="BG724"/>
  <c r="BF724"/>
  <c r="T724"/>
  <c r="T723"/>
  <c r="R724"/>
  <c r="R723"/>
  <c r="P724"/>
  <c r="P723"/>
  <c r="BK724"/>
  <c r="BK723"/>
  <c r="J723"/>
  <c r="J724"/>
  <c r="BE724"/>
  <c r="J112"/>
  <c r="BI722"/>
  <c r="BH722"/>
  <c r="BG722"/>
  <c r="BF722"/>
  <c r="T722"/>
  <c r="R722"/>
  <c r="P722"/>
  <c r="BK722"/>
  <c r="J722"/>
  <c r="BE722"/>
  <c r="BI721"/>
  <c r="BH721"/>
  <c r="BG721"/>
  <c r="BF721"/>
  <c r="T721"/>
  <c r="R721"/>
  <c r="P721"/>
  <c r="BK721"/>
  <c r="J721"/>
  <c r="BE721"/>
  <c r="BI720"/>
  <c r="BH720"/>
  <c r="BG720"/>
  <c r="BF720"/>
  <c r="T720"/>
  <c r="T719"/>
  <c r="R720"/>
  <c r="R719"/>
  <c r="P720"/>
  <c r="P719"/>
  <c r="BK720"/>
  <c r="BK719"/>
  <c r="J719"/>
  <c r="J720"/>
  <c r="BE720"/>
  <c r="J111"/>
  <c r="BI718"/>
  <c r="BH718"/>
  <c r="BG718"/>
  <c r="BF718"/>
  <c r="T718"/>
  <c r="R718"/>
  <c r="P718"/>
  <c r="BK718"/>
  <c r="J718"/>
  <c r="BE718"/>
  <c r="BI717"/>
  <c r="BH717"/>
  <c r="BG717"/>
  <c r="BF717"/>
  <c r="T717"/>
  <c r="T716"/>
  <c r="R717"/>
  <c r="R716"/>
  <c r="P717"/>
  <c r="P716"/>
  <c r="BK717"/>
  <c r="BK716"/>
  <c r="J716"/>
  <c r="J717"/>
  <c r="BE717"/>
  <c r="J110"/>
  <c r="BI715"/>
  <c r="BH715"/>
  <c r="BG715"/>
  <c r="BF715"/>
  <c r="T715"/>
  <c r="R715"/>
  <c r="P715"/>
  <c r="BK715"/>
  <c r="J715"/>
  <c r="BE715"/>
  <c r="BI714"/>
  <c r="BH714"/>
  <c r="BG714"/>
  <c r="BF714"/>
  <c r="T714"/>
  <c r="T713"/>
  <c r="R714"/>
  <c r="R713"/>
  <c r="P714"/>
  <c r="P713"/>
  <c r="BK714"/>
  <c r="BK713"/>
  <c r="J713"/>
  <c r="J714"/>
  <c r="BE714"/>
  <c r="J109"/>
  <c r="BI712"/>
  <c r="BH712"/>
  <c r="BG712"/>
  <c r="BF712"/>
  <c r="T712"/>
  <c r="R712"/>
  <c r="P712"/>
  <c r="BK712"/>
  <c r="J712"/>
  <c r="BE712"/>
  <c r="BI711"/>
  <c r="BH711"/>
  <c r="BG711"/>
  <c r="BF711"/>
  <c r="T711"/>
  <c r="R711"/>
  <c r="P711"/>
  <c r="BK711"/>
  <c r="J711"/>
  <c r="BE711"/>
  <c r="BI710"/>
  <c r="BH710"/>
  <c r="BG710"/>
  <c r="BF710"/>
  <c r="T710"/>
  <c r="R710"/>
  <c r="P710"/>
  <c r="BK710"/>
  <c r="J710"/>
  <c r="BE710"/>
  <c r="BI709"/>
  <c r="BH709"/>
  <c r="BG709"/>
  <c r="BF709"/>
  <c r="T709"/>
  <c r="T708"/>
  <c r="R709"/>
  <c r="R708"/>
  <c r="P709"/>
  <c r="P708"/>
  <c r="BK709"/>
  <c r="BK708"/>
  <c r="J708"/>
  <c r="J709"/>
  <c r="BE709"/>
  <c r="J108"/>
  <c r="BI706"/>
  <c r="BH706"/>
  <c r="BG706"/>
  <c r="BF706"/>
  <c r="T706"/>
  <c r="R706"/>
  <c r="P706"/>
  <c r="BK706"/>
  <c r="J706"/>
  <c r="BE706"/>
  <c r="BI704"/>
  <c r="BH704"/>
  <c r="BG704"/>
  <c r="BF704"/>
  <c r="T704"/>
  <c r="R704"/>
  <c r="P704"/>
  <c r="BK704"/>
  <c r="J704"/>
  <c r="BE704"/>
  <c r="BI702"/>
  <c r="BH702"/>
  <c r="BG702"/>
  <c r="BF702"/>
  <c r="T702"/>
  <c r="R702"/>
  <c r="P702"/>
  <c r="BK702"/>
  <c r="J702"/>
  <c r="BE702"/>
  <c r="BI700"/>
  <c r="BH700"/>
  <c r="BG700"/>
  <c r="BF700"/>
  <c r="T700"/>
  <c r="R700"/>
  <c r="P700"/>
  <c r="BK700"/>
  <c r="J700"/>
  <c r="BE700"/>
  <c r="BI698"/>
  <c r="BH698"/>
  <c r="BG698"/>
  <c r="BF698"/>
  <c r="T698"/>
  <c r="R698"/>
  <c r="P698"/>
  <c r="BK698"/>
  <c r="J698"/>
  <c r="BE698"/>
  <c r="BI696"/>
  <c r="BH696"/>
  <c r="BG696"/>
  <c r="BF696"/>
  <c r="T696"/>
  <c r="T695"/>
  <c r="R696"/>
  <c r="R695"/>
  <c r="P696"/>
  <c r="P695"/>
  <c r="BK696"/>
  <c r="BK695"/>
  <c r="J695"/>
  <c r="J696"/>
  <c r="BE696"/>
  <c r="J107"/>
  <c r="BI694"/>
  <c r="BH694"/>
  <c r="BG694"/>
  <c r="BF694"/>
  <c r="T694"/>
  <c r="T693"/>
  <c r="R694"/>
  <c r="R693"/>
  <c r="P694"/>
  <c r="P693"/>
  <c r="BK694"/>
  <c r="BK693"/>
  <c r="J693"/>
  <c r="J694"/>
  <c r="BE694"/>
  <c r="J106"/>
  <c r="BI691"/>
  <c r="BH691"/>
  <c r="BG691"/>
  <c r="BF691"/>
  <c r="T691"/>
  <c r="R691"/>
  <c r="P691"/>
  <c r="BK691"/>
  <c r="J691"/>
  <c r="BE691"/>
  <c r="BI689"/>
  <c r="BH689"/>
  <c r="BG689"/>
  <c r="BF689"/>
  <c r="T689"/>
  <c r="R689"/>
  <c r="P689"/>
  <c r="BK689"/>
  <c r="J689"/>
  <c r="BE689"/>
  <c r="BI688"/>
  <c r="BH688"/>
  <c r="BG688"/>
  <c r="BF688"/>
  <c r="T688"/>
  <c r="R688"/>
  <c r="P688"/>
  <c r="BK688"/>
  <c r="J688"/>
  <c r="BE688"/>
  <c r="BI687"/>
  <c r="BH687"/>
  <c r="BG687"/>
  <c r="BF687"/>
  <c r="T687"/>
  <c r="R687"/>
  <c r="P687"/>
  <c r="BK687"/>
  <c r="J687"/>
  <c r="BE687"/>
  <c r="BI686"/>
  <c r="BH686"/>
  <c r="BG686"/>
  <c r="BF686"/>
  <c r="T686"/>
  <c r="T685"/>
  <c r="R686"/>
  <c r="R685"/>
  <c r="P686"/>
  <c r="P685"/>
  <c r="BK686"/>
  <c r="BK685"/>
  <c r="J685"/>
  <c r="J686"/>
  <c r="BE686"/>
  <c r="J105"/>
  <c r="BI683"/>
  <c r="BH683"/>
  <c r="BG683"/>
  <c r="BF683"/>
  <c r="T683"/>
  <c r="R683"/>
  <c r="P683"/>
  <c r="BK683"/>
  <c r="J683"/>
  <c r="BE683"/>
  <c r="BI681"/>
  <c r="BH681"/>
  <c r="BG681"/>
  <c r="BF681"/>
  <c r="T681"/>
  <c r="R681"/>
  <c r="P681"/>
  <c r="BK681"/>
  <c r="J681"/>
  <c r="BE681"/>
  <c r="BI679"/>
  <c r="BH679"/>
  <c r="BG679"/>
  <c r="BF679"/>
  <c r="T679"/>
  <c r="R679"/>
  <c r="P679"/>
  <c r="BK679"/>
  <c r="J679"/>
  <c r="BE679"/>
  <c r="BI677"/>
  <c r="BH677"/>
  <c r="BG677"/>
  <c r="BF677"/>
  <c r="T677"/>
  <c r="R677"/>
  <c r="P677"/>
  <c r="BK677"/>
  <c r="J677"/>
  <c r="BE677"/>
  <c r="BI675"/>
  <c r="BH675"/>
  <c r="BG675"/>
  <c r="BF675"/>
  <c r="T675"/>
  <c r="R675"/>
  <c r="P675"/>
  <c r="BK675"/>
  <c r="J675"/>
  <c r="BE675"/>
  <c r="BI674"/>
  <c r="BH674"/>
  <c r="BG674"/>
  <c r="BF674"/>
  <c r="T674"/>
  <c r="R674"/>
  <c r="P674"/>
  <c r="BK674"/>
  <c r="J674"/>
  <c r="BE674"/>
  <c r="BI672"/>
  <c r="BH672"/>
  <c r="BG672"/>
  <c r="BF672"/>
  <c r="T672"/>
  <c r="R672"/>
  <c r="P672"/>
  <c r="BK672"/>
  <c r="J672"/>
  <c r="BE672"/>
  <c r="BI671"/>
  <c r="BH671"/>
  <c r="BG671"/>
  <c r="BF671"/>
  <c r="T671"/>
  <c r="R671"/>
  <c r="P671"/>
  <c r="BK671"/>
  <c r="J671"/>
  <c r="BE671"/>
  <c r="BI669"/>
  <c r="BH669"/>
  <c r="BG669"/>
  <c r="BF669"/>
  <c r="T669"/>
  <c r="R669"/>
  <c r="P669"/>
  <c r="BK669"/>
  <c r="J669"/>
  <c r="BE669"/>
  <c r="BI667"/>
  <c r="BH667"/>
  <c r="BG667"/>
  <c r="BF667"/>
  <c r="T667"/>
  <c r="R667"/>
  <c r="P667"/>
  <c r="BK667"/>
  <c r="J667"/>
  <c r="BE667"/>
  <c r="BI665"/>
  <c r="BH665"/>
  <c r="BG665"/>
  <c r="BF665"/>
  <c r="T665"/>
  <c r="R665"/>
  <c r="P665"/>
  <c r="BK665"/>
  <c r="J665"/>
  <c r="BE665"/>
  <c r="BI663"/>
  <c r="BH663"/>
  <c r="BG663"/>
  <c r="BF663"/>
  <c r="T663"/>
  <c r="R663"/>
  <c r="P663"/>
  <c r="BK663"/>
  <c r="J663"/>
  <c r="BE663"/>
  <c r="BI661"/>
  <c r="BH661"/>
  <c r="BG661"/>
  <c r="BF661"/>
  <c r="T661"/>
  <c r="R661"/>
  <c r="P661"/>
  <c r="BK661"/>
  <c r="J661"/>
  <c r="BE661"/>
  <c r="BI659"/>
  <c r="BH659"/>
  <c r="BG659"/>
  <c r="BF659"/>
  <c r="T659"/>
  <c r="R659"/>
  <c r="P659"/>
  <c r="BK659"/>
  <c r="J659"/>
  <c r="BE659"/>
  <c r="BI657"/>
  <c r="BH657"/>
  <c r="BG657"/>
  <c r="BF657"/>
  <c r="T657"/>
  <c r="R657"/>
  <c r="P657"/>
  <c r="BK657"/>
  <c r="J657"/>
  <c r="BE657"/>
  <c r="BI655"/>
  <c r="BH655"/>
  <c r="BG655"/>
  <c r="BF655"/>
  <c r="T655"/>
  <c r="R655"/>
  <c r="P655"/>
  <c r="BK655"/>
  <c r="J655"/>
  <c r="BE655"/>
  <c r="BI653"/>
  <c r="BH653"/>
  <c r="BG653"/>
  <c r="BF653"/>
  <c r="T653"/>
  <c r="R653"/>
  <c r="P653"/>
  <c r="BK653"/>
  <c r="J653"/>
  <c r="BE653"/>
  <c r="BI651"/>
  <c r="BH651"/>
  <c r="BG651"/>
  <c r="BF651"/>
  <c r="T651"/>
  <c r="R651"/>
  <c r="P651"/>
  <c r="BK651"/>
  <c r="J651"/>
  <c r="BE651"/>
  <c r="BI649"/>
  <c r="BH649"/>
  <c r="BG649"/>
  <c r="BF649"/>
  <c r="T649"/>
  <c r="R649"/>
  <c r="P649"/>
  <c r="BK649"/>
  <c r="J649"/>
  <c r="BE649"/>
  <c r="BI647"/>
  <c r="BH647"/>
  <c r="BG647"/>
  <c r="BF647"/>
  <c r="T647"/>
  <c r="R647"/>
  <c r="P647"/>
  <c r="BK647"/>
  <c r="J647"/>
  <c r="BE647"/>
  <c r="BI645"/>
  <c r="BH645"/>
  <c r="BG645"/>
  <c r="BF645"/>
  <c r="T645"/>
  <c r="R645"/>
  <c r="P645"/>
  <c r="BK645"/>
  <c r="J645"/>
  <c r="BE645"/>
  <c r="BI643"/>
  <c r="BH643"/>
  <c r="BG643"/>
  <c r="BF643"/>
  <c r="T643"/>
  <c r="T642"/>
  <c r="R643"/>
  <c r="R642"/>
  <c r="P643"/>
  <c r="P642"/>
  <c r="BK643"/>
  <c r="BK642"/>
  <c r="J642"/>
  <c r="J643"/>
  <c r="BE643"/>
  <c r="J104"/>
  <c r="BI640"/>
  <c r="BH640"/>
  <c r="BG640"/>
  <c r="BF640"/>
  <c r="T640"/>
  <c r="R640"/>
  <c r="P640"/>
  <c r="BK640"/>
  <c r="J640"/>
  <c r="BE640"/>
  <c r="BI638"/>
  <c r="BH638"/>
  <c r="BG638"/>
  <c r="BF638"/>
  <c r="T638"/>
  <c r="R638"/>
  <c r="P638"/>
  <c r="BK638"/>
  <c r="J638"/>
  <c r="BE638"/>
  <c r="BI636"/>
  <c r="BH636"/>
  <c r="BG636"/>
  <c r="BF636"/>
  <c r="T636"/>
  <c r="R636"/>
  <c r="P636"/>
  <c r="BK636"/>
  <c r="J636"/>
  <c r="BE636"/>
  <c r="BI634"/>
  <c r="BH634"/>
  <c r="BG634"/>
  <c r="BF634"/>
  <c r="T634"/>
  <c r="R634"/>
  <c r="P634"/>
  <c r="BK634"/>
  <c r="J634"/>
  <c r="BE634"/>
  <c r="BI632"/>
  <c r="BH632"/>
  <c r="BG632"/>
  <c r="BF632"/>
  <c r="T632"/>
  <c r="R632"/>
  <c r="P632"/>
  <c r="BK632"/>
  <c r="J632"/>
  <c r="BE632"/>
  <c r="BI630"/>
  <c r="BH630"/>
  <c r="BG630"/>
  <c r="BF630"/>
  <c r="T630"/>
  <c r="R630"/>
  <c r="P630"/>
  <c r="BK630"/>
  <c r="J630"/>
  <c r="BE630"/>
  <c r="BI628"/>
  <c r="BH628"/>
  <c r="BG628"/>
  <c r="BF628"/>
  <c r="T628"/>
  <c r="R628"/>
  <c r="P628"/>
  <c r="BK628"/>
  <c r="J628"/>
  <c r="BE628"/>
  <c r="BI626"/>
  <c r="BH626"/>
  <c r="BG626"/>
  <c r="BF626"/>
  <c r="T626"/>
  <c r="R626"/>
  <c r="P626"/>
  <c r="BK626"/>
  <c r="J626"/>
  <c r="BE626"/>
  <c r="BI624"/>
  <c r="BH624"/>
  <c r="BG624"/>
  <c r="BF624"/>
  <c r="T624"/>
  <c r="R624"/>
  <c r="P624"/>
  <c r="BK624"/>
  <c r="J624"/>
  <c r="BE624"/>
  <c r="BI622"/>
  <c r="BH622"/>
  <c r="BG622"/>
  <c r="BF622"/>
  <c r="T622"/>
  <c r="R622"/>
  <c r="P622"/>
  <c r="BK622"/>
  <c r="J622"/>
  <c r="BE622"/>
  <c r="BI620"/>
  <c r="BH620"/>
  <c r="BG620"/>
  <c r="BF620"/>
  <c r="T620"/>
  <c r="R620"/>
  <c r="P620"/>
  <c r="BK620"/>
  <c r="J620"/>
  <c r="BE620"/>
  <c r="BI618"/>
  <c r="BH618"/>
  <c r="BG618"/>
  <c r="BF618"/>
  <c r="T618"/>
  <c r="R618"/>
  <c r="P618"/>
  <c r="BK618"/>
  <c r="J618"/>
  <c r="BE618"/>
  <c r="BI616"/>
  <c r="BH616"/>
  <c r="BG616"/>
  <c r="BF616"/>
  <c r="T616"/>
  <c r="R616"/>
  <c r="P616"/>
  <c r="BK616"/>
  <c r="J616"/>
  <c r="BE616"/>
  <c r="BI614"/>
  <c r="BH614"/>
  <c r="BG614"/>
  <c r="BF614"/>
  <c r="T614"/>
  <c r="R614"/>
  <c r="P614"/>
  <c r="BK614"/>
  <c r="J614"/>
  <c r="BE614"/>
  <c r="BI612"/>
  <c r="BH612"/>
  <c r="BG612"/>
  <c r="BF612"/>
  <c r="T612"/>
  <c r="R612"/>
  <c r="P612"/>
  <c r="BK612"/>
  <c r="J612"/>
  <c r="BE612"/>
  <c r="BI610"/>
  <c r="BH610"/>
  <c r="BG610"/>
  <c r="BF610"/>
  <c r="T610"/>
  <c r="R610"/>
  <c r="P610"/>
  <c r="BK610"/>
  <c r="J610"/>
  <c r="BE610"/>
  <c r="BI608"/>
  <c r="BH608"/>
  <c r="BG608"/>
  <c r="BF608"/>
  <c r="T608"/>
  <c r="R608"/>
  <c r="P608"/>
  <c r="BK608"/>
  <c r="J608"/>
  <c r="BE608"/>
  <c r="BI606"/>
  <c r="BH606"/>
  <c r="BG606"/>
  <c r="BF606"/>
  <c r="T606"/>
  <c r="R606"/>
  <c r="P606"/>
  <c r="BK606"/>
  <c r="J606"/>
  <c r="BE606"/>
  <c r="BI604"/>
  <c r="BH604"/>
  <c r="BG604"/>
  <c r="BF604"/>
  <c r="T604"/>
  <c r="R604"/>
  <c r="P604"/>
  <c r="BK604"/>
  <c r="J604"/>
  <c r="BE604"/>
  <c r="BI602"/>
  <c r="BH602"/>
  <c r="BG602"/>
  <c r="BF602"/>
  <c r="T602"/>
  <c r="R602"/>
  <c r="P602"/>
  <c r="BK602"/>
  <c r="J602"/>
  <c r="BE602"/>
  <c r="BI600"/>
  <c r="BH600"/>
  <c r="BG600"/>
  <c r="BF600"/>
  <c r="T600"/>
  <c r="R600"/>
  <c r="P600"/>
  <c r="BK600"/>
  <c r="J600"/>
  <c r="BE600"/>
  <c r="BI598"/>
  <c r="BH598"/>
  <c r="BG598"/>
  <c r="BF598"/>
  <c r="T598"/>
  <c r="R598"/>
  <c r="P598"/>
  <c r="BK598"/>
  <c r="J598"/>
  <c r="BE598"/>
  <c r="BI596"/>
  <c r="BH596"/>
  <c r="BG596"/>
  <c r="BF596"/>
  <c r="T596"/>
  <c r="R596"/>
  <c r="P596"/>
  <c r="BK596"/>
  <c r="J596"/>
  <c r="BE596"/>
  <c r="BI594"/>
  <c r="BH594"/>
  <c r="BG594"/>
  <c r="BF594"/>
  <c r="T594"/>
  <c r="R594"/>
  <c r="P594"/>
  <c r="BK594"/>
  <c r="J594"/>
  <c r="BE594"/>
  <c r="BI592"/>
  <c r="BH592"/>
  <c r="BG592"/>
  <c r="BF592"/>
  <c r="T592"/>
  <c r="R592"/>
  <c r="P592"/>
  <c r="BK592"/>
  <c r="J592"/>
  <c r="BE592"/>
  <c r="BI590"/>
  <c r="BH590"/>
  <c r="BG590"/>
  <c r="BF590"/>
  <c r="T590"/>
  <c r="R590"/>
  <c r="P590"/>
  <c r="BK590"/>
  <c r="J590"/>
  <c r="BE590"/>
  <c r="BI588"/>
  <c r="BH588"/>
  <c r="BG588"/>
  <c r="BF588"/>
  <c r="T588"/>
  <c r="R588"/>
  <c r="P588"/>
  <c r="BK588"/>
  <c r="J588"/>
  <c r="BE588"/>
  <c r="BI586"/>
  <c r="BH586"/>
  <c r="BG586"/>
  <c r="BF586"/>
  <c r="T586"/>
  <c r="R586"/>
  <c r="P586"/>
  <c r="BK586"/>
  <c r="J586"/>
  <c r="BE586"/>
  <c r="BI584"/>
  <c r="BH584"/>
  <c r="BG584"/>
  <c r="BF584"/>
  <c r="T584"/>
  <c r="R584"/>
  <c r="P584"/>
  <c r="BK584"/>
  <c r="J584"/>
  <c r="BE584"/>
  <c r="BI582"/>
  <c r="BH582"/>
  <c r="BG582"/>
  <c r="BF582"/>
  <c r="T582"/>
  <c r="R582"/>
  <c r="P582"/>
  <c r="BK582"/>
  <c r="J582"/>
  <c r="BE582"/>
  <c r="BI580"/>
  <c r="BH580"/>
  <c r="BG580"/>
  <c r="BF580"/>
  <c r="T580"/>
  <c r="R580"/>
  <c r="P580"/>
  <c r="BK580"/>
  <c r="J580"/>
  <c r="BE580"/>
  <c r="BI578"/>
  <c r="BH578"/>
  <c r="BG578"/>
  <c r="BF578"/>
  <c r="T578"/>
  <c r="R578"/>
  <c r="P578"/>
  <c r="BK578"/>
  <c r="J578"/>
  <c r="BE578"/>
  <c r="BI576"/>
  <c r="BH576"/>
  <c r="BG576"/>
  <c r="BF576"/>
  <c r="T576"/>
  <c r="R576"/>
  <c r="P576"/>
  <c r="BK576"/>
  <c r="J576"/>
  <c r="BE576"/>
  <c r="BI574"/>
  <c r="BH574"/>
  <c r="BG574"/>
  <c r="BF574"/>
  <c r="T574"/>
  <c r="R574"/>
  <c r="P574"/>
  <c r="BK574"/>
  <c r="J574"/>
  <c r="BE574"/>
  <c r="BI572"/>
  <c r="BH572"/>
  <c r="BG572"/>
  <c r="BF572"/>
  <c r="T572"/>
  <c r="R572"/>
  <c r="P572"/>
  <c r="BK572"/>
  <c r="J572"/>
  <c r="BE572"/>
  <c r="BI570"/>
  <c r="BH570"/>
  <c r="BG570"/>
  <c r="BF570"/>
  <c r="T570"/>
  <c r="T569"/>
  <c r="R570"/>
  <c r="R569"/>
  <c r="P570"/>
  <c r="P569"/>
  <c r="BK570"/>
  <c r="BK569"/>
  <c r="J569"/>
  <c r="J570"/>
  <c r="BE570"/>
  <c r="J103"/>
  <c r="BI567"/>
  <c r="BH567"/>
  <c r="BG567"/>
  <c r="BF567"/>
  <c r="T567"/>
  <c r="R567"/>
  <c r="P567"/>
  <c r="BK567"/>
  <c r="J567"/>
  <c r="BE567"/>
  <c r="BI565"/>
  <c r="BH565"/>
  <c r="BG565"/>
  <c r="BF565"/>
  <c r="T565"/>
  <c r="R565"/>
  <c r="P565"/>
  <c r="BK565"/>
  <c r="J565"/>
  <c r="BE565"/>
  <c r="BI564"/>
  <c r="BH564"/>
  <c r="BG564"/>
  <c r="BF564"/>
  <c r="T564"/>
  <c r="R564"/>
  <c r="P564"/>
  <c r="BK564"/>
  <c r="J564"/>
  <c r="BE564"/>
  <c r="BI562"/>
  <c r="BH562"/>
  <c r="BG562"/>
  <c r="BF562"/>
  <c r="T562"/>
  <c r="R562"/>
  <c r="P562"/>
  <c r="BK562"/>
  <c r="J562"/>
  <c r="BE562"/>
  <c r="BI560"/>
  <c r="BH560"/>
  <c r="BG560"/>
  <c r="BF560"/>
  <c r="T560"/>
  <c r="R560"/>
  <c r="P560"/>
  <c r="BK560"/>
  <c r="J560"/>
  <c r="BE560"/>
  <c r="BI558"/>
  <c r="BH558"/>
  <c r="BG558"/>
  <c r="BF558"/>
  <c r="T558"/>
  <c r="R558"/>
  <c r="P558"/>
  <c r="BK558"/>
  <c r="J558"/>
  <c r="BE558"/>
  <c r="BI556"/>
  <c r="BH556"/>
  <c r="BG556"/>
  <c r="BF556"/>
  <c r="T556"/>
  <c r="R556"/>
  <c r="P556"/>
  <c r="BK556"/>
  <c r="J556"/>
  <c r="BE556"/>
  <c r="BI554"/>
  <c r="BH554"/>
  <c r="BG554"/>
  <c r="BF554"/>
  <c r="T554"/>
  <c r="R554"/>
  <c r="P554"/>
  <c r="BK554"/>
  <c r="J554"/>
  <c r="BE554"/>
  <c r="BI552"/>
  <c r="BH552"/>
  <c r="BG552"/>
  <c r="BF552"/>
  <c r="T552"/>
  <c r="R552"/>
  <c r="P552"/>
  <c r="BK552"/>
  <c r="J552"/>
  <c r="BE552"/>
  <c r="BI550"/>
  <c r="BH550"/>
  <c r="BG550"/>
  <c r="BF550"/>
  <c r="T550"/>
  <c r="R550"/>
  <c r="P550"/>
  <c r="BK550"/>
  <c r="J550"/>
  <c r="BE550"/>
  <c r="BI548"/>
  <c r="BH548"/>
  <c r="BG548"/>
  <c r="BF548"/>
  <c r="T548"/>
  <c r="R548"/>
  <c r="P548"/>
  <c r="BK548"/>
  <c r="J548"/>
  <c r="BE548"/>
  <c r="BI546"/>
  <c r="BH546"/>
  <c r="BG546"/>
  <c r="BF546"/>
  <c r="T546"/>
  <c r="R546"/>
  <c r="P546"/>
  <c r="BK546"/>
  <c r="J546"/>
  <c r="BE546"/>
  <c r="BI544"/>
  <c r="BH544"/>
  <c r="BG544"/>
  <c r="BF544"/>
  <c r="T544"/>
  <c r="R544"/>
  <c r="P544"/>
  <c r="BK544"/>
  <c r="J544"/>
  <c r="BE544"/>
  <c r="BI542"/>
  <c r="BH542"/>
  <c r="BG542"/>
  <c r="BF542"/>
  <c r="T542"/>
  <c r="R542"/>
  <c r="P542"/>
  <c r="BK542"/>
  <c r="J542"/>
  <c r="BE542"/>
  <c r="BI540"/>
  <c r="BH540"/>
  <c r="BG540"/>
  <c r="BF540"/>
  <c r="T540"/>
  <c r="R540"/>
  <c r="P540"/>
  <c r="BK540"/>
  <c r="J540"/>
  <c r="BE540"/>
  <c r="BI538"/>
  <c r="BH538"/>
  <c r="BG538"/>
  <c r="BF538"/>
  <c r="T538"/>
  <c r="R538"/>
  <c r="P538"/>
  <c r="BK538"/>
  <c r="J538"/>
  <c r="BE538"/>
  <c r="BI536"/>
  <c r="BH536"/>
  <c r="BG536"/>
  <c r="BF536"/>
  <c r="T536"/>
  <c r="R536"/>
  <c r="P536"/>
  <c r="BK536"/>
  <c r="J536"/>
  <c r="BE536"/>
  <c r="BI534"/>
  <c r="BH534"/>
  <c r="BG534"/>
  <c r="BF534"/>
  <c r="T534"/>
  <c r="R534"/>
  <c r="P534"/>
  <c r="BK534"/>
  <c r="J534"/>
  <c r="BE534"/>
  <c r="BI532"/>
  <c r="BH532"/>
  <c r="BG532"/>
  <c r="BF532"/>
  <c r="T532"/>
  <c r="R532"/>
  <c r="P532"/>
  <c r="BK532"/>
  <c r="J532"/>
  <c r="BE532"/>
  <c r="BI530"/>
  <c r="BH530"/>
  <c r="BG530"/>
  <c r="BF530"/>
  <c r="T530"/>
  <c r="R530"/>
  <c r="P530"/>
  <c r="BK530"/>
  <c r="J530"/>
  <c r="BE530"/>
  <c r="BI528"/>
  <c r="BH528"/>
  <c r="BG528"/>
  <c r="BF528"/>
  <c r="T528"/>
  <c r="R528"/>
  <c r="P528"/>
  <c r="BK528"/>
  <c r="J528"/>
  <c r="BE528"/>
  <c r="BI527"/>
  <c r="BH527"/>
  <c r="BG527"/>
  <c r="BF527"/>
  <c r="T527"/>
  <c r="R527"/>
  <c r="P527"/>
  <c r="BK527"/>
  <c r="J527"/>
  <c r="BE527"/>
  <c r="BI525"/>
  <c r="BH525"/>
  <c r="BG525"/>
  <c r="BF525"/>
  <c r="T525"/>
  <c r="R525"/>
  <c r="P525"/>
  <c r="BK525"/>
  <c r="J525"/>
  <c r="BE525"/>
  <c r="BI523"/>
  <c r="BH523"/>
  <c r="BG523"/>
  <c r="BF523"/>
  <c r="T523"/>
  <c r="R523"/>
  <c r="P523"/>
  <c r="BK523"/>
  <c r="J523"/>
  <c r="BE523"/>
  <c r="BI522"/>
  <c r="BH522"/>
  <c r="BG522"/>
  <c r="BF522"/>
  <c r="T522"/>
  <c r="R522"/>
  <c r="P522"/>
  <c r="BK522"/>
  <c r="J522"/>
  <c r="BE522"/>
  <c r="BI520"/>
  <c r="BH520"/>
  <c r="BG520"/>
  <c r="BF520"/>
  <c r="T520"/>
  <c r="R520"/>
  <c r="P520"/>
  <c r="BK520"/>
  <c r="J520"/>
  <c r="BE520"/>
  <c r="BI518"/>
  <c r="BH518"/>
  <c r="BG518"/>
  <c r="BF518"/>
  <c r="T518"/>
  <c r="R518"/>
  <c r="P518"/>
  <c r="BK518"/>
  <c r="J518"/>
  <c r="BE518"/>
  <c r="BI516"/>
  <c r="BH516"/>
  <c r="BG516"/>
  <c r="BF516"/>
  <c r="T516"/>
  <c r="R516"/>
  <c r="P516"/>
  <c r="BK516"/>
  <c r="J516"/>
  <c r="BE516"/>
  <c r="BI515"/>
  <c r="BH515"/>
  <c r="BG515"/>
  <c r="BF515"/>
  <c r="T515"/>
  <c r="R515"/>
  <c r="P515"/>
  <c r="BK515"/>
  <c r="J515"/>
  <c r="BE515"/>
  <c r="BI513"/>
  <c r="BH513"/>
  <c r="BG513"/>
  <c r="BF513"/>
  <c r="T513"/>
  <c r="R513"/>
  <c r="P513"/>
  <c r="BK513"/>
  <c r="J513"/>
  <c r="BE513"/>
  <c r="BI511"/>
  <c r="BH511"/>
  <c r="BG511"/>
  <c r="BF511"/>
  <c r="T511"/>
  <c r="R511"/>
  <c r="P511"/>
  <c r="BK511"/>
  <c r="J511"/>
  <c r="BE511"/>
  <c r="BI509"/>
  <c r="BH509"/>
  <c r="BG509"/>
  <c r="BF509"/>
  <c r="T509"/>
  <c r="R509"/>
  <c r="P509"/>
  <c r="BK509"/>
  <c r="J509"/>
  <c r="BE509"/>
  <c r="BI508"/>
  <c r="BH508"/>
  <c r="BG508"/>
  <c r="BF508"/>
  <c r="T508"/>
  <c r="R508"/>
  <c r="P508"/>
  <c r="BK508"/>
  <c r="J508"/>
  <c r="BE508"/>
  <c r="BI506"/>
  <c r="BH506"/>
  <c r="BG506"/>
  <c r="BF506"/>
  <c r="T506"/>
  <c r="R506"/>
  <c r="P506"/>
  <c r="BK506"/>
  <c r="J506"/>
  <c r="BE506"/>
  <c r="BI504"/>
  <c r="BH504"/>
  <c r="BG504"/>
  <c r="BF504"/>
  <c r="T504"/>
  <c r="R504"/>
  <c r="P504"/>
  <c r="BK504"/>
  <c r="J504"/>
  <c r="BE504"/>
  <c r="BI503"/>
  <c r="BH503"/>
  <c r="BG503"/>
  <c r="BF503"/>
  <c r="T503"/>
  <c r="R503"/>
  <c r="P503"/>
  <c r="BK503"/>
  <c r="J503"/>
  <c r="BE503"/>
  <c r="BI501"/>
  <c r="BH501"/>
  <c r="BG501"/>
  <c r="BF501"/>
  <c r="T501"/>
  <c r="R501"/>
  <c r="P501"/>
  <c r="BK501"/>
  <c r="J501"/>
  <c r="BE501"/>
  <c r="BI500"/>
  <c r="BH500"/>
  <c r="BG500"/>
  <c r="BF500"/>
  <c r="T500"/>
  <c r="R500"/>
  <c r="P500"/>
  <c r="BK500"/>
  <c r="J500"/>
  <c r="BE500"/>
  <c r="BI498"/>
  <c r="BH498"/>
  <c r="BG498"/>
  <c r="BF498"/>
  <c r="T498"/>
  <c r="R498"/>
  <c r="P498"/>
  <c r="BK498"/>
  <c r="J498"/>
  <c r="BE498"/>
  <c r="BI496"/>
  <c r="BH496"/>
  <c r="BG496"/>
  <c r="BF496"/>
  <c r="T496"/>
  <c r="R496"/>
  <c r="P496"/>
  <c r="BK496"/>
  <c r="J496"/>
  <c r="BE496"/>
  <c r="BI494"/>
  <c r="BH494"/>
  <c r="BG494"/>
  <c r="BF494"/>
  <c r="T494"/>
  <c r="R494"/>
  <c r="P494"/>
  <c r="BK494"/>
  <c r="J494"/>
  <c r="BE494"/>
  <c r="BI492"/>
  <c r="BH492"/>
  <c r="BG492"/>
  <c r="BF492"/>
  <c r="T492"/>
  <c r="R492"/>
  <c r="P492"/>
  <c r="BK492"/>
  <c r="J492"/>
  <c r="BE492"/>
  <c r="BI490"/>
  <c r="BH490"/>
  <c r="BG490"/>
  <c r="BF490"/>
  <c r="T490"/>
  <c r="R490"/>
  <c r="P490"/>
  <c r="BK490"/>
  <c r="J490"/>
  <c r="BE490"/>
  <c r="BI488"/>
  <c r="BH488"/>
  <c r="BG488"/>
  <c r="BF488"/>
  <c r="T488"/>
  <c r="R488"/>
  <c r="P488"/>
  <c r="BK488"/>
  <c r="J488"/>
  <c r="BE488"/>
  <c r="BI486"/>
  <c r="BH486"/>
  <c r="BG486"/>
  <c r="BF486"/>
  <c r="T486"/>
  <c r="R486"/>
  <c r="P486"/>
  <c r="BK486"/>
  <c r="J486"/>
  <c r="BE486"/>
  <c r="BI485"/>
  <c r="BH485"/>
  <c r="BG485"/>
  <c r="BF485"/>
  <c r="T485"/>
  <c r="R485"/>
  <c r="P485"/>
  <c r="BK485"/>
  <c r="J485"/>
  <c r="BE485"/>
  <c r="BI483"/>
  <c r="BH483"/>
  <c r="BG483"/>
  <c r="BF483"/>
  <c r="T483"/>
  <c r="R483"/>
  <c r="P483"/>
  <c r="BK483"/>
  <c r="J483"/>
  <c r="BE483"/>
  <c r="BI481"/>
  <c r="BH481"/>
  <c r="BG481"/>
  <c r="BF481"/>
  <c r="T481"/>
  <c r="R481"/>
  <c r="P481"/>
  <c r="BK481"/>
  <c r="J481"/>
  <c r="BE481"/>
  <c r="BI479"/>
  <c r="BH479"/>
  <c r="BG479"/>
  <c r="BF479"/>
  <c r="T479"/>
  <c r="R479"/>
  <c r="P479"/>
  <c r="BK479"/>
  <c r="J479"/>
  <c r="BE479"/>
  <c r="BI477"/>
  <c r="BH477"/>
  <c r="BG477"/>
  <c r="BF477"/>
  <c r="T477"/>
  <c r="R477"/>
  <c r="P477"/>
  <c r="BK477"/>
  <c r="J477"/>
  <c r="BE477"/>
  <c r="BI475"/>
  <c r="BH475"/>
  <c r="BG475"/>
  <c r="BF475"/>
  <c r="T475"/>
  <c r="R475"/>
  <c r="P475"/>
  <c r="BK475"/>
  <c r="J475"/>
  <c r="BE475"/>
  <c r="BI473"/>
  <c r="BH473"/>
  <c r="BG473"/>
  <c r="BF473"/>
  <c r="T473"/>
  <c r="R473"/>
  <c r="P473"/>
  <c r="BK473"/>
  <c r="J473"/>
  <c r="BE473"/>
  <c r="BI471"/>
  <c r="BH471"/>
  <c r="BG471"/>
  <c r="BF471"/>
  <c r="T471"/>
  <c r="R471"/>
  <c r="P471"/>
  <c r="BK471"/>
  <c r="J471"/>
  <c r="BE471"/>
  <c r="BI469"/>
  <c r="BH469"/>
  <c r="BG469"/>
  <c r="BF469"/>
  <c r="T469"/>
  <c r="R469"/>
  <c r="P469"/>
  <c r="BK469"/>
  <c r="J469"/>
  <c r="BE469"/>
  <c r="BI467"/>
  <c r="BH467"/>
  <c r="BG467"/>
  <c r="BF467"/>
  <c r="T467"/>
  <c r="R467"/>
  <c r="P467"/>
  <c r="BK467"/>
  <c r="J467"/>
  <c r="BE467"/>
  <c r="BI465"/>
  <c r="BH465"/>
  <c r="BG465"/>
  <c r="BF465"/>
  <c r="T465"/>
  <c r="R465"/>
  <c r="P465"/>
  <c r="BK465"/>
  <c r="J465"/>
  <c r="BE465"/>
  <c r="BI463"/>
  <c r="BH463"/>
  <c r="BG463"/>
  <c r="BF463"/>
  <c r="T463"/>
  <c r="R463"/>
  <c r="P463"/>
  <c r="BK463"/>
  <c r="J463"/>
  <c r="BE463"/>
  <c r="BI461"/>
  <c r="BH461"/>
  <c r="BG461"/>
  <c r="BF461"/>
  <c r="T461"/>
  <c r="R461"/>
  <c r="P461"/>
  <c r="BK461"/>
  <c r="J461"/>
  <c r="BE461"/>
  <c r="BI459"/>
  <c r="BH459"/>
  <c r="BG459"/>
  <c r="BF459"/>
  <c r="T459"/>
  <c r="R459"/>
  <c r="P459"/>
  <c r="BK459"/>
  <c r="J459"/>
  <c r="BE459"/>
  <c r="BI457"/>
  <c r="BH457"/>
  <c r="BG457"/>
  <c r="BF457"/>
  <c r="T457"/>
  <c r="R457"/>
  <c r="P457"/>
  <c r="BK457"/>
  <c r="J457"/>
  <c r="BE457"/>
  <c r="BI455"/>
  <c r="BH455"/>
  <c r="BG455"/>
  <c r="BF455"/>
  <c r="T455"/>
  <c r="R455"/>
  <c r="P455"/>
  <c r="BK455"/>
  <c r="J455"/>
  <c r="BE455"/>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T449"/>
  <c r="R450"/>
  <c r="R449"/>
  <c r="P450"/>
  <c r="P449"/>
  <c r="BK450"/>
  <c r="BK449"/>
  <c r="J449"/>
  <c r="J450"/>
  <c r="BE450"/>
  <c r="J102"/>
  <c r="BI447"/>
  <c r="BH447"/>
  <c r="BG447"/>
  <c r="BF447"/>
  <c r="T447"/>
  <c r="R447"/>
  <c r="P447"/>
  <c r="BK447"/>
  <c r="J447"/>
  <c r="BE447"/>
  <c r="BI445"/>
  <c r="BH445"/>
  <c r="BG445"/>
  <c r="BF445"/>
  <c r="T445"/>
  <c r="R445"/>
  <c r="P445"/>
  <c r="BK445"/>
  <c r="J445"/>
  <c r="BE445"/>
  <c r="BI443"/>
  <c r="BH443"/>
  <c r="BG443"/>
  <c r="BF443"/>
  <c r="T443"/>
  <c r="R443"/>
  <c r="P443"/>
  <c r="BK443"/>
  <c r="J443"/>
  <c r="BE443"/>
  <c r="BI441"/>
  <c r="BH441"/>
  <c r="BG441"/>
  <c r="BF441"/>
  <c r="T441"/>
  <c r="R441"/>
  <c r="P441"/>
  <c r="BK441"/>
  <c r="J441"/>
  <c r="BE441"/>
  <c r="BI439"/>
  <c r="BH439"/>
  <c r="BG439"/>
  <c r="BF439"/>
  <c r="T439"/>
  <c r="R439"/>
  <c r="P439"/>
  <c r="BK439"/>
  <c r="J439"/>
  <c r="BE439"/>
  <c r="BI437"/>
  <c r="BH437"/>
  <c r="BG437"/>
  <c r="BF437"/>
  <c r="T437"/>
  <c r="R437"/>
  <c r="P437"/>
  <c r="BK437"/>
  <c r="J437"/>
  <c r="BE437"/>
  <c r="BI435"/>
  <c r="BH435"/>
  <c r="BG435"/>
  <c r="BF435"/>
  <c r="T435"/>
  <c r="R435"/>
  <c r="P435"/>
  <c r="BK435"/>
  <c r="J435"/>
  <c r="BE435"/>
  <c r="BI433"/>
  <c r="BH433"/>
  <c r="BG433"/>
  <c r="BF433"/>
  <c r="T433"/>
  <c r="R433"/>
  <c r="P433"/>
  <c r="BK433"/>
  <c r="J433"/>
  <c r="BE433"/>
  <c r="BI431"/>
  <c r="BH431"/>
  <c r="BG431"/>
  <c r="BF431"/>
  <c r="T431"/>
  <c r="R431"/>
  <c r="P431"/>
  <c r="BK431"/>
  <c r="J431"/>
  <c r="BE431"/>
  <c r="BI429"/>
  <c r="BH429"/>
  <c r="BG429"/>
  <c r="BF429"/>
  <c r="T429"/>
  <c r="R429"/>
  <c r="P429"/>
  <c r="BK429"/>
  <c r="J429"/>
  <c r="BE429"/>
  <c r="BI427"/>
  <c r="BH427"/>
  <c r="BG427"/>
  <c r="BF427"/>
  <c r="T427"/>
  <c r="R427"/>
  <c r="P427"/>
  <c r="BK427"/>
  <c r="J427"/>
  <c r="BE427"/>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5"/>
  <c r="BH415"/>
  <c r="BG415"/>
  <c r="BF415"/>
  <c r="T415"/>
  <c r="R415"/>
  <c r="P415"/>
  <c r="BK415"/>
  <c r="J415"/>
  <c r="BE415"/>
  <c r="BI413"/>
  <c r="BH413"/>
  <c r="BG413"/>
  <c r="BF413"/>
  <c r="T413"/>
  <c r="R413"/>
  <c r="P413"/>
  <c r="BK413"/>
  <c r="J413"/>
  <c r="BE413"/>
  <c r="BI411"/>
  <c r="BH411"/>
  <c r="BG411"/>
  <c r="BF411"/>
  <c r="T411"/>
  <c r="R411"/>
  <c r="P411"/>
  <c r="BK411"/>
  <c r="J411"/>
  <c r="BE411"/>
  <c r="BI410"/>
  <c r="BH410"/>
  <c r="BG410"/>
  <c r="BF410"/>
  <c r="T410"/>
  <c r="R410"/>
  <c r="P410"/>
  <c r="BK410"/>
  <c r="J410"/>
  <c r="BE410"/>
  <c r="BI408"/>
  <c r="BH408"/>
  <c r="BG408"/>
  <c r="BF408"/>
  <c r="T408"/>
  <c r="R408"/>
  <c r="P408"/>
  <c r="BK408"/>
  <c r="J408"/>
  <c r="BE408"/>
  <c r="BI407"/>
  <c r="BH407"/>
  <c r="BG407"/>
  <c r="BF407"/>
  <c r="T407"/>
  <c r="R407"/>
  <c r="P407"/>
  <c r="BK407"/>
  <c r="J407"/>
  <c r="BE407"/>
  <c r="BI405"/>
  <c r="BH405"/>
  <c r="BG405"/>
  <c r="BF405"/>
  <c r="T405"/>
  <c r="R405"/>
  <c r="P405"/>
  <c r="BK405"/>
  <c r="J405"/>
  <c r="BE405"/>
  <c r="BI404"/>
  <c r="BH404"/>
  <c r="BG404"/>
  <c r="BF404"/>
  <c r="T404"/>
  <c r="R404"/>
  <c r="P404"/>
  <c r="BK404"/>
  <c r="J404"/>
  <c r="BE404"/>
  <c r="BI402"/>
  <c r="BH402"/>
  <c r="BG402"/>
  <c r="BF402"/>
  <c r="T402"/>
  <c r="R402"/>
  <c r="P402"/>
  <c r="BK402"/>
  <c r="J402"/>
  <c r="BE402"/>
  <c r="BI401"/>
  <c r="BH401"/>
  <c r="BG401"/>
  <c r="BF401"/>
  <c r="T401"/>
  <c r="R401"/>
  <c r="P401"/>
  <c r="BK401"/>
  <c r="J401"/>
  <c r="BE401"/>
  <c r="BI399"/>
  <c r="BH399"/>
  <c r="BG399"/>
  <c r="BF399"/>
  <c r="T399"/>
  <c r="R399"/>
  <c r="P399"/>
  <c r="BK399"/>
  <c r="J399"/>
  <c r="BE399"/>
  <c r="BI397"/>
  <c r="BH397"/>
  <c r="BG397"/>
  <c r="BF397"/>
  <c r="T397"/>
  <c r="R397"/>
  <c r="P397"/>
  <c r="BK397"/>
  <c r="J397"/>
  <c r="BE397"/>
  <c r="BI395"/>
  <c r="BH395"/>
  <c r="BG395"/>
  <c r="BF395"/>
  <c r="T395"/>
  <c r="R395"/>
  <c r="P395"/>
  <c r="BK395"/>
  <c r="J395"/>
  <c r="BE395"/>
  <c r="BI394"/>
  <c r="BH394"/>
  <c r="BG394"/>
  <c r="BF394"/>
  <c r="T394"/>
  <c r="R394"/>
  <c r="P394"/>
  <c r="BK394"/>
  <c r="J394"/>
  <c r="BE394"/>
  <c r="BI392"/>
  <c r="BH392"/>
  <c r="BG392"/>
  <c r="BF392"/>
  <c r="T392"/>
  <c r="R392"/>
  <c r="P392"/>
  <c r="BK392"/>
  <c r="J392"/>
  <c r="BE392"/>
  <c r="BI390"/>
  <c r="BH390"/>
  <c r="BG390"/>
  <c r="BF390"/>
  <c r="T390"/>
  <c r="R390"/>
  <c r="P390"/>
  <c r="BK390"/>
  <c r="J390"/>
  <c r="BE390"/>
  <c r="BI388"/>
  <c r="BH388"/>
  <c r="BG388"/>
  <c r="BF388"/>
  <c r="T388"/>
  <c r="R388"/>
  <c r="P388"/>
  <c r="BK388"/>
  <c r="J388"/>
  <c r="BE388"/>
  <c r="BI386"/>
  <c r="BH386"/>
  <c r="BG386"/>
  <c r="BF386"/>
  <c r="T386"/>
  <c r="R386"/>
  <c r="P386"/>
  <c r="BK386"/>
  <c r="J386"/>
  <c r="BE386"/>
  <c r="BI384"/>
  <c r="BH384"/>
  <c r="BG384"/>
  <c r="BF384"/>
  <c r="T384"/>
  <c r="R384"/>
  <c r="P384"/>
  <c r="BK384"/>
  <c r="J384"/>
  <c r="BE384"/>
  <c r="BI383"/>
  <c r="BH383"/>
  <c r="BG383"/>
  <c r="BF383"/>
  <c r="T383"/>
  <c r="R383"/>
  <c r="P383"/>
  <c r="BK383"/>
  <c r="J383"/>
  <c r="BE383"/>
  <c r="BI381"/>
  <c r="BH381"/>
  <c r="BG381"/>
  <c r="BF381"/>
  <c r="T381"/>
  <c r="R381"/>
  <c r="P381"/>
  <c r="BK381"/>
  <c r="J381"/>
  <c r="BE381"/>
  <c r="BI380"/>
  <c r="BH380"/>
  <c r="BG380"/>
  <c r="BF380"/>
  <c r="T380"/>
  <c r="R380"/>
  <c r="P380"/>
  <c r="BK380"/>
  <c r="J380"/>
  <c r="BE380"/>
  <c r="BI378"/>
  <c r="BH378"/>
  <c r="BG378"/>
  <c r="BF378"/>
  <c r="T378"/>
  <c r="R378"/>
  <c r="P378"/>
  <c r="BK378"/>
  <c r="J378"/>
  <c r="BE378"/>
  <c r="BI376"/>
  <c r="BH376"/>
  <c r="BG376"/>
  <c r="BF376"/>
  <c r="T376"/>
  <c r="R376"/>
  <c r="P376"/>
  <c r="BK376"/>
  <c r="J376"/>
  <c r="BE376"/>
  <c r="BI375"/>
  <c r="BH375"/>
  <c r="BG375"/>
  <c r="BF375"/>
  <c r="T375"/>
  <c r="R375"/>
  <c r="P375"/>
  <c r="BK375"/>
  <c r="J375"/>
  <c r="BE375"/>
  <c r="BI373"/>
  <c r="BH373"/>
  <c r="BG373"/>
  <c r="BF373"/>
  <c r="T373"/>
  <c r="R373"/>
  <c r="P373"/>
  <c r="BK373"/>
  <c r="J373"/>
  <c r="BE373"/>
  <c r="BI372"/>
  <c r="BH372"/>
  <c r="BG372"/>
  <c r="BF372"/>
  <c r="T372"/>
  <c r="R372"/>
  <c r="P372"/>
  <c r="BK372"/>
  <c r="J372"/>
  <c r="BE372"/>
  <c r="BI370"/>
  <c r="BH370"/>
  <c r="BG370"/>
  <c r="BF370"/>
  <c r="T370"/>
  <c r="R370"/>
  <c r="P370"/>
  <c r="BK370"/>
  <c r="J370"/>
  <c r="BE370"/>
  <c r="BI369"/>
  <c r="BH369"/>
  <c r="BG369"/>
  <c r="BF369"/>
  <c r="T369"/>
  <c r="R369"/>
  <c r="P369"/>
  <c r="BK369"/>
  <c r="J369"/>
  <c r="BE369"/>
  <c r="BI367"/>
  <c r="BH367"/>
  <c r="BG367"/>
  <c r="BF367"/>
  <c r="T367"/>
  <c r="R367"/>
  <c r="P367"/>
  <c r="BK367"/>
  <c r="J367"/>
  <c r="BE367"/>
  <c r="BI365"/>
  <c r="BH365"/>
  <c r="BG365"/>
  <c r="BF365"/>
  <c r="T365"/>
  <c r="R365"/>
  <c r="P365"/>
  <c r="BK365"/>
  <c r="J365"/>
  <c r="BE365"/>
  <c r="BI363"/>
  <c r="BH363"/>
  <c r="BG363"/>
  <c r="BF363"/>
  <c r="T363"/>
  <c r="R363"/>
  <c r="P363"/>
  <c r="BK363"/>
  <c r="J363"/>
  <c r="BE363"/>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5"/>
  <c r="BH355"/>
  <c r="BG355"/>
  <c r="BF355"/>
  <c r="T355"/>
  <c r="R355"/>
  <c r="P355"/>
  <c r="BK355"/>
  <c r="J355"/>
  <c r="BE355"/>
  <c r="BI353"/>
  <c r="BH353"/>
  <c r="BG353"/>
  <c r="BF353"/>
  <c r="T353"/>
  <c r="R353"/>
  <c r="P353"/>
  <c r="BK353"/>
  <c r="J353"/>
  <c r="BE353"/>
  <c r="BI351"/>
  <c r="BH351"/>
  <c r="BG351"/>
  <c r="BF351"/>
  <c r="T351"/>
  <c r="R351"/>
  <c r="P351"/>
  <c r="BK351"/>
  <c r="J351"/>
  <c r="BE351"/>
  <c r="BI349"/>
  <c r="BH349"/>
  <c r="BG349"/>
  <c r="BF349"/>
  <c r="T349"/>
  <c r="R349"/>
  <c r="P349"/>
  <c r="BK349"/>
  <c r="J349"/>
  <c r="BE349"/>
  <c r="BI347"/>
  <c r="BH347"/>
  <c r="BG347"/>
  <c r="BF347"/>
  <c r="T347"/>
  <c r="R347"/>
  <c r="P347"/>
  <c r="BK347"/>
  <c r="J347"/>
  <c r="BE347"/>
  <c r="BI345"/>
  <c r="BH345"/>
  <c r="BG345"/>
  <c r="BF345"/>
  <c r="T345"/>
  <c r="R345"/>
  <c r="P345"/>
  <c r="BK345"/>
  <c r="J345"/>
  <c r="BE345"/>
  <c r="BI343"/>
  <c r="BH343"/>
  <c r="BG343"/>
  <c r="BF343"/>
  <c r="T343"/>
  <c r="R343"/>
  <c r="P343"/>
  <c r="BK343"/>
  <c r="J343"/>
  <c r="BE343"/>
  <c r="BI341"/>
  <c r="BH341"/>
  <c r="BG341"/>
  <c r="BF341"/>
  <c r="T341"/>
  <c r="R341"/>
  <c r="P341"/>
  <c r="BK341"/>
  <c r="J341"/>
  <c r="BE341"/>
  <c r="BI340"/>
  <c r="BH340"/>
  <c r="BG340"/>
  <c r="BF340"/>
  <c r="T340"/>
  <c r="R340"/>
  <c r="P340"/>
  <c r="BK340"/>
  <c r="J340"/>
  <c r="BE340"/>
  <c r="BI338"/>
  <c r="BH338"/>
  <c r="BG338"/>
  <c r="BF338"/>
  <c r="T338"/>
  <c r="R338"/>
  <c r="P338"/>
  <c r="BK338"/>
  <c r="J338"/>
  <c r="BE338"/>
  <c r="BI336"/>
  <c r="BH336"/>
  <c r="BG336"/>
  <c r="BF336"/>
  <c r="T336"/>
  <c r="R336"/>
  <c r="P336"/>
  <c r="BK336"/>
  <c r="J336"/>
  <c r="BE336"/>
  <c r="BI334"/>
  <c r="BH334"/>
  <c r="BG334"/>
  <c r="BF334"/>
  <c r="T334"/>
  <c r="R334"/>
  <c r="P334"/>
  <c r="BK334"/>
  <c r="J334"/>
  <c r="BE334"/>
  <c r="BI332"/>
  <c r="BH332"/>
  <c r="BG332"/>
  <c r="BF332"/>
  <c r="T332"/>
  <c r="R332"/>
  <c r="P332"/>
  <c r="BK332"/>
  <c r="J332"/>
  <c r="BE332"/>
  <c r="BI330"/>
  <c r="BH330"/>
  <c r="BG330"/>
  <c r="BF330"/>
  <c r="T330"/>
  <c r="R330"/>
  <c r="P330"/>
  <c r="BK330"/>
  <c r="J330"/>
  <c r="BE330"/>
  <c r="BI328"/>
  <c r="BH328"/>
  <c r="BG328"/>
  <c r="BF328"/>
  <c r="T328"/>
  <c r="R328"/>
  <c r="P328"/>
  <c r="BK328"/>
  <c r="J328"/>
  <c r="BE328"/>
  <c r="BI327"/>
  <c r="BH327"/>
  <c r="BG327"/>
  <c r="BF327"/>
  <c r="T327"/>
  <c r="R327"/>
  <c r="P327"/>
  <c r="BK327"/>
  <c r="J327"/>
  <c r="BE327"/>
  <c r="BI325"/>
  <c r="BH325"/>
  <c r="BG325"/>
  <c r="BF325"/>
  <c r="T325"/>
  <c r="R325"/>
  <c r="P325"/>
  <c r="BK325"/>
  <c r="J325"/>
  <c r="BE325"/>
  <c r="BI323"/>
  <c r="BH323"/>
  <c r="BG323"/>
  <c r="BF323"/>
  <c r="T323"/>
  <c r="R323"/>
  <c r="P323"/>
  <c r="BK323"/>
  <c r="J323"/>
  <c r="BE323"/>
  <c r="BI321"/>
  <c r="BH321"/>
  <c r="BG321"/>
  <c r="BF321"/>
  <c r="T321"/>
  <c r="R321"/>
  <c r="P321"/>
  <c r="BK321"/>
  <c r="J321"/>
  <c r="BE321"/>
  <c r="BI319"/>
  <c r="BH319"/>
  <c r="BG319"/>
  <c r="BF319"/>
  <c r="T319"/>
  <c r="R319"/>
  <c r="P319"/>
  <c r="BK319"/>
  <c r="J319"/>
  <c r="BE319"/>
  <c r="BI318"/>
  <c r="BH318"/>
  <c r="BG318"/>
  <c r="BF318"/>
  <c r="T318"/>
  <c r="R318"/>
  <c r="P318"/>
  <c r="BK318"/>
  <c r="J318"/>
  <c r="BE318"/>
  <c r="BI316"/>
  <c r="BH316"/>
  <c r="BG316"/>
  <c r="BF316"/>
  <c r="T316"/>
  <c r="R316"/>
  <c r="P316"/>
  <c r="BK316"/>
  <c r="J316"/>
  <c r="BE316"/>
  <c r="BI314"/>
  <c r="BH314"/>
  <c r="BG314"/>
  <c r="BF314"/>
  <c r="T314"/>
  <c r="R314"/>
  <c r="P314"/>
  <c r="BK314"/>
  <c r="J314"/>
  <c r="BE314"/>
  <c r="BI312"/>
  <c r="BH312"/>
  <c r="BG312"/>
  <c r="BF312"/>
  <c r="T312"/>
  <c r="R312"/>
  <c r="P312"/>
  <c r="BK312"/>
  <c r="J312"/>
  <c r="BE312"/>
  <c r="BI310"/>
  <c r="BH310"/>
  <c r="BG310"/>
  <c r="BF310"/>
  <c r="T310"/>
  <c r="R310"/>
  <c r="P310"/>
  <c r="BK310"/>
  <c r="J310"/>
  <c r="BE310"/>
  <c r="BI308"/>
  <c r="BH308"/>
  <c r="BG308"/>
  <c r="BF308"/>
  <c r="T308"/>
  <c r="R308"/>
  <c r="P308"/>
  <c r="BK308"/>
  <c r="J308"/>
  <c r="BE308"/>
  <c r="BI306"/>
  <c r="BH306"/>
  <c r="BG306"/>
  <c r="BF306"/>
  <c r="T306"/>
  <c r="R306"/>
  <c r="P306"/>
  <c r="BK306"/>
  <c r="J306"/>
  <c r="BE306"/>
  <c r="BI304"/>
  <c r="BH304"/>
  <c r="BG304"/>
  <c r="BF304"/>
  <c r="T304"/>
  <c r="R304"/>
  <c r="P304"/>
  <c r="BK304"/>
  <c r="J304"/>
  <c r="BE304"/>
  <c r="BI302"/>
  <c r="BH302"/>
  <c r="BG302"/>
  <c r="BF302"/>
  <c r="T302"/>
  <c r="R302"/>
  <c r="P302"/>
  <c r="BK302"/>
  <c r="J302"/>
  <c r="BE302"/>
  <c r="BI300"/>
  <c r="BH300"/>
  <c r="BG300"/>
  <c r="BF300"/>
  <c r="T300"/>
  <c r="R300"/>
  <c r="P300"/>
  <c r="BK300"/>
  <c r="J300"/>
  <c r="BE300"/>
  <c r="BI298"/>
  <c r="BH298"/>
  <c r="BG298"/>
  <c r="BF298"/>
  <c r="T298"/>
  <c r="R298"/>
  <c r="P298"/>
  <c r="BK298"/>
  <c r="J298"/>
  <c r="BE298"/>
  <c r="BI297"/>
  <c r="BH297"/>
  <c r="BG297"/>
  <c r="BF297"/>
  <c r="T297"/>
  <c r="R297"/>
  <c r="P297"/>
  <c r="BK297"/>
  <c r="J297"/>
  <c r="BE297"/>
  <c r="BI295"/>
  <c r="BH295"/>
  <c r="BG295"/>
  <c r="BF295"/>
  <c r="T295"/>
  <c r="R295"/>
  <c r="P295"/>
  <c r="BK295"/>
  <c r="J295"/>
  <c r="BE295"/>
  <c r="BI293"/>
  <c r="BH293"/>
  <c r="BG293"/>
  <c r="BF293"/>
  <c r="T293"/>
  <c r="R293"/>
  <c r="P293"/>
  <c r="BK293"/>
  <c r="J293"/>
  <c r="BE293"/>
  <c r="BI291"/>
  <c r="BH291"/>
  <c r="BG291"/>
  <c r="BF291"/>
  <c r="T291"/>
  <c r="R291"/>
  <c r="P291"/>
  <c r="BK291"/>
  <c r="J291"/>
  <c r="BE291"/>
  <c r="BI290"/>
  <c r="BH290"/>
  <c r="BG290"/>
  <c r="BF290"/>
  <c r="T290"/>
  <c r="R290"/>
  <c r="P290"/>
  <c r="BK290"/>
  <c r="J290"/>
  <c r="BE290"/>
  <c r="BI288"/>
  <c r="BH288"/>
  <c r="BG288"/>
  <c r="BF288"/>
  <c r="T288"/>
  <c r="R288"/>
  <c r="P288"/>
  <c r="BK288"/>
  <c r="J288"/>
  <c r="BE288"/>
  <c r="BI287"/>
  <c r="BH287"/>
  <c r="BG287"/>
  <c r="BF287"/>
  <c r="T287"/>
  <c r="R287"/>
  <c r="P287"/>
  <c r="BK287"/>
  <c r="J287"/>
  <c r="BE287"/>
  <c r="BI285"/>
  <c r="BH285"/>
  <c r="BG285"/>
  <c r="BF285"/>
  <c r="T285"/>
  <c r="R285"/>
  <c r="P285"/>
  <c r="BK285"/>
  <c r="J285"/>
  <c r="BE285"/>
  <c r="BI284"/>
  <c r="BH284"/>
  <c r="BG284"/>
  <c r="BF284"/>
  <c r="T284"/>
  <c r="R284"/>
  <c r="P284"/>
  <c r="BK284"/>
  <c r="J284"/>
  <c r="BE284"/>
  <c r="BI282"/>
  <c r="BH282"/>
  <c r="BG282"/>
  <c r="BF282"/>
  <c r="T282"/>
  <c r="R282"/>
  <c r="P282"/>
  <c r="BK282"/>
  <c r="J282"/>
  <c r="BE282"/>
  <c r="BI280"/>
  <c r="BH280"/>
  <c r="BG280"/>
  <c r="BF280"/>
  <c r="T280"/>
  <c r="R280"/>
  <c r="P280"/>
  <c r="BK280"/>
  <c r="J280"/>
  <c r="BE280"/>
  <c r="BI279"/>
  <c r="BH279"/>
  <c r="BG279"/>
  <c r="BF279"/>
  <c r="T279"/>
  <c r="R279"/>
  <c r="P279"/>
  <c r="BK279"/>
  <c r="J279"/>
  <c r="BE279"/>
  <c r="BI277"/>
  <c r="BH277"/>
  <c r="BG277"/>
  <c r="BF277"/>
  <c r="T277"/>
  <c r="R277"/>
  <c r="P277"/>
  <c r="BK277"/>
  <c r="J277"/>
  <c r="BE277"/>
  <c r="BI276"/>
  <c r="BH276"/>
  <c r="BG276"/>
  <c r="BF276"/>
  <c r="T276"/>
  <c r="R276"/>
  <c r="P276"/>
  <c r="BK276"/>
  <c r="J276"/>
  <c r="BE276"/>
  <c r="BI274"/>
  <c r="BH274"/>
  <c r="BG274"/>
  <c r="BF274"/>
  <c r="T274"/>
  <c r="R274"/>
  <c r="P274"/>
  <c r="BK274"/>
  <c r="J274"/>
  <c r="BE274"/>
  <c r="BI272"/>
  <c r="BH272"/>
  <c r="BG272"/>
  <c r="BF272"/>
  <c r="T272"/>
  <c r="R272"/>
  <c r="P272"/>
  <c r="BK272"/>
  <c r="J272"/>
  <c r="BE272"/>
  <c r="BI271"/>
  <c r="BH271"/>
  <c r="BG271"/>
  <c r="BF271"/>
  <c r="T271"/>
  <c r="R271"/>
  <c r="P271"/>
  <c r="BK271"/>
  <c r="J271"/>
  <c r="BE271"/>
  <c r="BI269"/>
  <c r="BH269"/>
  <c r="BG269"/>
  <c r="BF269"/>
  <c r="T269"/>
  <c r="R269"/>
  <c r="P269"/>
  <c r="BK269"/>
  <c r="J269"/>
  <c r="BE269"/>
  <c r="BI267"/>
  <c r="BH267"/>
  <c r="BG267"/>
  <c r="BF267"/>
  <c r="T267"/>
  <c r="R267"/>
  <c r="P267"/>
  <c r="BK267"/>
  <c r="J267"/>
  <c r="BE267"/>
  <c r="BI265"/>
  <c r="BH265"/>
  <c r="BG265"/>
  <c r="BF265"/>
  <c r="T265"/>
  <c r="R265"/>
  <c r="P265"/>
  <c r="BK265"/>
  <c r="J265"/>
  <c r="BE265"/>
  <c r="BI263"/>
  <c r="BH263"/>
  <c r="BG263"/>
  <c r="BF263"/>
  <c r="T263"/>
  <c r="R263"/>
  <c r="P263"/>
  <c r="BK263"/>
  <c r="J263"/>
  <c r="BE263"/>
  <c r="BI261"/>
  <c r="BH261"/>
  <c r="BG261"/>
  <c r="BF261"/>
  <c r="T261"/>
  <c r="R261"/>
  <c r="P261"/>
  <c r="BK261"/>
  <c r="J261"/>
  <c r="BE261"/>
  <c r="BI259"/>
  <c r="BH259"/>
  <c r="BG259"/>
  <c r="BF259"/>
  <c r="T259"/>
  <c r="R259"/>
  <c r="P259"/>
  <c r="BK259"/>
  <c r="J259"/>
  <c r="BE259"/>
  <c r="BI257"/>
  <c r="BH257"/>
  <c r="BG257"/>
  <c r="BF257"/>
  <c r="T257"/>
  <c r="R257"/>
  <c r="P257"/>
  <c r="BK257"/>
  <c r="J257"/>
  <c r="BE257"/>
  <c r="BI256"/>
  <c r="BH256"/>
  <c r="BG256"/>
  <c r="BF256"/>
  <c r="T256"/>
  <c r="R256"/>
  <c r="P256"/>
  <c r="BK256"/>
  <c r="J256"/>
  <c r="BE256"/>
  <c r="BI254"/>
  <c r="BH254"/>
  <c r="BG254"/>
  <c r="BF254"/>
  <c r="T254"/>
  <c r="R254"/>
  <c r="P254"/>
  <c r="BK254"/>
  <c r="J254"/>
  <c r="BE254"/>
  <c r="BI253"/>
  <c r="BH253"/>
  <c r="BG253"/>
  <c r="BF253"/>
  <c r="T253"/>
  <c r="R253"/>
  <c r="P253"/>
  <c r="BK253"/>
  <c r="J253"/>
  <c r="BE253"/>
  <c r="BI251"/>
  <c r="BH251"/>
  <c r="BG251"/>
  <c r="BF251"/>
  <c r="T251"/>
  <c r="R251"/>
  <c r="P251"/>
  <c r="BK251"/>
  <c r="J251"/>
  <c r="BE251"/>
  <c r="BI250"/>
  <c r="BH250"/>
  <c r="BG250"/>
  <c r="BF250"/>
  <c r="T250"/>
  <c r="R250"/>
  <c r="P250"/>
  <c r="BK250"/>
  <c r="J250"/>
  <c r="BE250"/>
  <c r="BI248"/>
  <c r="BH248"/>
  <c r="BG248"/>
  <c r="BF248"/>
  <c r="T248"/>
  <c r="R248"/>
  <c r="P248"/>
  <c r="BK248"/>
  <c r="J248"/>
  <c r="BE248"/>
  <c r="BI247"/>
  <c r="BH247"/>
  <c r="BG247"/>
  <c r="BF247"/>
  <c r="T247"/>
  <c r="R247"/>
  <c r="P247"/>
  <c r="BK247"/>
  <c r="J247"/>
  <c r="BE247"/>
  <c r="BI245"/>
  <c r="BH245"/>
  <c r="BG245"/>
  <c r="BF245"/>
  <c r="T245"/>
  <c r="R245"/>
  <c r="P245"/>
  <c r="BK245"/>
  <c r="J245"/>
  <c r="BE245"/>
  <c r="BI244"/>
  <c r="BH244"/>
  <c r="BG244"/>
  <c r="BF244"/>
  <c r="T244"/>
  <c r="R244"/>
  <c r="P244"/>
  <c r="BK244"/>
  <c r="J244"/>
  <c r="BE244"/>
  <c r="BI242"/>
  <c r="BH242"/>
  <c r="BG242"/>
  <c r="BF242"/>
  <c r="T242"/>
  <c r="R242"/>
  <c r="P242"/>
  <c r="BK242"/>
  <c r="J242"/>
  <c r="BE242"/>
  <c r="BI241"/>
  <c r="BH241"/>
  <c r="BG241"/>
  <c r="BF241"/>
  <c r="T241"/>
  <c r="R241"/>
  <c r="P241"/>
  <c r="BK241"/>
  <c r="J241"/>
  <c r="BE241"/>
  <c r="BI239"/>
  <c r="BH239"/>
  <c r="BG239"/>
  <c r="BF239"/>
  <c r="T239"/>
  <c r="R239"/>
  <c r="P239"/>
  <c r="BK239"/>
  <c r="J239"/>
  <c r="BE239"/>
  <c r="BI238"/>
  <c r="BH238"/>
  <c r="BG238"/>
  <c r="BF238"/>
  <c r="T238"/>
  <c r="R238"/>
  <c r="P238"/>
  <c r="BK238"/>
  <c r="J238"/>
  <c r="BE238"/>
  <c r="BI236"/>
  <c r="BH236"/>
  <c r="BG236"/>
  <c r="BF236"/>
  <c r="T236"/>
  <c r="R236"/>
  <c r="P236"/>
  <c r="BK236"/>
  <c r="J236"/>
  <c r="BE236"/>
  <c r="BI235"/>
  <c r="BH235"/>
  <c r="BG235"/>
  <c r="BF235"/>
  <c r="T235"/>
  <c r="R235"/>
  <c r="P235"/>
  <c r="BK235"/>
  <c r="J235"/>
  <c r="BE235"/>
  <c r="BI233"/>
  <c r="BH233"/>
  <c r="BG233"/>
  <c r="BF233"/>
  <c r="T233"/>
  <c r="R233"/>
  <c r="P233"/>
  <c r="BK233"/>
  <c r="J233"/>
  <c r="BE233"/>
  <c r="BI232"/>
  <c r="BH232"/>
  <c r="BG232"/>
  <c r="BF232"/>
  <c r="T232"/>
  <c r="R232"/>
  <c r="P232"/>
  <c r="BK232"/>
  <c r="J232"/>
  <c r="BE232"/>
  <c r="BI230"/>
  <c r="BH230"/>
  <c r="BG230"/>
  <c r="BF230"/>
  <c r="T230"/>
  <c r="R230"/>
  <c r="P230"/>
  <c r="BK230"/>
  <c r="J230"/>
  <c r="BE230"/>
  <c r="BI228"/>
  <c r="BH228"/>
  <c r="BG228"/>
  <c r="BF228"/>
  <c r="T228"/>
  <c r="T227"/>
  <c r="R228"/>
  <c r="R227"/>
  <c r="P228"/>
  <c r="P227"/>
  <c r="BK228"/>
  <c r="BK227"/>
  <c r="J227"/>
  <c r="J228"/>
  <c r="BE228"/>
  <c r="J101"/>
  <c r="BI225"/>
  <c r="BH225"/>
  <c r="BG225"/>
  <c r="BF225"/>
  <c r="T225"/>
  <c r="R225"/>
  <c r="P225"/>
  <c r="BK225"/>
  <c r="J225"/>
  <c r="BE225"/>
  <c r="BI223"/>
  <c r="BH223"/>
  <c r="BG223"/>
  <c r="BF223"/>
  <c r="T223"/>
  <c r="R223"/>
  <c r="P223"/>
  <c r="BK223"/>
  <c r="J223"/>
  <c r="BE223"/>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T208"/>
  <c r="R209"/>
  <c r="R208"/>
  <c r="P209"/>
  <c r="P208"/>
  <c r="BK209"/>
  <c r="BK208"/>
  <c r="J208"/>
  <c r="J209"/>
  <c r="BE209"/>
  <c r="J100"/>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6"/>
  <c r="BH156"/>
  <c r="BG156"/>
  <c r="BF156"/>
  <c r="T156"/>
  <c r="R156"/>
  <c r="P156"/>
  <c r="BK156"/>
  <c r="J156"/>
  <c r="BE156"/>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1"/>
  <c r="BH141"/>
  <c r="BG141"/>
  <c r="BF141"/>
  <c r="T141"/>
  <c r="R141"/>
  <c r="P141"/>
  <c r="BK141"/>
  <c r="J141"/>
  <c r="BE141"/>
  <c r="BI140"/>
  <c r="F39"/>
  <c i="1" r="BD105"/>
  <c i="11" r="BH140"/>
  <c r="F38"/>
  <c i="1" r="BC105"/>
  <c i="11" r="BG140"/>
  <c r="F37"/>
  <c i="1" r="BB105"/>
  <c i="11" r="BF140"/>
  <c r="J36"/>
  <c i="1" r="AW105"/>
  <c i="11" r="F36"/>
  <c i="1" r="BA105"/>
  <c i="11" r="T140"/>
  <c r="T139"/>
  <c r="T138"/>
  <c r="R140"/>
  <c r="R139"/>
  <c r="R138"/>
  <c r="P140"/>
  <c r="P139"/>
  <c r="P138"/>
  <c i="1" r="AU105"/>
  <c i="11" r="BK140"/>
  <c r="BK139"/>
  <c r="J139"/>
  <c r="BK138"/>
  <c r="J138"/>
  <c r="J98"/>
  <c r="J32"/>
  <c i="1" r="AG105"/>
  <c i="11" r="J140"/>
  <c r="BE140"/>
  <c r="J35"/>
  <c i="1" r="AV105"/>
  <c i="11" r="F35"/>
  <c i="1" r="AZ105"/>
  <c i="11" r="J99"/>
  <c r="F132"/>
  <c r="E130"/>
  <c r="F91"/>
  <c r="E89"/>
  <c r="J41"/>
  <c r="J26"/>
  <c r="E26"/>
  <c r="J135"/>
  <c r="J94"/>
  <c r="J25"/>
  <c r="J23"/>
  <c r="E23"/>
  <c r="J134"/>
  <c r="J93"/>
  <c r="J22"/>
  <c r="J20"/>
  <c r="E20"/>
  <c r="F135"/>
  <c r="F94"/>
  <c r="J19"/>
  <c r="J17"/>
  <c r="E17"/>
  <c r="F134"/>
  <c r="F93"/>
  <c r="J16"/>
  <c r="J14"/>
  <c r="J132"/>
  <c r="J91"/>
  <c r="E7"/>
  <c r="E126"/>
  <c r="E85"/>
  <c i="10" r="J1146"/>
  <c r="J1123"/>
  <c r="J1104"/>
  <c r="J1092"/>
  <c r="J1078"/>
  <c r="J1024"/>
  <c r="J39"/>
  <c r="J38"/>
  <c i="1" r="AY104"/>
  <c i="10" r="J37"/>
  <c i="1" r="AX104"/>
  <c i="10" r="BI1219"/>
  <c r="BH1219"/>
  <c r="BG1219"/>
  <c r="BF1219"/>
  <c r="T1219"/>
  <c r="R1219"/>
  <c r="P1219"/>
  <c r="BK1219"/>
  <c r="J1219"/>
  <c r="BE1219"/>
  <c r="BI1218"/>
  <c r="BH1218"/>
  <c r="BG1218"/>
  <c r="BF1218"/>
  <c r="T1218"/>
  <c r="R1218"/>
  <c r="P1218"/>
  <c r="BK1218"/>
  <c r="J1218"/>
  <c r="BE1218"/>
  <c r="BI1217"/>
  <c r="BH1217"/>
  <c r="BG1217"/>
  <c r="BF1217"/>
  <c r="T1217"/>
  <c r="T1216"/>
  <c r="T1215"/>
  <c r="R1217"/>
  <c r="R1216"/>
  <c r="R1215"/>
  <c r="P1217"/>
  <c r="P1216"/>
  <c r="P1215"/>
  <c r="BK1217"/>
  <c r="BK1216"/>
  <c r="J1216"/>
  <c r="BK1215"/>
  <c r="J1215"/>
  <c r="J1217"/>
  <c r="BE1217"/>
  <c r="J390"/>
  <c r="J389"/>
  <c r="BI1214"/>
  <c r="BH1214"/>
  <c r="BG1214"/>
  <c r="BF1214"/>
  <c r="T1214"/>
  <c r="T1213"/>
  <c r="T1212"/>
  <c r="R1214"/>
  <c r="R1213"/>
  <c r="R1212"/>
  <c r="P1214"/>
  <c r="P1213"/>
  <c r="P1212"/>
  <c r="BK1214"/>
  <c r="BK1213"/>
  <c r="J1213"/>
  <c r="BK1212"/>
  <c r="J1212"/>
  <c r="J1214"/>
  <c r="BE1214"/>
  <c r="J388"/>
  <c r="J387"/>
  <c r="BI1211"/>
  <c r="BH1211"/>
  <c r="BG1211"/>
  <c r="BF1211"/>
  <c r="T1211"/>
  <c r="R1211"/>
  <c r="P1211"/>
  <c r="BK1211"/>
  <c r="J1211"/>
  <c r="BE1211"/>
  <c r="BI1210"/>
  <c r="BH1210"/>
  <c r="BG1210"/>
  <c r="BF1210"/>
  <c r="T1210"/>
  <c r="T1209"/>
  <c r="T1208"/>
  <c r="R1210"/>
  <c r="R1209"/>
  <c r="R1208"/>
  <c r="P1210"/>
  <c r="P1209"/>
  <c r="P1208"/>
  <c r="BK1210"/>
  <c r="BK1209"/>
  <c r="J1209"/>
  <c r="BK1208"/>
  <c r="J1208"/>
  <c r="J1210"/>
  <c r="BE1210"/>
  <c r="J386"/>
  <c r="J385"/>
  <c r="BI1206"/>
  <c r="BH1206"/>
  <c r="BG1206"/>
  <c r="BF1206"/>
  <c r="T1206"/>
  <c r="T1205"/>
  <c r="T1204"/>
  <c r="R1206"/>
  <c r="R1205"/>
  <c r="R1204"/>
  <c r="P1206"/>
  <c r="P1205"/>
  <c r="P1204"/>
  <c r="BK1206"/>
  <c r="BK1205"/>
  <c r="J1205"/>
  <c r="BK1204"/>
  <c r="J1204"/>
  <c r="J1206"/>
  <c r="BE1206"/>
  <c r="J384"/>
  <c r="J383"/>
  <c r="BI1203"/>
  <c r="BH1203"/>
  <c r="BG1203"/>
  <c r="BF1203"/>
  <c r="T1203"/>
  <c r="T1202"/>
  <c r="R1203"/>
  <c r="R1202"/>
  <c r="P1203"/>
  <c r="P1202"/>
  <c r="BK1203"/>
  <c r="BK1202"/>
  <c r="J1202"/>
  <c r="J1203"/>
  <c r="BE1203"/>
  <c r="J382"/>
  <c r="BI1201"/>
  <c r="BH1201"/>
  <c r="BG1201"/>
  <c r="BF1201"/>
  <c r="T1201"/>
  <c r="T1200"/>
  <c r="T1199"/>
  <c r="R1201"/>
  <c r="R1200"/>
  <c r="R1199"/>
  <c r="P1201"/>
  <c r="P1200"/>
  <c r="P1199"/>
  <c r="BK1201"/>
  <c r="BK1200"/>
  <c r="J1200"/>
  <c r="BK1199"/>
  <c r="J1199"/>
  <c r="J1201"/>
  <c r="BE1201"/>
  <c r="J381"/>
  <c r="J380"/>
  <c r="BI1198"/>
  <c r="BH1198"/>
  <c r="BG1198"/>
  <c r="BF1198"/>
  <c r="T1198"/>
  <c r="T1197"/>
  <c r="R1198"/>
  <c r="R1197"/>
  <c r="P1198"/>
  <c r="P1197"/>
  <c r="BK1198"/>
  <c r="BK1197"/>
  <c r="J1197"/>
  <c r="J1198"/>
  <c r="BE1198"/>
  <c r="J379"/>
  <c r="BI1196"/>
  <c r="BH1196"/>
  <c r="BG1196"/>
  <c r="BF1196"/>
  <c r="T1196"/>
  <c r="T1195"/>
  <c r="R1196"/>
  <c r="R1195"/>
  <c r="P1196"/>
  <c r="P1195"/>
  <c r="BK1196"/>
  <c r="BK1195"/>
  <c r="J1195"/>
  <c r="J1196"/>
  <c r="BE1196"/>
  <c r="J378"/>
  <c r="BI1194"/>
  <c r="BH1194"/>
  <c r="BG1194"/>
  <c r="BF1194"/>
  <c r="T1194"/>
  <c r="T1193"/>
  <c r="R1194"/>
  <c r="R1193"/>
  <c r="P1194"/>
  <c r="P1193"/>
  <c r="BK1194"/>
  <c r="BK1193"/>
  <c r="J1193"/>
  <c r="J1194"/>
  <c r="BE1194"/>
  <c r="J377"/>
  <c r="BI1192"/>
  <c r="BH1192"/>
  <c r="BG1192"/>
  <c r="BF1192"/>
  <c r="T1192"/>
  <c r="T1191"/>
  <c r="R1192"/>
  <c r="R1191"/>
  <c r="P1192"/>
  <c r="P1191"/>
  <c r="BK1192"/>
  <c r="BK1191"/>
  <c r="J1191"/>
  <c r="J1192"/>
  <c r="BE1192"/>
  <c r="J376"/>
  <c r="BI1190"/>
  <c r="BH1190"/>
  <c r="BG1190"/>
  <c r="BF1190"/>
  <c r="T1190"/>
  <c r="T1189"/>
  <c r="R1190"/>
  <c r="R1189"/>
  <c r="P1190"/>
  <c r="P1189"/>
  <c r="BK1190"/>
  <c r="BK1189"/>
  <c r="J1189"/>
  <c r="J1190"/>
  <c r="BE1190"/>
  <c r="J375"/>
  <c r="BI1188"/>
  <c r="BH1188"/>
  <c r="BG1188"/>
  <c r="BF1188"/>
  <c r="T1188"/>
  <c r="T1187"/>
  <c r="R1188"/>
  <c r="R1187"/>
  <c r="P1188"/>
  <c r="P1187"/>
  <c r="BK1188"/>
  <c r="BK1187"/>
  <c r="J1187"/>
  <c r="J1188"/>
  <c r="BE1188"/>
  <c r="J374"/>
  <c r="BI1186"/>
  <c r="BH1186"/>
  <c r="BG1186"/>
  <c r="BF1186"/>
  <c r="T1186"/>
  <c r="T1185"/>
  <c r="R1186"/>
  <c r="R1185"/>
  <c r="P1186"/>
  <c r="P1185"/>
  <c r="BK1186"/>
  <c r="BK1185"/>
  <c r="J1185"/>
  <c r="J1186"/>
  <c r="BE1186"/>
  <c r="J373"/>
  <c r="BI1184"/>
  <c r="BH1184"/>
  <c r="BG1184"/>
  <c r="BF1184"/>
  <c r="T1184"/>
  <c r="T1183"/>
  <c r="R1184"/>
  <c r="R1183"/>
  <c r="P1184"/>
  <c r="P1183"/>
  <c r="BK1184"/>
  <c r="BK1183"/>
  <c r="J1183"/>
  <c r="J1184"/>
  <c r="BE1184"/>
  <c r="J372"/>
  <c r="BI1182"/>
  <c r="BH1182"/>
  <c r="BG1182"/>
  <c r="BF1182"/>
  <c r="T1182"/>
  <c r="R1182"/>
  <c r="P1182"/>
  <c r="BK1182"/>
  <c r="J1182"/>
  <c r="BE1182"/>
  <c r="BI1181"/>
  <c r="BH1181"/>
  <c r="BG1181"/>
  <c r="BF1181"/>
  <c r="T1181"/>
  <c r="T1180"/>
  <c r="R1181"/>
  <c r="R1180"/>
  <c r="P1181"/>
  <c r="P1180"/>
  <c r="BK1181"/>
  <c r="BK1180"/>
  <c r="J1180"/>
  <c r="J1181"/>
  <c r="BE1181"/>
  <c r="J371"/>
  <c r="BI1179"/>
  <c r="BH1179"/>
  <c r="BG1179"/>
  <c r="BF1179"/>
  <c r="T1179"/>
  <c r="T1178"/>
  <c r="R1179"/>
  <c r="R1178"/>
  <c r="P1179"/>
  <c r="P1178"/>
  <c r="BK1179"/>
  <c r="BK1178"/>
  <c r="J1178"/>
  <c r="J1179"/>
  <c r="BE1179"/>
  <c r="J370"/>
  <c r="BI1177"/>
  <c r="BH1177"/>
  <c r="BG1177"/>
  <c r="BF1177"/>
  <c r="T1177"/>
  <c r="T1176"/>
  <c r="R1177"/>
  <c r="R1176"/>
  <c r="P1177"/>
  <c r="P1176"/>
  <c r="BK1177"/>
  <c r="BK1176"/>
  <c r="J1176"/>
  <c r="J1177"/>
  <c r="BE1177"/>
  <c r="J369"/>
  <c r="BI1175"/>
  <c r="BH1175"/>
  <c r="BG1175"/>
  <c r="BF1175"/>
  <c r="T1175"/>
  <c r="T1174"/>
  <c r="T1173"/>
  <c r="R1175"/>
  <c r="R1174"/>
  <c r="R1173"/>
  <c r="P1175"/>
  <c r="P1174"/>
  <c r="P1173"/>
  <c r="BK1175"/>
  <c r="BK1174"/>
  <c r="J1174"/>
  <c r="BK1173"/>
  <c r="J1173"/>
  <c r="J1175"/>
  <c r="BE1175"/>
  <c r="J368"/>
  <c r="J367"/>
  <c r="BI1172"/>
  <c r="BH1172"/>
  <c r="BG1172"/>
  <c r="BF1172"/>
  <c r="T1172"/>
  <c r="T1171"/>
  <c r="R1172"/>
  <c r="R1171"/>
  <c r="P1172"/>
  <c r="P1171"/>
  <c r="BK1172"/>
  <c r="BK1171"/>
  <c r="J1171"/>
  <c r="J1172"/>
  <c r="BE1172"/>
  <c r="J366"/>
  <c r="BI1170"/>
  <c r="BH1170"/>
  <c r="BG1170"/>
  <c r="BF1170"/>
  <c r="T1170"/>
  <c r="T1169"/>
  <c r="R1170"/>
  <c r="R1169"/>
  <c r="P1170"/>
  <c r="P1169"/>
  <c r="BK1170"/>
  <c r="BK1169"/>
  <c r="J1169"/>
  <c r="J1170"/>
  <c r="BE1170"/>
  <c r="J365"/>
  <c r="BI1168"/>
  <c r="BH1168"/>
  <c r="BG1168"/>
  <c r="BF1168"/>
  <c r="T1168"/>
  <c r="T1167"/>
  <c r="R1168"/>
  <c r="R1167"/>
  <c r="P1168"/>
  <c r="P1167"/>
  <c r="BK1168"/>
  <c r="BK1167"/>
  <c r="J1167"/>
  <c r="J1168"/>
  <c r="BE1168"/>
  <c r="J364"/>
  <c r="BI1166"/>
  <c r="BH1166"/>
  <c r="BG1166"/>
  <c r="BF1166"/>
  <c r="T1166"/>
  <c r="T1165"/>
  <c r="R1166"/>
  <c r="R1165"/>
  <c r="P1166"/>
  <c r="P1165"/>
  <c r="BK1166"/>
  <c r="BK1165"/>
  <c r="J1165"/>
  <c r="J1166"/>
  <c r="BE1166"/>
  <c r="J363"/>
  <c r="BI1164"/>
  <c r="BH1164"/>
  <c r="BG1164"/>
  <c r="BF1164"/>
  <c r="T1164"/>
  <c r="T1163"/>
  <c r="R1164"/>
  <c r="R1163"/>
  <c r="P1164"/>
  <c r="P1163"/>
  <c r="BK1164"/>
  <c r="BK1163"/>
  <c r="J1163"/>
  <c r="J1164"/>
  <c r="BE1164"/>
  <c r="J362"/>
  <c r="BI1162"/>
  <c r="BH1162"/>
  <c r="BG1162"/>
  <c r="BF1162"/>
  <c r="T1162"/>
  <c r="T1161"/>
  <c r="R1162"/>
  <c r="R1161"/>
  <c r="P1162"/>
  <c r="P1161"/>
  <c r="BK1162"/>
  <c r="BK1161"/>
  <c r="J1161"/>
  <c r="J1162"/>
  <c r="BE1162"/>
  <c r="J361"/>
  <c r="BI1160"/>
  <c r="BH1160"/>
  <c r="BG1160"/>
  <c r="BF1160"/>
  <c r="T1160"/>
  <c r="T1159"/>
  <c r="R1160"/>
  <c r="R1159"/>
  <c r="P1160"/>
  <c r="P1159"/>
  <c r="BK1160"/>
  <c r="BK1159"/>
  <c r="J1159"/>
  <c r="J1160"/>
  <c r="BE1160"/>
  <c r="J360"/>
  <c r="BI1158"/>
  <c r="BH1158"/>
  <c r="BG1158"/>
  <c r="BF1158"/>
  <c r="T1158"/>
  <c r="R1158"/>
  <c r="P1158"/>
  <c r="BK1158"/>
  <c r="J1158"/>
  <c r="BE1158"/>
  <c r="BI1157"/>
  <c r="BH1157"/>
  <c r="BG1157"/>
  <c r="BF1157"/>
  <c r="T1157"/>
  <c r="T1156"/>
  <c r="R1157"/>
  <c r="R1156"/>
  <c r="P1157"/>
  <c r="P1156"/>
  <c r="BK1157"/>
  <c r="BK1156"/>
  <c r="J1156"/>
  <c r="J1157"/>
  <c r="BE1157"/>
  <c r="J359"/>
  <c r="BI1155"/>
  <c r="BH1155"/>
  <c r="BG1155"/>
  <c r="BF1155"/>
  <c r="T1155"/>
  <c r="T1154"/>
  <c r="R1155"/>
  <c r="R1154"/>
  <c r="P1155"/>
  <c r="P1154"/>
  <c r="BK1155"/>
  <c r="BK1154"/>
  <c r="J1154"/>
  <c r="J1155"/>
  <c r="BE1155"/>
  <c r="J358"/>
  <c r="BI1153"/>
  <c r="BH1153"/>
  <c r="BG1153"/>
  <c r="BF1153"/>
  <c r="T1153"/>
  <c r="T1152"/>
  <c r="T1151"/>
  <c r="R1153"/>
  <c r="R1152"/>
  <c r="R1151"/>
  <c r="P1153"/>
  <c r="P1152"/>
  <c r="P1151"/>
  <c r="BK1153"/>
  <c r="BK1152"/>
  <c r="J1152"/>
  <c r="BK1151"/>
  <c r="J1151"/>
  <c r="J1153"/>
  <c r="BE1153"/>
  <c r="J357"/>
  <c r="J356"/>
  <c r="BI1150"/>
  <c r="BH1150"/>
  <c r="BG1150"/>
  <c r="BF1150"/>
  <c r="T1150"/>
  <c r="T1149"/>
  <c r="R1150"/>
  <c r="R1149"/>
  <c r="P1150"/>
  <c r="P1149"/>
  <c r="BK1150"/>
  <c r="BK1149"/>
  <c r="J1149"/>
  <c r="J1150"/>
  <c r="BE1150"/>
  <c r="J355"/>
  <c r="BI1148"/>
  <c r="BH1148"/>
  <c r="BG1148"/>
  <c r="BF1148"/>
  <c r="T1148"/>
  <c r="T1147"/>
  <c r="R1148"/>
  <c r="R1147"/>
  <c r="P1148"/>
  <c r="P1147"/>
  <c r="BK1148"/>
  <c r="BK1147"/>
  <c r="J1147"/>
  <c r="J1148"/>
  <c r="BE1148"/>
  <c r="J354"/>
  <c r="J353"/>
  <c r="BI1145"/>
  <c r="BH1145"/>
  <c r="BG1145"/>
  <c r="BF1145"/>
  <c r="T1145"/>
  <c r="T1144"/>
  <c r="R1145"/>
  <c r="R1144"/>
  <c r="P1145"/>
  <c r="P1144"/>
  <c r="BK1145"/>
  <c r="BK1144"/>
  <c r="J1144"/>
  <c r="J1145"/>
  <c r="BE1145"/>
  <c r="J352"/>
  <c r="BI1143"/>
  <c r="BH1143"/>
  <c r="BG1143"/>
  <c r="BF1143"/>
  <c r="T1143"/>
  <c r="T1142"/>
  <c r="R1143"/>
  <c r="R1142"/>
  <c r="P1143"/>
  <c r="P1142"/>
  <c r="BK1143"/>
  <c r="BK1142"/>
  <c r="J1142"/>
  <c r="J1143"/>
  <c r="BE1143"/>
  <c r="J351"/>
  <c r="BI1141"/>
  <c r="BH1141"/>
  <c r="BG1141"/>
  <c r="BF1141"/>
  <c r="T1141"/>
  <c r="T1140"/>
  <c r="R1141"/>
  <c r="R1140"/>
  <c r="P1141"/>
  <c r="P1140"/>
  <c r="BK1141"/>
  <c r="BK1140"/>
  <c r="J1140"/>
  <c r="J1141"/>
  <c r="BE1141"/>
  <c r="J350"/>
  <c r="BI1139"/>
  <c r="BH1139"/>
  <c r="BG1139"/>
  <c r="BF1139"/>
  <c r="T1139"/>
  <c r="T1138"/>
  <c r="R1139"/>
  <c r="R1138"/>
  <c r="P1139"/>
  <c r="P1138"/>
  <c r="BK1139"/>
  <c r="BK1138"/>
  <c r="J1138"/>
  <c r="J1139"/>
  <c r="BE1139"/>
  <c r="J349"/>
  <c r="BI1137"/>
  <c r="BH1137"/>
  <c r="BG1137"/>
  <c r="BF1137"/>
  <c r="T1137"/>
  <c r="R1137"/>
  <c r="P1137"/>
  <c r="BK1137"/>
  <c r="J1137"/>
  <c r="BE1137"/>
  <c r="BI1136"/>
  <c r="BH1136"/>
  <c r="BG1136"/>
  <c r="BF1136"/>
  <c r="T1136"/>
  <c r="T1135"/>
  <c r="R1136"/>
  <c r="R1135"/>
  <c r="P1136"/>
  <c r="P1135"/>
  <c r="BK1136"/>
  <c r="BK1135"/>
  <c r="J1135"/>
  <c r="J1136"/>
  <c r="BE1136"/>
  <c r="J348"/>
  <c r="BI1134"/>
  <c r="BH1134"/>
  <c r="BG1134"/>
  <c r="BF1134"/>
  <c r="T1134"/>
  <c r="T1133"/>
  <c r="R1134"/>
  <c r="R1133"/>
  <c r="P1134"/>
  <c r="P1133"/>
  <c r="BK1134"/>
  <c r="BK1133"/>
  <c r="J1133"/>
  <c r="J1134"/>
  <c r="BE1134"/>
  <c r="J347"/>
  <c r="BI1132"/>
  <c r="BH1132"/>
  <c r="BG1132"/>
  <c r="BF1132"/>
  <c r="T1132"/>
  <c r="R1132"/>
  <c r="P1132"/>
  <c r="BK1132"/>
  <c r="J1132"/>
  <c r="BE1132"/>
  <c r="BI1131"/>
  <c r="BH1131"/>
  <c r="BG1131"/>
  <c r="BF1131"/>
  <c r="T1131"/>
  <c r="T1130"/>
  <c r="R1131"/>
  <c r="R1130"/>
  <c r="P1131"/>
  <c r="P1130"/>
  <c r="BK1131"/>
  <c r="BK1130"/>
  <c r="J1130"/>
  <c r="J1131"/>
  <c r="BE1131"/>
  <c r="J346"/>
  <c r="BI1129"/>
  <c r="BH1129"/>
  <c r="BG1129"/>
  <c r="BF1129"/>
  <c r="T1129"/>
  <c r="T1128"/>
  <c r="R1129"/>
  <c r="R1128"/>
  <c r="P1129"/>
  <c r="P1128"/>
  <c r="BK1129"/>
  <c r="BK1128"/>
  <c r="J1128"/>
  <c r="J1129"/>
  <c r="BE1129"/>
  <c r="J345"/>
  <c r="BI1127"/>
  <c r="BH1127"/>
  <c r="BG1127"/>
  <c r="BF1127"/>
  <c r="T1127"/>
  <c r="R1127"/>
  <c r="P1127"/>
  <c r="BK1127"/>
  <c r="J1127"/>
  <c r="BE1127"/>
  <c r="BI1126"/>
  <c r="BH1126"/>
  <c r="BG1126"/>
  <c r="BF1126"/>
  <c r="T1126"/>
  <c r="R1126"/>
  <c r="P1126"/>
  <c r="BK1126"/>
  <c r="J1126"/>
  <c r="BE1126"/>
  <c r="BI1125"/>
  <c r="BH1125"/>
  <c r="BG1125"/>
  <c r="BF1125"/>
  <c r="T1125"/>
  <c r="T1124"/>
  <c r="R1125"/>
  <c r="R1124"/>
  <c r="P1125"/>
  <c r="P1124"/>
  <c r="BK1125"/>
  <c r="BK1124"/>
  <c r="J1124"/>
  <c r="J1125"/>
  <c r="BE1125"/>
  <c r="J344"/>
  <c r="J343"/>
  <c r="BI1122"/>
  <c r="BH1122"/>
  <c r="BG1122"/>
  <c r="BF1122"/>
  <c r="T1122"/>
  <c r="R1122"/>
  <c r="P1122"/>
  <c r="BK1122"/>
  <c r="J1122"/>
  <c r="BE1122"/>
  <c r="BI1121"/>
  <c r="BH1121"/>
  <c r="BG1121"/>
  <c r="BF1121"/>
  <c r="T1121"/>
  <c r="T1120"/>
  <c r="R1121"/>
  <c r="R1120"/>
  <c r="P1121"/>
  <c r="P1120"/>
  <c r="BK1121"/>
  <c r="BK1120"/>
  <c r="J1120"/>
  <c r="J1121"/>
  <c r="BE1121"/>
  <c r="J342"/>
  <c r="BI1119"/>
  <c r="BH1119"/>
  <c r="BG1119"/>
  <c r="BF1119"/>
  <c r="T1119"/>
  <c r="T1118"/>
  <c r="R1119"/>
  <c r="R1118"/>
  <c r="P1119"/>
  <c r="P1118"/>
  <c r="BK1119"/>
  <c r="BK1118"/>
  <c r="J1118"/>
  <c r="J1119"/>
  <c r="BE1119"/>
  <c r="J341"/>
  <c r="BI1117"/>
  <c r="BH1117"/>
  <c r="BG1117"/>
  <c r="BF1117"/>
  <c r="T1117"/>
  <c r="T1116"/>
  <c r="R1117"/>
  <c r="R1116"/>
  <c r="P1117"/>
  <c r="P1116"/>
  <c r="BK1117"/>
  <c r="BK1116"/>
  <c r="J1116"/>
  <c r="J1117"/>
  <c r="BE1117"/>
  <c r="J340"/>
  <c r="BI1115"/>
  <c r="BH1115"/>
  <c r="BG1115"/>
  <c r="BF1115"/>
  <c r="T1115"/>
  <c r="T1114"/>
  <c r="R1115"/>
  <c r="R1114"/>
  <c r="P1115"/>
  <c r="P1114"/>
  <c r="BK1115"/>
  <c r="BK1114"/>
  <c r="J1114"/>
  <c r="J1115"/>
  <c r="BE1115"/>
  <c r="J339"/>
  <c r="BI1113"/>
  <c r="BH1113"/>
  <c r="BG1113"/>
  <c r="BF1113"/>
  <c r="T1113"/>
  <c r="T1112"/>
  <c r="R1113"/>
  <c r="R1112"/>
  <c r="P1113"/>
  <c r="P1112"/>
  <c r="BK1113"/>
  <c r="BK1112"/>
  <c r="J1112"/>
  <c r="J1113"/>
  <c r="BE1113"/>
  <c r="J338"/>
  <c r="BI1111"/>
  <c r="BH1111"/>
  <c r="BG1111"/>
  <c r="BF1111"/>
  <c r="T1111"/>
  <c r="R1111"/>
  <c r="P1111"/>
  <c r="BK1111"/>
  <c r="J1111"/>
  <c r="BE1111"/>
  <c r="BI1110"/>
  <c r="BH1110"/>
  <c r="BG1110"/>
  <c r="BF1110"/>
  <c r="T1110"/>
  <c r="T1109"/>
  <c r="R1110"/>
  <c r="R1109"/>
  <c r="P1110"/>
  <c r="P1109"/>
  <c r="BK1110"/>
  <c r="BK1109"/>
  <c r="J1109"/>
  <c r="J1110"/>
  <c r="BE1110"/>
  <c r="J337"/>
  <c r="BI1108"/>
  <c r="BH1108"/>
  <c r="BG1108"/>
  <c r="BF1108"/>
  <c r="T1108"/>
  <c r="R1108"/>
  <c r="P1108"/>
  <c r="BK1108"/>
  <c r="J1108"/>
  <c r="BE1108"/>
  <c r="BI1107"/>
  <c r="BH1107"/>
  <c r="BG1107"/>
  <c r="BF1107"/>
  <c r="T1107"/>
  <c r="R1107"/>
  <c r="P1107"/>
  <c r="BK1107"/>
  <c r="J1107"/>
  <c r="BE1107"/>
  <c r="BI1106"/>
  <c r="BH1106"/>
  <c r="BG1106"/>
  <c r="BF1106"/>
  <c r="T1106"/>
  <c r="T1105"/>
  <c r="R1106"/>
  <c r="R1105"/>
  <c r="P1106"/>
  <c r="P1105"/>
  <c r="BK1106"/>
  <c r="BK1105"/>
  <c r="J1105"/>
  <c r="J1106"/>
  <c r="BE1106"/>
  <c r="J336"/>
  <c r="J335"/>
  <c r="BI1103"/>
  <c r="BH1103"/>
  <c r="BG1103"/>
  <c r="BF1103"/>
  <c r="T1103"/>
  <c r="R1103"/>
  <c r="P1103"/>
  <c r="BK1103"/>
  <c r="J1103"/>
  <c r="BE1103"/>
  <c r="BI1102"/>
  <c r="BH1102"/>
  <c r="BG1102"/>
  <c r="BF1102"/>
  <c r="T1102"/>
  <c r="T1101"/>
  <c r="R1102"/>
  <c r="R1101"/>
  <c r="P1102"/>
  <c r="P1101"/>
  <c r="BK1102"/>
  <c r="BK1101"/>
  <c r="J1101"/>
  <c r="J1102"/>
  <c r="BE1102"/>
  <c r="J334"/>
  <c r="BI1100"/>
  <c r="BH1100"/>
  <c r="BG1100"/>
  <c r="BF1100"/>
  <c r="T1100"/>
  <c r="R1100"/>
  <c r="P1100"/>
  <c r="BK1100"/>
  <c r="J1100"/>
  <c r="BE1100"/>
  <c r="BI1099"/>
  <c r="BH1099"/>
  <c r="BG1099"/>
  <c r="BF1099"/>
  <c r="T1099"/>
  <c r="T1098"/>
  <c r="R1099"/>
  <c r="R1098"/>
  <c r="P1099"/>
  <c r="P1098"/>
  <c r="BK1099"/>
  <c r="BK1098"/>
  <c r="J1098"/>
  <c r="J1099"/>
  <c r="BE1099"/>
  <c r="J333"/>
  <c r="BI1097"/>
  <c r="BH1097"/>
  <c r="BG1097"/>
  <c r="BF1097"/>
  <c r="T1097"/>
  <c r="R1097"/>
  <c r="P1097"/>
  <c r="BK1097"/>
  <c r="J1097"/>
  <c r="BE1097"/>
  <c r="BI1096"/>
  <c r="BH1096"/>
  <c r="BG1096"/>
  <c r="BF1096"/>
  <c r="T1096"/>
  <c r="R1096"/>
  <c r="P1096"/>
  <c r="BK1096"/>
  <c r="J1096"/>
  <c r="BE1096"/>
  <c r="BI1095"/>
  <c r="BH1095"/>
  <c r="BG1095"/>
  <c r="BF1095"/>
  <c r="T1095"/>
  <c r="R1095"/>
  <c r="P1095"/>
  <c r="BK1095"/>
  <c r="J1095"/>
  <c r="BE1095"/>
  <c r="BI1094"/>
  <c r="BH1094"/>
  <c r="BG1094"/>
  <c r="BF1094"/>
  <c r="T1094"/>
  <c r="T1093"/>
  <c r="R1094"/>
  <c r="R1093"/>
  <c r="P1094"/>
  <c r="P1093"/>
  <c r="BK1094"/>
  <c r="BK1093"/>
  <c r="J1093"/>
  <c r="J1094"/>
  <c r="BE1094"/>
  <c r="J332"/>
  <c r="J331"/>
  <c r="BI1091"/>
  <c r="BH1091"/>
  <c r="BG1091"/>
  <c r="BF1091"/>
  <c r="T1091"/>
  <c r="T1090"/>
  <c r="R1091"/>
  <c r="R1090"/>
  <c r="P1091"/>
  <c r="P1090"/>
  <c r="BK1091"/>
  <c r="BK1090"/>
  <c r="J1090"/>
  <c r="J1091"/>
  <c r="BE1091"/>
  <c r="J330"/>
  <c r="BI1089"/>
  <c r="BH1089"/>
  <c r="BG1089"/>
  <c r="BF1089"/>
  <c r="T1089"/>
  <c r="T1088"/>
  <c r="R1089"/>
  <c r="R1088"/>
  <c r="P1089"/>
  <c r="P1088"/>
  <c r="BK1089"/>
  <c r="BK1088"/>
  <c r="J1088"/>
  <c r="J1089"/>
  <c r="BE1089"/>
  <c r="J329"/>
  <c r="BI1087"/>
  <c r="BH1087"/>
  <c r="BG1087"/>
  <c r="BF1087"/>
  <c r="T1087"/>
  <c r="R1087"/>
  <c r="P1087"/>
  <c r="BK1087"/>
  <c r="J1087"/>
  <c r="BE1087"/>
  <c r="BI1086"/>
  <c r="BH1086"/>
  <c r="BG1086"/>
  <c r="BF1086"/>
  <c r="T1086"/>
  <c r="T1085"/>
  <c r="R1086"/>
  <c r="R1085"/>
  <c r="P1086"/>
  <c r="P1085"/>
  <c r="BK1086"/>
  <c r="BK1085"/>
  <c r="J1085"/>
  <c r="J1086"/>
  <c r="BE1086"/>
  <c r="J328"/>
  <c r="BI1084"/>
  <c r="BH1084"/>
  <c r="BG1084"/>
  <c r="BF1084"/>
  <c r="T1084"/>
  <c r="T1083"/>
  <c r="R1084"/>
  <c r="R1083"/>
  <c r="P1084"/>
  <c r="P1083"/>
  <c r="BK1084"/>
  <c r="BK1083"/>
  <c r="J1083"/>
  <c r="J1084"/>
  <c r="BE1084"/>
  <c r="J327"/>
  <c r="BI1082"/>
  <c r="BH1082"/>
  <c r="BG1082"/>
  <c r="BF1082"/>
  <c r="T1082"/>
  <c r="R1082"/>
  <c r="P1082"/>
  <c r="BK1082"/>
  <c r="J1082"/>
  <c r="BE1082"/>
  <c r="BI1081"/>
  <c r="BH1081"/>
  <c r="BG1081"/>
  <c r="BF1081"/>
  <c r="T1081"/>
  <c r="R1081"/>
  <c r="P1081"/>
  <c r="BK1081"/>
  <c r="J1081"/>
  <c r="BE1081"/>
  <c r="BI1080"/>
  <c r="BH1080"/>
  <c r="BG1080"/>
  <c r="BF1080"/>
  <c r="T1080"/>
  <c r="T1079"/>
  <c r="R1080"/>
  <c r="R1079"/>
  <c r="P1080"/>
  <c r="P1079"/>
  <c r="BK1080"/>
  <c r="BK1079"/>
  <c r="J1079"/>
  <c r="J1080"/>
  <c r="BE1080"/>
  <c r="J326"/>
  <c r="J325"/>
  <c r="BI1077"/>
  <c r="BH1077"/>
  <c r="BG1077"/>
  <c r="BF1077"/>
  <c r="T1077"/>
  <c r="T1076"/>
  <c r="R1077"/>
  <c r="R1076"/>
  <c r="P1077"/>
  <c r="P1076"/>
  <c r="BK1077"/>
  <c r="BK1076"/>
  <c r="J1076"/>
  <c r="J1077"/>
  <c r="BE1077"/>
  <c r="J324"/>
  <c r="BI1075"/>
  <c r="BH1075"/>
  <c r="BG1075"/>
  <c r="BF1075"/>
  <c r="T1075"/>
  <c r="T1074"/>
  <c r="R1075"/>
  <c r="R1074"/>
  <c r="P1075"/>
  <c r="P1074"/>
  <c r="BK1075"/>
  <c r="BK1074"/>
  <c r="J1074"/>
  <c r="J1075"/>
  <c r="BE1075"/>
  <c r="J323"/>
  <c r="BI1073"/>
  <c r="BH1073"/>
  <c r="BG1073"/>
  <c r="BF1073"/>
  <c r="T1073"/>
  <c r="R1073"/>
  <c r="P1073"/>
  <c r="BK1073"/>
  <c r="J1073"/>
  <c r="BE1073"/>
  <c r="BI1072"/>
  <c r="BH1072"/>
  <c r="BG1072"/>
  <c r="BF1072"/>
  <c r="T1072"/>
  <c r="T1071"/>
  <c r="R1072"/>
  <c r="R1071"/>
  <c r="P1072"/>
  <c r="P1071"/>
  <c r="BK1072"/>
  <c r="BK1071"/>
  <c r="J1071"/>
  <c r="J1072"/>
  <c r="BE1072"/>
  <c r="J322"/>
  <c r="BI1070"/>
  <c r="BH1070"/>
  <c r="BG1070"/>
  <c r="BF1070"/>
  <c r="T1070"/>
  <c r="T1069"/>
  <c r="R1070"/>
  <c r="R1069"/>
  <c r="P1070"/>
  <c r="P1069"/>
  <c r="BK1070"/>
  <c r="BK1069"/>
  <c r="J1069"/>
  <c r="J1070"/>
  <c r="BE1070"/>
  <c r="J321"/>
  <c r="BI1068"/>
  <c r="BH1068"/>
  <c r="BG1068"/>
  <c r="BF1068"/>
  <c r="T1068"/>
  <c r="R1068"/>
  <c r="P1068"/>
  <c r="BK1068"/>
  <c r="J1068"/>
  <c r="BE1068"/>
  <c r="BI1067"/>
  <c r="BH1067"/>
  <c r="BG1067"/>
  <c r="BF1067"/>
  <c r="T1067"/>
  <c r="R1067"/>
  <c r="P1067"/>
  <c r="BK1067"/>
  <c r="J1067"/>
  <c r="BE1067"/>
  <c r="BI1066"/>
  <c r="BH1066"/>
  <c r="BG1066"/>
  <c r="BF1066"/>
  <c r="T1066"/>
  <c r="T1065"/>
  <c r="T1064"/>
  <c r="R1066"/>
  <c r="R1065"/>
  <c r="R1064"/>
  <c r="P1066"/>
  <c r="P1065"/>
  <c r="P1064"/>
  <c r="BK1066"/>
  <c r="BK1065"/>
  <c r="J1065"/>
  <c r="BK1064"/>
  <c r="J1064"/>
  <c r="J1066"/>
  <c r="BE1066"/>
  <c r="J320"/>
  <c r="J319"/>
  <c r="BI1063"/>
  <c r="BH1063"/>
  <c r="BG1063"/>
  <c r="BF1063"/>
  <c r="T1063"/>
  <c r="R1063"/>
  <c r="P1063"/>
  <c r="BK1063"/>
  <c r="J1063"/>
  <c r="BE1063"/>
  <c r="BI1062"/>
  <c r="BH1062"/>
  <c r="BG1062"/>
  <c r="BF1062"/>
  <c r="T1062"/>
  <c r="R1062"/>
  <c r="P1062"/>
  <c r="BK1062"/>
  <c r="J1062"/>
  <c r="BE1062"/>
  <c r="BI1061"/>
  <c r="BH1061"/>
  <c r="BG1061"/>
  <c r="BF1061"/>
  <c r="T1061"/>
  <c r="T1060"/>
  <c r="T1059"/>
  <c r="R1061"/>
  <c r="R1060"/>
  <c r="R1059"/>
  <c r="P1061"/>
  <c r="P1060"/>
  <c r="P1059"/>
  <c r="BK1061"/>
  <c r="BK1060"/>
  <c r="J1060"/>
  <c r="BK1059"/>
  <c r="J1059"/>
  <c r="J1061"/>
  <c r="BE1061"/>
  <c r="J318"/>
  <c r="J317"/>
  <c r="BI1058"/>
  <c r="BH1058"/>
  <c r="BG1058"/>
  <c r="BF1058"/>
  <c r="T1058"/>
  <c r="R1058"/>
  <c r="P1058"/>
  <c r="BK1058"/>
  <c r="J1058"/>
  <c r="BE1058"/>
  <c r="BI1057"/>
  <c r="BH1057"/>
  <c r="BG1057"/>
  <c r="BF1057"/>
  <c r="T1057"/>
  <c r="R1057"/>
  <c r="P1057"/>
  <c r="BK1057"/>
  <c r="J1057"/>
  <c r="BE1057"/>
  <c r="BI1056"/>
  <c r="BH1056"/>
  <c r="BG1056"/>
  <c r="BF1056"/>
  <c r="T1056"/>
  <c r="R1056"/>
  <c r="P1056"/>
  <c r="BK1056"/>
  <c r="J1056"/>
  <c r="BE1056"/>
  <c r="BI1055"/>
  <c r="BH1055"/>
  <c r="BG1055"/>
  <c r="BF1055"/>
  <c r="T1055"/>
  <c r="R1055"/>
  <c r="P1055"/>
  <c r="BK1055"/>
  <c r="J1055"/>
  <c r="BE1055"/>
  <c r="BI1054"/>
  <c r="BH1054"/>
  <c r="BG1054"/>
  <c r="BF1054"/>
  <c r="T1054"/>
  <c r="R1054"/>
  <c r="P1054"/>
  <c r="BK1054"/>
  <c r="J1054"/>
  <c r="BE1054"/>
  <c r="BI1053"/>
  <c r="BH1053"/>
  <c r="BG1053"/>
  <c r="BF1053"/>
  <c r="T1053"/>
  <c r="R1053"/>
  <c r="P1053"/>
  <c r="BK1053"/>
  <c r="J1053"/>
  <c r="BE1053"/>
  <c r="BI1052"/>
  <c r="BH1052"/>
  <c r="BG1052"/>
  <c r="BF1052"/>
  <c r="T1052"/>
  <c r="R1052"/>
  <c r="P1052"/>
  <c r="BK1052"/>
  <c r="J1052"/>
  <c r="BE1052"/>
  <c r="BI1051"/>
  <c r="BH1051"/>
  <c r="BG1051"/>
  <c r="BF1051"/>
  <c r="T1051"/>
  <c r="R1051"/>
  <c r="P1051"/>
  <c r="BK1051"/>
  <c r="J1051"/>
  <c r="BE1051"/>
  <c r="BI1050"/>
  <c r="BH1050"/>
  <c r="BG1050"/>
  <c r="BF1050"/>
  <c r="T1050"/>
  <c r="R1050"/>
  <c r="P1050"/>
  <c r="BK1050"/>
  <c r="J1050"/>
  <c r="BE1050"/>
  <c r="BI1049"/>
  <c r="BH1049"/>
  <c r="BG1049"/>
  <c r="BF1049"/>
  <c r="T1049"/>
  <c r="R1049"/>
  <c r="P1049"/>
  <c r="BK1049"/>
  <c r="J1049"/>
  <c r="BE1049"/>
  <c r="BI1048"/>
  <c r="BH1048"/>
  <c r="BG1048"/>
  <c r="BF1048"/>
  <c r="T1048"/>
  <c r="T1047"/>
  <c r="T1046"/>
  <c r="R1048"/>
  <c r="R1047"/>
  <c r="R1046"/>
  <c r="P1048"/>
  <c r="P1047"/>
  <c r="P1046"/>
  <c r="BK1048"/>
  <c r="BK1047"/>
  <c r="J1047"/>
  <c r="BK1046"/>
  <c r="J1046"/>
  <c r="J1048"/>
  <c r="BE1048"/>
  <c r="J316"/>
  <c r="J315"/>
  <c r="BI1045"/>
  <c r="BH1045"/>
  <c r="BG1045"/>
  <c r="BF1045"/>
  <c r="T1045"/>
  <c r="T1044"/>
  <c r="R1045"/>
  <c r="R1044"/>
  <c r="P1045"/>
  <c r="P1044"/>
  <c r="BK1045"/>
  <c r="BK1044"/>
  <c r="J1044"/>
  <c r="J1045"/>
  <c r="BE1045"/>
  <c r="J314"/>
  <c r="BI1043"/>
  <c r="BH1043"/>
  <c r="BG1043"/>
  <c r="BF1043"/>
  <c r="T1043"/>
  <c r="T1042"/>
  <c r="R1043"/>
  <c r="R1042"/>
  <c r="P1043"/>
  <c r="P1042"/>
  <c r="BK1043"/>
  <c r="BK1042"/>
  <c r="J1042"/>
  <c r="J1043"/>
  <c r="BE1043"/>
  <c r="J313"/>
  <c r="BI1041"/>
  <c r="BH1041"/>
  <c r="BG1041"/>
  <c r="BF1041"/>
  <c r="T1041"/>
  <c r="T1040"/>
  <c r="R1041"/>
  <c r="R1040"/>
  <c r="P1041"/>
  <c r="P1040"/>
  <c r="BK1041"/>
  <c r="BK1040"/>
  <c r="J1040"/>
  <c r="J1041"/>
  <c r="BE1041"/>
  <c r="J312"/>
  <c r="BI1039"/>
  <c r="BH1039"/>
  <c r="BG1039"/>
  <c r="BF1039"/>
  <c r="T1039"/>
  <c r="T1038"/>
  <c r="R1039"/>
  <c r="R1038"/>
  <c r="P1039"/>
  <c r="P1038"/>
  <c r="BK1039"/>
  <c r="BK1038"/>
  <c r="J1038"/>
  <c r="J1039"/>
  <c r="BE1039"/>
  <c r="J311"/>
  <c r="BI1037"/>
  <c r="BH1037"/>
  <c r="BG1037"/>
  <c r="BF1037"/>
  <c r="T1037"/>
  <c r="T1036"/>
  <c r="R1037"/>
  <c r="R1036"/>
  <c r="P1037"/>
  <c r="P1036"/>
  <c r="BK1037"/>
  <c r="BK1036"/>
  <c r="J1036"/>
  <c r="J1037"/>
  <c r="BE1037"/>
  <c r="J310"/>
  <c r="BI1035"/>
  <c r="BH1035"/>
  <c r="BG1035"/>
  <c r="BF1035"/>
  <c r="T1035"/>
  <c r="T1034"/>
  <c r="R1035"/>
  <c r="R1034"/>
  <c r="P1035"/>
  <c r="P1034"/>
  <c r="BK1035"/>
  <c r="BK1034"/>
  <c r="J1034"/>
  <c r="J1035"/>
  <c r="BE1035"/>
  <c r="J309"/>
  <c r="BI1033"/>
  <c r="BH1033"/>
  <c r="BG1033"/>
  <c r="BF1033"/>
  <c r="T1033"/>
  <c r="T1032"/>
  <c r="R1033"/>
  <c r="R1032"/>
  <c r="P1033"/>
  <c r="P1032"/>
  <c r="BK1033"/>
  <c r="BK1032"/>
  <c r="J1032"/>
  <c r="J1033"/>
  <c r="BE1033"/>
  <c r="J308"/>
  <c r="BI1031"/>
  <c r="BH1031"/>
  <c r="BG1031"/>
  <c r="BF1031"/>
  <c r="T1031"/>
  <c r="R1031"/>
  <c r="P1031"/>
  <c r="BK1031"/>
  <c r="J1031"/>
  <c r="BE1031"/>
  <c r="BI1030"/>
  <c r="BH1030"/>
  <c r="BG1030"/>
  <c r="BF1030"/>
  <c r="T1030"/>
  <c r="T1029"/>
  <c r="R1030"/>
  <c r="R1029"/>
  <c r="P1030"/>
  <c r="P1029"/>
  <c r="BK1030"/>
  <c r="BK1029"/>
  <c r="J1029"/>
  <c r="J1030"/>
  <c r="BE1030"/>
  <c r="J307"/>
  <c r="BI1028"/>
  <c r="BH1028"/>
  <c r="BG1028"/>
  <c r="BF1028"/>
  <c r="T1028"/>
  <c r="T1027"/>
  <c r="R1028"/>
  <c r="R1027"/>
  <c r="P1028"/>
  <c r="P1027"/>
  <c r="BK1028"/>
  <c r="BK1027"/>
  <c r="J1027"/>
  <c r="J1028"/>
  <c r="BE1028"/>
  <c r="J306"/>
  <c r="BI1026"/>
  <c r="BH1026"/>
  <c r="BG1026"/>
  <c r="BF1026"/>
  <c r="T1026"/>
  <c r="T1025"/>
  <c r="R1026"/>
  <c r="R1025"/>
  <c r="P1026"/>
  <c r="P1025"/>
  <c r="BK1026"/>
  <c r="BK1025"/>
  <c r="J1025"/>
  <c r="J1026"/>
  <c r="BE1026"/>
  <c r="J305"/>
  <c r="J304"/>
  <c r="BI1023"/>
  <c r="BH1023"/>
  <c r="BG1023"/>
  <c r="BF1023"/>
  <c r="T1023"/>
  <c r="T1022"/>
  <c r="R1023"/>
  <c r="R1022"/>
  <c r="P1023"/>
  <c r="P1022"/>
  <c r="BK1023"/>
  <c r="BK1022"/>
  <c r="J1022"/>
  <c r="J1023"/>
  <c r="BE1023"/>
  <c r="J303"/>
  <c r="BI1021"/>
  <c r="BH1021"/>
  <c r="BG1021"/>
  <c r="BF1021"/>
  <c r="T1021"/>
  <c r="T1020"/>
  <c r="R1021"/>
  <c r="R1020"/>
  <c r="P1021"/>
  <c r="P1020"/>
  <c r="BK1021"/>
  <c r="BK1020"/>
  <c r="J1020"/>
  <c r="J1021"/>
  <c r="BE1021"/>
  <c r="J302"/>
  <c r="BI1019"/>
  <c r="BH1019"/>
  <c r="BG1019"/>
  <c r="BF1019"/>
  <c r="T1019"/>
  <c r="R1019"/>
  <c r="P1019"/>
  <c r="BK1019"/>
  <c r="J1019"/>
  <c r="BE1019"/>
  <c r="BI1018"/>
  <c r="BH1018"/>
  <c r="BG1018"/>
  <c r="BF1018"/>
  <c r="T1018"/>
  <c r="T1017"/>
  <c r="R1018"/>
  <c r="R1017"/>
  <c r="P1018"/>
  <c r="P1017"/>
  <c r="BK1018"/>
  <c r="BK1017"/>
  <c r="J1017"/>
  <c r="J1018"/>
  <c r="BE1018"/>
  <c r="J301"/>
  <c r="BI1016"/>
  <c r="BH1016"/>
  <c r="BG1016"/>
  <c r="BF1016"/>
  <c r="T1016"/>
  <c r="T1015"/>
  <c r="T1014"/>
  <c r="R1016"/>
  <c r="R1015"/>
  <c r="R1014"/>
  <c r="P1016"/>
  <c r="P1015"/>
  <c r="P1014"/>
  <c r="BK1016"/>
  <c r="BK1015"/>
  <c r="J1015"/>
  <c r="BK1014"/>
  <c r="J1014"/>
  <c r="J1016"/>
  <c r="BE1016"/>
  <c r="J300"/>
  <c r="J299"/>
  <c r="BI1013"/>
  <c r="BH1013"/>
  <c r="BG1013"/>
  <c r="BF1013"/>
  <c r="T1013"/>
  <c r="T1012"/>
  <c r="R1013"/>
  <c r="R1012"/>
  <c r="P1013"/>
  <c r="P1012"/>
  <c r="BK1013"/>
  <c r="BK1012"/>
  <c r="J1012"/>
  <c r="J1013"/>
  <c r="BE1013"/>
  <c r="J298"/>
  <c r="BI1011"/>
  <c r="BH1011"/>
  <c r="BG1011"/>
  <c r="BF1011"/>
  <c r="T1011"/>
  <c r="T1010"/>
  <c r="R1011"/>
  <c r="R1010"/>
  <c r="P1011"/>
  <c r="P1010"/>
  <c r="BK1011"/>
  <c r="BK1010"/>
  <c r="J1010"/>
  <c r="J1011"/>
  <c r="BE1011"/>
  <c r="J297"/>
  <c r="BI1009"/>
  <c r="BH1009"/>
  <c r="BG1009"/>
  <c r="BF1009"/>
  <c r="T1009"/>
  <c r="T1008"/>
  <c r="R1009"/>
  <c r="R1008"/>
  <c r="P1009"/>
  <c r="P1008"/>
  <c r="BK1009"/>
  <c r="BK1008"/>
  <c r="J1008"/>
  <c r="J1009"/>
  <c r="BE1009"/>
  <c r="J296"/>
  <c r="BI1007"/>
  <c r="BH1007"/>
  <c r="BG1007"/>
  <c r="BF1007"/>
  <c r="T1007"/>
  <c r="T1006"/>
  <c r="R1007"/>
  <c r="R1006"/>
  <c r="P1007"/>
  <c r="P1006"/>
  <c r="BK1007"/>
  <c r="BK1006"/>
  <c r="J1006"/>
  <c r="J1007"/>
  <c r="BE1007"/>
  <c r="J295"/>
  <c r="BI1005"/>
  <c r="BH1005"/>
  <c r="BG1005"/>
  <c r="BF1005"/>
  <c r="T1005"/>
  <c r="T1004"/>
  <c r="R1005"/>
  <c r="R1004"/>
  <c r="P1005"/>
  <c r="P1004"/>
  <c r="BK1005"/>
  <c r="BK1004"/>
  <c r="J1004"/>
  <c r="J1005"/>
  <c r="BE1005"/>
  <c r="J294"/>
  <c r="BI1003"/>
  <c r="BH1003"/>
  <c r="BG1003"/>
  <c r="BF1003"/>
  <c r="T1003"/>
  <c r="T1002"/>
  <c r="R1003"/>
  <c r="R1002"/>
  <c r="P1003"/>
  <c r="P1002"/>
  <c r="BK1003"/>
  <c r="BK1002"/>
  <c r="J1002"/>
  <c r="J1003"/>
  <c r="BE1003"/>
  <c r="J293"/>
  <c r="BI1001"/>
  <c r="BH1001"/>
  <c r="BG1001"/>
  <c r="BF1001"/>
  <c r="T1001"/>
  <c r="T1000"/>
  <c r="R1001"/>
  <c r="R1000"/>
  <c r="P1001"/>
  <c r="P1000"/>
  <c r="BK1001"/>
  <c r="BK1000"/>
  <c r="J1000"/>
  <c r="J1001"/>
  <c r="BE1001"/>
  <c r="J292"/>
  <c r="BI999"/>
  <c r="BH999"/>
  <c r="BG999"/>
  <c r="BF999"/>
  <c r="T999"/>
  <c r="R999"/>
  <c r="P999"/>
  <c r="BK999"/>
  <c r="J999"/>
  <c r="BE999"/>
  <c r="BI998"/>
  <c r="BH998"/>
  <c r="BG998"/>
  <c r="BF998"/>
  <c r="T998"/>
  <c r="T997"/>
  <c r="R998"/>
  <c r="R997"/>
  <c r="P998"/>
  <c r="P997"/>
  <c r="BK998"/>
  <c r="BK997"/>
  <c r="J997"/>
  <c r="J998"/>
  <c r="BE998"/>
  <c r="J291"/>
  <c r="BI996"/>
  <c r="BH996"/>
  <c r="BG996"/>
  <c r="BF996"/>
  <c r="T996"/>
  <c r="R996"/>
  <c r="P996"/>
  <c r="BK996"/>
  <c r="J996"/>
  <c r="BE996"/>
  <c r="BI995"/>
  <c r="BH995"/>
  <c r="BG995"/>
  <c r="BF995"/>
  <c r="T995"/>
  <c r="T994"/>
  <c r="R995"/>
  <c r="R994"/>
  <c r="P995"/>
  <c r="P994"/>
  <c r="BK995"/>
  <c r="BK994"/>
  <c r="J994"/>
  <c r="J995"/>
  <c r="BE995"/>
  <c r="J290"/>
  <c r="BI993"/>
  <c r="BH993"/>
  <c r="BG993"/>
  <c r="BF993"/>
  <c r="T993"/>
  <c r="R993"/>
  <c r="P993"/>
  <c r="BK993"/>
  <c r="J993"/>
  <c r="BE993"/>
  <c r="BI992"/>
  <c r="BH992"/>
  <c r="BG992"/>
  <c r="BF992"/>
  <c r="T992"/>
  <c r="T991"/>
  <c r="R992"/>
  <c r="R991"/>
  <c r="P992"/>
  <c r="P991"/>
  <c r="BK992"/>
  <c r="BK991"/>
  <c r="J991"/>
  <c r="J992"/>
  <c r="BE992"/>
  <c r="J289"/>
  <c r="BI990"/>
  <c r="BH990"/>
  <c r="BG990"/>
  <c r="BF990"/>
  <c r="T990"/>
  <c r="T989"/>
  <c r="T988"/>
  <c r="R990"/>
  <c r="R989"/>
  <c r="R988"/>
  <c r="P990"/>
  <c r="P989"/>
  <c r="P988"/>
  <c r="BK990"/>
  <c r="BK989"/>
  <c r="J989"/>
  <c r="BK988"/>
  <c r="J988"/>
  <c r="J990"/>
  <c r="BE990"/>
  <c r="J288"/>
  <c r="J287"/>
  <c r="BI987"/>
  <c r="BH987"/>
  <c r="BG987"/>
  <c r="BF987"/>
  <c r="T987"/>
  <c r="T986"/>
  <c r="R987"/>
  <c r="R986"/>
  <c r="P987"/>
  <c r="P986"/>
  <c r="BK987"/>
  <c r="BK986"/>
  <c r="J986"/>
  <c r="J987"/>
  <c r="BE987"/>
  <c r="J286"/>
  <c r="BI985"/>
  <c r="BH985"/>
  <c r="BG985"/>
  <c r="BF985"/>
  <c r="T985"/>
  <c r="T984"/>
  <c r="R985"/>
  <c r="R984"/>
  <c r="P985"/>
  <c r="P984"/>
  <c r="BK985"/>
  <c r="BK984"/>
  <c r="J984"/>
  <c r="J985"/>
  <c r="BE985"/>
  <c r="J285"/>
  <c r="BI983"/>
  <c r="BH983"/>
  <c r="BG983"/>
  <c r="BF983"/>
  <c r="T983"/>
  <c r="R983"/>
  <c r="P983"/>
  <c r="BK983"/>
  <c r="J983"/>
  <c r="BE983"/>
  <c r="BI982"/>
  <c r="BH982"/>
  <c r="BG982"/>
  <c r="BF982"/>
  <c r="T982"/>
  <c r="R982"/>
  <c r="P982"/>
  <c r="BK982"/>
  <c r="J982"/>
  <c r="BE982"/>
  <c r="BI981"/>
  <c r="BH981"/>
  <c r="BG981"/>
  <c r="BF981"/>
  <c r="T981"/>
  <c r="R981"/>
  <c r="P981"/>
  <c r="BK981"/>
  <c r="J981"/>
  <c r="BE981"/>
  <c r="BI980"/>
  <c r="BH980"/>
  <c r="BG980"/>
  <c r="BF980"/>
  <c r="T980"/>
  <c r="T979"/>
  <c r="R980"/>
  <c r="R979"/>
  <c r="P980"/>
  <c r="P979"/>
  <c r="BK980"/>
  <c r="BK979"/>
  <c r="J979"/>
  <c r="J980"/>
  <c r="BE980"/>
  <c r="J284"/>
  <c r="BI978"/>
  <c r="BH978"/>
  <c r="BG978"/>
  <c r="BF978"/>
  <c r="T978"/>
  <c r="R978"/>
  <c r="P978"/>
  <c r="BK978"/>
  <c r="J978"/>
  <c r="BE978"/>
  <c r="BI977"/>
  <c r="BH977"/>
  <c r="BG977"/>
  <c r="BF977"/>
  <c r="T977"/>
  <c r="T976"/>
  <c r="R977"/>
  <c r="R976"/>
  <c r="P977"/>
  <c r="P976"/>
  <c r="BK977"/>
  <c r="BK976"/>
  <c r="J976"/>
  <c r="J977"/>
  <c r="BE977"/>
  <c r="J283"/>
  <c r="BI975"/>
  <c r="BH975"/>
  <c r="BG975"/>
  <c r="BF975"/>
  <c r="T975"/>
  <c r="T974"/>
  <c r="R975"/>
  <c r="R974"/>
  <c r="P975"/>
  <c r="P974"/>
  <c r="BK975"/>
  <c r="BK974"/>
  <c r="J974"/>
  <c r="J975"/>
  <c r="BE975"/>
  <c r="J282"/>
  <c r="BI973"/>
  <c r="BH973"/>
  <c r="BG973"/>
  <c r="BF973"/>
  <c r="T973"/>
  <c r="R973"/>
  <c r="P973"/>
  <c r="BK973"/>
  <c r="J973"/>
  <c r="BE973"/>
  <c r="BI972"/>
  <c r="BH972"/>
  <c r="BG972"/>
  <c r="BF972"/>
  <c r="T972"/>
  <c r="T971"/>
  <c r="R972"/>
  <c r="R971"/>
  <c r="P972"/>
  <c r="P971"/>
  <c r="BK972"/>
  <c r="BK971"/>
  <c r="J971"/>
  <c r="J972"/>
  <c r="BE972"/>
  <c r="J281"/>
  <c r="BI970"/>
  <c r="BH970"/>
  <c r="BG970"/>
  <c r="BF970"/>
  <c r="T970"/>
  <c r="R970"/>
  <c r="P970"/>
  <c r="BK970"/>
  <c r="J970"/>
  <c r="BE970"/>
  <c r="BI969"/>
  <c r="BH969"/>
  <c r="BG969"/>
  <c r="BF969"/>
  <c r="T969"/>
  <c r="R969"/>
  <c r="P969"/>
  <c r="BK969"/>
  <c r="J969"/>
  <c r="BE969"/>
  <c r="BI968"/>
  <c r="BH968"/>
  <c r="BG968"/>
  <c r="BF968"/>
  <c r="T968"/>
  <c r="R968"/>
  <c r="P968"/>
  <c r="BK968"/>
  <c r="J968"/>
  <c r="BE968"/>
  <c r="BI967"/>
  <c r="BH967"/>
  <c r="BG967"/>
  <c r="BF967"/>
  <c r="T967"/>
  <c r="T966"/>
  <c r="R967"/>
  <c r="R966"/>
  <c r="P967"/>
  <c r="P966"/>
  <c r="BK967"/>
  <c r="BK966"/>
  <c r="J966"/>
  <c r="J967"/>
  <c r="BE967"/>
  <c r="J280"/>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T960"/>
  <c r="R961"/>
  <c r="R960"/>
  <c r="P961"/>
  <c r="P960"/>
  <c r="BK961"/>
  <c r="BK960"/>
  <c r="J960"/>
  <c r="J961"/>
  <c r="BE961"/>
  <c r="J279"/>
  <c r="BI959"/>
  <c r="BH959"/>
  <c r="BG959"/>
  <c r="BF959"/>
  <c r="T959"/>
  <c r="R959"/>
  <c r="P959"/>
  <c r="BK959"/>
  <c r="J959"/>
  <c r="BE959"/>
  <c r="BI958"/>
  <c r="BH958"/>
  <c r="BG958"/>
  <c r="BF958"/>
  <c r="T958"/>
  <c r="R958"/>
  <c r="P958"/>
  <c r="BK958"/>
  <c r="J958"/>
  <c r="BE958"/>
  <c r="BI957"/>
  <c r="BH957"/>
  <c r="BG957"/>
  <c r="BF957"/>
  <c r="T957"/>
  <c r="T956"/>
  <c r="R957"/>
  <c r="R956"/>
  <c r="P957"/>
  <c r="P956"/>
  <c r="BK957"/>
  <c r="BK956"/>
  <c r="J956"/>
  <c r="J957"/>
  <c r="BE957"/>
  <c r="J278"/>
  <c r="BI955"/>
  <c r="BH955"/>
  <c r="BG955"/>
  <c r="BF955"/>
  <c r="T955"/>
  <c r="R955"/>
  <c r="P955"/>
  <c r="BK955"/>
  <c r="J955"/>
  <c r="BE955"/>
  <c r="BI954"/>
  <c r="BH954"/>
  <c r="BG954"/>
  <c r="BF954"/>
  <c r="T954"/>
  <c r="R954"/>
  <c r="P954"/>
  <c r="BK954"/>
  <c r="J954"/>
  <c r="BE954"/>
  <c r="BI953"/>
  <c r="BH953"/>
  <c r="BG953"/>
  <c r="BF953"/>
  <c r="T953"/>
  <c r="R953"/>
  <c r="P953"/>
  <c r="BK953"/>
  <c r="J953"/>
  <c r="BE953"/>
  <c r="BI952"/>
  <c r="BH952"/>
  <c r="BG952"/>
  <c r="BF952"/>
  <c r="T952"/>
  <c r="T951"/>
  <c r="R952"/>
  <c r="R951"/>
  <c r="P952"/>
  <c r="P951"/>
  <c r="BK952"/>
  <c r="BK951"/>
  <c r="J951"/>
  <c r="J952"/>
  <c r="BE952"/>
  <c r="J277"/>
  <c r="BI950"/>
  <c r="BH950"/>
  <c r="BG950"/>
  <c r="BF950"/>
  <c r="T950"/>
  <c r="T949"/>
  <c r="R950"/>
  <c r="R949"/>
  <c r="P950"/>
  <c r="P949"/>
  <c r="BK950"/>
  <c r="BK949"/>
  <c r="J949"/>
  <c r="J950"/>
  <c r="BE950"/>
  <c r="J276"/>
  <c r="BI948"/>
  <c r="BH948"/>
  <c r="BG948"/>
  <c r="BF948"/>
  <c r="T948"/>
  <c r="T947"/>
  <c r="R948"/>
  <c r="R947"/>
  <c r="P948"/>
  <c r="P947"/>
  <c r="BK948"/>
  <c r="BK947"/>
  <c r="J947"/>
  <c r="J948"/>
  <c r="BE948"/>
  <c r="J275"/>
  <c r="BI946"/>
  <c r="BH946"/>
  <c r="BG946"/>
  <c r="BF946"/>
  <c r="T946"/>
  <c r="T945"/>
  <c r="R946"/>
  <c r="R945"/>
  <c r="P946"/>
  <c r="P945"/>
  <c r="BK946"/>
  <c r="BK945"/>
  <c r="J945"/>
  <c r="J946"/>
  <c r="BE946"/>
  <c r="J274"/>
  <c r="BI944"/>
  <c r="BH944"/>
  <c r="BG944"/>
  <c r="BF944"/>
  <c r="T944"/>
  <c r="R944"/>
  <c r="P944"/>
  <c r="BK944"/>
  <c r="J944"/>
  <c r="BE944"/>
  <c r="BI943"/>
  <c r="BH943"/>
  <c r="BG943"/>
  <c r="BF943"/>
  <c r="T943"/>
  <c r="R943"/>
  <c r="P943"/>
  <c r="BK943"/>
  <c r="J943"/>
  <c r="BE943"/>
  <c r="BI942"/>
  <c r="BH942"/>
  <c r="BG942"/>
  <c r="BF942"/>
  <c r="T942"/>
  <c r="T941"/>
  <c r="R942"/>
  <c r="R941"/>
  <c r="P942"/>
  <c r="P941"/>
  <c r="BK942"/>
  <c r="BK941"/>
  <c r="J941"/>
  <c r="J942"/>
  <c r="BE942"/>
  <c r="J273"/>
  <c r="BI940"/>
  <c r="BH940"/>
  <c r="BG940"/>
  <c r="BF940"/>
  <c r="T940"/>
  <c r="R940"/>
  <c r="P940"/>
  <c r="BK940"/>
  <c r="J940"/>
  <c r="BE940"/>
  <c r="BI939"/>
  <c r="BH939"/>
  <c r="BG939"/>
  <c r="BF939"/>
  <c r="T939"/>
  <c r="R939"/>
  <c r="P939"/>
  <c r="BK939"/>
  <c r="J939"/>
  <c r="BE939"/>
  <c r="BI938"/>
  <c r="BH938"/>
  <c r="BG938"/>
  <c r="BF938"/>
  <c r="T938"/>
  <c r="R938"/>
  <c r="P938"/>
  <c r="BK938"/>
  <c r="J938"/>
  <c r="BE938"/>
  <c r="BI937"/>
  <c r="BH937"/>
  <c r="BG937"/>
  <c r="BF937"/>
  <c r="T937"/>
  <c r="T936"/>
  <c r="T935"/>
  <c r="R937"/>
  <c r="R936"/>
  <c r="R935"/>
  <c r="P937"/>
  <c r="P936"/>
  <c r="P935"/>
  <c r="BK937"/>
  <c r="BK936"/>
  <c r="J936"/>
  <c r="BK935"/>
  <c r="J935"/>
  <c r="J937"/>
  <c r="BE937"/>
  <c r="J272"/>
  <c r="J271"/>
  <c r="BI934"/>
  <c r="BH934"/>
  <c r="BG934"/>
  <c r="BF934"/>
  <c r="T934"/>
  <c r="T933"/>
  <c r="R934"/>
  <c r="R933"/>
  <c r="P934"/>
  <c r="P933"/>
  <c r="BK934"/>
  <c r="BK933"/>
  <c r="J933"/>
  <c r="J934"/>
  <c r="BE934"/>
  <c r="J270"/>
  <c r="BI932"/>
  <c r="BH932"/>
  <c r="BG932"/>
  <c r="BF932"/>
  <c r="T932"/>
  <c r="T931"/>
  <c r="R932"/>
  <c r="R931"/>
  <c r="P932"/>
  <c r="P931"/>
  <c r="BK932"/>
  <c r="BK931"/>
  <c r="J931"/>
  <c r="J932"/>
  <c r="BE932"/>
  <c r="J269"/>
  <c r="BI930"/>
  <c r="BH930"/>
  <c r="BG930"/>
  <c r="BF930"/>
  <c r="T930"/>
  <c r="T929"/>
  <c r="R930"/>
  <c r="R929"/>
  <c r="P930"/>
  <c r="P929"/>
  <c r="BK930"/>
  <c r="BK929"/>
  <c r="J929"/>
  <c r="J930"/>
  <c r="BE930"/>
  <c r="J268"/>
  <c r="BI928"/>
  <c r="BH928"/>
  <c r="BG928"/>
  <c r="BF928"/>
  <c r="T928"/>
  <c r="T927"/>
  <c r="R928"/>
  <c r="R927"/>
  <c r="P928"/>
  <c r="P927"/>
  <c r="BK928"/>
  <c r="BK927"/>
  <c r="J927"/>
  <c r="J928"/>
  <c r="BE928"/>
  <c r="J267"/>
  <c r="BI926"/>
  <c r="BH926"/>
  <c r="BG926"/>
  <c r="BF926"/>
  <c r="T926"/>
  <c r="R926"/>
  <c r="P926"/>
  <c r="BK926"/>
  <c r="J926"/>
  <c r="BE926"/>
  <c r="BI925"/>
  <c r="BH925"/>
  <c r="BG925"/>
  <c r="BF925"/>
  <c r="T925"/>
  <c r="R925"/>
  <c r="P925"/>
  <c r="BK925"/>
  <c r="J925"/>
  <c r="BE925"/>
  <c r="BI924"/>
  <c r="BH924"/>
  <c r="BG924"/>
  <c r="BF924"/>
  <c r="T924"/>
  <c r="T923"/>
  <c r="R924"/>
  <c r="R923"/>
  <c r="P924"/>
  <c r="P923"/>
  <c r="BK924"/>
  <c r="BK923"/>
  <c r="J923"/>
  <c r="J924"/>
  <c r="BE924"/>
  <c r="J266"/>
  <c r="BI922"/>
  <c r="BH922"/>
  <c r="BG922"/>
  <c r="BF922"/>
  <c r="T922"/>
  <c r="T921"/>
  <c r="R922"/>
  <c r="R921"/>
  <c r="P922"/>
  <c r="P921"/>
  <c r="BK922"/>
  <c r="BK921"/>
  <c r="J921"/>
  <c r="J922"/>
  <c r="BE922"/>
  <c r="J265"/>
  <c r="BI920"/>
  <c r="BH920"/>
  <c r="BG920"/>
  <c r="BF920"/>
  <c r="T920"/>
  <c r="T919"/>
  <c r="R920"/>
  <c r="R919"/>
  <c r="P920"/>
  <c r="P919"/>
  <c r="BK920"/>
  <c r="BK919"/>
  <c r="J919"/>
  <c r="J920"/>
  <c r="BE920"/>
  <c r="J264"/>
  <c r="BI918"/>
  <c r="BH918"/>
  <c r="BG918"/>
  <c r="BF918"/>
  <c r="T918"/>
  <c r="T917"/>
  <c r="R918"/>
  <c r="R917"/>
  <c r="P918"/>
  <c r="P917"/>
  <c r="BK918"/>
  <c r="BK917"/>
  <c r="J917"/>
  <c r="J918"/>
  <c r="BE918"/>
  <c r="J263"/>
  <c r="BI916"/>
  <c r="BH916"/>
  <c r="BG916"/>
  <c r="BF916"/>
  <c r="T916"/>
  <c r="R916"/>
  <c r="P916"/>
  <c r="BK916"/>
  <c r="J916"/>
  <c r="BE916"/>
  <c r="BI915"/>
  <c r="BH915"/>
  <c r="BG915"/>
  <c r="BF915"/>
  <c r="T915"/>
  <c r="T914"/>
  <c r="R915"/>
  <c r="R914"/>
  <c r="P915"/>
  <c r="P914"/>
  <c r="BK915"/>
  <c r="BK914"/>
  <c r="J914"/>
  <c r="J915"/>
  <c r="BE915"/>
  <c r="J262"/>
  <c r="BI913"/>
  <c r="BH913"/>
  <c r="BG913"/>
  <c r="BF913"/>
  <c r="T913"/>
  <c r="T912"/>
  <c r="R913"/>
  <c r="R912"/>
  <c r="P913"/>
  <c r="P912"/>
  <c r="BK913"/>
  <c r="BK912"/>
  <c r="J912"/>
  <c r="J913"/>
  <c r="BE913"/>
  <c r="J261"/>
  <c r="BI911"/>
  <c r="BH911"/>
  <c r="BG911"/>
  <c r="BF911"/>
  <c r="T911"/>
  <c r="R911"/>
  <c r="P911"/>
  <c r="BK911"/>
  <c r="J911"/>
  <c r="BE911"/>
  <c r="BI910"/>
  <c r="BH910"/>
  <c r="BG910"/>
  <c r="BF910"/>
  <c r="T910"/>
  <c r="R910"/>
  <c r="P910"/>
  <c r="BK910"/>
  <c r="J910"/>
  <c r="BE910"/>
  <c r="BI909"/>
  <c r="BH909"/>
  <c r="BG909"/>
  <c r="BF909"/>
  <c r="T909"/>
  <c r="T908"/>
  <c r="R909"/>
  <c r="R908"/>
  <c r="P909"/>
  <c r="P908"/>
  <c r="BK909"/>
  <c r="BK908"/>
  <c r="J908"/>
  <c r="J909"/>
  <c r="BE909"/>
  <c r="J260"/>
  <c r="BI907"/>
  <c r="BH907"/>
  <c r="BG907"/>
  <c r="BF907"/>
  <c r="T907"/>
  <c r="T906"/>
  <c r="R907"/>
  <c r="R906"/>
  <c r="P907"/>
  <c r="P906"/>
  <c r="BK907"/>
  <c r="BK906"/>
  <c r="J906"/>
  <c r="J907"/>
  <c r="BE907"/>
  <c r="J259"/>
  <c r="BI905"/>
  <c r="BH905"/>
  <c r="BG905"/>
  <c r="BF905"/>
  <c r="T905"/>
  <c r="T904"/>
  <c r="R905"/>
  <c r="R904"/>
  <c r="P905"/>
  <c r="P904"/>
  <c r="BK905"/>
  <c r="BK904"/>
  <c r="J904"/>
  <c r="J905"/>
  <c r="BE905"/>
  <c r="J258"/>
  <c r="BI903"/>
  <c r="BH903"/>
  <c r="BG903"/>
  <c r="BF903"/>
  <c r="T903"/>
  <c r="R903"/>
  <c r="P903"/>
  <c r="BK903"/>
  <c r="J903"/>
  <c r="BE903"/>
  <c r="BI902"/>
  <c r="BH902"/>
  <c r="BG902"/>
  <c r="BF902"/>
  <c r="T902"/>
  <c r="R902"/>
  <c r="P902"/>
  <c r="BK902"/>
  <c r="J902"/>
  <c r="BE902"/>
  <c r="BI901"/>
  <c r="BH901"/>
  <c r="BG901"/>
  <c r="BF901"/>
  <c r="T901"/>
  <c r="T900"/>
  <c r="R901"/>
  <c r="R900"/>
  <c r="P901"/>
  <c r="P900"/>
  <c r="BK901"/>
  <c r="BK900"/>
  <c r="J900"/>
  <c r="J901"/>
  <c r="BE901"/>
  <c r="J257"/>
  <c r="BI899"/>
  <c r="BH899"/>
  <c r="BG899"/>
  <c r="BF899"/>
  <c r="T899"/>
  <c r="R899"/>
  <c r="P899"/>
  <c r="BK899"/>
  <c r="J899"/>
  <c r="BE899"/>
  <c r="BI898"/>
  <c r="BH898"/>
  <c r="BG898"/>
  <c r="BF898"/>
  <c r="T898"/>
  <c r="R898"/>
  <c r="P898"/>
  <c r="BK898"/>
  <c r="J898"/>
  <c r="BE898"/>
  <c r="BI896"/>
  <c r="BH896"/>
  <c r="BG896"/>
  <c r="BF896"/>
  <c r="T896"/>
  <c r="T895"/>
  <c r="R896"/>
  <c r="R895"/>
  <c r="P896"/>
  <c r="P895"/>
  <c r="BK896"/>
  <c r="BK895"/>
  <c r="J895"/>
  <c r="J896"/>
  <c r="BE896"/>
  <c r="J256"/>
  <c r="BI894"/>
  <c r="BH894"/>
  <c r="BG894"/>
  <c r="BF894"/>
  <c r="T894"/>
  <c r="T893"/>
  <c r="R894"/>
  <c r="R893"/>
  <c r="P894"/>
  <c r="P893"/>
  <c r="BK894"/>
  <c r="BK893"/>
  <c r="J893"/>
  <c r="J894"/>
  <c r="BE894"/>
  <c r="J255"/>
  <c r="BI892"/>
  <c r="BH892"/>
  <c r="BG892"/>
  <c r="BF892"/>
  <c r="T892"/>
  <c r="T891"/>
  <c r="R892"/>
  <c r="R891"/>
  <c r="P892"/>
  <c r="P891"/>
  <c r="BK892"/>
  <c r="BK891"/>
  <c r="J891"/>
  <c r="J892"/>
  <c r="BE892"/>
  <c r="J254"/>
  <c r="BI890"/>
  <c r="BH890"/>
  <c r="BG890"/>
  <c r="BF890"/>
  <c r="T890"/>
  <c r="T889"/>
  <c r="R890"/>
  <c r="R889"/>
  <c r="P890"/>
  <c r="P889"/>
  <c r="BK890"/>
  <c r="BK889"/>
  <c r="J889"/>
  <c r="J890"/>
  <c r="BE890"/>
  <c r="J253"/>
  <c r="BI888"/>
  <c r="BH888"/>
  <c r="BG888"/>
  <c r="BF888"/>
  <c r="T888"/>
  <c r="T887"/>
  <c r="R888"/>
  <c r="R887"/>
  <c r="P888"/>
  <c r="P887"/>
  <c r="BK888"/>
  <c r="BK887"/>
  <c r="J887"/>
  <c r="J888"/>
  <c r="BE888"/>
  <c r="J252"/>
  <c r="BI886"/>
  <c r="BH886"/>
  <c r="BG886"/>
  <c r="BF886"/>
  <c r="T886"/>
  <c r="R886"/>
  <c r="P886"/>
  <c r="BK886"/>
  <c r="J886"/>
  <c r="BE886"/>
  <c r="BI885"/>
  <c r="BH885"/>
  <c r="BG885"/>
  <c r="BF885"/>
  <c r="T885"/>
  <c r="R885"/>
  <c r="P885"/>
  <c r="BK885"/>
  <c r="J885"/>
  <c r="BE885"/>
  <c r="BI884"/>
  <c r="BH884"/>
  <c r="BG884"/>
  <c r="BF884"/>
  <c r="T884"/>
  <c r="R884"/>
  <c r="P884"/>
  <c r="BK884"/>
  <c r="J884"/>
  <c r="BE884"/>
  <c r="BI883"/>
  <c r="BH883"/>
  <c r="BG883"/>
  <c r="BF883"/>
  <c r="T883"/>
  <c r="T882"/>
  <c r="R883"/>
  <c r="R882"/>
  <c r="P883"/>
  <c r="P882"/>
  <c r="BK883"/>
  <c r="BK882"/>
  <c r="J882"/>
  <c r="J883"/>
  <c r="BE883"/>
  <c r="J251"/>
  <c r="BI881"/>
  <c r="BH881"/>
  <c r="BG881"/>
  <c r="BF881"/>
  <c r="T881"/>
  <c r="R881"/>
  <c r="P881"/>
  <c r="BK881"/>
  <c r="J881"/>
  <c r="BE881"/>
  <c r="BI880"/>
  <c r="BH880"/>
  <c r="BG880"/>
  <c r="BF880"/>
  <c r="T880"/>
  <c r="R880"/>
  <c r="P880"/>
  <c r="BK880"/>
  <c r="J880"/>
  <c r="BE880"/>
  <c r="BI879"/>
  <c r="BH879"/>
  <c r="BG879"/>
  <c r="BF879"/>
  <c r="T879"/>
  <c r="T878"/>
  <c r="R879"/>
  <c r="R878"/>
  <c r="P879"/>
  <c r="P878"/>
  <c r="BK879"/>
  <c r="BK878"/>
  <c r="J878"/>
  <c r="J879"/>
  <c r="BE879"/>
  <c r="J250"/>
  <c r="BI877"/>
  <c r="BH877"/>
  <c r="BG877"/>
  <c r="BF877"/>
  <c r="T877"/>
  <c r="R877"/>
  <c r="P877"/>
  <c r="BK877"/>
  <c r="J877"/>
  <c r="BE877"/>
  <c r="BI876"/>
  <c r="BH876"/>
  <c r="BG876"/>
  <c r="BF876"/>
  <c r="T876"/>
  <c r="R876"/>
  <c r="P876"/>
  <c r="BK876"/>
  <c r="J876"/>
  <c r="BE876"/>
  <c r="BI875"/>
  <c r="BH875"/>
  <c r="BG875"/>
  <c r="BF875"/>
  <c r="T875"/>
  <c r="T874"/>
  <c r="R875"/>
  <c r="R874"/>
  <c r="P875"/>
  <c r="P874"/>
  <c r="BK875"/>
  <c r="BK874"/>
  <c r="J874"/>
  <c r="J875"/>
  <c r="BE875"/>
  <c r="J249"/>
  <c r="BI873"/>
  <c r="BH873"/>
  <c r="BG873"/>
  <c r="BF873"/>
  <c r="T873"/>
  <c r="R873"/>
  <c r="P873"/>
  <c r="BK873"/>
  <c r="J873"/>
  <c r="BE873"/>
  <c r="BI872"/>
  <c r="BH872"/>
  <c r="BG872"/>
  <c r="BF872"/>
  <c r="T872"/>
  <c r="R872"/>
  <c r="P872"/>
  <c r="BK872"/>
  <c r="J872"/>
  <c r="BE872"/>
  <c r="BI871"/>
  <c r="BH871"/>
  <c r="BG871"/>
  <c r="BF871"/>
  <c r="T871"/>
  <c r="T870"/>
  <c r="R871"/>
  <c r="R870"/>
  <c r="P871"/>
  <c r="P870"/>
  <c r="BK871"/>
  <c r="BK870"/>
  <c r="J870"/>
  <c r="J871"/>
  <c r="BE871"/>
  <c r="J248"/>
  <c r="BI869"/>
  <c r="BH869"/>
  <c r="BG869"/>
  <c r="BF869"/>
  <c r="T869"/>
  <c r="T868"/>
  <c r="R869"/>
  <c r="R868"/>
  <c r="P869"/>
  <c r="P868"/>
  <c r="BK869"/>
  <c r="BK868"/>
  <c r="J868"/>
  <c r="J869"/>
  <c r="BE869"/>
  <c r="J247"/>
  <c r="BI867"/>
  <c r="BH867"/>
  <c r="BG867"/>
  <c r="BF867"/>
  <c r="T867"/>
  <c r="R867"/>
  <c r="P867"/>
  <c r="BK867"/>
  <c r="J867"/>
  <c r="BE867"/>
  <c r="BI866"/>
  <c r="BH866"/>
  <c r="BG866"/>
  <c r="BF866"/>
  <c r="T866"/>
  <c r="R866"/>
  <c r="P866"/>
  <c r="BK866"/>
  <c r="J866"/>
  <c r="BE866"/>
  <c r="BI865"/>
  <c r="BH865"/>
  <c r="BG865"/>
  <c r="BF865"/>
  <c r="T865"/>
  <c r="R865"/>
  <c r="P865"/>
  <c r="BK865"/>
  <c r="J865"/>
  <c r="BE865"/>
  <c r="BI864"/>
  <c r="BH864"/>
  <c r="BG864"/>
  <c r="BF864"/>
  <c r="T864"/>
  <c r="R864"/>
  <c r="P864"/>
  <c r="BK864"/>
  <c r="J864"/>
  <c r="BE864"/>
  <c r="BI863"/>
  <c r="BH863"/>
  <c r="BG863"/>
  <c r="BF863"/>
  <c r="T863"/>
  <c r="T862"/>
  <c r="R863"/>
  <c r="R862"/>
  <c r="P863"/>
  <c r="P862"/>
  <c r="BK863"/>
  <c r="BK862"/>
  <c r="J862"/>
  <c r="J863"/>
  <c r="BE863"/>
  <c r="J246"/>
  <c r="BI861"/>
  <c r="BH861"/>
  <c r="BG861"/>
  <c r="BF861"/>
  <c r="T861"/>
  <c r="T860"/>
  <c r="R861"/>
  <c r="R860"/>
  <c r="P861"/>
  <c r="P860"/>
  <c r="BK861"/>
  <c r="BK860"/>
  <c r="J860"/>
  <c r="J861"/>
  <c r="BE861"/>
  <c r="J245"/>
  <c r="BI859"/>
  <c r="BH859"/>
  <c r="BG859"/>
  <c r="BF859"/>
  <c r="T859"/>
  <c r="R859"/>
  <c r="P859"/>
  <c r="BK859"/>
  <c r="J859"/>
  <c r="BE859"/>
  <c r="BI858"/>
  <c r="BH858"/>
  <c r="BG858"/>
  <c r="BF858"/>
  <c r="T858"/>
  <c r="R858"/>
  <c r="P858"/>
  <c r="BK858"/>
  <c r="J858"/>
  <c r="BE858"/>
  <c r="BI857"/>
  <c r="BH857"/>
  <c r="BG857"/>
  <c r="BF857"/>
  <c r="T857"/>
  <c r="R857"/>
  <c r="P857"/>
  <c r="BK857"/>
  <c r="J857"/>
  <c r="BE857"/>
  <c r="BI856"/>
  <c r="BH856"/>
  <c r="BG856"/>
  <c r="BF856"/>
  <c r="T856"/>
  <c r="T855"/>
  <c r="R856"/>
  <c r="R855"/>
  <c r="P856"/>
  <c r="P855"/>
  <c r="BK856"/>
  <c r="BK855"/>
  <c r="J855"/>
  <c r="J856"/>
  <c r="BE856"/>
  <c r="J244"/>
  <c r="BI854"/>
  <c r="BH854"/>
  <c r="BG854"/>
  <c r="BF854"/>
  <c r="T854"/>
  <c r="T853"/>
  <c r="R854"/>
  <c r="R853"/>
  <c r="P854"/>
  <c r="P853"/>
  <c r="BK854"/>
  <c r="BK853"/>
  <c r="J853"/>
  <c r="J854"/>
  <c r="BE854"/>
  <c r="J243"/>
  <c r="BI852"/>
  <c r="BH852"/>
  <c r="BG852"/>
  <c r="BF852"/>
  <c r="T852"/>
  <c r="R852"/>
  <c r="P852"/>
  <c r="BK852"/>
  <c r="J852"/>
  <c r="BE852"/>
  <c r="BI851"/>
  <c r="BH851"/>
  <c r="BG851"/>
  <c r="BF851"/>
  <c r="T851"/>
  <c r="R851"/>
  <c r="P851"/>
  <c r="BK851"/>
  <c r="J851"/>
  <c r="BE851"/>
  <c r="BI850"/>
  <c r="BH850"/>
  <c r="BG850"/>
  <c r="BF850"/>
  <c r="T850"/>
  <c r="R850"/>
  <c r="P850"/>
  <c r="BK850"/>
  <c r="J850"/>
  <c r="BE850"/>
  <c r="BI849"/>
  <c r="BH849"/>
  <c r="BG849"/>
  <c r="BF849"/>
  <c r="T849"/>
  <c r="R849"/>
  <c r="P849"/>
  <c r="BK849"/>
  <c r="J849"/>
  <c r="BE849"/>
  <c r="BI848"/>
  <c r="BH848"/>
  <c r="BG848"/>
  <c r="BF848"/>
  <c r="T848"/>
  <c r="R848"/>
  <c r="P848"/>
  <c r="BK848"/>
  <c r="J848"/>
  <c r="BE848"/>
  <c r="BI847"/>
  <c r="BH847"/>
  <c r="BG847"/>
  <c r="BF847"/>
  <c r="T847"/>
  <c r="T846"/>
  <c r="R847"/>
  <c r="R846"/>
  <c r="P847"/>
  <c r="P846"/>
  <c r="BK847"/>
  <c r="BK846"/>
  <c r="J846"/>
  <c r="J847"/>
  <c r="BE847"/>
  <c r="J242"/>
  <c r="BI845"/>
  <c r="BH845"/>
  <c r="BG845"/>
  <c r="BF845"/>
  <c r="T845"/>
  <c r="T844"/>
  <c r="R845"/>
  <c r="R844"/>
  <c r="P845"/>
  <c r="P844"/>
  <c r="BK845"/>
  <c r="BK844"/>
  <c r="J844"/>
  <c r="J845"/>
  <c r="BE845"/>
  <c r="J241"/>
  <c r="BI843"/>
  <c r="BH843"/>
  <c r="BG843"/>
  <c r="BF843"/>
  <c r="T843"/>
  <c r="R843"/>
  <c r="P843"/>
  <c r="BK843"/>
  <c r="J843"/>
  <c r="BE843"/>
  <c r="BI842"/>
  <c r="BH842"/>
  <c r="BG842"/>
  <c r="BF842"/>
  <c r="T842"/>
  <c r="T841"/>
  <c r="R842"/>
  <c r="R841"/>
  <c r="P842"/>
  <c r="P841"/>
  <c r="BK842"/>
  <c r="BK841"/>
  <c r="J841"/>
  <c r="J842"/>
  <c r="BE842"/>
  <c r="J240"/>
  <c r="BI840"/>
  <c r="BH840"/>
  <c r="BG840"/>
  <c r="BF840"/>
  <c r="T840"/>
  <c r="R840"/>
  <c r="P840"/>
  <c r="BK840"/>
  <c r="J840"/>
  <c r="BE840"/>
  <c r="BI839"/>
  <c r="BH839"/>
  <c r="BG839"/>
  <c r="BF839"/>
  <c r="T839"/>
  <c r="T838"/>
  <c r="R839"/>
  <c r="R838"/>
  <c r="P839"/>
  <c r="P838"/>
  <c r="BK839"/>
  <c r="BK838"/>
  <c r="J838"/>
  <c r="J839"/>
  <c r="BE839"/>
  <c r="J239"/>
  <c r="BI837"/>
  <c r="BH837"/>
  <c r="BG837"/>
  <c r="BF837"/>
  <c r="T837"/>
  <c r="R837"/>
  <c r="P837"/>
  <c r="BK837"/>
  <c r="J837"/>
  <c r="BE837"/>
  <c r="BI836"/>
  <c r="BH836"/>
  <c r="BG836"/>
  <c r="BF836"/>
  <c r="T836"/>
  <c r="R836"/>
  <c r="P836"/>
  <c r="BK836"/>
  <c r="J836"/>
  <c r="BE836"/>
  <c r="BI834"/>
  <c r="BH834"/>
  <c r="BG834"/>
  <c r="BF834"/>
  <c r="T834"/>
  <c r="T833"/>
  <c r="R834"/>
  <c r="R833"/>
  <c r="P834"/>
  <c r="P833"/>
  <c r="BK834"/>
  <c r="BK833"/>
  <c r="J833"/>
  <c r="J834"/>
  <c r="BE834"/>
  <c r="J238"/>
  <c r="BI832"/>
  <c r="BH832"/>
  <c r="BG832"/>
  <c r="BF832"/>
  <c r="T832"/>
  <c r="T831"/>
  <c r="R832"/>
  <c r="R831"/>
  <c r="P832"/>
  <c r="P831"/>
  <c r="BK832"/>
  <c r="BK831"/>
  <c r="J831"/>
  <c r="J832"/>
  <c r="BE832"/>
  <c r="J237"/>
  <c r="BI830"/>
  <c r="BH830"/>
  <c r="BG830"/>
  <c r="BF830"/>
  <c r="T830"/>
  <c r="T829"/>
  <c r="R830"/>
  <c r="R829"/>
  <c r="P830"/>
  <c r="P829"/>
  <c r="BK830"/>
  <c r="BK829"/>
  <c r="J829"/>
  <c r="J830"/>
  <c r="BE830"/>
  <c r="J236"/>
  <c r="BI828"/>
  <c r="BH828"/>
  <c r="BG828"/>
  <c r="BF828"/>
  <c r="T828"/>
  <c r="T827"/>
  <c r="R828"/>
  <c r="R827"/>
  <c r="P828"/>
  <c r="P827"/>
  <c r="BK828"/>
  <c r="BK827"/>
  <c r="J827"/>
  <c r="J828"/>
  <c r="BE828"/>
  <c r="J235"/>
  <c r="BI826"/>
  <c r="BH826"/>
  <c r="BG826"/>
  <c r="BF826"/>
  <c r="T826"/>
  <c r="T825"/>
  <c r="R826"/>
  <c r="R825"/>
  <c r="P826"/>
  <c r="P825"/>
  <c r="BK826"/>
  <c r="BK825"/>
  <c r="J825"/>
  <c r="J826"/>
  <c r="BE826"/>
  <c r="J234"/>
  <c r="BI824"/>
  <c r="BH824"/>
  <c r="BG824"/>
  <c r="BF824"/>
  <c r="T824"/>
  <c r="R824"/>
  <c r="P824"/>
  <c r="BK824"/>
  <c r="J824"/>
  <c r="BE824"/>
  <c r="BI823"/>
  <c r="BH823"/>
  <c r="BG823"/>
  <c r="BF823"/>
  <c r="T823"/>
  <c r="R823"/>
  <c r="P823"/>
  <c r="BK823"/>
  <c r="J823"/>
  <c r="BE823"/>
  <c r="BI822"/>
  <c r="BH822"/>
  <c r="BG822"/>
  <c r="BF822"/>
  <c r="T822"/>
  <c r="T821"/>
  <c r="R822"/>
  <c r="R821"/>
  <c r="P822"/>
  <c r="P821"/>
  <c r="BK822"/>
  <c r="BK821"/>
  <c r="J821"/>
  <c r="J822"/>
  <c r="BE822"/>
  <c r="J233"/>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T816"/>
  <c r="R817"/>
  <c r="R816"/>
  <c r="P817"/>
  <c r="P816"/>
  <c r="BK817"/>
  <c r="BK816"/>
  <c r="J816"/>
  <c r="J817"/>
  <c r="BE817"/>
  <c r="J232"/>
  <c r="BI815"/>
  <c r="BH815"/>
  <c r="BG815"/>
  <c r="BF815"/>
  <c r="T815"/>
  <c r="R815"/>
  <c r="P815"/>
  <c r="BK815"/>
  <c r="J815"/>
  <c r="BE815"/>
  <c r="BI814"/>
  <c r="BH814"/>
  <c r="BG814"/>
  <c r="BF814"/>
  <c r="T814"/>
  <c r="R814"/>
  <c r="P814"/>
  <c r="BK814"/>
  <c r="J814"/>
  <c r="BE814"/>
  <c r="BI813"/>
  <c r="BH813"/>
  <c r="BG813"/>
  <c r="BF813"/>
  <c r="T813"/>
  <c r="R813"/>
  <c r="P813"/>
  <c r="BK813"/>
  <c r="J813"/>
  <c r="BE813"/>
  <c r="BI812"/>
  <c r="BH812"/>
  <c r="BG812"/>
  <c r="BF812"/>
  <c r="T812"/>
  <c r="T811"/>
  <c r="R812"/>
  <c r="R811"/>
  <c r="P812"/>
  <c r="P811"/>
  <c r="BK812"/>
  <c r="BK811"/>
  <c r="J811"/>
  <c r="J812"/>
  <c r="BE812"/>
  <c r="J231"/>
  <c r="BI810"/>
  <c r="BH810"/>
  <c r="BG810"/>
  <c r="BF810"/>
  <c r="T810"/>
  <c r="R810"/>
  <c r="P810"/>
  <c r="BK810"/>
  <c r="J810"/>
  <c r="BE810"/>
  <c r="BI809"/>
  <c r="BH809"/>
  <c r="BG809"/>
  <c r="BF809"/>
  <c r="T809"/>
  <c r="R809"/>
  <c r="P809"/>
  <c r="BK809"/>
  <c r="J809"/>
  <c r="BE809"/>
  <c r="BI808"/>
  <c r="BH808"/>
  <c r="BG808"/>
  <c r="BF808"/>
  <c r="T808"/>
  <c r="T807"/>
  <c r="R808"/>
  <c r="R807"/>
  <c r="P808"/>
  <c r="P807"/>
  <c r="BK808"/>
  <c r="BK807"/>
  <c r="J807"/>
  <c r="J808"/>
  <c r="BE808"/>
  <c r="J230"/>
  <c r="BI806"/>
  <c r="BH806"/>
  <c r="BG806"/>
  <c r="BF806"/>
  <c r="T806"/>
  <c r="R806"/>
  <c r="P806"/>
  <c r="BK806"/>
  <c r="J806"/>
  <c r="BE806"/>
  <c r="BI805"/>
  <c r="BH805"/>
  <c r="BG805"/>
  <c r="BF805"/>
  <c r="T805"/>
  <c r="R805"/>
  <c r="P805"/>
  <c r="BK805"/>
  <c r="J805"/>
  <c r="BE805"/>
  <c r="BI804"/>
  <c r="BH804"/>
  <c r="BG804"/>
  <c r="BF804"/>
  <c r="T804"/>
  <c r="T803"/>
  <c r="R804"/>
  <c r="R803"/>
  <c r="P804"/>
  <c r="P803"/>
  <c r="BK804"/>
  <c r="BK803"/>
  <c r="J803"/>
  <c r="J804"/>
  <c r="BE804"/>
  <c r="J229"/>
  <c r="BI802"/>
  <c r="BH802"/>
  <c r="BG802"/>
  <c r="BF802"/>
  <c r="T802"/>
  <c r="R802"/>
  <c r="P802"/>
  <c r="BK802"/>
  <c r="J802"/>
  <c r="BE802"/>
  <c r="BI801"/>
  <c r="BH801"/>
  <c r="BG801"/>
  <c r="BF801"/>
  <c r="T801"/>
  <c r="R801"/>
  <c r="P801"/>
  <c r="BK801"/>
  <c r="J801"/>
  <c r="BE801"/>
  <c r="BI800"/>
  <c r="BH800"/>
  <c r="BG800"/>
  <c r="BF800"/>
  <c r="T800"/>
  <c r="R800"/>
  <c r="P800"/>
  <c r="BK800"/>
  <c r="J800"/>
  <c r="BE800"/>
  <c r="BI799"/>
  <c r="BH799"/>
  <c r="BG799"/>
  <c r="BF799"/>
  <c r="T799"/>
  <c r="R799"/>
  <c r="P799"/>
  <c r="BK799"/>
  <c r="J799"/>
  <c r="BE799"/>
  <c r="BI798"/>
  <c r="BH798"/>
  <c r="BG798"/>
  <c r="BF798"/>
  <c r="T798"/>
  <c r="T797"/>
  <c r="R798"/>
  <c r="R797"/>
  <c r="P798"/>
  <c r="P797"/>
  <c r="BK798"/>
  <c r="BK797"/>
  <c r="J797"/>
  <c r="J798"/>
  <c r="BE798"/>
  <c r="J228"/>
  <c r="BI796"/>
  <c r="BH796"/>
  <c r="BG796"/>
  <c r="BF796"/>
  <c r="T796"/>
  <c r="R796"/>
  <c r="P796"/>
  <c r="BK796"/>
  <c r="J796"/>
  <c r="BE796"/>
  <c r="BI795"/>
  <c r="BH795"/>
  <c r="BG795"/>
  <c r="BF795"/>
  <c r="T795"/>
  <c r="R795"/>
  <c r="P795"/>
  <c r="BK795"/>
  <c r="J795"/>
  <c r="BE795"/>
  <c r="BI794"/>
  <c r="BH794"/>
  <c r="BG794"/>
  <c r="BF794"/>
  <c r="T794"/>
  <c r="R794"/>
  <c r="P794"/>
  <c r="BK794"/>
  <c r="J794"/>
  <c r="BE794"/>
  <c r="BI793"/>
  <c r="BH793"/>
  <c r="BG793"/>
  <c r="BF793"/>
  <c r="T793"/>
  <c r="T792"/>
  <c r="R793"/>
  <c r="R792"/>
  <c r="P793"/>
  <c r="P792"/>
  <c r="BK793"/>
  <c r="BK792"/>
  <c r="J792"/>
  <c r="J793"/>
  <c r="BE793"/>
  <c r="J227"/>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T786"/>
  <c r="R787"/>
  <c r="R786"/>
  <c r="P787"/>
  <c r="P786"/>
  <c r="BK787"/>
  <c r="BK786"/>
  <c r="J786"/>
  <c r="J787"/>
  <c r="BE787"/>
  <c r="J226"/>
  <c r="BI785"/>
  <c r="BH785"/>
  <c r="BG785"/>
  <c r="BF785"/>
  <c r="T785"/>
  <c r="T784"/>
  <c r="R785"/>
  <c r="R784"/>
  <c r="P785"/>
  <c r="P784"/>
  <c r="BK785"/>
  <c r="BK784"/>
  <c r="J784"/>
  <c r="J785"/>
  <c r="BE785"/>
  <c r="J225"/>
  <c r="BI783"/>
  <c r="BH783"/>
  <c r="BG783"/>
  <c r="BF783"/>
  <c r="T783"/>
  <c r="R783"/>
  <c r="P783"/>
  <c r="BK783"/>
  <c r="J783"/>
  <c r="BE783"/>
  <c r="BI782"/>
  <c r="BH782"/>
  <c r="BG782"/>
  <c r="BF782"/>
  <c r="T782"/>
  <c r="T781"/>
  <c r="R782"/>
  <c r="R781"/>
  <c r="P782"/>
  <c r="P781"/>
  <c r="BK782"/>
  <c r="BK781"/>
  <c r="J781"/>
  <c r="J782"/>
  <c r="BE782"/>
  <c r="J224"/>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R777"/>
  <c r="P777"/>
  <c r="BK777"/>
  <c r="J777"/>
  <c r="BE777"/>
  <c r="BI776"/>
  <c r="BH776"/>
  <c r="BG776"/>
  <c r="BF776"/>
  <c r="T776"/>
  <c r="R776"/>
  <c r="P776"/>
  <c r="BK776"/>
  <c r="J776"/>
  <c r="BE776"/>
  <c r="BI775"/>
  <c r="BH775"/>
  <c r="BG775"/>
  <c r="BF775"/>
  <c r="T775"/>
  <c r="T774"/>
  <c r="R775"/>
  <c r="R774"/>
  <c r="P775"/>
  <c r="P774"/>
  <c r="BK775"/>
  <c r="BK774"/>
  <c r="J774"/>
  <c r="J775"/>
  <c r="BE775"/>
  <c r="J223"/>
  <c r="BI773"/>
  <c r="BH773"/>
  <c r="BG773"/>
  <c r="BF773"/>
  <c r="T773"/>
  <c r="T772"/>
  <c r="R773"/>
  <c r="R772"/>
  <c r="P773"/>
  <c r="P772"/>
  <c r="BK773"/>
  <c r="BK772"/>
  <c r="J772"/>
  <c r="J773"/>
  <c r="BE773"/>
  <c r="J22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T767"/>
  <c r="R768"/>
  <c r="R767"/>
  <c r="P768"/>
  <c r="P767"/>
  <c r="BK768"/>
  <c r="BK767"/>
  <c r="J767"/>
  <c r="J768"/>
  <c r="BE768"/>
  <c r="J221"/>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T759"/>
  <c r="R760"/>
  <c r="R759"/>
  <c r="P760"/>
  <c r="P759"/>
  <c r="BK760"/>
  <c r="BK759"/>
  <c r="J759"/>
  <c r="J760"/>
  <c r="BE760"/>
  <c r="J220"/>
  <c r="BI758"/>
  <c r="BH758"/>
  <c r="BG758"/>
  <c r="BF758"/>
  <c r="T758"/>
  <c r="R758"/>
  <c r="P758"/>
  <c r="BK758"/>
  <c r="J758"/>
  <c r="BE758"/>
  <c r="BI757"/>
  <c r="BH757"/>
  <c r="BG757"/>
  <c r="BF757"/>
  <c r="T757"/>
  <c r="R757"/>
  <c r="P757"/>
  <c r="BK757"/>
  <c r="J757"/>
  <c r="BE757"/>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T752"/>
  <c r="R753"/>
  <c r="R752"/>
  <c r="P753"/>
  <c r="P752"/>
  <c r="BK753"/>
  <c r="BK752"/>
  <c r="J752"/>
  <c r="J753"/>
  <c r="BE753"/>
  <c r="J219"/>
  <c r="BI751"/>
  <c r="BH751"/>
  <c r="BG751"/>
  <c r="BF751"/>
  <c r="T751"/>
  <c r="T750"/>
  <c r="R751"/>
  <c r="R750"/>
  <c r="P751"/>
  <c r="P750"/>
  <c r="BK751"/>
  <c r="BK750"/>
  <c r="J750"/>
  <c r="J751"/>
  <c r="BE751"/>
  <c r="J218"/>
  <c r="BI749"/>
  <c r="BH749"/>
  <c r="BG749"/>
  <c r="BF749"/>
  <c r="T749"/>
  <c r="T748"/>
  <c r="R749"/>
  <c r="R748"/>
  <c r="P749"/>
  <c r="P748"/>
  <c r="BK749"/>
  <c r="BK748"/>
  <c r="J748"/>
  <c r="J749"/>
  <c r="BE749"/>
  <c r="J217"/>
  <c r="BI747"/>
  <c r="BH747"/>
  <c r="BG747"/>
  <c r="BF747"/>
  <c r="T747"/>
  <c r="T746"/>
  <c r="R747"/>
  <c r="R746"/>
  <c r="P747"/>
  <c r="P746"/>
  <c r="BK747"/>
  <c r="BK746"/>
  <c r="J746"/>
  <c r="J747"/>
  <c r="BE747"/>
  <c r="J216"/>
  <c r="BI745"/>
  <c r="BH745"/>
  <c r="BG745"/>
  <c r="BF745"/>
  <c r="T745"/>
  <c r="T744"/>
  <c r="R745"/>
  <c r="R744"/>
  <c r="P745"/>
  <c r="P744"/>
  <c r="BK745"/>
  <c r="BK744"/>
  <c r="J744"/>
  <c r="J745"/>
  <c r="BE745"/>
  <c r="J215"/>
  <c r="BI743"/>
  <c r="BH743"/>
  <c r="BG743"/>
  <c r="BF743"/>
  <c r="T743"/>
  <c r="T742"/>
  <c r="R743"/>
  <c r="R742"/>
  <c r="P743"/>
  <c r="P742"/>
  <c r="BK743"/>
  <c r="BK742"/>
  <c r="J742"/>
  <c r="J743"/>
  <c r="BE743"/>
  <c r="J214"/>
  <c r="BI741"/>
  <c r="BH741"/>
  <c r="BG741"/>
  <c r="BF741"/>
  <c r="T741"/>
  <c r="T740"/>
  <c r="R741"/>
  <c r="R740"/>
  <c r="P741"/>
  <c r="P740"/>
  <c r="BK741"/>
  <c r="BK740"/>
  <c r="J740"/>
  <c r="J741"/>
  <c r="BE741"/>
  <c r="J213"/>
  <c r="BI739"/>
  <c r="BH739"/>
  <c r="BG739"/>
  <c r="BF739"/>
  <c r="T739"/>
  <c r="T738"/>
  <c r="R739"/>
  <c r="R738"/>
  <c r="P739"/>
  <c r="P738"/>
  <c r="BK739"/>
  <c r="BK738"/>
  <c r="J738"/>
  <c r="J739"/>
  <c r="BE739"/>
  <c r="J212"/>
  <c r="BI737"/>
  <c r="BH737"/>
  <c r="BG737"/>
  <c r="BF737"/>
  <c r="T737"/>
  <c r="T736"/>
  <c r="R737"/>
  <c r="R736"/>
  <c r="P737"/>
  <c r="P736"/>
  <c r="BK737"/>
  <c r="BK736"/>
  <c r="J736"/>
  <c r="J737"/>
  <c r="BE737"/>
  <c r="J211"/>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R732"/>
  <c r="P732"/>
  <c r="BK732"/>
  <c r="J732"/>
  <c r="BE732"/>
  <c r="BI731"/>
  <c r="BH731"/>
  <c r="BG731"/>
  <c r="BF731"/>
  <c r="T731"/>
  <c r="T730"/>
  <c r="R731"/>
  <c r="R730"/>
  <c r="P731"/>
  <c r="P730"/>
  <c r="BK731"/>
  <c r="BK730"/>
  <c r="J730"/>
  <c r="J731"/>
  <c r="BE731"/>
  <c r="J210"/>
  <c r="BI729"/>
  <c r="BH729"/>
  <c r="BG729"/>
  <c r="BF729"/>
  <c r="T729"/>
  <c r="R729"/>
  <c r="P729"/>
  <c r="BK729"/>
  <c r="J729"/>
  <c r="BE729"/>
  <c r="BI728"/>
  <c r="BH728"/>
  <c r="BG728"/>
  <c r="BF728"/>
  <c r="T728"/>
  <c r="T727"/>
  <c r="R728"/>
  <c r="R727"/>
  <c r="P728"/>
  <c r="P727"/>
  <c r="BK728"/>
  <c r="BK727"/>
  <c r="J727"/>
  <c r="J728"/>
  <c r="BE728"/>
  <c r="J209"/>
  <c r="BI726"/>
  <c r="BH726"/>
  <c r="BG726"/>
  <c r="BF726"/>
  <c r="T726"/>
  <c r="R726"/>
  <c r="P726"/>
  <c r="BK726"/>
  <c r="J726"/>
  <c r="BE726"/>
  <c r="BI725"/>
  <c r="BH725"/>
  <c r="BG725"/>
  <c r="BF725"/>
  <c r="T725"/>
  <c r="R725"/>
  <c r="P725"/>
  <c r="BK725"/>
  <c r="J725"/>
  <c r="BE725"/>
  <c r="BI723"/>
  <c r="BH723"/>
  <c r="BG723"/>
  <c r="BF723"/>
  <c r="T723"/>
  <c r="T722"/>
  <c r="R723"/>
  <c r="R722"/>
  <c r="P723"/>
  <c r="P722"/>
  <c r="BK723"/>
  <c r="BK722"/>
  <c r="J722"/>
  <c r="J723"/>
  <c r="BE723"/>
  <c r="J208"/>
  <c r="BI721"/>
  <c r="BH721"/>
  <c r="BG721"/>
  <c r="BF721"/>
  <c r="T721"/>
  <c r="T720"/>
  <c r="R721"/>
  <c r="R720"/>
  <c r="P721"/>
  <c r="P720"/>
  <c r="BK721"/>
  <c r="BK720"/>
  <c r="J720"/>
  <c r="J721"/>
  <c r="BE721"/>
  <c r="J207"/>
  <c r="BI719"/>
  <c r="BH719"/>
  <c r="BG719"/>
  <c r="BF719"/>
  <c r="T719"/>
  <c r="T718"/>
  <c r="R719"/>
  <c r="R718"/>
  <c r="P719"/>
  <c r="P718"/>
  <c r="BK719"/>
  <c r="BK718"/>
  <c r="J718"/>
  <c r="J719"/>
  <c r="BE719"/>
  <c r="J206"/>
  <c r="BI717"/>
  <c r="BH717"/>
  <c r="BG717"/>
  <c r="BF717"/>
  <c r="T717"/>
  <c r="T716"/>
  <c r="R717"/>
  <c r="R716"/>
  <c r="P717"/>
  <c r="P716"/>
  <c r="BK717"/>
  <c r="BK716"/>
  <c r="J716"/>
  <c r="J717"/>
  <c r="BE717"/>
  <c r="J205"/>
  <c r="BI715"/>
  <c r="BH715"/>
  <c r="BG715"/>
  <c r="BF715"/>
  <c r="T715"/>
  <c r="T714"/>
  <c r="R715"/>
  <c r="R714"/>
  <c r="P715"/>
  <c r="P714"/>
  <c r="BK715"/>
  <c r="BK714"/>
  <c r="J714"/>
  <c r="J715"/>
  <c r="BE715"/>
  <c r="J204"/>
  <c r="BI713"/>
  <c r="BH713"/>
  <c r="BG713"/>
  <c r="BF713"/>
  <c r="T713"/>
  <c r="R713"/>
  <c r="P713"/>
  <c r="BK713"/>
  <c r="J713"/>
  <c r="BE713"/>
  <c r="BI712"/>
  <c r="BH712"/>
  <c r="BG712"/>
  <c r="BF712"/>
  <c r="T712"/>
  <c r="R712"/>
  <c r="P712"/>
  <c r="BK712"/>
  <c r="J712"/>
  <c r="BE712"/>
  <c r="BI711"/>
  <c r="BH711"/>
  <c r="BG711"/>
  <c r="BF711"/>
  <c r="T711"/>
  <c r="T710"/>
  <c r="R711"/>
  <c r="R710"/>
  <c r="P711"/>
  <c r="P710"/>
  <c r="BK711"/>
  <c r="BK710"/>
  <c r="J710"/>
  <c r="J711"/>
  <c r="BE711"/>
  <c r="J203"/>
  <c r="BI709"/>
  <c r="BH709"/>
  <c r="BG709"/>
  <c r="BF709"/>
  <c r="T709"/>
  <c r="R709"/>
  <c r="P709"/>
  <c r="BK709"/>
  <c r="J709"/>
  <c r="BE709"/>
  <c r="BI708"/>
  <c r="BH708"/>
  <c r="BG708"/>
  <c r="BF708"/>
  <c r="T708"/>
  <c r="T707"/>
  <c r="R708"/>
  <c r="R707"/>
  <c r="P708"/>
  <c r="P707"/>
  <c r="BK708"/>
  <c r="BK707"/>
  <c r="J707"/>
  <c r="J708"/>
  <c r="BE708"/>
  <c r="J202"/>
  <c r="BI706"/>
  <c r="BH706"/>
  <c r="BG706"/>
  <c r="BF706"/>
  <c r="T706"/>
  <c r="R706"/>
  <c r="P706"/>
  <c r="BK706"/>
  <c r="J706"/>
  <c r="BE706"/>
  <c r="BI705"/>
  <c r="BH705"/>
  <c r="BG705"/>
  <c r="BF705"/>
  <c r="T705"/>
  <c r="T704"/>
  <c r="R705"/>
  <c r="R704"/>
  <c r="P705"/>
  <c r="P704"/>
  <c r="BK705"/>
  <c r="BK704"/>
  <c r="J704"/>
  <c r="J705"/>
  <c r="BE705"/>
  <c r="J201"/>
  <c r="BI703"/>
  <c r="BH703"/>
  <c r="BG703"/>
  <c r="BF703"/>
  <c r="T703"/>
  <c r="R703"/>
  <c r="P703"/>
  <c r="BK703"/>
  <c r="J703"/>
  <c r="BE703"/>
  <c r="BI702"/>
  <c r="BH702"/>
  <c r="BG702"/>
  <c r="BF702"/>
  <c r="T702"/>
  <c r="R702"/>
  <c r="P702"/>
  <c r="BK702"/>
  <c r="J702"/>
  <c r="BE702"/>
  <c r="BI701"/>
  <c r="BH701"/>
  <c r="BG701"/>
  <c r="BF701"/>
  <c r="T701"/>
  <c r="T700"/>
  <c r="R701"/>
  <c r="R700"/>
  <c r="P701"/>
  <c r="P700"/>
  <c r="BK701"/>
  <c r="BK700"/>
  <c r="J700"/>
  <c r="J701"/>
  <c r="BE701"/>
  <c r="J200"/>
  <c r="BI699"/>
  <c r="BH699"/>
  <c r="BG699"/>
  <c r="BF699"/>
  <c r="T699"/>
  <c r="R699"/>
  <c r="P699"/>
  <c r="BK699"/>
  <c r="J699"/>
  <c r="BE699"/>
  <c r="BI698"/>
  <c r="BH698"/>
  <c r="BG698"/>
  <c r="BF698"/>
  <c r="T698"/>
  <c r="T697"/>
  <c r="R698"/>
  <c r="R697"/>
  <c r="P698"/>
  <c r="P697"/>
  <c r="BK698"/>
  <c r="BK697"/>
  <c r="J697"/>
  <c r="J698"/>
  <c r="BE698"/>
  <c r="J199"/>
  <c r="BI696"/>
  <c r="BH696"/>
  <c r="BG696"/>
  <c r="BF696"/>
  <c r="T696"/>
  <c r="T695"/>
  <c r="R696"/>
  <c r="R695"/>
  <c r="P696"/>
  <c r="P695"/>
  <c r="BK696"/>
  <c r="BK695"/>
  <c r="J695"/>
  <c r="J696"/>
  <c r="BE696"/>
  <c r="J198"/>
  <c r="BI694"/>
  <c r="BH694"/>
  <c r="BG694"/>
  <c r="BF694"/>
  <c r="T694"/>
  <c r="T693"/>
  <c r="R694"/>
  <c r="R693"/>
  <c r="P694"/>
  <c r="P693"/>
  <c r="BK694"/>
  <c r="BK693"/>
  <c r="J693"/>
  <c r="J694"/>
  <c r="BE694"/>
  <c r="J197"/>
  <c r="BI692"/>
  <c r="BH692"/>
  <c r="BG692"/>
  <c r="BF692"/>
  <c r="T692"/>
  <c r="T691"/>
  <c r="R692"/>
  <c r="R691"/>
  <c r="P692"/>
  <c r="P691"/>
  <c r="BK692"/>
  <c r="BK691"/>
  <c r="J691"/>
  <c r="J692"/>
  <c r="BE692"/>
  <c r="J196"/>
  <c r="BI690"/>
  <c r="BH690"/>
  <c r="BG690"/>
  <c r="BF690"/>
  <c r="T690"/>
  <c r="T689"/>
  <c r="R690"/>
  <c r="R689"/>
  <c r="P690"/>
  <c r="P689"/>
  <c r="BK690"/>
  <c r="BK689"/>
  <c r="J689"/>
  <c r="J690"/>
  <c r="BE690"/>
  <c r="J195"/>
  <c r="BI688"/>
  <c r="BH688"/>
  <c r="BG688"/>
  <c r="BF688"/>
  <c r="T688"/>
  <c r="R688"/>
  <c r="P688"/>
  <c r="BK688"/>
  <c r="J688"/>
  <c r="BE688"/>
  <c r="BI687"/>
  <c r="BH687"/>
  <c r="BG687"/>
  <c r="BF687"/>
  <c r="T687"/>
  <c r="T686"/>
  <c r="R687"/>
  <c r="R686"/>
  <c r="P687"/>
  <c r="P686"/>
  <c r="BK687"/>
  <c r="BK686"/>
  <c r="J686"/>
  <c r="J687"/>
  <c r="BE687"/>
  <c r="J194"/>
  <c r="BI685"/>
  <c r="BH685"/>
  <c r="BG685"/>
  <c r="BF685"/>
  <c r="T685"/>
  <c r="T684"/>
  <c r="R685"/>
  <c r="R684"/>
  <c r="P685"/>
  <c r="P684"/>
  <c r="BK685"/>
  <c r="BK684"/>
  <c r="J684"/>
  <c r="J685"/>
  <c r="BE685"/>
  <c r="J193"/>
  <c r="BI683"/>
  <c r="BH683"/>
  <c r="BG683"/>
  <c r="BF683"/>
  <c r="T683"/>
  <c r="T682"/>
  <c r="R683"/>
  <c r="R682"/>
  <c r="P683"/>
  <c r="P682"/>
  <c r="BK683"/>
  <c r="BK682"/>
  <c r="J682"/>
  <c r="J683"/>
  <c r="BE683"/>
  <c r="J192"/>
  <c r="BI681"/>
  <c r="BH681"/>
  <c r="BG681"/>
  <c r="BF681"/>
  <c r="T681"/>
  <c r="R681"/>
  <c r="P681"/>
  <c r="BK681"/>
  <c r="J681"/>
  <c r="BE681"/>
  <c r="BI680"/>
  <c r="BH680"/>
  <c r="BG680"/>
  <c r="BF680"/>
  <c r="T680"/>
  <c r="T679"/>
  <c r="R680"/>
  <c r="R679"/>
  <c r="P680"/>
  <c r="P679"/>
  <c r="BK680"/>
  <c r="BK679"/>
  <c r="J679"/>
  <c r="J680"/>
  <c r="BE680"/>
  <c r="J191"/>
  <c r="BI678"/>
  <c r="BH678"/>
  <c r="BG678"/>
  <c r="BF678"/>
  <c r="T678"/>
  <c r="R678"/>
  <c r="P678"/>
  <c r="BK678"/>
  <c r="J678"/>
  <c r="BE678"/>
  <c r="BI677"/>
  <c r="BH677"/>
  <c r="BG677"/>
  <c r="BF677"/>
  <c r="T677"/>
  <c r="T676"/>
  <c r="R677"/>
  <c r="R676"/>
  <c r="P677"/>
  <c r="P676"/>
  <c r="BK677"/>
  <c r="BK676"/>
  <c r="J676"/>
  <c r="J677"/>
  <c r="BE677"/>
  <c r="J190"/>
  <c r="BI675"/>
  <c r="BH675"/>
  <c r="BG675"/>
  <c r="BF675"/>
  <c r="T675"/>
  <c r="R675"/>
  <c r="P675"/>
  <c r="BK675"/>
  <c r="J675"/>
  <c r="BE675"/>
  <c r="BI674"/>
  <c r="BH674"/>
  <c r="BG674"/>
  <c r="BF674"/>
  <c r="T674"/>
  <c r="R674"/>
  <c r="P674"/>
  <c r="BK674"/>
  <c r="J674"/>
  <c r="BE674"/>
  <c r="BI672"/>
  <c r="BH672"/>
  <c r="BG672"/>
  <c r="BF672"/>
  <c r="T672"/>
  <c r="T671"/>
  <c r="R672"/>
  <c r="R671"/>
  <c r="P672"/>
  <c r="P671"/>
  <c r="BK672"/>
  <c r="BK671"/>
  <c r="J671"/>
  <c r="J672"/>
  <c r="BE672"/>
  <c r="J189"/>
  <c r="BI670"/>
  <c r="BH670"/>
  <c r="BG670"/>
  <c r="BF670"/>
  <c r="T670"/>
  <c r="T669"/>
  <c r="R670"/>
  <c r="R669"/>
  <c r="P670"/>
  <c r="P669"/>
  <c r="BK670"/>
  <c r="BK669"/>
  <c r="J669"/>
  <c r="J670"/>
  <c r="BE670"/>
  <c r="J188"/>
  <c r="BI668"/>
  <c r="BH668"/>
  <c r="BG668"/>
  <c r="BF668"/>
  <c r="T668"/>
  <c r="T667"/>
  <c r="R668"/>
  <c r="R667"/>
  <c r="P668"/>
  <c r="P667"/>
  <c r="BK668"/>
  <c r="BK667"/>
  <c r="J667"/>
  <c r="J668"/>
  <c r="BE668"/>
  <c r="J187"/>
  <c r="BI666"/>
  <c r="BH666"/>
  <c r="BG666"/>
  <c r="BF666"/>
  <c r="T666"/>
  <c r="T665"/>
  <c r="R666"/>
  <c r="R665"/>
  <c r="P666"/>
  <c r="P665"/>
  <c r="BK666"/>
  <c r="BK665"/>
  <c r="J665"/>
  <c r="J666"/>
  <c r="BE666"/>
  <c r="J186"/>
  <c r="BI664"/>
  <c r="BH664"/>
  <c r="BG664"/>
  <c r="BF664"/>
  <c r="T664"/>
  <c r="T663"/>
  <c r="R664"/>
  <c r="R663"/>
  <c r="P664"/>
  <c r="P663"/>
  <c r="BK664"/>
  <c r="BK663"/>
  <c r="J663"/>
  <c r="J664"/>
  <c r="BE664"/>
  <c r="J185"/>
  <c r="BI662"/>
  <c r="BH662"/>
  <c r="BG662"/>
  <c r="BF662"/>
  <c r="T662"/>
  <c r="R662"/>
  <c r="P662"/>
  <c r="BK662"/>
  <c r="J662"/>
  <c r="BE662"/>
  <c r="BI661"/>
  <c r="BH661"/>
  <c r="BG661"/>
  <c r="BF661"/>
  <c r="T661"/>
  <c r="T660"/>
  <c r="R661"/>
  <c r="R660"/>
  <c r="P661"/>
  <c r="P660"/>
  <c r="BK661"/>
  <c r="BK660"/>
  <c r="J660"/>
  <c r="J661"/>
  <c r="BE661"/>
  <c r="J184"/>
  <c r="BI659"/>
  <c r="BH659"/>
  <c r="BG659"/>
  <c r="BF659"/>
  <c r="T659"/>
  <c r="R659"/>
  <c r="P659"/>
  <c r="BK659"/>
  <c r="J659"/>
  <c r="BE659"/>
  <c r="BI658"/>
  <c r="BH658"/>
  <c r="BG658"/>
  <c r="BF658"/>
  <c r="T658"/>
  <c r="R658"/>
  <c r="P658"/>
  <c r="BK658"/>
  <c r="J658"/>
  <c r="BE658"/>
  <c r="BI657"/>
  <c r="BH657"/>
  <c r="BG657"/>
  <c r="BF657"/>
  <c r="T657"/>
  <c r="T656"/>
  <c r="R657"/>
  <c r="R656"/>
  <c r="P657"/>
  <c r="P656"/>
  <c r="BK657"/>
  <c r="BK656"/>
  <c r="J656"/>
  <c r="J657"/>
  <c r="BE657"/>
  <c r="J183"/>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T651"/>
  <c r="R652"/>
  <c r="R651"/>
  <c r="P652"/>
  <c r="P651"/>
  <c r="BK652"/>
  <c r="BK651"/>
  <c r="J651"/>
  <c r="J652"/>
  <c r="BE652"/>
  <c r="J182"/>
  <c r="BI650"/>
  <c r="BH650"/>
  <c r="BG650"/>
  <c r="BF650"/>
  <c r="T650"/>
  <c r="R650"/>
  <c r="P650"/>
  <c r="BK650"/>
  <c r="J650"/>
  <c r="BE650"/>
  <c r="BI649"/>
  <c r="BH649"/>
  <c r="BG649"/>
  <c r="BF649"/>
  <c r="T649"/>
  <c r="R649"/>
  <c r="P649"/>
  <c r="BK649"/>
  <c r="J649"/>
  <c r="BE649"/>
  <c r="BI648"/>
  <c r="BH648"/>
  <c r="BG648"/>
  <c r="BF648"/>
  <c r="T648"/>
  <c r="T647"/>
  <c r="R648"/>
  <c r="R647"/>
  <c r="P648"/>
  <c r="P647"/>
  <c r="BK648"/>
  <c r="BK647"/>
  <c r="J647"/>
  <c r="J648"/>
  <c r="BE648"/>
  <c r="J181"/>
  <c r="BI646"/>
  <c r="BH646"/>
  <c r="BG646"/>
  <c r="BF646"/>
  <c r="T646"/>
  <c r="R646"/>
  <c r="P646"/>
  <c r="BK646"/>
  <c r="J646"/>
  <c r="BE646"/>
  <c r="BI645"/>
  <c r="BH645"/>
  <c r="BG645"/>
  <c r="BF645"/>
  <c r="T645"/>
  <c r="T644"/>
  <c r="R645"/>
  <c r="R644"/>
  <c r="P645"/>
  <c r="P644"/>
  <c r="BK645"/>
  <c r="BK644"/>
  <c r="J644"/>
  <c r="J645"/>
  <c r="BE645"/>
  <c r="J180"/>
  <c r="BI643"/>
  <c r="BH643"/>
  <c r="BG643"/>
  <c r="BF643"/>
  <c r="T643"/>
  <c r="T642"/>
  <c r="R643"/>
  <c r="R642"/>
  <c r="P643"/>
  <c r="P642"/>
  <c r="BK643"/>
  <c r="BK642"/>
  <c r="J642"/>
  <c r="J643"/>
  <c r="BE643"/>
  <c r="J179"/>
  <c r="BI641"/>
  <c r="BH641"/>
  <c r="BG641"/>
  <c r="BF641"/>
  <c r="T641"/>
  <c r="T640"/>
  <c r="R641"/>
  <c r="R640"/>
  <c r="P641"/>
  <c r="P640"/>
  <c r="BK641"/>
  <c r="BK640"/>
  <c r="J640"/>
  <c r="J641"/>
  <c r="BE641"/>
  <c r="J178"/>
  <c r="BI639"/>
  <c r="BH639"/>
  <c r="BG639"/>
  <c r="BF639"/>
  <c r="T639"/>
  <c r="T638"/>
  <c r="R639"/>
  <c r="R638"/>
  <c r="P639"/>
  <c r="P638"/>
  <c r="BK639"/>
  <c r="BK638"/>
  <c r="J638"/>
  <c r="J639"/>
  <c r="BE639"/>
  <c r="J177"/>
  <c r="BI637"/>
  <c r="BH637"/>
  <c r="BG637"/>
  <c r="BF637"/>
  <c r="T637"/>
  <c r="T636"/>
  <c r="R637"/>
  <c r="R636"/>
  <c r="P637"/>
  <c r="P636"/>
  <c r="BK637"/>
  <c r="BK636"/>
  <c r="J636"/>
  <c r="J637"/>
  <c r="BE637"/>
  <c r="J176"/>
  <c r="BI635"/>
  <c r="BH635"/>
  <c r="BG635"/>
  <c r="BF635"/>
  <c r="T635"/>
  <c r="T634"/>
  <c r="R635"/>
  <c r="R634"/>
  <c r="P635"/>
  <c r="P634"/>
  <c r="BK635"/>
  <c r="BK634"/>
  <c r="J634"/>
  <c r="J635"/>
  <c r="BE635"/>
  <c r="J175"/>
  <c r="BI633"/>
  <c r="BH633"/>
  <c r="BG633"/>
  <c r="BF633"/>
  <c r="T633"/>
  <c r="T632"/>
  <c r="R633"/>
  <c r="R632"/>
  <c r="P633"/>
  <c r="P632"/>
  <c r="BK633"/>
  <c r="BK632"/>
  <c r="J632"/>
  <c r="J633"/>
  <c r="BE633"/>
  <c r="J174"/>
  <c r="BI631"/>
  <c r="BH631"/>
  <c r="BG631"/>
  <c r="BF631"/>
  <c r="T631"/>
  <c r="R631"/>
  <c r="P631"/>
  <c r="BK631"/>
  <c r="J631"/>
  <c r="BE631"/>
  <c r="BI630"/>
  <c r="BH630"/>
  <c r="BG630"/>
  <c r="BF630"/>
  <c r="T630"/>
  <c r="R630"/>
  <c r="P630"/>
  <c r="BK630"/>
  <c r="J630"/>
  <c r="BE630"/>
  <c r="BI629"/>
  <c r="BH629"/>
  <c r="BG629"/>
  <c r="BF629"/>
  <c r="T629"/>
  <c r="T628"/>
  <c r="R629"/>
  <c r="R628"/>
  <c r="P629"/>
  <c r="P628"/>
  <c r="BK629"/>
  <c r="BK628"/>
  <c r="J628"/>
  <c r="J629"/>
  <c r="BE629"/>
  <c r="J173"/>
  <c r="BI627"/>
  <c r="BH627"/>
  <c r="BG627"/>
  <c r="BF627"/>
  <c r="T627"/>
  <c r="R627"/>
  <c r="P627"/>
  <c r="BK627"/>
  <c r="J627"/>
  <c r="BE627"/>
  <c r="BI626"/>
  <c r="BH626"/>
  <c r="BG626"/>
  <c r="BF626"/>
  <c r="T626"/>
  <c r="T625"/>
  <c r="R626"/>
  <c r="R625"/>
  <c r="P626"/>
  <c r="P625"/>
  <c r="BK626"/>
  <c r="BK625"/>
  <c r="J625"/>
  <c r="J626"/>
  <c r="BE626"/>
  <c r="J172"/>
  <c r="BI624"/>
  <c r="BH624"/>
  <c r="BG624"/>
  <c r="BF624"/>
  <c r="T624"/>
  <c r="R624"/>
  <c r="P624"/>
  <c r="BK624"/>
  <c r="J624"/>
  <c r="BE624"/>
  <c r="BI623"/>
  <c r="BH623"/>
  <c r="BG623"/>
  <c r="BF623"/>
  <c r="T623"/>
  <c r="R623"/>
  <c r="P623"/>
  <c r="BK623"/>
  <c r="J623"/>
  <c r="BE623"/>
  <c r="BI621"/>
  <c r="BH621"/>
  <c r="BG621"/>
  <c r="BF621"/>
  <c r="T621"/>
  <c r="T620"/>
  <c r="R621"/>
  <c r="R620"/>
  <c r="P621"/>
  <c r="P620"/>
  <c r="BK621"/>
  <c r="BK620"/>
  <c r="J620"/>
  <c r="J621"/>
  <c r="BE621"/>
  <c r="J171"/>
  <c r="BI619"/>
  <c r="BH619"/>
  <c r="BG619"/>
  <c r="BF619"/>
  <c r="T619"/>
  <c r="T618"/>
  <c r="R619"/>
  <c r="R618"/>
  <c r="P619"/>
  <c r="P618"/>
  <c r="BK619"/>
  <c r="BK618"/>
  <c r="J618"/>
  <c r="J619"/>
  <c r="BE619"/>
  <c r="J170"/>
  <c r="BI617"/>
  <c r="BH617"/>
  <c r="BG617"/>
  <c r="BF617"/>
  <c r="T617"/>
  <c r="T616"/>
  <c r="R617"/>
  <c r="R616"/>
  <c r="P617"/>
  <c r="P616"/>
  <c r="BK617"/>
  <c r="BK616"/>
  <c r="J616"/>
  <c r="J617"/>
  <c r="BE617"/>
  <c r="J169"/>
  <c r="BI615"/>
  <c r="BH615"/>
  <c r="BG615"/>
  <c r="BF615"/>
  <c r="T615"/>
  <c r="T614"/>
  <c r="R615"/>
  <c r="R614"/>
  <c r="P615"/>
  <c r="P614"/>
  <c r="BK615"/>
  <c r="BK614"/>
  <c r="J614"/>
  <c r="J615"/>
  <c r="BE615"/>
  <c r="J168"/>
  <c r="BI613"/>
  <c r="BH613"/>
  <c r="BG613"/>
  <c r="BF613"/>
  <c r="T613"/>
  <c r="T612"/>
  <c r="R613"/>
  <c r="R612"/>
  <c r="P613"/>
  <c r="P612"/>
  <c r="BK613"/>
  <c r="BK612"/>
  <c r="J612"/>
  <c r="J613"/>
  <c r="BE613"/>
  <c r="J167"/>
  <c r="BI611"/>
  <c r="BH611"/>
  <c r="BG611"/>
  <c r="BF611"/>
  <c r="T611"/>
  <c r="R611"/>
  <c r="P611"/>
  <c r="BK611"/>
  <c r="J611"/>
  <c r="BE611"/>
  <c r="BI610"/>
  <c r="BH610"/>
  <c r="BG610"/>
  <c r="BF610"/>
  <c r="T610"/>
  <c r="R610"/>
  <c r="P610"/>
  <c r="BK610"/>
  <c r="J610"/>
  <c r="BE610"/>
  <c r="BI609"/>
  <c r="BH609"/>
  <c r="BG609"/>
  <c r="BF609"/>
  <c r="T609"/>
  <c r="T608"/>
  <c r="R609"/>
  <c r="R608"/>
  <c r="P609"/>
  <c r="P608"/>
  <c r="BK609"/>
  <c r="BK608"/>
  <c r="J608"/>
  <c r="J609"/>
  <c r="BE609"/>
  <c r="J166"/>
  <c r="BI607"/>
  <c r="BH607"/>
  <c r="BG607"/>
  <c r="BF607"/>
  <c r="T607"/>
  <c r="T606"/>
  <c r="R607"/>
  <c r="R606"/>
  <c r="P607"/>
  <c r="P606"/>
  <c r="BK607"/>
  <c r="BK606"/>
  <c r="J606"/>
  <c r="J607"/>
  <c r="BE607"/>
  <c r="J165"/>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T601"/>
  <c r="R602"/>
  <c r="R601"/>
  <c r="P602"/>
  <c r="P601"/>
  <c r="BK602"/>
  <c r="BK601"/>
  <c r="J601"/>
  <c r="J602"/>
  <c r="BE602"/>
  <c r="J164"/>
  <c r="BI600"/>
  <c r="BH600"/>
  <c r="BG600"/>
  <c r="BF600"/>
  <c r="T600"/>
  <c r="R600"/>
  <c r="P600"/>
  <c r="BK600"/>
  <c r="J600"/>
  <c r="BE600"/>
  <c r="BI599"/>
  <c r="BH599"/>
  <c r="BG599"/>
  <c r="BF599"/>
  <c r="T599"/>
  <c r="R599"/>
  <c r="P599"/>
  <c r="BK599"/>
  <c r="J599"/>
  <c r="BE599"/>
  <c r="BI598"/>
  <c r="BH598"/>
  <c r="BG598"/>
  <c r="BF598"/>
  <c r="T598"/>
  <c r="R598"/>
  <c r="P598"/>
  <c r="BK598"/>
  <c r="J598"/>
  <c r="BE598"/>
  <c r="BI597"/>
  <c r="BH597"/>
  <c r="BG597"/>
  <c r="BF597"/>
  <c r="T597"/>
  <c r="T596"/>
  <c r="R597"/>
  <c r="R596"/>
  <c r="P597"/>
  <c r="P596"/>
  <c r="BK597"/>
  <c r="BK596"/>
  <c r="J596"/>
  <c r="J597"/>
  <c r="BE597"/>
  <c r="J163"/>
  <c r="BI595"/>
  <c r="BH595"/>
  <c r="BG595"/>
  <c r="BF595"/>
  <c r="T595"/>
  <c r="R595"/>
  <c r="P595"/>
  <c r="BK595"/>
  <c r="J595"/>
  <c r="BE595"/>
  <c r="BI594"/>
  <c r="BH594"/>
  <c r="BG594"/>
  <c r="BF594"/>
  <c r="T594"/>
  <c r="R594"/>
  <c r="P594"/>
  <c r="BK594"/>
  <c r="J594"/>
  <c r="BE594"/>
  <c r="BI593"/>
  <c r="BH593"/>
  <c r="BG593"/>
  <c r="BF593"/>
  <c r="T593"/>
  <c r="T592"/>
  <c r="R593"/>
  <c r="R592"/>
  <c r="P593"/>
  <c r="P592"/>
  <c r="BK593"/>
  <c r="BK592"/>
  <c r="J592"/>
  <c r="J593"/>
  <c r="BE593"/>
  <c r="J162"/>
  <c r="BI591"/>
  <c r="BH591"/>
  <c r="BG591"/>
  <c r="BF591"/>
  <c r="T591"/>
  <c r="T590"/>
  <c r="R591"/>
  <c r="R590"/>
  <c r="P591"/>
  <c r="P590"/>
  <c r="BK591"/>
  <c r="BK590"/>
  <c r="J590"/>
  <c r="J591"/>
  <c r="BE591"/>
  <c r="J161"/>
  <c r="BI589"/>
  <c r="BH589"/>
  <c r="BG589"/>
  <c r="BF589"/>
  <c r="T589"/>
  <c r="R589"/>
  <c r="P589"/>
  <c r="BK589"/>
  <c r="J589"/>
  <c r="BE589"/>
  <c r="BI588"/>
  <c r="BH588"/>
  <c r="BG588"/>
  <c r="BF588"/>
  <c r="T588"/>
  <c r="T587"/>
  <c r="R588"/>
  <c r="R587"/>
  <c r="P588"/>
  <c r="P587"/>
  <c r="BK588"/>
  <c r="BK587"/>
  <c r="J587"/>
  <c r="J588"/>
  <c r="BE588"/>
  <c r="J160"/>
  <c r="BI586"/>
  <c r="BH586"/>
  <c r="BG586"/>
  <c r="BF586"/>
  <c r="T586"/>
  <c r="R586"/>
  <c r="P586"/>
  <c r="BK586"/>
  <c r="J586"/>
  <c r="BE586"/>
  <c r="BI585"/>
  <c r="BH585"/>
  <c r="BG585"/>
  <c r="BF585"/>
  <c r="T585"/>
  <c r="T584"/>
  <c r="R585"/>
  <c r="R584"/>
  <c r="P585"/>
  <c r="P584"/>
  <c r="BK585"/>
  <c r="BK584"/>
  <c r="J584"/>
  <c r="J585"/>
  <c r="BE585"/>
  <c r="J159"/>
  <c r="BI583"/>
  <c r="BH583"/>
  <c r="BG583"/>
  <c r="BF583"/>
  <c r="T583"/>
  <c r="T582"/>
  <c r="R583"/>
  <c r="R582"/>
  <c r="P583"/>
  <c r="P582"/>
  <c r="BK583"/>
  <c r="BK582"/>
  <c r="J582"/>
  <c r="J583"/>
  <c r="BE583"/>
  <c r="J158"/>
  <c r="BI581"/>
  <c r="BH581"/>
  <c r="BG581"/>
  <c r="BF581"/>
  <c r="T581"/>
  <c r="R581"/>
  <c r="P581"/>
  <c r="BK581"/>
  <c r="J581"/>
  <c r="BE581"/>
  <c r="BI580"/>
  <c r="BH580"/>
  <c r="BG580"/>
  <c r="BF580"/>
  <c r="T580"/>
  <c r="T579"/>
  <c r="R580"/>
  <c r="R579"/>
  <c r="P580"/>
  <c r="P579"/>
  <c r="BK580"/>
  <c r="BK579"/>
  <c r="J579"/>
  <c r="J580"/>
  <c r="BE580"/>
  <c r="J157"/>
  <c r="BI578"/>
  <c r="BH578"/>
  <c r="BG578"/>
  <c r="BF578"/>
  <c r="T578"/>
  <c r="R578"/>
  <c r="P578"/>
  <c r="BK578"/>
  <c r="J578"/>
  <c r="BE578"/>
  <c r="BI577"/>
  <c r="BH577"/>
  <c r="BG577"/>
  <c r="BF577"/>
  <c r="T577"/>
  <c r="T576"/>
  <c r="R577"/>
  <c r="R576"/>
  <c r="P577"/>
  <c r="P576"/>
  <c r="BK577"/>
  <c r="BK576"/>
  <c r="J576"/>
  <c r="J577"/>
  <c r="BE577"/>
  <c r="J156"/>
  <c r="BI575"/>
  <c r="BH575"/>
  <c r="BG575"/>
  <c r="BF575"/>
  <c r="T575"/>
  <c r="T574"/>
  <c r="R575"/>
  <c r="R574"/>
  <c r="P575"/>
  <c r="P574"/>
  <c r="BK575"/>
  <c r="BK574"/>
  <c r="J574"/>
  <c r="J575"/>
  <c r="BE575"/>
  <c r="J155"/>
  <c r="BI573"/>
  <c r="BH573"/>
  <c r="BG573"/>
  <c r="BF573"/>
  <c r="T573"/>
  <c r="R573"/>
  <c r="P573"/>
  <c r="BK573"/>
  <c r="J573"/>
  <c r="BE573"/>
  <c r="BI572"/>
  <c r="BH572"/>
  <c r="BG572"/>
  <c r="BF572"/>
  <c r="T572"/>
  <c r="T571"/>
  <c r="R572"/>
  <c r="R571"/>
  <c r="P572"/>
  <c r="P571"/>
  <c r="BK572"/>
  <c r="BK571"/>
  <c r="J571"/>
  <c r="J572"/>
  <c r="BE572"/>
  <c r="J154"/>
  <c r="BI570"/>
  <c r="BH570"/>
  <c r="BG570"/>
  <c r="BF570"/>
  <c r="T570"/>
  <c r="T569"/>
  <c r="R570"/>
  <c r="R569"/>
  <c r="P570"/>
  <c r="P569"/>
  <c r="BK570"/>
  <c r="BK569"/>
  <c r="J569"/>
  <c r="J570"/>
  <c r="BE570"/>
  <c r="J153"/>
  <c r="BI568"/>
  <c r="BH568"/>
  <c r="BG568"/>
  <c r="BF568"/>
  <c r="T568"/>
  <c r="T567"/>
  <c r="R568"/>
  <c r="R567"/>
  <c r="P568"/>
  <c r="P567"/>
  <c r="BK568"/>
  <c r="BK567"/>
  <c r="J567"/>
  <c r="J568"/>
  <c r="BE568"/>
  <c r="J152"/>
  <c r="BI566"/>
  <c r="BH566"/>
  <c r="BG566"/>
  <c r="BF566"/>
  <c r="T566"/>
  <c r="R566"/>
  <c r="P566"/>
  <c r="BK566"/>
  <c r="J566"/>
  <c r="BE566"/>
  <c r="BI565"/>
  <c r="BH565"/>
  <c r="BG565"/>
  <c r="BF565"/>
  <c r="T565"/>
  <c r="T564"/>
  <c r="R565"/>
  <c r="R564"/>
  <c r="P565"/>
  <c r="P564"/>
  <c r="BK565"/>
  <c r="BK564"/>
  <c r="J564"/>
  <c r="J565"/>
  <c r="BE565"/>
  <c r="J151"/>
  <c r="BI563"/>
  <c r="BH563"/>
  <c r="BG563"/>
  <c r="BF563"/>
  <c r="T563"/>
  <c r="R563"/>
  <c r="P563"/>
  <c r="BK563"/>
  <c r="J563"/>
  <c r="BE563"/>
  <c r="BI562"/>
  <c r="BH562"/>
  <c r="BG562"/>
  <c r="BF562"/>
  <c r="T562"/>
  <c r="T561"/>
  <c r="R562"/>
  <c r="R561"/>
  <c r="P562"/>
  <c r="P561"/>
  <c r="BK562"/>
  <c r="BK561"/>
  <c r="J561"/>
  <c r="J562"/>
  <c r="BE562"/>
  <c r="J150"/>
  <c r="BI560"/>
  <c r="BH560"/>
  <c r="BG560"/>
  <c r="BF560"/>
  <c r="T560"/>
  <c r="R560"/>
  <c r="P560"/>
  <c r="BK560"/>
  <c r="J560"/>
  <c r="BE560"/>
  <c r="BI559"/>
  <c r="BH559"/>
  <c r="BG559"/>
  <c r="BF559"/>
  <c r="T559"/>
  <c r="R559"/>
  <c r="P559"/>
  <c r="BK559"/>
  <c r="J559"/>
  <c r="BE559"/>
  <c r="BI557"/>
  <c r="BH557"/>
  <c r="BG557"/>
  <c r="BF557"/>
  <c r="T557"/>
  <c r="T556"/>
  <c r="R557"/>
  <c r="R556"/>
  <c r="P557"/>
  <c r="P556"/>
  <c r="BK557"/>
  <c r="BK556"/>
  <c r="J556"/>
  <c r="J557"/>
  <c r="BE557"/>
  <c r="J149"/>
  <c r="BI555"/>
  <c r="BH555"/>
  <c r="BG555"/>
  <c r="BF555"/>
  <c r="T555"/>
  <c r="T554"/>
  <c r="R555"/>
  <c r="R554"/>
  <c r="P555"/>
  <c r="P554"/>
  <c r="BK555"/>
  <c r="BK554"/>
  <c r="J554"/>
  <c r="J555"/>
  <c r="BE555"/>
  <c r="J148"/>
  <c r="BI553"/>
  <c r="BH553"/>
  <c r="BG553"/>
  <c r="BF553"/>
  <c r="T553"/>
  <c r="T552"/>
  <c r="R553"/>
  <c r="R552"/>
  <c r="P553"/>
  <c r="P552"/>
  <c r="BK553"/>
  <c r="BK552"/>
  <c r="J552"/>
  <c r="J553"/>
  <c r="BE553"/>
  <c r="J147"/>
  <c r="BI551"/>
  <c r="BH551"/>
  <c r="BG551"/>
  <c r="BF551"/>
  <c r="T551"/>
  <c r="T550"/>
  <c r="R551"/>
  <c r="R550"/>
  <c r="P551"/>
  <c r="P550"/>
  <c r="BK551"/>
  <c r="BK550"/>
  <c r="J550"/>
  <c r="J551"/>
  <c r="BE551"/>
  <c r="J146"/>
  <c r="BI549"/>
  <c r="BH549"/>
  <c r="BG549"/>
  <c r="BF549"/>
  <c r="T549"/>
  <c r="T548"/>
  <c r="R549"/>
  <c r="R548"/>
  <c r="P549"/>
  <c r="P548"/>
  <c r="BK549"/>
  <c r="BK548"/>
  <c r="J548"/>
  <c r="J549"/>
  <c r="BE549"/>
  <c r="J145"/>
  <c r="BI547"/>
  <c r="BH547"/>
  <c r="BG547"/>
  <c r="BF547"/>
  <c r="T547"/>
  <c r="R547"/>
  <c r="P547"/>
  <c r="BK547"/>
  <c r="J547"/>
  <c r="BE547"/>
  <c r="BI546"/>
  <c r="BH546"/>
  <c r="BG546"/>
  <c r="BF546"/>
  <c r="T546"/>
  <c r="T545"/>
  <c r="R546"/>
  <c r="R545"/>
  <c r="P546"/>
  <c r="P545"/>
  <c r="BK546"/>
  <c r="BK545"/>
  <c r="J545"/>
  <c r="J546"/>
  <c r="BE546"/>
  <c r="J144"/>
  <c r="BI544"/>
  <c r="BH544"/>
  <c r="BG544"/>
  <c r="BF544"/>
  <c r="T544"/>
  <c r="T543"/>
  <c r="R544"/>
  <c r="R543"/>
  <c r="P544"/>
  <c r="P543"/>
  <c r="BK544"/>
  <c r="BK543"/>
  <c r="J543"/>
  <c r="J544"/>
  <c r="BE544"/>
  <c r="J143"/>
  <c r="BI542"/>
  <c r="BH542"/>
  <c r="BG542"/>
  <c r="BF542"/>
  <c r="T542"/>
  <c r="R542"/>
  <c r="P542"/>
  <c r="BK542"/>
  <c r="J542"/>
  <c r="BE542"/>
  <c r="BI541"/>
  <c r="BH541"/>
  <c r="BG541"/>
  <c r="BF541"/>
  <c r="T541"/>
  <c r="R541"/>
  <c r="P541"/>
  <c r="BK541"/>
  <c r="J541"/>
  <c r="BE541"/>
  <c r="BI540"/>
  <c r="BH540"/>
  <c r="BG540"/>
  <c r="BF540"/>
  <c r="T540"/>
  <c r="T539"/>
  <c r="R540"/>
  <c r="R539"/>
  <c r="P540"/>
  <c r="P539"/>
  <c r="BK540"/>
  <c r="BK539"/>
  <c r="J539"/>
  <c r="J540"/>
  <c r="BE540"/>
  <c r="J142"/>
  <c r="BI538"/>
  <c r="BH538"/>
  <c r="BG538"/>
  <c r="BF538"/>
  <c r="T538"/>
  <c r="R538"/>
  <c r="P538"/>
  <c r="BK538"/>
  <c r="J538"/>
  <c r="BE538"/>
  <c r="BI537"/>
  <c r="BH537"/>
  <c r="BG537"/>
  <c r="BF537"/>
  <c r="T537"/>
  <c r="R537"/>
  <c r="P537"/>
  <c r="BK537"/>
  <c r="J537"/>
  <c r="BE537"/>
  <c r="BI536"/>
  <c r="BH536"/>
  <c r="BG536"/>
  <c r="BF536"/>
  <c r="T536"/>
  <c r="T535"/>
  <c r="R536"/>
  <c r="R535"/>
  <c r="P536"/>
  <c r="P535"/>
  <c r="BK536"/>
  <c r="BK535"/>
  <c r="J535"/>
  <c r="J536"/>
  <c r="BE536"/>
  <c r="J141"/>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T530"/>
  <c r="R531"/>
  <c r="R530"/>
  <c r="P531"/>
  <c r="P530"/>
  <c r="BK531"/>
  <c r="BK530"/>
  <c r="J530"/>
  <c r="J531"/>
  <c r="BE531"/>
  <c r="J140"/>
  <c r="BI529"/>
  <c r="BH529"/>
  <c r="BG529"/>
  <c r="BF529"/>
  <c r="T529"/>
  <c r="R529"/>
  <c r="P529"/>
  <c r="BK529"/>
  <c r="J529"/>
  <c r="BE529"/>
  <c r="BI528"/>
  <c r="BH528"/>
  <c r="BG528"/>
  <c r="BF528"/>
  <c r="T528"/>
  <c r="T527"/>
  <c r="R528"/>
  <c r="R527"/>
  <c r="P528"/>
  <c r="P527"/>
  <c r="BK528"/>
  <c r="BK527"/>
  <c r="J527"/>
  <c r="J528"/>
  <c r="BE528"/>
  <c r="J139"/>
  <c r="BI526"/>
  <c r="BH526"/>
  <c r="BG526"/>
  <c r="BF526"/>
  <c r="T526"/>
  <c r="R526"/>
  <c r="P526"/>
  <c r="BK526"/>
  <c r="J526"/>
  <c r="BE526"/>
  <c r="BI525"/>
  <c r="BH525"/>
  <c r="BG525"/>
  <c r="BF525"/>
  <c r="T525"/>
  <c r="T524"/>
  <c r="R525"/>
  <c r="R524"/>
  <c r="P525"/>
  <c r="P524"/>
  <c r="BK525"/>
  <c r="BK524"/>
  <c r="J524"/>
  <c r="J525"/>
  <c r="BE525"/>
  <c r="J138"/>
  <c r="BI523"/>
  <c r="BH523"/>
  <c r="BG523"/>
  <c r="BF523"/>
  <c r="T523"/>
  <c r="R523"/>
  <c r="P523"/>
  <c r="BK523"/>
  <c r="J523"/>
  <c r="BE523"/>
  <c r="BI522"/>
  <c r="BH522"/>
  <c r="BG522"/>
  <c r="BF522"/>
  <c r="T522"/>
  <c r="T521"/>
  <c r="R522"/>
  <c r="R521"/>
  <c r="P522"/>
  <c r="P521"/>
  <c r="BK522"/>
  <c r="BK521"/>
  <c r="J521"/>
  <c r="J522"/>
  <c r="BE522"/>
  <c r="J137"/>
  <c r="BI520"/>
  <c r="BH520"/>
  <c r="BG520"/>
  <c r="BF520"/>
  <c r="T520"/>
  <c r="R520"/>
  <c r="P520"/>
  <c r="BK520"/>
  <c r="J520"/>
  <c r="BE520"/>
  <c r="BI519"/>
  <c r="BH519"/>
  <c r="BG519"/>
  <c r="BF519"/>
  <c r="T519"/>
  <c r="R519"/>
  <c r="P519"/>
  <c r="BK519"/>
  <c r="J519"/>
  <c r="BE519"/>
  <c r="BI518"/>
  <c r="BH518"/>
  <c r="BG518"/>
  <c r="BF518"/>
  <c r="T518"/>
  <c r="T517"/>
  <c r="R518"/>
  <c r="R517"/>
  <c r="P518"/>
  <c r="P517"/>
  <c r="BK518"/>
  <c r="BK517"/>
  <c r="J517"/>
  <c r="J518"/>
  <c r="BE518"/>
  <c r="J136"/>
  <c r="BI516"/>
  <c r="BH516"/>
  <c r="BG516"/>
  <c r="BF516"/>
  <c r="T516"/>
  <c r="T515"/>
  <c r="R516"/>
  <c r="R515"/>
  <c r="P516"/>
  <c r="P515"/>
  <c r="BK516"/>
  <c r="BK515"/>
  <c r="J515"/>
  <c r="J516"/>
  <c r="BE516"/>
  <c r="J135"/>
  <c r="BI514"/>
  <c r="BH514"/>
  <c r="BG514"/>
  <c r="BF514"/>
  <c r="T514"/>
  <c r="R514"/>
  <c r="P514"/>
  <c r="BK514"/>
  <c r="J514"/>
  <c r="BE514"/>
  <c r="BI513"/>
  <c r="BH513"/>
  <c r="BG513"/>
  <c r="BF513"/>
  <c r="T513"/>
  <c r="T512"/>
  <c r="R513"/>
  <c r="R512"/>
  <c r="P513"/>
  <c r="P512"/>
  <c r="BK513"/>
  <c r="BK512"/>
  <c r="J512"/>
  <c r="J513"/>
  <c r="BE513"/>
  <c r="J134"/>
  <c r="BI511"/>
  <c r="BH511"/>
  <c r="BG511"/>
  <c r="BF511"/>
  <c r="T511"/>
  <c r="R511"/>
  <c r="P511"/>
  <c r="BK511"/>
  <c r="J511"/>
  <c r="BE511"/>
  <c r="BI510"/>
  <c r="BH510"/>
  <c r="BG510"/>
  <c r="BF510"/>
  <c r="T510"/>
  <c r="T509"/>
  <c r="R510"/>
  <c r="R509"/>
  <c r="P510"/>
  <c r="P509"/>
  <c r="BK510"/>
  <c r="BK509"/>
  <c r="J509"/>
  <c r="J510"/>
  <c r="BE510"/>
  <c r="J133"/>
  <c r="BI508"/>
  <c r="BH508"/>
  <c r="BG508"/>
  <c r="BF508"/>
  <c r="T508"/>
  <c r="R508"/>
  <c r="P508"/>
  <c r="BK508"/>
  <c r="J508"/>
  <c r="BE508"/>
  <c r="BI507"/>
  <c r="BH507"/>
  <c r="BG507"/>
  <c r="BF507"/>
  <c r="T507"/>
  <c r="T506"/>
  <c r="R507"/>
  <c r="R506"/>
  <c r="P507"/>
  <c r="P506"/>
  <c r="BK507"/>
  <c r="BK506"/>
  <c r="J506"/>
  <c r="J507"/>
  <c r="BE507"/>
  <c r="J132"/>
  <c r="BI505"/>
  <c r="BH505"/>
  <c r="BG505"/>
  <c r="BF505"/>
  <c r="T505"/>
  <c r="R505"/>
  <c r="P505"/>
  <c r="BK505"/>
  <c r="J505"/>
  <c r="BE505"/>
  <c r="BI504"/>
  <c r="BH504"/>
  <c r="BG504"/>
  <c r="BF504"/>
  <c r="T504"/>
  <c r="R504"/>
  <c r="P504"/>
  <c r="BK504"/>
  <c r="J504"/>
  <c r="BE504"/>
  <c r="BI502"/>
  <c r="BH502"/>
  <c r="BG502"/>
  <c r="BF502"/>
  <c r="T502"/>
  <c r="T501"/>
  <c r="R502"/>
  <c r="R501"/>
  <c r="P502"/>
  <c r="P501"/>
  <c r="BK502"/>
  <c r="BK501"/>
  <c r="J501"/>
  <c r="J502"/>
  <c r="BE502"/>
  <c r="J131"/>
  <c r="BI500"/>
  <c r="BH500"/>
  <c r="BG500"/>
  <c r="BF500"/>
  <c r="T500"/>
  <c r="T499"/>
  <c r="R500"/>
  <c r="R499"/>
  <c r="P500"/>
  <c r="P499"/>
  <c r="BK500"/>
  <c r="BK499"/>
  <c r="J499"/>
  <c r="J500"/>
  <c r="BE500"/>
  <c r="J130"/>
  <c r="BI498"/>
  <c r="BH498"/>
  <c r="BG498"/>
  <c r="BF498"/>
  <c r="T498"/>
  <c r="T497"/>
  <c r="R498"/>
  <c r="R497"/>
  <c r="P498"/>
  <c r="P497"/>
  <c r="BK498"/>
  <c r="BK497"/>
  <c r="J497"/>
  <c r="J498"/>
  <c r="BE498"/>
  <c r="J129"/>
  <c r="BI496"/>
  <c r="BH496"/>
  <c r="BG496"/>
  <c r="BF496"/>
  <c r="T496"/>
  <c r="T495"/>
  <c r="R496"/>
  <c r="R495"/>
  <c r="P496"/>
  <c r="P495"/>
  <c r="BK496"/>
  <c r="BK495"/>
  <c r="J495"/>
  <c r="J496"/>
  <c r="BE496"/>
  <c r="J128"/>
  <c r="BI494"/>
  <c r="BH494"/>
  <c r="BG494"/>
  <c r="BF494"/>
  <c r="T494"/>
  <c r="T493"/>
  <c r="R494"/>
  <c r="R493"/>
  <c r="P494"/>
  <c r="P493"/>
  <c r="BK494"/>
  <c r="BK493"/>
  <c r="J493"/>
  <c r="J494"/>
  <c r="BE494"/>
  <c r="J127"/>
  <c r="BI492"/>
  <c r="BH492"/>
  <c r="BG492"/>
  <c r="BF492"/>
  <c r="T492"/>
  <c r="R492"/>
  <c r="P492"/>
  <c r="BK492"/>
  <c r="J492"/>
  <c r="BE492"/>
  <c r="BI491"/>
  <c r="BH491"/>
  <c r="BG491"/>
  <c r="BF491"/>
  <c r="T491"/>
  <c r="T490"/>
  <c r="R491"/>
  <c r="R490"/>
  <c r="P491"/>
  <c r="P490"/>
  <c r="BK491"/>
  <c r="BK490"/>
  <c r="J490"/>
  <c r="J491"/>
  <c r="BE491"/>
  <c r="J126"/>
  <c r="BI489"/>
  <c r="BH489"/>
  <c r="BG489"/>
  <c r="BF489"/>
  <c r="T489"/>
  <c r="T488"/>
  <c r="R489"/>
  <c r="R488"/>
  <c r="P489"/>
  <c r="P488"/>
  <c r="BK489"/>
  <c r="BK488"/>
  <c r="J488"/>
  <c r="J489"/>
  <c r="BE489"/>
  <c r="J125"/>
  <c r="BI487"/>
  <c r="BH487"/>
  <c r="BG487"/>
  <c r="BF487"/>
  <c r="T487"/>
  <c r="R487"/>
  <c r="P487"/>
  <c r="BK487"/>
  <c r="J487"/>
  <c r="BE487"/>
  <c r="BI486"/>
  <c r="BH486"/>
  <c r="BG486"/>
  <c r="BF486"/>
  <c r="T486"/>
  <c r="R486"/>
  <c r="P486"/>
  <c r="BK486"/>
  <c r="J486"/>
  <c r="BE486"/>
  <c r="BI485"/>
  <c r="BH485"/>
  <c r="BG485"/>
  <c r="BF485"/>
  <c r="T485"/>
  <c r="T484"/>
  <c r="R485"/>
  <c r="R484"/>
  <c r="P485"/>
  <c r="P484"/>
  <c r="BK485"/>
  <c r="BK484"/>
  <c r="J484"/>
  <c r="J485"/>
  <c r="BE485"/>
  <c r="J124"/>
  <c r="BI483"/>
  <c r="BH483"/>
  <c r="BG483"/>
  <c r="BF483"/>
  <c r="T483"/>
  <c r="T482"/>
  <c r="R483"/>
  <c r="R482"/>
  <c r="P483"/>
  <c r="P482"/>
  <c r="BK483"/>
  <c r="BK482"/>
  <c r="J482"/>
  <c r="J483"/>
  <c r="BE483"/>
  <c r="J123"/>
  <c r="BI481"/>
  <c r="BH481"/>
  <c r="BG481"/>
  <c r="BF481"/>
  <c r="T481"/>
  <c r="T480"/>
  <c r="R481"/>
  <c r="R480"/>
  <c r="P481"/>
  <c r="P480"/>
  <c r="BK481"/>
  <c r="BK480"/>
  <c r="J480"/>
  <c r="J481"/>
  <c r="BE481"/>
  <c r="J122"/>
  <c r="BI479"/>
  <c r="BH479"/>
  <c r="BG479"/>
  <c r="BF479"/>
  <c r="T479"/>
  <c r="T478"/>
  <c r="R479"/>
  <c r="R478"/>
  <c r="P479"/>
  <c r="P478"/>
  <c r="BK479"/>
  <c r="BK478"/>
  <c r="J478"/>
  <c r="J479"/>
  <c r="BE479"/>
  <c r="J121"/>
  <c r="BI477"/>
  <c r="BH477"/>
  <c r="BG477"/>
  <c r="BF477"/>
  <c r="T477"/>
  <c r="R477"/>
  <c r="P477"/>
  <c r="BK477"/>
  <c r="J477"/>
  <c r="BE477"/>
  <c r="BI476"/>
  <c r="BH476"/>
  <c r="BG476"/>
  <c r="BF476"/>
  <c r="T476"/>
  <c r="R476"/>
  <c r="P476"/>
  <c r="BK476"/>
  <c r="J476"/>
  <c r="BE476"/>
  <c r="BI475"/>
  <c r="BH475"/>
  <c r="BG475"/>
  <c r="BF475"/>
  <c r="T475"/>
  <c r="T474"/>
  <c r="R475"/>
  <c r="R474"/>
  <c r="P475"/>
  <c r="P474"/>
  <c r="BK475"/>
  <c r="BK474"/>
  <c r="J474"/>
  <c r="J475"/>
  <c r="BE475"/>
  <c r="J120"/>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T469"/>
  <c r="R470"/>
  <c r="R469"/>
  <c r="P470"/>
  <c r="P469"/>
  <c r="BK470"/>
  <c r="BK469"/>
  <c r="J469"/>
  <c r="J470"/>
  <c r="BE470"/>
  <c r="J119"/>
  <c r="BI468"/>
  <c r="BH468"/>
  <c r="BG468"/>
  <c r="BF468"/>
  <c r="T468"/>
  <c r="T467"/>
  <c r="R468"/>
  <c r="R467"/>
  <c r="P468"/>
  <c r="P467"/>
  <c r="BK468"/>
  <c r="BK467"/>
  <c r="J467"/>
  <c r="J468"/>
  <c r="BE468"/>
  <c r="J118"/>
  <c r="BI466"/>
  <c r="BH466"/>
  <c r="BG466"/>
  <c r="BF466"/>
  <c r="T466"/>
  <c r="R466"/>
  <c r="P466"/>
  <c r="BK466"/>
  <c r="J466"/>
  <c r="BE466"/>
  <c r="BI465"/>
  <c r="BH465"/>
  <c r="BG465"/>
  <c r="BF465"/>
  <c r="T465"/>
  <c r="R465"/>
  <c r="P465"/>
  <c r="BK465"/>
  <c r="J465"/>
  <c r="BE465"/>
  <c r="BI463"/>
  <c r="BH463"/>
  <c r="BG463"/>
  <c r="BF463"/>
  <c r="T463"/>
  <c r="T462"/>
  <c r="R463"/>
  <c r="R462"/>
  <c r="P463"/>
  <c r="P462"/>
  <c r="BK463"/>
  <c r="BK462"/>
  <c r="J462"/>
  <c r="J463"/>
  <c r="BE463"/>
  <c r="J117"/>
  <c r="BI461"/>
  <c r="BH461"/>
  <c r="BG461"/>
  <c r="BF461"/>
  <c r="T461"/>
  <c r="T460"/>
  <c r="R461"/>
  <c r="R460"/>
  <c r="P461"/>
  <c r="P460"/>
  <c r="BK461"/>
  <c r="BK460"/>
  <c r="J460"/>
  <c r="J461"/>
  <c r="BE461"/>
  <c r="J116"/>
  <c r="BI459"/>
  <c r="BH459"/>
  <c r="BG459"/>
  <c r="BF459"/>
  <c r="T459"/>
  <c r="T458"/>
  <c r="R459"/>
  <c r="R458"/>
  <c r="P459"/>
  <c r="P458"/>
  <c r="BK459"/>
  <c r="BK458"/>
  <c r="J458"/>
  <c r="J459"/>
  <c r="BE459"/>
  <c r="J115"/>
  <c r="BI457"/>
  <c r="BH457"/>
  <c r="BG457"/>
  <c r="BF457"/>
  <c r="T457"/>
  <c r="T456"/>
  <c r="R457"/>
  <c r="R456"/>
  <c r="P457"/>
  <c r="P456"/>
  <c r="BK457"/>
  <c r="BK456"/>
  <c r="J456"/>
  <c r="J457"/>
  <c r="BE457"/>
  <c r="J114"/>
  <c r="BI455"/>
  <c r="BH455"/>
  <c r="BG455"/>
  <c r="BF455"/>
  <c r="T455"/>
  <c r="T454"/>
  <c r="R455"/>
  <c r="R454"/>
  <c r="P455"/>
  <c r="P454"/>
  <c r="BK455"/>
  <c r="BK454"/>
  <c r="J454"/>
  <c r="J455"/>
  <c r="BE455"/>
  <c r="J113"/>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T449"/>
  <c r="R450"/>
  <c r="R449"/>
  <c r="P450"/>
  <c r="P449"/>
  <c r="BK450"/>
  <c r="BK449"/>
  <c r="J449"/>
  <c r="J450"/>
  <c r="BE450"/>
  <c r="J112"/>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T443"/>
  <c r="R444"/>
  <c r="R443"/>
  <c r="P444"/>
  <c r="P443"/>
  <c r="BK444"/>
  <c r="BK443"/>
  <c r="J443"/>
  <c r="J444"/>
  <c r="BE444"/>
  <c r="J111"/>
  <c r="BI442"/>
  <c r="BH442"/>
  <c r="BG442"/>
  <c r="BF442"/>
  <c r="T442"/>
  <c r="R442"/>
  <c r="P442"/>
  <c r="BK442"/>
  <c r="J442"/>
  <c r="BE442"/>
  <c r="BI441"/>
  <c r="BH441"/>
  <c r="BG441"/>
  <c r="BF441"/>
  <c r="T441"/>
  <c r="T440"/>
  <c r="R441"/>
  <c r="R440"/>
  <c r="P441"/>
  <c r="P440"/>
  <c r="BK441"/>
  <c r="BK440"/>
  <c r="J440"/>
  <c r="J441"/>
  <c r="BE441"/>
  <c r="J110"/>
  <c r="BI439"/>
  <c r="BH439"/>
  <c r="BG439"/>
  <c r="BF439"/>
  <c r="T439"/>
  <c r="T438"/>
  <c r="R439"/>
  <c r="R438"/>
  <c r="P439"/>
  <c r="P438"/>
  <c r="BK439"/>
  <c r="BK438"/>
  <c r="J438"/>
  <c r="J439"/>
  <c r="BE439"/>
  <c r="J109"/>
  <c r="BI437"/>
  <c r="BH437"/>
  <c r="BG437"/>
  <c r="BF437"/>
  <c r="T437"/>
  <c r="T436"/>
  <c r="R437"/>
  <c r="R436"/>
  <c r="P437"/>
  <c r="P436"/>
  <c r="BK437"/>
  <c r="BK436"/>
  <c r="J436"/>
  <c r="J437"/>
  <c r="BE437"/>
  <c r="J108"/>
  <c r="BI435"/>
  <c r="BH435"/>
  <c r="BG435"/>
  <c r="BF435"/>
  <c r="T435"/>
  <c r="T434"/>
  <c r="R435"/>
  <c r="R434"/>
  <c r="P435"/>
  <c r="P434"/>
  <c r="BK435"/>
  <c r="BK434"/>
  <c r="J434"/>
  <c r="J435"/>
  <c r="BE435"/>
  <c r="J107"/>
  <c r="BI433"/>
  <c r="BH433"/>
  <c r="BG433"/>
  <c r="BF433"/>
  <c r="T433"/>
  <c r="T432"/>
  <c r="R433"/>
  <c r="R432"/>
  <c r="P433"/>
  <c r="P432"/>
  <c r="BK433"/>
  <c r="BK432"/>
  <c r="J432"/>
  <c r="J433"/>
  <c r="BE433"/>
  <c r="J106"/>
  <c r="BI431"/>
  <c r="BH431"/>
  <c r="BG431"/>
  <c r="BF431"/>
  <c r="T431"/>
  <c r="R431"/>
  <c r="P431"/>
  <c r="BK431"/>
  <c r="J431"/>
  <c r="BE431"/>
  <c r="BI430"/>
  <c r="BH430"/>
  <c r="BG430"/>
  <c r="BF430"/>
  <c r="T430"/>
  <c r="T429"/>
  <c r="R430"/>
  <c r="R429"/>
  <c r="P430"/>
  <c r="P429"/>
  <c r="BK430"/>
  <c r="BK429"/>
  <c r="J429"/>
  <c r="J430"/>
  <c r="BE430"/>
  <c r="J105"/>
  <c r="BI428"/>
  <c r="BH428"/>
  <c r="BG428"/>
  <c r="BF428"/>
  <c r="T428"/>
  <c r="T427"/>
  <c r="R428"/>
  <c r="R427"/>
  <c r="P428"/>
  <c r="P427"/>
  <c r="BK428"/>
  <c r="BK427"/>
  <c r="J427"/>
  <c r="J428"/>
  <c r="BE428"/>
  <c r="J104"/>
  <c r="BI426"/>
  <c r="BH426"/>
  <c r="BG426"/>
  <c r="BF426"/>
  <c r="T426"/>
  <c r="T425"/>
  <c r="R426"/>
  <c r="R425"/>
  <c r="P426"/>
  <c r="P425"/>
  <c r="BK426"/>
  <c r="BK425"/>
  <c r="J425"/>
  <c r="J426"/>
  <c r="BE426"/>
  <c r="J103"/>
  <c r="BI424"/>
  <c r="BH424"/>
  <c r="BG424"/>
  <c r="BF424"/>
  <c r="T424"/>
  <c r="R424"/>
  <c r="P424"/>
  <c r="BK424"/>
  <c r="J424"/>
  <c r="BE424"/>
  <c r="BI423"/>
  <c r="BH423"/>
  <c r="BG423"/>
  <c r="BF423"/>
  <c r="T423"/>
  <c r="T422"/>
  <c r="R423"/>
  <c r="R422"/>
  <c r="P423"/>
  <c r="P422"/>
  <c r="BK423"/>
  <c r="BK422"/>
  <c r="J422"/>
  <c r="J423"/>
  <c r="BE423"/>
  <c r="J102"/>
  <c r="BI421"/>
  <c r="BH421"/>
  <c r="BG421"/>
  <c r="BF421"/>
  <c r="T421"/>
  <c r="T420"/>
  <c r="R421"/>
  <c r="R420"/>
  <c r="P421"/>
  <c r="P420"/>
  <c r="BK421"/>
  <c r="BK420"/>
  <c r="J420"/>
  <c r="J421"/>
  <c r="BE421"/>
  <c r="J101"/>
  <c r="BI419"/>
  <c r="BH419"/>
  <c r="BG419"/>
  <c r="BF419"/>
  <c r="T419"/>
  <c r="T418"/>
  <c r="R419"/>
  <c r="R418"/>
  <c r="P419"/>
  <c r="P418"/>
  <c r="BK419"/>
  <c r="BK418"/>
  <c r="J418"/>
  <c r="J419"/>
  <c r="BE419"/>
  <c r="J100"/>
  <c r="BI417"/>
  <c r="BH417"/>
  <c r="BG417"/>
  <c r="BF417"/>
  <c r="T417"/>
  <c r="R417"/>
  <c r="P417"/>
  <c r="BK417"/>
  <c r="J417"/>
  <c r="BE417"/>
  <c r="BI416"/>
  <c r="BH416"/>
  <c r="BG416"/>
  <c r="BF416"/>
  <c r="T416"/>
  <c r="R416"/>
  <c r="P416"/>
  <c r="BK416"/>
  <c r="J416"/>
  <c r="BE416"/>
  <c r="BI414"/>
  <c r="F39"/>
  <c i="1" r="BD104"/>
  <c i="10" r="BH414"/>
  <c r="F38"/>
  <c i="1" r="BC104"/>
  <c i="10" r="BG414"/>
  <c r="F37"/>
  <c i="1" r="BB104"/>
  <c i="10" r="BF414"/>
  <c r="J36"/>
  <c i="1" r="AW104"/>
  <c i="10" r="F36"/>
  <c i="1" r="BA104"/>
  <c i="10" r="T414"/>
  <c r="T413"/>
  <c r="T412"/>
  <c r="R414"/>
  <c r="R413"/>
  <c r="R412"/>
  <c r="P414"/>
  <c r="P413"/>
  <c r="P412"/>
  <c i="1" r="AU104"/>
  <c i="10" r="BK414"/>
  <c r="BK413"/>
  <c r="J413"/>
  <c r="BK412"/>
  <c r="J412"/>
  <c r="J98"/>
  <c r="J32"/>
  <c i="1" r="AG104"/>
  <c i="10" r="J414"/>
  <c r="BE414"/>
  <c r="J35"/>
  <c i="1" r="AV104"/>
  <c i="10" r="F35"/>
  <c i="1" r="AZ104"/>
  <c i="10" r="J99"/>
  <c r="F406"/>
  <c r="E404"/>
  <c r="F91"/>
  <c r="E89"/>
  <c r="J41"/>
  <c r="J26"/>
  <c r="E26"/>
  <c r="J409"/>
  <c r="J94"/>
  <c r="J25"/>
  <c r="J23"/>
  <c r="E23"/>
  <c r="J408"/>
  <c r="J93"/>
  <c r="J22"/>
  <c r="J20"/>
  <c r="E20"/>
  <c r="F409"/>
  <c r="F94"/>
  <c r="J19"/>
  <c r="J17"/>
  <c r="E17"/>
  <c r="F408"/>
  <c r="F93"/>
  <c r="J16"/>
  <c r="J14"/>
  <c r="J406"/>
  <c r="J91"/>
  <c r="E7"/>
  <c r="E400"/>
  <c r="E85"/>
  <c i="9" r="J1971"/>
  <c r="J39"/>
  <c r="J38"/>
  <c i="1" r="AY103"/>
  <c i="9" r="J37"/>
  <c i="1" r="AX103"/>
  <c i="9" r="BI1973"/>
  <c r="BH1973"/>
  <c r="BG1973"/>
  <c r="BF1973"/>
  <c r="T1973"/>
  <c r="T1972"/>
  <c r="R1973"/>
  <c r="R1972"/>
  <c r="P1973"/>
  <c r="P1972"/>
  <c r="BK1973"/>
  <c r="BK1972"/>
  <c r="J1972"/>
  <c r="J1973"/>
  <c r="BE1973"/>
  <c r="J116"/>
  <c r="J115"/>
  <c r="BI1964"/>
  <c r="BH1964"/>
  <c r="BG1964"/>
  <c r="BF1964"/>
  <c r="T1964"/>
  <c r="R1964"/>
  <c r="P1964"/>
  <c r="BK1964"/>
  <c r="J1964"/>
  <c r="BE1964"/>
  <c r="BI1957"/>
  <c r="BH1957"/>
  <c r="BG1957"/>
  <c r="BF1957"/>
  <c r="T1957"/>
  <c r="R1957"/>
  <c r="P1957"/>
  <c r="BK1957"/>
  <c r="J1957"/>
  <c r="BE1957"/>
  <c r="BI1951"/>
  <c r="BH1951"/>
  <c r="BG1951"/>
  <c r="BF1951"/>
  <c r="T1951"/>
  <c r="T1950"/>
  <c r="R1951"/>
  <c r="R1950"/>
  <c r="P1951"/>
  <c r="P1950"/>
  <c r="BK1951"/>
  <c r="BK1950"/>
  <c r="J1950"/>
  <c r="J1951"/>
  <c r="BE1951"/>
  <c r="J114"/>
  <c r="BI1939"/>
  <c r="BH1939"/>
  <c r="BG1939"/>
  <c r="BF1939"/>
  <c r="T1939"/>
  <c r="R1939"/>
  <c r="P1939"/>
  <c r="BK1939"/>
  <c r="J1939"/>
  <c r="BE1939"/>
  <c r="BI1935"/>
  <c r="BH1935"/>
  <c r="BG1935"/>
  <c r="BF1935"/>
  <c r="T1935"/>
  <c r="R1935"/>
  <c r="P1935"/>
  <c r="BK1935"/>
  <c r="J1935"/>
  <c r="BE1935"/>
  <c r="BI1925"/>
  <c r="BH1925"/>
  <c r="BG1925"/>
  <c r="BF1925"/>
  <c r="T1925"/>
  <c r="R1925"/>
  <c r="P1925"/>
  <c r="BK1925"/>
  <c r="J1925"/>
  <c r="BE1925"/>
  <c r="BI1915"/>
  <c r="BH1915"/>
  <c r="BG1915"/>
  <c r="BF1915"/>
  <c r="T1915"/>
  <c r="R1915"/>
  <c r="P1915"/>
  <c r="BK1915"/>
  <c r="J1915"/>
  <c r="BE1915"/>
  <c r="BI1905"/>
  <c r="BH1905"/>
  <c r="BG1905"/>
  <c r="BF1905"/>
  <c r="T1905"/>
  <c r="R1905"/>
  <c r="P1905"/>
  <c r="BK1905"/>
  <c r="J1905"/>
  <c r="BE1905"/>
  <c r="BI1899"/>
  <c r="BH1899"/>
  <c r="BG1899"/>
  <c r="BF1899"/>
  <c r="T1899"/>
  <c r="R1899"/>
  <c r="P1899"/>
  <c r="BK1899"/>
  <c r="J1899"/>
  <c r="BE1899"/>
  <c r="BI1889"/>
  <c r="BH1889"/>
  <c r="BG1889"/>
  <c r="BF1889"/>
  <c r="T1889"/>
  <c r="R1889"/>
  <c r="P1889"/>
  <c r="BK1889"/>
  <c r="J1889"/>
  <c r="BE1889"/>
  <c r="BI1885"/>
  <c r="BH1885"/>
  <c r="BG1885"/>
  <c r="BF1885"/>
  <c r="T1885"/>
  <c r="T1884"/>
  <c r="R1885"/>
  <c r="R1884"/>
  <c r="P1885"/>
  <c r="P1884"/>
  <c r="BK1885"/>
  <c r="BK1884"/>
  <c r="J1884"/>
  <c r="J1885"/>
  <c r="BE1885"/>
  <c r="J113"/>
  <c r="BI1883"/>
  <c r="BH1883"/>
  <c r="BG1883"/>
  <c r="BF1883"/>
  <c r="T1883"/>
  <c r="R1883"/>
  <c r="P1883"/>
  <c r="BK1883"/>
  <c r="J1883"/>
  <c r="BE1883"/>
  <c r="BI1879"/>
  <c r="BH1879"/>
  <c r="BG1879"/>
  <c r="BF1879"/>
  <c r="T1879"/>
  <c r="R1879"/>
  <c r="P1879"/>
  <c r="BK1879"/>
  <c r="J1879"/>
  <c r="BE1879"/>
  <c r="BI1875"/>
  <c r="BH1875"/>
  <c r="BG1875"/>
  <c r="BF1875"/>
  <c r="T1875"/>
  <c r="R1875"/>
  <c r="P1875"/>
  <c r="BK1875"/>
  <c r="J1875"/>
  <c r="BE1875"/>
  <c r="BI1871"/>
  <c r="BH1871"/>
  <c r="BG1871"/>
  <c r="BF1871"/>
  <c r="T1871"/>
  <c r="R1871"/>
  <c r="P1871"/>
  <c r="BK1871"/>
  <c r="J1871"/>
  <c r="BE1871"/>
  <c r="BI1867"/>
  <c r="BH1867"/>
  <c r="BG1867"/>
  <c r="BF1867"/>
  <c r="T1867"/>
  <c r="R1867"/>
  <c r="P1867"/>
  <c r="BK1867"/>
  <c r="J1867"/>
  <c r="BE1867"/>
  <c r="BI1863"/>
  <c r="BH1863"/>
  <c r="BG1863"/>
  <c r="BF1863"/>
  <c r="T1863"/>
  <c r="R1863"/>
  <c r="P1863"/>
  <c r="BK1863"/>
  <c r="J1863"/>
  <c r="BE1863"/>
  <c r="BI1859"/>
  <c r="BH1859"/>
  <c r="BG1859"/>
  <c r="BF1859"/>
  <c r="T1859"/>
  <c r="R1859"/>
  <c r="P1859"/>
  <c r="BK1859"/>
  <c r="J1859"/>
  <c r="BE1859"/>
  <c r="BI1855"/>
  <c r="BH1855"/>
  <c r="BG1855"/>
  <c r="BF1855"/>
  <c r="T1855"/>
  <c r="R1855"/>
  <c r="P1855"/>
  <c r="BK1855"/>
  <c r="J1855"/>
  <c r="BE1855"/>
  <c r="BI1851"/>
  <c r="BH1851"/>
  <c r="BG1851"/>
  <c r="BF1851"/>
  <c r="T1851"/>
  <c r="T1850"/>
  <c r="R1851"/>
  <c r="R1850"/>
  <c r="P1851"/>
  <c r="P1850"/>
  <c r="BK1851"/>
  <c r="BK1850"/>
  <c r="J1850"/>
  <c r="J1851"/>
  <c r="BE1851"/>
  <c r="J112"/>
  <c r="BI1849"/>
  <c r="BH1849"/>
  <c r="BG1849"/>
  <c r="BF1849"/>
  <c r="T1849"/>
  <c r="R1849"/>
  <c r="P1849"/>
  <c r="BK1849"/>
  <c r="J1849"/>
  <c r="BE1849"/>
  <c r="BI1846"/>
  <c r="BH1846"/>
  <c r="BG1846"/>
  <c r="BF1846"/>
  <c r="T1846"/>
  <c r="R1846"/>
  <c r="P1846"/>
  <c r="BK1846"/>
  <c r="J1846"/>
  <c r="BE1846"/>
  <c r="BI1838"/>
  <c r="BH1838"/>
  <c r="BG1838"/>
  <c r="BF1838"/>
  <c r="T1838"/>
  <c r="R1838"/>
  <c r="P1838"/>
  <c r="BK1838"/>
  <c r="J1838"/>
  <c r="BE1838"/>
  <c r="BI1830"/>
  <c r="BH1830"/>
  <c r="BG1830"/>
  <c r="BF1830"/>
  <c r="T1830"/>
  <c r="R1830"/>
  <c r="P1830"/>
  <c r="BK1830"/>
  <c r="J1830"/>
  <c r="BE1830"/>
  <c r="BI1819"/>
  <c r="BH1819"/>
  <c r="BG1819"/>
  <c r="BF1819"/>
  <c r="T1819"/>
  <c r="R1819"/>
  <c r="P1819"/>
  <c r="BK1819"/>
  <c r="J1819"/>
  <c r="BE1819"/>
  <c r="BI1815"/>
  <c r="BH1815"/>
  <c r="BG1815"/>
  <c r="BF1815"/>
  <c r="T1815"/>
  <c r="R1815"/>
  <c r="P1815"/>
  <c r="BK1815"/>
  <c r="J1815"/>
  <c r="BE1815"/>
  <c r="BI1814"/>
  <c r="BH1814"/>
  <c r="BG1814"/>
  <c r="BF1814"/>
  <c r="T1814"/>
  <c r="R1814"/>
  <c r="P1814"/>
  <c r="BK1814"/>
  <c r="J1814"/>
  <c r="BE1814"/>
  <c r="BI1810"/>
  <c r="BH1810"/>
  <c r="BG1810"/>
  <c r="BF1810"/>
  <c r="T1810"/>
  <c r="R1810"/>
  <c r="P1810"/>
  <c r="BK1810"/>
  <c r="J1810"/>
  <c r="BE1810"/>
  <c r="BI1806"/>
  <c r="BH1806"/>
  <c r="BG1806"/>
  <c r="BF1806"/>
  <c r="T1806"/>
  <c r="R1806"/>
  <c r="P1806"/>
  <c r="BK1806"/>
  <c r="J1806"/>
  <c r="BE1806"/>
  <c r="BI1802"/>
  <c r="BH1802"/>
  <c r="BG1802"/>
  <c r="BF1802"/>
  <c r="T1802"/>
  <c r="R1802"/>
  <c r="P1802"/>
  <c r="BK1802"/>
  <c r="J1802"/>
  <c r="BE1802"/>
  <c r="BI1798"/>
  <c r="BH1798"/>
  <c r="BG1798"/>
  <c r="BF1798"/>
  <c r="T1798"/>
  <c r="R1798"/>
  <c r="P1798"/>
  <c r="BK1798"/>
  <c r="J1798"/>
  <c r="BE1798"/>
  <c r="BI1794"/>
  <c r="BH1794"/>
  <c r="BG1794"/>
  <c r="BF1794"/>
  <c r="T1794"/>
  <c r="R1794"/>
  <c r="P1794"/>
  <c r="BK1794"/>
  <c r="J1794"/>
  <c r="BE1794"/>
  <c r="BI1790"/>
  <c r="BH1790"/>
  <c r="BG1790"/>
  <c r="BF1790"/>
  <c r="T1790"/>
  <c r="R1790"/>
  <c r="P1790"/>
  <c r="BK1790"/>
  <c r="J1790"/>
  <c r="BE1790"/>
  <c r="BI1786"/>
  <c r="BH1786"/>
  <c r="BG1786"/>
  <c r="BF1786"/>
  <c r="T1786"/>
  <c r="R1786"/>
  <c r="P1786"/>
  <c r="BK1786"/>
  <c r="J1786"/>
  <c r="BE1786"/>
  <c r="BI1781"/>
  <c r="BH1781"/>
  <c r="BG1781"/>
  <c r="BF1781"/>
  <c r="T1781"/>
  <c r="R1781"/>
  <c r="P1781"/>
  <c r="BK1781"/>
  <c r="J1781"/>
  <c r="BE1781"/>
  <c r="BI1777"/>
  <c r="BH1777"/>
  <c r="BG1777"/>
  <c r="BF1777"/>
  <c r="T1777"/>
  <c r="R1777"/>
  <c r="P1777"/>
  <c r="BK1777"/>
  <c r="J1777"/>
  <c r="BE1777"/>
  <c r="BI1772"/>
  <c r="BH1772"/>
  <c r="BG1772"/>
  <c r="BF1772"/>
  <c r="T1772"/>
  <c r="R1772"/>
  <c r="P1772"/>
  <c r="BK1772"/>
  <c r="J1772"/>
  <c r="BE1772"/>
  <c r="BI1767"/>
  <c r="BH1767"/>
  <c r="BG1767"/>
  <c r="BF1767"/>
  <c r="T1767"/>
  <c r="R1767"/>
  <c r="P1767"/>
  <c r="BK1767"/>
  <c r="J1767"/>
  <c r="BE1767"/>
  <c r="BI1763"/>
  <c r="BH1763"/>
  <c r="BG1763"/>
  <c r="BF1763"/>
  <c r="T1763"/>
  <c r="R1763"/>
  <c r="P1763"/>
  <c r="BK1763"/>
  <c r="J1763"/>
  <c r="BE1763"/>
  <c r="BI1758"/>
  <c r="BH1758"/>
  <c r="BG1758"/>
  <c r="BF1758"/>
  <c r="T1758"/>
  <c r="R1758"/>
  <c r="P1758"/>
  <c r="BK1758"/>
  <c r="J1758"/>
  <c r="BE1758"/>
  <c r="BI1754"/>
  <c r="BH1754"/>
  <c r="BG1754"/>
  <c r="BF1754"/>
  <c r="T1754"/>
  <c r="R1754"/>
  <c r="P1754"/>
  <c r="BK1754"/>
  <c r="J1754"/>
  <c r="BE1754"/>
  <c r="BI1753"/>
  <c r="BH1753"/>
  <c r="BG1753"/>
  <c r="BF1753"/>
  <c r="T1753"/>
  <c r="R1753"/>
  <c r="P1753"/>
  <c r="BK1753"/>
  <c r="J1753"/>
  <c r="BE1753"/>
  <c r="BI1750"/>
  <c r="BH1750"/>
  <c r="BG1750"/>
  <c r="BF1750"/>
  <c r="T1750"/>
  <c r="R1750"/>
  <c r="P1750"/>
  <c r="BK1750"/>
  <c r="J1750"/>
  <c r="BE1750"/>
  <c r="BI1747"/>
  <c r="BH1747"/>
  <c r="BG1747"/>
  <c r="BF1747"/>
  <c r="T1747"/>
  <c r="R1747"/>
  <c r="P1747"/>
  <c r="BK1747"/>
  <c r="J1747"/>
  <c r="BE1747"/>
  <c r="BI1743"/>
  <c r="BH1743"/>
  <c r="BG1743"/>
  <c r="BF1743"/>
  <c r="T1743"/>
  <c r="R1743"/>
  <c r="P1743"/>
  <c r="BK1743"/>
  <c r="J1743"/>
  <c r="BE1743"/>
  <c r="BI1738"/>
  <c r="BH1738"/>
  <c r="BG1738"/>
  <c r="BF1738"/>
  <c r="T1738"/>
  <c r="R1738"/>
  <c r="P1738"/>
  <c r="BK1738"/>
  <c r="J1738"/>
  <c r="BE1738"/>
  <c r="BI1733"/>
  <c r="BH1733"/>
  <c r="BG1733"/>
  <c r="BF1733"/>
  <c r="T1733"/>
  <c r="R1733"/>
  <c r="P1733"/>
  <c r="BK1733"/>
  <c r="J1733"/>
  <c r="BE1733"/>
  <c r="BI1726"/>
  <c r="BH1726"/>
  <c r="BG1726"/>
  <c r="BF1726"/>
  <c r="T1726"/>
  <c r="R1726"/>
  <c r="P1726"/>
  <c r="BK1726"/>
  <c r="J1726"/>
  <c r="BE1726"/>
  <c r="BI1719"/>
  <c r="BH1719"/>
  <c r="BG1719"/>
  <c r="BF1719"/>
  <c r="T1719"/>
  <c r="R1719"/>
  <c r="P1719"/>
  <c r="BK1719"/>
  <c r="J1719"/>
  <c r="BE1719"/>
  <c r="BI1714"/>
  <c r="BH1714"/>
  <c r="BG1714"/>
  <c r="BF1714"/>
  <c r="T1714"/>
  <c r="R1714"/>
  <c r="P1714"/>
  <c r="BK1714"/>
  <c r="J1714"/>
  <c r="BE1714"/>
  <c r="BI1707"/>
  <c r="BH1707"/>
  <c r="BG1707"/>
  <c r="BF1707"/>
  <c r="T1707"/>
  <c r="R1707"/>
  <c r="P1707"/>
  <c r="BK1707"/>
  <c r="J1707"/>
  <c r="BE1707"/>
  <c r="BI1699"/>
  <c r="BH1699"/>
  <c r="BG1699"/>
  <c r="BF1699"/>
  <c r="T1699"/>
  <c r="R1699"/>
  <c r="P1699"/>
  <c r="BK1699"/>
  <c r="J1699"/>
  <c r="BE1699"/>
  <c r="BI1695"/>
  <c r="BH1695"/>
  <c r="BG1695"/>
  <c r="BF1695"/>
  <c r="T1695"/>
  <c r="R1695"/>
  <c r="P1695"/>
  <c r="BK1695"/>
  <c r="J1695"/>
  <c r="BE1695"/>
  <c r="BI1691"/>
  <c r="BH1691"/>
  <c r="BG1691"/>
  <c r="BF1691"/>
  <c r="T1691"/>
  <c r="R1691"/>
  <c r="P1691"/>
  <c r="BK1691"/>
  <c r="J1691"/>
  <c r="BE1691"/>
  <c r="BI1686"/>
  <c r="BH1686"/>
  <c r="BG1686"/>
  <c r="BF1686"/>
  <c r="T1686"/>
  <c r="R1686"/>
  <c r="P1686"/>
  <c r="BK1686"/>
  <c r="J1686"/>
  <c r="BE1686"/>
  <c r="BI1682"/>
  <c r="BH1682"/>
  <c r="BG1682"/>
  <c r="BF1682"/>
  <c r="T1682"/>
  <c r="R1682"/>
  <c r="P1682"/>
  <c r="BK1682"/>
  <c r="J1682"/>
  <c r="BE1682"/>
  <c r="BI1678"/>
  <c r="BH1678"/>
  <c r="BG1678"/>
  <c r="BF1678"/>
  <c r="T1678"/>
  <c r="R1678"/>
  <c r="P1678"/>
  <c r="BK1678"/>
  <c r="J1678"/>
  <c r="BE1678"/>
  <c r="BI1674"/>
  <c r="BH1674"/>
  <c r="BG1674"/>
  <c r="BF1674"/>
  <c r="T1674"/>
  <c r="R1674"/>
  <c r="P1674"/>
  <c r="BK1674"/>
  <c r="J1674"/>
  <c r="BE1674"/>
  <c r="BI1671"/>
  <c r="BH1671"/>
  <c r="BG1671"/>
  <c r="BF1671"/>
  <c r="T1671"/>
  <c r="R1671"/>
  <c r="P1671"/>
  <c r="BK1671"/>
  <c r="J1671"/>
  <c r="BE1671"/>
  <c r="BI1663"/>
  <c r="BH1663"/>
  <c r="BG1663"/>
  <c r="BF1663"/>
  <c r="T1663"/>
  <c r="R1663"/>
  <c r="P1663"/>
  <c r="BK1663"/>
  <c r="J1663"/>
  <c r="BE1663"/>
  <c r="BI1655"/>
  <c r="BH1655"/>
  <c r="BG1655"/>
  <c r="BF1655"/>
  <c r="T1655"/>
  <c r="R1655"/>
  <c r="P1655"/>
  <c r="BK1655"/>
  <c r="J1655"/>
  <c r="BE1655"/>
  <c r="BI1651"/>
  <c r="BH1651"/>
  <c r="BG1651"/>
  <c r="BF1651"/>
  <c r="T1651"/>
  <c r="R1651"/>
  <c r="P1651"/>
  <c r="BK1651"/>
  <c r="J1651"/>
  <c r="BE1651"/>
  <c r="BI1644"/>
  <c r="BH1644"/>
  <c r="BG1644"/>
  <c r="BF1644"/>
  <c r="T1644"/>
  <c r="R1644"/>
  <c r="P1644"/>
  <c r="BK1644"/>
  <c r="J1644"/>
  <c r="BE1644"/>
  <c r="BI1639"/>
  <c r="BH1639"/>
  <c r="BG1639"/>
  <c r="BF1639"/>
  <c r="T1639"/>
  <c r="R1639"/>
  <c r="P1639"/>
  <c r="BK1639"/>
  <c r="J1639"/>
  <c r="BE1639"/>
  <c r="BI1634"/>
  <c r="BH1634"/>
  <c r="BG1634"/>
  <c r="BF1634"/>
  <c r="T1634"/>
  <c r="R1634"/>
  <c r="P1634"/>
  <c r="BK1634"/>
  <c r="J1634"/>
  <c r="BE1634"/>
  <c r="BI1629"/>
  <c r="BH1629"/>
  <c r="BG1629"/>
  <c r="BF1629"/>
  <c r="T1629"/>
  <c r="R1629"/>
  <c r="P1629"/>
  <c r="BK1629"/>
  <c r="J1629"/>
  <c r="BE1629"/>
  <c r="BI1625"/>
  <c r="BH1625"/>
  <c r="BG1625"/>
  <c r="BF1625"/>
  <c r="T1625"/>
  <c r="R1625"/>
  <c r="P1625"/>
  <c r="BK1625"/>
  <c r="J1625"/>
  <c r="BE1625"/>
  <c r="BI1621"/>
  <c r="BH1621"/>
  <c r="BG1621"/>
  <c r="BF1621"/>
  <c r="T1621"/>
  <c r="R1621"/>
  <c r="P1621"/>
  <c r="BK1621"/>
  <c r="J1621"/>
  <c r="BE1621"/>
  <c r="BI1617"/>
  <c r="BH1617"/>
  <c r="BG1617"/>
  <c r="BF1617"/>
  <c r="T1617"/>
  <c r="T1616"/>
  <c r="R1617"/>
  <c r="R1616"/>
  <c r="P1617"/>
  <c r="P1616"/>
  <c r="BK1617"/>
  <c r="BK1616"/>
  <c r="J1616"/>
  <c r="J1617"/>
  <c r="BE1617"/>
  <c r="J111"/>
  <c r="BI1615"/>
  <c r="BH1615"/>
  <c r="BG1615"/>
  <c r="BF1615"/>
  <c r="T1615"/>
  <c r="R1615"/>
  <c r="P1615"/>
  <c r="BK1615"/>
  <c r="J1615"/>
  <c r="BE1615"/>
  <c r="BI1606"/>
  <c r="BH1606"/>
  <c r="BG1606"/>
  <c r="BF1606"/>
  <c r="T1606"/>
  <c r="R1606"/>
  <c r="P1606"/>
  <c r="BK1606"/>
  <c r="J1606"/>
  <c r="BE1606"/>
  <c r="BI1603"/>
  <c r="BH1603"/>
  <c r="BG1603"/>
  <c r="BF1603"/>
  <c r="T1603"/>
  <c r="R1603"/>
  <c r="P1603"/>
  <c r="BK1603"/>
  <c r="J1603"/>
  <c r="BE1603"/>
  <c r="BI1599"/>
  <c r="BH1599"/>
  <c r="BG1599"/>
  <c r="BF1599"/>
  <c r="T1599"/>
  <c r="R1599"/>
  <c r="P1599"/>
  <c r="BK1599"/>
  <c r="J1599"/>
  <c r="BE1599"/>
  <c r="BI1589"/>
  <c r="BH1589"/>
  <c r="BG1589"/>
  <c r="BF1589"/>
  <c r="T1589"/>
  <c r="R1589"/>
  <c r="P1589"/>
  <c r="BK1589"/>
  <c r="J1589"/>
  <c r="BE1589"/>
  <c r="BI1586"/>
  <c r="BH1586"/>
  <c r="BG1586"/>
  <c r="BF1586"/>
  <c r="T1586"/>
  <c r="R1586"/>
  <c r="P1586"/>
  <c r="BK1586"/>
  <c r="J1586"/>
  <c r="BE1586"/>
  <c r="BI1574"/>
  <c r="BH1574"/>
  <c r="BG1574"/>
  <c r="BF1574"/>
  <c r="T1574"/>
  <c r="R1574"/>
  <c r="P1574"/>
  <c r="BK1574"/>
  <c r="J1574"/>
  <c r="BE1574"/>
  <c r="BI1570"/>
  <c r="BH1570"/>
  <c r="BG1570"/>
  <c r="BF1570"/>
  <c r="T1570"/>
  <c r="T1569"/>
  <c r="R1570"/>
  <c r="R1569"/>
  <c r="P1570"/>
  <c r="P1569"/>
  <c r="BK1570"/>
  <c r="BK1569"/>
  <c r="J1569"/>
  <c r="J1570"/>
  <c r="BE1570"/>
  <c r="J110"/>
  <c r="BI1568"/>
  <c r="BH1568"/>
  <c r="BG1568"/>
  <c r="BF1568"/>
  <c r="T1568"/>
  <c r="R1568"/>
  <c r="P1568"/>
  <c r="BK1568"/>
  <c r="J1568"/>
  <c r="BE1568"/>
  <c r="BI1565"/>
  <c r="BH1565"/>
  <c r="BG1565"/>
  <c r="BF1565"/>
  <c r="T1565"/>
  <c r="R1565"/>
  <c r="P1565"/>
  <c r="BK1565"/>
  <c r="J1565"/>
  <c r="BE1565"/>
  <c r="BI1562"/>
  <c r="BH1562"/>
  <c r="BG1562"/>
  <c r="BF1562"/>
  <c r="T1562"/>
  <c r="R1562"/>
  <c r="P1562"/>
  <c r="BK1562"/>
  <c r="J1562"/>
  <c r="BE1562"/>
  <c r="BI1559"/>
  <c r="BH1559"/>
  <c r="BG1559"/>
  <c r="BF1559"/>
  <c r="T1559"/>
  <c r="R1559"/>
  <c r="P1559"/>
  <c r="BK1559"/>
  <c r="J1559"/>
  <c r="BE1559"/>
  <c r="BI1555"/>
  <c r="BH1555"/>
  <c r="BG1555"/>
  <c r="BF1555"/>
  <c r="T1555"/>
  <c r="R1555"/>
  <c r="P1555"/>
  <c r="BK1555"/>
  <c r="J1555"/>
  <c r="BE1555"/>
  <c r="BI1550"/>
  <c r="BH1550"/>
  <c r="BG1550"/>
  <c r="BF1550"/>
  <c r="T1550"/>
  <c r="R1550"/>
  <c r="P1550"/>
  <c r="BK1550"/>
  <c r="J1550"/>
  <c r="BE1550"/>
  <c r="BI1540"/>
  <c r="BH1540"/>
  <c r="BG1540"/>
  <c r="BF1540"/>
  <c r="T1540"/>
  <c r="R1540"/>
  <c r="P1540"/>
  <c r="BK1540"/>
  <c r="J1540"/>
  <c r="BE1540"/>
  <c r="BI1536"/>
  <c r="BH1536"/>
  <c r="BG1536"/>
  <c r="BF1536"/>
  <c r="T1536"/>
  <c r="R1536"/>
  <c r="P1536"/>
  <c r="BK1536"/>
  <c r="J1536"/>
  <c r="BE1536"/>
  <c r="BI1535"/>
  <c r="BH1535"/>
  <c r="BG1535"/>
  <c r="BF1535"/>
  <c r="T1535"/>
  <c r="R1535"/>
  <c r="P1535"/>
  <c r="BK1535"/>
  <c r="J1535"/>
  <c r="BE1535"/>
  <c r="BI1531"/>
  <c r="BH1531"/>
  <c r="BG1531"/>
  <c r="BF1531"/>
  <c r="T1531"/>
  <c r="R1531"/>
  <c r="P1531"/>
  <c r="BK1531"/>
  <c r="J1531"/>
  <c r="BE1531"/>
  <c r="BI1530"/>
  <c r="BH1530"/>
  <c r="BG1530"/>
  <c r="BF1530"/>
  <c r="T1530"/>
  <c r="R1530"/>
  <c r="P1530"/>
  <c r="BK1530"/>
  <c r="J1530"/>
  <c r="BE1530"/>
  <c r="BI1526"/>
  <c r="BH1526"/>
  <c r="BG1526"/>
  <c r="BF1526"/>
  <c r="T1526"/>
  <c r="R1526"/>
  <c r="P1526"/>
  <c r="BK1526"/>
  <c r="J1526"/>
  <c r="BE1526"/>
  <c r="BI1525"/>
  <c r="BH1525"/>
  <c r="BG1525"/>
  <c r="BF1525"/>
  <c r="T1525"/>
  <c r="R1525"/>
  <c r="P1525"/>
  <c r="BK1525"/>
  <c r="J1525"/>
  <c r="BE1525"/>
  <c r="BI1519"/>
  <c r="BH1519"/>
  <c r="BG1519"/>
  <c r="BF1519"/>
  <c r="T1519"/>
  <c r="R1519"/>
  <c r="P1519"/>
  <c r="BK1519"/>
  <c r="J1519"/>
  <c r="BE1519"/>
  <c r="BI1518"/>
  <c r="BH1518"/>
  <c r="BG1518"/>
  <c r="BF1518"/>
  <c r="T1518"/>
  <c r="R1518"/>
  <c r="P1518"/>
  <c r="BK1518"/>
  <c r="J1518"/>
  <c r="BE1518"/>
  <c r="BI1510"/>
  <c r="BH1510"/>
  <c r="BG1510"/>
  <c r="BF1510"/>
  <c r="T1510"/>
  <c r="R1510"/>
  <c r="P1510"/>
  <c r="BK1510"/>
  <c r="J1510"/>
  <c r="BE1510"/>
  <c r="BI1507"/>
  <c r="BH1507"/>
  <c r="BG1507"/>
  <c r="BF1507"/>
  <c r="T1507"/>
  <c r="R1507"/>
  <c r="P1507"/>
  <c r="BK1507"/>
  <c r="J1507"/>
  <c r="BE1507"/>
  <c r="BI1495"/>
  <c r="BH1495"/>
  <c r="BG1495"/>
  <c r="BF1495"/>
  <c r="T1495"/>
  <c r="R1495"/>
  <c r="P1495"/>
  <c r="BK1495"/>
  <c r="J1495"/>
  <c r="BE1495"/>
  <c r="BI1491"/>
  <c r="BH1491"/>
  <c r="BG1491"/>
  <c r="BF1491"/>
  <c r="T1491"/>
  <c r="R1491"/>
  <c r="P1491"/>
  <c r="BK1491"/>
  <c r="J1491"/>
  <c r="BE1491"/>
  <c r="BI1479"/>
  <c r="BH1479"/>
  <c r="BG1479"/>
  <c r="BF1479"/>
  <c r="T1479"/>
  <c r="R1479"/>
  <c r="P1479"/>
  <c r="BK1479"/>
  <c r="J1479"/>
  <c r="BE1479"/>
  <c r="BI1471"/>
  <c r="BH1471"/>
  <c r="BG1471"/>
  <c r="BF1471"/>
  <c r="T1471"/>
  <c r="R1471"/>
  <c r="P1471"/>
  <c r="BK1471"/>
  <c r="J1471"/>
  <c r="BE1471"/>
  <c r="BI1463"/>
  <c r="BH1463"/>
  <c r="BG1463"/>
  <c r="BF1463"/>
  <c r="T1463"/>
  <c r="R1463"/>
  <c r="P1463"/>
  <c r="BK1463"/>
  <c r="J1463"/>
  <c r="BE1463"/>
  <c r="BI1457"/>
  <c r="BH1457"/>
  <c r="BG1457"/>
  <c r="BF1457"/>
  <c r="T1457"/>
  <c r="R1457"/>
  <c r="P1457"/>
  <c r="BK1457"/>
  <c r="J1457"/>
  <c r="BE1457"/>
  <c r="BI1453"/>
  <c r="BH1453"/>
  <c r="BG1453"/>
  <c r="BF1453"/>
  <c r="T1453"/>
  <c r="R1453"/>
  <c r="P1453"/>
  <c r="BK1453"/>
  <c r="J1453"/>
  <c r="BE1453"/>
  <c r="BI1449"/>
  <c r="BH1449"/>
  <c r="BG1449"/>
  <c r="BF1449"/>
  <c r="T1449"/>
  <c r="R1449"/>
  <c r="P1449"/>
  <c r="BK1449"/>
  <c r="J1449"/>
  <c r="BE1449"/>
  <c r="BI1445"/>
  <c r="BH1445"/>
  <c r="BG1445"/>
  <c r="BF1445"/>
  <c r="T1445"/>
  <c r="R1445"/>
  <c r="P1445"/>
  <c r="BK1445"/>
  <c r="J1445"/>
  <c r="BE1445"/>
  <c r="BI1435"/>
  <c r="BH1435"/>
  <c r="BG1435"/>
  <c r="BF1435"/>
  <c r="T1435"/>
  <c r="R1435"/>
  <c r="P1435"/>
  <c r="BK1435"/>
  <c r="J1435"/>
  <c r="BE1435"/>
  <c r="BI1423"/>
  <c r="BH1423"/>
  <c r="BG1423"/>
  <c r="BF1423"/>
  <c r="T1423"/>
  <c r="R1423"/>
  <c r="P1423"/>
  <c r="BK1423"/>
  <c r="J1423"/>
  <c r="BE1423"/>
  <c r="BI1411"/>
  <c r="BH1411"/>
  <c r="BG1411"/>
  <c r="BF1411"/>
  <c r="T1411"/>
  <c r="R1411"/>
  <c r="P1411"/>
  <c r="BK1411"/>
  <c r="J1411"/>
  <c r="BE1411"/>
  <c r="BI1401"/>
  <c r="BH1401"/>
  <c r="BG1401"/>
  <c r="BF1401"/>
  <c r="T1401"/>
  <c r="R1401"/>
  <c r="P1401"/>
  <c r="BK1401"/>
  <c r="J1401"/>
  <c r="BE1401"/>
  <c r="BI1397"/>
  <c r="BH1397"/>
  <c r="BG1397"/>
  <c r="BF1397"/>
  <c r="T1397"/>
  <c r="R1397"/>
  <c r="P1397"/>
  <c r="BK1397"/>
  <c r="J1397"/>
  <c r="BE1397"/>
  <c r="BI1393"/>
  <c r="BH1393"/>
  <c r="BG1393"/>
  <c r="BF1393"/>
  <c r="T1393"/>
  <c r="R1393"/>
  <c r="P1393"/>
  <c r="BK1393"/>
  <c r="J1393"/>
  <c r="BE1393"/>
  <c r="BI1387"/>
  <c r="BH1387"/>
  <c r="BG1387"/>
  <c r="BF1387"/>
  <c r="T1387"/>
  <c r="R1387"/>
  <c r="P1387"/>
  <c r="BK1387"/>
  <c r="J1387"/>
  <c r="BE1387"/>
  <c r="BI1377"/>
  <c r="BH1377"/>
  <c r="BG1377"/>
  <c r="BF1377"/>
  <c r="T1377"/>
  <c r="R1377"/>
  <c r="P1377"/>
  <c r="BK1377"/>
  <c r="J1377"/>
  <c r="BE1377"/>
  <c r="BI1369"/>
  <c r="BH1369"/>
  <c r="BG1369"/>
  <c r="BF1369"/>
  <c r="T1369"/>
  <c r="R1369"/>
  <c r="P1369"/>
  <c r="BK1369"/>
  <c r="J1369"/>
  <c r="BE1369"/>
  <c r="BI1365"/>
  <c r="BH1365"/>
  <c r="BG1365"/>
  <c r="BF1365"/>
  <c r="T1365"/>
  <c r="R1365"/>
  <c r="P1365"/>
  <c r="BK1365"/>
  <c r="J1365"/>
  <c r="BE1365"/>
  <c r="BI1362"/>
  <c r="BH1362"/>
  <c r="BG1362"/>
  <c r="BF1362"/>
  <c r="T1362"/>
  <c r="R1362"/>
  <c r="P1362"/>
  <c r="BK1362"/>
  <c r="J1362"/>
  <c r="BE1362"/>
  <c r="BI1359"/>
  <c r="BH1359"/>
  <c r="BG1359"/>
  <c r="BF1359"/>
  <c r="T1359"/>
  <c r="R1359"/>
  <c r="P1359"/>
  <c r="BK1359"/>
  <c r="J1359"/>
  <c r="BE1359"/>
  <c r="BI1358"/>
  <c r="BH1358"/>
  <c r="BG1358"/>
  <c r="BF1358"/>
  <c r="T1358"/>
  <c r="R1358"/>
  <c r="P1358"/>
  <c r="BK1358"/>
  <c r="J1358"/>
  <c r="BE1358"/>
  <c r="BI1357"/>
  <c r="BH1357"/>
  <c r="BG1357"/>
  <c r="BF1357"/>
  <c r="T1357"/>
  <c r="R1357"/>
  <c r="P1357"/>
  <c r="BK1357"/>
  <c r="J1357"/>
  <c r="BE1357"/>
  <c r="BI1353"/>
  <c r="BH1353"/>
  <c r="BG1353"/>
  <c r="BF1353"/>
  <c r="T1353"/>
  <c r="R1353"/>
  <c r="P1353"/>
  <c r="BK1353"/>
  <c r="J1353"/>
  <c r="BE1353"/>
  <c r="BI1352"/>
  <c r="BH1352"/>
  <c r="BG1352"/>
  <c r="BF1352"/>
  <c r="T1352"/>
  <c r="R1352"/>
  <c r="P1352"/>
  <c r="BK1352"/>
  <c r="J1352"/>
  <c r="BE1352"/>
  <c r="BI1349"/>
  <c r="BH1349"/>
  <c r="BG1349"/>
  <c r="BF1349"/>
  <c r="T1349"/>
  <c r="R1349"/>
  <c r="P1349"/>
  <c r="BK1349"/>
  <c r="J1349"/>
  <c r="BE1349"/>
  <c r="BI1342"/>
  <c r="BH1342"/>
  <c r="BG1342"/>
  <c r="BF1342"/>
  <c r="T1342"/>
  <c r="R1342"/>
  <c r="P1342"/>
  <c r="BK1342"/>
  <c r="J1342"/>
  <c r="BE1342"/>
  <c r="BI1335"/>
  <c r="BH1335"/>
  <c r="BG1335"/>
  <c r="BF1335"/>
  <c r="T1335"/>
  <c r="R1335"/>
  <c r="P1335"/>
  <c r="BK1335"/>
  <c r="J1335"/>
  <c r="BE1335"/>
  <c r="BI1328"/>
  <c r="BH1328"/>
  <c r="BG1328"/>
  <c r="BF1328"/>
  <c r="T1328"/>
  <c r="R1328"/>
  <c r="P1328"/>
  <c r="BK1328"/>
  <c r="J1328"/>
  <c r="BE1328"/>
  <c r="BI1321"/>
  <c r="BH1321"/>
  <c r="BG1321"/>
  <c r="BF1321"/>
  <c r="T1321"/>
  <c r="R1321"/>
  <c r="P1321"/>
  <c r="BK1321"/>
  <c r="J1321"/>
  <c r="BE1321"/>
  <c r="BI1314"/>
  <c r="BH1314"/>
  <c r="BG1314"/>
  <c r="BF1314"/>
  <c r="T1314"/>
  <c r="R1314"/>
  <c r="P1314"/>
  <c r="BK1314"/>
  <c r="J1314"/>
  <c r="BE1314"/>
  <c r="BI1307"/>
  <c r="BH1307"/>
  <c r="BG1307"/>
  <c r="BF1307"/>
  <c r="T1307"/>
  <c r="R1307"/>
  <c r="P1307"/>
  <c r="BK1307"/>
  <c r="J1307"/>
  <c r="BE1307"/>
  <c r="BI1303"/>
  <c r="BH1303"/>
  <c r="BG1303"/>
  <c r="BF1303"/>
  <c r="T1303"/>
  <c r="R1303"/>
  <c r="P1303"/>
  <c r="BK1303"/>
  <c r="J1303"/>
  <c r="BE1303"/>
  <c r="BI1299"/>
  <c r="BH1299"/>
  <c r="BG1299"/>
  <c r="BF1299"/>
  <c r="T1299"/>
  <c r="R1299"/>
  <c r="P1299"/>
  <c r="BK1299"/>
  <c r="J1299"/>
  <c r="BE1299"/>
  <c r="BI1295"/>
  <c r="BH1295"/>
  <c r="BG1295"/>
  <c r="BF1295"/>
  <c r="T1295"/>
  <c r="R1295"/>
  <c r="P1295"/>
  <c r="BK1295"/>
  <c r="J1295"/>
  <c r="BE1295"/>
  <c r="BI1291"/>
  <c r="BH1291"/>
  <c r="BG1291"/>
  <c r="BF1291"/>
  <c r="T1291"/>
  <c r="R1291"/>
  <c r="P1291"/>
  <c r="BK1291"/>
  <c r="J1291"/>
  <c r="BE1291"/>
  <c r="BI1287"/>
  <c r="BH1287"/>
  <c r="BG1287"/>
  <c r="BF1287"/>
  <c r="T1287"/>
  <c r="R1287"/>
  <c r="P1287"/>
  <c r="BK1287"/>
  <c r="J1287"/>
  <c r="BE1287"/>
  <c r="BI1283"/>
  <c r="BH1283"/>
  <c r="BG1283"/>
  <c r="BF1283"/>
  <c r="T1283"/>
  <c r="R1283"/>
  <c r="P1283"/>
  <c r="BK1283"/>
  <c r="J1283"/>
  <c r="BE1283"/>
  <c r="BI1268"/>
  <c r="BH1268"/>
  <c r="BG1268"/>
  <c r="BF1268"/>
  <c r="T1268"/>
  <c r="R1268"/>
  <c r="P1268"/>
  <c r="BK1268"/>
  <c r="J1268"/>
  <c r="BE1268"/>
  <c r="BI1251"/>
  <c r="BH1251"/>
  <c r="BG1251"/>
  <c r="BF1251"/>
  <c r="T1251"/>
  <c r="R1251"/>
  <c r="P1251"/>
  <c r="BK1251"/>
  <c r="J1251"/>
  <c r="BE1251"/>
  <c r="BI1234"/>
  <c r="BH1234"/>
  <c r="BG1234"/>
  <c r="BF1234"/>
  <c r="T1234"/>
  <c r="R1234"/>
  <c r="P1234"/>
  <c r="BK1234"/>
  <c r="J1234"/>
  <c r="BE1234"/>
  <c r="BI1217"/>
  <c r="BH1217"/>
  <c r="BG1217"/>
  <c r="BF1217"/>
  <c r="T1217"/>
  <c r="R1217"/>
  <c r="P1217"/>
  <c r="BK1217"/>
  <c r="J1217"/>
  <c r="BE1217"/>
  <c r="BI1198"/>
  <c r="BH1198"/>
  <c r="BG1198"/>
  <c r="BF1198"/>
  <c r="T1198"/>
  <c r="R1198"/>
  <c r="P1198"/>
  <c r="BK1198"/>
  <c r="J1198"/>
  <c r="BE1198"/>
  <c r="BI1189"/>
  <c r="BH1189"/>
  <c r="BG1189"/>
  <c r="BF1189"/>
  <c r="T1189"/>
  <c r="R1189"/>
  <c r="P1189"/>
  <c r="BK1189"/>
  <c r="J1189"/>
  <c r="BE1189"/>
  <c r="BI1174"/>
  <c r="BH1174"/>
  <c r="BG1174"/>
  <c r="BF1174"/>
  <c r="T1174"/>
  <c r="R1174"/>
  <c r="P1174"/>
  <c r="BK1174"/>
  <c r="J1174"/>
  <c r="BE1174"/>
  <c r="BI1157"/>
  <c r="BH1157"/>
  <c r="BG1157"/>
  <c r="BF1157"/>
  <c r="T1157"/>
  <c r="R1157"/>
  <c r="P1157"/>
  <c r="BK1157"/>
  <c r="J1157"/>
  <c r="BE1157"/>
  <c r="BI1140"/>
  <c r="BH1140"/>
  <c r="BG1140"/>
  <c r="BF1140"/>
  <c r="T1140"/>
  <c r="R1140"/>
  <c r="P1140"/>
  <c r="BK1140"/>
  <c r="J1140"/>
  <c r="BE1140"/>
  <c r="BI1123"/>
  <c r="BH1123"/>
  <c r="BG1123"/>
  <c r="BF1123"/>
  <c r="T1123"/>
  <c r="R1123"/>
  <c r="P1123"/>
  <c r="BK1123"/>
  <c r="J1123"/>
  <c r="BE1123"/>
  <c r="BI1106"/>
  <c r="BH1106"/>
  <c r="BG1106"/>
  <c r="BF1106"/>
  <c r="T1106"/>
  <c r="R1106"/>
  <c r="P1106"/>
  <c r="BK1106"/>
  <c r="J1106"/>
  <c r="BE1106"/>
  <c r="BI1087"/>
  <c r="BH1087"/>
  <c r="BG1087"/>
  <c r="BF1087"/>
  <c r="T1087"/>
  <c r="R1087"/>
  <c r="P1087"/>
  <c r="BK1087"/>
  <c r="J1087"/>
  <c r="BE1087"/>
  <c r="BI1077"/>
  <c r="BH1077"/>
  <c r="BG1077"/>
  <c r="BF1077"/>
  <c r="T1077"/>
  <c r="R1077"/>
  <c r="P1077"/>
  <c r="BK1077"/>
  <c r="J1077"/>
  <c r="BE1077"/>
  <c r="BI1067"/>
  <c r="BH1067"/>
  <c r="BG1067"/>
  <c r="BF1067"/>
  <c r="T1067"/>
  <c r="R1067"/>
  <c r="P1067"/>
  <c r="BK1067"/>
  <c r="J1067"/>
  <c r="BE1067"/>
  <c r="BI1053"/>
  <c r="BH1053"/>
  <c r="BG1053"/>
  <c r="BF1053"/>
  <c r="T1053"/>
  <c r="R1053"/>
  <c r="P1053"/>
  <c r="BK1053"/>
  <c r="J1053"/>
  <c r="BE1053"/>
  <c r="BI1037"/>
  <c r="BH1037"/>
  <c r="BG1037"/>
  <c r="BF1037"/>
  <c r="T1037"/>
  <c r="R1037"/>
  <c r="P1037"/>
  <c r="BK1037"/>
  <c r="J1037"/>
  <c r="BE1037"/>
  <c r="BI1034"/>
  <c r="BH1034"/>
  <c r="BG1034"/>
  <c r="BF1034"/>
  <c r="T1034"/>
  <c r="T1033"/>
  <c r="R1034"/>
  <c r="R1033"/>
  <c r="P1034"/>
  <c r="P1033"/>
  <c r="BK1034"/>
  <c r="BK1033"/>
  <c r="J1033"/>
  <c r="J1034"/>
  <c r="BE1034"/>
  <c r="J109"/>
  <c r="BI1032"/>
  <c r="BH1032"/>
  <c r="BG1032"/>
  <c r="BF1032"/>
  <c r="T1032"/>
  <c r="R1032"/>
  <c r="P1032"/>
  <c r="BK1032"/>
  <c r="J1032"/>
  <c r="BE1032"/>
  <c r="BI1029"/>
  <c r="BH1029"/>
  <c r="BG1029"/>
  <c r="BF1029"/>
  <c r="T1029"/>
  <c r="R1029"/>
  <c r="P1029"/>
  <c r="BK1029"/>
  <c r="J1029"/>
  <c r="BE1029"/>
  <c r="BI1026"/>
  <c r="BH1026"/>
  <c r="BG1026"/>
  <c r="BF1026"/>
  <c r="T1026"/>
  <c r="R1026"/>
  <c r="P1026"/>
  <c r="BK1026"/>
  <c r="J1026"/>
  <c r="BE1026"/>
  <c r="BI1020"/>
  <c r="BH1020"/>
  <c r="BG1020"/>
  <c r="BF1020"/>
  <c r="T1020"/>
  <c r="R1020"/>
  <c r="P1020"/>
  <c r="BK1020"/>
  <c r="J1020"/>
  <c r="BE1020"/>
  <c r="BI1016"/>
  <c r="BH1016"/>
  <c r="BG1016"/>
  <c r="BF1016"/>
  <c r="T1016"/>
  <c r="R1016"/>
  <c r="P1016"/>
  <c r="BK1016"/>
  <c r="J1016"/>
  <c r="BE1016"/>
  <c r="BI1012"/>
  <c r="BH1012"/>
  <c r="BG1012"/>
  <c r="BF1012"/>
  <c r="T1012"/>
  <c r="R1012"/>
  <c r="P1012"/>
  <c r="BK1012"/>
  <c r="J1012"/>
  <c r="BE1012"/>
  <c r="BI1008"/>
  <c r="BH1008"/>
  <c r="BG1008"/>
  <c r="BF1008"/>
  <c r="T1008"/>
  <c r="R1008"/>
  <c r="P1008"/>
  <c r="BK1008"/>
  <c r="J1008"/>
  <c r="BE1008"/>
  <c r="BI1004"/>
  <c r="BH1004"/>
  <c r="BG1004"/>
  <c r="BF1004"/>
  <c r="T1004"/>
  <c r="R1004"/>
  <c r="P1004"/>
  <c r="BK1004"/>
  <c r="J1004"/>
  <c r="BE1004"/>
  <c r="BI1000"/>
  <c r="BH1000"/>
  <c r="BG1000"/>
  <c r="BF1000"/>
  <c r="T1000"/>
  <c r="R1000"/>
  <c r="P1000"/>
  <c r="BK1000"/>
  <c r="J1000"/>
  <c r="BE1000"/>
  <c r="BI997"/>
  <c r="BH997"/>
  <c r="BG997"/>
  <c r="BF997"/>
  <c r="T997"/>
  <c r="R997"/>
  <c r="P997"/>
  <c r="BK997"/>
  <c r="J997"/>
  <c r="BE997"/>
  <c r="BI990"/>
  <c r="BH990"/>
  <c r="BG990"/>
  <c r="BF990"/>
  <c r="T990"/>
  <c r="R990"/>
  <c r="P990"/>
  <c r="BK990"/>
  <c r="J990"/>
  <c r="BE990"/>
  <c r="BI984"/>
  <c r="BH984"/>
  <c r="BG984"/>
  <c r="BF984"/>
  <c r="T984"/>
  <c r="R984"/>
  <c r="P984"/>
  <c r="BK984"/>
  <c r="J984"/>
  <c r="BE984"/>
  <c r="BI979"/>
  <c r="BH979"/>
  <c r="BG979"/>
  <c r="BF979"/>
  <c r="T979"/>
  <c r="R979"/>
  <c r="P979"/>
  <c r="BK979"/>
  <c r="J979"/>
  <c r="BE979"/>
  <c r="BI974"/>
  <c r="BH974"/>
  <c r="BG974"/>
  <c r="BF974"/>
  <c r="T974"/>
  <c r="R974"/>
  <c r="P974"/>
  <c r="BK974"/>
  <c r="J974"/>
  <c r="BE974"/>
  <c r="BI970"/>
  <c r="BH970"/>
  <c r="BG970"/>
  <c r="BF970"/>
  <c r="T970"/>
  <c r="R970"/>
  <c r="P970"/>
  <c r="BK970"/>
  <c r="J970"/>
  <c r="BE970"/>
  <c r="BI966"/>
  <c r="BH966"/>
  <c r="BG966"/>
  <c r="BF966"/>
  <c r="T966"/>
  <c r="R966"/>
  <c r="P966"/>
  <c r="BK966"/>
  <c r="J966"/>
  <c r="BE966"/>
  <c r="BI956"/>
  <c r="BH956"/>
  <c r="BG956"/>
  <c r="BF956"/>
  <c r="T956"/>
  <c r="R956"/>
  <c r="P956"/>
  <c r="BK956"/>
  <c r="J956"/>
  <c r="BE956"/>
  <c r="BI944"/>
  <c r="BH944"/>
  <c r="BG944"/>
  <c r="BF944"/>
  <c r="T944"/>
  <c r="R944"/>
  <c r="P944"/>
  <c r="BK944"/>
  <c r="J944"/>
  <c r="BE944"/>
  <c r="BI943"/>
  <c r="BH943"/>
  <c r="BG943"/>
  <c r="BF943"/>
  <c r="T943"/>
  <c r="R943"/>
  <c r="P943"/>
  <c r="BK943"/>
  <c r="J943"/>
  <c r="BE943"/>
  <c r="BI931"/>
  <c r="BH931"/>
  <c r="BG931"/>
  <c r="BF931"/>
  <c r="T931"/>
  <c r="R931"/>
  <c r="P931"/>
  <c r="BK931"/>
  <c r="J931"/>
  <c r="BE931"/>
  <c r="BI930"/>
  <c r="BH930"/>
  <c r="BG930"/>
  <c r="BF930"/>
  <c r="T930"/>
  <c r="R930"/>
  <c r="P930"/>
  <c r="BK930"/>
  <c r="J930"/>
  <c r="BE930"/>
  <c r="BI926"/>
  <c r="BH926"/>
  <c r="BG926"/>
  <c r="BF926"/>
  <c r="T926"/>
  <c r="R926"/>
  <c r="P926"/>
  <c r="BK926"/>
  <c r="J926"/>
  <c r="BE926"/>
  <c r="BI915"/>
  <c r="BH915"/>
  <c r="BG915"/>
  <c r="BF915"/>
  <c r="T915"/>
  <c r="R915"/>
  <c r="P915"/>
  <c r="BK915"/>
  <c r="J915"/>
  <c r="BE915"/>
  <c r="BI902"/>
  <c r="BH902"/>
  <c r="BG902"/>
  <c r="BF902"/>
  <c r="T902"/>
  <c r="R902"/>
  <c r="P902"/>
  <c r="BK902"/>
  <c r="J902"/>
  <c r="BE902"/>
  <c r="BI884"/>
  <c r="BH884"/>
  <c r="BG884"/>
  <c r="BF884"/>
  <c r="T884"/>
  <c r="R884"/>
  <c r="P884"/>
  <c r="BK884"/>
  <c r="J884"/>
  <c r="BE884"/>
  <c r="BI881"/>
  <c r="BH881"/>
  <c r="BG881"/>
  <c r="BF881"/>
  <c r="T881"/>
  <c r="R881"/>
  <c r="P881"/>
  <c r="BK881"/>
  <c r="J881"/>
  <c r="BE881"/>
  <c r="BI878"/>
  <c r="BH878"/>
  <c r="BG878"/>
  <c r="BF878"/>
  <c r="T878"/>
  <c r="R878"/>
  <c r="P878"/>
  <c r="BK878"/>
  <c r="J878"/>
  <c r="BE878"/>
  <c r="BI875"/>
  <c r="BH875"/>
  <c r="BG875"/>
  <c r="BF875"/>
  <c r="T875"/>
  <c r="R875"/>
  <c r="P875"/>
  <c r="BK875"/>
  <c r="J875"/>
  <c r="BE875"/>
  <c r="BI865"/>
  <c r="BH865"/>
  <c r="BG865"/>
  <c r="BF865"/>
  <c r="T865"/>
  <c r="R865"/>
  <c r="P865"/>
  <c r="BK865"/>
  <c r="J865"/>
  <c r="BE865"/>
  <c r="BI856"/>
  <c r="BH856"/>
  <c r="BG856"/>
  <c r="BF856"/>
  <c r="T856"/>
  <c r="R856"/>
  <c r="P856"/>
  <c r="BK856"/>
  <c r="J856"/>
  <c r="BE856"/>
  <c r="BI843"/>
  <c r="BH843"/>
  <c r="BG843"/>
  <c r="BF843"/>
  <c r="T843"/>
  <c r="R843"/>
  <c r="P843"/>
  <c r="BK843"/>
  <c r="J843"/>
  <c r="BE843"/>
  <c r="BI828"/>
  <c r="BH828"/>
  <c r="BG828"/>
  <c r="BF828"/>
  <c r="T828"/>
  <c r="R828"/>
  <c r="P828"/>
  <c r="BK828"/>
  <c r="J828"/>
  <c r="BE828"/>
  <c r="BI815"/>
  <c r="BH815"/>
  <c r="BG815"/>
  <c r="BF815"/>
  <c r="T815"/>
  <c r="R815"/>
  <c r="P815"/>
  <c r="BK815"/>
  <c r="J815"/>
  <c r="BE815"/>
  <c r="BI804"/>
  <c r="BH804"/>
  <c r="BG804"/>
  <c r="BF804"/>
  <c r="T804"/>
  <c r="R804"/>
  <c r="P804"/>
  <c r="BK804"/>
  <c r="J804"/>
  <c r="BE804"/>
  <c r="BI793"/>
  <c r="BH793"/>
  <c r="BG793"/>
  <c r="BF793"/>
  <c r="T793"/>
  <c r="R793"/>
  <c r="P793"/>
  <c r="BK793"/>
  <c r="J793"/>
  <c r="BE793"/>
  <c r="BI782"/>
  <c r="BH782"/>
  <c r="BG782"/>
  <c r="BF782"/>
  <c r="T782"/>
  <c r="R782"/>
  <c r="P782"/>
  <c r="BK782"/>
  <c r="J782"/>
  <c r="BE782"/>
  <c r="BI771"/>
  <c r="BH771"/>
  <c r="BG771"/>
  <c r="BF771"/>
  <c r="T771"/>
  <c r="R771"/>
  <c r="P771"/>
  <c r="BK771"/>
  <c r="J771"/>
  <c r="BE771"/>
  <c r="BI755"/>
  <c r="BH755"/>
  <c r="BG755"/>
  <c r="BF755"/>
  <c r="T755"/>
  <c r="R755"/>
  <c r="P755"/>
  <c r="BK755"/>
  <c r="J755"/>
  <c r="BE755"/>
  <c r="BI741"/>
  <c r="BH741"/>
  <c r="BG741"/>
  <c r="BF741"/>
  <c r="T741"/>
  <c r="R741"/>
  <c r="P741"/>
  <c r="BK741"/>
  <c r="J741"/>
  <c r="BE741"/>
  <c r="BI716"/>
  <c r="BH716"/>
  <c r="BG716"/>
  <c r="BF716"/>
  <c r="T716"/>
  <c r="R716"/>
  <c r="P716"/>
  <c r="BK716"/>
  <c r="J716"/>
  <c r="BE716"/>
  <c r="BI700"/>
  <c r="BH700"/>
  <c r="BG700"/>
  <c r="BF700"/>
  <c r="T700"/>
  <c r="R700"/>
  <c r="P700"/>
  <c r="BK700"/>
  <c r="J700"/>
  <c r="BE700"/>
  <c r="BI683"/>
  <c r="BH683"/>
  <c r="BG683"/>
  <c r="BF683"/>
  <c r="T683"/>
  <c r="R683"/>
  <c r="P683"/>
  <c r="BK683"/>
  <c r="J683"/>
  <c r="BE683"/>
  <c r="BI680"/>
  <c r="BH680"/>
  <c r="BG680"/>
  <c r="BF680"/>
  <c r="T680"/>
  <c r="R680"/>
  <c r="P680"/>
  <c r="BK680"/>
  <c r="J680"/>
  <c r="BE680"/>
  <c r="BI673"/>
  <c r="BH673"/>
  <c r="BG673"/>
  <c r="BF673"/>
  <c r="T673"/>
  <c r="R673"/>
  <c r="P673"/>
  <c r="BK673"/>
  <c r="J673"/>
  <c r="BE673"/>
  <c r="BI665"/>
  <c r="BH665"/>
  <c r="BG665"/>
  <c r="BF665"/>
  <c r="T665"/>
  <c r="R665"/>
  <c r="P665"/>
  <c r="BK665"/>
  <c r="J665"/>
  <c r="BE665"/>
  <c r="BI657"/>
  <c r="BH657"/>
  <c r="BG657"/>
  <c r="BF657"/>
  <c r="T657"/>
  <c r="R657"/>
  <c r="P657"/>
  <c r="BK657"/>
  <c r="J657"/>
  <c r="BE657"/>
  <c r="BI649"/>
  <c r="BH649"/>
  <c r="BG649"/>
  <c r="BF649"/>
  <c r="T649"/>
  <c r="R649"/>
  <c r="P649"/>
  <c r="BK649"/>
  <c r="J649"/>
  <c r="BE649"/>
  <c r="BI633"/>
  <c r="BH633"/>
  <c r="BG633"/>
  <c r="BF633"/>
  <c r="T633"/>
  <c r="R633"/>
  <c r="P633"/>
  <c r="BK633"/>
  <c r="J633"/>
  <c r="BE633"/>
  <c r="BI617"/>
  <c r="BH617"/>
  <c r="BG617"/>
  <c r="BF617"/>
  <c r="T617"/>
  <c r="R617"/>
  <c r="P617"/>
  <c r="BK617"/>
  <c r="J617"/>
  <c r="BE617"/>
  <c r="BI611"/>
  <c r="BH611"/>
  <c r="BG611"/>
  <c r="BF611"/>
  <c r="T611"/>
  <c r="R611"/>
  <c r="P611"/>
  <c r="BK611"/>
  <c r="J611"/>
  <c r="BE611"/>
  <c r="BI602"/>
  <c r="BH602"/>
  <c r="BG602"/>
  <c r="BF602"/>
  <c r="T602"/>
  <c r="R602"/>
  <c r="P602"/>
  <c r="BK602"/>
  <c r="J602"/>
  <c r="BE602"/>
  <c r="BI593"/>
  <c r="BH593"/>
  <c r="BG593"/>
  <c r="BF593"/>
  <c r="T593"/>
  <c r="R593"/>
  <c r="P593"/>
  <c r="BK593"/>
  <c r="J593"/>
  <c r="BE593"/>
  <c r="BI584"/>
  <c r="BH584"/>
  <c r="BG584"/>
  <c r="BF584"/>
  <c r="T584"/>
  <c r="R584"/>
  <c r="P584"/>
  <c r="BK584"/>
  <c r="J584"/>
  <c r="BE584"/>
  <c r="BI576"/>
  <c r="BH576"/>
  <c r="BG576"/>
  <c r="BF576"/>
  <c r="T576"/>
  <c r="R576"/>
  <c r="P576"/>
  <c r="BK576"/>
  <c r="J576"/>
  <c r="BE576"/>
  <c r="BI568"/>
  <c r="BH568"/>
  <c r="BG568"/>
  <c r="BF568"/>
  <c r="T568"/>
  <c r="R568"/>
  <c r="P568"/>
  <c r="BK568"/>
  <c r="J568"/>
  <c r="BE568"/>
  <c r="BI559"/>
  <c r="BH559"/>
  <c r="BG559"/>
  <c r="BF559"/>
  <c r="T559"/>
  <c r="R559"/>
  <c r="P559"/>
  <c r="BK559"/>
  <c r="J559"/>
  <c r="BE559"/>
  <c r="BI550"/>
  <c r="BH550"/>
  <c r="BG550"/>
  <c r="BF550"/>
  <c r="T550"/>
  <c r="R550"/>
  <c r="P550"/>
  <c r="BK550"/>
  <c r="J550"/>
  <c r="BE550"/>
  <c r="BI541"/>
  <c r="BH541"/>
  <c r="BG541"/>
  <c r="BF541"/>
  <c r="T541"/>
  <c r="T540"/>
  <c r="R541"/>
  <c r="R540"/>
  <c r="P541"/>
  <c r="P540"/>
  <c r="BK541"/>
  <c r="BK540"/>
  <c r="J540"/>
  <c r="J541"/>
  <c r="BE541"/>
  <c r="J108"/>
  <c r="BI539"/>
  <c r="BH539"/>
  <c r="BG539"/>
  <c r="BF539"/>
  <c r="T539"/>
  <c r="R539"/>
  <c r="P539"/>
  <c r="BK539"/>
  <c r="J539"/>
  <c r="BE539"/>
  <c r="BI532"/>
  <c r="BH532"/>
  <c r="BG532"/>
  <c r="BF532"/>
  <c r="T532"/>
  <c r="R532"/>
  <c r="P532"/>
  <c r="BK532"/>
  <c r="J532"/>
  <c r="BE532"/>
  <c r="BI523"/>
  <c r="BH523"/>
  <c r="BG523"/>
  <c r="BF523"/>
  <c r="T523"/>
  <c r="R523"/>
  <c r="P523"/>
  <c r="BK523"/>
  <c r="J523"/>
  <c r="BE523"/>
  <c r="BI516"/>
  <c r="BH516"/>
  <c r="BG516"/>
  <c r="BF516"/>
  <c r="T516"/>
  <c r="R516"/>
  <c r="P516"/>
  <c r="BK516"/>
  <c r="J516"/>
  <c r="BE516"/>
  <c r="BI509"/>
  <c r="BH509"/>
  <c r="BG509"/>
  <c r="BF509"/>
  <c r="T509"/>
  <c r="R509"/>
  <c r="P509"/>
  <c r="BK509"/>
  <c r="J509"/>
  <c r="BE509"/>
  <c r="BI494"/>
  <c r="BH494"/>
  <c r="BG494"/>
  <c r="BF494"/>
  <c r="T494"/>
  <c r="R494"/>
  <c r="P494"/>
  <c r="BK494"/>
  <c r="J494"/>
  <c r="BE494"/>
  <c r="BI481"/>
  <c r="BH481"/>
  <c r="BG481"/>
  <c r="BF481"/>
  <c r="T481"/>
  <c r="R481"/>
  <c r="P481"/>
  <c r="BK481"/>
  <c r="J481"/>
  <c r="BE481"/>
  <c r="BI472"/>
  <c r="BH472"/>
  <c r="BG472"/>
  <c r="BF472"/>
  <c r="T472"/>
  <c r="R472"/>
  <c r="P472"/>
  <c r="BK472"/>
  <c r="J472"/>
  <c r="BE472"/>
  <c r="BI459"/>
  <c r="BH459"/>
  <c r="BG459"/>
  <c r="BF459"/>
  <c r="T459"/>
  <c r="R459"/>
  <c r="P459"/>
  <c r="BK459"/>
  <c r="J459"/>
  <c r="BE459"/>
  <c r="BI444"/>
  <c r="BH444"/>
  <c r="BG444"/>
  <c r="BF444"/>
  <c r="T444"/>
  <c r="R444"/>
  <c r="P444"/>
  <c r="BK444"/>
  <c r="J444"/>
  <c r="BE444"/>
  <c r="BI436"/>
  <c r="BH436"/>
  <c r="BG436"/>
  <c r="BF436"/>
  <c r="T436"/>
  <c r="R436"/>
  <c r="P436"/>
  <c r="BK436"/>
  <c r="J436"/>
  <c r="BE436"/>
  <c r="BI427"/>
  <c r="BH427"/>
  <c r="BG427"/>
  <c r="BF427"/>
  <c r="T427"/>
  <c r="R427"/>
  <c r="P427"/>
  <c r="BK427"/>
  <c r="J427"/>
  <c r="BE427"/>
  <c r="BI416"/>
  <c r="BH416"/>
  <c r="BG416"/>
  <c r="BF416"/>
  <c r="T416"/>
  <c r="R416"/>
  <c r="P416"/>
  <c r="BK416"/>
  <c r="J416"/>
  <c r="BE416"/>
  <c r="BI407"/>
  <c r="BH407"/>
  <c r="BG407"/>
  <c r="BF407"/>
  <c r="T407"/>
  <c r="R407"/>
  <c r="P407"/>
  <c r="BK407"/>
  <c r="J407"/>
  <c r="BE407"/>
  <c r="BI390"/>
  <c r="BH390"/>
  <c r="BG390"/>
  <c r="BF390"/>
  <c r="T390"/>
  <c r="R390"/>
  <c r="P390"/>
  <c r="BK390"/>
  <c r="J390"/>
  <c r="BE390"/>
  <c r="BI373"/>
  <c r="BH373"/>
  <c r="BG373"/>
  <c r="BF373"/>
  <c r="T373"/>
  <c r="R373"/>
  <c r="P373"/>
  <c r="BK373"/>
  <c r="J373"/>
  <c r="BE373"/>
  <c r="BI356"/>
  <c r="BH356"/>
  <c r="BG356"/>
  <c r="BF356"/>
  <c r="T356"/>
  <c r="R356"/>
  <c r="P356"/>
  <c r="BK356"/>
  <c r="J356"/>
  <c r="BE356"/>
  <c r="BI341"/>
  <c r="BH341"/>
  <c r="BG341"/>
  <c r="BF341"/>
  <c r="T341"/>
  <c r="R341"/>
  <c r="P341"/>
  <c r="BK341"/>
  <c r="J341"/>
  <c r="BE341"/>
  <c r="BI334"/>
  <c r="BH334"/>
  <c r="BG334"/>
  <c r="BF334"/>
  <c r="T334"/>
  <c r="R334"/>
  <c r="P334"/>
  <c r="BK334"/>
  <c r="J334"/>
  <c r="BE334"/>
  <c r="BI319"/>
  <c r="BH319"/>
  <c r="BG319"/>
  <c r="BF319"/>
  <c r="T319"/>
  <c r="R319"/>
  <c r="P319"/>
  <c r="BK319"/>
  <c r="J319"/>
  <c r="BE319"/>
  <c r="BI304"/>
  <c r="BH304"/>
  <c r="BG304"/>
  <c r="BF304"/>
  <c r="T304"/>
  <c r="R304"/>
  <c r="P304"/>
  <c r="BK304"/>
  <c r="J304"/>
  <c r="BE304"/>
  <c r="BI289"/>
  <c r="BH289"/>
  <c r="BG289"/>
  <c r="BF289"/>
  <c r="T289"/>
  <c r="R289"/>
  <c r="P289"/>
  <c r="BK289"/>
  <c r="J289"/>
  <c r="BE289"/>
  <c r="BI276"/>
  <c r="BH276"/>
  <c r="BG276"/>
  <c r="BF276"/>
  <c r="T276"/>
  <c r="R276"/>
  <c r="P276"/>
  <c r="BK276"/>
  <c r="J276"/>
  <c r="BE276"/>
  <c r="BI271"/>
  <c r="BH271"/>
  <c r="BG271"/>
  <c r="BF271"/>
  <c r="T271"/>
  <c r="T270"/>
  <c r="T269"/>
  <c r="R271"/>
  <c r="R270"/>
  <c r="R269"/>
  <c r="P271"/>
  <c r="P270"/>
  <c r="P269"/>
  <c r="BK271"/>
  <c r="BK270"/>
  <c r="J270"/>
  <c r="BK269"/>
  <c r="J269"/>
  <c r="J271"/>
  <c r="BE271"/>
  <c r="J107"/>
  <c r="J106"/>
  <c r="BI268"/>
  <c r="BH268"/>
  <c r="BG268"/>
  <c r="BF268"/>
  <c r="T268"/>
  <c r="T267"/>
  <c r="R268"/>
  <c r="R267"/>
  <c r="P268"/>
  <c r="P267"/>
  <c r="BK268"/>
  <c r="BK267"/>
  <c r="J267"/>
  <c r="J268"/>
  <c r="BE268"/>
  <c r="J105"/>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0"/>
  <c r="BH260"/>
  <c r="BG260"/>
  <c r="BF260"/>
  <c r="T260"/>
  <c r="R260"/>
  <c r="P260"/>
  <c r="BK260"/>
  <c r="J260"/>
  <c r="BE260"/>
  <c r="BI257"/>
  <c r="BH257"/>
  <c r="BG257"/>
  <c r="BF257"/>
  <c r="T257"/>
  <c r="T256"/>
  <c r="R257"/>
  <c r="R256"/>
  <c r="P257"/>
  <c r="P256"/>
  <c r="BK257"/>
  <c r="BK256"/>
  <c r="J256"/>
  <c r="J257"/>
  <c r="BE257"/>
  <c r="J104"/>
  <c r="BI251"/>
  <c r="BH251"/>
  <c r="BG251"/>
  <c r="BF251"/>
  <c r="T251"/>
  <c r="R251"/>
  <c r="P251"/>
  <c r="BK251"/>
  <c r="J251"/>
  <c r="BE251"/>
  <c r="BI246"/>
  <c r="BH246"/>
  <c r="BG246"/>
  <c r="BF246"/>
  <c r="T246"/>
  <c r="R246"/>
  <c r="P246"/>
  <c r="BK246"/>
  <c r="J246"/>
  <c r="BE246"/>
  <c r="BI241"/>
  <c r="BH241"/>
  <c r="BG241"/>
  <c r="BF241"/>
  <c r="T241"/>
  <c r="R241"/>
  <c r="P241"/>
  <c r="BK241"/>
  <c r="J241"/>
  <c r="BE241"/>
  <c r="BI236"/>
  <c r="BH236"/>
  <c r="BG236"/>
  <c r="BF236"/>
  <c r="T236"/>
  <c r="R236"/>
  <c r="P236"/>
  <c r="BK236"/>
  <c r="J236"/>
  <c r="BE236"/>
  <c r="BI231"/>
  <c r="BH231"/>
  <c r="BG231"/>
  <c r="BF231"/>
  <c r="T231"/>
  <c r="R231"/>
  <c r="P231"/>
  <c r="BK231"/>
  <c r="J231"/>
  <c r="BE231"/>
  <c r="BI230"/>
  <c r="BH230"/>
  <c r="BG230"/>
  <c r="BF230"/>
  <c r="T230"/>
  <c r="R230"/>
  <c r="P230"/>
  <c r="BK230"/>
  <c r="J230"/>
  <c r="BE230"/>
  <c r="BI227"/>
  <c r="BH227"/>
  <c r="BG227"/>
  <c r="BF227"/>
  <c r="T227"/>
  <c r="R227"/>
  <c r="P227"/>
  <c r="BK227"/>
  <c r="J227"/>
  <c r="BE227"/>
  <c r="BI224"/>
  <c r="BH224"/>
  <c r="BG224"/>
  <c r="BF224"/>
  <c r="T224"/>
  <c r="R224"/>
  <c r="P224"/>
  <c r="BK224"/>
  <c r="J224"/>
  <c r="BE224"/>
  <c r="BI221"/>
  <c r="BH221"/>
  <c r="BG221"/>
  <c r="BF221"/>
  <c r="T221"/>
  <c r="R221"/>
  <c r="P221"/>
  <c r="BK221"/>
  <c r="J221"/>
  <c r="BE221"/>
  <c r="BI218"/>
  <c r="BH218"/>
  <c r="BG218"/>
  <c r="BF218"/>
  <c r="T218"/>
  <c r="R218"/>
  <c r="P218"/>
  <c r="BK218"/>
  <c r="J218"/>
  <c r="BE218"/>
  <c r="BI217"/>
  <c r="BH217"/>
  <c r="BG217"/>
  <c r="BF217"/>
  <c r="T217"/>
  <c r="R217"/>
  <c r="P217"/>
  <c r="BK217"/>
  <c r="J217"/>
  <c r="BE217"/>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06"/>
  <c r="BH206"/>
  <c r="BG206"/>
  <c r="BF206"/>
  <c r="T206"/>
  <c r="R206"/>
  <c r="P206"/>
  <c r="BK206"/>
  <c r="J206"/>
  <c r="BE206"/>
  <c r="BI205"/>
  <c r="BH205"/>
  <c r="BG205"/>
  <c r="BF205"/>
  <c r="T205"/>
  <c r="R205"/>
  <c r="P205"/>
  <c r="BK205"/>
  <c r="J205"/>
  <c r="BE205"/>
  <c r="BI199"/>
  <c r="BH199"/>
  <c r="BG199"/>
  <c r="BF199"/>
  <c r="T199"/>
  <c r="T198"/>
  <c r="R199"/>
  <c r="R198"/>
  <c r="P199"/>
  <c r="P198"/>
  <c r="BK199"/>
  <c r="BK198"/>
  <c r="J198"/>
  <c r="J199"/>
  <c r="BE199"/>
  <c r="J103"/>
  <c r="BI193"/>
  <c r="BH193"/>
  <c r="BG193"/>
  <c r="BF193"/>
  <c r="T193"/>
  <c r="T192"/>
  <c r="R193"/>
  <c r="R192"/>
  <c r="P193"/>
  <c r="P192"/>
  <c r="BK193"/>
  <c r="BK192"/>
  <c r="J192"/>
  <c r="J193"/>
  <c r="BE193"/>
  <c r="J102"/>
  <c r="BI187"/>
  <c r="BH187"/>
  <c r="BG187"/>
  <c r="BF187"/>
  <c r="T187"/>
  <c r="T186"/>
  <c r="R187"/>
  <c r="R186"/>
  <c r="P187"/>
  <c r="P186"/>
  <c r="BK187"/>
  <c r="BK186"/>
  <c r="J186"/>
  <c r="J187"/>
  <c r="BE187"/>
  <c r="J101"/>
  <c r="BI185"/>
  <c r="BH185"/>
  <c r="BG185"/>
  <c r="BF185"/>
  <c r="T185"/>
  <c r="R185"/>
  <c r="P185"/>
  <c r="BK185"/>
  <c r="J185"/>
  <c r="BE185"/>
  <c r="BI176"/>
  <c r="BH176"/>
  <c r="BG176"/>
  <c r="BF176"/>
  <c r="T176"/>
  <c r="R176"/>
  <c r="P176"/>
  <c r="BK176"/>
  <c r="J176"/>
  <c r="BE176"/>
  <c r="BI173"/>
  <c r="BH173"/>
  <c r="BG173"/>
  <c r="BF173"/>
  <c r="T173"/>
  <c r="R173"/>
  <c r="P173"/>
  <c r="BK173"/>
  <c r="J173"/>
  <c r="BE173"/>
  <c r="BI172"/>
  <c r="BH172"/>
  <c r="BG172"/>
  <c r="BF172"/>
  <c r="T172"/>
  <c r="R172"/>
  <c r="P172"/>
  <c r="BK172"/>
  <c r="J172"/>
  <c r="BE172"/>
  <c r="BI171"/>
  <c r="BH171"/>
  <c r="BG171"/>
  <c r="BF171"/>
  <c r="T171"/>
  <c r="R171"/>
  <c r="P171"/>
  <c r="BK171"/>
  <c r="J171"/>
  <c r="BE171"/>
  <c r="BI168"/>
  <c r="BH168"/>
  <c r="BG168"/>
  <c r="BF168"/>
  <c r="T168"/>
  <c r="R168"/>
  <c r="P168"/>
  <c r="BK168"/>
  <c r="J168"/>
  <c r="BE168"/>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2"/>
  <c r="BH152"/>
  <c r="BG152"/>
  <c r="BF152"/>
  <c r="T152"/>
  <c r="R152"/>
  <c r="P152"/>
  <c r="BK152"/>
  <c r="J152"/>
  <c r="BE152"/>
  <c r="BI143"/>
  <c r="BH143"/>
  <c r="BG143"/>
  <c r="BF143"/>
  <c r="T143"/>
  <c r="R143"/>
  <c r="P143"/>
  <c r="BK143"/>
  <c r="J143"/>
  <c r="BE143"/>
  <c r="BI142"/>
  <c r="BH142"/>
  <c r="BG142"/>
  <c r="BF142"/>
  <c r="T142"/>
  <c r="R142"/>
  <c r="P142"/>
  <c r="BK142"/>
  <c r="J142"/>
  <c r="BE142"/>
  <c r="BI141"/>
  <c r="F39"/>
  <c i="1" r="BD103"/>
  <c i="9" r="BH141"/>
  <c r="F38"/>
  <c i="1" r="BC103"/>
  <c i="9" r="BG141"/>
  <c r="F37"/>
  <c i="1" r="BB103"/>
  <c i="9" r="BF141"/>
  <c r="J36"/>
  <c i="1" r="AW103"/>
  <c i="9" r="F36"/>
  <c i="1" r="BA103"/>
  <c i="9" r="T141"/>
  <c r="T140"/>
  <c r="T139"/>
  <c r="T138"/>
  <c r="R141"/>
  <c r="R140"/>
  <c r="R139"/>
  <c r="R138"/>
  <c r="P141"/>
  <c r="P140"/>
  <c r="P139"/>
  <c r="P138"/>
  <c i="1" r="AU103"/>
  <c i="9" r="BK141"/>
  <c r="BK140"/>
  <c r="J140"/>
  <c r="BK139"/>
  <c r="J139"/>
  <c r="BK138"/>
  <c r="J138"/>
  <c r="J98"/>
  <c r="J32"/>
  <c i="1" r="AG103"/>
  <c i="9" r="J141"/>
  <c r="BE141"/>
  <c r="J35"/>
  <c i="1" r="AV103"/>
  <c i="9" r="F35"/>
  <c i="1" r="AZ103"/>
  <c i="9" r="J100"/>
  <c r="J99"/>
  <c r="F132"/>
  <c r="E130"/>
  <c r="F91"/>
  <c r="E89"/>
  <c r="J41"/>
  <c r="J26"/>
  <c r="E26"/>
  <c r="J135"/>
  <c r="J94"/>
  <c r="J25"/>
  <c r="J23"/>
  <c r="E23"/>
  <c r="J134"/>
  <c r="J93"/>
  <c r="J22"/>
  <c r="J20"/>
  <c r="E20"/>
  <c r="F135"/>
  <c r="F94"/>
  <c r="J19"/>
  <c r="J17"/>
  <c r="E17"/>
  <c r="F134"/>
  <c r="F93"/>
  <c r="J16"/>
  <c r="J14"/>
  <c r="J132"/>
  <c r="J91"/>
  <c r="E7"/>
  <c r="E126"/>
  <c r="E85"/>
  <c i="8" r="J39"/>
  <c r="J38"/>
  <c i="1" r="AY102"/>
  <c i="8" r="J37"/>
  <c i="1" r="AX102"/>
  <c i="8"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8"/>
  <c r="BH148"/>
  <c r="BG148"/>
  <c r="BF148"/>
  <c r="T148"/>
  <c r="R148"/>
  <c r="P148"/>
  <c r="BK148"/>
  <c r="J148"/>
  <c r="BE148"/>
  <c r="BI147"/>
  <c r="BH147"/>
  <c r="BG147"/>
  <c r="BF147"/>
  <c r="T147"/>
  <c r="R147"/>
  <c r="P147"/>
  <c r="BK147"/>
  <c r="J147"/>
  <c r="BE147"/>
  <c r="BI145"/>
  <c r="BH145"/>
  <c r="BG145"/>
  <c r="BF145"/>
  <c r="T145"/>
  <c r="R145"/>
  <c r="P145"/>
  <c r="BK145"/>
  <c r="J145"/>
  <c r="BE145"/>
  <c r="BI143"/>
  <c r="BH143"/>
  <c r="BG143"/>
  <c r="BF143"/>
  <c r="T143"/>
  <c r="R143"/>
  <c r="P143"/>
  <c r="BK143"/>
  <c r="J143"/>
  <c r="BE143"/>
  <c r="BI142"/>
  <c r="BH142"/>
  <c r="BG142"/>
  <c r="BF142"/>
  <c r="T142"/>
  <c r="R142"/>
  <c r="P142"/>
  <c r="BK142"/>
  <c r="J142"/>
  <c r="BE142"/>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3"/>
  <c r="F39"/>
  <c i="1" r="BD102"/>
  <c i="8" r="BH123"/>
  <c r="F38"/>
  <c i="1" r="BC102"/>
  <c i="8" r="BG123"/>
  <c r="F37"/>
  <c i="1" r="BB102"/>
  <c i="8" r="BF123"/>
  <c r="J36"/>
  <c i="1" r="AW102"/>
  <c i="8" r="F36"/>
  <c i="1" r="BA102"/>
  <c i="8" r="T123"/>
  <c r="T122"/>
  <c r="T121"/>
  <c r="R123"/>
  <c r="R122"/>
  <c r="R121"/>
  <c r="P123"/>
  <c r="P122"/>
  <c r="P121"/>
  <c i="1" r="AU102"/>
  <c i="8" r="BK123"/>
  <c r="BK122"/>
  <c r="J122"/>
  <c r="BK121"/>
  <c r="J121"/>
  <c r="J98"/>
  <c r="J32"/>
  <c i="1" r="AG102"/>
  <c i="8" r="J123"/>
  <c r="BE123"/>
  <c r="J35"/>
  <c i="1" r="AV102"/>
  <c i="8" r="F35"/>
  <c i="1" r="AZ102"/>
  <c i="8" r="J99"/>
  <c r="F115"/>
  <c r="E113"/>
  <c r="F91"/>
  <c r="E89"/>
  <c r="J41"/>
  <c r="J26"/>
  <c r="E26"/>
  <c r="J118"/>
  <c r="J94"/>
  <c r="J25"/>
  <c r="J23"/>
  <c r="E23"/>
  <c r="J117"/>
  <c r="J93"/>
  <c r="J22"/>
  <c r="J20"/>
  <c r="E20"/>
  <c r="F118"/>
  <c r="F94"/>
  <c r="J19"/>
  <c r="J17"/>
  <c r="E17"/>
  <c r="F117"/>
  <c r="F93"/>
  <c r="J16"/>
  <c r="J14"/>
  <c r="J115"/>
  <c r="J91"/>
  <c r="E7"/>
  <c r="E109"/>
  <c r="E85"/>
  <c i="7" r="J39"/>
  <c r="J38"/>
  <c i="1" r="AY101"/>
  <c i="7" r="J37"/>
  <c i="1" r="AX101"/>
  <c i="7"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T128"/>
  <c r="R129"/>
  <c r="R128"/>
  <c r="P129"/>
  <c r="P128"/>
  <c r="BK129"/>
  <c r="BK128"/>
  <c r="J128"/>
  <c r="J129"/>
  <c r="BE129"/>
  <c r="J100"/>
  <c r="BI126"/>
  <c r="BH126"/>
  <c r="BG126"/>
  <c r="BF126"/>
  <c r="T126"/>
  <c r="R126"/>
  <c r="P126"/>
  <c r="BK126"/>
  <c r="J126"/>
  <c r="BE126"/>
  <c r="BI124"/>
  <c r="F39"/>
  <c i="1" r="BD101"/>
  <c i="7" r="BH124"/>
  <c r="F38"/>
  <c i="1" r="BC101"/>
  <c i="7" r="BG124"/>
  <c r="F37"/>
  <c i="1" r="BB101"/>
  <c i="7" r="BF124"/>
  <c r="J36"/>
  <c i="1" r="AW101"/>
  <c i="7" r="F36"/>
  <c i="1" r="BA101"/>
  <c i="7" r="T124"/>
  <c r="T123"/>
  <c r="T122"/>
  <c r="R124"/>
  <c r="R123"/>
  <c r="R122"/>
  <c r="P124"/>
  <c r="P123"/>
  <c r="P122"/>
  <c i="1" r="AU101"/>
  <c i="7" r="BK124"/>
  <c r="BK123"/>
  <c r="J123"/>
  <c r="BK122"/>
  <c r="J122"/>
  <c r="J98"/>
  <c r="J32"/>
  <c i="1" r="AG101"/>
  <c i="7" r="J124"/>
  <c r="BE124"/>
  <c r="J35"/>
  <c i="1" r="AV101"/>
  <c i="7" r="F35"/>
  <c i="1" r="AZ101"/>
  <c i="7" r="J99"/>
  <c r="F116"/>
  <c r="E114"/>
  <c r="F91"/>
  <c r="E89"/>
  <c r="J41"/>
  <c r="J26"/>
  <c r="E26"/>
  <c r="J119"/>
  <c r="J94"/>
  <c r="J25"/>
  <c r="J23"/>
  <c r="E23"/>
  <c r="J118"/>
  <c r="J93"/>
  <c r="J22"/>
  <c r="J20"/>
  <c r="E20"/>
  <c r="F119"/>
  <c r="F94"/>
  <c r="J19"/>
  <c r="J17"/>
  <c r="E17"/>
  <c r="F118"/>
  <c r="F93"/>
  <c r="J16"/>
  <c r="J14"/>
  <c r="J116"/>
  <c r="J91"/>
  <c r="E7"/>
  <c r="E110"/>
  <c r="E85"/>
  <c i="6" r="J39"/>
  <c r="J38"/>
  <c i="1" r="AY100"/>
  <c i="6" r="J37"/>
  <c i="1" r="AX100"/>
  <c i="6" r="BI125"/>
  <c r="F39"/>
  <c i="1" r="BD100"/>
  <c i="6" r="BH125"/>
  <c r="F38"/>
  <c i="1" r="BC100"/>
  <c i="6" r="BG125"/>
  <c r="F37"/>
  <c i="1" r="BB100"/>
  <c i="6" r="BF125"/>
  <c r="J36"/>
  <c i="1" r="AW100"/>
  <c i="6" r="F36"/>
  <c i="1" r="BA100"/>
  <c i="6" r="T125"/>
  <c r="T124"/>
  <c r="T123"/>
  <c r="T122"/>
  <c r="R125"/>
  <c r="R124"/>
  <c r="R123"/>
  <c r="R122"/>
  <c r="P125"/>
  <c r="P124"/>
  <c r="P123"/>
  <c r="P122"/>
  <c i="1" r="AU100"/>
  <c i="6" r="BK125"/>
  <c r="BK124"/>
  <c r="J124"/>
  <c r="BK123"/>
  <c r="J123"/>
  <c r="BK122"/>
  <c r="J122"/>
  <c r="J98"/>
  <c r="J32"/>
  <c i="1" r="AG100"/>
  <c i="6" r="J125"/>
  <c r="BE125"/>
  <c r="J35"/>
  <c i="1" r="AV100"/>
  <c i="6" r="F35"/>
  <c i="1" r="AZ100"/>
  <c i="6" r="J100"/>
  <c r="J99"/>
  <c r="J118"/>
  <c r="F118"/>
  <c r="F116"/>
  <c r="E114"/>
  <c r="J93"/>
  <c r="F93"/>
  <c r="F91"/>
  <c r="E89"/>
  <c r="J41"/>
  <c r="J26"/>
  <c r="E26"/>
  <c r="J119"/>
  <c r="J94"/>
  <c r="J25"/>
  <c r="J20"/>
  <c r="E20"/>
  <c r="F119"/>
  <c r="F94"/>
  <c r="J19"/>
  <c r="J14"/>
  <c r="J116"/>
  <c r="J91"/>
  <c r="E7"/>
  <c r="E110"/>
  <c r="E85"/>
  <c i="5" r="J39"/>
  <c r="J38"/>
  <c i="1" r="AY99"/>
  <c i="5" r="J37"/>
  <c i="1" r="AX99"/>
  <c i="5" r="BI665"/>
  <c r="BH665"/>
  <c r="BG665"/>
  <c r="BF665"/>
  <c r="T665"/>
  <c r="R665"/>
  <c r="P665"/>
  <c r="BK665"/>
  <c r="J665"/>
  <c r="BE665"/>
  <c r="BI660"/>
  <c r="BH660"/>
  <c r="BG660"/>
  <c r="BF660"/>
  <c r="T660"/>
  <c r="R660"/>
  <c r="P660"/>
  <c r="BK660"/>
  <c r="J660"/>
  <c r="BE660"/>
  <c r="BI655"/>
  <c r="BH655"/>
  <c r="BG655"/>
  <c r="BF655"/>
  <c r="T655"/>
  <c r="R655"/>
  <c r="P655"/>
  <c r="BK655"/>
  <c r="J655"/>
  <c r="BE655"/>
  <c r="BI650"/>
  <c r="BH650"/>
  <c r="BG650"/>
  <c r="BF650"/>
  <c r="T650"/>
  <c r="R650"/>
  <c r="P650"/>
  <c r="BK650"/>
  <c r="J650"/>
  <c r="BE650"/>
  <c r="BI645"/>
  <c r="BH645"/>
  <c r="BG645"/>
  <c r="BF645"/>
  <c r="T645"/>
  <c r="R645"/>
  <c r="P645"/>
  <c r="BK645"/>
  <c r="J645"/>
  <c r="BE645"/>
  <c r="BI640"/>
  <c r="BH640"/>
  <c r="BG640"/>
  <c r="BF640"/>
  <c r="T640"/>
  <c r="R640"/>
  <c r="P640"/>
  <c r="BK640"/>
  <c r="J640"/>
  <c r="BE640"/>
  <c r="BI635"/>
  <c r="BH635"/>
  <c r="BG635"/>
  <c r="BF635"/>
  <c r="T635"/>
  <c r="R635"/>
  <c r="P635"/>
  <c r="BK635"/>
  <c r="J635"/>
  <c r="BE635"/>
  <c r="BI630"/>
  <c r="BH630"/>
  <c r="BG630"/>
  <c r="BF630"/>
  <c r="T630"/>
  <c r="R630"/>
  <c r="P630"/>
  <c r="BK630"/>
  <c r="J630"/>
  <c r="BE630"/>
  <c r="BI625"/>
  <c r="BH625"/>
  <c r="BG625"/>
  <c r="BF625"/>
  <c r="T625"/>
  <c r="R625"/>
  <c r="P625"/>
  <c r="BK625"/>
  <c r="J625"/>
  <c r="BE625"/>
  <c r="BI620"/>
  <c r="BH620"/>
  <c r="BG620"/>
  <c r="BF620"/>
  <c r="T620"/>
  <c r="R620"/>
  <c r="P620"/>
  <c r="BK620"/>
  <c r="J620"/>
  <c r="BE620"/>
  <c r="BI615"/>
  <c r="BH615"/>
  <c r="BG615"/>
  <c r="BF615"/>
  <c r="T615"/>
  <c r="R615"/>
  <c r="P615"/>
  <c r="BK615"/>
  <c r="J615"/>
  <c r="BE615"/>
  <c r="BI610"/>
  <c r="BH610"/>
  <c r="BG610"/>
  <c r="BF610"/>
  <c r="T610"/>
  <c r="R610"/>
  <c r="P610"/>
  <c r="BK610"/>
  <c r="J610"/>
  <c r="BE610"/>
  <c r="BI605"/>
  <c r="BH605"/>
  <c r="BG605"/>
  <c r="BF605"/>
  <c r="T605"/>
  <c r="R605"/>
  <c r="P605"/>
  <c r="BK605"/>
  <c r="J605"/>
  <c r="BE605"/>
  <c r="BI600"/>
  <c r="BH600"/>
  <c r="BG600"/>
  <c r="BF600"/>
  <c r="T600"/>
  <c r="R600"/>
  <c r="P600"/>
  <c r="BK600"/>
  <c r="J600"/>
  <c r="BE600"/>
  <c r="BI595"/>
  <c r="BH595"/>
  <c r="BG595"/>
  <c r="BF595"/>
  <c r="T595"/>
  <c r="R595"/>
  <c r="P595"/>
  <c r="BK595"/>
  <c r="J595"/>
  <c r="BE595"/>
  <c r="BI590"/>
  <c r="BH590"/>
  <c r="BG590"/>
  <c r="BF590"/>
  <c r="T590"/>
  <c r="R590"/>
  <c r="P590"/>
  <c r="BK590"/>
  <c r="J590"/>
  <c r="BE590"/>
  <c r="BI585"/>
  <c r="BH585"/>
  <c r="BG585"/>
  <c r="BF585"/>
  <c r="T585"/>
  <c r="R585"/>
  <c r="P585"/>
  <c r="BK585"/>
  <c r="J585"/>
  <c r="BE585"/>
  <c r="BI580"/>
  <c r="BH580"/>
  <c r="BG580"/>
  <c r="BF580"/>
  <c r="T580"/>
  <c r="R580"/>
  <c r="P580"/>
  <c r="BK580"/>
  <c r="J580"/>
  <c r="BE580"/>
  <c r="BI575"/>
  <c r="BH575"/>
  <c r="BG575"/>
  <c r="BF575"/>
  <c r="T575"/>
  <c r="R575"/>
  <c r="P575"/>
  <c r="BK575"/>
  <c r="J575"/>
  <c r="BE575"/>
  <c r="BI570"/>
  <c r="BH570"/>
  <c r="BG570"/>
  <c r="BF570"/>
  <c r="T570"/>
  <c r="R570"/>
  <c r="P570"/>
  <c r="BK570"/>
  <c r="J570"/>
  <c r="BE570"/>
  <c r="BI565"/>
  <c r="BH565"/>
  <c r="BG565"/>
  <c r="BF565"/>
  <c r="T565"/>
  <c r="R565"/>
  <c r="P565"/>
  <c r="BK565"/>
  <c r="J565"/>
  <c r="BE565"/>
  <c r="BI560"/>
  <c r="BH560"/>
  <c r="BG560"/>
  <c r="BF560"/>
  <c r="T560"/>
  <c r="R560"/>
  <c r="P560"/>
  <c r="BK560"/>
  <c r="J560"/>
  <c r="BE560"/>
  <c r="BI555"/>
  <c r="BH555"/>
  <c r="BG555"/>
  <c r="BF555"/>
  <c r="T555"/>
  <c r="R555"/>
  <c r="P555"/>
  <c r="BK555"/>
  <c r="J555"/>
  <c r="BE555"/>
  <c r="BI550"/>
  <c r="BH550"/>
  <c r="BG550"/>
  <c r="BF550"/>
  <c r="T550"/>
  <c r="R550"/>
  <c r="P550"/>
  <c r="BK550"/>
  <c r="J550"/>
  <c r="BE550"/>
  <c r="BI545"/>
  <c r="BH545"/>
  <c r="BG545"/>
  <c r="BF545"/>
  <c r="T545"/>
  <c r="R545"/>
  <c r="P545"/>
  <c r="BK545"/>
  <c r="J545"/>
  <c r="BE545"/>
  <c r="BI540"/>
  <c r="BH540"/>
  <c r="BG540"/>
  <c r="BF540"/>
  <c r="T540"/>
  <c r="R540"/>
  <c r="P540"/>
  <c r="BK540"/>
  <c r="J540"/>
  <c r="BE540"/>
  <c r="BI535"/>
  <c r="BH535"/>
  <c r="BG535"/>
  <c r="BF535"/>
  <c r="T535"/>
  <c r="R535"/>
  <c r="P535"/>
  <c r="BK535"/>
  <c r="J535"/>
  <c r="BE535"/>
  <c r="BI530"/>
  <c r="BH530"/>
  <c r="BG530"/>
  <c r="BF530"/>
  <c r="T530"/>
  <c r="R530"/>
  <c r="P530"/>
  <c r="BK530"/>
  <c r="J530"/>
  <c r="BE530"/>
  <c r="BI525"/>
  <c r="BH525"/>
  <c r="BG525"/>
  <c r="BF525"/>
  <c r="T525"/>
  <c r="R525"/>
  <c r="P525"/>
  <c r="BK525"/>
  <c r="J525"/>
  <c r="BE525"/>
  <c r="BI520"/>
  <c r="BH520"/>
  <c r="BG520"/>
  <c r="BF520"/>
  <c r="T520"/>
  <c r="R520"/>
  <c r="P520"/>
  <c r="BK520"/>
  <c r="J520"/>
  <c r="BE520"/>
  <c r="BI515"/>
  <c r="BH515"/>
  <c r="BG515"/>
  <c r="BF515"/>
  <c r="T515"/>
  <c r="R515"/>
  <c r="P515"/>
  <c r="BK515"/>
  <c r="J515"/>
  <c r="BE515"/>
  <c r="BI510"/>
  <c r="BH510"/>
  <c r="BG510"/>
  <c r="BF510"/>
  <c r="T510"/>
  <c r="R510"/>
  <c r="P510"/>
  <c r="BK510"/>
  <c r="J510"/>
  <c r="BE510"/>
  <c r="BI505"/>
  <c r="BH505"/>
  <c r="BG505"/>
  <c r="BF505"/>
  <c r="T505"/>
  <c r="R505"/>
  <c r="P505"/>
  <c r="BK505"/>
  <c r="J505"/>
  <c r="BE505"/>
  <c r="BI500"/>
  <c r="BH500"/>
  <c r="BG500"/>
  <c r="BF500"/>
  <c r="T500"/>
  <c r="R500"/>
  <c r="P500"/>
  <c r="BK500"/>
  <c r="J500"/>
  <c r="BE500"/>
  <c r="BI495"/>
  <c r="BH495"/>
  <c r="BG495"/>
  <c r="BF495"/>
  <c r="T495"/>
  <c r="R495"/>
  <c r="P495"/>
  <c r="BK495"/>
  <c r="J495"/>
  <c r="BE495"/>
  <c r="BI490"/>
  <c r="BH490"/>
  <c r="BG490"/>
  <c r="BF490"/>
  <c r="T490"/>
  <c r="T489"/>
  <c r="T488"/>
  <c r="R490"/>
  <c r="R489"/>
  <c r="R488"/>
  <c r="P490"/>
  <c r="P489"/>
  <c r="P488"/>
  <c r="BK490"/>
  <c r="BK489"/>
  <c r="J489"/>
  <c r="BK488"/>
  <c r="J488"/>
  <c r="J490"/>
  <c r="BE490"/>
  <c r="J110"/>
  <c r="J109"/>
  <c r="BI482"/>
  <c r="BH482"/>
  <c r="BG482"/>
  <c r="BF482"/>
  <c r="T482"/>
  <c r="T481"/>
  <c r="R482"/>
  <c r="R481"/>
  <c r="P482"/>
  <c r="P481"/>
  <c r="BK482"/>
  <c r="BK481"/>
  <c r="J481"/>
  <c r="J482"/>
  <c r="BE482"/>
  <c r="J108"/>
  <c r="BI475"/>
  <c r="BH475"/>
  <c r="BG475"/>
  <c r="BF475"/>
  <c r="T475"/>
  <c r="T474"/>
  <c r="T473"/>
  <c r="R475"/>
  <c r="R474"/>
  <c r="R473"/>
  <c r="P475"/>
  <c r="P474"/>
  <c r="P473"/>
  <c r="BK475"/>
  <c r="BK474"/>
  <c r="J474"/>
  <c r="BK473"/>
  <c r="J473"/>
  <c r="J475"/>
  <c r="BE475"/>
  <c r="J107"/>
  <c r="J106"/>
  <c r="BI472"/>
  <c r="BH472"/>
  <c r="BG472"/>
  <c r="BF472"/>
  <c r="T472"/>
  <c r="T471"/>
  <c r="R472"/>
  <c r="R471"/>
  <c r="P472"/>
  <c r="P471"/>
  <c r="BK472"/>
  <c r="BK471"/>
  <c r="J471"/>
  <c r="J472"/>
  <c r="BE472"/>
  <c r="J105"/>
  <c r="BI470"/>
  <c r="BH470"/>
  <c r="BG470"/>
  <c r="BF470"/>
  <c r="T470"/>
  <c r="T469"/>
  <c r="R470"/>
  <c r="R469"/>
  <c r="P470"/>
  <c r="P469"/>
  <c r="BK470"/>
  <c r="BK469"/>
  <c r="J469"/>
  <c r="J470"/>
  <c r="BE470"/>
  <c r="J104"/>
  <c r="BI464"/>
  <c r="BH464"/>
  <c r="BG464"/>
  <c r="BF464"/>
  <c r="T464"/>
  <c r="R464"/>
  <c r="P464"/>
  <c r="BK464"/>
  <c r="J464"/>
  <c r="BE464"/>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47"/>
  <c r="BH447"/>
  <c r="BG447"/>
  <c r="BF447"/>
  <c r="T447"/>
  <c r="R447"/>
  <c r="P447"/>
  <c r="BK447"/>
  <c r="J447"/>
  <c r="BE447"/>
  <c r="BI439"/>
  <c r="BH439"/>
  <c r="BG439"/>
  <c r="BF439"/>
  <c r="T439"/>
  <c r="R439"/>
  <c r="P439"/>
  <c r="BK439"/>
  <c r="J439"/>
  <c r="BE439"/>
  <c r="BI434"/>
  <c r="BH434"/>
  <c r="BG434"/>
  <c r="BF434"/>
  <c r="T434"/>
  <c r="R434"/>
  <c r="P434"/>
  <c r="BK434"/>
  <c r="J434"/>
  <c r="BE434"/>
  <c r="BI422"/>
  <c r="BH422"/>
  <c r="BG422"/>
  <c r="BF422"/>
  <c r="T422"/>
  <c r="R422"/>
  <c r="P422"/>
  <c r="BK422"/>
  <c r="J422"/>
  <c r="BE422"/>
  <c r="BI421"/>
  <c r="BH421"/>
  <c r="BG421"/>
  <c r="BF421"/>
  <c r="T421"/>
  <c r="R421"/>
  <c r="P421"/>
  <c r="BK421"/>
  <c r="J421"/>
  <c r="BE421"/>
  <c r="BI412"/>
  <c r="BH412"/>
  <c r="BG412"/>
  <c r="BF412"/>
  <c r="T412"/>
  <c r="R412"/>
  <c r="P412"/>
  <c r="BK412"/>
  <c r="J412"/>
  <c r="BE412"/>
  <c r="BI403"/>
  <c r="BH403"/>
  <c r="BG403"/>
  <c r="BF403"/>
  <c r="T403"/>
  <c r="R403"/>
  <c r="P403"/>
  <c r="BK403"/>
  <c r="J403"/>
  <c r="BE403"/>
  <c r="BI390"/>
  <c r="BH390"/>
  <c r="BG390"/>
  <c r="BF390"/>
  <c r="T390"/>
  <c r="R390"/>
  <c r="P390"/>
  <c r="BK390"/>
  <c r="J390"/>
  <c r="BE390"/>
  <c r="BI389"/>
  <c r="BH389"/>
  <c r="BG389"/>
  <c r="BF389"/>
  <c r="T389"/>
  <c r="R389"/>
  <c r="P389"/>
  <c r="BK389"/>
  <c r="J389"/>
  <c r="BE389"/>
  <c r="BI385"/>
  <c r="BH385"/>
  <c r="BG385"/>
  <c r="BF385"/>
  <c r="T385"/>
  <c r="R385"/>
  <c r="P385"/>
  <c r="BK385"/>
  <c r="J385"/>
  <c r="BE385"/>
  <c r="BI384"/>
  <c r="BH384"/>
  <c r="BG384"/>
  <c r="BF384"/>
  <c r="T384"/>
  <c r="R384"/>
  <c r="P384"/>
  <c r="BK384"/>
  <c r="J384"/>
  <c r="BE384"/>
  <c r="BI379"/>
  <c r="BH379"/>
  <c r="BG379"/>
  <c r="BF379"/>
  <c r="T379"/>
  <c r="R379"/>
  <c r="P379"/>
  <c r="BK379"/>
  <c r="J379"/>
  <c r="BE379"/>
  <c r="BI378"/>
  <c r="BH378"/>
  <c r="BG378"/>
  <c r="BF378"/>
  <c r="T378"/>
  <c r="R378"/>
  <c r="P378"/>
  <c r="BK378"/>
  <c r="J378"/>
  <c r="BE378"/>
  <c r="BI370"/>
  <c r="BH370"/>
  <c r="BG370"/>
  <c r="BF370"/>
  <c r="T370"/>
  <c r="R370"/>
  <c r="P370"/>
  <c r="BK370"/>
  <c r="J370"/>
  <c r="BE370"/>
  <c r="BI369"/>
  <c r="BH369"/>
  <c r="BG369"/>
  <c r="BF369"/>
  <c r="T369"/>
  <c r="R369"/>
  <c r="P369"/>
  <c r="BK369"/>
  <c r="J369"/>
  <c r="BE369"/>
  <c r="BI363"/>
  <c r="BH363"/>
  <c r="BG363"/>
  <c r="BF363"/>
  <c r="T363"/>
  <c r="R363"/>
  <c r="P363"/>
  <c r="BK363"/>
  <c r="J363"/>
  <c r="BE363"/>
  <c r="BI362"/>
  <c r="BH362"/>
  <c r="BG362"/>
  <c r="BF362"/>
  <c r="T362"/>
  <c r="R362"/>
  <c r="P362"/>
  <c r="BK362"/>
  <c r="J362"/>
  <c r="BE362"/>
  <c r="BI354"/>
  <c r="BH354"/>
  <c r="BG354"/>
  <c r="BF354"/>
  <c r="T354"/>
  <c r="R354"/>
  <c r="P354"/>
  <c r="BK354"/>
  <c r="J354"/>
  <c r="BE354"/>
  <c r="BI345"/>
  <c r="BH345"/>
  <c r="BG345"/>
  <c r="BF345"/>
  <c r="T345"/>
  <c r="R345"/>
  <c r="P345"/>
  <c r="BK345"/>
  <c r="J345"/>
  <c r="BE345"/>
  <c r="BI340"/>
  <c r="BH340"/>
  <c r="BG340"/>
  <c r="BF340"/>
  <c r="T340"/>
  <c r="T339"/>
  <c r="R340"/>
  <c r="R339"/>
  <c r="P340"/>
  <c r="P339"/>
  <c r="BK340"/>
  <c r="BK339"/>
  <c r="J339"/>
  <c r="J340"/>
  <c r="BE340"/>
  <c r="J103"/>
  <c r="BI326"/>
  <c r="BH326"/>
  <c r="BG326"/>
  <c r="BF326"/>
  <c r="T326"/>
  <c r="R326"/>
  <c r="P326"/>
  <c r="BK326"/>
  <c r="J326"/>
  <c r="BE326"/>
  <c r="BI325"/>
  <c r="BH325"/>
  <c r="BG325"/>
  <c r="BF325"/>
  <c r="T325"/>
  <c r="R325"/>
  <c r="P325"/>
  <c r="BK325"/>
  <c r="J325"/>
  <c r="BE325"/>
  <c r="BI324"/>
  <c r="BH324"/>
  <c r="BG324"/>
  <c r="BF324"/>
  <c r="T324"/>
  <c r="R324"/>
  <c r="P324"/>
  <c r="BK324"/>
  <c r="J324"/>
  <c r="BE324"/>
  <c r="BI314"/>
  <c r="BH314"/>
  <c r="BG314"/>
  <c r="BF314"/>
  <c r="T314"/>
  <c r="R314"/>
  <c r="P314"/>
  <c r="BK314"/>
  <c r="J314"/>
  <c r="BE314"/>
  <c r="BI305"/>
  <c r="BH305"/>
  <c r="BG305"/>
  <c r="BF305"/>
  <c r="T305"/>
  <c r="R305"/>
  <c r="P305"/>
  <c r="BK305"/>
  <c r="J305"/>
  <c r="BE305"/>
  <c r="BI296"/>
  <c r="BH296"/>
  <c r="BG296"/>
  <c r="BF296"/>
  <c r="T296"/>
  <c r="R296"/>
  <c r="P296"/>
  <c r="BK296"/>
  <c r="J296"/>
  <c r="BE296"/>
  <c r="BI289"/>
  <c r="BH289"/>
  <c r="BG289"/>
  <c r="BF289"/>
  <c r="T289"/>
  <c r="R289"/>
  <c r="P289"/>
  <c r="BK289"/>
  <c r="J289"/>
  <c r="BE289"/>
  <c r="BI288"/>
  <c r="BH288"/>
  <c r="BG288"/>
  <c r="BF288"/>
  <c r="T288"/>
  <c r="R288"/>
  <c r="P288"/>
  <c r="BK288"/>
  <c r="J288"/>
  <c r="BE288"/>
  <c r="BI284"/>
  <c r="BH284"/>
  <c r="BG284"/>
  <c r="BF284"/>
  <c r="T284"/>
  <c r="R284"/>
  <c r="P284"/>
  <c r="BK284"/>
  <c r="J284"/>
  <c r="BE284"/>
  <c r="BI272"/>
  <c r="BH272"/>
  <c r="BG272"/>
  <c r="BF272"/>
  <c r="T272"/>
  <c r="R272"/>
  <c r="P272"/>
  <c r="BK272"/>
  <c r="J272"/>
  <c r="BE272"/>
  <c r="BI271"/>
  <c r="BH271"/>
  <c r="BG271"/>
  <c r="BF271"/>
  <c r="T271"/>
  <c r="R271"/>
  <c r="P271"/>
  <c r="BK271"/>
  <c r="J271"/>
  <c r="BE271"/>
  <c r="BI262"/>
  <c r="BH262"/>
  <c r="BG262"/>
  <c r="BF262"/>
  <c r="T262"/>
  <c r="R262"/>
  <c r="P262"/>
  <c r="BK262"/>
  <c r="J262"/>
  <c r="BE262"/>
  <c r="BI257"/>
  <c r="BH257"/>
  <c r="BG257"/>
  <c r="BF257"/>
  <c r="T257"/>
  <c r="R257"/>
  <c r="P257"/>
  <c r="BK257"/>
  <c r="J257"/>
  <c r="BE257"/>
  <c r="BI250"/>
  <c r="BH250"/>
  <c r="BG250"/>
  <c r="BF250"/>
  <c r="T250"/>
  <c r="T249"/>
  <c r="R250"/>
  <c r="R249"/>
  <c r="P250"/>
  <c r="P249"/>
  <c r="BK250"/>
  <c r="BK249"/>
  <c r="J249"/>
  <c r="J250"/>
  <c r="BE250"/>
  <c r="J102"/>
  <c r="BI244"/>
  <c r="BH244"/>
  <c r="BG244"/>
  <c r="BF244"/>
  <c r="T244"/>
  <c r="R244"/>
  <c r="P244"/>
  <c r="BK244"/>
  <c r="J244"/>
  <c r="BE244"/>
  <c r="BI243"/>
  <c r="BH243"/>
  <c r="BG243"/>
  <c r="BF243"/>
  <c r="T243"/>
  <c r="R243"/>
  <c r="P243"/>
  <c r="BK243"/>
  <c r="J243"/>
  <c r="BE243"/>
  <c r="BI238"/>
  <c r="BH238"/>
  <c r="BG238"/>
  <c r="BF238"/>
  <c r="T238"/>
  <c r="R238"/>
  <c r="P238"/>
  <c r="BK238"/>
  <c r="J238"/>
  <c r="BE238"/>
  <c r="BI233"/>
  <c r="BH233"/>
  <c r="BG233"/>
  <c r="BF233"/>
  <c r="T233"/>
  <c r="R233"/>
  <c r="P233"/>
  <c r="BK233"/>
  <c r="J233"/>
  <c r="BE233"/>
  <c r="BI228"/>
  <c r="BH228"/>
  <c r="BG228"/>
  <c r="BF228"/>
  <c r="T228"/>
  <c r="R228"/>
  <c r="P228"/>
  <c r="BK228"/>
  <c r="J228"/>
  <c r="BE228"/>
  <c r="BI227"/>
  <c r="BH227"/>
  <c r="BG227"/>
  <c r="BF227"/>
  <c r="T227"/>
  <c r="R227"/>
  <c r="P227"/>
  <c r="BK227"/>
  <c r="J227"/>
  <c r="BE227"/>
  <c r="BI222"/>
  <c r="BH222"/>
  <c r="BG222"/>
  <c r="BF222"/>
  <c r="T222"/>
  <c r="R222"/>
  <c r="P222"/>
  <c r="BK222"/>
  <c r="J222"/>
  <c r="BE222"/>
  <c r="BI217"/>
  <c r="BH217"/>
  <c r="BG217"/>
  <c r="BF217"/>
  <c r="T217"/>
  <c r="R217"/>
  <c r="P217"/>
  <c r="BK217"/>
  <c r="J217"/>
  <c r="BE217"/>
  <c r="BI207"/>
  <c r="BH207"/>
  <c r="BG207"/>
  <c r="BF207"/>
  <c r="T207"/>
  <c r="R207"/>
  <c r="P207"/>
  <c r="BK207"/>
  <c r="J207"/>
  <c r="BE207"/>
  <c r="BI202"/>
  <c r="BH202"/>
  <c r="BG202"/>
  <c r="BF202"/>
  <c r="T202"/>
  <c r="R202"/>
  <c r="P202"/>
  <c r="BK202"/>
  <c r="J202"/>
  <c r="BE202"/>
  <c r="BI197"/>
  <c r="BH197"/>
  <c r="BG197"/>
  <c r="BF197"/>
  <c r="T197"/>
  <c r="R197"/>
  <c r="P197"/>
  <c r="BK197"/>
  <c r="J197"/>
  <c r="BE197"/>
  <c r="BI192"/>
  <c r="BH192"/>
  <c r="BG192"/>
  <c r="BF192"/>
  <c r="T192"/>
  <c r="R192"/>
  <c r="P192"/>
  <c r="BK192"/>
  <c r="J192"/>
  <c r="BE192"/>
  <c r="BI189"/>
  <c r="BH189"/>
  <c r="BG189"/>
  <c r="BF189"/>
  <c r="T189"/>
  <c r="R189"/>
  <c r="P189"/>
  <c r="BK189"/>
  <c r="J189"/>
  <c r="BE189"/>
  <c r="BI186"/>
  <c r="BH186"/>
  <c r="BG186"/>
  <c r="BF186"/>
  <c r="T186"/>
  <c r="R186"/>
  <c r="P186"/>
  <c r="BK186"/>
  <c r="J186"/>
  <c r="BE186"/>
  <c r="BI183"/>
  <c r="BH183"/>
  <c r="BG183"/>
  <c r="BF183"/>
  <c r="T183"/>
  <c r="R183"/>
  <c r="P183"/>
  <c r="BK183"/>
  <c r="J183"/>
  <c r="BE183"/>
  <c r="BI180"/>
  <c r="BH180"/>
  <c r="BG180"/>
  <c r="BF180"/>
  <c r="T180"/>
  <c r="R180"/>
  <c r="P180"/>
  <c r="BK180"/>
  <c r="J180"/>
  <c r="BE180"/>
  <c r="BI177"/>
  <c r="BH177"/>
  <c r="BG177"/>
  <c r="BF177"/>
  <c r="T177"/>
  <c r="R177"/>
  <c r="P177"/>
  <c r="BK177"/>
  <c r="J177"/>
  <c r="BE177"/>
  <c r="BI171"/>
  <c r="BH171"/>
  <c r="BG171"/>
  <c r="BF171"/>
  <c r="T171"/>
  <c r="T170"/>
  <c r="R171"/>
  <c r="R170"/>
  <c r="P171"/>
  <c r="P170"/>
  <c r="BK171"/>
  <c r="BK170"/>
  <c r="J170"/>
  <c r="J171"/>
  <c r="BE171"/>
  <c r="J101"/>
  <c r="BI169"/>
  <c r="BH169"/>
  <c r="BG169"/>
  <c r="BF169"/>
  <c r="T169"/>
  <c r="R169"/>
  <c r="P169"/>
  <c r="BK169"/>
  <c r="J169"/>
  <c r="BE169"/>
  <c r="BI167"/>
  <c r="BH167"/>
  <c r="BG167"/>
  <c r="BF167"/>
  <c r="T167"/>
  <c r="R167"/>
  <c r="P167"/>
  <c r="BK167"/>
  <c r="J167"/>
  <c r="BE167"/>
  <c r="BI166"/>
  <c r="BH166"/>
  <c r="BG166"/>
  <c r="BF166"/>
  <c r="T166"/>
  <c r="R166"/>
  <c r="P166"/>
  <c r="BK166"/>
  <c r="J166"/>
  <c r="BE166"/>
  <c r="BI164"/>
  <c r="BH164"/>
  <c r="BG164"/>
  <c r="BF164"/>
  <c r="T164"/>
  <c r="R164"/>
  <c r="P164"/>
  <c r="BK164"/>
  <c r="J164"/>
  <c r="BE164"/>
  <c r="BI155"/>
  <c r="BH155"/>
  <c r="BG155"/>
  <c r="BF155"/>
  <c r="T155"/>
  <c r="R155"/>
  <c r="P155"/>
  <c r="BK155"/>
  <c r="J155"/>
  <c r="BE155"/>
  <c r="BI149"/>
  <c r="BH149"/>
  <c r="BG149"/>
  <c r="BF149"/>
  <c r="T149"/>
  <c r="R149"/>
  <c r="P149"/>
  <c r="BK149"/>
  <c r="J149"/>
  <c r="BE149"/>
  <c r="BI144"/>
  <c r="BH144"/>
  <c r="BG144"/>
  <c r="BF144"/>
  <c r="T144"/>
  <c r="R144"/>
  <c r="P144"/>
  <c r="BK144"/>
  <c r="J144"/>
  <c r="BE144"/>
  <c r="BI140"/>
  <c r="BH140"/>
  <c r="BG140"/>
  <c r="BF140"/>
  <c r="T140"/>
  <c r="R140"/>
  <c r="P140"/>
  <c r="BK140"/>
  <c r="J140"/>
  <c r="BE140"/>
  <c r="BI135"/>
  <c r="F39"/>
  <c i="1" r="BD99"/>
  <c i="5" r="BH135"/>
  <c r="F38"/>
  <c i="1" r="BC99"/>
  <c i="5" r="BG135"/>
  <c r="F37"/>
  <c i="1" r="BB99"/>
  <c i="5" r="BF135"/>
  <c r="J36"/>
  <c i="1" r="AW99"/>
  <c i="5" r="F36"/>
  <c i="1" r="BA99"/>
  <c i="5" r="T135"/>
  <c r="T134"/>
  <c r="T133"/>
  <c r="T132"/>
  <c r="R135"/>
  <c r="R134"/>
  <c r="R133"/>
  <c r="R132"/>
  <c r="P135"/>
  <c r="P134"/>
  <c r="P133"/>
  <c r="P132"/>
  <c i="1" r="AU99"/>
  <c i="5" r="BK135"/>
  <c r="BK134"/>
  <c r="J134"/>
  <c r="BK133"/>
  <c r="J133"/>
  <c r="BK132"/>
  <c r="J132"/>
  <c r="J98"/>
  <c r="J32"/>
  <c i="1" r="AG99"/>
  <c i="5" r="J135"/>
  <c r="BE135"/>
  <c r="J35"/>
  <c i="1" r="AV99"/>
  <c i="5" r="F35"/>
  <c i="1" r="AZ99"/>
  <c i="5" r="J100"/>
  <c r="J99"/>
  <c r="J128"/>
  <c r="F128"/>
  <c r="F126"/>
  <c r="E124"/>
  <c r="J93"/>
  <c r="F93"/>
  <c r="F91"/>
  <c r="E89"/>
  <c r="J41"/>
  <c r="J26"/>
  <c r="E26"/>
  <c r="J129"/>
  <c r="J94"/>
  <c r="J25"/>
  <c r="J20"/>
  <c r="E20"/>
  <c r="F129"/>
  <c r="F94"/>
  <c r="J19"/>
  <c r="J14"/>
  <c r="J126"/>
  <c r="J91"/>
  <c r="E7"/>
  <c r="E120"/>
  <c r="E85"/>
  <c i="4" r="J39"/>
  <c r="J38"/>
  <c i="1" r="AY98"/>
  <c i="4" r="J37"/>
  <c i="1" r="AX98"/>
  <c i="4" r="BI127"/>
  <c r="BH127"/>
  <c r="BG127"/>
  <c r="BF127"/>
  <c r="T127"/>
  <c r="R127"/>
  <c r="P127"/>
  <c r="BK127"/>
  <c r="J127"/>
  <c r="BE127"/>
  <c r="BI125"/>
  <c r="F39"/>
  <c i="1" r="BD98"/>
  <c i="4" r="BH125"/>
  <c r="F38"/>
  <c i="1" r="BC98"/>
  <c i="4" r="BG125"/>
  <c r="F37"/>
  <c i="1" r="BB98"/>
  <c i="4" r="BF125"/>
  <c r="J36"/>
  <c i="1" r="AW98"/>
  <c i="4" r="F36"/>
  <c i="1" r="BA98"/>
  <c i="4" r="T125"/>
  <c r="T124"/>
  <c r="T123"/>
  <c r="T122"/>
  <c r="R125"/>
  <c r="R124"/>
  <c r="R123"/>
  <c r="R122"/>
  <c r="P125"/>
  <c r="P124"/>
  <c r="P123"/>
  <c r="P122"/>
  <c i="1" r="AU98"/>
  <c i="4" r="BK125"/>
  <c r="BK124"/>
  <c r="J124"/>
  <c r="BK123"/>
  <c r="J123"/>
  <c r="BK122"/>
  <c r="J122"/>
  <c r="J98"/>
  <c r="J32"/>
  <c i="1" r="AG98"/>
  <c i="4" r="J125"/>
  <c r="BE125"/>
  <c r="J35"/>
  <c i="1" r="AV98"/>
  <c i="4" r="F35"/>
  <c i="1" r="AZ98"/>
  <c i="4" r="J100"/>
  <c r="J99"/>
  <c r="J118"/>
  <c r="F118"/>
  <c r="F116"/>
  <c r="E114"/>
  <c r="J93"/>
  <c r="F93"/>
  <c r="F91"/>
  <c r="E89"/>
  <c r="J41"/>
  <c r="J26"/>
  <c r="E26"/>
  <c r="J119"/>
  <c r="J94"/>
  <c r="J25"/>
  <c r="J20"/>
  <c r="E20"/>
  <c r="F119"/>
  <c r="F94"/>
  <c r="J19"/>
  <c r="J14"/>
  <c r="J116"/>
  <c r="J91"/>
  <c r="E7"/>
  <c r="E110"/>
  <c r="E85"/>
  <c i="3" r="J39"/>
  <c r="J38"/>
  <c i="1" r="AY97"/>
  <c i="3" r="J37"/>
  <c i="1" r="AX97"/>
  <c i="3" r="BI2343"/>
  <c r="BH2343"/>
  <c r="BG2343"/>
  <c r="BF2343"/>
  <c r="T2343"/>
  <c r="R2343"/>
  <c r="P2343"/>
  <c r="BK2343"/>
  <c r="J2343"/>
  <c r="BE2343"/>
  <c r="BI2338"/>
  <c r="BH2338"/>
  <c r="BG2338"/>
  <c r="BF2338"/>
  <c r="T2338"/>
  <c r="R2338"/>
  <c r="P2338"/>
  <c r="BK2338"/>
  <c r="J2338"/>
  <c r="BE2338"/>
  <c r="BI2334"/>
  <c r="BH2334"/>
  <c r="BG2334"/>
  <c r="BF2334"/>
  <c r="T2334"/>
  <c r="R2334"/>
  <c r="P2334"/>
  <c r="BK2334"/>
  <c r="J2334"/>
  <c r="BE2334"/>
  <c r="BI2330"/>
  <c r="BH2330"/>
  <c r="BG2330"/>
  <c r="BF2330"/>
  <c r="T2330"/>
  <c r="R2330"/>
  <c r="P2330"/>
  <c r="BK2330"/>
  <c r="J2330"/>
  <c r="BE2330"/>
  <c r="BI2328"/>
  <c r="BH2328"/>
  <c r="BG2328"/>
  <c r="BF2328"/>
  <c r="T2328"/>
  <c r="R2328"/>
  <c r="P2328"/>
  <c r="BK2328"/>
  <c r="J2328"/>
  <c r="BE2328"/>
  <c r="BI2324"/>
  <c r="BH2324"/>
  <c r="BG2324"/>
  <c r="BF2324"/>
  <c r="T2324"/>
  <c r="R2324"/>
  <c r="P2324"/>
  <c r="BK2324"/>
  <c r="J2324"/>
  <c r="BE2324"/>
  <c r="BI2320"/>
  <c r="BH2320"/>
  <c r="BG2320"/>
  <c r="BF2320"/>
  <c r="T2320"/>
  <c r="R2320"/>
  <c r="P2320"/>
  <c r="BK2320"/>
  <c r="J2320"/>
  <c r="BE2320"/>
  <c r="BI2316"/>
  <c r="BH2316"/>
  <c r="BG2316"/>
  <c r="BF2316"/>
  <c r="T2316"/>
  <c r="R2316"/>
  <c r="P2316"/>
  <c r="BK2316"/>
  <c r="J2316"/>
  <c r="BE2316"/>
  <c r="BI2314"/>
  <c r="BH2314"/>
  <c r="BG2314"/>
  <c r="BF2314"/>
  <c r="T2314"/>
  <c r="R2314"/>
  <c r="P2314"/>
  <c r="BK2314"/>
  <c r="J2314"/>
  <c r="BE2314"/>
  <c r="BI2310"/>
  <c r="BH2310"/>
  <c r="BG2310"/>
  <c r="BF2310"/>
  <c r="T2310"/>
  <c r="R2310"/>
  <c r="P2310"/>
  <c r="BK2310"/>
  <c r="J2310"/>
  <c r="BE2310"/>
  <c r="BI2308"/>
  <c r="BH2308"/>
  <c r="BG2308"/>
  <c r="BF2308"/>
  <c r="T2308"/>
  <c r="R2308"/>
  <c r="P2308"/>
  <c r="BK2308"/>
  <c r="J2308"/>
  <c r="BE2308"/>
  <c r="BI2306"/>
  <c r="BH2306"/>
  <c r="BG2306"/>
  <c r="BF2306"/>
  <c r="T2306"/>
  <c r="R2306"/>
  <c r="P2306"/>
  <c r="BK2306"/>
  <c r="J2306"/>
  <c r="BE2306"/>
  <c r="BI2301"/>
  <c r="BH2301"/>
  <c r="BG2301"/>
  <c r="BF2301"/>
  <c r="T2301"/>
  <c r="R2301"/>
  <c r="P2301"/>
  <c r="BK2301"/>
  <c r="J2301"/>
  <c r="BE2301"/>
  <c r="BI2299"/>
  <c r="BH2299"/>
  <c r="BG2299"/>
  <c r="BF2299"/>
  <c r="T2299"/>
  <c r="R2299"/>
  <c r="P2299"/>
  <c r="BK2299"/>
  <c r="J2299"/>
  <c r="BE2299"/>
  <c r="BI2294"/>
  <c r="BH2294"/>
  <c r="BG2294"/>
  <c r="BF2294"/>
  <c r="T2294"/>
  <c r="R2294"/>
  <c r="P2294"/>
  <c r="BK2294"/>
  <c r="J2294"/>
  <c r="BE2294"/>
  <c r="BI2293"/>
  <c r="BH2293"/>
  <c r="BG2293"/>
  <c r="BF2293"/>
  <c r="T2293"/>
  <c r="R2293"/>
  <c r="P2293"/>
  <c r="BK2293"/>
  <c r="J2293"/>
  <c r="BE2293"/>
  <c r="BI2289"/>
  <c r="BH2289"/>
  <c r="BG2289"/>
  <c r="BF2289"/>
  <c r="T2289"/>
  <c r="R2289"/>
  <c r="P2289"/>
  <c r="BK2289"/>
  <c r="J2289"/>
  <c r="BE2289"/>
  <c r="BI2288"/>
  <c r="BH2288"/>
  <c r="BG2288"/>
  <c r="BF2288"/>
  <c r="T2288"/>
  <c r="R2288"/>
  <c r="P2288"/>
  <c r="BK2288"/>
  <c r="J2288"/>
  <c r="BE2288"/>
  <c r="BI2284"/>
  <c r="BH2284"/>
  <c r="BG2284"/>
  <c r="BF2284"/>
  <c r="T2284"/>
  <c r="T2283"/>
  <c r="R2284"/>
  <c r="R2283"/>
  <c r="P2284"/>
  <c r="P2283"/>
  <c r="BK2284"/>
  <c r="BK2283"/>
  <c r="J2283"/>
  <c r="J2284"/>
  <c r="BE2284"/>
  <c r="J129"/>
  <c r="BI2282"/>
  <c r="BH2282"/>
  <c r="BG2282"/>
  <c r="BF2282"/>
  <c r="T2282"/>
  <c r="R2282"/>
  <c r="P2282"/>
  <c r="BK2282"/>
  <c r="J2282"/>
  <c r="BE2282"/>
  <c r="BI2281"/>
  <c r="BH2281"/>
  <c r="BG2281"/>
  <c r="BF2281"/>
  <c r="T2281"/>
  <c r="R2281"/>
  <c r="P2281"/>
  <c r="BK2281"/>
  <c r="J2281"/>
  <c r="BE2281"/>
  <c r="BI2280"/>
  <c r="BH2280"/>
  <c r="BG2280"/>
  <c r="BF2280"/>
  <c r="T2280"/>
  <c r="R2280"/>
  <c r="P2280"/>
  <c r="BK2280"/>
  <c r="J2280"/>
  <c r="BE2280"/>
  <c r="BI2279"/>
  <c r="BH2279"/>
  <c r="BG2279"/>
  <c r="BF2279"/>
  <c r="T2279"/>
  <c r="R2279"/>
  <c r="P2279"/>
  <c r="BK2279"/>
  <c r="J2279"/>
  <c r="BE2279"/>
  <c r="BI2278"/>
  <c r="BH2278"/>
  <c r="BG2278"/>
  <c r="BF2278"/>
  <c r="T2278"/>
  <c r="R2278"/>
  <c r="P2278"/>
  <c r="BK2278"/>
  <c r="J2278"/>
  <c r="BE2278"/>
  <c r="BI2277"/>
  <c r="BH2277"/>
  <c r="BG2277"/>
  <c r="BF2277"/>
  <c r="T2277"/>
  <c r="R2277"/>
  <c r="P2277"/>
  <c r="BK2277"/>
  <c r="J2277"/>
  <c r="BE2277"/>
  <c r="BI2273"/>
  <c r="BH2273"/>
  <c r="BG2273"/>
  <c r="BF2273"/>
  <c r="T2273"/>
  <c r="R2273"/>
  <c r="P2273"/>
  <c r="BK2273"/>
  <c r="J2273"/>
  <c r="BE2273"/>
  <c r="BI2272"/>
  <c r="BH2272"/>
  <c r="BG2272"/>
  <c r="BF2272"/>
  <c r="T2272"/>
  <c r="R2272"/>
  <c r="P2272"/>
  <c r="BK2272"/>
  <c r="J2272"/>
  <c r="BE2272"/>
  <c r="BI2271"/>
  <c r="BH2271"/>
  <c r="BG2271"/>
  <c r="BF2271"/>
  <c r="T2271"/>
  <c r="R2271"/>
  <c r="P2271"/>
  <c r="BK2271"/>
  <c r="J2271"/>
  <c r="BE2271"/>
  <c r="BI2270"/>
  <c r="BH2270"/>
  <c r="BG2270"/>
  <c r="BF2270"/>
  <c r="T2270"/>
  <c r="R2270"/>
  <c r="P2270"/>
  <c r="BK2270"/>
  <c r="J2270"/>
  <c r="BE2270"/>
  <c r="BI2269"/>
  <c r="BH2269"/>
  <c r="BG2269"/>
  <c r="BF2269"/>
  <c r="T2269"/>
  <c r="R2269"/>
  <c r="P2269"/>
  <c r="BK2269"/>
  <c r="J2269"/>
  <c r="BE2269"/>
  <c r="BI2268"/>
  <c r="BH2268"/>
  <c r="BG2268"/>
  <c r="BF2268"/>
  <c r="T2268"/>
  <c r="R2268"/>
  <c r="P2268"/>
  <c r="BK2268"/>
  <c r="J2268"/>
  <c r="BE2268"/>
  <c r="BI2267"/>
  <c r="BH2267"/>
  <c r="BG2267"/>
  <c r="BF2267"/>
  <c r="T2267"/>
  <c r="T2266"/>
  <c r="R2267"/>
  <c r="R2266"/>
  <c r="P2267"/>
  <c r="P2266"/>
  <c r="BK2267"/>
  <c r="BK2266"/>
  <c r="J2266"/>
  <c r="J2267"/>
  <c r="BE2267"/>
  <c r="J128"/>
  <c r="BI2265"/>
  <c r="BH2265"/>
  <c r="BG2265"/>
  <c r="BF2265"/>
  <c r="T2265"/>
  <c r="R2265"/>
  <c r="P2265"/>
  <c r="BK2265"/>
  <c r="J2265"/>
  <c r="BE2265"/>
  <c r="BI2264"/>
  <c r="BH2264"/>
  <c r="BG2264"/>
  <c r="BF2264"/>
  <c r="T2264"/>
  <c r="R2264"/>
  <c r="P2264"/>
  <c r="BK2264"/>
  <c r="J2264"/>
  <c r="BE2264"/>
  <c r="BI2260"/>
  <c r="BH2260"/>
  <c r="BG2260"/>
  <c r="BF2260"/>
  <c r="T2260"/>
  <c r="T2259"/>
  <c r="R2260"/>
  <c r="R2259"/>
  <c r="P2260"/>
  <c r="P2259"/>
  <c r="BK2260"/>
  <c r="BK2259"/>
  <c r="J2259"/>
  <c r="J2260"/>
  <c r="BE2260"/>
  <c r="J127"/>
  <c r="BI2257"/>
  <c r="BH2257"/>
  <c r="BG2257"/>
  <c r="BF2257"/>
  <c r="T2257"/>
  <c r="R2257"/>
  <c r="P2257"/>
  <c r="BK2257"/>
  <c r="J2257"/>
  <c r="BE2257"/>
  <c r="BI2252"/>
  <c r="BH2252"/>
  <c r="BG2252"/>
  <c r="BF2252"/>
  <c r="T2252"/>
  <c r="R2252"/>
  <c r="P2252"/>
  <c r="BK2252"/>
  <c r="J2252"/>
  <c r="BE2252"/>
  <c r="BI2247"/>
  <c r="BH2247"/>
  <c r="BG2247"/>
  <c r="BF2247"/>
  <c r="T2247"/>
  <c r="T2246"/>
  <c r="R2247"/>
  <c r="R2246"/>
  <c r="P2247"/>
  <c r="P2246"/>
  <c r="BK2247"/>
  <c r="BK2246"/>
  <c r="J2246"/>
  <c r="J2247"/>
  <c r="BE2247"/>
  <c r="J126"/>
  <c r="BI2244"/>
  <c r="BH2244"/>
  <c r="BG2244"/>
  <c r="BF2244"/>
  <c r="T2244"/>
  <c r="R2244"/>
  <c r="P2244"/>
  <c r="BK2244"/>
  <c r="J2244"/>
  <c r="BE2244"/>
  <c r="BI2242"/>
  <c r="BH2242"/>
  <c r="BG2242"/>
  <c r="BF2242"/>
  <c r="T2242"/>
  <c r="R2242"/>
  <c r="P2242"/>
  <c r="BK2242"/>
  <c r="J2242"/>
  <c r="BE2242"/>
  <c r="BI2240"/>
  <c r="BH2240"/>
  <c r="BG2240"/>
  <c r="BF2240"/>
  <c r="T2240"/>
  <c r="R2240"/>
  <c r="P2240"/>
  <c r="BK2240"/>
  <c r="J2240"/>
  <c r="BE2240"/>
  <c r="BI2238"/>
  <c r="BH2238"/>
  <c r="BG2238"/>
  <c r="BF2238"/>
  <c r="T2238"/>
  <c r="R2238"/>
  <c r="P2238"/>
  <c r="BK2238"/>
  <c r="J2238"/>
  <c r="BE2238"/>
  <c r="BI2236"/>
  <c r="BH2236"/>
  <c r="BG2236"/>
  <c r="BF2236"/>
  <c r="T2236"/>
  <c r="R2236"/>
  <c r="P2236"/>
  <c r="BK2236"/>
  <c r="J2236"/>
  <c r="BE2236"/>
  <c r="BI2234"/>
  <c r="BH2234"/>
  <c r="BG2234"/>
  <c r="BF2234"/>
  <c r="T2234"/>
  <c r="R2234"/>
  <c r="P2234"/>
  <c r="BK2234"/>
  <c r="J2234"/>
  <c r="BE2234"/>
  <c r="BI2232"/>
  <c r="BH2232"/>
  <c r="BG2232"/>
  <c r="BF2232"/>
  <c r="T2232"/>
  <c r="R2232"/>
  <c r="P2232"/>
  <c r="BK2232"/>
  <c r="J2232"/>
  <c r="BE2232"/>
  <c r="BI2230"/>
  <c r="BH2230"/>
  <c r="BG2230"/>
  <c r="BF2230"/>
  <c r="T2230"/>
  <c r="R2230"/>
  <c r="P2230"/>
  <c r="BK2230"/>
  <c r="J2230"/>
  <c r="BE2230"/>
  <c r="BI2228"/>
  <c r="BH2228"/>
  <c r="BG2228"/>
  <c r="BF2228"/>
  <c r="T2228"/>
  <c r="R2228"/>
  <c r="P2228"/>
  <c r="BK2228"/>
  <c r="J2228"/>
  <c r="BE2228"/>
  <c r="BI2226"/>
  <c r="BH2226"/>
  <c r="BG2226"/>
  <c r="BF2226"/>
  <c r="T2226"/>
  <c r="R2226"/>
  <c r="P2226"/>
  <c r="BK2226"/>
  <c r="J2226"/>
  <c r="BE2226"/>
  <c r="BI2222"/>
  <c r="BH2222"/>
  <c r="BG2222"/>
  <c r="BF2222"/>
  <c r="T2222"/>
  <c r="R2222"/>
  <c r="P2222"/>
  <c r="BK2222"/>
  <c r="J2222"/>
  <c r="BE2222"/>
  <c r="BI2220"/>
  <c r="BH2220"/>
  <c r="BG2220"/>
  <c r="BF2220"/>
  <c r="T2220"/>
  <c r="R2220"/>
  <c r="P2220"/>
  <c r="BK2220"/>
  <c r="J2220"/>
  <c r="BE2220"/>
  <c r="BI2218"/>
  <c r="BH2218"/>
  <c r="BG2218"/>
  <c r="BF2218"/>
  <c r="T2218"/>
  <c r="R2218"/>
  <c r="P2218"/>
  <c r="BK2218"/>
  <c r="J2218"/>
  <c r="BE2218"/>
  <c r="BI2216"/>
  <c r="BH2216"/>
  <c r="BG2216"/>
  <c r="BF2216"/>
  <c r="T2216"/>
  <c r="R2216"/>
  <c r="P2216"/>
  <c r="BK2216"/>
  <c r="J2216"/>
  <c r="BE2216"/>
  <c r="BI2214"/>
  <c r="BH2214"/>
  <c r="BG2214"/>
  <c r="BF2214"/>
  <c r="T2214"/>
  <c r="R2214"/>
  <c r="P2214"/>
  <c r="BK2214"/>
  <c r="J2214"/>
  <c r="BE2214"/>
  <c r="BI2212"/>
  <c r="BH2212"/>
  <c r="BG2212"/>
  <c r="BF2212"/>
  <c r="T2212"/>
  <c r="R2212"/>
  <c r="P2212"/>
  <c r="BK2212"/>
  <c r="J2212"/>
  <c r="BE2212"/>
  <c r="BI2211"/>
  <c r="BH2211"/>
  <c r="BG2211"/>
  <c r="BF2211"/>
  <c r="T2211"/>
  <c r="R2211"/>
  <c r="P2211"/>
  <c r="BK2211"/>
  <c r="J2211"/>
  <c r="BE2211"/>
  <c r="BI2209"/>
  <c r="BH2209"/>
  <c r="BG2209"/>
  <c r="BF2209"/>
  <c r="T2209"/>
  <c r="R2209"/>
  <c r="P2209"/>
  <c r="BK2209"/>
  <c r="J2209"/>
  <c r="BE2209"/>
  <c r="BI2207"/>
  <c r="BH2207"/>
  <c r="BG2207"/>
  <c r="BF2207"/>
  <c r="T2207"/>
  <c r="R2207"/>
  <c r="P2207"/>
  <c r="BK2207"/>
  <c r="J2207"/>
  <c r="BE2207"/>
  <c r="BI2205"/>
  <c r="BH2205"/>
  <c r="BG2205"/>
  <c r="BF2205"/>
  <c r="T2205"/>
  <c r="R2205"/>
  <c r="P2205"/>
  <c r="BK2205"/>
  <c r="J2205"/>
  <c r="BE2205"/>
  <c r="BI2203"/>
  <c r="BH2203"/>
  <c r="BG2203"/>
  <c r="BF2203"/>
  <c r="T2203"/>
  <c r="R2203"/>
  <c r="P2203"/>
  <c r="BK2203"/>
  <c r="J2203"/>
  <c r="BE2203"/>
  <c r="BI2201"/>
  <c r="BH2201"/>
  <c r="BG2201"/>
  <c r="BF2201"/>
  <c r="T2201"/>
  <c r="R2201"/>
  <c r="P2201"/>
  <c r="BK2201"/>
  <c r="J2201"/>
  <c r="BE2201"/>
  <c r="BI2199"/>
  <c r="BH2199"/>
  <c r="BG2199"/>
  <c r="BF2199"/>
  <c r="T2199"/>
  <c r="R2199"/>
  <c r="P2199"/>
  <c r="BK2199"/>
  <c r="J2199"/>
  <c r="BE2199"/>
  <c r="BI2197"/>
  <c r="BH2197"/>
  <c r="BG2197"/>
  <c r="BF2197"/>
  <c r="T2197"/>
  <c r="R2197"/>
  <c r="P2197"/>
  <c r="BK2197"/>
  <c r="J2197"/>
  <c r="BE2197"/>
  <c r="BI2195"/>
  <c r="BH2195"/>
  <c r="BG2195"/>
  <c r="BF2195"/>
  <c r="T2195"/>
  <c r="R2195"/>
  <c r="P2195"/>
  <c r="BK2195"/>
  <c r="J2195"/>
  <c r="BE2195"/>
  <c r="BI2193"/>
  <c r="BH2193"/>
  <c r="BG2193"/>
  <c r="BF2193"/>
  <c r="T2193"/>
  <c r="R2193"/>
  <c r="P2193"/>
  <c r="BK2193"/>
  <c r="J2193"/>
  <c r="BE2193"/>
  <c r="BI2191"/>
  <c r="BH2191"/>
  <c r="BG2191"/>
  <c r="BF2191"/>
  <c r="T2191"/>
  <c r="R2191"/>
  <c r="P2191"/>
  <c r="BK2191"/>
  <c r="J2191"/>
  <c r="BE2191"/>
  <c r="BI2189"/>
  <c r="BH2189"/>
  <c r="BG2189"/>
  <c r="BF2189"/>
  <c r="T2189"/>
  <c r="R2189"/>
  <c r="P2189"/>
  <c r="BK2189"/>
  <c r="J2189"/>
  <c r="BE2189"/>
  <c r="BI2187"/>
  <c r="BH2187"/>
  <c r="BG2187"/>
  <c r="BF2187"/>
  <c r="T2187"/>
  <c r="R2187"/>
  <c r="P2187"/>
  <c r="BK2187"/>
  <c r="J2187"/>
  <c r="BE2187"/>
  <c r="BI2185"/>
  <c r="BH2185"/>
  <c r="BG2185"/>
  <c r="BF2185"/>
  <c r="T2185"/>
  <c r="R2185"/>
  <c r="P2185"/>
  <c r="BK2185"/>
  <c r="J2185"/>
  <c r="BE2185"/>
  <c r="BI2183"/>
  <c r="BH2183"/>
  <c r="BG2183"/>
  <c r="BF2183"/>
  <c r="T2183"/>
  <c r="R2183"/>
  <c r="P2183"/>
  <c r="BK2183"/>
  <c r="J2183"/>
  <c r="BE2183"/>
  <c r="BI2181"/>
  <c r="BH2181"/>
  <c r="BG2181"/>
  <c r="BF2181"/>
  <c r="T2181"/>
  <c r="R2181"/>
  <c r="P2181"/>
  <c r="BK2181"/>
  <c r="J2181"/>
  <c r="BE2181"/>
  <c r="BI2179"/>
  <c r="BH2179"/>
  <c r="BG2179"/>
  <c r="BF2179"/>
  <c r="T2179"/>
  <c r="R2179"/>
  <c r="P2179"/>
  <c r="BK2179"/>
  <c r="J2179"/>
  <c r="BE2179"/>
  <c r="BI2177"/>
  <c r="BH2177"/>
  <c r="BG2177"/>
  <c r="BF2177"/>
  <c r="T2177"/>
  <c r="R2177"/>
  <c r="P2177"/>
  <c r="BK2177"/>
  <c r="J2177"/>
  <c r="BE2177"/>
  <c r="BI2175"/>
  <c r="BH2175"/>
  <c r="BG2175"/>
  <c r="BF2175"/>
  <c r="T2175"/>
  <c r="R2175"/>
  <c r="P2175"/>
  <c r="BK2175"/>
  <c r="J2175"/>
  <c r="BE2175"/>
  <c r="BI2173"/>
  <c r="BH2173"/>
  <c r="BG2173"/>
  <c r="BF2173"/>
  <c r="T2173"/>
  <c r="R2173"/>
  <c r="P2173"/>
  <c r="BK2173"/>
  <c r="J2173"/>
  <c r="BE2173"/>
  <c r="BI2171"/>
  <c r="BH2171"/>
  <c r="BG2171"/>
  <c r="BF2171"/>
  <c r="T2171"/>
  <c r="R2171"/>
  <c r="P2171"/>
  <c r="BK2171"/>
  <c r="J2171"/>
  <c r="BE2171"/>
  <c r="BI2169"/>
  <c r="BH2169"/>
  <c r="BG2169"/>
  <c r="BF2169"/>
  <c r="T2169"/>
  <c r="R2169"/>
  <c r="P2169"/>
  <c r="BK2169"/>
  <c r="J2169"/>
  <c r="BE2169"/>
  <c r="BI2167"/>
  <c r="BH2167"/>
  <c r="BG2167"/>
  <c r="BF2167"/>
  <c r="T2167"/>
  <c r="R2167"/>
  <c r="P2167"/>
  <c r="BK2167"/>
  <c r="J2167"/>
  <c r="BE2167"/>
  <c r="BI2165"/>
  <c r="BH2165"/>
  <c r="BG2165"/>
  <c r="BF2165"/>
  <c r="T2165"/>
  <c r="R2165"/>
  <c r="P2165"/>
  <c r="BK2165"/>
  <c r="J2165"/>
  <c r="BE2165"/>
  <c r="BI2163"/>
  <c r="BH2163"/>
  <c r="BG2163"/>
  <c r="BF2163"/>
  <c r="T2163"/>
  <c r="R2163"/>
  <c r="P2163"/>
  <c r="BK2163"/>
  <c r="J2163"/>
  <c r="BE2163"/>
  <c r="BI2159"/>
  <c r="BH2159"/>
  <c r="BG2159"/>
  <c r="BF2159"/>
  <c r="T2159"/>
  <c r="R2159"/>
  <c r="P2159"/>
  <c r="BK2159"/>
  <c r="J2159"/>
  <c r="BE2159"/>
  <c r="BI2157"/>
  <c r="BH2157"/>
  <c r="BG2157"/>
  <c r="BF2157"/>
  <c r="T2157"/>
  <c r="R2157"/>
  <c r="P2157"/>
  <c r="BK2157"/>
  <c r="J2157"/>
  <c r="BE2157"/>
  <c r="BI2155"/>
  <c r="BH2155"/>
  <c r="BG2155"/>
  <c r="BF2155"/>
  <c r="T2155"/>
  <c r="R2155"/>
  <c r="P2155"/>
  <c r="BK2155"/>
  <c r="J2155"/>
  <c r="BE2155"/>
  <c r="BI2153"/>
  <c r="BH2153"/>
  <c r="BG2153"/>
  <c r="BF2153"/>
  <c r="T2153"/>
  <c r="T2152"/>
  <c r="T2151"/>
  <c r="R2153"/>
  <c r="R2152"/>
  <c r="R2151"/>
  <c r="P2153"/>
  <c r="P2152"/>
  <c r="P2151"/>
  <c r="BK2153"/>
  <c r="BK2152"/>
  <c r="J2152"/>
  <c r="BK2151"/>
  <c r="J2151"/>
  <c r="J2153"/>
  <c r="BE2153"/>
  <c r="J125"/>
  <c r="J124"/>
  <c r="BI2147"/>
  <c r="BH2147"/>
  <c r="BG2147"/>
  <c r="BF2147"/>
  <c r="T2147"/>
  <c r="R2147"/>
  <c r="P2147"/>
  <c r="BK2147"/>
  <c r="J2147"/>
  <c r="BE2147"/>
  <c r="BI2143"/>
  <c r="BH2143"/>
  <c r="BG2143"/>
  <c r="BF2143"/>
  <c r="T2143"/>
  <c r="T2142"/>
  <c r="R2143"/>
  <c r="R2142"/>
  <c r="P2143"/>
  <c r="P2142"/>
  <c r="BK2143"/>
  <c r="BK2142"/>
  <c r="J2142"/>
  <c r="J2143"/>
  <c r="BE2143"/>
  <c r="J123"/>
  <c r="BI2141"/>
  <c r="BH2141"/>
  <c r="BG2141"/>
  <c r="BF2141"/>
  <c r="T2141"/>
  <c r="R2141"/>
  <c r="P2141"/>
  <c r="BK2141"/>
  <c r="J2141"/>
  <c r="BE2141"/>
  <c r="BI2140"/>
  <c r="BH2140"/>
  <c r="BG2140"/>
  <c r="BF2140"/>
  <c r="T2140"/>
  <c r="T2139"/>
  <c r="R2140"/>
  <c r="R2139"/>
  <c r="P2140"/>
  <c r="P2139"/>
  <c r="BK2140"/>
  <c r="BK2139"/>
  <c r="J2139"/>
  <c r="J2140"/>
  <c r="BE2140"/>
  <c r="J122"/>
  <c r="BI2138"/>
  <c r="BH2138"/>
  <c r="BG2138"/>
  <c r="BF2138"/>
  <c r="T2138"/>
  <c r="R2138"/>
  <c r="P2138"/>
  <c r="BK2138"/>
  <c r="J2138"/>
  <c r="BE2138"/>
  <c r="BI2134"/>
  <c r="BH2134"/>
  <c r="BG2134"/>
  <c r="BF2134"/>
  <c r="T2134"/>
  <c r="R2134"/>
  <c r="P2134"/>
  <c r="BK2134"/>
  <c r="J2134"/>
  <c r="BE2134"/>
  <c r="BI2118"/>
  <c r="BH2118"/>
  <c r="BG2118"/>
  <c r="BF2118"/>
  <c r="T2118"/>
  <c r="R2118"/>
  <c r="P2118"/>
  <c r="BK2118"/>
  <c r="J2118"/>
  <c r="BE2118"/>
  <c r="BI2110"/>
  <c r="BH2110"/>
  <c r="BG2110"/>
  <c r="BF2110"/>
  <c r="T2110"/>
  <c r="T2109"/>
  <c r="R2110"/>
  <c r="R2109"/>
  <c r="P2110"/>
  <c r="P2109"/>
  <c r="BK2110"/>
  <c r="BK2109"/>
  <c r="J2109"/>
  <c r="J2110"/>
  <c r="BE2110"/>
  <c r="J121"/>
  <c r="BI2108"/>
  <c r="BH2108"/>
  <c r="BG2108"/>
  <c r="BF2108"/>
  <c r="T2108"/>
  <c r="R2108"/>
  <c r="P2108"/>
  <c r="BK2108"/>
  <c r="J2108"/>
  <c r="BE2108"/>
  <c r="BI2107"/>
  <c r="BH2107"/>
  <c r="BG2107"/>
  <c r="BF2107"/>
  <c r="T2107"/>
  <c r="R2107"/>
  <c r="P2107"/>
  <c r="BK2107"/>
  <c r="J2107"/>
  <c r="BE2107"/>
  <c r="BI2105"/>
  <c r="BH2105"/>
  <c r="BG2105"/>
  <c r="BF2105"/>
  <c r="T2105"/>
  <c r="R2105"/>
  <c r="P2105"/>
  <c r="BK2105"/>
  <c r="J2105"/>
  <c r="BE2105"/>
  <c r="BI2104"/>
  <c r="BH2104"/>
  <c r="BG2104"/>
  <c r="BF2104"/>
  <c r="T2104"/>
  <c r="R2104"/>
  <c r="P2104"/>
  <c r="BK2104"/>
  <c r="J2104"/>
  <c r="BE2104"/>
  <c r="BI2103"/>
  <c r="BH2103"/>
  <c r="BG2103"/>
  <c r="BF2103"/>
  <c r="T2103"/>
  <c r="R2103"/>
  <c r="P2103"/>
  <c r="BK2103"/>
  <c r="J2103"/>
  <c r="BE2103"/>
  <c r="BI2100"/>
  <c r="BH2100"/>
  <c r="BG2100"/>
  <c r="BF2100"/>
  <c r="T2100"/>
  <c r="R2100"/>
  <c r="P2100"/>
  <c r="BK2100"/>
  <c r="J2100"/>
  <c r="BE2100"/>
  <c r="BI2079"/>
  <c r="BH2079"/>
  <c r="BG2079"/>
  <c r="BF2079"/>
  <c r="T2079"/>
  <c r="T2078"/>
  <c r="R2079"/>
  <c r="R2078"/>
  <c r="P2079"/>
  <c r="P2078"/>
  <c r="BK2079"/>
  <c r="BK2078"/>
  <c r="J2078"/>
  <c r="J2079"/>
  <c r="BE2079"/>
  <c r="J120"/>
  <c r="BI2077"/>
  <c r="BH2077"/>
  <c r="BG2077"/>
  <c r="BF2077"/>
  <c r="T2077"/>
  <c r="R2077"/>
  <c r="P2077"/>
  <c r="BK2077"/>
  <c r="J2077"/>
  <c r="BE2077"/>
  <c r="BI2072"/>
  <c r="BH2072"/>
  <c r="BG2072"/>
  <c r="BF2072"/>
  <c r="T2072"/>
  <c r="R2072"/>
  <c r="P2072"/>
  <c r="BK2072"/>
  <c r="J2072"/>
  <c r="BE2072"/>
  <c r="BI2065"/>
  <c r="BH2065"/>
  <c r="BG2065"/>
  <c r="BF2065"/>
  <c r="T2065"/>
  <c r="R2065"/>
  <c r="P2065"/>
  <c r="BK2065"/>
  <c r="J2065"/>
  <c r="BE2065"/>
  <c r="BI2060"/>
  <c r="BH2060"/>
  <c r="BG2060"/>
  <c r="BF2060"/>
  <c r="T2060"/>
  <c r="T2059"/>
  <c r="R2060"/>
  <c r="R2059"/>
  <c r="P2060"/>
  <c r="P2059"/>
  <c r="BK2060"/>
  <c r="BK2059"/>
  <c r="J2059"/>
  <c r="J2060"/>
  <c r="BE2060"/>
  <c r="J119"/>
  <c r="BI2058"/>
  <c r="BH2058"/>
  <c r="BG2058"/>
  <c r="BF2058"/>
  <c r="T2058"/>
  <c r="R2058"/>
  <c r="P2058"/>
  <c r="BK2058"/>
  <c r="J2058"/>
  <c r="BE2058"/>
  <c r="BI2055"/>
  <c r="BH2055"/>
  <c r="BG2055"/>
  <c r="BF2055"/>
  <c r="T2055"/>
  <c r="R2055"/>
  <c r="P2055"/>
  <c r="BK2055"/>
  <c r="J2055"/>
  <c r="BE2055"/>
  <c r="BI2051"/>
  <c r="BH2051"/>
  <c r="BG2051"/>
  <c r="BF2051"/>
  <c r="T2051"/>
  <c r="R2051"/>
  <c r="P2051"/>
  <c r="BK2051"/>
  <c r="J2051"/>
  <c r="BE2051"/>
  <c r="BI2047"/>
  <c r="BH2047"/>
  <c r="BG2047"/>
  <c r="BF2047"/>
  <c r="T2047"/>
  <c r="R2047"/>
  <c r="P2047"/>
  <c r="BK2047"/>
  <c r="J2047"/>
  <c r="BE2047"/>
  <c r="BI2039"/>
  <c r="BH2039"/>
  <c r="BG2039"/>
  <c r="BF2039"/>
  <c r="T2039"/>
  <c r="R2039"/>
  <c r="P2039"/>
  <c r="BK2039"/>
  <c r="J2039"/>
  <c r="BE2039"/>
  <c r="BI2030"/>
  <c r="BH2030"/>
  <c r="BG2030"/>
  <c r="BF2030"/>
  <c r="T2030"/>
  <c r="R2030"/>
  <c r="P2030"/>
  <c r="BK2030"/>
  <c r="J2030"/>
  <c r="BE2030"/>
  <c r="BI2027"/>
  <c r="BH2027"/>
  <c r="BG2027"/>
  <c r="BF2027"/>
  <c r="T2027"/>
  <c r="R2027"/>
  <c r="P2027"/>
  <c r="BK2027"/>
  <c r="J2027"/>
  <c r="BE2027"/>
  <c r="BI2023"/>
  <c r="BH2023"/>
  <c r="BG2023"/>
  <c r="BF2023"/>
  <c r="T2023"/>
  <c r="R2023"/>
  <c r="P2023"/>
  <c r="BK2023"/>
  <c r="J2023"/>
  <c r="BE2023"/>
  <c r="BI2020"/>
  <c r="BH2020"/>
  <c r="BG2020"/>
  <c r="BF2020"/>
  <c r="T2020"/>
  <c r="R2020"/>
  <c r="P2020"/>
  <c r="BK2020"/>
  <c r="J2020"/>
  <c r="BE2020"/>
  <c r="BI2015"/>
  <c r="BH2015"/>
  <c r="BG2015"/>
  <c r="BF2015"/>
  <c r="T2015"/>
  <c r="R2015"/>
  <c r="P2015"/>
  <c r="BK2015"/>
  <c r="J2015"/>
  <c r="BE2015"/>
  <c r="BI2014"/>
  <c r="BH2014"/>
  <c r="BG2014"/>
  <c r="BF2014"/>
  <c r="T2014"/>
  <c r="R2014"/>
  <c r="P2014"/>
  <c r="BK2014"/>
  <c r="J2014"/>
  <c r="BE2014"/>
  <c r="BI2013"/>
  <c r="BH2013"/>
  <c r="BG2013"/>
  <c r="BF2013"/>
  <c r="T2013"/>
  <c r="R2013"/>
  <c r="P2013"/>
  <c r="BK2013"/>
  <c r="J2013"/>
  <c r="BE2013"/>
  <c r="BI2012"/>
  <c r="BH2012"/>
  <c r="BG2012"/>
  <c r="BF2012"/>
  <c r="T2012"/>
  <c r="T2011"/>
  <c r="R2012"/>
  <c r="R2011"/>
  <c r="P2012"/>
  <c r="P2011"/>
  <c r="BK2012"/>
  <c r="BK2011"/>
  <c r="J2011"/>
  <c r="J2012"/>
  <c r="BE2012"/>
  <c r="J118"/>
  <c r="BI2010"/>
  <c r="BH2010"/>
  <c r="BG2010"/>
  <c r="BF2010"/>
  <c r="T2010"/>
  <c r="R2010"/>
  <c r="P2010"/>
  <c r="BK2010"/>
  <c r="J2010"/>
  <c r="BE2010"/>
  <c r="BI2008"/>
  <c r="BH2008"/>
  <c r="BG2008"/>
  <c r="BF2008"/>
  <c r="T2008"/>
  <c r="R2008"/>
  <c r="P2008"/>
  <c r="BK2008"/>
  <c r="J2008"/>
  <c r="BE2008"/>
  <c r="BI2007"/>
  <c r="BH2007"/>
  <c r="BG2007"/>
  <c r="BF2007"/>
  <c r="T2007"/>
  <c r="R2007"/>
  <c r="P2007"/>
  <c r="BK2007"/>
  <c r="J2007"/>
  <c r="BE2007"/>
  <c r="BI2003"/>
  <c r="BH2003"/>
  <c r="BG2003"/>
  <c r="BF2003"/>
  <c r="T2003"/>
  <c r="R2003"/>
  <c r="P2003"/>
  <c r="BK2003"/>
  <c r="J2003"/>
  <c r="BE2003"/>
  <c r="BI2002"/>
  <c r="BH2002"/>
  <c r="BG2002"/>
  <c r="BF2002"/>
  <c r="T2002"/>
  <c r="R2002"/>
  <c r="P2002"/>
  <c r="BK2002"/>
  <c r="J2002"/>
  <c r="BE2002"/>
  <c r="BI2001"/>
  <c r="BH2001"/>
  <c r="BG2001"/>
  <c r="BF2001"/>
  <c r="T2001"/>
  <c r="R2001"/>
  <c r="P2001"/>
  <c r="BK2001"/>
  <c r="J2001"/>
  <c r="BE2001"/>
  <c r="BI1996"/>
  <c r="BH1996"/>
  <c r="BG1996"/>
  <c r="BF1996"/>
  <c r="T1996"/>
  <c r="R1996"/>
  <c r="P1996"/>
  <c r="BK1996"/>
  <c r="J1996"/>
  <c r="BE1996"/>
  <c r="BI1992"/>
  <c r="BH1992"/>
  <c r="BG1992"/>
  <c r="BF1992"/>
  <c r="T1992"/>
  <c r="R1992"/>
  <c r="P1992"/>
  <c r="BK1992"/>
  <c r="J1992"/>
  <c r="BE1992"/>
  <c r="BI1988"/>
  <c r="BH1988"/>
  <c r="BG1988"/>
  <c r="BF1988"/>
  <c r="T1988"/>
  <c r="R1988"/>
  <c r="P1988"/>
  <c r="BK1988"/>
  <c r="J1988"/>
  <c r="BE1988"/>
  <c r="BI1981"/>
  <c r="BH1981"/>
  <c r="BG1981"/>
  <c r="BF1981"/>
  <c r="T1981"/>
  <c r="R1981"/>
  <c r="P1981"/>
  <c r="BK1981"/>
  <c r="J1981"/>
  <c r="BE1981"/>
  <c r="BI1969"/>
  <c r="BH1969"/>
  <c r="BG1969"/>
  <c r="BF1969"/>
  <c r="T1969"/>
  <c r="R1969"/>
  <c r="P1969"/>
  <c r="BK1969"/>
  <c r="J1969"/>
  <c r="BE1969"/>
  <c r="BI1966"/>
  <c r="BH1966"/>
  <c r="BG1966"/>
  <c r="BF1966"/>
  <c r="T1966"/>
  <c r="R1966"/>
  <c r="P1966"/>
  <c r="BK1966"/>
  <c r="J1966"/>
  <c r="BE1966"/>
  <c r="BI1962"/>
  <c r="BH1962"/>
  <c r="BG1962"/>
  <c r="BF1962"/>
  <c r="T1962"/>
  <c r="R1962"/>
  <c r="P1962"/>
  <c r="BK1962"/>
  <c r="J1962"/>
  <c r="BE1962"/>
  <c r="BI1959"/>
  <c r="BH1959"/>
  <c r="BG1959"/>
  <c r="BF1959"/>
  <c r="T1959"/>
  <c r="R1959"/>
  <c r="P1959"/>
  <c r="BK1959"/>
  <c r="J1959"/>
  <c r="BE1959"/>
  <c r="BI1955"/>
  <c r="BH1955"/>
  <c r="BG1955"/>
  <c r="BF1955"/>
  <c r="T1955"/>
  <c r="R1955"/>
  <c r="P1955"/>
  <c r="BK1955"/>
  <c r="J1955"/>
  <c r="BE1955"/>
  <c r="BI1952"/>
  <c r="BH1952"/>
  <c r="BG1952"/>
  <c r="BF1952"/>
  <c r="T1952"/>
  <c r="R1952"/>
  <c r="P1952"/>
  <c r="BK1952"/>
  <c r="J1952"/>
  <c r="BE1952"/>
  <c r="BI1948"/>
  <c r="BH1948"/>
  <c r="BG1948"/>
  <c r="BF1948"/>
  <c r="T1948"/>
  <c r="T1947"/>
  <c r="R1948"/>
  <c r="R1947"/>
  <c r="P1948"/>
  <c r="P1947"/>
  <c r="BK1948"/>
  <c r="BK1947"/>
  <c r="J1947"/>
  <c r="J1948"/>
  <c r="BE1948"/>
  <c r="J117"/>
  <c r="BI1946"/>
  <c r="BH1946"/>
  <c r="BG1946"/>
  <c r="BF1946"/>
  <c r="T1946"/>
  <c r="R1946"/>
  <c r="P1946"/>
  <c r="BK1946"/>
  <c r="J1946"/>
  <c r="BE1946"/>
  <c r="BI1938"/>
  <c r="BH1938"/>
  <c r="BG1938"/>
  <c r="BF1938"/>
  <c r="T1938"/>
  <c r="R1938"/>
  <c r="P1938"/>
  <c r="BK1938"/>
  <c r="J1938"/>
  <c r="BE1938"/>
  <c r="BI1936"/>
  <c r="BH1936"/>
  <c r="BG1936"/>
  <c r="BF1936"/>
  <c r="T1936"/>
  <c r="R1936"/>
  <c r="P1936"/>
  <c r="BK1936"/>
  <c r="J1936"/>
  <c r="BE1936"/>
  <c r="BI1934"/>
  <c r="BH1934"/>
  <c r="BG1934"/>
  <c r="BF1934"/>
  <c r="T1934"/>
  <c r="R1934"/>
  <c r="P1934"/>
  <c r="BK1934"/>
  <c r="J1934"/>
  <c r="BE1934"/>
  <c r="BI1932"/>
  <c r="BH1932"/>
  <c r="BG1932"/>
  <c r="BF1932"/>
  <c r="T1932"/>
  <c r="R1932"/>
  <c r="P1932"/>
  <c r="BK1932"/>
  <c r="J1932"/>
  <c r="BE1932"/>
  <c r="BI1930"/>
  <c r="BH1930"/>
  <c r="BG1930"/>
  <c r="BF1930"/>
  <c r="T1930"/>
  <c r="R1930"/>
  <c r="P1930"/>
  <c r="BK1930"/>
  <c r="J1930"/>
  <c r="BE1930"/>
  <c r="BI1928"/>
  <c r="BH1928"/>
  <c r="BG1928"/>
  <c r="BF1928"/>
  <c r="T1928"/>
  <c r="R1928"/>
  <c r="P1928"/>
  <c r="BK1928"/>
  <c r="J1928"/>
  <c r="BE1928"/>
  <c r="BI1926"/>
  <c r="BH1926"/>
  <c r="BG1926"/>
  <c r="BF1926"/>
  <c r="T1926"/>
  <c r="R1926"/>
  <c r="P1926"/>
  <c r="BK1926"/>
  <c r="J1926"/>
  <c r="BE1926"/>
  <c r="BI1924"/>
  <c r="BH1924"/>
  <c r="BG1924"/>
  <c r="BF1924"/>
  <c r="T1924"/>
  <c r="R1924"/>
  <c r="P1924"/>
  <c r="BK1924"/>
  <c r="J1924"/>
  <c r="BE1924"/>
  <c r="BI1922"/>
  <c r="BH1922"/>
  <c r="BG1922"/>
  <c r="BF1922"/>
  <c r="T1922"/>
  <c r="R1922"/>
  <c r="P1922"/>
  <c r="BK1922"/>
  <c r="J1922"/>
  <c r="BE1922"/>
  <c r="BI1920"/>
  <c r="BH1920"/>
  <c r="BG1920"/>
  <c r="BF1920"/>
  <c r="T1920"/>
  <c r="R1920"/>
  <c r="P1920"/>
  <c r="BK1920"/>
  <c r="J1920"/>
  <c r="BE1920"/>
  <c r="BI1918"/>
  <c r="BH1918"/>
  <c r="BG1918"/>
  <c r="BF1918"/>
  <c r="T1918"/>
  <c r="R1918"/>
  <c r="P1918"/>
  <c r="BK1918"/>
  <c r="J1918"/>
  <c r="BE1918"/>
  <c r="BI1916"/>
  <c r="BH1916"/>
  <c r="BG1916"/>
  <c r="BF1916"/>
  <c r="T1916"/>
  <c r="R1916"/>
  <c r="P1916"/>
  <c r="BK1916"/>
  <c r="J1916"/>
  <c r="BE1916"/>
  <c r="BI1914"/>
  <c r="BH1914"/>
  <c r="BG1914"/>
  <c r="BF1914"/>
  <c r="T1914"/>
  <c r="R1914"/>
  <c r="P1914"/>
  <c r="BK1914"/>
  <c r="J1914"/>
  <c r="BE1914"/>
  <c r="BI1912"/>
  <c r="BH1912"/>
  <c r="BG1912"/>
  <c r="BF1912"/>
  <c r="T1912"/>
  <c r="R1912"/>
  <c r="P1912"/>
  <c r="BK1912"/>
  <c r="J1912"/>
  <c r="BE1912"/>
  <c r="BI1910"/>
  <c r="BH1910"/>
  <c r="BG1910"/>
  <c r="BF1910"/>
  <c r="T1910"/>
  <c r="R1910"/>
  <c r="P1910"/>
  <c r="BK1910"/>
  <c r="J1910"/>
  <c r="BE1910"/>
  <c r="BI1908"/>
  <c r="BH1908"/>
  <c r="BG1908"/>
  <c r="BF1908"/>
  <c r="T1908"/>
  <c r="R1908"/>
  <c r="P1908"/>
  <c r="BK1908"/>
  <c r="J1908"/>
  <c r="BE1908"/>
  <c r="BI1906"/>
  <c r="BH1906"/>
  <c r="BG1906"/>
  <c r="BF1906"/>
  <c r="T1906"/>
  <c r="R1906"/>
  <c r="P1906"/>
  <c r="BK1906"/>
  <c r="J1906"/>
  <c r="BE1906"/>
  <c r="BI1904"/>
  <c r="BH1904"/>
  <c r="BG1904"/>
  <c r="BF1904"/>
  <c r="T1904"/>
  <c r="R1904"/>
  <c r="P1904"/>
  <c r="BK1904"/>
  <c r="J1904"/>
  <c r="BE1904"/>
  <c r="BI1902"/>
  <c r="BH1902"/>
  <c r="BG1902"/>
  <c r="BF1902"/>
  <c r="T1902"/>
  <c r="R1902"/>
  <c r="P1902"/>
  <c r="BK1902"/>
  <c r="J1902"/>
  <c r="BE1902"/>
  <c r="BI1900"/>
  <c r="BH1900"/>
  <c r="BG1900"/>
  <c r="BF1900"/>
  <c r="T1900"/>
  <c r="R1900"/>
  <c r="P1900"/>
  <c r="BK1900"/>
  <c r="J1900"/>
  <c r="BE1900"/>
  <c r="BI1898"/>
  <c r="BH1898"/>
  <c r="BG1898"/>
  <c r="BF1898"/>
  <c r="T1898"/>
  <c r="R1898"/>
  <c r="P1898"/>
  <c r="BK1898"/>
  <c r="J1898"/>
  <c r="BE1898"/>
  <c r="BI1896"/>
  <c r="BH1896"/>
  <c r="BG1896"/>
  <c r="BF1896"/>
  <c r="T1896"/>
  <c r="R1896"/>
  <c r="P1896"/>
  <c r="BK1896"/>
  <c r="J1896"/>
  <c r="BE1896"/>
  <c r="BI1894"/>
  <c r="BH1894"/>
  <c r="BG1894"/>
  <c r="BF1894"/>
  <c r="T1894"/>
  <c r="R1894"/>
  <c r="P1894"/>
  <c r="BK1894"/>
  <c r="J1894"/>
  <c r="BE1894"/>
  <c r="BI1892"/>
  <c r="BH1892"/>
  <c r="BG1892"/>
  <c r="BF1892"/>
  <c r="T1892"/>
  <c r="R1892"/>
  <c r="P1892"/>
  <c r="BK1892"/>
  <c r="J1892"/>
  <c r="BE1892"/>
  <c r="BI1890"/>
  <c r="BH1890"/>
  <c r="BG1890"/>
  <c r="BF1890"/>
  <c r="T1890"/>
  <c r="R1890"/>
  <c r="P1890"/>
  <c r="BK1890"/>
  <c r="J1890"/>
  <c r="BE1890"/>
  <c r="BI1888"/>
  <c r="BH1888"/>
  <c r="BG1888"/>
  <c r="BF1888"/>
  <c r="T1888"/>
  <c r="R1888"/>
  <c r="P1888"/>
  <c r="BK1888"/>
  <c r="J1888"/>
  <c r="BE1888"/>
  <c r="BI1886"/>
  <c r="BH1886"/>
  <c r="BG1886"/>
  <c r="BF1886"/>
  <c r="T1886"/>
  <c r="R1886"/>
  <c r="P1886"/>
  <c r="BK1886"/>
  <c r="J1886"/>
  <c r="BE1886"/>
  <c r="BI1884"/>
  <c r="BH1884"/>
  <c r="BG1884"/>
  <c r="BF1884"/>
  <c r="T1884"/>
  <c r="R1884"/>
  <c r="P1884"/>
  <c r="BK1884"/>
  <c r="J1884"/>
  <c r="BE1884"/>
  <c r="BI1882"/>
  <c r="BH1882"/>
  <c r="BG1882"/>
  <c r="BF1882"/>
  <c r="T1882"/>
  <c r="R1882"/>
  <c r="P1882"/>
  <c r="BK1882"/>
  <c r="J1882"/>
  <c r="BE1882"/>
  <c r="BI1880"/>
  <c r="BH1880"/>
  <c r="BG1880"/>
  <c r="BF1880"/>
  <c r="T1880"/>
  <c r="R1880"/>
  <c r="P1880"/>
  <c r="BK1880"/>
  <c r="J1880"/>
  <c r="BE1880"/>
  <c r="BI1878"/>
  <c r="BH1878"/>
  <c r="BG1878"/>
  <c r="BF1878"/>
  <c r="T1878"/>
  <c r="R1878"/>
  <c r="P1878"/>
  <c r="BK1878"/>
  <c r="J1878"/>
  <c r="BE1878"/>
  <c r="BI1876"/>
  <c r="BH1876"/>
  <c r="BG1876"/>
  <c r="BF1876"/>
  <c r="T1876"/>
  <c r="R1876"/>
  <c r="P1876"/>
  <c r="BK1876"/>
  <c r="J1876"/>
  <c r="BE1876"/>
  <c r="BI1874"/>
  <c r="BH1874"/>
  <c r="BG1874"/>
  <c r="BF1874"/>
  <c r="T1874"/>
  <c r="R1874"/>
  <c r="P1874"/>
  <c r="BK1874"/>
  <c r="J1874"/>
  <c r="BE1874"/>
  <c r="BI1872"/>
  <c r="BH1872"/>
  <c r="BG1872"/>
  <c r="BF1872"/>
  <c r="T1872"/>
  <c r="R1872"/>
  <c r="P1872"/>
  <c r="BK1872"/>
  <c r="J1872"/>
  <c r="BE1872"/>
  <c r="BI1870"/>
  <c r="BH1870"/>
  <c r="BG1870"/>
  <c r="BF1870"/>
  <c r="T1870"/>
  <c r="R1870"/>
  <c r="P1870"/>
  <c r="BK1870"/>
  <c r="J1870"/>
  <c r="BE1870"/>
  <c r="BI1868"/>
  <c r="BH1868"/>
  <c r="BG1868"/>
  <c r="BF1868"/>
  <c r="T1868"/>
  <c r="R1868"/>
  <c r="P1868"/>
  <c r="BK1868"/>
  <c r="J1868"/>
  <c r="BE1868"/>
  <c r="BI1866"/>
  <c r="BH1866"/>
  <c r="BG1866"/>
  <c r="BF1866"/>
  <c r="T1866"/>
  <c r="R1866"/>
  <c r="P1866"/>
  <c r="BK1866"/>
  <c r="J1866"/>
  <c r="BE1866"/>
  <c r="BI1864"/>
  <c r="BH1864"/>
  <c r="BG1864"/>
  <c r="BF1864"/>
  <c r="T1864"/>
  <c r="R1864"/>
  <c r="P1864"/>
  <c r="BK1864"/>
  <c r="J1864"/>
  <c r="BE1864"/>
  <c r="BI1860"/>
  <c r="BH1860"/>
  <c r="BG1860"/>
  <c r="BF1860"/>
  <c r="T1860"/>
  <c r="R1860"/>
  <c r="P1860"/>
  <c r="BK1860"/>
  <c r="J1860"/>
  <c r="BE1860"/>
  <c r="BI1856"/>
  <c r="BH1856"/>
  <c r="BG1856"/>
  <c r="BF1856"/>
  <c r="T1856"/>
  <c r="R1856"/>
  <c r="P1856"/>
  <c r="BK1856"/>
  <c r="J1856"/>
  <c r="BE1856"/>
  <c r="BI1854"/>
  <c r="BH1854"/>
  <c r="BG1854"/>
  <c r="BF1854"/>
  <c r="T1854"/>
  <c r="R1854"/>
  <c r="P1854"/>
  <c r="BK1854"/>
  <c r="J1854"/>
  <c r="BE1854"/>
  <c r="BI1852"/>
  <c r="BH1852"/>
  <c r="BG1852"/>
  <c r="BF1852"/>
  <c r="T1852"/>
  <c r="R1852"/>
  <c r="P1852"/>
  <c r="BK1852"/>
  <c r="J1852"/>
  <c r="BE1852"/>
  <c r="BI1850"/>
  <c r="BH1850"/>
  <c r="BG1850"/>
  <c r="BF1850"/>
  <c r="T1850"/>
  <c r="R1850"/>
  <c r="P1850"/>
  <c r="BK1850"/>
  <c r="J1850"/>
  <c r="BE1850"/>
  <c r="BI1848"/>
  <c r="BH1848"/>
  <c r="BG1848"/>
  <c r="BF1848"/>
  <c r="T1848"/>
  <c r="R1848"/>
  <c r="P1848"/>
  <c r="BK1848"/>
  <c r="J1848"/>
  <c r="BE1848"/>
  <c r="BI1846"/>
  <c r="BH1846"/>
  <c r="BG1846"/>
  <c r="BF1846"/>
  <c r="T1846"/>
  <c r="R1846"/>
  <c r="P1846"/>
  <c r="BK1846"/>
  <c r="J1846"/>
  <c r="BE1846"/>
  <c r="BI1844"/>
  <c r="BH1844"/>
  <c r="BG1844"/>
  <c r="BF1844"/>
  <c r="T1844"/>
  <c r="R1844"/>
  <c r="P1844"/>
  <c r="BK1844"/>
  <c r="J1844"/>
  <c r="BE1844"/>
  <c r="BI1842"/>
  <c r="BH1842"/>
  <c r="BG1842"/>
  <c r="BF1842"/>
  <c r="T1842"/>
  <c r="R1842"/>
  <c r="P1842"/>
  <c r="BK1842"/>
  <c r="J1842"/>
  <c r="BE1842"/>
  <c r="BI1840"/>
  <c r="BH1840"/>
  <c r="BG1840"/>
  <c r="BF1840"/>
  <c r="T1840"/>
  <c r="R1840"/>
  <c r="P1840"/>
  <c r="BK1840"/>
  <c r="J1840"/>
  <c r="BE1840"/>
  <c r="BI1838"/>
  <c r="BH1838"/>
  <c r="BG1838"/>
  <c r="BF1838"/>
  <c r="T1838"/>
  <c r="R1838"/>
  <c r="P1838"/>
  <c r="BK1838"/>
  <c r="J1838"/>
  <c r="BE1838"/>
  <c r="BI1836"/>
  <c r="BH1836"/>
  <c r="BG1836"/>
  <c r="BF1836"/>
  <c r="T1836"/>
  <c r="R1836"/>
  <c r="P1836"/>
  <c r="BK1836"/>
  <c r="J1836"/>
  <c r="BE1836"/>
  <c r="BI1834"/>
  <c r="BH1834"/>
  <c r="BG1834"/>
  <c r="BF1834"/>
  <c r="T1834"/>
  <c r="R1834"/>
  <c r="P1834"/>
  <c r="BK1834"/>
  <c r="J1834"/>
  <c r="BE1834"/>
  <c r="BI1832"/>
  <c r="BH1832"/>
  <c r="BG1832"/>
  <c r="BF1832"/>
  <c r="T1832"/>
  <c r="R1832"/>
  <c r="P1832"/>
  <c r="BK1832"/>
  <c r="J1832"/>
  <c r="BE1832"/>
  <c r="BI1830"/>
  <c r="BH1830"/>
  <c r="BG1830"/>
  <c r="BF1830"/>
  <c r="T1830"/>
  <c r="R1830"/>
  <c r="P1830"/>
  <c r="BK1830"/>
  <c r="J1830"/>
  <c r="BE1830"/>
  <c r="BI1828"/>
  <c r="BH1828"/>
  <c r="BG1828"/>
  <c r="BF1828"/>
  <c r="T1828"/>
  <c r="R1828"/>
  <c r="P1828"/>
  <c r="BK1828"/>
  <c r="J1828"/>
  <c r="BE1828"/>
  <c r="BI1826"/>
  <c r="BH1826"/>
  <c r="BG1826"/>
  <c r="BF1826"/>
  <c r="T1826"/>
  <c r="R1826"/>
  <c r="P1826"/>
  <c r="BK1826"/>
  <c r="J1826"/>
  <c r="BE1826"/>
  <c r="BI1824"/>
  <c r="BH1824"/>
  <c r="BG1824"/>
  <c r="BF1824"/>
  <c r="T1824"/>
  <c r="R1824"/>
  <c r="P1824"/>
  <c r="BK1824"/>
  <c r="J1824"/>
  <c r="BE1824"/>
  <c r="BI1822"/>
  <c r="BH1822"/>
  <c r="BG1822"/>
  <c r="BF1822"/>
  <c r="T1822"/>
  <c r="R1822"/>
  <c r="P1822"/>
  <c r="BK1822"/>
  <c r="J1822"/>
  <c r="BE1822"/>
  <c r="BI1820"/>
  <c r="BH1820"/>
  <c r="BG1820"/>
  <c r="BF1820"/>
  <c r="T1820"/>
  <c r="R1820"/>
  <c r="P1820"/>
  <c r="BK1820"/>
  <c r="J1820"/>
  <c r="BE1820"/>
  <c r="BI1818"/>
  <c r="BH1818"/>
  <c r="BG1818"/>
  <c r="BF1818"/>
  <c r="T1818"/>
  <c r="R1818"/>
  <c r="P1818"/>
  <c r="BK1818"/>
  <c r="J1818"/>
  <c r="BE1818"/>
  <c r="BI1816"/>
  <c r="BH1816"/>
  <c r="BG1816"/>
  <c r="BF1816"/>
  <c r="T1816"/>
  <c r="R1816"/>
  <c r="P1816"/>
  <c r="BK1816"/>
  <c r="J1816"/>
  <c r="BE1816"/>
  <c r="BI1814"/>
  <c r="BH1814"/>
  <c r="BG1814"/>
  <c r="BF1814"/>
  <c r="T1814"/>
  <c r="R1814"/>
  <c r="P1814"/>
  <c r="BK1814"/>
  <c r="J1814"/>
  <c r="BE1814"/>
  <c r="BI1812"/>
  <c r="BH1812"/>
  <c r="BG1812"/>
  <c r="BF1812"/>
  <c r="T1812"/>
  <c r="R1812"/>
  <c r="P1812"/>
  <c r="BK1812"/>
  <c r="J1812"/>
  <c r="BE1812"/>
  <c r="BI1810"/>
  <c r="BH1810"/>
  <c r="BG1810"/>
  <c r="BF1810"/>
  <c r="T1810"/>
  <c r="R1810"/>
  <c r="P1810"/>
  <c r="BK1810"/>
  <c r="J1810"/>
  <c r="BE1810"/>
  <c r="BI1808"/>
  <c r="BH1808"/>
  <c r="BG1808"/>
  <c r="BF1808"/>
  <c r="T1808"/>
  <c r="R1808"/>
  <c r="P1808"/>
  <c r="BK1808"/>
  <c r="J1808"/>
  <c r="BE1808"/>
  <c r="BI1806"/>
  <c r="BH1806"/>
  <c r="BG1806"/>
  <c r="BF1806"/>
  <c r="T1806"/>
  <c r="R1806"/>
  <c r="P1806"/>
  <c r="BK1806"/>
  <c r="J1806"/>
  <c r="BE1806"/>
  <c r="BI1804"/>
  <c r="BH1804"/>
  <c r="BG1804"/>
  <c r="BF1804"/>
  <c r="T1804"/>
  <c r="R1804"/>
  <c r="P1804"/>
  <c r="BK1804"/>
  <c r="J1804"/>
  <c r="BE1804"/>
  <c r="BI1802"/>
  <c r="BH1802"/>
  <c r="BG1802"/>
  <c r="BF1802"/>
  <c r="T1802"/>
  <c r="R1802"/>
  <c r="P1802"/>
  <c r="BK1802"/>
  <c r="J1802"/>
  <c r="BE1802"/>
  <c r="BI1800"/>
  <c r="BH1800"/>
  <c r="BG1800"/>
  <c r="BF1800"/>
  <c r="T1800"/>
  <c r="R1800"/>
  <c r="P1800"/>
  <c r="BK1800"/>
  <c r="J1800"/>
  <c r="BE1800"/>
  <c r="BI1798"/>
  <c r="BH1798"/>
  <c r="BG1798"/>
  <c r="BF1798"/>
  <c r="T1798"/>
  <c r="R1798"/>
  <c r="P1798"/>
  <c r="BK1798"/>
  <c r="J1798"/>
  <c r="BE1798"/>
  <c r="BI1796"/>
  <c r="BH1796"/>
  <c r="BG1796"/>
  <c r="BF1796"/>
  <c r="T1796"/>
  <c r="R1796"/>
  <c r="P1796"/>
  <c r="BK1796"/>
  <c r="J1796"/>
  <c r="BE1796"/>
  <c r="BI1794"/>
  <c r="BH1794"/>
  <c r="BG1794"/>
  <c r="BF1794"/>
  <c r="T1794"/>
  <c r="R1794"/>
  <c r="P1794"/>
  <c r="BK1794"/>
  <c r="J1794"/>
  <c r="BE1794"/>
  <c r="BI1792"/>
  <c r="BH1792"/>
  <c r="BG1792"/>
  <c r="BF1792"/>
  <c r="T1792"/>
  <c r="R1792"/>
  <c r="P1792"/>
  <c r="BK1792"/>
  <c r="J1792"/>
  <c r="BE1792"/>
  <c r="BI1790"/>
  <c r="BH1790"/>
  <c r="BG1790"/>
  <c r="BF1790"/>
  <c r="T1790"/>
  <c r="R1790"/>
  <c r="P1790"/>
  <c r="BK1790"/>
  <c r="J1790"/>
  <c r="BE1790"/>
  <c r="BI1788"/>
  <c r="BH1788"/>
  <c r="BG1788"/>
  <c r="BF1788"/>
  <c r="T1788"/>
  <c r="R1788"/>
  <c r="P1788"/>
  <c r="BK1788"/>
  <c r="J1788"/>
  <c r="BE1788"/>
  <c r="BI1786"/>
  <c r="BH1786"/>
  <c r="BG1786"/>
  <c r="BF1786"/>
  <c r="T1786"/>
  <c r="R1786"/>
  <c r="P1786"/>
  <c r="BK1786"/>
  <c r="J1786"/>
  <c r="BE1786"/>
  <c r="BI1784"/>
  <c r="BH1784"/>
  <c r="BG1784"/>
  <c r="BF1784"/>
  <c r="T1784"/>
  <c r="R1784"/>
  <c r="P1784"/>
  <c r="BK1784"/>
  <c r="J1784"/>
  <c r="BE1784"/>
  <c r="BI1782"/>
  <c r="BH1782"/>
  <c r="BG1782"/>
  <c r="BF1782"/>
  <c r="T1782"/>
  <c r="R1782"/>
  <c r="P1782"/>
  <c r="BK1782"/>
  <c r="J1782"/>
  <c r="BE1782"/>
  <c r="BI1780"/>
  <c r="BH1780"/>
  <c r="BG1780"/>
  <c r="BF1780"/>
  <c r="T1780"/>
  <c r="R1780"/>
  <c r="P1780"/>
  <c r="BK1780"/>
  <c r="J1780"/>
  <c r="BE1780"/>
  <c r="BI1778"/>
  <c r="BH1778"/>
  <c r="BG1778"/>
  <c r="BF1778"/>
  <c r="T1778"/>
  <c r="R1778"/>
  <c r="P1778"/>
  <c r="BK1778"/>
  <c r="J1778"/>
  <c r="BE1778"/>
  <c r="BI1776"/>
  <c r="BH1776"/>
  <c r="BG1776"/>
  <c r="BF1776"/>
  <c r="T1776"/>
  <c r="R1776"/>
  <c r="P1776"/>
  <c r="BK1776"/>
  <c r="J1776"/>
  <c r="BE1776"/>
  <c r="BI1774"/>
  <c r="BH1774"/>
  <c r="BG1774"/>
  <c r="BF1774"/>
  <c r="T1774"/>
  <c r="R1774"/>
  <c r="P1774"/>
  <c r="BK1774"/>
  <c r="J1774"/>
  <c r="BE1774"/>
  <c r="BI1772"/>
  <c r="BH1772"/>
  <c r="BG1772"/>
  <c r="BF1772"/>
  <c r="T1772"/>
  <c r="R1772"/>
  <c r="P1772"/>
  <c r="BK1772"/>
  <c r="J1772"/>
  <c r="BE1772"/>
  <c r="BI1770"/>
  <c r="BH1770"/>
  <c r="BG1770"/>
  <c r="BF1770"/>
  <c r="T1770"/>
  <c r="R1770"/>
  <c r="P1770"/>
  <c r="BK1770"/>
  <c r="J1770"/>
  <c r="BE1770"/>
  <c r="BI1768"/>
  <c r="BH1768"/>
  <c r="BG1768"/>
  <c r="BF1768"/>
  <c r="T1768"/>
  <c r="R1768"/>
  <c r="P1768"/>
  <c r="BK1768"/>
  <c r="J1768"/>
  <c r="BE1768"/>
  <c r="BI1766"/>
  <c r="BH1766"/>
  <c r="BG1766"/>
  <c r="BF1766"/>
  <c r="T1766"/>
  <c r="R1766"/>
  <c r="P1766"/>
  <c r="BK1766"/>
  <c r="J1766"/>
  <c r="BE1766"/>
  <c r="BI1764"/>
  <c r="BH1764"/>
  <c r="BG1764"/>
  <c r="BF1764"/>
  <c r="T1764"/>
  <c r="R1764"/>
  <c r="P1764"/>
  <c r="BK1764"/>
  <c r="J1764"/>
  <c r="BE1764"/>
  <c r="BI1762"/>
  <c r="BH1762"/>
  <c r="BG1762"/>
  <c r="BF1762"/>
  <c r="T1762"/>
  <c r="R1762"/>
  <c r="P1762"/>
  <c r="BK1762"/>
  <c r="J1762"/>
  <c r="BE1762"/>
  <c r="BI1760"/>
  <c r="BH1760"/>
  <c r="BG1760"/>
  <c r="BF1760"/>
  <c r="T1760"/>
  <c r="R1760"/>
  <c r="P1760"/>
  <c r="BK1760"/>
  <c r="J1760"/>
  <c r="BE1760"/>
  <c r="BI1758"/>
  <c r="BH1758"/>
  <c r="BG1758"/>
  <c r="BF1758"/>
  <c r="T1758"/>
  <c r="R1758"/>
  <c r="P1758"/>
  <c r="BK1758"/>
  <c r="J1758"/>
  <c r="BE1758"/>
  <c r="BI1756"/>
  <c r="BH1756"/>
  <c r="BG1756"/>
  <c r="BF1756"/>
  <c r="T1756"/>
  <c r="R1756"/>
  <c r="P1756"/>
  <c r="BK1756"/>
  <c r="J1756"/>
  <c r="BE1756"/>
  <c r="BI1754"/>
  <c r="BH1754"/>
  <c r="BG1754"/>
  <c r="BF1754"/>
  <c r="T1754"/>
  <c r="R1754"/>
  <c r="P1754"/>
  <c r="BK1754"/>
  <c r="J1754"/>
  <c r="BE1754"/>
  <c r="BI1752"/>
  <c r="BH1752"/>
  <c r="BG1752"/>
  <c r="BF1752"/>
  <c r="T1752"/>
  <c r="R1752"/>
  <c r="P1752"/>
  <c r="BK1752"/>
  <c r="J1752"/>
  <c r="BE1752"/>
  <c r="BI1750"/>
  <c r="BH1750"/>
  <c r="BG1750"/>
  <c r="BF1750"/>
  <c r="T1750"/>
  <c r="R1750"/>
  <c r="P1750"/>
  <c r="BK1750"/>
  <c r="J1750"/>
  <c r="BE1750"/>
  <c r="BI1748"/>
  <c r="BH1748"/>
  <c r="BG1748"/>
  <c r="BF1748"/>
  <c r="T1748"/>
  <c r="R1748"/>
  <c r="P1748"/>
  <c r="BK1748"/>
  <c r="J1748"/>
  <c r="BE1748"/>
  <c r="BI1746"/>
  <c r="BH1746"/>
  <c r="BG1746"/>
  <c r="BF1746"/>
  <c r="T1746"/>
  <c r="R1746"/>
  <c r="P1746"/>
  <c r="BK1746"/>
  <c r="J1746"/>
  <c r="BE1746"/>
  <c r="BI1744"/>
  <c r="BH1744"/>
  <c r="BG1744"/>
  <c r="BF1744"/>
  <c r="T1744"/>
  <c r="R1744"/>
  <c r="P1744"/>
  <c r="BK1744"/>
  <c r="J1744"/>
  <c r="BE1744"/>
  <c r="BI1742"/>
  <c r="BH1742"/>
  <c r="BG1742"/>
  <c r="BF1742"/>
  <c r="T1742"/>
  <c r="R1742"/>
  <c r="P1742"/>
  <c r="BK1742"/>
  <c r="J1742"/>
  <c r="BE1742"/>
  <c r="BI1740"/>
  <c r="BH1740"/>
  <c r="BG1740"/>
  <c r="BF1740"/>
  <c r="T1740"/>
  <c r="R1740"/>
  <c r="P1740"/>
  <c r="BK1740"/>
  <c r="J1740"/>
  <c r="BE1740"/>
  <c r="BI1738"/>
  <c r="BH1738"/>
  <c r="BG1738"/>
  <c r="BF1738"/>
  <c r="T1738"/>
  <c r="R1738"/>
  <c r="P1738"/>
  <c r="BK1738"/>
  <c r="J1738"/>
  <c r="BE1738"/>
  <c r="BI1736"/>
  <c r="BH1736"/>
  <c r="BG1736"/>
  <c r="BF1736"/>
  <c r="T1736"/>
  <c r="R1736"/>
  <c r="P1736"/>
  <c r="BK1736"/>
  <c r="J1736"/>
  <c r="BE1736"/>
  <c r="BI1734"/>
  <c r="BH1734"/>
  <c r="BG1734"/>
  <c r="BF1734"/>
  <c r="T1734"/>
  <c r="R1734"/>
  <c r="P1734"/>
  <c r="BK1734"/>
  <c r="J1734"/>
  <c r="BE1734"/>
  <c r="BI1732"/>
  <c r="BH1732"/>
  <c r="BG1732"/>
  <c r="BF1732"/>
  <c r="T1732"/>
  <c r="R1732"/>
  <c r="P1732"/>
  <c r="BK1732"/>
  <c r="J1732"/>
  <c r="BE1732"/>
  <c r="BI1730"/>
  <c r="BH1730"/>
  <c r="BG1730"/>
  <c r="BF1730"/>
  <c r="T1730"/>
  <c r="R1730"/>
  <c r="P1730"/>
  <c r="BK1730"/>
  <c r="J1730"/>
  <c r="BE1730"/>
  <c r="BI1728"/>
  <c r="BH1728"/>
  <c r="BG1728"/>
  <c r="BF1728"/>
  <c r="T1728"/>
  <c r="R1728"/>
  <c r="P1728"/>
  <c r="BK1728"/>
  <c r="J1728"/>
  <c r="BE1728"/>
  <c r="BI1726"/>
  <c r="BH1726"/>
  <c r="BG1726"/>
  <c r="BF1726"/>
  <c r="T1726"/>
  <c r="R1726"/>
  <c r="P1726"/>
  <c r="BK1726"/>
  <c r="J1726"/>
  <c r="BE1726"/>
  <c r="BI1724"/>
  <c r="BH1724"/>
  <c r="BG1724"/>
  <c r="BF1724"/>
  <c r="T1724"/>
  <c r="R1724"/>
  <c r="P1724"/>
  <c r="BK1724"/>
  <c r="J1724"/>
  <c r="BE1724"/>
  <c r="BI1722"/>
  <c r="BH1722"/>
  <c r="BG1722"/>
  <c r="BF1722"/>
  <c r="T1722"/>
  <c r="R1722"/>
  <c r="P1722"/>
  <c r="BK1722"/>
  <c r="J1722"/>
  <c r="BE1722"/>
  <c r="BI1720"/>
  <c r="BH1720"/>
  <c r="BG1720"/>
  <c r="BF1720"/>
  <c r="T1720"/>
  <c r="R1720"/>
  <c r="P1720"/>
  <c r="BK1720"/>
  <c r="J1720"/>
  <c r="BE1720"/>
  <c r="BI1718"/>
  <c r="BH1718"/>
  <c r="BG1718"/>
  <c r="BF1718"/>
  <c r="T1718"/>
  <c r="R1718"/>
  <c r="P1718"/>
  <c r="BK1718"/>
  <c r="J1718"/>
  <c r="BE1718"/>
  <c r="BI1716"/>
  <c r="BH1716"/>
  <c r="BG1716"/>
  <c r="BF1716"/>
  <c r="T1716"/>
  <c r="R1716"/>
  <c r="P1716"/>
  <c r="BK1716"/>
  <c r="J1716"/>
  <c r="BE1716"/>
  <c r="BI1714"/>
  <c r="BH1714"/>
  <c r="BG1714"/>
  <c r="BF1714"/>
  <c r="T1714"/>
  <c r="R1714"/>
  <c r="P1714"/>
  <c r="BK1714"/>
  <c r="J1714"/>
  <c r="BE1714"/>
  <c r="BI1712"/>
  <c r="BH1712"/>
  <c r="BG1712"/>
  <c r="BF1712"/>
  <c r="T1712"/>
  <c r="R1712"/>
  <c r="P1712"/>
  <c r="BK1712"/>
  <c r="J1712"/>
  <c r="BE1712"/>
  <c r="BI1710"/>
  <c r="BH1710"/>
  <c r="BG1710"/>
  <c r="BF1710"/>
  <c r="T1710"/>
  <c r="R1710"/>
  <c r="P1710"/>
  <c r="BK1710"/>
  <c r="J1710"/>
  <c r="BE1710"/>
  <c r="BI1708"/>
  <c r="BH1708"/>
  <c r="BG1708"/>
  <c r="BF1708"/>
  <c r="T1708"/>
  <c r="R1708"/>
  <c r="P1708"/>
  <c r="BK1708"/>
  <c r="J1708"/>
  <c r="BE1708"/>
  <c r="BI1706"/>
  <c r="BH1706"/>
  <c r="BG1706"/>
  <c r="BF1706"/>
  <c r="T1706"/>
  <c r="R1706"/>
  <c r="P1706"/>
  <c r="BK1706"/>
  <c r="J1706"/>
  <c r="BE1706"/>
  <c r="BI1704"/>
  <c r="BH1704"/>
  <c r="BG1704"/>
  <c r="BF1704"/>
  <c r="T1704"/>
  <c r="R1704"/>
  <c r="P1704"/>
  <c r="BK1704"/>
  <c r="J1704"/>
  <c r="BE1704"/>
  <c r="BI1702"/>
  <c r="BH1702"/>
  <c r="BG1702"/>
  <c r="BF1702"/>
  <c r="T1702"/>
  <c r="R1702"/>
  <c r="P1702"/>
  <c r="BK1702"/>
  <c r="J1702"/>
  <c r="BE1702"/>
  <c r="BI1700"/>
  <c r="BH1700"/>
  <c r="BG1700"/>
  <c r="BF1700"/>
  <c r="T1700"/>
  <c r="R1700"/>
  <c r="P1700"/>
  <c r="BK1700"/>
  <c r="J1700"/>
  <c r="BE1700"/>
  <c r="BI1698"/>
  <c r="BH1698"/>
  <c r="BG1698"/>
  <c r="BF1698"/>
  <c r="T1698"/>
  <c r="R1698"/>
  <c r="P1698"/>
  <c r="BK1698"/>
  <c r="J1698"/>
  <c r="BE1698"/>
  <c r="BI1696"/>
  <c r="BH1696"/>
  <c r="BG1696"/>
  <c r="BF1696"/>
  <c r="T1696"/>
  <c r="R1696"/>
  <c r="P1696"/>
  <c r="BK1696"/>
  <c r="J1696"/>
  <c r="BE1696"/>
  <c r="BI1689"/>
  <c r="BH1689"/>
  <c r="BG1689"/>
  <c r="BF1689"/>
  <c r="T1689"/>
  <c r="R1689"/>
  <c r="P1689"/>
  <c r="BK1689"/>
  <c r="J1689"/>
  <c r="BE1689"/>
  <c r="BI1681"/>
  <c r="BH1681"/>
  <c r="BG1681"/>
  <c r="BF1681"/>
  <c r="T1681"/>
  <c r="T1680"/>
  <c r="R1681"/>
  <c r="R1680"/>
  <c r="P1681"/>
  <c r="P1680"/>
  <c r="BK1681"/>
  <c r="BK1680"/>
  <c r="J1680"/>
  <c r="J1681"/>
  <c r="BE1681"/>
  <c r="J116"/>
  <c r="BI1679"/>
  <c r="BH1679"/>
  <c r="BG1679"/>
  <c r="BF1679"/>
  <c r="T1679"/>
  <c r="R1679"/>
  <c r="P1679"/>
  <c r="BK1679"/>
  <c r="J1679"/>
  <c r="BE1679"/>
  <c r="BI1677"/>
  <c r="BH1677"/>
  <c r="BG1677"/>
  <c r="BF1677"/>
  <c r="T1677"/>
  <c r="R1677"/>
  <c r="P1677"/>
  <c r="BK1677"/>
  <c r="J1677"/>
  <c r="BE1677"/>
  <c r="BI1675"/>
  <c r="BH1675"/>
  <c r="BG1675"/>
  <c r="BF1675"/>
  <c r="T1675"/>
  <c r="R1675"/>
  <c r="P1675"/>
  <c r="BK1675"/>
  <c r="J1675"/>
  <c r="BE1675"/>
  <c r="BI1673"/>
  <c r="BH1673"/>
  <c r="BG1673"/>
  <c r="BF1673"/>
  <c r="T1673"/>
  <c r="R1673"/>
  <c r="P1673"/>
  <c r="BK1673"/>
  <c r="J1673"/>
  <c r="BE1673"/>
  <c r="BI1669"/>
  <c r="BH1669"/>
  <c r="BG1669"/>
  <c r="BF1669"/>
  <c r="T1669"/>
  <c r="R1669"/>
  <c r="P1669"/>
  <c r="BK1669"/>
  <c r="J1669"/>
  <c r="BE1669"/>
  <c r="BI1665"/>
  <c r="BH1665"/>
  <c r="BG1665"/>
  <c r="BF1665"/>
  <c r="T1665"/>
  <c r="R1665"/>
  <c r="P1665"/>
  <c r="BK1665"/>
  <c r="J1665"/>
  <c r="BE1665"/>
  <c r="BI1663"/>
  <c r="BH1663"/>
  <c r="BG1663"/>
  <c r="BF1663"/>
  <c r="T1663"/>
  <c r="R1663"/>
  <c r="P1663"/>
  <c r="BK1663"/>
  <c r="J1663"/>
  <c r="BE1663"/>
  <c r="BI1661"/>
  <c r="BH1661"/>
  <c r="BG1661"/>
  <c r="BF1661"/>
  <c r="T1661"/>
  <c r="R1661"/>
  <c r="P1661"/>
  <c r="BK1661"/>
  <c r="J1661"/>
  <c r="BE1661"/>
  <c r="BI1659"/>
  <c r="BH1659"/>
  <c r="BG1659"/>
  <c r="BF1659"/>
  <c r="T1659"/>
  <c r="R1659"/>
  <c r="P1659"/>
  <c r="BK1659"/>
  <c r="J1659"/>
  <c r="BE1659"/>
  <c r="BI1657"/>
  <c r="BH1657"/>
  <c r="BG1657"/>
  <c r="BF1657"/>
  <c r="T1657"/>
  <c r="R1657"/>
  <c r="P1657"/>
  <c r="BK1657"/>
  <c r="J1657"/>
  <c r="BE1657"/>
  <c r="BI1655"/>
  <c r="BH1655"/>
  <c r="BG1655"/>
  <c r="BF1655"/>
  <c r="T1655"/>
  <c r="R1655"/>
  <c r="P1655"/>
  <c r="BK1655"/>
  <c r="J1655"/>
  <c r="BE1655"/>
  <c r="BI1653"/>
  <c r="BH1653"/>
  <c r="BG1653"/>
  <c r="BF1653"/>
  <c r="T1653"/>
  <c r="R1653"/>
  <c r="P1653"/>
  <c r="BK1653"/>
  <c r="J1653"/>
  <c r="BE1653"/>
  <c r="BI1651"/>
  <c r="BH1651"/>
  <c r="BG1651"/>
  <c r="BF1651"/>
  <c r="T1651"/>
  <c r="R1651"/>
  <c r="P1651"/>
  <c r="BK1651"/>
  <c r="J1651"/>
  <c r="BE1651"/>
  <c r="BI1649"/>
  <c r="BH1649"/>
  <c r="BG1649"/>
  <c r="BF1649"/>
  <c r="T1649"/>
  <c r="R1649"/>
  <c r="P1649"/>
  <c r="BK1649"/>
  <c r="J1649"/>
  <c r="BE1649"/>
  <c r="BI1647"/>
  <c r="BH1647"/>
  <c r="BG1647"/>
  <c r="BF1647"/>
  <c r="T1647"/>
  <c r="R1647"/>
  <c r="P1647"/>
  <c r="BK1647"/>
  <c r="J1647"/>
  <c r="BE1647"/>
  <c r="BI1645"/>
  <c r="BH1645"/>
  <c r="BG1645"/>
  <c r="BF1645"/>
  <c r="T1645"/>
  <c r="R1645"/>
  <c r="P1645"/>
  <c r="BK1645"/>
  <c r="J1645"/>
  <c r="BE1645"/>
  <c r="BI1643"/>
  <c r="BH1643"/>
  <c r="BG1643"/>
  <c r="BF1643"/>
  <c r="T1643"/>
  <c r="R1643"/>
  <c r="P1643"/>
  <c r="BK1643"/>
  <c r="J1643"/>
  <c r="BE1643"/>
  <c r="BI1641"/>
  <c r="BH1641"/>
  <c r="BG1641"/>
  <c r="BF1641"/>
  <c r="T1641"/>
  <c r="R1641"/>
  <c r="P1641"/>
  <c r="BK1641"/>
  <c r="J1641"/>
  <c r="BE1641"/>
  <c r="BI1639"/>
  <c r="BH1639"/>
  <c r="BG1639"/>
  <c r="BF1639"/>
  <c r="T1639"/>
  <c r="R1639"/>
  <c r="P1639"/>
  <c r="BK1639"/>
  <c r="J1639"/>
  <c r="BE1639"/>
  <c r="BI1637"/>
  <c r="BH1637"/>
  <c r="BG1637"/>
  <c r="BF1637"/>
  <c r="T1637"/>
  <c r="R1637"/>
  <c r="P1637"/>
  <c r="BK1637"/>
  <c r="J1637"/>
  <c r="BE1637"/>
  <c r="BI1635"/>
  <c r="BH1635"/>
  <c r="BG1635"/>
  <c r="BF1635"/>
  <c r="T1635"/>
  <c r="R1635"/>
  <c r="P1635"/>
  <c r="BK1635"/>
  <c r="J1635"/>
  <c r="BE1635"/>
  <c r="BI1633"/>
  <c r="BH1633"/>
  <c r="BG1633"/>
  <c r="BF1633"/>
  <c r="T1633"/>
  <c r="R1633"/>
  <c r="P1633"/>
  <c r="BK1633"/>
  <c r="J1633"/>
  <c r="BE1633"/>
  <c r="BI1631"/>
  <c r="BH1631"/>
  <c r="BG1631"/>
  <c r="BF1631"/>
  <c r="T1631"/>
  <c r="R1631"/>
  <c r="P1631"/>
  <c r="BK1631"/>
  <c r="J1631"/>
  <c r="BE1631"/>
  <c r="BI1629"/>
  <c r="BH1629"/>
  <c r="BG1629"/>
  <c r="BF1629"/>
  <c r="T1629"/>
  <c r="R1629"/>
  <c r="P1629"/>
  <c r="BK1629"/>
  <c r="J1629"/>
  <c r="BE1629"/>
  <c r="BI1627"/>
  <c r="BH1627"/>
  <c r="BG1627"/>
  <c r="BF1627"/>
  <c r="T1627"/>
  <c r="R1627"/>
  <c r="P1627"/>
  <c r="BK1627"/>
  <c r="J1627"/>
  <c r="BE1627"/>
  <c r="BI1625"/>
  <c r="BH1625"/>
  <c r="BG1625"/>
  <c r="BF1625"/>
  <c r="T1625"/>
  <c r="R1625"/>
  <c r="P1625"/>
  <c r="BK1625"/>
  <c r="J1625"/>
  <c r="BE1625"/>
  <c r="BI1623"/>
  <c r="BH1623"/>
  <c r="BG1623"/>
  <c r="BF1623"/>
  <c r="T1623"/>
  <c r="R1623"/>
  <c r="P1623"/>
  <c r="BK1623"/>
  <c r="J1623"/>
  <c r="BE1623"/>
  <c r="BI1621"/>
  <c r="BH1621"/>
  <c r="BG1621"/>
  <c r="BF1621"/>
  <c r="T1621"/>
  <c r="R1621"/>
  <c r="P1621"/>
  <c r="BK1621"/>
  <c r="J1621"/>
  <c r="BE1621"/>
  <c r="BI1619"/>
  <c r="BH1619"/>
  <c r="BG1619"/>
  <c r="BF1619"/>
  <c r="T1619"/>
  <c r="R1619"/>
  <c r="P1619"/>
  <c r="BK1619"/>
  <c r="J1619"/>
  <c r="BE1619"/>
  <c r="BI1617"/>
  <c r="BH1617"/>
  <c r="BG1617"/>
  <c r="BF1617"/>
  <c r="T1617"/>
  <c r="R1617"/>
  <c r="P1617"/>
  <c r="BK1617"/>
  <c r="J1617"/>
  <c r="BE1617"/>
  <c r="BI1615"/>
  <c r="BH1615"/>
  <c r="BG1615"/>
  <c r="BF1615"/>
  <c r="T1615"/>
  <c r="R1615"/>
  <c r="P1615"/>
  <c r="BK1615"/>
  <c r="J1615"/>
  <c r="BE1615"/>
  <c r="BI1613"/>
  <c r="BH1613"/>
  <c r="BG1613"/>
  <c r="BF1613"/>
  <c r="T1613"/>
  <c r="R1613"/>
  <c r="P1613"/>
  <c r="BK1613"/>
  <c r="J1613"/>
  <c r="BE1613"/>
  <c r="BI1611"/>
  <c r="BH1611"/>
  <c r="BG1611"/>
  <c r="BF1611"/>
  <c r="T1611"/>
  <c r="R1611"/>
  <c r="P1611"/>
  <c r="BK1611"/>
  <c r="J1611"/>
  <c r="BE1611"/>
  <c r="BI1609"/>
  <c r="BH1609"/>
  <c r="BG1609"/>
  <c r="BF1609"/>
  <c r="T1609"/>
  <c r="R1609"/>
  <c r="P1609"/>
  <c r="BK1609"/>
  <c r="J1609"/>
  <c r="BE1609"/>
  <c r="BI1607"/>
  <c r="BH1607"/>
  <c r="BG1607"/>
  <c r="BF1607"/>
  <c r="T1607"/>
  <c r="R1607"/>
  <c r="P1607"/>
  <c r="BK1607"/>
  <c r="J1607"/>
  <c r="BE1607"/>
  <c r="BI1605"/>
  <c r="BH1605"/>
  <c r="BG1605"/>
  <c r="BF1605"/>
  <c r="T1605"/>
  <c r="R1605"/>
  <c r="P1605"/>
  <c r="BK1605"/>
  <c r="J1605"/>
  <c r="BE1605"/>
  <c r="BI1603"/>
  <c r="BH1603"/>
  <c r="BG1603"/>
  <c r="BF1603"/>
  <c r="T1603"/>
  <c r="R1603"/>
  <c r="P1603"/>
  <c r="BK1603"/>
  <c r="J1603"/>
  <c r="BE1603"/>
  <c r="BI1601"/>
  <c r="BH1601"/>
  <c r="BG1601"/>
  <c r="BF1601"/>
  <c r="T1601"/>
  <c r="R1601"/>
  <c r="P1601"/>
  <c r="BK1601"/>
  <c r="J1601"/>
  <c r="BE1601"/>
  <c r="BI1599"/>
  <c r="BH1599"/>
  <c r="BG1599"/>
  <c r="BF1599"/>
  <c r="T1599"/>
  <c r="R1599"/>
  <c r="P1599"/>
  <c r="BK1599"/>
  <c r="J1599"/>
  <c r="BE1599"/>
  <c r="BI1597"/>
  <c r="BH1597"/>
  <c r="BG1597"/>
  <c r="BF1597"/>
  <c r="T1597"/>
  <c r="R1597"/>
  <c r="P1597"/>
  <c r="BK1597"/>
  <c r="J1597"/>
  <c r="BE1597"/>
  <c r="BI1595"/>
  <c r="BH1595"/>
  <c r="BG1595"/>
  <c r="BF1595"/>
  <c r="T1595"/>
  <c r="R1595"/>
  <c r="P1595"/>
  <c r="BK1595"/>
  <c r="J1595"/>
  <c r="BE1595"/>
  <c r="BI1593"/>
  <c r="BH1593"/>
  <c r="BG1593"/>
  <c r="BF1593"/>
  <c r="T1593"/>
  <c r="R1593"/>
  <c r="P1593"/>
  <c r="BK1593"/>
  <c r="J1593"/>
  <c r="BE1593"/>
  <c r="BI1591"/>
  <c r="BH1591"/>
  <c r="BG1591"/>
  <c r="BF1591"/>
  <c r="T1591"/>
  <c r="R1591"/>
  <c r="P1591"/>
  <c r="BK1591"/>
  <c r="J1591"/>
  <c r="BE1591"/>
  <c r="BI1589"/>
  <c r="BH1589"/>
  <c r="BG1589"/>
  <c r="BF1589"/>
  <c r="T1589"/>
  <c r="R1589"/>
  <c r="P1589"/>
  <c r="BK1589"/>
  <c r="J1589"/>
  <c r="BE1589"/>
  <c r="BI1587"/>
  <c r="BH1587"/>
  <c r="BG1587"/>
  <c r="BF1587"/>
  <c r="T1587"/>
  <c r="R1587"/>
  <c r="P1587"/>
  <c r="BK1587"/>
  <c r="J1587"/>
  <c r="BE1587"/>
  <c r="BI1585"/>
  <c r="BH1585"/>
  <c r="BG1585"/>
  <c r="BF1585"/>
  <c r="T1585"/>
  <c r="R1585"/>
  <c r="P1585"/>
  <c r="BK1585"/>
  <c r="J1585"/>
  <c r="BE1585"/>
  <c r="BI1583"/>
  <c r="BH1583"/>
  <c r="BG1583"/>
  <c r="BF1583"/>
  <c r="T1583"/>
  <c r="R1583"/>
  <c r="P1583"/>
  <c r="BK1583"/>
  <c r="J1583"/>
  <c r="BE1583"/>
  <c r="BI1581"/>
  <c r="BH1581"/>
  <c r="BG1581"/>
  <c r="BF1581"/>
  <c r="T1581"/>
  <c r="R1581"/>
  <c r="P1581"/>
  <c r="BK1581"/>
  <c r="J1581"/>
  <c r="BE1581"/>
  <c r="BI1579"/>
  <c r="BH1579"/>
  <c r="BG1579"/>
  <c r="BF1579"/>
  <c r="T1579"/>
  <c r="R1579"/>
  <c r="P1579"/>
  <c r="BK1579"/>
  <c r="J1579"/>
  <c r="BE1579"/>
  <c r="BI1577"/>
  <c r="BH1577"/>
  <c r="BG1577"/>
  <c r="BF1577"/>
  <c r="T1577"/>
  <c r="R1577"/>
  <c r="P1577"/>
  <c r="BK1577"/>
  <c r="J1577"/>
  <c r="BE1577"/>
  <c r="BI1575"/>
  <c r="BH1575"/>
  <c r="BG1575"/>
  <c r="BF1575"/>
  <c r="T1575"/>
  <c r="R1575"/>
  <c r="P1575"/>
  <c r="BK1575"/>
  <c r="J1575"/>
  <c r="BE1575"/>
  <c r="BI1573"/>
  <c r="BH1573"/>
  <c r="BG1573"/>
  <c r="BF1573"/>
  <c r="T1573"/>
  <c r="R1573"/>
  <c r="P1573"/>
  <c r="BK1573"/>
  <c r="J1573"/>
  <c r="BE1573"/>
  <c r="BI1571"/>
  <c r="BH1571"/>
  <c r="BG1571"/>
  <c r="BF1571"/>
  <c r="T1571"/>
  <c r="R1571"/>
  <c r="P1571"/>
  <c r="BK1571"/>
  <c r="J1571"/>
  <c r="BE1571"/>
  <c r="BI1569"/>
  <c r="BH1569"/>
  <c r="BG1569"/>
  <c r="BF1569"/>
  <c r="T1569"/>
  <c r="R1569"/>
  <c r="P1569"/>
  <c r="BK1569"/>
  <c r="J1569"/>
  <c r="BE1569"/>
  <c r="BI1567"/>
  <c r="BH1567"/>
  <c r="BG1567"/>
  <c r="BF1567"/>
  <c r="T1567"/>
  <c r="R1567"/>
  <c r="P1567"/>
  <c r="BK1567"/>
  <c r="J1567"/>
  <c r="BE1567"/>
  <c r="BI1565"/>
  <c r="BH1565"/>
  <c r="BG1565"/>
  <c r="BF1565"/>
  <c r="T1565"/>
  <c r="R1565"/>
  <c r="P1565"/>
  <c r="BK1565"/>
  <c r="J1565"/>
  <c r="BE1565"/>
  <c r="BI1563"/>
  <c r="BH1563"/>
  <c r="BG1563"/>
  <c r="BF1563"/>
  <c r="T1563"/>
  <c r="R1563"/>
  <c r="P1563"/>
  <c r="BK1563"/>
  <c r="J1563"/>
  <c r="BE1563"/>
  <c r="BI1561"/>
  <c r="BH1561"/>
  <c r="BG1561"/>
  <c r="BF1561"/>
  <c r="T1561"/>
  <c r="R1561"/>
  <c r="P1561"/>
  <c r="BK1561"/>
  <c r="J1561"/>
  <c r="BE1561"/>
  <c r="BI1559"/>
  <c r="BH1559"/>
  <c r="BG1559"/>
  <c r="BF1559"/>
  <c r="T1559"/>
  <c r="R1559"/>
  <c r="P1559"/>
  <c r="BK1559"/>
  <c r="J1559"/>
  <c r="BE1559"/>
  <c r="BI1557"/>
  <c r="BH1557"/>
  <c r="BG1557"/>
  <c r="BF1557"/>
  <c r="T1557"/>
  <c r="R1557"/>
  <c r="P1557"/>
  <c r="BK1557"/>
  <c r="J1557"/>
  <c r="BE1557"/>
  <c r="BI1555"/>
  <c r="BH1555"/>
  <c r="BG1555"/>
  <c r="BF1555"/>
  <c r="T1555"/>
  <c r="R1555"/>
  <c r="P1555"/>
  <c r="BK1555"/>
  <c r="J1555"/>
  <c r="BE1555"/>
  <c r="BI1553"/>
  <c r="BH1553"/>
  <c r="BG1553"/>
  <c r="BF1553"/>
  <c r="T1553"/>
  <c r="R1553"/>
  <c r="P1553"/>
  <c r="BK1553"/>
  <c r="J1553"/>
  <c r="BE1553"/>
  <c r="BI1551"/>
  <c r="BH1551"/>
  <c r="BG1551"/>
  <c r="BF1551"/>
  <c r="T1551"/>
  <c r="R1551"/>
  <c r="P1551"/>
  <c r="BK1551"/>
  <c r="J1551"/>
  <c r="BE1551"/>
  <c r="BI1549"/>
  <c r="BH1549"/>
  <c r="BG1549"/>
  <c r="BF1549"/>
  <c r="T1549"/>
  <c r="R1549"/>
  <c r="P1549"/>
  <c r="BK1549"/>
  <c r="J1549"/>
  <c r="BE1549"/>
  <c r="BI1547"/>
  <c r="BH1547"/>
  <c r="BG1547"/>
  <c r="BF1547"/>
  <c r="T1547"/>
  <c r="R1547"/>
  <c r="P1547"/>
  <c r="BK1547"/>
  <c r="J1547"/>
  <c r="BE1547"/>
  <c r="BI1545"/>
  <c r="BH1545"/>
  <c r="BG1545"/>
  <c r="BF1545"/>
  <c r="T1545"/>
  <c r="R1545"/>
  <c r="P1545"/>
  <c r="BK1545"/>
  <c r="J1545"/>
  <c r="BE1545"/>
  <c r="BI1543"/>
  <c r="BH1543"/>
  <c r="BG1543"/>
  <c r="BF1543"/>
  <c r="T1543"/>
  <c r="R1543"/>
  <c r="P1543"/>
  <c r="BK1543"/>
  <c r="J1543"/>
  <c r="BE1543"/>
  <c r="BI1541"/>
  <c r="BH1541"/>
  <c r="BG1541"/>
  <c r="BF1541"/>
  <c r="T1541"/>
  <c r="R1541"/>
  <c r="P1541"/>
  <c r="BK1541"/>
  <c r="J1541"/>
  <c r="BE1541"/>
  <c r="BI1539"/>
  <c r="BH1539"/>
  <c r="BG1539"/>
  <c r="BF1539"/>
  <c r="T1539"/>
  <c r="R1539"/>
  <c r="P1539"/>
  <c r="BK1539"/>
  <c r="J1539"/>
  <c r="BE1539"/>
  <c r="BI1537"/>
  <c r="BH1537"/>
  <c r="BG1537"/>
  <c r="BF1537"/>
  <c r="T1537"/>
  <c r="R1537"/>
  <c r="P1537"/>
  <c r="BK1537"/>
  <c r="J1537"/>
  <c r="BE1537"/>
  <c r="BI1535"/>
  <c r="BH1535"/>
  <c r="BG1535"/>
  <c r="BF1535"/>
  <c r="T1535"/>
  <c r="R1535"/>
  <c r="P1535"/>
  <c r="BK1535"/>
  <c r="J1535"/>
  <c r="BE1535"/>
  <c r="BI1533"/>
  <c r="BH1533"/>
  <c r="BG1533"/>
  <c r="BF1533"/>
  <c r="T1533"/>
  <c r="R1533"/>
  <c r="P1533"/>
  <c r="BK1533"/>
  <c r="J1533"/>
  <c r="BE1533"/>
  <c r="BI1531"/>
  <c r="BH1531"/>
  <c r="BG1531"/>
  <c r="BF1531"/>
  <c r="T1531"/>
  <c r="R1531"/>
  <c r="P1531"/>
  <c r="BK1531"/>
  <c r="J1531"/>
  <c r="BE1531"/>
  <c r="BI1529"/>
  <c r="BH1529"/>
  <c r="BG1529"/>
  <c r="BF1529"/>
  <c r="T1529"/>
  <c r="R1529"/>
  <c r="P1529"/>
  <c r="BK1529"/>
  <c r="J1529"/>
  <c r="BE1529"/>
  <c r="BI1527"/>
  <c r="BH1527"/>
  <c r="BG1527"/>
  <c r="BF1527"/>
  <c r="T1527"/>
  <c r="R1527"/>
  <c r="P1527"/>
  <c r="BK1527"/>
  <c r="J1527"/>
  <c r="BE1527"/>
  <c r="BI1525"/>
  <c r="BH1525"/>
  <c r="BG1525"/>
  <c r="BF1525"/>
  <c r="T1525"/>
  <c r="R1525"/>
  <c r="P1525"/>
  <c r="BK1525"/>
  <c r="J1525"/>
  <c r="BE1525"/>
  <c r="BI1523"/>
  <c r="BH1523"/>
  <c r="BG1523"/>
  <c r="BF1523"/>
  <c r="T1523"/>
  <c r="R1523"/>
  <c r="P1523"/>
  <c r="BK1523"/>
  <c r="J1523"/>
  <c r="BE1523"/>
  <c r="BI1521"/>
  <c r="BH1521"/>
  <c r="BG1521"/>
  <c r="BF1521"/>
  <c r="T1521"/>
  <c r="R1521"/>
  <c r="P1521"/>
  <c r="BK1521"/>
  <c r="J1521"/>
  <c r="BE1521"/>
  <c r="BI1519"/>
  <c r="BH1519"/>
  <c r="BG1519"/>
  <c r="BF1519"/>
  <c r="T1519"/>
  <c r="R1519"/>
  <c r="P1519"/>
  <c r="BK1519"/>
  <c r="J1519"/>
  <c r="BE1519"/>
  <c r="BI1517"/>
  <c r="BH1517"/>
  <c r="BG1517"/>
  <c r="BF1517"/>
  <c r="T1517"/>
  <c r="R1517"/>
  <c r="P1517"/>
  <c r="BK1517"/>
  <c r="J1517"/>
  <c r="BE1517"/>
  <c r="BI1515"/>
  <c r="BH1515"/>
  <c r="BG1515"/>
  <c r="BF1515"/>
  <c r="T1515"/>
  <c r="R1515"/>
  <c r="P1515"/>
  <c r="BK1515"/>
  <c r="J1515"/>
  <c r="BE1515"/>
  <c r="BI1513"/>
  <c r="BH1513"/>
  <c r="BG1513"/>
  <c r="BF1513"/>
  <c r="T1513"/>
  <c r="R1513"/>
  <c r="P1513"/>
  <c r="BK1513"/>
  <c r="J1513"/>
  <c r="BE1513"/>
  <c r="BI1511"/>
  <c r="BH1511"/>
  <c r="BG1511"/>
  <c r="BF1511"/>
  <c r="T1511"/>
  <c r="R1511"/>
  <c r="P1511"/>
  <c r="BK1511"/>
  <c r="J1511"/>
  <c r="BE1511"/>
  <c r="BI1509"/>
  <c r="BH1509"/>
  <c r="BG1509"/>
  <c r="BF1509"/>
  <c r="T1509"/>
  <c r="R1509"/>
  <c r="P1509"/>
  <c r="BK1509"/>
  <c r="J1509"/>
  <c r="BE1509"/>
  <c r="BI1507"/>
  <c r="BH1507"/>
  <c r="BG1507"/>
  <c r="BF1507"/>
  <c r="T1507"/>
  <c r="R1507"/>
  <c r="P1507"/>
  <c r="BK1507"/>
  <c r="J1507"/>
  <c r="BE1507"/>
  <c r="BI1505"/>
  <c r="BH1505"/>
  <c r="BG1505"/>
  <c r="BF1505"/>
  <c r="T1505"/>
  <c r="R1505"/>
  <c r="P1505"/>
  <c r="BK1505"/>
  <c r="J1505"/>
  <c r="BE1505"/>
  <c r="BI1503"/>
  <c r="BH1503"/>
  <c r="BG1503"/>
  <c r="BF1503"/>
  <c r="T1503"/>
  <c r="R1503"/>
  <c r="P1503"/>
  <c r="BK1503"/>
  <c r="J1503"/>
  <c r="BE1503"/>
  <c r="BI1501"/>
  <c r="BH1501"/>
  <c r="BG1501"/>
  <c r="BF1501"/>
  <c r="T1501"/>
  <c r="R1501"/>
  <c r="P1501"/>
  <c r="BK1501"/>
  <c r="J1501"/>
  <c r="BE1501"/>
  <c r="BI1499"/>
  <c r="BH1499"/>
  <c r="BG1499"/>
  <c r="BF1499"/>
  <c r="T1499"/>
  <c r="R1499"/>
  <c r="P1499"/>
  <c r="BK1499"/>
  <c r="J1499"/>
  <c r="BE1499"/>
  <c r="BI1497"/>
  <c r="BH1497"/>
  <c r="BG1497"/>
  <c r="BF1497"/>
  <c r="T1497"/>
  <c r="R1497"/>
  <c r="P1497"/>
  <c r="BK1497"/>
  <c r="J1497"/>
  <c r="BE1497"/>
  <c r="BI1495"/>
  <c r="BH1495"/>
  <c r="BG1495"/>
  <c r="BF1495"/>
  <c r="T1495"/>
  <c r="R1495"/>
  <c r="P1495"/>
  <c r="BK1495"/>
  <c r="J1495"/>
  <c r="BE1495"/>
  <c r="BI1493"/>
  <c r="BH1493"/>
  <c r="BG1493"/>
  <c r="BF1493"/>
  <c r="T1493"/>
  <c r="R1493"/>
  <c r="P1493"/>
  <c r="BK1493"/>
  <c r="J1493"/>
  <c r="BE1493"/>
  <c r="BI1491"/>
  <c r="BH1491"/>
  <c r="BG1491"/>
  <c r="BF1491"/>
  <c r="T1491"/>
  <c r="R1491"/>
  <c r="P1491"/>
  <c r="BK1491"/>
  <c r="J1491"/>
  <c r="BE1491"/>
  <c r="BI1489"/>
  <c r="BH1489"/>
  <c r="BG1489"/>
  <c r="BF1489"/>
  <c r="T1489"/>
  <c r="R1489"/>
  <c r="P1489"/>
  <c r="BK1489"/>
  <c r="J1489"/>
  <c r="BE1489"/>
  <c r="BI1487"/>
  <c r="BH1487"/>
  <c r="BG1487"/>
  <c r="BF1487"/>
  <c r="T1487"/>
  <c r="R1487"/>
  <c r="P1487"/>
  <c r="BK1487"/>
  <c r="J1487"/>
  <c r="BE1487"/>
  <c r="BI1485"/>
  <c r="BH1485"/>
  <c r="BG1485"/>
  <c r="BF1485"/>
  <c r="T1485"/>
  <c r="R1485"/>
  <c r="P1485"/>
  <c r="BK1485"/>
  <c r="J1485"/>
  <c r="BE1485"/>
  <c r="BI1483"/>
  <c r="BH1483"/>
  <c r="BG1483"/>
  <c r="BF1483"/>
  <c r="T1483"/>
  <c r="R1483"/>
  <c r="P1483"/>
  <c r="BK1483"/>
  <c r="J1483"/>
  <c r="BE1483"/>
  <c r="BI1481"/>
  <c r="BH1481"/>
  <c r="BG1481"/>
  <c r="BF1481"/>
  <c r="T1481"/>
  <c r="R1481"/>
  <c r="P1481"/>
  <c r="BK1481"/>
  <c r="J1481"/>
  <c r="BE1481"/>
  <c r="BI1479"/>
  <c r="BH1479"/>
  <c r="BG1479"/>
  <c r="BF1479"/>
  <c r="T1479"/>
  <c r="R1479"/>
  <c r="P1479"/>
  <c r="BK1479"/>
  <c r="J1479"/>
  <c r="BE1479"/>
  <c r="BI1477"/>
  <c r="BH1477"/>
  <c r="BG1477"/>
  <c r="BF1477"/>
  <c r="T1477"/>
  <c r="R1477"/>
  <c r="P1477"/>
  <c r="BK1477"/>
  <c r="J1477"/>
  <c r="BE1477"/>
  <c r="BI1475"/>
  <c r="BH1475"/>
  <c r="BG1475"/>
  <c r="BF1475"/>
  <c r="T1475"/>
  <c r="R1475"/>
  <c r="P1475"/>
  <c r="BK1475"/>
  <c r="J1475"/>
  <c r="BE1475"/>
  <c r="BI1473"/>
  <c r="BH1473"/>
  <c r="BG1473"/>
  <c r="BF1473"/>
  <c r="T1473"/>
  <c r="R1473"/>
  <c r="P1473"/>
  <c r="BK1473"/>
  <c r="J1473"/>
  <c r="BE1473"/>
  <c r="BI1471"/>
  <c r="BH1471"/>
  <c r="BG1471"/>
  <c r="BF1471"/>
  <c r="T1471"/>
  <c r="R1471"/>
  <c r="P1471"/>
  <c r="BK1471"/>
  <c r="J1471"/>
  <c r="BE1471"/>
  <c r="BI1469"/>
  <c r="BH1469"/>
  <c r="BG1469"/>
  <c r="BF1469"/>
  <c r="T1469"/>
  <c r="R1469"/>
  <c r="P1469"/>
  <c r="BK1469"/>
  <c r="J1469"/>
  <c r="BE1469"/>
  <c r="BI1467"/>
  <c r="BH1467"/>
  <c r="BG1467"/>
  <c r="BF1467"/>
  <c r="T1467"/>
  <c r="R1467"/>
  <c r="P1467"/>
  <c r="BK1467"/>
  <c r="J1467"/>
  <c r="BE1467"/>
  <c r="BI1465"/>
  <c r="BH1465"/>
  <c r="BG1465"/>
  <c r="BF1465"/>
  <c r="T1465"/>
  <c r="R1465"/>
  <c r="P1465"/>
  <c r="BK1465"/>
  <c r="J1465"/>
  <c r="BE1465"/>
  <c r="BI1463"/>
  <c r="BH1463"/>
  <c r="BG1463"/>
  <c r="BF1463"/>
  <c r="T1463"/>
  <c r="R1463"/>
  <c r="P1463"/>
  <c r="BK1463"/>
  <c r="J1463"/>
  <c r="BE1463"/>
  <c r="BI1461"/>
  <c r="BH1461"/>
  <c r="BG1461"/>
  <c r="BF1461"/>
  <c r="T1461"/>
  <c r="R1461"/>
  <c r="P1461"/>
  <c r="BK1461"/>
  <c r="J1461"/>
  <c r="BE1461"/>
  <c r="BI1459"/>
  <c r="BH1459"/>
  <c r="BG1459"/>
  <c r="BF1459"/>
  <c r="T1459"/>
  <c r="R1459"/>
  <c r="P1459"/>
  <c r="BK1459"/>
  <c r="J1459"/>
  <c r="BE1459"/>
  <c r="BI1457"/>
  <c r="BH1457"/>
  <c r="BG1457"/>
  <c r="BF1457"/>
  <c r="T1457"/>
  <c r="R1457"/>
  <c r="P1457"/>
  <c r="BK1457"/>
  <c r="J1457"/>
  <c r="BE1457"/>
  <c r="BI1455"/>
  <c r="BH1455"/>
  <c r="BG1455"/>
  <c r="BF1455"/>
  <c r="T1455"/>
  <c r="R1455"/>
  <c r="P1455"/>
  <c r="BK1455"/>
  <c r="J1455"/>
  <c r="BE1455"/>
  <c r="BI1453"/>
  <c r="BH1453"/>
  <c r="BG1453"/>
  <c r="BF1453"/>
  <c r="T1453"/>
  <c r="R1453"/>
  <c r="P1453"/>
  <c r="BK1453"/>
  <c r="J1453"/>
  <c r="BE1453"/>
  <c r="BI1451"/>
  <c r="BH1451"/>
  <c r="BG1451"/>
  <c r="BF1451"/>
  <c r="T1451"/>
  <c r="R1451"/>
  <c r="P1451"/>
  <c r="BK1451"/>
  <c r="J1451"/>
  <c r="BE1451"/>
  <c r="BI1449"/>
  <c r="BH1449"/>
  <c r="BG1449"/>
  <c r="BF1449"/>
  <c r="T1449"/>
  <c r="R1449"/>
  <c r="P1449"/>
  <c r="BK1449"/>
  <c r="J1449"/>
  <c r="BE1449"/>
  <c r="BI1447"/>
  <c r="BH1447"/>
  <c r="BG1447"/>
  <c r="BF1447"/>
  <c r="T1447"/>
  <c r="R1447"/>
  <c r="P1447"/>
  <c r="BK1447"/>
  <c r="J1447"/>
  <c r="BE1447"/>
  <c r="BI1445"/>
  <c r="BH1445"/>
  <c r="BG1445"/>
  <c r="BF1445"/>
  <c r="T1445"/>
  <c r="R1445"/>
  <c r="P1445"/>
  <c r="BK1445"/>
  <c r="J1445"/>
  <c r="BE1445"/>
  <c r="BI1443"/>
  <c r="BH1443"/>
  <c r="BG1443"/>
  <c r="BF1443"/>
  <c r="T1443"/>
  <c r="R1443"/>
  <c r="P1443"/>
  <c r="BK1443"/>
  <c r="J1443"/>
  <c r="BE1443"/>
  <c r="BI1441"/>
  <c r="BH1441"/>
  <c r="BG1441"/>
  <c r="BF1441"/>
  <c r="T1441"/>
  <c r="R1441"/>
  <c r="P1441"/>
  <c r="BK1441"/>
  <c r="J1441"/>
  <c r="BE1441"/>
  <c r="BI1439"/>
  <c r="BH1439"/>
  <c r="BG1439"/>
  <c r="BF1439"/>
  <c r="T1439"/>
  <c r="R1439"/>
  <c r="P1439"/>
  <c r="BK1439"/>
  <c r="J1439"/>
  <c r="BE1439"/>
  <c r="BI1437"/>
  <c r="BH1437"/>
  <c r="BG1437"/>
  <c r="BF1437"/>
  <c r="T1437"/>
  <c r="R1437"/>
  <c r="P1437"/>
  <c r="BK1437"/>
  <c r="J1437"/>
  <c r="BE1437"/>
  <c r="BI1435"/>
  <c r="BH1435"/>
  <c r="BG1435"/>
  <c r="BF1435"/>
  <c r="T1435"/>
  <c r="R1435"/>
  <c r="P1435"/>
  <c r="BK1435"/>
  <c r="J1435"/>
  <c r="BE1435"/>
  <c r="BI1433"/>
  <c r="BH1433"/>
  <c r="BG1433"/>
  <c r="BF1433"/>
  <c r="T1433"/>
  <c r="R1433"/>
  <c r="P1433"/>
  <c r="BK1433"/>
  <c r="J1433"/>
  <c r="BE1433"/>
  <c r="BI1431"/>
  <c r="BH1431"/>
  <c r="BG1431"/>
  <c r="BF1431"/>
  <c r="T1431"/>
  <c r="R1431"/>
  <c r="P1431"/>
  <c r="BK1431"/>
  <c r="J1431"/>
  <c r="BE1431"/>
  <c r="BI1429"/>
  <c r="BH1429"/>
  <c r="BG1429"/>
  <c r="BF1429"/>
  <c r="T1429"/>
  <c r="R1429"/>
  <c r="P1429"/>
  <c r="BK1429"/>
  <c r="J1429"/>
  <c r="BE1429"/>
  <c r="BI1427"/>
  <c r="BH1427"/>
  <c r="BG1427"/>
  <c r="BF1427"/>
  <c r="T1427"/>
  <c r="R1427"/>
  <c r="P1427"/>
  <c r="BK1427"/>
  <c r="J1427"/>
  <c r="BE1427"/>
  <c r="BI1425"/>
  <c r="BH1425"/>
  <c r="BG1425"/>
  <c r="BF1425"/>
  <c r="T1425"/>
  <c r="R1425"/>
  <c r="P1425"/>
  <c r="BK1425"/>
  <c r="J1425"/>
  <c r="BE1425"/>
  <c r="BI1423"/>
  <c r="BH1423"/>
  <c r="BG1423"/>
  <c r="BF1423"/>
  <c r="T1423"/>
  <c r="R1423"/>
  <c r="P1423"/>
  <c r="BK1423"/>
  <c r="J1423"/>
  <c r="BE1423"/>
  <c r="BI1421"/>
  <c r="BH1421"/>
  <c r="BG1421"/>
  <c r="BF1421"/>
  <c r="T1421"/>
  <c r="R1421"/>
  <c r="P1421"/>
  <c r="BK1421"/>
  <c r="J1421"/>
  <c r="BE1421"/>
  <c r="BI1419"/>
  <c r="BH1419"/>
  <c r="BG1419"/>
  <c r="BF1419"/>
  <c r="T1419"/>
  <c r="R1419"/>
  <c r="P1419"/>
  <c r="BK1419"/>
  <c r="J1419"/>
  <c r="BE1419"/>
  <c r="BI1417"/>
  <c r="BH1417"/>
  <c r="BG1417"/>
  <c r="BF1417"/>
  <c r="T1417"/>
  <c r="R1417"/>
  <c r="P1417"/>
  <c r="BK1417"/>
  <c r="J1417"/>
  <c r="BE1417"/>
  <c r="BI1415"/>
  <c r="BH1415"/>
  <c r="BG1415"/>
  <c r="BF1415"/>
  <c r="T1415"/>
  <c r="R1415"/>
  <c r="P1415"/>
  <c r="BK1415"/>
  <c r="J1415"/>
  <c r="BE1415"/>
  <c r="BI1413"/>
  <c r="BH1413"/>
  <c r="BG1413"/>
  <c r="BF1413"/>
  <c r="T1413"/>
  <c r="R1413"/>
  <c r="P1413"/>
  <c r="BK1413"/>
  <c r="J1413"/>
  <c r="BE1413"/>
  <c r="BI1411"/>
  <c r="BH1411"/>
  <c r="BG1411"/>
  <c r="BF1411"/>
  <c r="T1411"/>
  <c r="R1411"/>
  <c r="P1411"/>
  <c r="BK1411"/>
  <c r="J1411"/>
  <c r="BE1411"/>
  <c r="BI1409"/>
  <c r="BH1409"/>
  <c r="BG1409"/>
  <c r="BF1409"/>
  <c r="T1409"/>
  <c r="R1409"/>
  <c r="P1409"/>
  <c r="BK1409"/>
  <c r="J1409"/>
  <c r="BE1409"/>
  <c r="BI1407"/>
  <c r="BH1407"/>
  <c r="BG1407"/>
  <c r="BF1407"/>
  <c r="T1407"/>
  <c r="R1407"/>
  <c r="P1407"/>
  <c r="BK1407"/>
  <c r="J1407"/>
  <c r="BE1407"/>
  <c r="BI1405"/>
  <c r="BH1405"/>
  <c r="BG1405"/>
  <c r="BF1405"/>
  <c r="T1405"/>
  <c r="R1405"/>
  <c r="P1405"/>
  <c r="BK1405"/>
  <c r="J1405"/>
  <c r="BE1405"/>
  <c r="BI1403"/>
  <c r="BH1403"/>
  <c r="BG1403"/>
  <c r="BF1403"/>
  <c r="T1403"/>
  <c r="R1403"/>
  <c r="P1403"/>
  <c r="BK1403"/>
  <c r="J1403"/>
  <c r="BE1403"/>
  <c r="BI1401"/>
  <c r="BH1401"/>
  <c r="BG1401"/>
  <c r="BF1401"/>
  <c r="T1401"/>
  <c r="R1401"/>
  <c r="P1401"/>
  <c r="BK1401"/>
  <c r="J1401"/>
  <c r="BE1401"/>
  <c r="BI1399"/>
  <c r="BH1399"/>
  <c r="BG1399"/>
  <c r="BF1399"/>
  <c r="T1399"/>
  <c r="R1399"/>
  <c r="P1399"/>
  <c r="BK1399"/>
  <c r="J1399"/>
  <c r="BE1399"/>
  <c r="BI1397"/>
  <c r="BH1397"/>
  <c r="BG1397"/>
  <c r="BF1397"/>
  <c r="T1397"/>
  <c r="R1397"/>
  <c r="P1397"/>
  <c r="BK1397"/>
  <c r="J1397"/>
  <c r="BE1397"/>
  <c r="BI1395"/>
  <c r="BH1395"/>
  <c r="BG1395"/>
  <c r="BF1395"/>
  <c r="T1395"/>
  <c r="R1395"/>
  <c r="P1395"/>
  <c r="BK1395"/>
  <c r="J1395"/>
  <c r="BE1395"/>
  <c r="BI1393"/>
  <c r="BH1393"/>
  <c r="BG1393"/>
  <c r="BF1393"/>
  <c r="T1393"/>
  <c r="R1393"/>
  <c r="P1393"/>
  <c r="BK1393"/>
  <c r="J1393"/>
  <c r="BE1393"/>
  <c r="BI1391"/>
  <c r="BH1391"/>
  <c r="BG1391"/>
  <c r="BF1391"/>
  <c r="T1391"/>
  <c r="R1391"/>
  <c r="P1391"/>
  <c r="BK1391"/>
  <c r="J1391"/>
  <c r="BE1391"/>
  <c r="BI1389"/>
  <c r="BH1389"/>
  <c r="BG1389"/>
  <c r="BF1389"/>
  <c r="T1389"/>
  <c r="R1389"/>
  <c r="P1389"/>
  <c r="BK1389"/>
  <c r="J1389"/>
  <c r="BE1389"/>
  <c r="BI1387"/>
  <c r="BH1387"/>
  <c r="BG1387"/>
  <c r="BF1387"/>
  <c r="T1387"/>
  <c r="R1387"/>
  <c r="P1387"/>
  <c r="BK1387"/>
  <c r="J1387"/>
  <c r="BE1387"/>
  <c r="BI1385"/>
  <c r="BH1385"/>
  <c r="BG1385"/>
  <c r="BF1385"/>
  <c r="T1385"/>
  <c r="R1385"/>
  <c r="P1385"/>
  <c r="BK1385"/>
  <c r="J1385"/>
  <c r="BE1385"/>
  <c r="BI1383"/>
  <c r="BH1383"/>
  <c r="BG1383"/>
  <c r="BF1383"/>
  <c r="T1383"/>
  <c r="R1383"/>
  <c r="P1383"/>
  <c r="BK1383"/>
  <c r="J1383"/>
  <c r="BE1383"/>
  <c r="BI1381"/>
  <c r="BH1381"/>
  <c r="BG1381"/>
  <c r="BF1381"/>
  <c r="T1381"/>
  <c r="R1381"/>
  <c r="P1381"/>
  <c r="BK1381"/>
  <c r="J1381"/>
  <c r="BE1381"/>
  <c r="BI1379"/>
  <c r="BH1379"/>
  <c r="BG1379"/>
  <c r="BF1379"/>
  <c r="T1379"/>
  <c r="R1379"/>
  <c r="P1379"/>
  <c r="BK1379"/>
  <c r="J1379"/>
  <c r="BE1379"/>
  <c r="BI1377"/>
  <c r="BH1377"/>
  <c r="BG1377"/>
  <c r="BF1377"/>
  <c r="T1377"/>
  <c r="R1377"/>
  <c r="P1377"/>
  <c r="BK1377"/>
  <c r="J1377"/>
  <c r="BE1377"/>
  <c r="BI1375"/>
  <c r="BH1375"/>
  <c r="BG1375"/>
  <c r="BF1375"/>
  <c r="T1375"/>
  <c r="R1375"/>
  <c r="P1375"/>
  <c r="BK1375"/>
  <c r="J1375"/>
  <c r="BE1375"/>
  <c r="BI1373"/>
  <c r="BH1373"/>
  <c r="BG1373"/>
  <c r="BF1373"/>
  <c r="T1373"/>
  <c r="R1373"/>
  <c r="P1373"/>
  <c r="BK1373"/>
  <c r="J1373"/>
  <c r="BE1373"/>
  <c r="BI1371"/>
  <c r="BH1371"/>
  <c r="BG1371"/>
  <c r="BF1371"/>
  <c r="T1371"/>
  <c r="R1371"/>
  <c r="P1371"/>
  <c r="BK1371"/>
  <c r="J1371"/>
  <c r="BE1371"/>
  <c r="BI1369"/>
  <c r="BH1369"/>
  <c r="BG1369"/>
  <c r="BF1369"/>
  <c r="T1369"/>
  <c r="R1369"/>
  <c r="P1369"/>
  <c r="BK1369"/>
  <c r="J1369"/>
  <c r="BE1369"/>
  <c r="BI1367"/>
  <c r="BH1367"/>
  <c r="BG1367"/>
  <c r="BF1367"/>
  <c r="T1367"/>
  <c r="R1367"/>
  <c r="P1367"/>
  <c r="BK1367"/>
  <c r="J1367"/>
  <c r="BE1367"/>
  <c r="BI1365"/>
  <c r="BH1365"/>
  <c r="BG1365"/>
  <c r="BF1365"/>
  <c r="T1365"/>
  <c r="R1365"/>
  <c r="P1365"/>
  <c r="BK1365"/>
  <c r="J1365"/>
  <c r="BE1365"/>
  <c r="BI1363"/>
  <c r="BH1363"/>
  <c r="BG1363"/>
  <c r="BF1363"/>
  <c r="T1363"/>
  <c r="R1363"/>
  <c r="P1363"/>
  <c r="BK1363"/>
  <c r="J1363"/>
  <c r="BE1363"/>
  <c r="BI1361"/>
  <c r="BH1361"/>
  <c r="BG1361"/>
  <c r="BF1361"/>
  <c r="T1361"/>
  <c r="R1361"/>
  <c r="P1361"/>
  <c r="BK1361"/>
  <c r="J1361"/>
  <c r="BE1361"/>
  <c r="BI1359"/>
  <c r="BH1359"/>
  <c r="BG1359"/>
  <c r="BF1359"/>
  <c r="T1359"/>
  <c r="R1359"/>
  <c r="P1359"/>
  <c r="BK1359"/>
  <c r="J1359"/>
  <c r="BE1359"/>
  <c r="BI1357"/>
  <c r="BH1357"/>
  <c r="BG1357"/>
  <c r="BF1357"/>
  <c r="T1357"/>
  <c r="R1357"/>
  <c r="P1357"/>
  <c r="BK1357"/>
  <c r="J1357"/>
  <c r="BE1357"/>
  <c r="BI1355"/>
  <c r="BH1355"/>
  <c r="BG1355"/>
  <c r="BF1355"/>
  <c r="T1355"/>
  <c r="R1355"/>
  <c r="P1355"/>
  <c r="BK1355"/>
  <c r="J1355"/>
  <c r="BE1355"/>
  <c r="BI1353"/>
  <c r="BH1353"/>
  <c r="BG1353"/>
  <c r="BF1353"/>
  <c r="T1353"/>
  <c r="R1353"/>
  <c r="P1353"/>
  <c r="BK1353"/>
  <c r="J1353"/>
  <c r="BE1353"/>
  <c r="BI1351"/>
  <c r="BH1351"/>
  <c r="BG1351"/>
  <c r="BF1351"/>
  <c r="T1351"/>
  <c r="R1351"/>
  <c r="P1351"/>
  <c r="BK1351"/>
  <c r="J1351"/>
  <c r="BE1351"/>
  <c r="BI1349"/>
  <c r="BH1349"/>
  <c r="BG1349"/>
  <c r="BF1349"/>
  <c r="T1349"/>
  <c r="R1349"/>
  <c r="P1349"/>
  <c r="BK1349"/>
  <c r="J1349"/>
  <c r="BE1349"/>
  <c r="BI1347"/>
  <c r="BH1347"/>
  <c r="BG1347"/>
  <c r="BF1347"/>
  <c r="T1347"/>
  <c r="R1347"/>
  <c r="P1347"/>
  <c r="BK1347"/>
  <c r="J1347"/>
  <c r="BE1347"/>
  <c r="BI1345"/>
  <c r="BH1345"/>
  <c r="BG1345"/>
  <c r="BF1345"/>
  <c r="T1345"/>
  <c r="R1345"/>
  <c r="P1345"/>
  <c r="BK1345"/>
  <c r="J1345"/>
  <c r="BE1345"/>
  <c r="BI1343"/>
  <c r="BH1343"/>
  <c r="BG1343"/>
  <c r="BF1343"/>
  <c r="T1343"/>
  <c r="R1343"/>
  <c r="P1343"/>
  <c r="BK1343"/>
  <c r="J1343"/>
  <c r="BE1343"/>
  <c r="BI1341"/>
  <c r="BH1341"/>
  <c r="BG1341"/>
  <c r="BF1341"/>
  <c r="T1341"/>
  <c r="R1341"/>
  <c r="P1341"/>
  <c r="BK1341"/>
  <c r="J1341"/>
  <c r="BE1341"/>
  <c r="BI1339"/>
  <c r="BH1339"/>
  <c r="BG1339"/>
  <c r="BF1339"/>
  <c r="T1339"/>
  <c r="R1339"/>
  <c r="P1339"/>
  <c r="BK1339"/>
  <c r="J1339"/>
  <c r="BE1339"/>
  <c r="BI1337"/>
  <c r="BH1337"/>
  <c r="BG1337"/>
  <c r="BF1337"/>
  <c r="T1337"/>
  <c r="R1337"/>
  <c r="P1337"/>
  <c r="BK1337"/>
  <c r="J1337"/>
  <c r="BE1337"/>
  <c r="BI1335"/>
  <c r="BH1335"/>
  <c r="BG1335"/>
  <c r="BF1335"/>
  <c r="T1335"/>
  <c r="R1335"/>
  <c r="P1335"/>
  <c r="BK1335"/>
  <c r="J1335"/>
  <c r="BE1335"/>
  <c r="BI1333"/>
  <c r="BH1333"/>
  <c r="BG1333"/>
  <c r="BF1333"/>
  <c r="T1333"/>
  <c r="R1333"/>
  <c r="P1333"/>
  <c r="BK1333"/>
  <c r="J1333"/>
  <c r="BE1333"/>
  <c r="BI1331"/>
  <c r="BH1331"/>
  <c r="BG1331"/>
  <c r="BF1331"/>
  <c r="T1331"/>
  <c r="R1331"/>
  <c r="P1331"/>
  <c r="BK1331"/>
  <c r="J1331"/>
  <c r="BE1331"/>
  <c r="BI1329"/>
  <c r="BH1329"/>
  <c r="BG1329"/>
  <c r="BF1329"/>
  <c r="T1329"/>
  <c r="R1329"/>
  <c r="P1329"/>
  <c r="BK1329"/>
  <c r="J1329"/>
  <c r="BE1329"/>
  <c r="BI1327"/>
  <c r="BH1327"/>
  <c r="BG1327"/>
  <c r="BF1327"/>
  <c r="T1327"/>
  <c r="R1327"/>
  <c r="P1327"/>
  <c r="BK1327"/>
  <c r="J1327"/>
  <c r="BE1327"/>
  <c r="BI1325"/>
  <c r="BH1325"/>
  <c r="BG1325"/>
  <c r="BF1325"/>
  <c r="T1325"/>
  <c r="R1325"/>
  <c r="P1325"/>
  <c r="BK1325"/>
  <c r="J1325"/>
  <c r="BE1325"/>
  <c r="BI1323"/>
  <c r="BH1323"/>
  <c r="BG1323"/>
  <c r="BF1323"/>
  <c r="T1323"/>
  <c r="R1323"/>
  <c r="P1323"/>
  <c r="BK1323"/>
  <c r="J1323"/>
  <c r="BE1323"/>
  <c r="BI1321"/>
  <c r="BH1321"/>
  <c r="BG1321"/>
  <c r="BF1321"/>
  <c r="T1321"/>
  <c r="R1321"/>
  <c r="P1321"/>
  <c r="BK1321"/>
  <c r="J1321"/>
  <c r="BE1321"/>
  <c r="BI1319"/>
  <c r="BH1319"/>
  <c r="BG1319"/>
  <c r="BF1319"/>
  <c r="T1319"/>
  <c r="R1319"/>
  <c r="P1319"/>
  <c r="BK1319"/>
  <c r="J1319"/>
  <c r="BE1319"/>
  <c r="BI1317"/>
  <c r="BH1317"/>
  <c r="BG1317"/>
  <c r="BF1317"/>
  <c r="T1317"/>
  <c r="R1317"/>
  <c r="P1317"/>
  <c r="BK1317"/>
  <c r="J1317"/>
  <c r="BE1317"/>
  <c r="BI1315"/>
  <c r="BH1315"/>
  <c r="BG1315"/>
  <c r="BF1315"/>
  <c r="T1315"/>
  <c r="R1315"/>
  <c r="P1315"/>
  <c r="BK1315"/>
  <c r="J1315"/>
  <c r="BE1315"/>
  <c r="BI1313"/>
  <c r="BH1313"/>
  <c r="BG1313"/>
  <c r="BF1313"/>
  <c r="T1313"/>
  <c r="R1313"/>
  <c r="P1313"/>
  <c r="BK1313"/>
  <c r="J1313"/>
  <c r="BE1313"/>
  <c r="BI1311"/>
  <c r="BH1311"/>
  <c r="BG1311"/>
  <c r="BF1311"/>
  <c r="T1311"/>
  <c r="R1311"/>
  <c r="P1311"/>
  <c r="BK1311"/>
  <c r="J1311"/>
  <c r="BE1311"/>
  <c r="BI1309"/>
  <c r="BH1309"/>
  <c r="BG1309"/>
  <c r="BF1309"/>
  <c r="T1309"/>
  <c r="T1308"/>
  <c r="R1309"/>
  <c r="R1308"/>
  <c r="P1309"/>
  <c r="P1308"/>
  <c r="BK1309"/>
  <c r="BK1308"/>
  <c r="J1308"/>
  <c r="J1309"/>
  <c r="BE1309"/>
  <c r="J115"/>
  <c r="BI1307"/>
  <c r="BH1307"/>
  <c r="BG1307"/>
  <c r="BF1307"/>
  <c r="T1307"/>
  <c r="R1307"/>
  <c r="P1307"/>
  <c r="BK1307"/>
  <c r="J1307"/>
  <c r="BE1307"/>
  <c r="BI1305"/>
  <c r="BH1305"/>
  <c r="BG1305"/>
  <c r="BF1305"/>
  <c r="T1305"/>
  <c r="R1305"/>
  <c r="P1305"/>
  <c r="BK1305"/>
  <c r="J1305"/>
  <c r="BE1305"/>
  <c r="BI1303"/>
  <c r="BH1303"/>
  <c r="BG1303"/>
  <c r="BF1303"/>
  <c r="T1303"/>
  <c r="R1303"/>
  <c r="P1303"/>
  <c r="BK1303"/>
  <c r="J1303"/>
  <c r="BE1303"/>
  <c r="BI1301"/>
  <c r="BH1301"/>
  <c r="BG1301"/>
  <c r="BF1301"/>
  <c r="T1301"/>
  <c r="R1301"/>
  <c r="P1301"/>
  <c r="BK1301"/>
  <c r="J1301"/>
  <c r="BE1301"/>
  <c r="BI1299"/>
  <c r="BH1299"/>
  <c r="BG1299"/>
  <c r="BF1299"/>
  <c r="T1299"/>
  <c r="R1299"/>
  <c r="P1299"/>
  <c r="BK1299"/>
  <c r="J1299"/>
  <c r="BE1299"/>
  <c r="BI1297"/>
  <c r="BH1297"/>
  <c r="BG1297"/>
  <c r="BF1297"/>
  <c r="T1297"/>
  <c r="R1297"/>
  <c r="P1297"/>
  <c r="BK1297"/>
  <c r="J1297"/>
  <c r="BE1297"/>
  <c r="BI1295"/>
  <c r="BH1295"/>
  <c r="BG1295"/>
  <c r="BF1295"/>
  <c r="T1295"/>
  <c r="R1295"/>
  <c r="P1295"/>
  <c r="BK1295"/>
  <c r="J1295"/>
  <c r="BE1295"/>
  <c r="BI1293"/>
  <c r="BH1293"/>
  <c r="BG1293"/>
  <c r="BF1293"/>
  <c r="T1293"/>
  <c r="R1293"/>
  <c r="P1293"/>
  <c r="BK1293"/>
  <c r="J1293"/>
  <c r="BE1293"/>
  <c r="BI1291"/>
  <c r="BH1291"/>
  <c r="BG1291"/>
  <c r="BF1291"/>
  <c r="T1291"/>
  <c r="R1291"/>
  <c r="P1291"/>
  <c r="BK1291"/>
  <c r="J1291"/>
  <c r="BE1291"/>
  <c r="BI1289"/>
  <c r="BH1289"/>
  <c r="BG1289"/>
  <c r="BF1289"/>
  <c r="T1289"/>
  <c r="R1289"/>
  <c r="P1289"/>
  <c r="BK1289"/>
  <c r="J1289"/>
  <c r="BE1289"/>
  <c r="BI1287"/>
  <c r="BH1287"/>
  <c r="BG1287"/>
  <c r="BF1287"/>
  <c r="T1287"/>
  <c r="R1287"/>
  <c r="P1287"/>
  <c r="BK1287"/>
  <c r="J1287"/>
  <c r="BE1287"/>
  <c r="BI1285"/>
  <c r="BH1285"/>
  <c r="BG1285"/>
  <c r="BF1285"/>
  <c r="T1285"/>
  <c r="R1285"/>
  <c r="P1285"/>
  <c r="BK1285"/>
  <c r="J1285"/>
  <c r="BE1285"/>
  <c r="BI1283"/>
  <c r="BH1283"/>
  <c r="BG1283"/>
  <c r="BF1283"/>
  <c r="T1283"/>
  <c r="R1283"/>
  <c r="P1283"/>
  <c r="BK1283"/>
  <c r="J1283"/>
  <c r="BE1283"/>
  <c r="BI1281"/>
  <c r="BH1281"/>
  <c r="BG1281"/>
  <c r="BF1281"/>
  <c r="T1281"/>
  <c r="R1281"/>
  <c r="P1281"/>
  <c r="BK1281"/>
  <c r="J1281"/>
  <c r="BE1281"/>
  <c r="BI1279"/>
  <c r="BH1279"/>
  <c r="BG1279"/>
  <c r="BF1279"/>
  <c r="T1279"/>
  <c r="R1279"/>
  <c r="P1279"/>
  <c r="BK1279"/>
  <c r="J1279"/>
  <c r="BE1279"/>
  <c r="BI1277"/>
  <c r="BH1277"/>
  <c r="BG1277"/>
  <c r="BF1277"/>
  <c r="T1277"/>
  <c r="R1277"/>
  <c r="P1277"/>
  <c r="BK1277"/>
  <c r="J1277"/>
  <c r="BE1277"/>
  <c r="BI1275"/>
  <c r="BH1275"/>
  <c r="BG1275"/>
  <c r="BF1275"/>
  <c r="T1275"/>
  <c r="R1275"/>
  <c r="P1275"/>
  <c r="BK1275"/>
  <c r="J1275"/>
  <c r="BE1275"/>
  <c r="BI1273"/>
  <c r="BH1273"/>
  <c r="BG1273"/>
  <c r="BF1273"/>
  <c r="T1273"/>
  <c r="R1273"/>
  <c r="P1273"/>
  <c r="BK1273"/>
  <c r="J1273"/>
  <c r="BE1273"/>
  <c r="BI1271"/>
  <c r="BH1271"/>
  <c r="BG1271"/>
  <c r="BF1271"/>
  <c r="T1271"/>
  <c r="R1271"/>
  <c r="P1271"/>
  <c r="BK1271"/>
  <c r="J1271"/>
  <c r="BE1271"/>
  <c r="BI1269"/>
  <c r="BH1269"/>
  <c r="BG1269"/>
  <c r="BF1269"/>
  <c r="T1269"/>
  <c r="R1269"/>
  <c r="P1269"/>
  <c r="BK1269"/>
  <c r="J1269"/>
  <c r="BE1269"/>
  <c r="BI1267"/>
  <c r="BH1267"/>
  <c r="BG1267"/>
  <c r="BF1267"/>
  <c r="T1267"/>
  <c r="R1267"/>
  <c r="P1267"/>
  <c r="BK1267"/>
  <c r="J1267"/>
  <c r="BE1267"/>
  <c r="BI1265"/>
  <c r="BH1265"/>
  <c r="BG1265"/>
  <c r="BF1265"/>
  <c r="T1265"/>
  <c r="R1265"/>
  <c r="P1265"/>
  <c r="BK1265"/>
  <c r="J1265"/>
  <c r="BE1265"/>
  <c r="BI1263"/>
  <c r="BH1263"/>
  <c r="BG1263"/>
  <c r="BF1263"/>
  <c r="T1263"/>
  <c r="R1263"/>
  <c r="P1263"/>
  <c r="BK1263"/>
  <c r="J1263"/>
  <c r="BE1263"/>
  <c r="BI1261"/>
  <c r="BH1261"/>
  <c r="BG1261"/>
  <c r="BF1261"/>
  <c r="T1261"/>
  <c r="T1260"/>
  <c r="R1261"/>
  <c r="R1260"/>
  <c r="P1261"/>
  <c r="P1260"/>
  <c r="BK1261"/>
  <c r="BK1260"/>
  <c r="J1260"/>
  <c r="J1261"/>
  <c r="BE1261"/>
  <c r="J114"/>
  <c r="BI1259"/>
  <c r="BH1259"/>
  <c r="BG1259"/>
  <c r="BF1259"/>
  <c r="T1259"/>
  <c r="R1259"/>
  <c r="P1259"/>
  <c r="BK1259"/>
  <c r="J1259"/>
  <c r="BE1259"/>
  <c r="BI1254"/>
  <c r="BH1254"/>
  <c r="BG1254"/>
  <c r="BF1254"/>
  <c r="T1254"/>
  <c r="R1254"/>
  <c r="P1254"/>
  <c r="BK1254"/>
  <c r="J1254"/>
  <c r="BE1254"/>
  <c r="BI1252"/>
  <c r="BH1252"/>
  <c r="BG1252"/>
  <c r="BF1252"/>
  <c r="T1252"/>
  <c r="R1252"/>
  <c r="P1252"/>
  <c r="BK1252"/>
  <c r="J1252"/>
  <c r="BE1252"/>
  <c r="BI1250"/>
  <c r="BH1250"/>
  <c r="BG1250"/>
  <c r="BF1250"/>
  <c r="T1250"/>
  <c r="R1250"/>
  <c r="P1250"/>
  <c r="BK1250"/>
  <c r="J1250"/>
  <c r="BE1250"/>
  <c r="BI1248"/>
  <c r="BH1248"/>
  <c r="BG1248"/>
  <c r="BF1248"/>
  <c r="T1248"/>
  <c r="R1248"/>
  <c r="P1248"/>
  <c r="BK1248"/>
  <c r="J1248"/>
  <c r="BE1248"/>
  <c r="BI1246"/>
  <c r="BH1246"/>
  <c r="BG1246"/>
  <c r="BF1246"/>
  <c r="T1246"/>
  <c r="R1246"/>
  <c r="P1246"/>
  <c r="BK1246"/>
  <c r="J1246"/>
  <c r="BE1246"/>
  <c r="BI1244"/>
  <c r="BH1244"/>
  <c r="BG1244"/>
  <c r="BF1244"/>
  <c r="T1244"/>
  <c r="R1244"/>
  <c r="P1244"/>
  <c r="BK1244"/>
  <c r="J1244"/>
  <c r="BE1244"/>
  <c r="BI1243"/>
  <c r="BH1243"/>
  <c r="BG1243"/>
  <c r="BF1243"/>
  <c r="T1243"/>
  <c r="R1243"/>
  <c r="P1243"/>
  <c r="BK1243"/>
  <c r="J1243"/>
  <c r="BE1243"/>
  <c r="BI1242"/>
  <c r="BH1242"/>
  <c r="BG1242"/>
  <c r="BF1242"/>
  <c r="T1242"/>
  <c r="R1242"/>
  <c r="P1242"/>
  <c r="BK1242"/>
  <c r="J1242"/>
  <c r="BE1242"/>
  <c r="BI1234"/>
  <c r="BH1234"/>
  <c r="BG1234"/>
  <c r="BF1234"/>
  <c r="T1234"/>
  <c r="R1234"/>
  <c r="P1234"/>
  <c r="BK1234"/>
  <c r="J1234"/>
  <c r="BE1234"/>
  <c r="BI1226"/>
  <c r="BH1226"/>
  <c r="BG1226"/>
  <c r="BF1226"/>
  <c r="T1226"/>
  <c r="R1226"/>
  <c r="P1226"/>
  <c r="BK1226"/>
  <c r="J1226"/>
  <c r="BE1226"/>
  <c r="BI1215"/>
  <c r="BH1215"/>
  <c r="BG1215"/>
  <c r="BF1215"/>
  <c r="T1215"/>
  <c r="R1215"/>
  <c r="P1215"/>
  <c r="BK1215"/>
  <c r="J1215"/>
  <c r="BE1215"/>
  <c r="BI1203"/>
  <c r="BH1203"/>
  <c r="BG1203"/>
  <c r="BF1203"/>
  <c r="T1203"/>
  <c r="R1203"/>
  <c r="P1203"/>
  <c r="BK1203"/>
  <c r="J1203"/>
  <c r="BE1203"/>
  <c r="BI1194"/>
  <c r="BH1194"/>
  <c r="BG1194"/>
  <c r="BF1194"/>
  <c r="T1194"/>
  <c r="R1194"/>
  <c r="P1194"/>
  <c r="BK1194"/>
  <c r="J1194"/>
  <c r="BE1194"/>
  <c r="BI1184"/>
  <c r="BH1184"/>
  <c r="BG1184"/>
  <c r="BF1184"/>
  <c r="T1184"/>
  <c r="R1184"/>
  <c r="P1184"/>
  <c r="BK1184"/>
  <c r="J1184"/>
  <c r="BE1184"/>
  <c r="BI1172"/>
  <c r="BH1172"/>
  <c r="BG1172"/>
  <c r="BF1172"/>
  <c r="T1172"/>
  <c r="R1172"/>
  <c r="P1172"/>
  <c r="BK1172"/>
  <c r="J1172"/>
  <c r="BE1172"/>
  <c r="BI1163"/>
  <c r="BH1163"/>
  <c r="BG1163"/>
  <c r="BF1163"/>
  <c r="T1163"/>
  <c r="R1163"/>
  <c r="P1163"/>
  <c r="BK1163"/>
  <c r="J1163"/>
  <c r="BE1163"/>
  <c r="BI1162"/>
  <c r="BH1162"/>
  <c r="BG1162"/>
  <c r="BF1162"/>
  <c r="T1162"/>
  <c r="R1162"/>
  <c r="P1162"/>
  <c r="BK1162"/>
  <c r="J1162"/>
  <c r="BE1162"/>
  <c r="BI1160"/>
  <c r="BH1160"/>
  <c r="BG1160"/>
  <c r="BF1160"/>
  <c r="T1160"/>
  <c r="R1160"/>
  <c r="P1160"/>
  <c r="BK1160"/>
  <c r="J1160"/>
  <c r="BE1160"/>
  <c r="BI1159"/>
  <c r="BH1159"/>
  <c r="BG1159"/>
  <c r="BF1159"/>
  <c r="T1159"/>
  <c r="R1159"/>
  <c r="P1159"/>
  <c r="BK1159"/>
  <c r="J1159"/>
  <c r="BE1159"/>
  <c r="BI1154"/>
  <c r="BH1154"/>
  <c r="BG1154"/>
  <c r="BF1154"/>
  <c r="T1154"/>
  <c r="R1154"/>
  <c r="P1154"/>
  <c r="BK1154"/>
  <c r="J1154"/>
  <c r="BE1154"/>
  <c r="BI1151"/>
  <c r="BH1151"/>
  <c r="BG1151"/>
  <c r="BF1151"/>
  <c r="T1151"/>
  <c r="R1151"/>
  <c r="P1151"/>
  <c r="BK1151"/>
  <c r="J1151"/>
  <c r="BE1151"/>
  <c r="BI1140"/>
  <c r="BH1140"/>
  <c r="BG1140"/>
  <c r="BF1140"/>
  <c r="T1140"/>
  <c r="R1140"/>
  <c r="P1140"/>
  <c r="BK1140"/>
  <c r="J1140"/>
  <c r="BE1140"/>
  <c r="BI1128"/>
  <c r="BH1128"/>
  <c r="BG1128"/>
  <c r="BF1128"/>
  <c r="T1128"/>
  <c r="R1128"/>
  <c r="P1128"/>
  <c r="BK1128"/>
  <c r="J1128"/>
  <c r="BE1128"/>
  <c r="BI1122"/>
  <c r="BH1122"/>
  <c r="BG1122"/>
  <c r="BF1122"/>
  <c r="T1122"/>
  <c r="R1122"/>
  <c r="P1122"/>
  <c r="BK1122"/>
  <c r="J1122"/>
  <c r="BE1122"/>
  <c r="BI1115"/>
  <c r="BH1115"/>
  <c r="BG1115"/>
  <c r="BF1115"/>
  <c r="T1115"/>
  <c r="R1115"/>
  <c r="P1115"/>
  <c r="BK1115"/>
  <c r="J1115"/>
  <c r="BE1115"/>
  <c r="BI1113"/>
  <c r="BH1113"/>
  <c r="BG1113"/>
  <c r="BF1113"/>
  <c r="T1113"/>
  <c r="R1113"/>
  <c r="P1113"/>
  <c r="BK1113"/>
  <c r="J1113"/>
  <c r="BE1113"/>
  <c r="BI1104"/>
  <c r="BH1104"/>
  <c r="BG1104"/>
  <c r="BF1104"/>
  <c r="T1104"/>
  <c r="R1104"/>
  <c r="P1104"/>
  <c r="BK1104"/>
  <c r="J1104"/>
  <c r="BE1104"/>
  <c r="BI1097"/>
  <c r="BH1097"/>
  <c r="BG1097"/>
  <c r="BF1097"/>
  <c r="T1097"/>
  <c r="R1097"/>
  <c r="P1097"/>
  <c r="BK1097"/>
  <c r="J1097"/>
  <c r="BE1097"/>
  <c r="BI1092"/>
  <c r="BH1092"/>
  <c r="BG1092"/>
  <c r="BF1092"/>
  <c r="T1092"/>
  <c r="R1092"/>
  <c r="P1092"/>
  <c r="BK1092"/>
  <c r="J1092"/>
  <c r="BE1092"/>
  <c r="BI1087"/>
  <c r="BH1087"/>
  <c r="BG1087"/>
  <c r="BF1087"/>
  <c r="T1087"/>
  <c r="R1087"/>
  <c r="P1087"/>
  <c r="BK1087"/>
  <c r="J1087"/>
  <c r="BE1087"/>
  <c r="BI1082"/>
  <c r="BH1082"/>
  <c r="BG1082"/>
  <c r="BF1082"/>
  <c r="T1082"/>
  <c r="R1082"/>
  <c r="P1082"/>
  <c r="BK1082"/>
  <c r="J1082"/>
  <c r="BE1082"/>
  <c r="BI1077"/>
  <c r="BH1077"/>
  <c r="BG1077"/>
  <c r="BF1077"/>
  <c r="T1077"/>
  <c r="R1077"/>
  <c r="P1077"/>
  <c r="BK1077"/>
  <c r="J1077"/>
  <c r="BE1077"/>
  <c r="BI1072"/>
  <c r="BH1072"/>
  <c r="BG1072"/>
  <c r="BF1072"/>
  <c r="T1072"/>
  <c r="R1072"/>
  <c r="P1072"/>
  <c r="BK1072"/>
  <c r="J1072"/>
  <c r="BE1072"/>
  <c r="BI1071"/>
  <c r="BH1071"/>
  <c r="BG1071"/>
  <c r="BF1071"/>
  <c r="T1071"/>
  <c r="R1071"/>
  <c r="P1071"/>
  <c r="BK1071"/>
  <c r="J1071"/>
  <c r="BE1071"/>
  <c r="BI1069"/>
  <c r="BH1069"/>
  <c r="BG1069"/>
  <c r="BF1069"/>
  <c r="T1069"/>
  <c r="R1069"/>
  <c r="P1069"/>
  <c r="BK1069"/>
  <c r="J1069"/>
  <c r="BE1069"/>
  <c r="BI1062"/>
  <c r="BH1062"/>
  <c r="BG1062"/>
  <c r="BF1062"/>
  <c r="T1062"/>
  <c r="R1062"/>
  <c r="P1062"/>
  <c r="BK1062"/>
  <c r="J1062"/>
  <c r="BE1062"/>
  <c r="BI1055"/>
  <c r="BH1055"/>
  <c r="BG1055"/>
  <c r="BF1055"/>
  <c r="T1055"/>
  <c r="R1055"/>
  <c r="P1055"/>
  <c r="BK1055"/>
  <c r="J1055"/>
  <c r="BE1055"/>
  <c r="BI1050"/>
  <c r="BH1050"/>
  <c r="BG1050"/>
  <c r="BF1050"/>
  <c r="T1050"/>
  <c r="R1050"/>
  <c r="P1050"/>
  <c r="BK1050"/>
  <c r="J1050"/>
  <c r="BE1050"/>
  <c r="BI1041"/>
  <c r="BH1041"/>
  <c r="BG1041"/>
  <c r="BF1041"/>
  <c r="T1041"/>
  <c r="R1041"/>
  <c r="P1041"/>
  <c r="BK1041"/>
  <c r="J1041"/>
  <c r="BE1041"/>
  <c r="BI1036"/>
  <c r="BH1036"/>
  <c r="BG1036"/>
  <c r="BF1036"/>
  <c r="T1036"/>
  <c r="R1036"/>
  <c r="P1036"/>
  <c r="BK1036"/>
  <c r="J1036"/>
  <c r="BE1036"/>
  <c r="BI1031"/>
  <c r="BH1031"/>
  <c r="BG1031"/>
  <c r="BF1031"/>
  <c r="T1031"/>
  <c r="R1031"/>
  <c r="P1031"/>
  <c r="BK1031"/>
  <c r="J1031"/>
  <c r="BE1031"/>
  <c r="BI1025"/>
  <c r="BH1025"/>
  <c r="BG1025"/>
  <c r="BF1025"/>
  <c r="T1025"/>
  <c r="R1025"/>
  <c r="P1025"/>
  <c r="BK1025"/>
  <c r="J1025"/>
  <c r="BE1025"/>
  <c r="BI1023"/>
  <c r="BH1023"/>
  <c r="BG1023"/>
  <c r="BF1023"/>
  <c r="T1023"/>
  <c r="R1023"/>
  <c r="P1023"/>
  <c r="BK1023"/>
  <c r="J1023"/>
  <c r="BE1023"/>
  <c r="BI1018"/>
  <c r="BH1018"/>
  <c r="BG1018"/>
  <c r="BF1018"/>
  <c r="T1018"/>
  <c r="R1018"/>
  <c r="P1018"/>
  <c r="BK1018"/>
  <c r="J1018"/>
  <c r="BE1018"/>
  <c r="BI1013"/>
  <c r="BH1013"/>
  <c r="BG1013"/>
  <c r="BF1013"/>
  <c r="T1013"/>
  <c r="R1013"/>
  <c r="P1013"/>
  <c r="BK1013"/>
  <c r="J1013"/>
  <c r="BE1013"/>
  <c r="BI1006"/>
  <c r="BH1006"/>
  <c r="BG1006"/>
  <c r="BF1006"/>
  <c r="T1006"/>
  <c r="R1006"/>
  <c r="P1006"/>
  <c r="BK1006"/>
  <c r="J1006"/>
  <c r="BE1006"/>
  <c r="BI1000"/>
  <c r="BH1000"/>
  <c r="BG1000"/>
  <c r="BF1000"/>
  <c r="T1000"/>
  <c r="R1000"/>
  <c r="P1000"/>
  <c r="BK1000"/>
  <c r="J1000"/>
  <c r="BE1000"/>
  <c r="BI994"/>
  <c r="BH994"/>
  <c r="BG994"/>
  <c r="BF994"/>
  <c r="T994"/>
  <c r="T993"/>
  <c r="R994"/>
  <c r="R993"/>
  <c r="P994"/>
  <c r="P993"/>
  <c r="BK994"/>
  <c r="BK993"/>
  <c r="J993"/>
  <c r="J994"/>
  <c r="BE994"/>
  <c r="J113"/>
  <c r="BI992"/>
  <c r="BH992"/>
  <c r="BG992"/>
  <c r="BF992"/>
  <c r="T992"/>
  <c r="R992"/>
  <c r="P992"/>
  <c r="BK992"/>
  <c r="J992"/>
  <c r="BE992"/>
  <c r="BI986"/>
  <c r="BH986"/>
  <c r="BG986"/>
  <c r="BF986"/>
  <c r="T986"/>
  <c r="T985"/>
  <c r="R986"/>
  <c r="R985"/>
  <c r="P986"/>
  <c r="P985"/>
  <c r="BK986"/>
  <c r="BK985"/>
  <c r="J985"/>
  <c r="J986"/>
  <c r="BE986"/>
  <c r="J112"/>
  <c r="BI984"/>
  <c r="BH984"/>
  <c r="BG984"/>
  <c r="BF984"/>
  <c r="T984"/>
  <c r="R984"/>
  <c r="P984"/>
  <c r="BK984"/>
  <c r="J984"/>
  <c r="BE984"/>
  <c r="BI983"/>
  <c r="BH983"/>
  <c r="BG983"/>
  <c r="BF983"/>
  <c r="T983"/>
  <c r="R983"/>
  <c r="P983"/>
  <c r="BK983"/>
  <c r="J983"/>
  <c r="BE983"/>
  <c r="BI978"/>
  <c r="BH978"/>
  <c r="BG978"/>
  <c r="BF978"/>
  <c r="T978"/>
  <c r="R978"/>
  <c r="P978"/>
  <c r="BK978"/>
  <c r="J978"/>
  <c r="BE978"/>
  <c r="BI976"/>
  <c r="BH976"/>
  <c r="BG976"/>
  <c r="BF976"/>
  <c r="T976"/>
  <c r="R976"/>
  <c r="P976"/>
  <c r="BK976"/>
  <c r="J976"/>
  <c r="BE976"/>
  <c r="BI970"/>
  <c r="BH970"/>
  <c r="BG970"/>
  <c r="BF970"/>
  <c r="T970"/>
  <c r="R970"/>
  <c r="P970"/>
  <c r="BK970"/>
  <c r="J970"/>
  <c r="BE970"/>
  <c r="BI968"/>
  <c r="BH968"/>
  <c r="BG968"/>
  <c r="BF968"/>
  <c r="T968"/>
  <c r="R968"/>
  <c r="P968"/>
  <c r="BK968"/>
  <c r="J968"/>
  <c r="BE968"/>
  <c r="BI966"/>
  <c r="BH966"/>
  <c r="BG966"/>
  <c r="BF966"/>
  <c r="T966"/>
  <c r="R966"/>
  <c r="P966"/>
  <c r="BK966"/>
  <c r="J966"/>
  <c r="BE966"/>
  <c r="BI964"/>
  <c r="BH964"/>
  <c r="BG964"/>
  <c r="BF964"/>
  <c r="T964"/>
  <c r="T963"/>
  <c r="R964"/>
  <c r="R963"/>
  <c r="P964"/>
  <c r="P963"/>
  <c r="BK964"/>
  <c r="BK963"/>
  <c r="J963"/>
  <c r="J964"/>
  <c r="BE964"/>
  <c r="J111"/>
  <c r="BI962"/>
  <c r="BH962"/>
  <c r="BG962"/>
  <c r="BF962"/>
  <c r="T962"/>
  <c r="R962"/>
  <c r="P962"/>
  <c r="BK962"/>
  <c r="J962"/>
  <c r="BE962"/>
  <c r="BI943"/>
  <c r="BH943"/>
  <c r="BG943"/>
  <c r="BF943"/>
  <c r="T943"/>
  <c r="R943"/>
  <c r="P943"/>
  <c r="BK943"/>
  <c r="J943"/>
  <c r="BE943"/>
  <c r="BI941"/>
  <c r="BH941"/>
  <c r="BG941"/>
  <c r="BF941"/>
  <c r="T941"/>
  <c r="R941"/>
  <c r="P941"/>
  <c r="BK941"/>
  <c r="J941"/>
  <c r="BE941"/>
  <c r="BI937"/>
  <c r="BH937"/>
  <c r="BG937"/>
  <c r="BF937"/>
  <c r="T937"/>
  <c r="R937"/>
  <c r="P937"/>
  <c r="BK937"/>
  <c r="J937"/>
  <c r="BE937"/>
  <c r="BI935"/>
  <c r="BH935"/>
  <c r="BG935"/>
  <c r="BF935"/>
  <c r="T935"/>
  <c r="R935"/>
  <c r="P935"/>
  <c r="BK935"/>
  <c r="J935"/>
  <c r="BE935"/>
  <c r="BI928"/>
  <c r="BH928"/>
  <c r="BG928"/>
  <c r="BF928"/>
  <c r="T928"/>
  <c r="R928"/>
  <c r="P928"/>
  <c r="BK928"/>
  <c r="J928"/>
  <c r="BE928"/>
  <c r="BI926"/>
  <c r="BH926"/>
  <c r="BG926"/>
  <c r="BF926"/>
  <c r="T926"/>
  <c r="R926"/>
  <c r="P926"/>
  <c r="BK926"/>
  <c r="J926"/>
  <c r="BE926"/>
  <c r="BI922"/>
  <c r="BH922"/>
  <c r="BG922"/>
  <c r="BF922"/>
  <c r="T922"/>
  <c r="R922"/>
  <c r="P922"/>
  <c r="BK922"/>
  <c r="J922"/>
  <c r="BE922"/>
  <c r="BI919"/>
  <c r="BH919"/>
  <c r="BG919"/>
  <c r="BF919"/>
  <c r="T919"/>
  <c r="R919"/>
  <c r="P919"/>
  <c r="BK919"/>
  <c r="J919"/>
  <c r="BE919"/>
  <c r="BI915"/>
  <c r="BH915"/>
  <c r="BG915"/>
  <c r="BF915"/>
  <c r="T915"/>
  <c r="R915"/>
  <c r="P915"/>
  <c r="BK915"/>
  <c r="J915"/>
  <c r="BE915"/>
  <c r="BI913"/>
  <c r="BH913"/>
  <c r="BG913"/>
  <c r="BF913"/>
  <c r="T913"/>
  <c r="R913"/>
  <c r="P913"/>
  <c r="BK913"/>
  <c r="J913"/>
  <c r="BE913"/>
  <c r="BI909"/>
  <c r="BH909"/>
  <c r="BG909"/>
  <c r="BF909"/>
  <c r="T909"/>
  <c r="R909"/>
  <c r="P909"/>
  <c r="BK909"/>
  <c r="J909"/>
  <c r="BE909"/>
  <c r="BI907"/>
  <c r="BH907"/>
  <c r="BG907"/>
  <c r="BF907"/>
  <c r="T907"/>
  <c r="R907"/>
  <c r="P907"/>
  <c r="BK907"/>
  <c r="J907"/>
  <c r="BE907"/>
  <c r="BI903"/>
  <c r="BH903"/>
  <c r="BG903"/>
  <c r="BF903"/>
  <c r="T903"/>
  <c r="R903"/>
  <c r="P903"/>
  <c r="BK903"/>
  <c r="J903"/>
  <c r="BE903"/>
  <c r="BI901"/>
  <c r="BH901"/>
  <c r="BG901"/>
  <c r="BF901"/>
  <c r="T901"/>
  <c r="R901"/>
  <c r="P901"/>
  <c r="BK901"/>
  <c r="J901"/>
  <c r="BE901"/>
  <c r="BI895"/>
  <c r="BH895"/>
  <c r="BG895"/>
  <c r="BF895"/>
  <c r="T895"/>
  <c r="R895"/>
  <c r="P895"/>
  <c r="BK895"/>
  <c r="J895"/>
  <c r="BE895"/>
  <c r="BI893"/>
  <c r="BH893"/>
  <c r="BG893"/>
  <c r="BF893"/>
  <c r="T893"/>
  <c r="R893"/>
  <c r="P893"/>
  <c r="BK893"/>
  <c r="J893"/>
  <c r="BE893"/>
  <c r="BI881"/>
  <c r="BH881"/>
  <c r="BG881"/>
  <c r="BF881"/>
  <c r="T881"/>
  <c r="R881"/>
  <c r="P881"/>
  <c r="BK881"/>
  <c r="J881"/>
  <c r="BE881"/>
  <c r="BI879"/>
  <c r="BH879"/>
  <c r="BG879"/>
  <c r="BF879"/>
  <c r="T879"/>
  <c r="R879"/>
  <c r="P879"/>
  <c r="BK879"/>
  <c r="J879"/>
  <c r="BE879"/>
  <c r="BI874"/>
  <c r="BH874"/>
  <c r="BG874"/>
  <c r="BF874"/>
  <c r="T874"/>
  <c r="R874"/>
  <c r="P874"/>
  <c r="BK874"/>
  <c r="J874"/>
  <c r="BE874"/>
  <c r="BI872"/>
  <c r="BH872"/>
  <c r="BG872"/>
  <c r="BF872"/>
  <c r="T872"/>
  <c r="R872"/>
  <c r="P872"/>
  <c r="BK872"/>
  <c r="J872"/>
  <c r="BE872"/>
  <c r="BI862"/>
  <c r="BH862"/>
  <c r="BG862"/>
  <c r="BF862"/>
  <c r="T862"/>
  <c r="R862"/>
  <c r="P862"/>
  <c r="BK862"/>
  <c r="J862"/>
  <c r="BE862"/>
  <c r="BI860"/>
  <c r="BH860"/>
  <c r="BG860"/>
  <c r="BF860"/>
  <c r="T860"/>
  <c r="R860"/>
  <c r="P860"/>
  <c r="BK860"/>
  <c r="J860"/>
  <c r="BE860"/>
  <c r="BI854"/>
  <c r="BH854"/>
  <c r="BG854"/>
  <c r="BF854"/>
  <c r="T854"/>
  <c r="R854"/>
  <c r="P854"/>
  <c r="BK854"/>
  <c r="J854"/>
  <c r="BE854"/>
  <c r="BI852"/>
  <c r="BH852"/>
  <c r="BG852"/>
  <c r="BF852"/>
  <c r="T852"/>
  <c r="R852"/>
  <c r="P852"/>
  <c r="BK852"/>
  <c r="J852"/>
  <c r="BE852"/>
  <c r="BI848"/>
  <c r="BH848"/>
  <c r="BG848"/>
  <c r="BF848"/>
  <c r="T848"/>
  <c r="R848"/>
  <c r="P848"/>
  <c r="BK848"/>
  <c r="J848"/>
  <c r="BE848"/>
  <c r="BI846"/>
  <c r="BH846"/>
  <c r="BG846"/>
  <c r="BF846"/>
  <c r="T846"/>
  <c r="R846"/>
  <c r="P846"/>
  <c r="BK846"/>
  <c r="J846"/>
  <c r="BE846"/>
  <c r="BI837"/>
  <c r="BH837"/>
  <c r="BG837"/>
  <c r="BF837"/>
  <c r="T837"/>
  <c r="T836"/>
  <c r="R837"/>
  <c r="R836"/>
  <c r="P837"/>
  <c r="P836"/>
  <c r="BK837"/>
  <c r="BK836"/>
  <c r="J836"/>
  <c r="J837"/>
  <c r="BE837"/>
  <c r="J110"/>
  <c r="BI835"/>
  <c r="BH835"/>
  <c r="BG835"/>
  <c r="BF835"/>
  <c r="T835"/>
  <c r="R835"/>
  <c r="P835"/>
  <c r="BK835"/>
  <c r="J835"/>
  <c r="BE835"/>
  <c r="BI834"/>
  <c r="BH834"/>
  <c r="BG834"/>
  <c r="BF834"/>
  <c r="T834"/>
  <c r="R834"/>
  <c r="P834"/>
  <c r="BK834"/>
  <c r="J834"/>
  <c r="BE834"/>
  <c r="BI833"/>
  <c r="BH833"/>
  <c r="BG833"/>
  <c r="BF833"/>
  <c r="T833"/>
  <c r="R833"/>
  <c r="P833"/>
  <c r="BK833"/>
  <c r="J833"/>
  <c r="BE833"/>
  <c r="BI831"/>
  <c r="BH831"/>
  <c r="BG831"/>
  <c r="BF831"/>
  <c r="T831"/>
  <c r="R831"/>
  <c r="P831"/>
  <c r="BK831"/>
  <c r="J831"/>
  <c r="BE831"/>
  <c r="BI824"/>
  <c r="BH824"/>
  <c r="BG824"/>
  <c r="BF824"/>
  <c r="T824"/>
  <c r="R824"/>
  <c r="P824"/>
  <c r="BK824"/>
  <c r="J824"/>
  <c r="BE824"/>
  <c r="BI822"/>
  <c r="BH822"/>
  <c r="BG822"/>
  <c r="BF822"/>
  <c r="T822"/>
  <c r="R822"/>
  <c r="P822"/>
  <c r="BK822"/>
  <c r="J822"/>
  <c r="BE822"/>
  <c r="BI816"/>
  <c r="BH816"/>
  <c r="BG816"/>
  <c r="BF816"/>
  <c r="T816"/>
  <c r="R816"/>
  <c r="P816"/>
  <c r="BK816"/>
  <c r="J816"/>
  <c r="BE816"/>
  <c r="BI814"/>
  <c r="BH814"/>
  <c r="BG814"/>
  <c r="BF814"/>
  <c r="T814"/>
  <c r="R814"/>
  <c r="P814"/>
  <c r="BK814"/>
  <c r="J814"/>
  <c r="BE814"/>
  <c r="BI807"/>
  <c r="BH807"/>
  <c r="BG807"/>
  <c r="BF807"/>
  <c r="T807"/>
  <c r="R807"/>
  <c r="P807"/>
  <c r="BK807"/>
  <c r="J807"/>
  <c r="BE807"/>
  <c r="BI800"/>
  <c r="BH800"/>
  <c r="BG800"/>
  <c r="BF800"/>
  <c r="T800"/>
  <c r="R800"/>
  <c r="P800"/>
  <c r="BK800"/>
  <c r="J800"/>
  <c r="BE800"/>
  <c r="BI794"/>
  <c r="BH794"/>
  <c r="BG794"/>
  <c r="BF794"/>
  <c r="T794"/>
  <c r="R794"/>
  <c r="P794"/>
  <c r="BK794"/>
  <c r="J794"/>
  <c r="BE794"/>
  <c r="BI792"/>
  <c r="BH792"/>
  <c r="BG792"/>
  <c r="BF792"/>
  <c r="T792"/>
  <c r="R792"/>
  <c r="P792"/>
  <c r="BK792"/>
  <c r="J792"/>
  <c r="BE792"/>
  <c r="BI785"/>
  <c r="BH785"/>
  <c r="BG785"/>
  <c r="BF785"/>
  <c r="T785"/>
  <c r="R785"/>
  <c r="P785"/>
  <c r="BK785"/>
  <c r="J785"/>
  <c r="BE785"/>
  <c r="BI783"/>
  <c r="BH783"/>
  <c r="BG783"/>
  <c r="BF783"/>
  <c r="T783"/>
  <c r="R783"/>
  <c r="P783"/>
  <c r="BK783"/>
  <c r="J783"/>
  <c r="BE783"/>
  <c r="BI777"/>
  <c r="BH777"/>
  <c r="BG777"/>
  <c r="BF777"/>
  <c r="T777"/>
  <c r="R777"/>
  <c r="P777"/>
  <c r="BK777"/>
  <c r="J777"/>
  <c r="BE777"/>
  <c r="BI775"/>
  <c r="BH775"/>
  <c r="BG775"/>
  <c r="BF775"/>
  <c r="T775"/>
  <c r="R775"/>
  <c r="P775"/>
  <c r="BK775"/>
  <c r="J775"/>
  <c r="BE775"/>
  <c r="BI766"/>
  <c r="BH766"/>
  <c r="BG766"/>
  <c r="BF766"/>
  <c r="T766"/>
  <c r="R766"/>
  <c r="P766"/>
  <c r="BK766"/>
  <c r="J766"/>
  <c r="BE766"/>
  <c r="BI764"/>
  <c r="BH764"/>
  <c r="BG764"/>
  <c r="BF764"/>
  <c r="T764"/>
  <c r="R764"/>
  <c r="P764"/>
  <c r="BK764"/>
  <c r="J764"/>
  <c r="BE764"/>
  <c r="BI757"/>
  <c r="BH757"/>
  <c r="BG757"/>
  <c r="BF757"/>
  <c r="T757"/>
  <c r="T756"/>
  <c r="R757"/>
  <c r="R756"/>
  <c r="P757"/>
  <c r="P756"/>
  <c r="BK757"/>
  <c r="BK756"/>
  <c r="J756"/>
  <c r="J757"/>
  <c r="BE757"/>
  <c r="J109"/>
  <c r="BI755"/>
  <c r="BH755"/>
  <c r="BG755"/>
  <c r="BF755"/>
  <c r="T755"/>
  <c r="R755"/>
  <c r="P755"/>
  <c r="BK755"/>
  <c r="J755"/>
  <c r="BE755"/>
  <c r="BI752"/>
  <c r="BH752"/>
  <c r="BG752"/>
  <c r="BF752"/>
  <c r="T752"/>
  <c r="R752"/>
  <c r="P752"/>
  <c r="BK752"/>
  <c r="J752"/>
  <c r="BE752"/>
  <c r="BI748"/>
  <c r="BH748"/>
  <c r="BG748"/>
  <c r="BF748"/>
  <c r="T748"/>
  <c r="R748"/>
  <c r="P748"/>
  <c r="BK748"/>
  <c r="J748"/>
  <c r="BE748"/>
  <c r="BI744"/>
  <c r="BH744"/>
  <c r="BG744"/>
  <c r="BF744"/>
  <c r="T744"/>
  <c r="R744"/>
  <c r="P744"/>
  <c r="BK744"/>
  <c r="J744"/>
  <c r="BE744"/>
  <c r="BI739"/>
  <c r="BH739"/>
  <c r="BG739"/>
  <c r="BF739"/>
  <c r="T739"/>
  <c r="R739"/>
  <c r="P739"/>
  <c r="BK739"/>
  <c r="J739"/>
  <c r="BE739"/>
  <c r="BI732"/>
  <c r="BH732"/>
  <c r="BG732"/>
  <c r="BF732"/>
  <c r="T732"/>
  <c r="R732"/>
  <c r="P732"/>
  <c r="BK732"/>
  <c r="J732"/>
  <c r="BE732"/>
  <c r="BI730"/>
  <c r="BH730"/>
  <c r="BG730"/>
  <c r="BF730"/>
  <c r="T730"/>
  <c r="R730"/>
  <c r="P730"/>
  <c r="BK730"/>
  <c r="J730"/>
  <c r="BE730"/>
  <c r="BI726"/>
  <c r="BH726"/>
  <c r="BG726"/>
  <c r="BF726"/>
  <c r="T726"/>
  <c r="R726"/>
  <c r="P726"/>
  <c r="BK726"/>
  <c r="J726"/>
  <c r="BE726"/>
  <c r="BI724"/>
  <c r="BH724"/>
  <c r="BG724"/>
  <c r="BF724"/>
  <c r="T724"/>
  <c r="R724"/>
  <c r="P724"/>
  <c r="BK724"/>
  <c r="J724"/>
  <c r="BE724"/>
  <c r="BI720"/>
  <c r="BH720"/>
  <c r="BG720"/>
  <c r="BF720"/>
  <c r="T720"/>
  <c r="R720"/>
  <c r="P720"/>
  <c r="BK720"/>
  <c r="J720"/>
  <c r="BE720"/>
  <c r="BI719"/>
  <c r="BH719"/>
  <c r="BG719"/>
  <c r="BF719"/>
  <c r="T719"/>
  <c r="R719"/>
  <c r="P719"/>
  <c r="BK719"/>
  <c r="J719"/>
  <c r="BE719"/>
  <c r="BI715"/>
  <c r="BH715"/>
  <c r="BG715"/>
  <c r="BF715"/>
  <c r="T715"/>
  <c r="R715"/>
  <c r="P715"/>
  <c r="BK715"/>
  <c r="J715"/>
  <c r="BE715"/>
  <c r="BI713"/>
  <c r="BH713"/>
  <c r="BG713"/>
  <c r="BF713"/>
  <c r="T713"/>
  <c r="R713"/>
  <c r="P713"/>
  <c r="BK713"/>
  <c r="J713"/>
  <c r="BE713"/>
  <c r="BI711"/>
  <c r="BH711"/>
  <c r="BG711"/>
  <c r="BF711"/>
  <c r="T711"/>
  <c r="R711"/>
  <c r="P711"/>
  <c r="BK711"/>
  <c r="J711"/>
  <c r="BE711"/>
  <c r="BI707"/>
  <c r="BH707"/>
  <c r="BG707"/>
  <c r="BF707"/>
  <c r="T707"/>
  <c r="R707"/>
  <c r="P707"/>
  <c r="BK707"/>
  <c r="J707"/>
  <c r="BE707"/>
  <c r="BI705"/>
  <c r="BH705"/>
  <c r="BG705"/>
  <c r="BF705"/>
  <c r="T705"/>
  <c r="R705"/>
  <c r="P705"/>
  <c r="BK705"/>
  <c r="J705"/>
  <c r="BE705"/>
  <c r="BI703"/>
  <c r="BH703"/>
  <c r="BG703"/>
  <c r="BF703"/>
  <c r="T703"/>
  <c r="R703"/>
  <c r="P703"/>
  <c r="BK703"/>
  <c r="J703"/>
  <c r="BE703"/>
  <c r="BI699"/>
  <c r="BH699"/>
  <c r="BG699"/>
  <c r="BF699"/>
  <c r="T699"/>
  <c r="R699"/>
  <c r="P699"/>
  <c r="BK699"/>
  <c r="J699"/>
  <c r="BE699"/>
  <c r="BI697"/>
  <c r="BH697"/>
  <c r="BG697"/>
  <c r="BF697"/>
  <c r="T697"/>
  <c r="R697"/>
  <c r="P697"/>
  <c r="BK697"/>
  <c r="J697"/>
  <c r="BE697"/>
  <c r="BI693"/>
  <c r="BH693"/>
  <c r="BG693"/>
  <c r="BF693"/>
  <c r="T693"/>
  <c r="R693"/>
  <c r="P693"/>
  <c r="BK693"/>
  <c r="J693"/>
  <c r="BE693"/>
  <c r="BI691"/>
  <c r="BH691"/>
  <c r="BG691"/>
  <c r="BF691"/>
  <c r="T691"/>
  <c r="R691"/>
  <c r="P691"/>
  <c r="BK691"/>
  <c r="J691"/>
  <c r="BE691"/>
  <c r="BI687"/>
  <c r="BH687"/>
  <c r="BG687"/>
  <c r="BF687"/>
  <c r="T687"/>
  <c r="T686"/>
  <c r="T685"/>
  <c r="R687"/>
  <c r="R686"/>
  <c r="R685"/>
  <c r="P687"/>
  <c r="P686"/>
  <c r="P685"/>
  <c r="BK687"/>
  <c r="BK686"/>
  <c r="J686"/>
  <c r="BK685"/>
  <c r="J685"/>
  <c r="J687"/>
  <c r="BE687"/>
  <c r="J108"/>
  <c r="J107"/>
  <c r="BI684"/>
  <c r="BH684"/>
  <c r="BG684"/>
  <c r="BF684"/>
  <c r="T684"/>
  <c r="T683"/>
  <c r="R684"/>
  <c r="R683"/>
  <c r="P684"/>
  <c r="P683"/>
  <c r="BK684"/>
  <c r="BK683"/>
  <c r="J683"/>
  <c r="J684"/>
  <c r="BE684"/>
  <c r="J106"/>
  <c r="BI679"/>
  <c r="BH679"/>
  <c r="BG679"/>
  <c r="BF679"/>
  <c r="T679"/>
  <c r="R679"/>
  <c r="P679"/>
  <c r="BK679"/>
  <c r="J679"/>
  <c r="BE679"/>
  <c r="BI675"/>
  <c r="BH675"/>
  <c r="BG675"/>
  <c r="BF675"/>
  <c r="T675"/>
  <c r="R675"/>
  <c r="P675"/>
  <c r="BK675"/>
  <c r="J675"/>
  <c r="BE675"/>
  <c r="BI674"/>
  <c r="BH674"/>
  <c r="BG674"/>
  <c r="BF674"/>
  <c r="T674"/>
  <c r="R674"/>
  <c r="P674"/>
  <c r="BK674"/>
  <c r="J674"/>
  <c r="BE674"/>
  <c r="BI673"/>
  <c r="BH673"/>
  <c r="BG673"/>
  <c r="BF673"/>
  <c r="T673"/>
  <c r="R673"/>
  <c r="P673"/>
  <c r="BK673"/>
  <c r="J673"/>
  <c r="BE673"/>
  <c r="BI671"/>
  <c r="BH671"/>
  <c r="BG671"/>
  <c r="BF671"/>
  <c r="T671"/>
  <c r="R671"/>
  <c r="P671"/>
  <c r="BK671"/>
  <c r="J671"/>
  <c r="BE671"/>
  <c r="BI670"/>
  <c r="BH670"/>
  <c r="BG670"/>
  <c r="BF670"/>
  <c r="T670"/>
  <c r="R670"/>
  <c r="P670"/>
  <c r="BK670"/>
  <c r="J670"/>
  <c r="BE670"/>
  <c r="BI669"/>
  <c r="BH669"/>
  <c r="BG669"/>
  <c r="BF669"/>
  <c r="T669"/>
  <c r="R669"/>
  <c r="P669"/>
  <c r="BK669"/>
  <c r="J669"/>
  <c r="BE669"/>
  <c r="BI667"/>
  <c r="BH667"/>
  <c r="BG667"/>
  <c r="BF667"/>
  <c r="T667"/>
  <c r="R667"/>
  <c r="P667"/>
  <c r="BK667"/>
  <c r="J667"/>
  <c r="BE667"/>
  <c r="BI664"/>
  <c r="BH664"/>
  <c r="BG664"/>
  <c r="BF664"/>
  <c r="T664"/>
  <c r="R664"/>
  <c r="P664"/>
  <c r="BK664"/>
  <c r="J664"/>
  <c r="BE664"/>
  <c r="BI660"/>
  <c r="BH660"/>
  <c r="BG660"/>
  <c r="BF660"/>
  <c r="T660"/>
  <c r="R660"/>
  <c r="P660"/>
  <c r="BK660"/>
  <c r="J660"/>
  <c r="BE660"/>
  <c r="BI653"/>
  <c r="BH653"/>
  <c r="BG653"/>
  <c r="BF653"/>
  <c r="T653"/>
  <c r="R653"/>
  <c r="P653"/>
  <c r="BK653"/>
  <c r="J653"/>
  <c r="BE653"/>
  <c r="BI652"/>
  <c r="BH652"/>
  <c r="BG652"/>
  <c r="BF652"/>
  <c r="T652"/>
  <c r="R652"/>
  <c r="P652"/>
  <c r="BK652"/>
  <c r="J652"/>
  <c r="BE652"/>
  <c r="BI650"/>
  <c r="BH650"/>
  <c r="BG650"/>
  <c r="BF650"/>
  <c r="T650"/>
  <c r="R650"/>
  <c r="P650"/>
  <c r="BK650"/>
  <c r="J650"/>
  <c r="BE650"/>
  <c r="BI649"/>
  <c r="BH649"/>
  <c r="BG649"/>
  <c r="BF649"/>
  <c r="T649"/>
  <c r="R649"/>
  <c r="P649"/>
  <c r="BK649"/>
  <c r="J649"/>
  <c r="BE649"/>
  <c r="BI648"/>
  <c r="BH648"/>
  <c r="BG648"/>
  <c r="BF648"/>
  <c r="T648"/>
  <c r="R648"/>
  <c r="P648"/>
  <c r="BK648"/>
  <c r="J648"/>
  <c r="BE648"/>
  <c r="BI646"/>
  <c r="BH646"/>
  <c r="BG646"/>
  <c r="BF646"/>
  <c r="T646"/>
  <c r="R646"/>
  <c r="P646"/>
  <c r="BK646"/>
  <c r="J646"/>
  <c r="BE646"/>
  <c r="BI645"/>
  <c r="BH645"/>
  <c r="BG645"/>
  <c r="BF645"/>
  <c r="T645"/>
  <c r="R645"/>
  <c r="P645"/>
  <c r="BK645"/>
  <c r="J645"/>
  <c r="BE645"/>
  <c r="BI644"/>
  <c r="BH644"/>
  <c r="BG644"/>
  <c r="BF644"/>
  <c r="T644"/>
  <c r="R644"/>
  <c r="P644"/>
  <c r="BK644"/>
  <c r="J644"/>
  <c r="BE644"/>
  <c r="BI642"/>
  <c r="BH642"/>
  <c r="BG642"/>
  <c r="BF642"/>
  <c r="T642"/>
  <c r="R642"/>
  <c r="P642"/>
  <c r="BK642"/>
  <c r="J642"/>
  <c r="BE642"/>
  <c r="BI635"/>
  <c r="BH635"/>
  <c r="BG635"/>
  <c r="BF635"/>
  <c r="T635"/>
  <c r="T634"/>
  <c r="R635"/>
  <c r="R634"/>
  <c r="P635"/>
  <c r="P634"/>
  <c r="BK635"/>
  <c r="BK634"/>
  <c r="J634"/>
  <c r="J635"/>
  <c r="BE635"/>
  <c r="J105"/>
  <c r="BI633"/>
  <c r="BH633"/>
  <c r="BG633"/>
  <c r="BF633"/>
  <c r="T633"/>
  <c r="R633"/>
  <c r="P633"/>
  <c r="BK633"/>
  <c r="J633"/>
  <c r="BE633"/>
  <c r="BI632"/>
  <c r="BH632"/>
  <c r="BG632"/>
  <c r="BF632"/>
  <c r="T632"/>
  <c r="R632"/>
  <c r="P632"/>
  <c r="BK632"/>
  <c r="J632"/>
  <c r="BE632"/>
  <c r="BI623"/>
  <c r="BH623"/>
  <c r="BG623"/>
  <c r="BF623"/>
  <c r="T623"/>
  <c r="R623"/>
  <c r="P623"/>
  <c r="BK623"/>
  <c r="J623"/>
  <c r="BE623"/>
  <c r="BI619"/>
  <c r="BH619"/>
  <c r="BG619"/>
  <c r="BF619"/>
  <c r="T619"/>
  <c r="R619"/>
  <c r="P619"/>
  <c r="BK619"/>
  <c r="J619"/>
  <c r="BE619"/>
  <c r="BI615"/>
  <c r="BH615"/>
  <c r="BG615"/>
  <c r="BF615"/>
  <c r="T615"/>
  <c r="R615"/>
  <c r="P615"/>
  <c r="BK615"/>
  <c r="J615"/>
  <c r="BE615"/>
  <c r="BI604"/>
  <c r="BH604"/>
  <c r="BG604"/>
  <c r="BF604"/>
  <c r="T604"/>
  <c r="R604"/>
  <c r="P604"/>
  <c r="BK604"/>
  <c r="J604"/>
  <c r="BE604"/>
  <c r="BI599"/>
  <c r="BH599"/>
  <c r="BG599"/>
  <c r="BF599"/>
  <c r="T599"/>
  <c r="R599"/>
  <c r="P599"/>
  <c r="BK599"/>
  <c r="J599"/>
  <c r="BE599"/>
  <c r="BI589"/>
  <c r="BH589"/>
  <c r="BG589"/>
  <c r="BF589"/>
  <c r="T589"/>
  <c r="R589"/>
  <c r="P589"/>
  <c r="BK589"/>
  <c r="J589"/>
  <c r="BE589"/>
  <c r="BI585"/>
  <c r="BH585"/>
  <c r="BG585"/>
  <c r="BF585"/>
  <c r="T585"/>
  <c r="R585"/>
  <c r="P585"/>
  <c r="BK585"/>
  <c r="J585"/>
  <c r="BE585"/>
  <c r="BI559"/>
  <c r="BH559"/>
  <c r="BG559"/>
  <c r="BF559"/>
  <c r="T559"/>
  <c r="R559"/>
  <c r="P559"/>
  <c r="BK559"/>
  <c r="J559"/>
  <c r="BE559"/>
  <c r="BI558"/>
  <c r="BH558"/>
  <c r="BG558"/>
  <c r="BF558"/>
  <c r="T558"/>
  <c r="R558"/>
  <c r="P558"/>
  <c r="BK558"/>
  <c r="J558"/>
  <c r="BE558"/>
  <c r="BI554"/>
  <c r="BH554"/>
  <c r="BG554"/>
  <c r="BF554"/>
  <c r="T554"/>
  <c r="R554"/>
  <c r="P554"/>
  <c r="BK554"/>
  <c r="J554"/>
  <c r="BE554"/>
  <c r="BI550"/>
  <c r="BH550"/>
  <c r="BG550"/>
  <c r="BF550"/>
  <c r="T550"/>
  <c r="R550"/>
  <c r="P550"/>
  <c r="BK550"/>
  <c r="J550"/>
  <c r="BE550"/>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19"/>
  <c r="BH519"/>
  <c r="BG519"/>
  <c r="BF519"/>
  <c r="T519"/>
  <c r="R519"/>
  <c r="P519"/>
  <c r="BK519"/>
  <c r="J519"/>
  <c r="BE519"/>
  <c r="BI510"/>
  <c r="BH510"/>
  <c r="BG510"/>
  <c r="BF510"/>
  <c r="T510"/>
  <c r="R510"/>
  <c r="P510"/>
  <c r="BK510"/>
  <c r="J510"/>
  <c r="BE510"/>
  <c r="BI502"/>
  <c r="BH502"/>
  <c r="BG502"/>
  <c r="BF502"/>
  <c r="T502"/>
  <c r="R502"/>
  <c r="P502"/>
  <c r="BK502"/>
  <c r="J502"/>
  <c r="BE502"/>
  <c r="BI490"/>
  <c r="BH490"/>
  <c r="BG490"/>
  <c r="BF490"/>
  <c r="T490"/>
  <c r="R490"/>
  <c r="P490"/>
  <c r="BK490"/>
  <c r="J490"/>
  <c r="BE490"/>
  <c r="BI485"/>
  <c r="BH485"/>
  <c r="BG485"/>
  <c r="BF485"/>
  <c r="T485"/>
  <c r="R485"/>
  <c r="P485"/>
  <c r="BK485"/>
  <c r="J485"/>
  <c r="BE485"/>
  <c r="BI484"/>
  <c r="BH484"/>
  <c r="BG484"/>
  <c r="BF484"/>
  <c r="T484"/>
  <c r="R484"/>
  <c r="P484"/>
  <c r="BK484"/>
  <c r="J484"/>
  <c r="BE484"/>
  <c r="BI477"/>
  <c r="BH477"/>
  <c r="BG477"/>
  <c r="BF477"/>
  <c r="T477"/>
  <c r="R477"/>
  <c r="P477"/>
  <c r="BK477"/>
  <c r="J477"/>
  <c r="BE477"/>
  <c r="BI473"/>
  <c r="BH473"/>
  <c r="BG473"/>
  <c r="BF473"/>
  <c r="T473"/>
  <c r="R473"/>
  <c r="P473"/>
  <c r="BK473"/>
  <c r="J473"/>
  <c r="BE473"/>
  <c r="BI466"/>
  <c r="BH466"/>
  <c r="BG466"/>
  <c r="BF466"/>
  <c r="T466"/>
  <c r="R466"/>
  <c r="P466"/>
  <c r="BK466"/>
  <c r="J466"/>
  <c r="BE466"/>
  <c r="BI463"/>
  <c r="BH463"/>
  <c r="BG463"/>
  <c r="BF463"/>
  <c r="T463"/>
  <c r="R463"/>
  <c r="P463"/>
  <c r="BK463"/>
  <c r="J463"/>
  <c r="BE463"/>
  <c r="BI460"/>
  <c r="BH460"/>
  <c r="BG460"/>
  <c r="BF460"/>
  <c r="T460"/>
  <c r="R460"/>
  <c r="P460"/>
  <c r="BK460"/>
  <c r="J460"/>
  <c r="BE460"/>
  <c r="BI458"/>
  <c r="BH458"/>
  <c r="BG458"/>
  <c r="BF458"/>
  <c r="T458"/>
  <c r="R458"/>
  <c r="P458"/>
  <c r="BK458"/>
  <c r="J458"/>
  <c r="BE458"/>
  <c r="BI455"/>
  <c r="BH455"/>
  <c r="BG455"/>
  <c r="BF455"/>
  <c r="T455"/>
  <c r="R455"/>
  <c r="P455"/>
  <c r="BK455"/>
  <c r="J455"/>
  <c r="BE455"/>
  <c r="BI453"/>
  <c r="BH453"/>
  <c r="BG453"/>
  <c r="BF453"/>
  <c r="T453"/>
  <c r="R453"/>
  <c r="P453"/>
  <c r="BK453"/>
  <c r="J453"/>
  <c r="BE453"/>
  <c r="BI452"/>
  <c r="BH452"/>
  <c r="BG452"/>
  <c r="BF452"/>
  <c r="T452"/>
  <c r="R452"/>
  <c r="P452"/>
  <c r="BK452"/>
  <c r="J452"/>
  <c r="BE452"/>
  <c r="BI450"/>
  <c r="BH450"/>
  <c r="BG450"/>
  <c r="BF450"/>
  <c r="T450"/>
  <c r="R450"/>
  <c r="P450"/>
  <c r="BK450"/>
  <c r="J450"/>
  <c r="BE450"/>
  <c r="BI445"/>
  <c r="BH445"/>
  <c r="BG445"/>
  <c r="BF445"/>
  <c r="T445"/>
  <c r="R445"/>
  <c r="P445"/>
  <c r="BK445"/>
  <c r="J445"/>
  <c r="BE445"/>
  <c r="BI442"/>
  <c r="BH442"/>
  <c r="BG442"/>
  <c r="BF442"/>
  <c r="T442"/>
  <c r="R442"/>
  <c r="P442"/>
  <c r="BK442"/>
  <c r="J442"/>
  <c r="BE442"/>
  <c r="BI437"/>
  <c r="BH437"/>
  <c r="BG437"/>
  <c r="BF437"/>
  <c r="T437"/>
  <c r="R437"/>
  <c r="P437"/>
  <c r="BK437"/>
  <c r="J437"/>
  <c r="BE437"/>
  <c r="BI434"/>
  <c r="BH434"/>
  <c r="BG434"/>
  <c r="BF434"/>
  <c r="T434"/>
  <c r="R434"/>
  <c r="P434"/>
  <c r="BK434"/>
  <c r="J434"/>
  <c r="BE434"/>
  <c r="BI430"/>
  <c r="BH430"/>
  <c r="BG430"/>
  <c r="BF430"/>
  <c r="T430"/>
  <c r="R430"/>
  <c r="P430"/>
  <c r="BK430"/>
  <c r="J430"/>
  <c r="BE430"/>
  <c r="BI424"/>
  <c r="BH424"/>
  <c r="BG424"/>
  <c r="BF424"/>
  <c r="T424"/>
  <c r="R424"/>
  <c r="P424"/>
  <c r="BK424"/>
  <c r="J424"/>
  <c r="BE424"/>
  <c r="BI423"/>
  <c r="BH423"/>
  <c r="BG423"/>
  <c r="BF423"/>
  <c r="T423"/>
  <c r="R423"/>
  <c r="P423"/>
  <c r="BK423"/>
  <c r="J423"/>
  <c r="BE423"/>
  <c r="BI418"/>
  <c r="BH418"/>
  <c r="BG418"/>
  <c r="BF418"/>
  <c r="T418"/>
  <c r="R418"/>
  <c r="P418"/>
  <c r="BK418"/>
  <c r="J418"/>
  <c r="BE418"/>
  <c r="BI417"/>
  <c r="BH417"/>
  <c r="BG417"/>
  <c r="BF417"/>
  <c r="T417"/>
  <c r="R417"/>
  <c r="P417"/>
  <c r="BK417"/>
  <c r="J417"/>
  <c r="BE417"/>
  <c r="BI415"/>
  <c r="BH415"/>
  <c r="BG415"/>
  <c r="BF415"/>
  <c r="T415"/>
  <c r="R415"/>
  <c r="P415"/>
  <c r="BK415"/>
  <c r="J415"/>
  <c r="BE415"/>
  <c r="BI411"/>
  <c r="BH411"/>
  <c r="BG411"/>
  <c r="BF411"/>
  <c r="T411"/>
  <c r="R411"/>
  <c r="P411"/>
  <c r="BK411"/>
  <c r="J411"/>
  <c r="BE411"/>
  <c r="BI407"/>
  <c r="BH407"/>
  <c r="BG407"/>
  <c r="BF407"/>
  <c r="T407"/>
  <c r="R407"/>
  <c r="P407"/>
  <c r="BK407"/>
  <c r="J407"/>
  <c r="BE407"/>
  <c r="BI402"/>
  <c r="BH402"/>
  <c r="BG402"/>
  <c r="BF402"/>
  <c r="T402"/>
  <c r="R402"/>
  <c r="P402"/>
  <c r="BK402"/>
  <c r="J402"/>
  <c r="BE402"/>
  <c r="BI398"/>
  <c r="BH398"/>
  <c r="BG398"/>
  <c r="BF398"/>
  <c r="T398"/>
  <c r="R398"/>
  <c r="P398"/>
  <c r="BK398"/>
  <c r="J398"/>
  <c r="BE398"/>
  <c r="BI396"/>
  <c r="BH396"/>
  <c r="BG396"/>
  <c r="BF396"/>
  <c r="T396"/>
  <c r="R396"/>
  <c r="P396"/>
  <c r="BK396"/>
  <c r="J396"/>
  <c r="BE396"/>
  <c r="BI391"/>
  <c r="BH391"/>
  <c r="BG391"/>
  <c r="BF391"/>
  <c r="T391"/>
  <c r="R391"/>
  <c r="P391"/>
  <c r="BK391"/>
  <c r="J391"/>
  <c r="BE391"/>
  <c r="BI385"/>
  <c r="BH385"/>
  <c r="BG385"/>
  <c r="BF385"/>
  <c r="T385"/>
  <c r="R385"/>
  <c r="P385"/>
  <c r="BK385"/>
  <c r="J385"/>
  <c r="BE385"/>
  <c r="BI381"/>
  <c r="BH381"/>
  <c r="BG381"/>
  <c r="BF381"/>
  <c r="T381"/>
  <c r="R381"/>
  <c r="P381"/>
  <c r="BK381"/>
  <c r="J381"/>
  <c r="BE381"/>
  <c r="BI375"/>
  <c r="BH375"/>
  <c r="BG375"/>
  <c r="BF375"/>
  <c r="T375"/>
  <c r="R375"/>
  <c r="P375"/>
  <c r="BK375"/>
  <c r="J375"/>
  <c r="BE375"/>
  <c r="BI371"/>
  <c r="BH371"/>
  <c r="BG371"/>
  <c r="BF371"/>
  <c r="T371"/>
  <c r="R371"/>
  <c r="P371"/>
  <c r="BK371"/>
  <c r="J371"/>
  <c r="BE371"/>
  <c r="BI363"/>
  <c r="BH363"/>
  <c r="BG363"/>
  <c r="BF363"/>
  <c r="T363"/>
  <c r="R363"/>
  <c r="P363"/>
  <c r="BK363"/>
  <c r="J363"/>
  <c r="BE363"/>
  <c r="BI358"/>
  <c r="BH358"/>
  <c r="BG358"/>
  <c r="BF358"/>
  <c r="T358"/>
  <c r="R358"/>
  <c r="P358"/>
  <c r="BK358"/>
  <c r="J358"/>
  <c r="BE358"/>
  <c r="BI357"/>
  <c r="BH357"/>
  <c r="BG357"/>
  <c r="BF357"/>
  <c r="T357"/>
  <c r="R357"/>
  <c r="P357"/>
  <c r="BK357"/>
  <c r="J357"/>
  <c r="BE357"/>
  <c r="BI346"/>
  <c r="BH346"/>
  <c r="BG346"/>
  <c r="BF346"/>
  <c r="T346"/>
  <c r="R346"/>
  <c r="P346"/>
  <c r="BK346"/>
  <c r="J346"/>
  <c r="BE346"/>
  <c r="BI344"/>
  <c r="BH344"/>
  <c r="BG344"/>
  <c r="BF344"/>
  <c r="T344"/>
  <c r="R344"/>
  <c r="P344"/>
  <c r="BK344"/>
  <c r="J344"/>
  <c r="BE344"/>
  <c r="BI333"/>
  <c r="BH333"/>
  <c r="BG333"/>
  <c r="BF333"/>
  <c r="T333"/>
  <c r="R333"/>
  <c r="P333"/>
  <c r="BK333"/>
  <c r="J333"/>
  <c r="BE333"/>
  <c r="BI326"/>
  <c r="BH326"/>
  <c r="BG326"/>
  <c r="BF326"/>
  <c r="T326"/>
  <c r="R326"/>
  <c r="P326"/>
  <c r="BK326"/>
  <c r="J326"/>
  <c r="BE326"/>
  <c r="BI323"/>
  <c r="BH323"/>
  <c r="BG323"/>
  <c r="BF323"/>
  <c r="T323"/>
  <c r="R323"/>
  <c r="P323"/>
  <c r="BK323"/>
  <c r="J323"/>
  <c r="BE323"/>
  <c r="BI309"/>
  <c r="BH309"/>
  <c r="BG309"/>
  <c r="BF309"/>
  <c r="T309"/>
  <c r="R309"/>
  <c r="P309"/>
  <c r="BK309"/>
  <c r="J309"/>
  <c r="BE309"/>
  <c r="BI298"/>
  <c r="BH298"/>
  <c r="BG298"/>
  <c r="BF298"/>
  <c r="T298"/>
  <c r="T297"/>
  <c r="R298"/>
  <c r="R297"/>
  <c r="P298"/>
  <c r="P297"/>
  <c r="BK298"/>
  <c r="BK297"/>
  <c r="J297"/>
  <c r="J298"/>
  <c r="BE298"/>
  <c r="J104"/>
  <c r="BI293"/>
  <c r="BH293"/>
  <c r="BG293"/>
  <c r="BF293"/>
  <c r="T293"/>
  <c r="R293"/>
  <c r="P293"/>
  <c r="BK293"/>
  <c r="J293"/>
  <c r="BE293"/>
  <c r="BI288"/>
  <c r="BH288"/>
  <c r="BG288"/>
  <c r="BF288"/>
  <c r="T288"/>
  <c r="R288"/>
  <c r="P288"/>
  <c r="BK288"/>
  <c r="J288"/>
  <c r="BE288"/>
  <c r="BI287"/>
  <c r="BH287"/>
  <c r="BG287"/>
  <c r="BF287"/>
  <c r="T287"/>
  <c r="R287"/>
  <c r="P287"/>
  <c r="BK287"/>
  <c r="J287"/>
  <c r="BE287"/>
  <c r="BI280"/>
  <c r="BH280"/>
  <c r="BG280"/>
  <c r="BF280"/>
  <c r="T280"/>
  <c r="R280"/>
  <c r="P280"/>
  <c r="BK280"/>
  <c r="J280"/>
  <c r="BE280"/>
  <c r="BI273"/>
  <c r="BH273"/>
  <c r="BG273"/>
  <c r="BF273"/>
  <c r="T273"/>
  <c r="T272"/>
  <c r="R273"/>
  <c r="R272"/>
  <c r="P273"/>
  <c r="P272"/>
  <c r="BK273"/>
  <c r="BK272"/>
  <c r="J272"/>
  <c r="J273"/>
  <c r="BE273"/>
  <c r="J103"/>
  <c r="BI271"/>
  <c r="BH271"/>
  <c r="BG271"/>
  <c r="BF271"/>
  <c r="T271"/>
  <c r="R271"/>
  <c r="P271"/>
  <c r="BK271"/>
  <c r="J271"/>
  <c r="BE271"/>
  <c r="BI266"/>
  <c r="BH266"/>
  <c r="BG266"/>
  <c r="BF266"/>
  <c r="T266"/>
  <c r="R266"/>
  <c r="P266"/>
  <c r="BK266"/>
  <c r="J266"/>
  <c r="BE266"/>
  <c r="BI262"/>
  <c r="BH262"/>
  <c r="BG262"/>
  <c r="BF262"/>
  <c r="T262"/>
  <c r="R262"/>
  <c r="P262"/>
  <c r="BK262"/>
  <c r="J262"/>
  <c r="BE262"/>
  <c r="BI257"/>
  <c r="BH257"/>
  <c r="BG257"/>
  <c r="BF257"/>
  <c r="T257"/>
  <c r="R257"/>
  <c r="P257"/>
  <c r="BK257"/>
  <c r="J257"/>
  <c r="BE257"/>
  <c r="BI252"/>
  <c r="BH252"/>
  <c r="BG252"/>
  <c r="BF252"/>
  <c r="T252"/>
  <c r="R252"/>
  <c r="P252"/>
  <c r="BK252"/>
  <c r="J252"/>
  <c r="BE252"/>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2"/>
  <c r="BH232"/>
  <c r="BG232"/>
  <c r="BF232"/>
  <c r="T232"/>
  <c r="R232"/>
  <c r="P232"/>
  <c r="BK232"/>
  <c r="J232"/>
  <c r="BE232"/>
  <c r="BI228"/>
  <c r="BH228"/>
  <c r="BG228"/>
  <c r="BF228"/>
  <c r="T228"/>
  <c r="R228"/>
  <c r="P228"/>
  <c r="BK228"/>
  <c r="J228"/>
  <c r="BE228"/>
  <c r="BI221"/>
  <c r="BH221"/>
  <c r="BG221"/>
  <c r="BF221"/>
  <c r="T221"/>
  <c r="R221"/>
  <c r="P221"/>
  <c r="BK221"/>
  <c r="J221"/>
  <c r="BE221"/>
  <c r="BI217"/>
  <c r="BH217"/>
  <c r="BG217"/>
  <c r="BF217"/>
  <c r="T217"/>
  <c r="T216"/>
  <c r="R217"/>
  <c r="R216"/>
  <c r="P217"/>
  <c r="P216"/>
  <c r="BK217"/>
  <c r="BK216"/>
  <c r="J216"/>
  <c r="J217"/>
  <c r="BE217"/>
  <c r="J102"/>
  <c r="BI211"/>
  <c r="BH211"/>
  <c r="BG211"/>
  <c r="BF211"/>
  <c r="T211"/>
  <c r="T210"/>
  <c r="R211"/>
  <c r="R210"/>
  <c r="P211"/>
  <c r="P210"/>
  <c r="BK211"/>
  <c r="BK210"/>
  <c r="J210"/>
  <c r="J211"/>
  <c r="BE211"/>
  <c r="J101"/>
  <c r="BI209"/>
  <c r="BH209"/>
  <c r="BG209"/>
  <c r="BF209"/>
  <c r="T209"/>
  <c r="R209"/>
  <c r="P209"/>
  <c r="BK209"/>
  <c r="J209"/>
  <c r="BE209"/>
  <c r="BI202"/>
  <c r="BH202"/>
  <c r="BG202"/>
  <c r="BF202"/>
  <c r="T202"/>
  <c r="R202"/>
  <c r="P202"/>
  <c r="BK202"/>
  <c r="J202"/>
  <c r="BE202"/>
  <c r="BI199"/>
  <c r="BH199"/>
  <c r="BG199"/>
  <c r="BF199"/>
  <c r="T199"/>
  <c r="R199"/>
  <c r="P199"/>
  <c r="BK199"/>
  <c r="J199"/>
  <c r="BE199"/>
  <c r="BI194"/>
  <c r="BH194"/>
  <c r="BG194"/>
  <c r="BF194"/>
  <c r="T194"/>
  <c r="R194"/>
  <c r="P194"/>
  <c r="BK194"/>
  <c r="J194"/>
  <c r="BE194"/>
  <c r="BI189"/>
  <c r="BH189"/>
  <c r="BG189"/>
  <c r="BF189"/>
  <c r="T189"/>
  <c r="R189"/>
  <c r="P189"/>
  <c r="BK189"/>
  <c r="J189"/>
  <c r="BE189"/>
  <c r="BI187"/>
  <c r="BH187"/>
  <c r="BG187"/>
  <c r="BF187"/>
  <c r="T187"/>
  <c r="R187"/>
  <c r="P187"/>
  <c r="BK187"/>
  <c r="J187"/>
  <c r="BE187"/>
  <c r="BI186"/>
  <c r="BH186"/>
  <c r="BG186"/>
  <c r="BF186"/>
  <c r="T186"/>
  <c r="R186"/>
  <c r="P186"/>
  <c r="BK186"/>
  <c r="J186"/>
  <c r="BE186"/>
  <c r="BI184"/>
  <c r="BH184"/>
  <c r="BG184"/>
  <c r="BF184"/>
  <c r="T184"/>
  <c r="R184"/>
  <c r="P184"/>
  <c r="BK184"/>
  <c r="J184"/>
  <c r="BE184"/>
  <c r="BI176"/>
  <c r="BH176"/>
  <c r="BG176"/>
  <c r="BF176"/>
  <c r="T176"/>
  <c r="R176"/>
  <c r="P176"/>
  <c r="BK176"/>
  <c r="J176"/>
  <c r="BE176"/>
  <c r="BI173"/>
  <c r="BH173"/>
  <c r="BG173"/>
  <c r="BF173"/>
  <c r="T173"/>
  <c r="R173"/>
  <c r="P173"/>
  <c r="BK173"/>
  <c r="J173"/>
  <c r="BE173"/>
  <c r="BI165"/>
  <c r="BH165"/>
  <c r="BG165"/>
  <c r="BF165"/>
  <c r="T165"/>
  <c r="R165"/>
  <c r="P165"/>
  <c r="BK165"/>
  <c r="J165"/>
  <c r="BE165"/>
  <c r="BI157"/>
  <c r="BH157"/>
  <c r="BG157"/>
  <c r="BF157"/>
  <c r="T157"/>
  <c r="R157"/>
  <c r="P157"/>
  <c r="BK157"/>
  <c r="J157"/>
  <c r="BE157"/>
  <c r="BI154"/>
  <c r="F39"/>
  <c i="1" r="BD97"/>
  <c i="3" r="BH154"/>
  <c r="F38"/>
  <c i="1" r="BC97"/>
  <c i="3" r="BG154"/>
  <c r="F37"/>
  <c i="1" r="BB97"/>
  <c i="3" r="BF154"/>
  <c r="J36"/>
  <c i="1" r="AW97"/>
  <c i="3" r="F36"/>
  <c i="1" r="BA97"/>
  <c i="3" r="T154"/>
  <c r="T153"/>
  <c r="T152"/>
  <c r="T151"/>
  <c r="R154"/>
  <c r="R153"/>
  <c r="R152"/>
  <c r="R151"/>
  <c r="P154"/>
  <c r="P153"/>
  <c r="P152"/>
  <c r="P151"/>
  <c i="1" r="AU97"/>
  <c i="3" r="BK154"/>
  <c r="BK153"/>
  <c r="J153"/>
  <c r="BK152"/>
  <c r="J152"/>
  <c r="BK151"/>
  <c r="J151"/>
  <c r="J98"/>
  <c r="J32"/>
  <c i="1" r="AG97"/>
  <c i="3" r="J154"/>
  <c r="BE154"/>
  <c r="J35"/>
  <c i="1" r="AV97"/>
  <c i="3" r="F35"/>
  <c i="1" r="AZ97"/>
  <c i="3" r="J100"/>
  <c r="J99"/>
  <c r="J147"/>
  <c r="F147"/>
  <c r="F145"/>
  <c r="E143"/>
  <c r="J93"/>
  <c r="F93"/>
  <c r="F91"/>
  <c r="E89"/>
  <c r="J41"/>
  <c r="J26"/>
  <c r="E26"/>
  <c r="J148"/>
  <c r="J94"/>
  <c r="J25"/>
  <c r="J20"/>
  <c r="E20"/>
  <c r="F148"/>
  <c r="F94"/>
  <c r="J19"/>
  <c r="J14"/>
  <c r="J145"/>
  <c r="J91"/>
  <c r="E7"/>
  <c r="E139"/>
  <c r="E85"/>
  <c i="2" r="J37"/>
  <c r="J36"/>
  <c i="1" r="AY95"/>
  <c i="2" r="J35"/>
  <c i="1" r="AX95"/>
  <c i="2" r="BI154"/>
  <c r="BH154"/>
  <c r="BG154"/>
  <c r="BF154"/>
  <c r="T154"/>
  <c r="T153"/>
  <c r="R154"/>
  <c r="R153"/>
  <c r="P154"/>
  <c r="P153"/>
  <c r="BK154"/>
  <c r="BK153"/>
  <c r="J153"/>
  <c r="J154"/>
  <c r="BE154"/>
  <c r="J103"/>
  <c r="BI151"/>
  <c r="BH151"/>
  <c r="BG151"/>
  <c r="BF151"/>
  <c r="T151"/>
  <c r="T150"/>
  <c r="R151"/>
  <c r="R150"/>
  <c r="P151"/>
  <c r="P150"/>
  <c r="BK151"/>
  <c r="BK150"/>
  <c r="J150"/>
  <c r="J151"/>
  <c r="BE151"/>
  <c r="J102"/>
  <c r="BI148"/>
  <c r="BH148"/>
  <c r="BG148"/>
  <c r="BF148"/>
  <c r="T148"/>
  <c r="R148"/>
  <c r="P148"/>
  <c r="BK148"/>
  <c r="J148"/>
  <c r="BE148"/>
  <c r="BI146"/>
  <c r="BH146"/>
  <c r="BG146"/>
  <c r="BF146"/>
  <c r="T146"/>
  <c r="R146"/>
  <c r="P146"/>
  <c r="BK146"/>
  <c r="J146"/>
  <c r="BE146"/>
  <c r="BI145"/>
  <c r="BH145"/>
  <c r="BG145"/>
  <c r="BF145"/>
  <c r="T145"/>
  <c r="T144"/>
  <c r="R145"/>
  <c r="R144"/>
  <c r="P145"/>
  <c r="P144"/>
  <c r="BK145"/>
  <c r="BK144"/>
  <c r="J144"/>
  <c r="J145"/>
  <c r="BE145"/>
  <c r="J101"/>
  <c r="BI142"/>
  <c r="BH142"/>
  <c r="BG142"/>
  <c r="BF142"/>
  <c r="T142"/>
  <c r="R142"/>
  <c r="P142"/>
  <c r="BK142"/>
  <c r="J142"/>
  <c r="BE142"/>
  <c r="BI140"/>
  <c r="BH140"/>
  <c r="BG140"/>
  <c r="BF140"/>
  <c r="T140"/>
  <c r="R140"/>
  <c r="P140"/>
  <c r="BK140"/>
  <c r="J140"/>
  <c r="BE140"/>
  <c r="BI138"/>
  <c r="BH138"/>
  <c r="BG138"/>
  <c r="BF138"/>
  <c r="T138"/>
  <c r="T137"/>
  <c r="R138"/>
  <c r="R137"/>
  <c r="P138"/>
  <c r="P137"/>
  <c r="BK138"/>
  <c r="BK137"/>
  <c r="J137"/>
  <c r="J138"/>
  <c r="BE138"/>
  <c r="J100"/>
  <c r="BI135"/>
  <c r="BH135"/>
  <c r="BG135"/>
  <c r="BF135"/>
  <c r="T135"/>
  <c r="T134"/>
  <c r="R135"/>
  <c r="R134"/>
  <c r="P135"/>
  <c r="P134"/>
  <c r="BK135"/>
  <c r="BK134"/>
  <c r="J134"/>
  <c r="J135"/>
  <c r="BE135"/>
  <c r="J99"/>
  <c r="BI132"/>
  <c r="BH132"/>
  <c r="BG132"/>
  <c r="BF132"/>
  <c r="T132"/>
  <c r="R132"/>
  <c r="P132"/>
  <c r="BK132"/>
  <c r="J132"/>
  <c r="BE132"/>
  <c r="BI130"/>
  <c r="BH130"/>
  <c r="BG130"/>
  <c r="BF130"/>
  <c r="T130"/>
  <c r="R130"/>
  <c r="P130"/>
  <c r="BK130"/>
  <c r="J130"/>
  <c r="BE130"/>
  <c r="BI128"/>
  <c r="BH128"/>
  <c r="BG128"/>
  <c r="BF128"/>
  <c r="T128"/>
  <c r="R128"/>
  <c r="P128"/>
  <c r="BK128"/>
  <c r="J128"/>
  <c r="BE128"/>
  <c r="BI126"/>
  <c r="F37"/>
  <c i="1" r="BD95"/>
  <c i="2" r="BH126"/>
  <c r="F36"/>
  <c i="1" r="BC95"/>
  <c i="2" r="BG126"/>
  <c r="F35"/>
  <c i="1" r="BB95"/>
  <c i="2" r="BF126"/>
  <c r="J34"/>
  <c i="1" r="AW95"/>
  <c i="2" r="F34"/>
  <c i="1" r="BA95"/>
  <c i="2" r="T126"/>
  <c r="T125"/>
  <c r="T124"/>
  <c r="T123"/>
  <c r="R126"/>
  <c r="R125"/>
  <c r="R124"/>
  <c r="R123"/>
  <c r="P126"/>
  <c r="P125"/>
  <c r="P124"/>
  <c r="P123"/>
  <c i="1" r="AU95"/>
  <c i="2" r="BK126"/>
  <c r="BK125"/>
  <c r="J125"/>
  <c r="BK124"/>
  <c r="J124"/>
  <c r="BK123"/>
  <c r="J123"/>
  <c r="J96"/>
  <c r="J30"/>
  <c i="1" r="AG95"/>
  <c i="2" r="J126"/>
  <c r="BE126"/>
  <c r="J33"/>
  <c i="1" r="AV95"/>
  <c i="2" r="F33"/>
  <c i="1" r="AZ95"/>
  <c i="2" r="J98"/>
  <c r="J97"/>
  <c r="J119"/>
  <c r="F119"/>
  <c r="F117"/>
  <c r="E115"/>
  <c r="J91"/>
  <c r="F91"/>
  <c r="F89"/>
  <c r="E87"/>
  <c r="J39"/>
  <c r="J24"/>
  <c r="E24"/>
  <c r="J120"/>
  <c r="J92"/>
  <c r="J23"/>
  <c r="J18"/>
  <c r="E18"/>
  <c r="F120"/>
  <c r="F92"/>
  <c r="J17"/>
  <c r="J12"/>
  <c r="J117"/>
  <c r="J89"/>
  <c r="E7"/>
  <c r="E113"/>
  <c r="E85"/>
  <c i="1" r="BD187"/>
  <c r="BC187"/>
  <c r="BB187"/>
  <c r="BA187"/>
  <c r="AZ187"/>
  <c r="AY187"/>
  <c r="AX187"/>
  <c r="AW187"/>
  <c r="AV187"/>
  <c r="AU187"/>
  <c r="AT187"/>
  <c r="AS187"/>
  <c r="AG187"/>
  <c r="BD181"/>
  <c r="BC181"/>
  <c r="BB181"/>
  <c r="BA181"/>
  <c r="AZ181"/>
  <c r="AY181"/>
  <c r="AX181"/>
  <c r="AW181"/>
  <c r="AV181"/>
  <c r="AU181"/>
  <c r="AT181"/>
  <c r="AS181"/>
  <c r="AG181"/>
  <c r="BD168"/>
  <c r="BC168"/>
  <c r="BB168"/>
  <c r="BA168"/>
  <c r="AZ168"/>
  <c r="AY168"/>
  <c r="AX168"/>
  <c r="AW168"/>
  <c r="AV168"/>
  <c r="AU168"/>
  <c r="AT168"/>
  <c r="AS168"/>
  <c r="AG168"/>
  <c r="BD166"/>
  <c r="BC166"/>
  <c r="BB166"/>
  <c r="BA166"/>
  <c r="AZ166"/>
  <c r="AY166"/>
  <c r="AX166"/>
  <c r="AW166"/>
  <c r="AV166"/>
  <c r="AU166"/>
  <c r="AT166"/>
  <c r="AS166"/>
  <c r="AG166"/>
  <c r="BD163"/>
  <c r="BC163"/>
  <c r="BB163"/>
  <c r="BA163"/>
  <c r="AZ163"/>
  <c r="AY163"/>
  <c r="AX163"/>
  <c r="AW163"/>
  <c r="AV163"/>
  <c r="AU163"/>
  <c r="AT163"/>
  <c r="AS163"/>
  <c r="AG163"/>
  <c r="BD158"/>
  <c r="BC158"/>
  <c r="BB158"/>
  <c r="BA158"/>
  <c r="AZ158"/>
  <c r="AY158"/>
  <c r="AX158"/>
  <c r="AW158"/>
  <c r="AV158"/>
  <c r="AU158"/>
  <c r="AT158"/>
  <c r="AS158"/>
  <c r="AG158"/>
  <c r="BD152"/>
  <c r="BC152"/>
  <c r="BB152"/>
  <c r="BA152"/>
  <c r="AZ152"/>
  <c r="AY152"/>
  <c r="AX152"/>
  <c r="AW152"/>
  <c r="AV152"/>
  <c r="AU152"/>
  <c r="AT152"/>
  <c r="AS152"/>
  <c r="AG152"/>
  <c r="BD147"/>
  <c r="BC147"/>
  <c r="BB147"/>
  <c r="BA147"/>
  <c r="AZ147"/>
  <c r="AY147"/>
  <c r="AX147"/>
  <c r="AW147"/>
  <c r="AV147"/>
  <c r="AU147"/>
  <c r="AT147"/>
  <c r="AS147"/>
  <c r="AG147"/>
  <c r="BD142"/>
  <c r="BC142"/>
  <c r="BB142"/>
  <c r="BA142"/>
  <c r="AZ142"/>
  <c r="AY142"/>
  <c r="AX142"/>
  <c r="AW142"/>
  <c r="AV142"/>
  <c r="AU142"/>
  <c r="AT142"/>
  <c r="AS142"/>
  <c r="AG142"/>
  <c r="BD139"/>
  <c r="BC139"/>
  <c r="BB139"/>
  <c r="BA139"/>
  <c r="AZ139"/>
  <c r="AY139"/>
  <c r="AX139"/>
  <c r="AW139"/>
  <c r="AV139"/>
  <c r="AU139"/>
  <c r="AT139"/>
  <c r="AS139"/>
  <c r="AG139"/>
  <c r="BD129"/>
  <c r="BC129"/>
  <c r="BB129"/>
  <c r="BA129"/>
  <c r="AZ129"/>
  <c r="AY129"/>
  <c r="AX129"/>
  <c r="AW129"/>
  <c r="AV129"/>
  <c r="AU129"/>
  <c r="AT129"/>
  <c r="AS129"/>
  <c r="AG129"/>
  <c r="BD120"/>
  <c r="BC120"/>
  <c r="BB120"/>
  <c r="BA120"/>
  <c r="AZ120"/>
  <c r="AY120"/>
  <c r="AX120"/>
  <c r="AW120"/>
  <c r="AV120"/>
  <c r="AU120"/>
  <c r="AT120"/>
  <c r="AS120"/>
  <c r="AG120"/>
  <c r="BD116"/>
  <c r="BC116"/>
  <c r="BB116"/>
  <c r="BA116"/>
  <c r="AZ116"/>
  <c r="AY116"/>
  <c r="AX116"/>
  <c r="AW116"/>
  <c r="AV116"/>
  <c r="AU116"/>
  <c r="AT116"/>
  <c r="AS116"/>
  <c r="AG116"/>
  <c r="BD107"/>
  <c r="BC107"/>
  <c r="BB107"/>
  <c r="BA107"/>
  <c r="AZ107"/>
  <c r="AY107"/>
  <c r="AX107"/>
  <c r="AW107"/>
  <c r="AV107"/>
  <c r="AU107"/>
  <c r="AT107"/>
  <c r="AS107"/>
  <c r="AG107"/>
  <c r="BD96"/>
  <c r="BC96"/>
  <c r="BB96"/>
  <c r="BA96"/>
  <c r="AZ96"/>
  <c r="AY96"/>
  <c r="AX96"/>
  <c r="AW96"/>
  <c r="AV96"/>
  <c r="AU96"/>
  <c r="AT96"/>
  <c r="AS96"/>
  <c r="AG96"/>
  <c r="BD94"/>
  <c r="W33"/>
  <c r="BC94"/>
  <c r="W32"/>
  <c r="BB94"/>
  <c r="W31"/>
  <c r="BA94"/>
  <c r="W30"/>
  <c r="AZ94"/>
  <c r="W29"/>
  <c r="AY94"/>
  <c r="AX94"/>
  <c r="AW94"/>
  <c r="AK30"/>
  <c r="AV94"/>
  <c r="AK29"/>
  <c r="AU94"/>
  <c r="AT94"/>
  <c r="AS94"/>
  <c r="AG94"/>
  <c r="AK26"/>
  <c r="AT195"/>
  <c r="AN195"/>
  <c r="AT194"/>
  <c r="AN194"/>
  <c r="AT193"/>
  <c r="AN193"/>
  <c r="AT192"/>
  <c r="AN192"/>
  <c r="AT191"/>
  <c r="AN191"/>
  <c r="AT190"/>
  <c r="AN190"/>
  <c r="AT189"/>
  <c r="AN189"/>
  <c r="AT188"/>
  <c r="AN188"/>
  <c r="AN187"/>
  <c r="AT186"/>
  <c r="AN186"/>
  <c r="AT185"/>
  <c r="AN185"/>
  <c r="AT184"/>
  <c r="AN184"/>
  <c r="AT183"/>
  <c r="AN183"/>
  <c r="AT182"/>
  <c r="AN182"/>
  <c r="AN181"/>
  <c r="AT180"/>
  <c r="AN180"/>
  <c r="AT179"/>
  <c r="AN179"/>
  <c r="AT178"/>
  <c r="AN178"/>
  <c r="AT177"/>
  <c r="AN177"/>
  <c r="AT176"/>
  <c r="AN176"/>
  <c r="AT175"/>
  <c r="AN175"/>
  <c r="AT174"/>
  <c r="AN174"/>
  <c r="AT173"/>
  <c r="AN173"/>
  <c r="AT172"/>
  <c r="AN172"/>
  <c r="AT171"/>
  <c r="AN171"/>
  <c r="AT170"/>
  <c r="AN170"/>
  <c r="AT169"/>
  <c r="AN169"/>
  <c r="AN168"/>
  <c r="AT167"/>
  <c r="AN167"/>
  <c r="AN166"/>
  <c r="AT165"/>
  <c r="AN165"/>
  <c r="AT164"/>
  <c r="AN164"/>
  <c r="AN163"/>
  <c r="AT162"/>
  <c r="AN162"/>
  <c r="AT161"/>
  <c r="AN161"/>
  <c r="AT160"/>
  <c r="AN160"/>
  <c r="AT159"/>
  <c r="AN159"/>
  <c r="AN158"/>
  <c r="AT157"/>
  <c r="AN157"/>
  <c r="AT156"/>
  <c r="AN156"/>
  <c r="AT155"/>
  <c r="AN155"/>
  <c r="AT154"/>
  <c r="AN154"/>
  <c r="AT153"/>
  <c r="AN153"/>
  <c r="AN152"/>
  <c r="AT151"/>
  <c r="AN151"/>
  <c r="AT150"/>
  <c r="AN150"/>
  <c r="AT149"/>
  <c r="AN149"/>
  <c r="AT148"/>
  <c r="AN148"/>
  <c r="AN147"/>
  <c r="AT146"/>
  <c r="AN146"/>
  <c r="AT145"/>
  <c r="AN145"/>
  <c r="AT144"/>
  <c r="AN144"/>
  <c r="AT143"/>
  <c r="AN143"/>
  <c r="AN142"/>
  <c r="AT141"/>
  <c r="AN141"/>
  <c r="AT140"/>
  <c r="AN140"/>
  <c r="AN139"/>
  <c r="AT138"/>
  <c r="AN138"/>
  <c r="AT137"/>
  <c r="AN137"/>
  <c r="AT136"/>
  <c r="AN136"/>
  <c r="AT135"/>
  <c r="AN135"/>
  <c r="AT134"/>
  <c r="AN134"/>
  <c r="AT133"/>
  <c r="AN133"/>
  <c r="AT132"/>
  <c r="AN132"/>
  <c r="AT131"/>
  <c r="AN131"/>
  <c r="AT130"/>
  <c r="AN130"/>
  <c r="AN129"/>
  <c r="AT128"/>
  <c r="AN128"/>
  <c r="AT127"/>
  <c r="AN127"/>
  <c r="AT126"/>
  <c r="AN126"/>
  <c r="AT125"/>
  <c r="AN125"/>
  <c r="AT124"/>
  <c r="AN124"/>
  <c r="AT123"/>
  <c r="AN123"/>
  <c r="AT122"/>
  <c r="AN122"/>
  <c r="AT121"/>
  <c r="AN121"/>
  <c r="AN120"/>
  <c r="AT119"/>
  <c r="AN119"/>
  <c r="AT118"/>
  <c r="AN118"/>
  <c r="AT117"/>
  <c r="AN117"/>
  <c r="AN116"/>
  <c r="AT115"/>
  <c r="AN115"/>
  <c r="AT114"/>
  <c r="AN114"/>
  <c r="AT113"/>
  <c r="AN113"/>
  <c r="AT112"/>
  <c r="AN112"/>
  <c r="AT111"/>
  <c r="AN111"/>
  <c r="AT110"/>
  <c r="AN110"/>
  <c r="AT109"/>
  <c r="AN109"/>
  <c r="AT108"/>
  <c r="AN108"/>
  <c r="AN107"/>
  <c r="AT106"/>
  <c r="AN106"/>
  <c r="AT105"/>
  <c r="AN105"/>
  <c r="AT104"/>
  <c r="AN104"/>
  <c r="AT103"/>
  <c r="AN103"/>
  <c r="AT102"/>
  <c r="AN102"/>
  <c r="AT101"/>
  <c r="AN101"/>
  <c r="AT100"/>
  <c r="AN100"/>
  <c r="AT99"/>
  <c r="AN99"/>
  <c r="AT98"/>
  <c r="AN98"/>
  <c r="AT97"/>
  <c r="AN97"/>
  <c r="AN96"/>
  <c r="AT95"/>
  <c r="AN95"/>
  <c r="AN94"/>
  <c r="L90"/>
  <c r="AM90"/>
  <c r="AM89"/>
  <c r="L89"/>
  <c r="AM87"/>
  <c r="L87"/>
  <c r="L85"/>
  <c r="L84"/>
  <c r="AK35"/>
</calcChain>
</file>

<file path=xl/sharedStrings.xml><?xml version="1.0" encoding="utf-8"?>
<sst xmlns="http://schemas.openxmlformats.org/spreadsheetml/2006/main">
  <si>
    <t>Export Komplet</t>
  </si>
  <si>
    <t/>
  </si>
  <si>
    <t>2.0</t>
  </si>
  <si>
    <t>ZAMOK</t>
  </si>
  <si>
    <t>False</t>
  </si>
  <si>
    <t>{6710f74b-0d90-45cc-bd80-0123c7c42687}</t>
  </si>
  <si>
    <t>0,01</t>
  </si>
  <si>
    <t>21</t>
  </si>
  <si>
    <t>15</t>
  </si>
  <si>
    <t>REKAPITULACE STAVBY</t>
  </si>
  <si>
    <t xml:space="preserve">v ---  níže se nacházejí doplnkové a pomocné údaje k sestavám  --- v</t>
  </si>
  <si>
    <t>Návod na vyplnění</t>
  </si>
  <si>
    <t>0,001</t>
  </si>
  <si>
    <t>Kód:</t>
  </si>
  <si>
    <t>N19-097_DPS_exp5_V01</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</si>
  <si>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</si>
  <si>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</si>
  <si>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U21 – UJEP Výstavba výukových prostor Fakulty zdravotnických studií</t>
  </si>
  <si>
    <t>KSO:</t>
  </si>
  <si>
    <t>801 39</t>
  </si>
  <si>
    <t>CC-CZ:</t>
  </si>
  <si>
    <t>12631</t>
  </si>
  <si>
    <t>Místo:</t>
  </si>
  <si>
    <t>Ústí nad Labem</t>
  </si>
  <si>
    <t>Datum:</t>
  </si>
  <si>
    <t>22. 1. 2020</t>
  </si>
  <si>
    <t>CZ-CPV:</t>
  </si>
  <si>
    <t>45000000-7</t>
  </si>
  <si>
    <t>CZ-CPA:</t>
  </si>
  <si>
    <t>41.00.28</t>
  </si>
  <si>
    <t>Zadavatel:</t>
  </si>
  <si>
    <t>IČ:</t>
  </si>
  <si>
    <t>Univerzita Jana Evangelisty Purkyně v Ústí n.Labem</t>
  </si>
  <si>
    <t>DIČ:</t>
  </si>
  <si>
    <t>Uchazeč:</t>
  </si>
  <si>
    <t>Vyplň údaj</t>
  </si>
  <si>
    <t>Projektant:</t>
  </si>
  <si>
    <t>CHVÁLEK ATELIÉR s.r.o.</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</si>
  <si>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</si>
  <si>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</si>
  <si>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</si>
  <si>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</si>
  <si>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</si>
  <si>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</si>
  <si>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</si>
  <si>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</si>
  <si>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</si>
  <si>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</si>
  <si>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</si>
  <si>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</si>
  <si>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</si>
  <si>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</si>
  <si>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</si>
  <si>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</si>
  <si>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</si>
  <si>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</si>
  <si>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</si>
  <si>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</si>
  <si>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</si>
  <si>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</si>
  <si>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</si>
  <si>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</si>
  <si>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</si>
  <si>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</si>
  <si>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</si>
  <si>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</si>
  <si>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</si>
  <si>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</si>
  <si>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</si>
  <si>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</si>
  <si>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</si>
  <si>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</si>
  <si>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</si>
  <si>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</si>
  <si>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</si>
  <si>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</si>
  <si>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</si>
  <si>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</si>
  <si>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</si>
  <si>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</si>
  <si>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</si>
  <si>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</si>
  <si>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</si>
  <si>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</si>
  <si>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</si>
  <si>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</si>
  <si>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</si>
  <si>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</si>
  <si>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</si>
  <si>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Vedlejší a ostatní náklady stavby</t>
  </si>
  <si>
    <t>STA</t>
  </si>
  <si>
    <t>1</t>
  </si>
  <si>
    <t>{5ba2ca08-12c6-4af0-b77c-a7935cb7d91d}</t>
  </si>
  <si>
    <t>2</t>
  </si>
  <si>
    <t>SO 110</t>
  </si>
  <si>
    <t>Objekt výukových prostor Fakulty zdravotnických studií</t>
  </si>
  <si>
    <t>{aa9c45c2-b61a-47cc-be95-8ba747fa4a36}</t>
  </si>
  <si>
    <t>110.10</t>
  </si>
  <si>
    <t>Architektonicko-stavební řešení</t>
  </si>
  <si>
    <t>Soupis</t>
  </si>
  <si>
    <t>{63df37e7-0a61-4a90-adca-9969ad857a0e}</t>
  </si>
  <si>
    <t>110.11</t>
  </si>
  <si>
    <t>Výtahy - provozni soubor</t>
  </si>
  <si>
    <t>{737fe8a1-aea6-4ae3-a0dc-146eb1c3ee56}</t>
  </si>
  <si>
    <t>110.20</t>
  </si>
  <si>
    <t>Stavebně konstrukční řešení - ŽB</t>
  </si>
  <si>
    <t>{a84701ba-09ba-4661-8474-1719a9bb3abe}</t>
  </si>
  <si>
    <t>110.21</t>
  </si>
  <si>
    <t>Stavebně konstrukční řešení - Ocelové kce</t>
  </si>
  <si>
    <t>{7604a1d1-22d5-4dec-bdfc-c3e099442718}</t>
  </si>
  <si>
    <t>110.30</t>
  </si>
  <si>
    <t>Požárně bezpečnostní řešení</t>
  </si>
  <si>
    <t>{af7391ff-89c4-44a0-89bf-9721bed46831}</t>
  </si>
  <si>
    <t>110.31</t>
  </si>
  <si>
    <t>Samočinné odvětrací zařízení</t>
  </si>
  <si>
    <t>{829bcdd2-cc59-499a-9f57-545e1bdf58a4}</t>
  </si>
  <si>
    <t>110.40</t>
  </si>
  <si>
    <t>Zdravotně technické instalace</t>
  </si>
  <si>
    <t>{5a2125bb-3a01-4686-8ecc-9c34bcdb8b02}</t>
  </si>
  <si>
    <t>110.50</t>
  </si>
  <si>
    <t>Vzduchotechnika</t>
  </si>
  <si>
    <t>{5576aff3-e8a8-4b82-96bb-08ac3deae99d}</t>
  </si>
  <si>
    <t>110.51</t>
  </si>
  <si>
    <t>Vytápění</t>
  </si>
  <si>
    <t>{870d101e-3db8-4b28-b057-76bcb13299f7}</t>
  </si>
  <si>
    <t>110.52</t>
  </si>
  <si>
    <t>Chlazení</t>
  </si>
  <si>
    <t>{41b20fff-78f2-42bd-b464-7880c34a01c4}</t>
  </si>
  <si>
    <t>110.60</t>
  </si>
  <si>
    <t>Silnoproudá elektrotechnika</t>
  </si>
  <si>
    <t>{c110f250-f368-4c52-a67a-f3a989ae8474}</t>
  </si>
  <si>
    <t>A</t>
  </si>
  <si>
    <t>Svítidla</t>
  </si>
  <si>
    <t>3</t>
  </si>
  <si>
    <t>{b7165338-2489-4220-8c59-a8d289243393}</t>
  </si>
  <si>
    <t>B</t>
  </si>
  <si>
    <t>Přístroje</t>
  </si>
  <si>
    <t>{e75cfdaa-99db-4d4c-ba30-80ea1ed2fec1}</t>
  </si>
  <si>
    <t>C</t>
  </si>
  <si>
    <t>Instalační materiál</t>
  </si>
  <si>
    <t>{b0e88617-edf8-45e9-a05d-4f06270a669b}</t>
  </si>
  <si>
    <t>Kabeláž</t>
  </si>
  <si>
    <t>{5f83c95e-871d-447b-8b73-4d01a8a9d04b}</t>
  </si>
  <si>
    <t>E</t>
  </si>
  <si>
    <t>Rozvaděče</t>
  </si>
  <si>
    <t>{b39a5c7a-7347-46d3-a2f0-3668fd1ce3ef}</t>
  </si>
  <si>
    <t>F</t>
  </si>
  <si>
    <t>Ostatní</t>
  </si>
  <si>
    <t>{3edff35a-a7e1-4268-bbc6-96c38baaf749}</t>
  </si>
  <si>
    <t>G</t>
  </si>
  <si>
    <t>Hromosvody a uzemnění</t>
  </si>
  <si>
    <t>{8737c462-c857-482e-9f2f-c79bd6e1d3c3}</t>
  </si>
  <si>
    <t>110.61</t>
  </si>
  <si>
    <t>Záložní zdroj - Diesel agregát</t>
  </si>
  <si>
    <t>{f99d541a-3e7a-45c3-90e1-23c87d24752f}</t>
  </si>
  <si>
    <t>110.62</t>
  </si>
  <si>
    <t>Trafostanice VN</t>
  </si>
  <si>
    <t>{4c253848-fa7e-4738-9e5d-870ebaaf4272}</t>
  </si>
  <si>
    <t>Trasy VN a NN</t>
  </si>
  <si>
    <t>{8980e983-8690-47b4-abce-bd05b4e40ecb}</t>
  </si>
  <si>
    <t xml:space="preserve">Energovýzbroj VN a NN </t>
  </si>
  <si>
    <t>{53041240-86da-4600-a47b-032ab47982d7}</t>
  </si>
  <si>
    <t>{ec37bb0a-78b4-499a-adee-aa12434376ca}</t>
  </si>
  <si>
    <t>110.70</t>
  </si>
  <si>
    <t>Slaboproudá elektrotechnika</t>
  </si>
  <si>
    <t>{8032878a-8afe-4c75-b360-a13da84be3c5}</t>
  </si>
  <si>
    <t>CCTV</t>
  </si>
  <si>
    <t>Kamerový systém</t>
  </si>
  <si>
    <t>{3572af3f-d469-465c-804e-e69738d924b8}</t>
  </si>
  <si>
    <t>EKV</t>
  </si>
  <si>
    <t>Elektronická kontrola vstupu</t>
  </si>
  <si>
    <t>{4c7e1807-c854-4f56-bfcc-4be928d2c6dc}</t>
  </si>
  <si>
    <t>GN</t>
  </si>
  <si>
    <t>Grafická nástavba PZTS, CCTV a EPS</t>
  </si>
  <si>
    <t>{d96429af-4784-467d-ad2d-01676fcfa8ca}</t>
  </si>
  <si>
    <t>KNS</t>
  </si>
  <si>
    <t>Kabelové nosné systémy</t>
  </si>
  <si>
    <t>{36ef0f93-7b7a-439d-8d7e-12a994e6c106}</t>
  </si>
  <si>
    <t>PBX</t>
  </si>
  <si>
    <t>Telefonní ústředna</t>
  </si>
  <si>
    <t>{e4ab67db-65db-42d1-a5e4-3f505e7ecfce}</t>
  </si>
  <si>
    <t>PZTS</t>
  </si>
  <si>
    <t>Poplachový a zabezpečovací tísňový systém</t>
  </si>
  <si>
    <t>{b268f0e9-9dc2-4979-847c-d127847935a8}</t>
  </si>
  <si>
    <t>SK</t>
  </si>
  <si>
    <t>Strukturovaná kabeláž, DT - dveřní telefon</t>
  </si>
  <si>
    <t>{0fe73145-6117-4559-badf-0529c156ae56}</t>
  </si>
  <si>
    <t>110.71</t>
  </si>
  <si>
    <t>Měření a regulace</t>
  </si>
  <si>
    <t>{8ffcf9fd-ab24-4fc8-804d-d5f944bdd74d}</t>
  </si>
  <si>
    <t>110.72</t>
  </si>
  <si>
    <t xml:space="preserve">AV Technika </t>
  </si>
  <si>
    <t>{377d65df-ff00-46b6-aa65-27ae1483231f}</t>
  </si>
  <si>
    <t>AV_1</t>
  </si>
  <si>
    <t>Aula 1.01, zázemí 0.01, režie 1.02, tumočení 1.03, předsálí 1.05</t>
  </si>
  <si>
    <t>{59ac0923-51c3-4a0d-bc5a-110c5120116f}</t>
  </si>
  <si>
    <t>AV_2</t>
  </si>
  <si>
    <t>Posluchárna - 1.11</t>
  </si>
  <si>
    <t>{73c80e65-9421-4847-865d-d3a61175d4a6}</t>
  </si>
  <si>
    <t>AV_3</t>
  </si>
  <si>
    <t>Posluchárna - 1.12</t>
  </si>
  <si>
    <t>{4ef1a6e9-ae25-4012-8604-e67cd34fd39a}</t>
  </si>
  <si>
    <t>AV_4</t>
  </si>
  <si>
    <t>Zasedací místnost</t>
  </si>
  <si>
    <t>{0b9a89a7-2d4e-429b-8c19-9d60434e7511}</t>
  </si>
  <si>
    <t>AV_5</t>
  </si>
  <si>
    <t>Učebny s projekcí</t>
  </si>
  <si>
    <t>{b1b78407-bde8-425c-9b57-53e33bbbae8f}</t>
  </si>
  <si>
    <t>AV_6</t>
  </si>
  <si>
    <t>Seminární místnosti s interaktivní tabulí</t>
  </si>
  <si>
    <t>{da98c135-4dc9-42f8-8939-f566f0194982}</t>
  </si>
  <si>
    <t>AV_7</t>
  </si>
  <si>
    <t>Simulační centra + přilehlé učebny</t>
  </si>
  <si>
    <t>{e4ebacd9-3be8-4d37-b484-104100b253a8}</t>
  </si>
  <si>
    <t>AV_8</t>
  </si>
  <si>
    <t>specializované prostory 1.PP</t>
  </si>
  <si>
    <t>{4fcd08b1-7651-42b1-a696-7a5d00f1dbf7}</t>
  </si>
  <si>
    <t>AV_9</t>
  </si>
  <si>
    <t>Digital signage</t>
  </si>
  <si>
    <t>{b9a50412-a565-4fad-a322-939938a7b3df}</t>
  </si>
  <si>
    <t>110.73</t>
  </si>
  <si>
    <t>EPS a ERo</t>
  </si>
  <si>
    <t>{d261b807-b782-4038-87d7-5582bae048b1}</t>
  </si>
  <si>
    <t>EPS</t>
  </si>
  <si>
    <t>{e3d63658-3dea-4c8e-8687-9471a0a522b0}</t>
  </si>
  <si>
    <t>ERo</t>
  </si>
  <si>
    <t>{5d09ca4a-230d-4ce1-93a6-ea2e1ac2de0c}</t>
  </si>
  <si>
    <t>110.80</t>
  </si>
  <si>
    <t xml:space="preserve">Interiéry </t>
  </si>
  <si>
    <t>{7cb5b70a-1c5e-48da-9ee5-babf45a66f37}</t>
  </si>
  <si>
    <t>stoly</t>
  </si>
  <si>
    <t>{fcd58ad1-afc7-485d-8b91-d8f04f919f03}</t>
  </si>
  <si>
    <t>skříňové sestavy</t>
  </si>
  <si>
    <t>{cd4c03b8-f9a6-40bf-b74d-c948235b24c3}</t>
  </si>
  <si>
    <t>sedací nábytek</t>
  </si>
  <si>
    <t>{f58abb54-ac65-4487-a7a9-d766031805c8}</t>
  </si>
  <si>
    <t>4</t>
  </si>
  <si>
    <t>ostatní</t>
  </si>
  <si>
    <t>{f568d3ff-80bf-451b-aefd-b9320ca51925}</t>
  </si>
  <si>
    <t>SO 120</t>
  </si>
  <si>
    <t>Spojovací krček</t>
  </si>
  <si>
    <t>{1a79bce4-4cf5-48e5-98a3-4b38f4e4cfb0}</t>
  </si>
  <si>
    <t>SO 120.10</t>
  </si>
  <si>
    <t>{e2000012-a1f5-4137-86b8-ecaba71dd73a}</t>
  </si>
  <si>
    <t>SO 120.20</t>
  </si>
  <si>
    <t>{4b139483-0a4c-4763-9ecb-3f017b96231f}</t>
  </si>
  <si>
    <t>SO 120.21</t>
  </si>
  <si>
    <t>{86387542-7f72-4aa6-a713-c2832fa13d18}</t>
  </si>
  <si>
    <t>SO 120.40</t>
  </si>
  <si>
    <t>{6ee613e9-e701-4f18-a56a-6c00ab712afe}</t>
  </si>
  <si>
    <t>SO 120.60</t>
  </si>
  <si>
    <t>{c77539b0-0821-4a98-b2e0-f7b6e9fbfbad}</t>
  </si>
  <si>
    <t>A1</t>
  </si>
  <si>
    <t>{b88ae89a-4da9-48a9-9d5a-6f161210bd2e}</t>
  </si>
  <si>
    <t>B1</t>
  </si>
  <si>
    <t>{190e6e13-dea9-4a61-9195-9a20884e60fb}</t>
  </si>
  <si>
    <t>C1</t>
  </si>
  <si>
    <t>{ad976c0b-dbd1-4f83-8702-ac05b062282d}</t>
  </si>
  <si>
    <t>D1</t>
  </si>
  <si>
    <t>{29c6a8dc-b5a7-4189-9bb5-e969d7896a6a}</t>
  </si>
  <si>
    <t>{078aa332-882a-44c7-8934-7f2d2bc5aaf9}</t>
  </si>
  <si>
    <t>SO 120.70</t>
  </si>
  <si>
    <t>{c1aea36b-eaef-4b93-a887-9459cf55d62f}</t>
  </si>
  <si>
    <t>{4ff5db4f-4e04-46ce-b199-78e3ce0b5465}</t>
  </si>
  <si>
    <t>{a807b1ad-00ab-4804-ba9c-dbfb6932e519}</t>
  </si>
  <si>
    <t>{e8e057d9-3fc0-44bc-9954-1a6a6e1e3465}</t>
  </si>
  <si>
    <t>Strukturovaná kabeláž</t>
  </si>
  <si>
    <t>{04e27924-d505-46cb-ae98-b1e788e038ee}</t>
  </si>
  <si>
    <t>SO 120.73</t>
  </si>
  <si>
    <t>{5882b061-2713-4b54-95b1-41c5bdf02d20}</t>
  </si>
  <si>
    <t>Elektrická požární signalizace</t>
  </si>
  <si>
    <t>{0c29005f-3999-48eb-8e72-84d9935ca643}</t>
  </si>
  <si>
    <t xml:space="preserve"> Evakuační rozhlas</t>
  </si>
  <si>
    <t>{519dc197-5465-4a9f-894d-6434b0f3e022}</t>
  </si>
  <si>
    <t>SO 210</t>
  </si>
  <si>
    <t>Úpravy ve stávajících objektech</t>
  </si>
  <si>
    <t>{e49c56ad-3a22-40d5-b3a6-009b74c18f30}</t>
  </si>
  <si>
    <t>210.10</t>
  </si>
  <si>
    <t>{0e200995-f832-4948-b1a4-19d89d233876}</t>
  </si>
  <si>
    <t>SO 220</t>
  </si>
  <si>
    <t>Oplocení a opěrné stěny</t>
  </si>
  <si>
    <t>{a0a1d4e5-961f-45f2-9ff2-a89246f69eda}</t>
  </si>
  <si>
    <t>220.10</t>
  </si>
  <si>
    <t>{de53ac21-2c75-4fd1-a6ea-dd3e2bdf63fb}</t>
  </si>
  <si>
    <t>220.20</t>
  </si>
  <si>
    <t xml:space="preserve">Stavebně konstrukční řešení </t>
  </si>
  <si>
    <t>{89aedc1b-808d-4383-a72c-f99205a184d1}</t>
  </si>
  <si>
    <t>SO 230</t>
  </si>
  <si>
    <t>Venkovní mobiliář, drobná architektura _ OBSAŽENO V OBJEKTU SO 110.80</t>
  </si>
  <si>
    <t>{92ada96e-65e7-42f6-9f4d-0a71ea27174e}</t>
  </si>
  <si>
    <t>IO 310</t>
  </si>
  <si>
    <t>Příprava území</t>
  </si>
  <si>
    <t>{f2de24a8-8067-49d1-a2e4-b7ad7ee6d546}</t>
  </si>
  <si>
    <t>IO 311</t>
  </si>
  <si>
    <t>HTÚ</t>
  </si>
  <si>
    <t>{b270402e-e79c-4c6e-8d75-a548af76f1c4}</t>
  </si>
  <si>
    <t>IO 312</t>
  </si>
  <si>
    <t>ČTÚ</t>
  </si>
  <si>
    <t>{63c55ba1-9f65-45f6-b191-58b13c752ec3}</t>
  </si>
  <si>
    <t>IO 320</t>
  </si>
  <si>
    <t>Komunikace a dopravní řešení</t>
  </si>
  <si>
    <t>{91463a49-d014-4001-a92a-fa62dcd30222}</t>
  </si>
  <si>
    <t>IO 410</t>
  </si>
  <si>
    <t>Přípojka vodovodu</t>
  </si>
  <si>
    <t>{06cc3eda-2b59-41cf-bc7d-68a36bc16022}</t>
  </si>
  <si>
    <t>IO 411</t>
  </si>
  <si>
    <t>Přeložky vodovodu</t>
  </si>
  <si>
    <t>{797e74d5-4fec-42d3-b1a1-bbd26dca450f}</t>
  </si>
  <si>
    <t>IO 420</t>
  </si>
  <si>
    <t>Kanalizace splašková</t>
  </si>
  <si>
    <t>{73373d6f-de16-471d-a865-5002bd5f4783}</t>
  </si>
  <si>
    <t>IO 430</t>
  </si>
  <si>
    <t>Kanalizace dešťová, retence a odvodnění komunikací</t>
  </si>
  <si>
    <t>{32e38406-3ce1-42b4-8c0d-03207e4d1ae4}</t>
  </si>
  <si>
    <t>IO 440</t>
  </si>
  <si>
    <t>Přípojka páry</t>
  </si>
  <si>
    <t>{21dbefe7-8fe2-4379-8871-48cf02e8bbb6}</t>
  </si>
  <si>
    <t>IO 520</t>
  </si>
  <si>
    <t>Přípojka silnoproudu</t>
  </si>
  <si>
    <t>{c3a6810a-a2c7-42d4-830c-005f15378f32}</t>
  </si>
  <si>
    <t>Zemní práce</t>
  </si>
  <si>
    <t>{fb8c2171-8b1c-4eaa-99e1-551bd6980573}</t>
  </si>
  <si>
    <t>Silnoproud_trasy VN</t>
  </si>
  <si>
    <t>{d136c953-e41c-4867-b946-5b0ab4a34783}</t>
  </si>
  <si>
    <t>Silnoproud_energovýzbroj VN-TS2</t>
  </si>
  <si>
    <t>{09c7ff8f-dec7-4f79-8256-acfc0f9fddb3}</t>
  </si>
  <si>
    <t>{704c1f9a-9c93-4b18-b3be-832be4c12bce}</t>
  </si>
  <si>
    <t>IO 530</t>
  </si>
  <si>
    <t>Přípojky slaboproudu</t>
  </si>
  <si>
    <t>{93e18013-7ae4-41ff-a014-477c05facebf}</t>
  </si>
  <si>
    <t>IO 540</t>
  </si>
  <si>
    <t>Areálové osvětlení</t>
  </si>
  <si>
    <t>{be3d6568-6b5f-4ca8-8eaf-5efb772b0b0d}</t>
  </si>
  <si>
    <t>{931a7ce6-7f7e-4055-8742-f5c0fff41a3a}</t>
  </si>
  <si>
    <t>Silnoproud_montáže</t>
  </si>
  <si>
    <t>{b78b0f9b-20d3-4118-ac50-513ef0ba708e}</t>
  </si>
  <si>
    <t>Silnoproud_specifikace</t>
  </si>
  <si>
    <t>{d70e67bc-e05c-45a5-92fc-d0f38332346c}</t>
  </si>
  <si>
    <t>Nátěry</t>
  </si>
  <si>
    <t>{80a56c3a-3c4e-469b-b035-c52bdbb8c653}</t>
  </si>
  <si>
    <t>E1</t>
  </si>
  <si>
    <t>{da8052b1-a9eb-45d1-9eb7-953789e07481}</t>
  </si>
  <si>
    <t>IO 550</t>
  </si>
  <si>
    <t>Ochrana stávajícího slaboproudého vedení</t>
  </si>
  <si>
    <t>{7e48f200-3f00-4a0a-9b0e-74a30e744563}</t>
  </si>
  <si>
    <t>IO 560</t>
  </si>
  <si>
    <t>Přeložky stávajícího slaboproudého vedení</t>
  </si>
  <si>
    <t>{f46f3d93-75b3-4503-9534-f02694917135}</t>
  </si>
  <si>
    <t>IO 610</t>
  </si>
  <si>
    <t>Přesun tlakové stanice N2O _ (NENÍ PŘEDMĚTEM SOUPISU PRACÍ_NENACEŇOVAT)</t>
  </si>
  <si>
    <t>{6fcbc974-7293-4bd7-b9be-3ec3294c07f0}</t>
  </si>
  <si>
    <t>KRYCÍ LIST SOUPISU PRACÍ</t>
  </si>
  <si>
    <t>Objekt:</t>
  </si>
  <si>
    <t>VON - Vedlejší a ostatní náklady stavby</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</si>
  <si>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</si>
  <si>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</si>
  <si>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</si>
  <si>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</si>
  <si>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</si>
  <si>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</si>
  <si>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</si>
  <si>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</si>
  <si>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</si>
  <si>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</si>
  <si>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</si>
  <si>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</si>
  <si>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</si>
  <si>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</si>
  <si>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</si>
  <si>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</si>
  <si>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</si>
  <si>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</si>
  <si>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</si>
  <si>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</si>
  <si>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</si>
  <si>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</si>
  <si>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</si>
  <si>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</si>
  <si>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</si>
  <si>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</si>
  <si>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</si>
  <si>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</si>
  <si>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</si>
  <si>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</si>
  <si>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</si>
  <si>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012103000</t>
  </si>
  <si>
    <t>Geodetické práce před výstavbou</t>
  </si>
  <si>
    <t>kpl.</t>
  </si>
  <si>
    <t>CS ÚRS 2019 01</t>
  </si>
  <si>
    <t>1024</t>
  </si>
  <si>
    <t>-1044338196</t>
  </si>
  <si>
    <t>P</t>
  </si>
  <si>
    <t>Poznámka k položce:_x000d_
-vytyčení stavby nebo jejich částí oprávněným geodetem vč. vypracování příslušných protokolů - před zahájením stavby_x000d_
(veškeré nové a upravované stavby/konstrukce , inženýrské a liniové stavby v rámci stavby)_x000d_
VEŠKERÉ FORMY A PŘEDÁNÍ SE ŘÍDÍ PODMÍNKAMI ZADÁVACÍ DOKUMENTACE STAVBY</t>
  </si>
  <si>
    <t>012303000</t>
  </si>
  <si>
    <t>Geodetické práce po výstavbě</t>
  </si>
  <si>
    <t>-2094149838</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</si>
  <si>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t>
  </si>
  <si>
    <t>013244000</t>
  </si>
  <si>
    <t>Dokumentace dílenská pro realizaci stavby</t>
  </si>
  <si>
    <t>545790046</t>
  </si>
  <si>
    <t>Poznámka k položce:_x000d_
V jednotkové ceně zahrnuty náklady na vypracování :_x000d_
-prováděcí / dílenské dokumentace pro provedení stavby vč. potřebných detailů_x000d_
VEŠKERÉ FORMY A PŘEDÁNÍ SE ŘÍDÍ PODMÍNKAMI ZADÁVACÍ DOKUMENTACE STAVBY</t>
  </si>
  <si>
    <t>013254000</t>
  </si>
  <si>
    <t>Dokumentace skutečného provedení stavby</t>
  </si>
  <si>
    <t>-968165812</t>
  </si>
  <si>
    <t>Poznámka k položce:_x000d_
VEŠKERÉ FORMY A PŘEDÁNÍ SE ŘÍDÍ PODMÍNKAMI ZADÁVACÍ DOKUMENTACE STAVBY</t>
  </si>
  <si>
    <t>VRN2</t>
  </si>
  <si>
    <t>Příprava staveniště</t>
  </si>
  <si>
    <t>020001000</t>
  </si>
  <si>
    <t xml:space="preserve">Příprava staveniště </t>
  </si>
  <si>
    <t>-2092963603</t>
  </si>
  <si>
    <t xml:space="preserve">Poznámka k položce:_x000d_
-Zřízení trvalé, dočasné deponie a mezideponie_x000d_
-zřízení příjezdů a přístupů na staveniště_x000d_
-uspořádání a bezpečnost staveniště z hlediska ochrany veřejných zájmů_x000d_
-dodržení podmínek pro provádění staveb z hlediska BOZP (vč. označení stavby)_x000d_
-dodržování podmínek pro ochranu životního prostředí při výstavbě_x000d_
-dodržení podmínek - možnosti nakládání s odpady_x000d_
-splnění zvláštních požadavků na provádění stavby, které vyžadují zvláštní bezpečnostní opatření_x000d_
-dočasné / provizorní dopravní značení, osvětlení - (vyřízení+zřízení+likvidace po skončení stavby)_x000d_
(•návrh přechodného dopravního značení zhotovitelem + zapůjčení, instalace atd._x000d_
(dopravní značka IP 22 „Vjezd a výjezd vozidel stavby“ – 4 x)_x000d_
_x000d_
</t>
  </si>
  <si>
    <t>VRN3</t>
  </si>
  <si>
    <t>Zařízení staveniště</t>
  </si>
  <si>
    <t>6</t>
  </si>
  <si>
    <t>030001000</t>
  </si>
  <si>
    <t xml:space="preserve">Zařízení staveniště </t>
  </si>
  <si>
    <t>1897169931</t>
  </si>
  <si>
    <t xml:space="preserve">Poznámka k položce:_x000d_
Náklady na zřízení / nájem ZS:_x000d_
-kancelářské/skladovací/sociální objekty _ (6ks staveništních buňek)_x000d_
-oplocení stavby, ostraha staveniště_x000d_
(DÉLKA OPLOCENÍ JE 190m. včetně 1 x uzamykatelná 6m brána)_x000d_
-kompletní vnitrostaveništní rozvody všech potřebných energií a médií (kromě elektra_vykázáno samostatně)_x000d_
-poplatky spotřeby energií a médií _x000d_
-staveništní komunikace a zpevněné plochy_x000d_
-----------------------------------------------------------------------------------------_x000d_
_x000d_
</t>
  </si>
  <si>
    <t>7</t>
  </si>
  <si>
    <t>033002000</t>
  </si>
  <si>
    <t xml:space="preserve">Připojení staveniště na elektrickou energii / síť </t>
  </si>
  <si>
    <t>1755553129</t>
  </si>
  <si>
    <t>Poznámka k položce:_x000d_
Rozsah a specifikace :_x000d_
Pro napájení staveniště bude zrealizována (dodávka a osazení/montáž/připojení) mobilní trafostanice 22/0,4 kV, 400 – 630 kVA. _x000d_
Trafostanice se napojí na předem položenou přípojku VN z trafostanice TS2 (viz projekt_v délce cca 400 m - včetně ochrany po celou dobu stavby). _x000d_
Po odpojení mobilní TS se kabel zaústí do budovaného objektu. _x000d_
V trafostanici bude podružné měření spotřeby elektrické energie. _x000d_
(Poplatky za spotřebovanou energii zahrnuty v jednotkové ceně položky.)</t>
  </si>
  <si>
    <t>8</t>
  </si>
  <si>
    <t>039002000</t>
  </si>
  <si>
    <t>Zrušení zařízení staveniště</t>
  </si>
  <si>
    <t>664152429</t>
  </si>
  <si>
    <t>Poznámka k položce:_x000d_
-náklady zhotovitele spojené s kompletní likvidací zařízení staveniště vč. uvedení všech dotčených ploch do bezvadného stavu</t>
  </si>
  <si>
    <t>VRN4</t>
  </si>
  <si>
    <t>Inženýrská činnost</t>
  </si>
  <si>
    <t>9</t>
  </si>
  <si>
    <t>041903000</t>
  </si>
  <si>
    <t>Dozor jiné osoby _ geotechnický dozor při založení spodní stavby po celou dobu realizace</t>
  </si>
  <si>
    <t>-774855816</t>
  </si>
  <si>
    <t>10</t>
  </si>
  <si>
    <t>043103000</t>
  </si>
  <si>
    <t>Zkoušky a měření bez rozlišení</t>
  </si>
  <si>
    <t>1238695971</t>
  </si>
  <si>
    <t xml:space="preserve">Poznámka k položce:_x000d_
Provedení všech zkoušek a revizí předepsaných projektovou a zadávací dokumentací, platnými normami, návodů k obsluze - (neuvedených v jednotlivých soupisech prací) </t>
  </si>
  <si>
    <t>11</t>
  </si>
  <si>
    <t>045002000</t>
  </si>
  <si>
    <t xml:space="preserve">Kompletační a koordinační činnost </t>
  </si>
  <si>
    <t>967360749</t>
  </si>
  <si>
    <t>Poznámka k položce:_x000d_
-příprava a sestavení kompletní "předávací dokumentace dle podmínek PD , smlouvy o dílo , vydaného povolení stavby" _x000d_
(kompletní předepsané zkoušky, revize, certifikáty, prohlášení o shodě a ostatní doklady / protokoly)_x000d_
-ostatní kompletační činnost</t>
  </si>
  <si>
    <t>VRN7</t>
  </si>
  <si>
    <t>Provozní vlivy</t>
  </si>
  <si>
    <t>12</t>
  </si>
  <si>
    <t>071103000</t>
  </si>
  <si>
    <t>Provoz investora</t>
  </si>
  <si>
    <t>1450076907</t>
  </si>
  <si>
    <t>Poznámka k položce:_x000d_
Náklady související se ztíženými podmínkami při provádění díla v závislosti na okolním provozu (pro práce prováděné za nepřerušeného nebo omezeného provozu v dotčených objektech nebo samotném areálu)_x000d_
(+ případná ochrana a zakrytí určených prvků a konstrukcí - ZABEZPEČENÍ PŘED POŠKOZENÍM STAVEBNÍ ČINNOSTÍ)</t>
  </si>
  <si>
    <t>VRN9</t>
  </si>
  <si>
    <t>Ostatní náklady</t>
  </si>
  <si>
    <t>13</t>
  </si>
  <si>
    <t>090001000</t>
  </si>
  <si>
    <t>1928622005</t>
  </si>
  <si>
    <t>Poznámka k položce:_x000d_
V jednotkové ceně zahrnuty náklady :_x000d_
-------------------------------------------------_x000d_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 _x000d_
-uvedení všech dotčených ploch, konstrukcí a povrchů do původního, bezvadného stavu_x000d_
-konečný (finální) úklid a vyčištění exteriérových ploch a konstrukcí _ PŘED PŘEDÁNÍM STAVBY OBJEDNATELI _x000d_
-vytyčení všech inženýrských sítí před zahájením prací vč. řádného zajištění. Zpětné protokolární předání všech inženýrských sítí jednotlivým správcům vč. uvedení dotčených ploch do bezvadného stavu._x000d_
----------------------------------------------------------------------------_x000d_
-ostatní, jinde neuvedené, náklady potřebné k provedení a předání díla objednateli _ dle PD a TZ</t>
  </si>
  <si>
    <t>SO 110 - Objekt výukových prostor Fakulty zdravotnických studií</t>
  </si>
  <si>
    <t>Soupis:</t>
  </si>
  <si>
    <t>110.10 - Architektonicko-stavební řešení</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</si>
  <si>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</si>
  <si>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</si>
  <si>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</si>
  <si>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</si>
  <si>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</si>
  <si>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</si>
  <si>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</si>
  <si>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</si>
  <si>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</si>
  <si>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</si>
  <si>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</si>
  <si>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</si>
  <si>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</si>
  <si>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</si>
  <si>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</si>
  <si>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</si>
  <si>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</si>
  <si>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</si>
  <si>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</si>
  <si>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</si>
  <si>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</si>
  <si>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</si>
  <si>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</si>
  <si>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</si>
  <si>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N00 - Nepojmenované, ostatní práce a dodávky</t>
  </si>
  <si>
    <t>Ostatní - Ostatní</t>
  </si>
  <si>
    <t xml:space="preserve">    N00_1 - Ostatní konstrukce, prvky a činnosti</t>
  </si>
  <si>
    <t xml:space="preserve">    OST_P1 - Ostatní prvky a konstrukce</t>
  </si>
  <si>
    <t xml:space="preserve">    OST6 - Ostatní konstrukce a práce</t>
  </si>
  <si>
    <t xml:space="preserve">    OST9 - Záchytný a zádržný systém proti pádu</t>
  </si>
  <si>
    <t xml:space="preserve">    OST99_VR1 - Doplnění a úpravy _ VŘ</t>
  </si>
  <si>
    <t>HSV</t>
  </si>
  <si>
    <t>Práce a dodávky HSV</t>
  </si>
  <si>
    <t>115101202</t>
  </si>
  <si>
    <t>Čerpání vody na dopravní výšku do 10 m průměrný přítok do 1000 l/min</t>
  </si>
  <si>
    <t>hod</t>
  </si>
  <si>
    <t>-1714514177</t>
  </si>
  <si>
    <t>VV</t>
  </si>
  <si>
    <t>"bude upřesněno a odsouhlaseno při realizaci stavby" 1800,0</t>
  </si>
  <si>
    <t>Součet</t>
  </si>
  <si>
    <t>131301103</t>
  </si>
  <si>
    <t>Hloubení jam nezapažených v hornině tř. 4 objemu do 5000 m3</t>
  </si>
  <si>
    <t>m3</t>
  </si>
  <si>
    <t>1554767468</t>
  </si>
  <si>
    <t xml:space="preserve">"rozsah a spec._SO 110.10_v.č. 101-102, skladby kcí, TZ" </t>
  </si>
  <si>
    <t>(bude upřesněno při realizaci stavby dle skutečných geologických poměrů)</t>
  </si>
  <si>
    <t>"HTU_1" (14,244*20,9*1,65)</t>
  </si>
  <si>
    <t>"HTU_2" (1084,5*3,05)</t>
  </si>
  <si>
    <t>"HTU_3" (22,85*26,5*1,55)</t>
  </si>
  <si>
    <t>(3,5*7*2,005)+(3,9*9,5*2,005)</t>
  </si>
  <si>
    <t>161101101</t>
  </si>
  <si>
    <t xml:space="preserve">Svislé přemístění výkopku z horniny tř. 1 až 4 </t>
  </si>
  <si>
    <t>1144615617</t>
  </si>
  <si>
    <t>"HTU_1" (14,244*20,9*(1,65-1,0))</t>
  </si>
  <si>
    <t>"HTU_2" (1084,5*(3,05-1,0))</t>
  </si>
  <si>
    <t>"HTU_3" (22,85*26,5*(1,55-1,0))</t>
  </si>
  <si>
    <t>(3,5*7*(2,005-1,0))+(3,9*9,5*(2,005-1,0))</t>
  </si>
  <si>
    <t>162201102</t>
  </si>
  <si>
    <t>Vodorovné přemístění do 50 m výkopku/sypaniny z horniny tř. 1 až 4</t>
  </si>
  <si>
    <t>1863920340</t>
  </si>
  <si>
    <t>Poznámka k položce:_x000d_
-pro zpětné zásypy _ tam a zpět</t>
  </si>
  <si>
    <t>1215,225*2 'Přepočtené koeficientem množství</t>
  </si>
  <si>
    <t>162701105</t>
  </si>
  <si>
    <t>Vodorovné přemístění do 10000 m výkopku/sypaniny z horniny tř. 1 až 4</t>
  </si>
  <si>
    <t>-992307497</t>
  </si>
  <si>
    <t>"HTU_1" (14,244*20,9*1,65)*0,75</t>
  </si>
  <si>
    <t>"HTU_2" (1084,5*3,05)*0,75</t>
  </si>
  <si>
    <t>"HTU_3" (22,85*26,5*1,55)*0,75</t>
  </si>
  <si>
    <t>((3,5*7*2,005)+(3,9*9,5*2,005))*0,75</t>
  </si>
  <si>
    <t>162701109</t>
  </si>
  <si>
    <t>Příplatek k vodorovnému přemístění výkopku/sypaniny z horniny tř. 1 až 4 ZKD 1000 m přes 10000 m</t>
  </si>
  <si>
    <t>-1870086125</t>
  </si>
  <si>
    <t>3645,676*5 'Přepočtené koeficientem množství</t>
  </si>
  <si>
    <t>171201201</t>
  </si>
  <si>
    <t>Uložení sypaniny na skládky</t>
  </si>
  <si>
    <t>638946548</t>
  </si>
  <si>
    <t>171201211.1</t>
  </si>
  <si>
    <t>Poplatek za uložení stavebního odpadu - zeminy a kameniva na skládce</t>
  </si>
  <si>
    <t>t</t>
  </si>
  <si>
    <t>CS VLASTNÍ</t>
  </si>
  <si>
    <t>-2107582805</t>
  </si>
  <si>
    <t>3645,676*1,8 'Přepočtené koeficientem množství</t>
  </si>
  <si>
    <t>174101101</t>
  </si>
  <si>
    <t>Zásyp jam, šachet rýh nebo kolem objektů sypaninou se zhutněním</t>
  </si>
  <si>
    <t>1142710535</t>
  </si>
  <si>
    <t>(4860,901)-3645,676</t>
  </si>
  <si>
    <t>1107964731</t>
  </si>
  <si>
    <t>0,2*(1215,225)</t>
  </si>
  <si>
    <t>M</t>
  </si>
  <si>
    <t>583439590</t>
  </si>
  <si>
    <t xml:space="preserve">externí hrubý drcený zhutnitelný, nenamrzavý materiál _ frakce 8-63 mm </t>
  </si>
  <si>
    <t>782932697</t>
  </si>
  <si>
    <t>Poznámka k položce:_x000d_
(specifikace materiálu dle PD a TZ)</t>
  </si>
  <si>
    <t>243,045*2 'Přepočtené koeficientem množství</t>
  </si>
  <si>
    <t>181951102</t>
  </si>
  <si>
    <t>Úprava pláně v hornině tř. 1 až 4 se zhutněním</t>
  </si>
  <si>
    <t>m2</t>
  </si>
  <si>
    <t>1914539580</t>
  </si>
  <si>
    <t>"HTU_1" (14,244*20,9*0,8)</t>
  </si>
  <si>
    <t>"HTU_2" (1084,5*0,8)</t>
  </si>
  <si>
    <t>"HTU_3" (22,85*26,5*0,8)</t>
  </si>
  <si>
    <t>(3,5*7*0,8)+(3,9*9,5*0,8)</t>
  </si>
  <si>
    <t>460120019</t>
  </si>
  <si>
    <t>Naložení výkopku strojně z hornin třídy 1až4</t>
  </si>
  <si>
    <t>64</t>
  </si>
  <si>
    <t>-1432679273</t>
  </si>
  <si>
    <t>Zakládání</t>
  </si>
  <si>
    <t>14</t>
  </si>
  <si>
    <t>213311141</t>
  </si>
  <si>
    <t>Polštáře zhutněné pod základy ze ŠP/ŠD tříděného</t>
  </si>
  <si>
    <t>-125350397</t>
  </si>
  <si>
    <t>"skladba_Z1" ((19,775*23,39)+(20,5*46,9)+(13,15*20,8))*0,2</t>
  </si>
  <si>
    <t>"ostatní podkladní vrstvy základových konstrukcí" 33,95</t>
  </si>
  <si>
    <t>Svislé a kompletní konstrukce</t>
  </si>
  <si>
    <t>311234011</t>
  </si>
  <si>
    <t>Zdivo jednovrstvé z cihel děrovaných přes P10 do P15 na maltu MC tl 175 mm</t>
  </si>
  <si>
    <t>787595991</t>
  </si>
  <si>
    <t xml:space="preserve">"rozsah a kompl. spec._SO 110.10_v.č. 200-204, skladby kcí, TZ" </t>
  </si>
  <si>
    <t>"1,NP" 5,95*(3,76)</t>
  </si>
  <si>
    <t>16</t>
  </si>
  <si>
    <t>311234041</t>
  </si>
  <si>
    <t>Zdivo jednovrstvé z cihel děrovaných přes P10 do P15 na maltu MC tl 240 mm</t>
  </si>
  <si>
    <t>-1508243241</t>
  </si>
  <si>
    <t>"1:PP" 3,83*(32,525)</t>
  </si>
  <si>
    <t>"1,NP" 5,95*(47,029)</t>
  </si>
  <si>
    <t>Mezisoučet</t>
  </si>
  <si>
    <t>"zazdívky otvorů" 3,0*3,0*2</t>
  </si>
  <si>
    <t>17</t>
  </si>
  <si>
    <t>311236101</t>
  </si>
  <si>
    <t>Zdivo jednovrstvé zvukově izolační na cementovou maltu M10 z cihel děrovaných P15 tloušťky 190 mm</t>
  </si>
  <si>
    <t>-1219668685</t>
  </si>
  <si>
    <t>"1,NP" 5,95*(71,425)</t>
  </si>
  <si>
    <t>18</t>
  </si>
  <si>
    <t>311271129</t>
  </si>
  <si>
    <t>Zdivo z cihel lehkých betonových na maltu MC</t>
  </si>
  <si>
    <t>83479343</t>
  </si>
  <si>
    <t>"1:PP" 3,83*(14,72)*0,2</t>
  </si>
  <si>
    <t>19</t>
  </si>
  <si>
    <t>317168021</t>
  </si>
  <si>
    <t>Překlad keramický plochý š 145 mm dl 1000 mm</t>
  </si>
  <si>
    <t>kus</t>
  </si>
  <si>
    <t>1874305708</t>
  </si>
  <si>
    <t>20</t>
  </si>
  <si>
    <t>317168022</t>
  </si>
  <si>
    <t>Překlad keramický plochý š 145 mm dl 1250 mm</t>
  </si>
  <si>
    <t>-232712441</t>
  </si>
  <si>
    <t>317168023</t>
  </si>
  <si>
    <t>Překlad keramický plochý š 145 mm dl 1500 mm</t>
  </si>
  <si>
    <t>-2044419952</t>
  </si>
  <si>
    <t>22</t>
  </si>
  <si>
    <t>317168026</t>
  </si>
  <si>
    <t>Překlad keramický plochý š 145 mm dl 2250 mm</t>
  </si>
  <si>
    <t>-1360325005</t>
  </si>
  <si>
    <t>23</t>
  </si>
  <si>
    <t>317168051</t>
  </si>
  <si>
    <t>Překlad keramický vysoký v 238 mm dl 1000 mm</t>
  </si>
  <si>
    <t>1525431326</t>
  </si>
  <si>
    <t>24</t>
  </si>
  <si>
    <t>317168052</t>
  </si>
  <si>
    <t>Překlad keramický vysoký v 238 mm dl 1250 mm</t>
  </si>
  <si>
    <t>1520694237</t>
  </si>
  <si>
    <t>25</t>
  </si>
  <si>
    <t>317168053</t>
  </si>
  <si>
    <t>Překlad keramický vysoký v 238 mm dl 1500 mm</t>
  </si>
  <si>
    <t>605073217</t>
  </si>
  <si>
    <t>26</t>
  </si>
  <si>
    <t>317168054</t>
  </si>
  <si>
    <t>Překlad keramický vysoký v 238 mm dl 1750 mm</t>
  </si>
  <si>
    <t>-643118173</t>
  </si>
  <si>
    <t>27</t>
  </si>
  <si>
    <t>317168056</t>
  </si>
  <si>
    <t>Překlad keramický vysoký v 238 mm dl 2250 mm</t>
  </si>
  <si>
    <t>-1166452860</t>
  </si>
  <si>
    <t>28</t>
  </si>
  <si>
    <t>317168R01</t>
  </si>
  <si>
    <t>Překlad z pohledových tvarovek s vloženou výztuží se zalitím betonem _ Př1_195/200/1600</t>
  </si>
  <si>
    <t>1514916243</t>
  </si>
  <si>
    <t>29</t>
  </si>
  <si>
    <t>317998121</t>
  </si>
  <si>
    <t>Tepelná izolace mezi překlady jakékoliv výšky z polystyrénu tl do 50 mm</t>
  </si>
  <si>
    <t>-1778368039</t>
  </si>
  <si>
    <t>30</t>
  </si>
  <si>
    <t>342244111</t>
  </si>
  <si>
    <t>Příčka z cihel děrovaných do P10 na maltu MC tloušťky 115 mm</t>
  </si>
  <si>
    <t>2100643818</t>
  </si>
  <si>
    <t>"1:PP" 3,83*(16,275+3,55+15,97)</t>
  </si>
  <si>
    <t>"1,NP" 5,95*(0,77)</t>
  </si>
  <si>
    <t>31</t>
  </si>
  <si>
    <t>342244121</t>
  </si>
  <si>
    <t>Příčka z cihel děrovaných do P10 na maltu MC tloušťky 140 mm</t>
  </si>
  <si>
    <t>-1171477886</t>
  </si>
  <si>
    <t>"1:PP" 3,83*(7,98+153,84)</t>
  </si>
  <si>
    <t>"1,NP" 5,95*(164,166)</t>
  </si>
  <si>
    <t>32</t>
  </si>
  <si>
    <t>342272225</t>
  </si>
  <si>
    <t>Příčka z pórobetonových hladkých tvárnic na tenkovrstvou maltu tl 100 mm</t>
  </si>
  <si>
    <t>-413179348</t>
  </si>
  <si>
    <t>"1:PP" 3,83*(5,62)</t>
  </si>
  <si>
    <t>"1,NP" 5,95*(4,4)</t>
  </si>
  <si>
    <t>33</t>
  </si>
  <si>
    <t>342272235</t>
  </si>
  <si>
    <t>Příčka z pórobetonových hladkých tvárnic na tenkovrstvou maltu tl 125 mm</t>
  </si>
  <si>
    <t>-973621269</t>
  </si>
  <si>
    <t>"1,NP" 5,95*(17,4)</t>
  </si>
  <si>
    <t>34</t>
  </si>
  <si>
    <t>342272245</t>
  </si>
  <si>
    <t>Příčka z pórobetonových hladkých tvárnic na tenkovrstvou maltu tl 150 mm</t>
  </si>
  <si>
    <t>-1728073183</t>
  </si>
  <si>
    <t>"1:PP" 3,83*(1,85)</t>
  </si>
  <si>
    <t>"1,NP" 5,95*(11,344)</t>
  </si>
  <si>
    <t>35</t>
  </si>
  <si>
    <t>342291131</t>
  </si>
  <si>
    <t>Ukotvení zdiva k betonovým konstrukcím plochými kotvami</t>
  </si>
  <si>
    <t>m</t>
  </si>
  <si>
    <t>688865029</t>
  </si>
  <si>
    <t>Vodorovné konstrukce</t>
  </si>
  <si>
    <t>36</t>
  </si>
  <si>
    <t>417321414</t>
  </si>
  <si>
    <t>Ztužující pásy a věnce ze ŽB tř. C 20/25 XC1</t>
  </si>
  <si>
    <t>-1713457995</t>
  </si>
  <si>
    <t xml:space="preserve">"konstrukce_viz v.č. 110.10-505_ŽB věnce" </t>
  </si>
  <si>
    <t>"V1" 129*0,4*0,2</t>
  </si>
  <si>
    <t>"V2" 44,7*0,24*0,25</t>
  </si>
  <si>
    <t>"V3" 71,3*0,19*0,25</t>
  </si>
  <si>
    <t>"V4" 30,3*0,14*0,25</t>
  </si>
  <si>
    <t>37</t>
  </si>
  <si>
    <t>417351115</t>
  </si>
  <si>
    <t>Zřízení bednění ztužujících věnců</t>
  </si>
  <si>
    <t>250735715</t>
  </si>
  <si>
    <t>"V1" 129*2*0,2</t>
  </si>
  <si>
    <t>"V2" 44,7*2*0,25</t>
  </si>
  <si>
    <t>"V3" 71,3*2*0,25</t>
  </si>
  <si>
    <t>"V4" 30,3*2*0,25</t>
  </si>
  <si>
    <t>38</t>
  </si>
  <si>
    <t>417351116</t>
  </si>
  <si>
    <t>Odstranění bednění ztužujících věnců</t>
  </si>
  <si>
    <t>2073297361</t>
  </si>
  <si>
    <t>39</t>
  </si>
  <si>
    <t>417361821</t>
  </si>
  <si>
    <t>Výztuž ztužujících pásů a věnců betonářskou ocelí 10 505</t>
  </si>
  <si>
    <t>1109715512</t>
  </si>
  <si>
    <t>"staticky nutná výztuž" 6,0218</t>
  </si>
  <si>
    <t>"výztuž a prvky ostatní_bude upřesněno v dílenské dokumentaci" 0,1*6,022</t>
  </si>
  <si>
    <t>40</t>
  </si>
  <si>
    <t>451315115</t>
  </si>
  <si>
    <t>Podkladní nebo výplňová vrstva z betonu C 16/20 tl do 100 mm</t>
  </si>
  <si>
    <t>997269941</t>
  </si>
  <si>
    <t>"skladba_Z1" ((19,775*23,39)+(20,5*46,9)+(13,15*20,8))</t>
  </si>
  <si>
    <t>Úpravy povrchů, podlahy a osazování výplní</t>
  </si>
  <si>
    <t>41</t>
  </si>
  <si>
    <t>611131100</t>
  </si>
  <si>
    <t>Vápenný postřik vnitřních stropů nanášený ručně</t>
  </si>
  <si>
    <t>207922752</t>
  </si>
  <si>
    <t>"rozsah a spec. SO 110.10_v.č.703, TZ_podhledové skladby"</t>
  </si>
  <si>
    <t>(viz tabulky místností_množství odměřeno elektronicky)</t>
  </si>
  <si>
    <t>"1.PP" 95,44+219,99</t>
  </si>
  <si>
    <t>"1.NP" 149,07</t>
  </si>
  <si>
    <t>"2.NP" 114,57</t>
  </si>
  <si>
    <t>"3.NP" 75,13</t>
  </si>
  <si>
    <t>"4.NP" 98,54</t>
  </si>
  <si>
    <t>"výklenky a ostatní plochy" 0,1*752,74</t>
  </si>
  <si>
    <t>42</t>
  </si>
  <si>
    <t>611131121</t>
  </si>
  <si>
    <t>Penetrační disperzní nátěr vnitřních stropů nanášený ručně</t>
  </si>
  <si>
    <t>-1796980255</t>
  </si>
  <si>
    <t>(sádrové omítky)</t>
  </si>
  <si>
    <t>"1.PP" 95,07</t>
  </si>
  <si>
    <t>"1.NP" 5,93</t>
  </si>
  <si>
    <t>"2.NP" 241,04</t>
  </si>
  <si>
    <t>"3.NP" 197,27</t>
  </si>
  <si>
    <t>"4.NP" 310,7</t>
  </si>
  <si>
    <t>(sterkové omítky)</t>
  </si>
  <si>
    <t>"1.NP" 9,24</t>
  </si>
  <si>
    <t>"výklenky a ostatní plochy" 0,1*859,25</t>
  </si>
  <si>
    <t>43</t>
  </si>
  <si>
    <t>611142001</t>
  </si>
  <si>
    <t>Potažení vnitřních stropů sklovláknitým pletivem vtlačeným do tenkovrstvé hmoty</t>
  </si>
  <si>
    <t>-496730890</t>
  </si>
  <si>
    <t>"zpevnění podkladu_přechody materiálů" 0,1*(10,164+828,014+935,011)</t>
  </si>
  <si>
    <t>44</t>
  </si>
  <si>
    <t>611181002</t>
  </si>
  <si>
    <t>Stěrka tl.do 3 mm vnitřních stropů</t>
  </si>
  <si>
    <t>905041174</t>
  </si>
  <si>
    <t>"výklenky a ostatní plochy" 0,1*9,24</t>
  </si>
  <si>
    <t>45</t>
  </si>
  <si>
    <t>611311141</t>
  </si>
  <si>
    <t>Vápenná omítka štuková dvouvrstvá vnitřních stropů rovných nanášená ručně</t>
  </si>
  <si>
    <t>778472823</t>
  </si>
  <si>
    <t>46</t>
  </si>
  <si>
    <t>611311191</t>
  </si>
  <si>
    <t>Příplatek k vápenné omítce vnitřních stropů za každých dalších 5 mm tloušťky ručně</t>
  </si>
  <si>
    <t>-7153923</t>
  </si>
  <si>
    <t>828,014*2 'Přepočtené koeficientem množství</t>
  </si>
  <si>
    <t>47</t>
  </si>
  <si>
    <t>611341122</t>
  </si>
  <si>
    <t>Sádrová nebo vápenosádrová omítka hladká jednovrstvá vnitřních stropů nanášená ručně</t>
  </si>
  <si>
    <t>-1759406721</t>
  </si>
  <si>
    <t>"výklenky a ostatní plochy" 0,1*850,01</t>
  </si>
  <si>
    <t>48</t>
  </si>
  <si>
    <t>611341191</t>
  </si>
  <si>
    <t>Příplatek k sádrové omítce vnitřních stropů za každých dalších 5 mm tloušťky ručně</t>
  </si>
  <si>
    <t>-468546285</t>
  </si>
  <si>
    <t>49</t>
  </si>
  <si>
    <t>612131101</t>
  </si>
  <si>
    <t>Cementový postřik vnitřních stěn nanášený celoplošně ručně</t>
  </si>
  <si>
    <t>1000160160</t>
  </si>
  <si>
    <t>"viz zděné konstrukce_pohledové plochy" 2*(22,372+422,394+424,979+(11,276*0,2)+141,677+1596,559+47,705+103,53+74,583)</t>
  </si>
  <si>
    <t>"viz ŽB kce_viz SO 110.20_pohledové plochy" 14877-(275,0+361,0+1728)</t>
  </si>
  <si>
    <t>50</t>
  </si>
  <si>
    <t>612131121</t>
  </si>
  <si>
    <t>Penetrační disperzní nátěr vnitřních stěn nanášený ručně</t>
  </si>
  <si>
    <t>1597932442</t>
  </si>
  <si>
    <t>"odečet obkladů stěn" -1292,0</t>
  </si>
  <si>
    <t>"stěrkové plochy" 396,0</t>
  </si>
  <si>
    <t>51</t>
  </si>
  <si>
    <t>612135101</t>
  </si>
  <si>
    <t>Hrubá výplň rýh ve stěnách maltou jakékoli šířky rýhy</t>
  </si>
  <si>
    <t>-686925006</t>
  </si>
  <si>
    <t>"viz zděné konstrukce_pohledové plochy" 2*(22,372+422,394+424,979+(11,276*0,2)+141,677+1596,559+47,705+103,53+74,583)*0,1</t>
  </si>
  <si>
    <t>52</t>
  </si>
  <si>
    <t>612142001</t>
  </si>
  <si>
    <t>Potažení vnitřních stěn sklovláknitým pletivem vtlačeným do tenkovrstvé hmoty</t>
  </si>
  <si>
    <t>-1538519409</t>
  </si>
  <si>
    <t>"předpoklad styku materiálů" (18185,108*0,15)</t>
  </si>
  <si>
    <t>53</t>
  </si>
  <si>
    <t>6121430R0</t>
  </si>
  <si>
    <t>Příplatek za dodávku a osazení veškerých omítkových lišt, rohovníků a profilů vnitřních omítek stěn - viz specifikace systému a TP výrobce, TZ</t>
  </si>
  <si>
    <t>964468421</t>
  </si>
  <si>
    <t>"kompletní provedení dle specifikace PD a TZ vč. přímo souvisejících prací a dodávek"</t>
  </si>
  <si>
    <t>"množství/rozsah vztažen na celkové štukové plochy" (10,164+828,014+935,011+16893,108+396)</t>
  </si>
  <si>
    <t>54</t>
  </si>
  <si>
    <t>612311131</t>
  </si>
  <si>
    <t>Potažení vnitřních stěn vápenným štukem tloušťky do 3 mm</t>
  </si>
  <si>
    <t>1623525497</t>
  </si>
  <si>
    <t>55</t>
  </si>
  <si>
    <t>612321111</t>
  </si>
  <si>
    <t>Vápenná/Vápenocementová omítka hrubá jednovrstvá zatřená vnitřních stěn nanášená ručně</t>
  </si>
  <si>
    <t>1448987599</t>
  </si>
  <si>
    <t>56</t>
  </si>
  <si>
    <t>612321191</t>
  </si>
  <si>
    <t>Příplatek k vápenné/vápenocementové omítce vnitřních stěn za každých dalších 5 mm tloušťky ručně</t>
  </si>
  <si>
    <t>558292664</t>
  </si>
  <si>
    <t>18185,108*3 'Přepočtené koeficientem množství</t>
  </si>
  <si>
    <t>57</t>
  </si>
  <si>
    <t>613181001</t>
  </si>
  <si>
    <t>Stěrka tl.do 3 mm vnitřních stěn, pilířů nebo sloupů</t>
  </si>
  <si>
    <t>-1095996411</t>
  </si>
  <si>
    <t>58</t>
  </si>
  <si>
    <t>617321141</t>
  </si>
  <si>
    <t>Vápenocementová omítka štuková dvouvrstvá světlíků nebo výtahových šachet nanášená ručně</t>
  </si>
  <si>
    <t>1337377580</t>
  </si>
  <si>
    <t>(1,75+2,91)*2*23,8</t>
  </si>
  <si>
    <t>(2,35+3,32)*2*23,8</t>
  </si>
  <si>
    <t>59</t>
  </si>
  <si>
    <t>621131121</t>
  </si>
  <si>
    <t>Penetrační disperzní nátěr vnějších podhledů nanášený ručně</t>
  </si>
  <si>
    <t>102667414</t>
  </si>
  <si>
    <t xml:space="preserve">"rozsah a spec. SO 110.10_v.č. 401-404, skladby kcí, TZ" </t>
  </si>
  <si>
    <t>"vnější podhled_průjezd" 438,9</t>
  </si>
  <si>
    <t>60</t>
  </si>
  <si>
    <t>621221151</t>
  </si>
  <si>
    <t>Montáž kontaktního zateplení vnějších podhledů z minerální vlny s kolmou orientací tl přes 200 mm</t>
  </si>
  <si>
    <t>1369857197</t>
  </si>
  <si>
    <t>61</t>
  </si>
  <si>
    <t>63151543</t>
  </si>
  <si>
    <t>deska tepelně izolační minerální kontaktních fasád kolmé vlákno tl 260mm</t>
  </si>
  <si>
    <t>1694896559</t>
  </si>
  <si>
    <t>438,9*1,1 'Přepočtené koeficientem množství</t>
  </si>
  <si>
    <t>62</t>
  </si>
  <si>
    <t>621251105</t>
  </si>
  <si>
    <t>Příplatek k cenám kontaktního zateplení podhledů za použití tepelněizolačních zátek z minerální vlny</t>
  </si>
  <si>
    <t>-1994359196</t>
  </si>
  <si>
    <t>63</t>
  </si>
  <si>
    <t>621521011</t>
  </si>
  <si>
    <t>Tenkovrstvá silikátová zrnitá omítka tl. 1,5 mm včetně penetrace vnějších podhledů</t>
  </si>
  <si>
    <t>-122175681</t>
  </si>
  <si>
    <t>Poznámka k položce:_x000d_
Vodoodpudivá tenkovrstvá jednosložková omítka pastovité konzistence s barevnými kamínky zrnitosti 2 mm s organickým pojivem určená do exteriéru, mechanicky a UV odolná.</t>
  </si>
  <si>
    <t>622131121</t>
  </si>
  <si>
    <t>Penetrační disperzní nátěr vnějších stěn nanášený ručně</t>
  </si>
  <si>
    <t>-1634382423</t>
  </si>
  <si>
    <t>65</t>
  </si>
  <si>
    <t>622142001.1</t>
  </si>
  <si>
    <t>Potažení vnějších ploch pancéřovaným pletivem vtlačeným do tenkovrstvé hmoty</t>
  </si>
  <si>
    <t>359299148</t>
  </si>
  <si>
    <t xml:space="preserve">Poznámka k položce:_x000d_
PANCÉŘOVÁ  SÍŤOVINA - _x000d_
pancéřová  síťovina  s apretací proti zásadám , kladena na sraz,  oko 7,5x,7,5 mm,  	_x000d_
plošná hmotnost min. 450 g/m2, odolnost proti přetržení ve stavu dodání  &gt;4000 N/50mm  	_x000d_
umístěna v horní třetině armovací vrstvy_x000d_
(tl. 5 mm)</t>
  </si>
  <si>
    <t>"skladba_F.04" 0,6*(134,01+131,95)</t>
  </si>
  <si>
    <t>"skladba_F.03" (218,95+55,68)</t>
  </si>
  <si>
    <t>66</t>
  </si>
  <si>
    <t>622211031</t>
  </si>
  <si>
    <t>Montáž kontaktního zateplení vnějších stěn z polystyrénových desek tl do 160 mm</t>
  </si>
  <si>
    <t>1094482103</t>
  </si>
  <si>
    <t>67</t>
  </si>
  <si>
    <t>28376425</t>
  </si>
  <si>
    <t>deska z polystyrénu XPS tl 160mm</t>
  </si>
  <si>
    <t>975701301</t>
  </si>
  <si>
    <t>Poznámka k položce:_x000d_
160 mm TEPELNĚ IZOLAČNÍ VRSTVA - soklový polystyren , desky z expandovaného polystyrenu s minimání nasákavosti a s polodrážkou</t>
  </si>
  <si>
    <t>159,576*1,05 'Přepočtené koeficientem množství</t>
  </si>
  <si>
    <t>68</t>
  </si>
  <si>
    <t>622221041</t>
  </si>
  <si>
    <t>Montáž kontaktního zateplení vnějších stěn z vlny s podélnou orientací tl přes 160 mm</t>
  </si>
  <si>
    <t>-672393107</t>
  </si>
  <si>
    <t>"skladba F.06_(viz fasáda) " 471,31</t>
  </si>
  <si>
    <t>"skladba F.02_(viz fasáda) " 996,26</t>
  </si>
  <si>
    <t>69</t>
  </si>
  <si>
    <t>63151539.1</t>
  </si>
  <si>
    <t>deska tepelně izolační čedičová s nakašírovanou folií kontaktních fasád podélné vlákno tl 180mm</t>
  </si>
  <si>
    <t>-641678564</t>
  </si>
  <si>
    <t xml:space="preserve">Poznámka k položce:_x000d_
Desky z čedičové vlny s podélnou orientací vláken, hydrofobizované, s vhodností do provětrávaných fasád - lepené.  	Pevnost v tahu kolmo k desce 10 kPa,  λD = 036 W.m-1.K-1. Faktor difuzního odporu 1. Třída reakce na oheň A1.</t>
  </si>
  <si>
    <t>1467,57*1,05 'Přepočtené koeficientem množství</t>
  </si>
  <si>
    <t>70</t>
  </si>
  <si>
    <t>-1784787292</t>
  </si>
  <si>
    <t>"skladba_F.01" 5528,362-(471,31+159,576+274,63+996,26)-733,88</t>
  </si>
  <si>
    <t>71</t>
  </si>
  <si>
    <t>63151539</t>
  </si>
  <si>
    <t>deska tepelně izolační minerální kontaktních fasád podélné vlákno λ=0,036 tl 180mm</t>
  </si>
  <si>
    <t>-1008213315</t>
  </si>
  <si>
    <t>3167,336*1,05 'Přepočtené koeficientem množství</t>
  </si>
  <si>
    <t>72</t>
  </si>
  <si>
    <t>622222001</t>
  </si>
  <si>
    <t>Montáž kontaktního zateplení vnějšího ostění hl. špalety do 200 mm z minerální vlny tl do 40 mm</t>
  </si>
  <si>
    <t>286110395</t>
  </si>
  <si>
    <t>73</t>
  </si>
  <si>
    <t>63151518</t>
  </si>
  <si>
    <t>deska tepelně izolační minerální kontaktních fasád podélné vlákno λ=0,036-0,037 tl 40mm</t>
  </si>
  <si>
    <t>1755149521</t>
  </si>
  <si>
    <t>1130,75*0,2 'Přepočtené koeficientem množství</t>
  </si>
  <si>
    <t>74</t>
  </si>
  <si>
    <t>2030493768</t>
  </si>
  <si>
    <t>"zateplení parapetů" 333,41</t>
  </si>
  <si>
    <t>75</t>
  </si>
  <si>
    <t>28376365</t>
  </si>
  <si>
    <t>deska izolační XPS tl 40mm</t>
  </si>
  <si>
    <t>1165652892</t>
  </si>
  <si>
    <t>333,41*0,25 'Přepočtené koeficientem množství</t>
  </si>
  <si>
    <t>76</t>
  </si>
  <si>
    <t>622251105</t>
  </si>
  <si>
    <t>Příplatek k cenám kontaktního zateplení stěn za použití tepelněizolačních zátek z minerální vlny</t>
  </si>
  <si>
    <t>-1567306710</t>
  </si>
  <si>
    <t>"viz kontaktní systémy" (159,576+1467,57+3167,336)</t>
  </si>
  <si>
    <t>77</t>
  </si>
  <si>
    <t>622251201</t>
  </si>
  <si>
    <t>Příplatek k cenám kontaktního zateplení za použití bezcementové (organické) armovací hmoty stěrkování</t>
  </si>
  <si>
    <t>-1627185004</t>
  </si>
  <si>
    <t>78</t>
  </si>
  <si>
    <t>622454R04</t>
  </si>
  <si>
    <t>Příplatek ke KZS za systémové doplňky a příslušenství</t>
  </si>
  <si>
    <t>694357161</t>
  </si>
  <si>
    <t>"kompletní provedení dle specifikace PD a TZ vč. všech souvisejících prací a dodávek"</t>
  </si>
  <si>
    <t xml:space="preserve">"dle TP konkrétního výrobce KZS + požadavky PD a TZ" </t>
  </si>
  <si>
    <t>-veškeré systémové lišty, rohovníky, profily</t>
  </si>
  <si>
    <t>Množství vztaženo na plochu KZS.</t>
  </si>
  <si>
    <t>438,9+159,576+3393,486</t>
  </si>
  <si>
    <t>79</t>
  </si>
  <si>
    <t>622511111</t>
  </si>
  <si>
    <t>Tenkovrstvá dekorativní mozaiková střednězrnná omítka včetně penetrace vnějších stěn</t>
  </si>
  <si>
    <t>1413021664</t>
  </si>
  <si>
    <t>80</t>
  </si>
  <si>
    <t>622521011</t>
  </si>
  <si>
    <t>Tenkovrstvá silikátová zrnitá omítka tl. 1,5 mm včetně penetrace vnějších stěn</t>
  </si>
  <si>
    <t>-365728881</t>
  </si>
  <si>
    <t xml:space="preserve">Poznámka k položce:_x000d_
(vybráno na základě předloženého vzorku)  _x000d_
-točená jednovrstvá ryze silikátová omítka se světlostálými anorganickými pigmenty, se sníženou špinivostí , zrnitosti 1,5 mm_x000d_
 obsahující vlákna zabraňující mikrotrhlinám se zapouzdřeným ochranným filmem proti řasám a plísním,  	_x000d_
vysoce prodyšná pro vodní páry (µ ≤ 15) a CO2, 	faktor difúzního odporu μ ≤ 15 , reakce na oheň A2, součinitel tepelné vodivosti 0,8 W.m-1.K-1,  	_x000d_
propustnost pro vodní páru V1, permeabilita vody v kategorii W2._x000d_
</t>
  </si>
  <si>
    <t>"ostění a nadpraží" 226,150</t>
  </si>
  <si>
    <t>81</t>
  </si>
  <si>
    <t>629991011</t>
  </si>
  <si>
    <t>Zakrytí výplní otvorů a svislých ploch fólií přilepenou lepící páskou</t>
  </si>
  <si>
    <t>793862561</t>
  </si>
  <si>
    <t>82</t>
  </si>
  <si>
    <t>631311112</t>
  </si>
  <si>
    <t>Mazanina tl do 80 mm z betonu prostého bez zvýšených nároků na prostředí tř. C 8/10</t>
  </si>
  <si>
    <t>424694126</t>
  </si>
  <si>
    <t>Ochranná vrstva</t>
  </si>
  <si>
    <t>"skladba_Z1" ((19,775*23,39)+(20,5*46,9)+(13,15*20,8))*0,05</t>
  </si>
  <si>
    <t>83</t>
  </si>
  <si>
    <t>631311116</t>
  </si>
  <si>
    <t>Mazanina tl do 80 mm z betonu prostého bez zvýšených nároků na prostředí tř. C 25/30</t>
  </si>
  <si>
    <t>-273653907</t>
  </si>
  <si>
    <t>"rozsah a spec._SO 101.10_v.č.200-204,skladby,TZ"</t>
  </si>
  <si>
    <t>"skladba_P02_1.PP+1.NP" (57,7+251,067)*0,08</t>
  </si>
  <si>
    <t>"skladba_P02a_1.PP" (40,07)*0,08</t>
  </si>
  <si>
    <t>"skladba_P03_1.PP+1.NP" (193,16+63,2)*0,08</t>
  </si>
  <si>
    <t>"skladba_P03a_1.PP+1.NP" (99,25+52,44)*0,08</t>
  </si>
  <si>
    <t>"skladba_P05_1.PP" (40,6)*0,08</t>
  </si>
  <si>
    <t>"skladba_P06_1.PP" (71,56)*0,08</t>
  </si>
  <si>
    <t>"skladba_P10_1.NP+2.NP+3.NP+4.NP" (41,15+68,184+52,38+47,76)*0,08</t>
  </si>
  <si>
    <t>"skladba_P11_1.NP" (30,99)*0,08</t>
  </si>
  <si>
    <t>"skladba_P14_1-4.NP" ((402,523+25,59)+(1197,1+42,94+6,31+32,816)+(348,15+24,19+6,23)+(222,47+38,93+23,51))*0,08</t>
  </si>
  <si>
    <t>84</t>
  </si>
  <si>
    <t>631311126</t>
  </si>
  <si>
    <t>Mazanina tl do 120 mm z betonu prostého bez zvýšených nároků na prostředí tř. C 25/30</t>
  </si>
  <si>
    <t>-1007524457</t>
  </si>
  <si>
    <t>"skladba_P01_1.PP" (171,98+12,55)*0,1</t>
  </si>
  <si>
    <t>"skladba_P04_1.PP+1.NP+3.NP" (95,55+186,98+18,83)*0,125</t>
  </si>
  <si>
    <t>"skladba_P04a_1.PP" (30,32)*0,125</t>
  </si>
  <si>
    <t>"skladba_P07_1.PP" (185,58)*0,1</t>
  </si>
  <si>
    <t>"skladba_P08_1.PP+1.NP" (83,47+126,82)*0,12</t>
  </si>
  <si>
    <t>85</t>
  </si>
  <si>
    <t>631311136</t>
  </si>
  <si>
    <t>Mazanina tl do 240 mm z betonu prostého bez zvýšených nároků na prostředí tř. C 25/30</t>
  </si>
  <si>
    <t>73062101</t>
  </si>
  <si>
    <t xml:space="preserve">"rozsah a kompl. spec._SO 110.10_betonový sokl" </t>
  </si>
  <si>
    <t>(0,425*0,825)*0,15</t>
  </si>
  <si>
    <t>(0,8*0,4)*0,15</t>
  </si>
  <si>
    <t>(0,975*0,425)*2*0,15</t>
  </si>
  <si>
    <t>(0,25*1,03)*0,15</t>
  </si>
  <si>
    <t>(0,6*2,3)*0,15</t>
  </si>
  <si>
    <t>(2,325*1,75)*0,15</t>
  </si>
  <si>
    <t>86</t>
  </si>
  <si>
    <t>275354111</t>
  </si>
  <si>
    <t>Bednění betonových soklů - zřízení</t>
  </si>
  <si>
    <t>-1390531348</t>
  </si>
  <si>
    <t>(0,425+0,825)*2*0,15</t>
  </si>
  <si>
    <t>(0,8+0,4)*2*0,15</t>
  </si>
  <si>
    <t>(0,975+0,425)*2*2*0,15</t>
  </si>
  <si>
    <t>(0,25+1,03)*2*0,15</t>
  </si>
  <si>
    <t>(0,6+2,3)*2*0,15</t>
  </si>
  <si>
    <t>(2,325+1,75)*2*0,15</t>
  </si>
  <si>
    <t>87</t>
  </si>
  <si>
    <t>275354211</t>
  </si>
  <si>
    <t>Bednění základových patek - odstranění</t>
  </si>
  <si>
    <t>-1804210148</t>
  </si>
  <si>
    <t>88</t>
  </si>
  <si>
    <t>631319171</t>
  </si>
  <si>
    <t>Příplatek k mazanině tl do 80 mm za stržení povrchu spodní vrstvy před vložením výztuže</t>
  </si>
  <si>
    <t>-2022312566</t>
  </si>
  <si>
    <t>89</t>
  </si>
  <si>
    <t>631319173</t>
  </si>
  <si>
    <t>Příplatek k mazanině tl do 120 mm za stržení povrchu spodní vrstvy před vložením výztuže</t>
  </si>
  <si>
    <t>2108169358</t>
  </si>
  <si>
    <t>90</t>
  </si>
  <si>
    <t>631341112</t>
  </si>
  <si>
    <t>Mazanina tl do 80 mm z betonu lehkého keramického (34 kg/m2/50 mm)</t>
  </si>
  <si>
    <t>-579575193</t>
  </si>
  <si>
    <t>VYROVNÁVACÍ VRSTVA</t>
  </si>
  <si>
    <t>"skladba_P02_1.PP+1.NP" (57,7+251,067)*0,05</t>
  </si>
  <si>
    <t>"skladba_P02a_1.PP" (40,07)*0,05</t>
  </si>
  <si>
    <t>"skladba_P03_1.PP+1.NP" (193,16+63,2)*0,05</t>
  </si>
  <si>
    <t>"skladba_P03a_1.PP+1.NP" (99,25+52,44)*0,05</t>
  </si>
  <si>
    <t>"skladba_P04_1.PP+1.NP+3.NP" (95,55+186,98+18,83)*0,03</t>
  </si>
  <si>
    <t>"skladba_P04A_1.PP" (30,32)*0,03</t>
  </si>
  <si>
    <t>"skladba_P05_1.PP" (40,6)*0,03</t>
  </si>
  <si>
    <t>"skladba_P06_1.PP" (71,56)*0,05</t>
  </si>
  <si>
    <t>"skladba_P07_1.PP" (185,58)*0,05</t>
  </si>
  <si>
    <t>"skladba_P08_1.PP+1.NP" (83,47+126,82)*0,05</t>
  </si>
  <si>
    <t>"skladba_P10_1.NP+2.NP+3.NP+4.NP" (41,15+68,184+52,38+47,76)*0,05</t>
  </si>
  <si>
    <t>"skladba_P11_1.NP" (30,99)*0,05</t>
  </si>
  <si>
    <t>"skladba_P12_1-4.NP" (7,93+68,51+184,96+197,54)*0,03</t>
  </si>
  <si>
    <t>"skladba_P13a_3.NP+4.NP" (5,32+5,26)*0,05</t>
  </si>
  <si>
    <t>"skladba_P14_1-4.NP" ((402,523+25,59)+(1197,1+42,94+6,31+32,816)+(348,15+24,19+6,23)+(222,47+38,93+23,51))*0,05</t>
  </si>
  <si>
    <t>91</t>
  </si>
  <si>
    <t>631342123</t>
  </si>
  <si>
    <t>Mazanina tl do 120 mm z betonu lehkého tepelně-izolačního polystyrenového 750 kg/m3</t>
  </si>
  <si>
    <t>1613874165</t>
  </si>
  <si>
    <t xml:space="preserve">"rozsah a spec._SO 110.10_v.č. 204-205, skladby kcí, TZ" </t>
  </si>
  <si>
    <t>"S.04" (11,65*3,08)*0,15</t>
  </si>
  <si>
    <t>92</t>
  </si>
  <si>
    <t>631342133</t>
  </si>
  <si>
    <t>Mazanina tl do 240 mm z betonu lehkého tepelně-izolačního polystyrenového 750 kg/m3</t>
  </si>
  <si>
    <t>-657287236</t>
  </si>
  <si>
    <t>"S.01" ((46,35*18,85)+(51,75*18,85))*0,2</t>
  </si>
  <si>
    <t>93</t>
  </si>
  <si>
    <t>631342R14</t>
  </si>
  <si>
    <t xml:space="preserve">Vyrovnávající vrstva z plastbetonu </t>
  </si>
  <si>
    <t>68447878</t>
  </si>
  <si>
    <t>94</t>
  </si>
  <si>
    <t>631362021</t>
  </si>
  <si>
    <t>Výztuž mazanin svařovanými sítěmi Kari</t>
  </si>
  <si>
    <t>-8946598</t>
  </si>
  <si>
    <t>"skladba_P01_1.PP" (171,98+12,55)*(5,0*1,25)/1000</t>
  </si>
  <si>
    <t>"skladba_P02_1.PP+1.NP" (57,7+251,067)*(3,0*1,25)/1000</t>
  </si>
  <si>
    <t>"skladba_P02a_1.PP" (40,07)*(3,0*1,25)/1000</t>
  </si>
  <si>
    <t>"skladba_P03_1.PP+1.NP" (193,16+63,2)*(3,0*1,25)/1000</t>
  </si>
  <si>
    <t>"skladba_P03a_1.PP+1.NP" (99,25+52,44)*(3,0*1,25)/1000</t>
  </si>
  <si>
    <t>"skladba_P04_1.PP+1.NP+3.NP" (95,55+186,98+18,83)*(3,0*1,25)/1000</t>
  </si>
  <si>
    <t>"skladba_P04a_1.PP" (30,32)*(3,0*1,25)/1000</t>
  </si>
  <si>
    <t>"skladba_P05_1.PP" (40,6)*(3,0*1,25)/1000</t>
  </si>
  <si>
    <t>"skladba_P06_1.PP" (71,56)*(3,0*1,25)/1000</t>
  </si>
  <si>
    <t>"skladba_P07_1.PP" (185,58) *(3,0*1,25)/1000</t>
  </si>
  <si>
    <t>"skladba_P08_1.PP+1.NP" (83,47+126,82)*(3,0*1,25)/1000</t>
  </si>
  <si>
    <t>"skladba_P10_1.NP+2.NP+3.NP+4.NP" (41,15+68,184+52,38+47,76)*(3,0*1,25)/1000</t>
  </si>
  <si>
    <t>"skladba_P11_1.NP" (30,99)*(3,0*1,25)/1000</t>
  </si>
  <si>
    <t>"skladba_P14_1-4.NP" ((402,523+25,59)+(1197,1+42,94+6,31+32,816)+(348,15+24,19+6,23)+(222,47+38,93+23,51))*(3,0*1,25)/1000</t>
  </si>
  <si>
    <t>(0,425*0,825)*(5,44*1,25/1000)</t>
  </si>
  <si>
    <t>(0,8*0,4)*(5,44*1,25/1000)</t>
  </si>
  <si>
    <t>(0,975*0,425)*(5,44*1,25/1000)*2</t>
  </si>
  <si>
    <t>(0,25*1,03)*(5,44*1,25/1000)</t>
  </si>
  <si>
    <t>(0,6*2,3)*(5,44*1,25/1000)</t>
  </si>
  <si>
    <t>(2,325*1,75)*(5,44*1,25/1000)</t>
  </si>
  <si>
    <t>95</t>
  </si>
  <si>
    <t>2035683052</t>
  </si>
  <si>
    <t>"skladba_Z1" ((19,775*23,39)+(20,5*46,9)+(13,15*20,8))*(7*1,2)/1000</t>
  </si>
  <si>
    <t>96</t>
  </si>
  <si>
    <t>632450132</t>
  </si>
  <si>
    <t>Vyrovnávací cementový potěr tl do 30 mm ze suchých směsí provedený v ploše</t>
  </si>
  <si>
    <t>825749829</t>
  </si>
  <si>
    <t>Poznámka k položce:_x000d_
VYROVNÁVAJÍCÍ VRSTVA POD APLIKACE HYDROIZOLAČNÍCH A POVLAKOVÝCH VRSTEV.</t>
  </si>
  <si>
    <t>"S.02" (8,545*6,99)+(9,02*4,09)</t>
  </si>
  <si>
    <t>"S.03" (17,05*3,08)+(18,153*2,08)+(20,295*1,98)+(2,85*5,82)+(36,31*1,39)</t>
  </si>
  <si>
    <t>"S.01" ((46,35*18,85)+(51,75*18,85))</t>
  </si>
  <si>
    <t>97</t>
  </si>
  <si>
    <t>632450134</t>
  </si>
  <si>
    <t>Vyrovnávací a spádový cementový potěr tl prům. 50 mm ze suchých směsí provedený v ploše</t>
  </si>
  <si>
    <t>1437485590</t>
  </si>
  <si>
    <t>"skladba_P01_1.PP" (171,98+12,55)</t>
  </si>
  <si>
    <t>"skladba_P08_1.PP+1.NP" (83,47+126,82)</t>
  </si>
  <si>
    <t>98</t>
  </si>
  <si>
    <t>632451101</t>
  </si>
  <si>
    <t>Cementový samonivelační potěr ze suchých směsí tloušťky do 5 mm</t>
  </si>
  <si>
    <t>868626303</t>
  </si>
  <si>
    <t>"skladba_P02_1.PP+1.NP" (57,7+251,067)</t>
  </si>
  <si>
    <t>"skladba_P02a_1.PP" (40,07)</t>
  </si>
  <si>
    <t>"skladba_P06_1.PP" (71,56)</t>
  </si>
  <si>
    <t xml:space="preserve">"skladba_P07_1.PP" (185,58) </t>
  </si>
  <si>
    <t>"skladba_P12_1-4.NP" (7,93+68,51+184,96+197,54)</t>
  </si>
  <si>
    <t>"skladba_P14_1-4.NP" ((402,523+25,59)+(1197,1+42,94+6,31+32,816)+(348,15+24,19+6,23)+(222,47+38,93+23,51))</t>
  </si>
  <si>
    <t>"skladba_P15_2-4.NP" (46,71+79,62+241,54)</t>
  </si>
  <si>
    <t>"skladba_P16_1.NP" (490,815+14,54)*2</t>
  </si>
  <si>
    <t>99</t>
  </si>
  <si>
    <t>632451103</t>
  </si>
  <si>
    <t>Cementový samonivelační potěr ze suchých směsí tloušťky do 10 mm</t>
  </si>
  <si>
    <t>-367626777</t>
  </si>
  <si>
    <t>"skladba_P11_1.NP" (30,99)</t>
  </si>
  <si>
    <t>100</t>
  </si>
  <si>
    <t>632451105</t>
  </si>
  <si>
    <t>Cementový samonivelační potěr ze suchých směsí tloušťky do 15 mm</t>
  </si>
  <si>
    <t>-743342109</t>
  </si>
  <si>
    <t>Poznámka k položce:_x000d_
Mezivrstevní vyrovnání podkladů podlahových skladeb.</t>
  </si>
  <si>
    <t>"vyrovnávací mezivrstva_bude upřesněno a odosuhlaseno při realizaci stavby" 6765,311*0,3</t>
  </si>
  <si>
    <t>101</t>
  </si>
  <si>
    <t>632451254</t>
  </si>
  <si>
    <t>Potěr cementový samonivelační litý CF25 tl do 50 mm</t>
  </si>
  <si>
    <t>-1279085308</t>
  </si>
  <si>
    <t>"skladba_P09_1.PP+3.NP+4.NP" (41,06+8,26+8,47)</t>
  </si>
  <si>
    <t>"skladba_P10a_1.NP" (473,89)</t>
  </si>
  <si>
    <t>"skladba_P13_1-4.NP" (111,94+100,9+123,37+40,43)</t>
  </si>
  <si>
    <t>"skladba_P13a_3.NP+4.NP" (5,32+5,26)</t>
  </si>
  <si>
    <t>102</t>
  </si>
  <si>
    <t>632451293</t>
  </si>
  <si>
    <t>Příplatek k cementovému samonivelačnímu litému potěru CF25 ZKD 5 mm tloušťky přes 50 mm</t>
  </si>
  <si>
    <t>-1538844147</t>
  </si>
  <si>
    <t>103</t>
  </si>
  <si>
    <t>-1280117466</t>
  </si>
  <si>
    <t>Ostatní konstrukce a práce, bourání</t>
  </si>
  <si>
    <t>104</t>
  </si>
  <si>
    <t>941211112</t>
  </si>
  <si>
    <t>Montáž lešení řadového rámového lehkého zatížení do 200 kg/m2 š do 0,9 m v do 25 m</t>
  </si>
  <si>
    <t>-897076037</t>
  </si>
  <si>
    <t>(115,5*4,55)+(23,76*6,65)+(108,85*4,05)</t>
  </si>
  <si>
    <t>(134,01*11,25)+(131,95*20,45)+198,0</t>
  </si>
  <si>
    <t>"přesahy a ostatní plochy" 0,2*5528,362</t>
  </si>
  <si>
    <t>105</t>
  </si>
  <si>
    <t>941211211</t>
  </si>
  <si>
    <t>Příplatek k lešení řadovému rámovému lehkému š 0,9 m v do 25 m za první a ZKD den použití</t>
  </si>
  <si>
    <t>1373508371</t>
  </si>
  <si>
    <t>6634,034*150 'Přepočtené koeficientem množství</t>
  </si>
  <si>
    <t>106</t>
  </si>
  <si>
    <t>941211812</t>
  </si>
  <si>
    <t>Demontáž lešení řadového rámového lehkého zatížení do 200 kg/m2 š do 0,9 m v do 25 m</t>
  </si>
  <si>
    <t>1679894016</t>
  </si>
  <si>
    <t>107</t>
  </si>
  <si>
    <t>944111121</t>
  </si>
  <si>
    <t>Montáž ochranného zábradlí trubkového vnitřního na lešeňových konstrukcích jednotyčového</t>
  </si>
  <si>
    <t>1055865976</t>
  </si>
  <si>
    <t>108</t>
  </si>
  <si>
    <t>944111221</t>
  </si>
  <si>
    <t>Příplatek k ochrannému zábradlí trubkovému vnitřnímu jednotyčovému za první a ZKD den použití</t>
  </si>
  <si>
    <t>-735028125</t>
  </si>
  <si>
    <t>1659*150 'Přepočtené koeficientem množství</t>
  </si>
  <si>
    <t>109</t>
  </si>
  <si>
    <t>944111821</t>
  </si>
  <si>
    <t>Demontáž ochranného zábradlí trubkového vnitřního na lešeňových konstrukcích jednotyčového</t>
  </si>
  <si>
    <t>-1382022771</t>
  </si>
  <si>
    <t>110</t>
  </si>
  <si>
    <t>944511111</t>
  </si>
  <si>
    <t>Montáž ochranné sítě z textilie z umělých vláken</t>
  </si>
  <si>
    <t>447419323</t>
  </si>
  <si>
    <t>111</t>
  </si>
  <si>
    <t>944511211</t>
  </si>
  <si>
    <t>Příplatek k ochranné síti za první a ZKD den použití</t>
  </si>
  <si>
    <t>891870477</t>
  </si>
  <si>
    <t>112</t>
  </si>
  <si>
    <t>944511811</t>
  </si>
  <si>
    <t>Demontáž ochranné sítě z textilie z umělých vláken</t>
  </si>
  <si>
    <t>-1208652592</t>
  </si>
  <si>
    <t>113</t>
  </si>
  <si>
    <t>949101112</t>
  </si>
  <si>
    <t>Lešení pomocné pro objekty pozemních staveb s lešeňovou podlahou v do 3,5 m zatížení do 150 kg/m2</t>
  </si>
  <si>
    <t>1169398686</t>
  </si>
  <si>
    <t>"rozsah a spec. SO 110.10_v.č.703, TZ"</t>
  </si>
  <si>
    <t>Omítkové systémy:</t>
  </si>
  <si>
    <t>(10,164+828,014+935,011)</t>
  </si>
  <si>
    <t>Podhledové systémy:</t>
  </si>
  <si>
    <t>(2140,31+430,731+39,921+640,448+538,713+83,916+335,433+44,825+429,093+308,732)</t>
  </si>
  <si>
    <t>114</t>
  </si>
  <si>
    <t>-1288267297</t>
  </si>
  <si>
    <t>"vnější podhled" 438,9</t>
  </si>
  <si>
    <t>115</t>
  </si>
  <si>
    <t>949211132</t>
  </si>
  <si>
    <t xml:space="preserve">Montáž lešeňové podlahy pro trubková lešení ve světlíku </t>
  </si>
  <si>
    <t>-1270607624</t>
  </si>
  <si>
    <t>(5,0+8,12)*11</t>
  </si>
  <si>
    <t>116</t>
  </si>
  <si>
    <t>949211231</t>
  </si>
  <si>
    <t>Příplatek k lešeňové podlaze pro trubková lešení ve světlíku za první a ZKD den použití</t>
  </si>
  <si>
    <t>2058123642</t>
  </si>
  <si>
    <t>144,32*45 'Přepočtené koeficientem množství</t>
  </si>
  <si>
    <t>117</t>
  </si>
  <si>
    <t>949221831</t>
  </si>
  <si>
    <t xml:space="preserve">Demontáž lešeňové podlahy pro dílcová lešení ve světlíku </t>
  </si>
  <si>
    <t>1447712187</t>
  </si>
  <si>
    <t>118</t>
  </si>
  <si>
    <t>949311113</t>
  </si>
  <si>
    <t>Montáž lešení trubkového do šachet v do 30 m</t>
  </si>
  <si>
    <t>1628458905</t>
  </si>
  <si>
    <t>119</t>
  </si>
  <si>
    <t>949311211</t>
  </si>
  <si>
    <t>Příplatek k lešení trubkovému do šachet v do 30 m za první a ZKD den použití</t>
  </si>
  <si>
    <t>-1002575233</t>
  </si>
  <si>
    <t>47,6*45 'Přepočtené koeficientem množství</t>
  </si>
  <si>
    <t>120</t>
  </si>
  <si>
    <t>949311813</t>
  </si>
  <si>
    <t>Demontáž lešení trubkového do šachet v do 30 m</t>
  </si>
  <si>
    <t>-364321258</t>
  </si>
  <si>
    <t>121</t>
  </si>
  <si>
    <t>952901111</t>
  </si>
  <si>
    <t xml:space="preserve">Vyčištění budov bytové a občanské výstavby </t>
  </si>
  <si>
    <t>634721096</t>
  </si>
  <si>
    <t>122</t>
  </si>
  <si>
    <t>985312114</t>
  </si>
  <si>
    <t>Stěrka k vyrovnání betonových ploch stěn tl 5 mm</t>
  </si>
  <si>
    <t>1921293807</t>
  </si>
  <si>
    <t>"skladba_P16_1.NP_svislé plochy" (143,585)</t>
  </si>
  <si>
    <t>123</t>
  </si>
  <si>
    <t>985323111</t>
  </si>
  <si>
    <t>Spojovací můstek reprofilovaného betonu na cementové bázi tl 1 mm</t>
  </si>
  <si>
    <t>-963538953</t>
  </si>
  <si>
    <t>998</t>
  </si>
  <si>
    <t>Přesun hmot</t>
  </si>
  <si>
    <t>124</t>
  </si>
  <si>
    <t>998017003</t>
  </si>
  <si>
    <t>Přesun hmot pro budovy v do 24 m</t>
  </si>
  <si>
    <t>351206149</t>
  </si>
  <si>
    <t>PSV</t>
  </si>
  <si>
    <t>Práce a dodávky PSV</t>
  </si>
  <si>
    <t>711</t>
  </si>
  <si>
    <t>Izolace proti vodě, vlhkosti a plynům</t>
  </si>
  <si>
    <t>125</t>
  </si>
  <si>
    <t>711111001</t>
  </si>
  <si>
    <t>Provedení izolace proti zemní vlhkosti vodorovné za studena nátěrem penetračním</t>
  </si>
  <si>
    <t>1471362565</t>
  </si>
  <si>
    <t>126</t>
  </si>
  <si>
    <t>11163150</t>
  </si>
  <si>
    <t>lak penetrační asfaltový</t>
  </si>
  <si>
    <t>1203701890</t>
  </si>
  <si>
    <t>1697,507*0,0003 'Přepočtené koeficientem množství</t>
  </si>
  <si>
    <t>127</t>
  </si>
  <si>
    <t>711112001</t>
  </si>
  <si>
    <t>Provedení izolace proti zemní vlhkosti svislé za studena nátěrem penetračním</t>
  </si>
  <si>
    <t>294245614</t>
  </si>
  <si>
    <t>1,2*(86,33+134,8+67,9)</t>
  </si>
  <si>
    <t>128</t>
  </si>
  <si>
    <t>1463635768</t>
  </si>
  <si>
    <t>346,836*0,00035 'Přepočtené koeficientem množství</t>
  </si>
  <si>
    <t>129</t>
  </si>
  <si>
    <t>711141559</t>
  </si>
  <si>
    <t>Provedení izolace proti zemní vlhkosti pásy přitavením vodorovné NAIP</t>
  </si>
  <si>
    <t>407715927</t>
  </si>
  <si>
    <t>"skladba_Z1" ((19,775*23,39)+(20,5*46,9)+(13,15*20,8))*2</t>
  </si>
  <si>
    <t>130</t>
  </si>
  <si>
    <t>62853004</t>
  </si>
  <si>
    <t>pás asfaltový natavitelný modifikovaný SBS tl 4,0mm s vložkou ze skleněné tkaniny a spalitelnou PE fólií nebo jemnozrnný minerálním posypem na horním povrchu</t>
  </si>
  <si>
    <t>-391482729</t>
  </si>
  <si>
    <t>3395,015*0,575 'Přepočtené koeficientem množství</t>
  </si>
  <si>
    <t>131</t>
  </si>
  <si>
    <t>62855001</t>
  </si>
  <si>
    <t>pás asfaltový natavitelný modifikovaný SBS tl 4,0mm s vložkou z polyesterové rohože a spalitelnou PE fólií nebo jemnozrnný minerálním posypem na horním povrchu</t>
  </si>
  <si>
    <t>-1359753175</t>
  </si>
  <si>
    <t>132</t>
  </si>
  <si>
    <t>711142559</t>
  </si>
  <si>
    <t>Provedení izolace proti zemní vlhkosti pásy přitavením svislé NAIP</t>
  </si>
  <si>
    <t>252991206</t>
  </si>
  <si>
    <t>1,2*(86,33+134,8+67,9)*2</t>
  </si>
  <si>
    <t>133</t>
  </si>
  <si>
    <t>828963642</t>
  </si>
  <si>
    <t>693,672*0,6 'Přepočtené koeficientem množství</t>
  </si>
  <si>
    <t>134</t>
  </si>
  <si>
    <t>764050296</t>
  </si>
  <si>
    <t>135</t>
  </si>
  <si>
    <t>711161212</t>
  </si>
  <si>
    <t>Izolace proti zemní vlhkosti nopovou fólií svislá, nopek v 8,0 mm, tl do 0,6 mm</t>
  </si>
  <si>
    <t>364928821</t>
  </si>
  <si>
    <t>136</t>
  </si>
  <si>
    <t>711161383</t>
  </si>
  <si>
    <t>Izolace proti zemní vlhkosti nopovou fólií ukončení horní lištou</t>
  </si>
  <si>
    <t>-1748167188</t>
  </si>
  <si>
    <t>137</t>
  </si>
  <si>
    <t>711491171</t>
  </si>
  <si>
    <t>Provedení izolace proti tlakové vodě vodorovné z textilií vrstva podkladní</t>
  </si>
  <si>
    <t>28062277</t>
  </si>
  <si>
    <t>138</t>
  </si>
  <si>
    <t>69311088</t>
  </si>
  <si>
    <t>geotextilie netkaná separační, ochranná, filtrační, drenážní PES 500g/m2</t>
  </si>
  <si>
    <t>-1989946415</t>
  </si>
  <si>
    <t>1697,507*1,05 'Přepočtené koeficientem množství</t>
  </si>
  <si>
    <t>139</t>
  </si>
  <si>
    <t>1077802653</t>
  </si>
  <si>
    <t>140</t>
  </si>
  <si>
    <t>28329R82</t>
  </si>
  <si>
    <t>fólie PE ochranná (specifikace dle PD a TZ)</t>
  </si>
  <si>
    <t>-1156170674</t>
  </si>
  <si>
    <t>141</t>
  </si>
  <si>
    <t>711493112</t>
  </si>
  <si>
    <t>Izolace proti vodě vodorovná těsnicí stěrkou</t>
  </si>
  <si>
    <t>1562002633</t>
  </si>
  <si>
    <t xml:space="preserve">Poznámka k položce:_x000d_
Specifikace:_x000d_
--------------------------------------_x000d_
V jednotkové ceně zahrnuty náklady na systémové koutové pásky/profily._x000d_
Tl. hydroizolační stěrky 2x2 mm._x000d_
---------------------------------------_x000d_
</t>
  </si>
  <si>
    <t>"skladba_P05_1.PP" (40,6)</t>
  </si>
  <si>
    <t>142</t>
  </si>
  <si>
    <t>711493121</t>
  </si>
  <si>
    <t xml:space="preserve">Izolace proti vodě svislá těsnicí hmotou (exteriérové využití) </t>
  </si>
  <si>
    <t>-304273282</t>
  </si>
  <si>
    <t>Poznámka k položce:_x000d_
Specifikace:_x000d_
--------------------------------------_x000d_
V jednotkové ceně zahrnuty náklady na systémové koutové pásky/profily._x000d_
Tl. hydroizolační stěrky 2x2 mm._x000d_
---------------------------------------</t>
  </si>
  <si>
    <t>143</t>
  </si>
  <si>
    <t>711493122</t>
  </si>
  <si>
    <t>Izolace proti vodě svislá těsnicí stěrkou</t>
  </si>
  <si>
    <t>1631219699</t>
  </si>
  <si>
    <t>"viz keramické obklady stěn" 1292,106/3</t>
  </si>
  <si>
    <t>144</t>
  </si>
  <si>
    <t>711745567</t>
  </si>
  <si>
    <t>Izolace proti vodě provedení spojů přitavením pásu NAIP 500 mm</t>
  </si>
  <si>
    <t>859523983</t>
  </si>
  <si>
    <t>(86,33+134,8+67,9)</t>
  </si>
  <si>
    <t>145</t>
  </si>
  <si>
    <t>62852254.1</t>
  </si>
  <si>
    <t xml:space="preserve">pásy s modifikovaným asfaltem tl. 4,0 mm s nosnou vložkou </t>
  </si>
  <si>
    <t>-1678729762</t>
  </si>
  <si>
    <t>Poznámka k položce:_x000d_
Přesná specifikace _ viz PD a TZ</t>
  </si>
  <si>
    <t>289,03*0,6 'Přepočtené koeficientem množství</t>
  </si>
  <si>
    <t>146</t>
  </si>
  <si>
    <t>998711202</t>
  </si>
  <si>
    <t xml:space="preserve">Přesun hmot procentní pro izolace proti vodě, vlhkosti a plynům </t>
  </si>
  <si>
    <t>%</t>
  </si>
  <si>
    <t>1265260864</t>
  </si>
  <si>
    <t>712</t>
  </si>
  <si>
    <t>Povlakové krytiny</t>
  </si>
  <si>
    <t>147</t>
  </si>
  <si>
    <t>712311101</t>
  </si>
  <si>
    <t>Provedení povlakové krytiny střech do 10° za studena lakem penetračním nebo asfaltovým</t>
  </si>
  <si>
    <t>1589860021</t>
  </si>
  <si>
    <t>"S.04" (11,65*3,08)</t>
  </si>
  <si>
    <t>148</t>
  </si>
  <si>
    <t>1665992720</t>
  </si>
  <si>
    <t>2179,202*0,0003 'Přepočtené koeficientem množství</t>
  </si>
  <si>
    <t>149</t>
  </si>
  <si>
    <t>712331111</t>
  </si>
  <si>
    <t>Provedení povlakové krytiny střech do 10° podkladní vrstvy pásy na sucho samolepící</t>
  </si>
  <si>
    <t>-1160393090</t>
  </si>
  <si>
    <t>"S.02" (8,545*6,99)+(9,02*4,09)+(0,6*57,29)</t>
  </si>
  <si>
    <t>"S.03" 0,6*(40,26+40,466+44,55+17,34+75,4)</t>
  </si>
  <si>
    <t>"S.04" (11,65*3,08)+(0,6*29,46)</t>
  </si>
  <si>
    <t>"S.01" (0,7*(129,7+141,2+92,45))</t>
  </si>
  <si>
    <t>150</t>
  </si>
  <si>
    <t>62866281</t>
  </si>
  <si>
    <t>pás asfaltový samolepicí modifikovaný SBS tl 3mm s nosnou vložkou se spalitelnou fólií nebo jemnozrnným minerálním posypem nebo textilií na horním povrchu</t>
  </si>
  <si>
    <t>-1815230041</t>
  </si>
  <si>
    <t>2616,407*1,15 'Přepočtené koeficientem množství</t>
  </si>
  <si>
    <t>151</t>
  </si>
  <si>
    <t>712341559</t>
  </si>
  <si>
    <t>Provedení povlakové krytiny střech do 10° pásy NAIP přitavením v plné ploše</t>
  </si>
  <si>
    <t>1598170973</t>
  </si>
  <si>
    <t>152</t>
  </si>
  <si>
    <t>62856011</t>
  </si>
  <si>
    <t>pás asfaltový natavitelný modifikovaný SBS tl 4,0mm s vložkou z hliníkové fólie, hliníkové fólie kašírovaná skleněnými vlákny a spalitelnou PE fólií nebo jemnozrnný minerálním posypem na horním povrchu</t>
  </si>
  <si>
    <t>-146621564</t>
  </si>
  <si>
    <t>2143,32*1,15 'Přepočtené koeficientem množství</t>
  </si>
  <si>
    <t>153</t>
  </si>
  <si>
    <t>-2088354306</t>
  </si>
  <si>
    <t>154</t>
  </si>
  <si>
    <t>62855011</t>
  </si>
  <si>
    <t>pás asfaltový natavitelný modifikovaný SBS tl 5,3mm s vložkou z polyesterové rohože a hrubozrnným břidličným posypem na horním povrchu</t>
  </si>
  <si>
    <t>1840749462</t>
  </si>
  <si>
    <t>2179,202*1,15 'Přepočtené koeficientem množství</t>
  </si>
  <si>
    <t>155</t>
  </si>
  <si>
    <t>712363422</t>
  </si>
  <si>
    <t>Provedení povlak krytiny mechanicky kotvenou do betonu TI tl do 100mm ,budova v přes 18m</t>
  </si>
  <si>
    <t>862367314</t>
  </si>
  <si>
    <t>"S.02" 0,6*(57,29)</t>
  </si>
  <si>
    <t>"S.01" (0,7*(129,7+141,2))+92,45</t>
  </si>
  <si>
    <t>156</t>
  </si>
  <si>
    <t>712363622</t>
  </si>
  <si>
    <t>Provedení povlak krytiny mechanicky kotvenou do betonu TI tl přes 240mm ,budova v přes 18m</t>
  </si>
  <si>
    <t>1929392402</t>
  </si>
  <si>
    <t>157</t>
  </si>
  <si>
    <t>712811101</t>
  </si>
  <si>
    <t>Provedení povlakové krytiny vytažením na konstrukce za studena nátěrem penetračním</t>
  </si>
  <si>
    <t>-85504729</t>
  </si>
  <si>
    <t>"S.04" (0,6*29,46)</t>
  </si>
  <si>
    <t>158</t>
  </si>
  <si>
    <t>1605238107</t>
  </si>
  <si>
    <t>464,94*0,00035 'Přepočtené koeficientem množství</t>
  </si>
  <si>
    <t>159</t>
  </si>
  <si>
    <t>712841559</t>
  </si>
  <si>
    <t>Provedení povlakové krytiny vytažením na konstrukce pásy přitavením NAIP</t>
  </si>
  <si>
    <t>775912836</t>
  </si>
  <si>
    <t>160</t>
  </si>
  <si>
    <t>2134678392</t>
  </si>
  <si>
    <t>447,264*1,2 'Přepočtené koeficientem množství</t>
  </si>
  <si>
    <t>161</t>
  </si>
  <si>
    <t>-1800159667</t>
  </si>
  <si>
    <t>162</t>
  </si>
  <si>
    <t>-432646193</t>
  </si>
  <si>
    <t>464,94*1,2 'Přepočtené koeficientem množství</t>
  </si>
  <si>
    <t>163</t>
  </si>
  <si>
    <t>712998201</t>
  </si>
  <si>
    <t>Montáž bezpečnostního přepadu z PVC do DN 75</t>
  </si>
  <si>
    <t>1264792511</t>
  </si>
  <si>
    <t>164</t>
  </si>
  <si>
    <t>28342475</t>
  </si>
  <si>
    <t>přepad bezpečnostní PVC atikový DN 75 s integrovanou manžetou</t>
  </si>
  <si>
    <t>-465987022</t>
  </si>
  <si>
    <t>165</t>
  </si>
  <si>
    <t>998712203</t>
  </si>
  <si>
    <t xml:space="preserve">Přesun hmot procentní pro krytiny povlakové </t>
  </si>
  <si>
    <t>510862041</t>
  </si>
  <si>
    <t>713</t>
  </si>
  <si>
    <t>Izolace tepelné</t>
  </si>
  <si>
    <t>166</t>
  </si>
  <si>
    <t>713121111</t>
  </si>
  <si>
    <t>Montáž izolace tepelné podlah volně kladenými rohožemi, pásy, dílci, deskami 1 vrstva</t>
  </si>
  <si>
    <t>-2138108077</t>
  </si>
  <si>
    <t>"skladba_P02_1.PP+1.NP" (57,7+251,067)*2</t>
  </si>
  <si>
    <t>"skladba_P03_1.PP+1.NP" (193,16+63,2)*2</t>
  </si>
  <si>
    <t>"skladba_P04_1.PP+1.NP+3.NP" (95,55+186,98+18,83)*2</t>
  </si>
  <si>
    <t>"skladba_P04a_1.PP" (30,32)*2</t>
  </si>
  <si>
    <t>"skladba_P06_1.PP" (71,56)*2</t>
  </si>
  <si>
    <t>167</t>
  </si>
  <si>
    <t>28376380</t>
  </si>
  <si>
    <t>deska z polystyrénu XPS, hrana polodrážková a hladký povrch s vyšší odolností tl 60mm</t>
  </si>
  <si>
    <t>1096453384</t>
  </si>
  <si>
    <t>2121,264*1,05 'Přepočtené koeficientem množství</t>
  </si>
  <si>
    <t>168</t>
  </si>
  <si>
    <t>1514106122</t>
  </si>
  <si>
    <t>169</t>
  </si>
  <si>
    <t>28375671</t>
  </si>
  <si>
    <t>deska izolační pro kročejový útlum tl 20mm</t>
  </si>
  <si>
    <t>53759876</t>
  </si>
  <si>
    <t>184,53*1,05 'Přepočtené koeficientem množství</t>
  </si>
  <si>
    <t>170</t>
  </si>
  <si>
    <t>331960689</t>
  </si>
  <si>
    <t>"skladba_P02a_1.PP" (40,07)*2</t>
  </si>
  <si>
    <t>"skladba_P05_1.PP" (40,6)*2</t>
  </si>
  <si>
    <t>"skladba_P07_1.PP" (185,58)*2</t>
  </si>
  <si>
    <t>171</t>
  </si>
  <si>
    <t>28376379</t>
  </si>
  <si>
    <t>deska z polystyrénu XPS, hrana polodrážková a hladký povrch s vyšší odolností tl 50mm</t>
  </si>
  <si>
    <t>1354728143</t>
  </si>
  <si>
    <t>532,5*1,05 'Přepočtené koeficientem množství</t>
  </si>
  <si>
    <t>172</t>
  </si>
  <si>
    <t>123617204</t>
  </si>
  <si>
    <t>"skladba_P03a_1.PP+1.NP" (99,25+52,44)</t>
  </si>
  <si>
    <t>173</t>
  </si>
  <si>
    <t>28616310</t>
  </si>
  <si>
    <t>deska systémová pro podlahové topení celkové v 50-51mm s izolací v 30mm</t>
  </si>
  <si>
    <t>-1291705533</t>
  </si>
  <si>
    <t>1909,7*1,05 'Přepočtené koeficientem množství</t>
  </si>
  <si>
    <t>174</t>
  </si>
  <si>
    <t>-1653880508</t>
  </si>
  <si>
    <t>175</t>
  </si>
  <si>
    <t>28376381</t>
  </si>
  <si>
    <t>deska z polystyrénu XPS, hrana polodrážková a hladký povrch s vyšší odolností tl 80mm</t>
  </si>
  <si>
    <t>208335394</t>
  </si>
  <si>
    <t>361,98*1,05 'Přepočtené koeficientem množství</t>
  </si>
  <si>
    <t>176</t>
  </si>
  <si>
    <t>405068859</t>
  </si>
  <si>
    <t>"skladba_P10_1.NP+2.NP+3.NP+4.NP" (41,15+68,184+52,38+47,76)</t>
  </si>
  <si>
    <t>177</t>
  </si>
  <si>
    <t>28375673</t>
  </si>
  <si>
    <t>deska pro kročejový útlum tl 30mm</t>
  </si>
  <si>
    <t>-642234285</t>
  </si>
  <si>
    <t>4356,933*1,05 'Přepočtené koeficientem množství</t>
  </si>
  <si>
    <t>178</t>
  </si>
  <si>
    <t>713131141</t>
  </si>
  <si>
    <t>Montáž izolace tepelné stěn a základů lepením celoplošně rohoží, pásů, dílců, desek</t>
  </si>
  <si>
    <t>-197528987</t>
  </si>
  <si>
    <t>179</t>
  </si>
  <si>
    <t>28372309</t>
  </si>
  <si>
    <t>deska střešní EPS 100 tl 100mm</t>
  </si>
  <si>
    <t>24216085</t>
  </si>
  <si>
    <t>447,264*1,05 'Přepočtené koeficientem množství</t>
  </si>
  <si>
    <t>180</t>
  </si>
  <si>
    <t>-1904332668</t>
  </si>
  <si>
    <t>181</t>
  </si>
  <si>
    <t>28376422</t>
  </si>
  <si>
    <t>deska z polystyrénu XPS, hrana polodrážková a hladký povrch tl 100mm</t>
  </si>
  <si>
    <t>1524494573</t>
  </si>
  <si>
    <t>346,836*1,05 'Přepočtené koeficientem množství</t>
  </si>
  <si>
    <t>182</t>
  </si>
  <si>
    <t>713141135</t>
  </si>
  <si>
    <t>Montáž izolace tepelné střech plochých lepené za studena bodově 1 vrstva rohoží, pásů, dílců, desek</t>
  </si>
  <si>
    <t>-1923570589</t>
  </si>
  <si>
    <t>183</t>
  </si>
  <si>
    <t>28372321</t>
  </si>
  <si>
    <t>deska střešní EPS 100 tl 260mm</t>
  </si>
  <si>
    <t>-831542026</t>
  </si>
  <si>
    <t>96,621*1,05 'Přepočtené koeficientem množství</t>
  </si>
  <si>
    <t>184</t>
  </si>
  <si>
    <t>1990122122</t>
  </si>
  <si>
    <t>185</t>
  </si>
  <si>
    <t>28372R12</t>
  </si>
  <si>
    <t>deska střešní PIR tl 120mm</t>
  </si>
  <si>
    <t>1570062929</t>
  </si>
  <si>
    <t>Poznámka k položce:_x000d_
(specifikace dodávky_viz PD a TZ_vztaženo ke konkrétní skladbě)</t>
  </si>
  <si>
    <t>197,514*1,05 'Přepočtené koeficientem množství</t>
  </si>
  <si>
    <t>186</t>
  </si>
  <si>
    <t>-988367058</t>
  </si>
  <si>
    <t>187</t>
  </si>
  <si>
    <t>28375963</t>
  </si>
  <si>
    <t>deska střešní EPS 200 tl 260mm</t>
  </si>
  <si>
    <t>-640654038</t>
  </si>
  <si>
    <t>1849,185*1,05 'Přepočtené koeficientem množství</t>
  </si>
  <si>
    <t>188</t>
  </si>
  <si>
    <t>713141211</t>
  </si>
  <si>
    <t>Montáž izolace tepelné střech plochých _ atikový klín</t>
  </si>
  <si>
    <t>321224357</t>
  </si>
  <si>
    <t>"S.02" (57,29)</t>
  </si>
  <si>
    <t>"S.03" (40,26+40,466+44,55+17,34+75,4)</t>
  </si>
  <si>
    <t>"S.04" (29,46)</t>
  </si>
  <si>
    <t>"S.01" ((129,7+141,2))</t>
  </si>
  <si>
    <t>189</t>
  </si>
  <si>
    <t>63152006</t>
  </si>
  <si>
    <t>klín atikový přechodný plochých střech tl.60 x 60 mm</t>
  </si>
  <si>
    <t>-1063022456</t>
  </si>
  <si>
    <t>575,666*1,1 'Přepočtené koeficientem množství</t>
  </si>
  <si>
    <t>190</t>
  </si>
  <si>
    <t>713141335</t>
  </si>
  <si>
    <t>Montáž izolace tepelné střech plochých lepené za studena bodově, spádová vrstva</t>
  </si>
  <si>
    <t>129371413</t>
  </si>
  <si>
    <t>191</t>
  </si>
  <si>
    <t>28376141</t>
  </si>
  <si>
    <t>klín izolační střešní z pěnového polystyrenu EPS 100 spádový</t>
  </si>
  <si>
    <t>1721514091</t>
  </si>
  <si>
    <t>197,514*0,125 'Přepočtené koeficientem množství</t>
  </si>
  <si>
    <t>192</t>
  </si>
  <si>
    <t>713191R32</t>
  </si>
  <si>
    <t>Překrytí izolace tepelné separační a parotěsnou fólií tl 0,2 mm u podlah a stropů vč. vytažení na svislé konstrukce v = do cca 150 mm</t>
  </si>
  <si>
    <t>-1044686924</t>
  </si>
  <si>
    <t>v jednotkové ceně započítány náklady na obvodové dilatační pásky tl. min 15 mm v = min 150 mm</t>
  </si>
  <si>
    <t>"skladba_P01_1.PP" (171,98+12,55)*1,15</t>
  </si>
  <si>
    <t>"skladba_P02_1.PP+1.NP" (57,7+251,067)*1,15</t>
  </si>
  <si>
    <t>"skladba_P03_1.PP+1.NP" (193,16+63,2)*1,15</t>
  </si>
  <si>
    <t>"skladba_P04_1.PP+1.NP+3.NP" (95,55+186,98+18,83)*1,15</t>
  </si>
  <si>
    <t>"skladba_P04a_1.PP" (30,32)*1,15</t>
  </si>
  <si>
    <t>"skladba_P08_1.PP+1.NP" (83,47+126,82)*1,15</t>
  </si>
  <si>
    <t>"skladba_P09_1.PP+3.NP+4.NP" (41,06+8,26+8,47)*1,15</t>
  </si>
  <si>
    <t>"skladba_P10_1.NP+2.NP+3.NP+4.NP" (41,15+68,184+52,38+47,76)*1,15</t>
  </si>
  <si>
    <t>"skladba_P10a_1.NP" (473,89)*1,15</t>
  </si>
  <si>
    <t>"skladba_P11_1.NP" (30,99)*1,15</t>
  </si>
  <si>
    <t>"skladba_P12_1-4.NP" (7,93+68,51+184,96+197,54)*1,15</t>
  </si>
  <si>
    <t>"skladba_P13_1-4.NP" (111,94+100,9+123,37+40,43)*1,15</t>
  </si>
  <si>
    <t>"skladba_P13a_3.NP+4.NP" (5,32+5,26)*1,15</t>
  </si>
  <si>
    <t>"skladba_P14_1-4.NP" ((402,523+25,59)+(1197,1+42,94+6,31+32,816)+(348,15+24,19+6,23)+(222,47+38,93+23,51))*1,15</t>
  </si>
  <si>
    <t>193</t>
  </si>
  <si>
    <t>998713203</t>
  </si>
  <si>
    <t xml:space="preserve">Přesun hmot procentní pro izolace tepelné </t>
  </si>
  <si>
    <t>6410895</t>
  </si>
  <si>
    <t>714</t>
  </si>
  <si>
    <t>Akustická a protiotřesová opatření</t>
  </si>
  <si>
    <t>194</t>
  </si>
  <si>
    <t>714015r01</t>
  </si>
  <si>
    <t>AP-S1 _ D+M _ akustický podhled - širokopásmový, skrytý rastr</t>
  </si>
  <si>
    <t>1767201787</t>
  </si>
  <si>
    <t>Poznámka k položce:_x000d_
Kompletní systémová dodávka a provedení dle specifikace PD a TZ včetně všech pčímo souvisejících prací a dodávek._x000d_
(rozsah a specifikace _ viz PROSTOROVÁ AKUSTIKA objektu)_x000d_
----------------------------------------------------------------------------------------------------------------------------------------------------------------------------------------------_x000d_
Jedná se o širokopásmově pohltivý akustický podhled; podhledové kazety mají jádro vyrobené ze skelné vlny o vysoké hustotě; přední strana panelu disponuje povrchem umožňujícím denní stírání prachu a vysávání a týdenní čištění za mokra; hrany kazet jsou natřené; tloušťka podhledových desek je 20 mm a jejich základní formát je 1200x600 mm; jedná se o podhledový systém se skrytým nosným rastrem; jednotlivé podhledové kazety jsou aplikovány na sraz a mezi nimi vzniká V spára šířky cca 3 mm; na podhledové kazety je v celé ploše umístěna přídavná absorpční vložka tloušťky 50 mm formátu 1200×600 mm zabalená v mikroperforované PE folii; Svěšení akustického podhledu od nosného stropu dle výkresové dokumentace; uvažovaný činitel zvukové pohltivosti podhledu při skladebné tloušťce 200 mm v oktávových pásmech je: 125 Hz – α ÷ 0,55; 250 Hz - α ÷ 0,90; 500 Hz - α ÷ 0,90; 1 kHz - α ÷ 0,90; 2 kHz - α ÷ 0,90; 4 kHz - α ÷ 0,9; třída reakce na oheň A2-s1,d0</t>
  </si>
  <si>
    <t>195</t>
  </si>
  <si>
    <t>714015r02</t>
  </si>
  <si>
    <t>AP-S2 _ D+M _ akustický podhled - širokopásmový, polo zapuštěná hrana</t>
  </si>
  <si>
    <t>-1763391118</t>
  </si>
  <si>
    <t>Poznámka k položce:_x000d_
Kompletní systémová dodávka a provedení dle specifikace PD a TZ včetně všech pčímo souvisejících prací a dodávek._x000d_
(rozsah a specifikace _ viz PROSTOROVÁ AKUSTIKA objektu)_x000d_
----------------------------------------------------------------------------------------------------------------------------------------------------------------------------------------------_x000d_
jedná se o širokopásmově pohltivý rastrový akustický podhled; tloušťka panelů je 20 mm; formát jednotlivých kazet - 1200×600 mm; jádro panelu je vyrobeno se skelné vlny vysoké hustoty; pohledovou plochu tvoří bílý povrch s možností týdenního stírání prachu/vysávání; zadní strana je pokryta sklovlákennou tkaninou; panely jsou zasazeny do bílého nosného roštu z pozinkované oceli; jedná se o podhledový systém s polozapuštěným viditelným nosným roštem; na podhledové kazety je v celé ploše umístěna přídavná absorpční vložka tloušťky 50 mm formátu 1200×600 mm zabalená v mikroperforované PE folii; celkové svěšení podhledu dle výkresové dokumentace; požadované hodnoty činitele zvukové pohltivosti v oktávových pásmech pro uvažované svěšení jsou: 125 Hz α ÷ 0,5; 250 Hz α ÷ 0,90; 500 Hz α ÷ 0,90; 1 kHz α ÷ 0,90; 2 kHz α ÷ 0,90; 4 kHz α ÷ 0,90; třída reakce na oheň A2-s1,d0</t>
  </si>
  <si>
    <t>196</t>
  </si>
  <si>
    <t>714015r03</t>
  </si>
  <si>
    <t>AP-SDK _ D+M _ doplnění SDK podhledů o přídavnou absorpční vložkou tl. 50 mm zabalenou v mikroperforované folii;_požadovaná hodnota činitele zvukové pohltivosti v oktávovém pásmu 125 Hz je α125Hz ≥ 0,15</t>
  </si>
  <si>
    <t>357797787</t>
  </si>
  <si>
    <t xml:space="preserve">Poznámka k položce:_x000d_
Kompletní systémová dodávka a provedení dle specifikace PD a TZ včetně všech pčímo souvisejících prací a dodávek._x000d_
(rozsah a specifikace _ viz PROSTOROVÁ AKUSTIKA objektu)_x000d_
----------------------------------------------------------------------------------------------------------------------------------------------------------------------------------------------_x000d_
</t>
  </si>
  <si>
    <t>197</t>
  </si>
  <si>
    <t>714015r04</t>
  </si>
  <si>
    <t xml:space="preserve">VP (SP 12) _ D+M _  vykrývací podhledový panel (viz specifikace)</t>
  </si>
  <si>
    <t>-464534794</t>
  </si>
  <si>
    <t>Poznámka k položce:_x000d_
Kompletní systémová dodávka a provedení dle specifikace PD a TZ včetně všech pčímo souvisejících prací a dodávek._x000d_
(rozsah a specifikace _ viz PROSTOROVÁ AKUSTIKA objektu)_x000d_
----------------------------------------------------------------------------------------------------------------------------------------------------------------------------------------------_x000d_
PLOVOUCÍ SAMOSTATNĚ ZAVĚŠENÉ AKUSTICKÉ PANELY Z KAMENNÉ VLNY TL. 40 MM (PRŮMĚR 800 A 1200 MM)</t>
  </si>
  <si>
    <t>"rozsah a spec. SO 110.10_v.č.703, TZ_podhledové skladby_SP12"</t>
  </si>
  <si>
    <t>"1.NP" 113,29</t>
  </si>
  <si>
    <t>198</t>
  </si>
  <si>
    <t>714015r05</t>
  </si>
  <si>
    <t xml:space="preserve">SAO-P _ D+M _  stěnový akustický obklad - perforovaný</t>
  </si>
  <si>
    <t>963542130</t>
  </si>
  <si>
    <t xml:space="preserve">Poznámka k položce:_x000d_
Kompletní systémová dodávka a provedení dle specifikace PD a TZ včetně všech pčímo souvisejících prací a dodávek._x000d_
(rozsah a specifikace _ viz PROSTOROVÁ AKUSTIKA objektu)_x000d_
----------------------------------------------------------------------------------------------------------------------------------------------------------------------------------------------_x000d_
jedná se o širokopásmově pohltivý akustický prvek s maximem zvukové pohltivosti na středních kmitočtech; lícová plocha prvku je tvořena oboustranně frézovanou deskou z materiálu na bázi dřeva tl. 18 mm; z rubové strany je navrtána kruhovými otvory o průměru 8 mm do hloubky 14 mm s roztečí otvorů 16 mm; z lícové strany je deska prořezána drážkami šířky 3 mm, hloubky 6 mm a osové vzdálenosti 16 mm; lícová deska je kotvena k vyrovnávacímu nosnému rastru; rubová strana čelní desky je celoplošně čalouněna průzvučnou textilií černé barvy; vzduchová mezera obkladu je v celé ploše doplněna přídavnou absorpční vložkou o tloušťce, objemové hmotnosti a umístění dle požadovaných akustických parametrů; požadovaný činitel zvukové pohltivosti obkladu při skladebné tloušťce 100 mm v oktávových pásmech je: 125 Hz – α ÷ 0,4; 250 Hz - α ÷ 0,8; 500 Hz - α ÷ 0,9; 1 kHz - α ÷ 0,8; 2 kHz - α ÷ 0,55; 4 kHz - α ÷ 0,45; celková skladebná tloušťka obkladu je 100 mm; šířka stykové spáry: 3 - 5 mm; skryté kotevní prvky; povrchová úprava HPL dle výběru architekta;   třída reakce na oheň B-s1-d0, s indexem šíření plamene is = 0 mm.min-1</t>
  </si>
  <si>
    <t>199</t>
  </si>
  <si>
    <t>714451001</t>
  </si>
  <si>
    <t>Montáž antivibračních rohoží a podložek z recyklované pryže volně položených vodorovně nebo svisle</t>
  </si>
  <si>
    <t>176839944</t>
  </si>
  <si>
    <t>"rozsah a spec. SO 110.10_v.č.502,503, TZ"</t>
  </si>
  <si>
    <t>(0,25*0,25*38)+(0,3*0,2*23)</t>
  </si>
  <si>
    <t>(4,8+3,82)*2*1,5</t>
  </si>
  <si>
    <t>200</t>
  </si>
  <si>
    <t>27244001</t>
  </si>
  <si>
    <t>rohož antivibrační pryžová tl 10mm</t>
  </si>
  <si>
    <t>1417709883</t>
  </si>
  <si>
    <t>201</t>
  </si>
  <si>
    <t>27244004</t>
  </si>
  <si>
    <t>rohož antivibrační pryžová tl 50mm</t>
  </si>
  <si>
    <t>-1686387325</t>
  </si>
  <si>
    <t>762</t>
  </si>
  <si>
    <t>Konstrukce tesařské</t>
  </si>
  <si>
    <t>202</t>
  </si>
  <si>
    <t>762341046</t>
  </si>
  <si>
    <t xml:space="preserve">Bednění střešních atik z desek OSB tl 20 mm na pero a drážku šroubovaných do nosného podkladu </t>
  </si>
  <si>
    <t>-1938285421</t>
  </si>
  <si>
    <t>"S.02" 0,5*57,29</t>
  </si>
  <si>
    <t>"S.03" 0,5*(40,26+40,466+44,55+17,34+75,4)</t>
  </si>
  <si>
    <t>"S.01" (0,7*(129,7+141,2+40,635))</t>
  </si>
  <si>
    <t>203</t>
  </si>
  <si>
    <t>998762203</t>
  </si>
  <si>
    <t xml:space="preserve">Přesun hmot procentní pro kce tesařské </t>
  </si>
  <si>
    <t>2087796110</t>
  </si>
  <si>
    <t>763</t>
  </si>
  <si>
    <t>Konstrukce suché výstavby</t>
  </si>
  <si>
    <t>204</t>
  </si>
  <si>
    <t>763055R01</t>
  </si>
  <si>
    <t xml:space="preserve">Dodávka a montáž systémového akustického obkladu svislých konstrukcí _ AO.2 </t>
  </si>
  <si>
    <t>-1979579130</t>
  </si>
  <si>
    <t>Poznámka k položce:_x000d_
Kompletní systémová dodávka a provedení dle specifikace PD a TZ včetně všech přímo souvisejících prací/dodávek/komponentů/doplňků/příslušenství_x000d_
------------------------------------------------------------------------------------------------------------------------------------------------------------------------------------_x000d_
(kompletní rozsah a specifikace dodávky/provedení _ viz příslušná skladba podhledové konstrukce)</t>
  </si>
  <si>
    <t xml:space="preserve">"rozsah a spec. SO 110.10_v.č.200-204, skladby kcí, TZ" </t>
  </si>
  <si>
    <t>(množství odměřeno elektronicky)</t>
  </si>
  <si>
    <t>"1.PP" (101,04*3,7)</t>
  </si>
  <si>
    <t>205</t>
  </si>
  <si>
    <t>763055R02</t>
  </si>
  <si>
    <t xml:space="preserve">Dodávka a montáž systémového akustického obkladu svislých konstrukcí _ AO.1 </t>
  </si>
  <si>
    <t>-80321107</t>
  </si>
  <si>
    <t>"1.NP" ((19,25+19,9)*2*5,8)+(172,81*3,35)</t>
  </si>
  <si>
    <t>206</t>
  </si>
  <si>
    <t>763111314</t>
  </si>
  <si>
    <t>SDK příčka tl 100 mm profil CW+UW 75 desky 1xA 12,5 TI 60 mm min 40 kg/m3 _ SK.o, SK.r</t>
  </si>
  <si>
    <t>1504243529</t>
  </si>
  <si>
    <t>Poznámka k položce:_x000d_
(specifikace : požární odolnosti + savební neprůzvučnosti konstrukce _ DLE PD/TZ A VÝKAZU (TABULEK SDK) )</t>
  </si>
  <si>
    <t xml:space="preserve">"rozsah a kompl. spec._SO 110.10_v.č. 200-204, skladby SDK, TZ" </t>
  </si>
  <si>
    <t>4,0*(7,45+7,1+18,45)</t>
  </si>
  <si>
    <t>4,0*(13,285+8,89+13,385)</t>
  </si>
  <si>
    <t>(2,8*1,8)</t>
  </si>
  <si>
    <t>207</t>
  </si>
  <si>
    <t>763111333</t>
  </si>
  <si>
    <t>SDK příčka tl 100 mm profil CW+UW 75 desky 1xH2 12,5 TI 50 mm min 45 kg/m3 _ SK.t</t>
  </si>
  <si>
    <t>-423137828</t>
  </si>
  <si>
    <t>4,0*(2,625+6,375+14,12)</t>
  </si>
  <si>
    <t>208</t>
  </si>
  <si>
    <t>763111348</t>
  </si>
  <si>
    <t>SDK příčka tl 125 mm profil CW+UW 100 desky 1xH2DF 12,5 TI 50 mm 45 kg/m3 _ SK.i</t>
  </si>
  <si>
    <t>-901675347</t>
  </si>
  <si>
    <t xml:space="preserve">"rozsah a kompl. spec._SO 110.10_v.č. 200-204, skladby SDK, TZ_2-4.NP" </t>
  </si>
  <si>
    <t>4,0*(45,654+19,9+29,125+8,675)</t>
  </si>
  <si>
    <t>209</t>
  </si>
  <si>
    <t>763111414</t>
  </si>
  <si>
    <t>SDK příčka tl 125 mm profil CW+UW 75 desky 2xA 12,5 TI min 40 kg/m3</t>
  </si>
  <si>
    <t>394168156</t>
  </si>
  <si>
    <t>210</t>
  </si>
  <si>
    <t>763111422</t>
  </si>
  <si>
    <t>SDK příčka tl 100 mm profil CW+UW 50 desky 2xDF 12,5 TI 40 mm 45 kg/m3 _ SK.g, SK.m</t>
  </si>
  <si>
    <t>375878039</t>
  </si>
  <si>
    <t>4,0*(6,65)</t>
  </si>
  <si>
    <t>4,0*(9,65+1,9+1,925)</t>
  </si>
  <si>
    <t>211</t>
  </si>
  <si>
    <t>763111424</t>
  </si>
  <si>
    <t>SDK příčka tl 125 mm profil CW+UW 75 desky 2xDF 12,5 TI 60 mm min 40 kg/m3_ SK.c</t>
  </si>
  <si>
    <t>-1662129071</t>
  </si>
  <si>
    <t>4,0*(11,6+11,93+29,1)</t>
  </si>
  <si>
    <t>212</t>
  </si>
  <si>
    <t>763111425</t>
  </si>
  <si>
    <t>SDK příčka tl 125 mm profil CW+UW 75 desky 2xDF 12,5 TI 40 mm 45 kg/m3 _ SK.k</t>
  </si>
  <si>
    <t>2113956132</t>
  </si>
  <si>
    <t>4,0*(2,45+4,495)</t>
  </si>
  <si>
    <t>213</t>
  </si>
  <si>
    <t>763111428</t>
  </si>
  <si>
    <t>SDK příčka tl 150 mm profil CW+UW 100 desky 2xDF 12,5 TI 60 mm 40 kg/m3 _ SK.l, SK.b, SK.l</t>
  </si>
  <si>
    <t>1103163942</t>
  </si>
  <si>
    <t>4,0*(17,95+21,87+20,671)</t>
  </si>
  <si>
    <t>4,0*(208,587+144,956+111,372)</t>
  </si>
  <si>
    <t>(10,15*4,0)+(4,874*4,0)</t>
  </si>
  <si>
    <t>214</t>
  </si>
  <si>
    <t>763111437</t>
  </si>
  <si>
    <t>SDK příčka tl 150 mm profil CW+UW 100 desky 2xH2 12,5 TI 50 mm min 45 kg/m3 _ SK.n</t>
  </si>
  <si>
    <t>864597847</t>
  </si>
  <si>
    <t>4,0*(2,3)</t>
  </si>
  <si>
    <t>215</t>
  </si>
  <si>
    <t>763111717</t>
  </si>
  <si>
    <t>SDK příčka a stěna předsazená, základní penetrační nátěr</t>
  </si>
  <si>
    <t>1823719431</t>
  </si>
  <si>
    <t>Příčky:</t>
  </si>
  <si>
    <t>2*(279,28+92,48+413,416+80,5+210,52+27,78+2161,72+9,2+553,5+15,4+23,7)</t>
  </si>
  <si>
    <t>Stěny předsazené:</t>
  </si>
  <si>
    <t>1*(50,329+14,04+317,84+22,176+112,95+470,424+80,126)</t>
  </si>
  <si>
    <t>216</t>
  </si>
  <si>
    <t>763111741</t>
  </si>
  <si>
    <t>Montáž parotěsné zábrany do SDK příčky a stěny předsazené</t>
  </si>
  <si>
    <t>-223532749</t>
  </si>
  <si>
    <t>217</t>
  </si>
  <si>
    <t>28329274</t>
  </si>
  <si>
    <t xml:space="preserve">fólie PE vyztužená pro parotěsnou vrstvu </t>
  </si>
  <si>
    <t>-203584854</t>
  </si>
  <si>
    <t>8802,877*1,1 'Přepočtené koeficientem množství</t>
  </si>
  <si>
    <t>218</t>
  </si>
  <si>
    <t>763111771</t>
  </si>
  <si>
    <t>Příplatek k SDK příčce a stěně předsazené za rovinnost kvality Q3</t>
  </si>
  <si>
    <t>-1596417240</t>
  </si>
  <si>
    <t>219</t>
  </si>
  <si>
    <t>763112328</t>
  </si>
  <si>
    <t>SDK příčka tl 255 mm zdvojený profil CW+UW 100 desky 2xDF 12,5 TI 100+100 mm min 40 kg/m3 _ SK.a</t>
  </si>
  <si>
    <t>-88572889</t>
  </si>
  <si>
    <t>4,0*(80,275+32,4+25,7)</t>
  </si>
  <si>
    <t>220</t>
  </si>
  <si>
    <t>763113347</t>
  </si>
  <si>
    <t>SDK příčka instalační tl 250 mm zdvojený profil CW+UW 75 desky 2xH2 12,5 TI 50 mm min 45 kg/m3 _ SK.u</t>
  </si>
  <si>
    <t>-2102539209</t>
  </si>
  <si>
    <t>4,0*(3,85)</t>
  </si>
  <si>
    <t>221</t>
  </si>
  <si>
    <t>763113349</t>
  </si>
  <si>
    <t>SDK příčka instalační tl 300 mm zdvojený profil CW+UW 100 desky 2xH2 12,5 TI 2x50 mm min 45 kg/m3 _ SK.j</t>
  </si>
  <si>
    <t>-933462697</t>
  </si>
  <si>
    <t>4,0*(3,375+2,55)</t>
  </si>
  <si>
    <t>222</t>
  </si>
  <si>
    <t>763121211</t>
  </si>
  <si>
    <t>SDK stěna předsazená deska 1x A tl 12,5 mm lepené celoplošně bez nosné kce _ SK.s</t>
  </si>
  <si>
    <t>1448331770</t>
  </si>
  <si>
    <t>3,1*(6,37+0,975+8,89)</t>
  </si>
  <si>
    <t>223</t>
  </si>
  <si>
    <t>763121443</t>
  </si>
  <si>
    <t xml:space="preserve">SDK stěna předsazená profil CW+UW deska 1xDF 15 TI 80 mm 45 kg/m3 _ SK.d </t>
  </si>
  <si>
    <t>-374304803</t>
  </si>
  <si>
    <t>(3,685*3,81)</t>
  </si>
  <si>
    <t>224</t>
  </si>
  <si>
    <t>763121466</t>
  </si>
  <si>
    <t>SDK stěna předsazená profil CW+UW desky 2xH2DF 12,5 TI 50 mm min 45 kg/m3 _ SK.e</t>
  </si>
  <si>
    <t>-99113002</t>
  </si>
  <si>
    <t>4,0*(40,65+14,4+21,02)</t>
  </si>
  <si>
    <t>"instalační" 4,0*(2,44+0,95)</t>
  </si>
  <si>
    <t>225</t>
  </si>
  <si>
    <t>763121467</t>
  </si>
  <si>
    <t>SDK stěna předsazená profil CW+UW desky 2xH2DF 12,5 TI min 45 kg/m3 _ SK.q</t>
  </si>
  <si>
    <t>2064815914</t>
  </si>
  <si>
    <t>(0,49+0,25+0,25)*2,2*2</t>
  </si>
  <si>
    <t>(0,55+0,2+0,2)*2,2*2</t>
  </si>
  <si>
    <t>(1,04+0,25+0,25)*2,2*2</t>
  </si>
  <si>
    <t>(0,435+0,2+0,2)*2,2*2</t>
  </si>
  <si>
    <t>(0,95+0,25+0,25)*2,2*1</t>
  </si>
  <si>
    <t>226</t>
  </si>
  <si>
    <t>763121473</t>
  </si>
  <si>
    <t>SDK stěna předsazená profil CW+UW 75 desky 2xDF 15 TI 50 mm min 45 kg/m3 _ SK.x, SK.y, SK.z</t>
  </si>
  <si>
    <t>-929221488</t>
  </si>
  <si>
    <t>227</t>
  </si>
  <si>
    <t>763121521</t>
  </si>
  <si>
    <t>SDK stěna předsazená profil CD+UD desky 1xDF 15 TI 50 mm min 45 kg/m3 _ SK.d, SK.f, SK.h</t>
  </si>
  <si>
    <t>-747355058</t>
  </si>
  <si>
    <t>4,0*(10,06+9,68+28,27)</t>
  </si>
  <si>
    <t>4,0*(9,59+12,13+8,318)</t>
  </si>
  <si>
    <t>4,0*(23,118+8,57+7,87)</t>
  </si>
  <si>
    <t>228</t>
  </si>
  <si>
    <t>763121551</t>
  </si>
  <si>
    <t>SDK stěna předsazená profil CD+UD desky 2xDF 12,5 TI 50 mm min 45 kg/m3 _ SK.p, SK.v</t>
  </si>
  <si>
    <t>-1069056873</t>
  </si>
  <si>
    <t>4,0*(0,9)</t>
  </si>
  <si>
    <t>5,1*(5,655+6,95+2,4)</t>
  </si>
  <si>
    <t>229</t>
  </si>
  <si>
    <t>763131491</t>
  </si>
  <si>
    <t>SDK podhled deska 1x akustická 12,5 TI 40 mm dvouvrstvá spodní kce profil CD+UD</t>
  </si>
  <si>
    <t>736625319</t>
  </si>
  <si>
    <t>Poznámka k položce:_x000d_
-akustická izolace tl. 50 mm zabalená v mikroperforované folii</t>
  </si>
  <si>
    <t>"rozsah a spec. SO 110.10_v.č.703, TZ_podhledové skladby_SP2/SP10"</t>
  </si>
  <si>
    <t>"1.PP" 243,47</t>
  </si>
  <si>
    <t>"1.NP" 531,91+479,66</t>
  </si>
  <si>
    <t>"2.NP" 483,89</t>
  </si>
  <si>
    <t>"3.NP" 196,27</t>
  </si>
  <si>
    <t>"4.NP" 57,52</t>
  </si>
  <si>
    <t>"výklenky a ostatní plochy" 0,05*1992,72</t>
  </si>
  <si>
    <t>230</t>
  </si>
  <si>
    <t>763131511</t>
  </si>
  <si>
    <t>SDK podhled deska 1xA 12,5 bez TI jednovrstvá spodní kce profil CD+UD</t>
  </si>
  <si>
    <t>-2078985252</t>
  </si>
  <si>
    <t>"rozsah a spec. SO 110.10_v.č.703, TZ_podhledové skladby_SP1"</t>
  </si>
  <si>
    <t>"1.PP" 46,48</t>
  </si>
  <si>
    <t>"1.NP" 97,31</t>
  </si>
  <si>
    <t>"2.NP" 100,68</t>
  </si>
  <si>
    <t>"3.NP" 71,18</t>
  </si>
  <si>
    <t>"4.NP" 133,09</t>
  </si>
  <si>
    <t>"výklenky a ostatní plochy" 0,05*448,74</t>
  </si>
  <si>
    <t>231</t>
  </si>
  <si>
    <t>763131714</t>
  </si>
  <si>
    <t>SDK podhled základní penetrační nátěr</t>
  </si>
  <si>
    <t>-395987632</t>
  </si>
  <si>
    <t>(2092,356+471,177+33,474)</t>
  </si>
  <si>
    <t>232</t>
  </si>
  <si>
    <t>763131722.1</t>
  </si>
  <si>
    <t>SDK a kazetový podhled _ skoková změna v přes 0,5 m</t>
  </si>
  <si>
    <t>-1675870084</t>
  </si>
  <si>
    <t>Poznámka k položce:_x000d_
Kompletní systémová dodávka a provedení dle specifikace PD a TZ včetně všech přímo souvisejících prací a systémových dodávek_x000d_
(jednotková cena obsahuje kompletní dodávku a provedení ve specifikaci příslušné podhledové skladby)_x000d_
---------------------------------------------------------------------------------------------------------------------------------------------------------------</t>
  </si>
  <si>
    <t>"(viz tabulky místností_množství odměřeno elektronicky)" (2,5*(3,042+45,138+19,9+122,534+49,393+58,38))</t>
  </si>
  <si>
    <t>233</t>
  </si>
  <si>
    <t>763131751</t>
  </si>
  <si>
    <t>Montáž parotěsné zábrany do SDK podhledu</t>
  </si>
  <si>
    <t>1518987582</t>
  </si>
  <si>
    <t>234</t>
  </si>
  <si>
    <t>-60853830</t>
  </si>
  <si>
    <t>2597,007*1,1 'Přepočtené koeficientem množství</t>
  </si>
  <si>
    <t>235</t>
  </si>
  <si>
    <t>763131771</t>
  </si>
  <si>
    <t>Příplatek k SDK podhledu za rovinnost kvality Q3</t>
  </si>
  <si>
    <t>-426348554</t>
  </si>
  <si>
    <t>236</t>
  </si>
  <si>
    <t>763132122</t>
  </si>
  <si>
    <t xml:space="preserve">SDK podhled samostatný požární předěl desky 2xDF 15 TI60 mm min 40 kg/m3  EI Z/S 60/60 dvouvrstvá spodní kce CD+UD</t>
  </si>
  <si>
    <t>567586762</t>
  </si>
  <si>
    <t>"rozsah a spec. SO 110.10_v.č.703, TZ_podhledové skladby_SP9"</t>
  </si>
  <si>
    <t>"1.PP" 7,97</t>
  </si>
  <si>
    <t>"1.NP" 17,48</t>
  </si>
  <si>
    <t>"2.NP" 6,43</t>
  </si>
  <si>
    <t>"výklenky a ostatní plochy" 0,05*31,88</t>
  </si>
  <si>
    <t>237</t>
  </si>
  <si>
    <t>763135R01</t>
  </si>
  <si>
    <t xml:space="preserve">SP3 _ Dodávka a montáž kazetového podhledu na zavěšenou nosnou konstrukci _ AKU , 600/600-600/1200/20 mm </t>
  </si>
  <si>
    <t>1331214734</t>
  </si>
  <si>
    <t>"rozsah a spec. SO 110.10_v.č.703, TZ_podhledové skladby_SP3"</t>
  </si>
  <si>
    <t>"1.PP" 89,28</t>
  </si>
  <si>
    <t>"1.NP" 14,4</t>
  </si>
  <si>
    <t>"2.NP" 244,86</t>
  </si>
  <si>
    <t>"3.NP" 127,48</t>
  </si>
  <si>
    <t>"4.NP" 125,7</t>
  </si>
  <si>
    <t>"výklenky a ostatní plochy" 0,05*601,72</t>
  </si>
  <si>
    <t>238</t>
  </si>
  <si>
    <t>763135R02</t>
  </si>
  <si>
    <t>SP4 _ Dodávka a montáž kazetového podhledu na zavěšenou nosnou konstrukci _ AKU , 600/1200/20 mm s akustickou izolací</t>
  </si>
  <si>
    <t>2130162421</t>
  </si>
  <si>
    <t>Poznámka k položce:_x000d_
Kompletní systémová dodávka a provedení dle specifikace PD a TZ včetně všech přímo souvisejících prací/dodávek/komponentů/doplňků/příslušenství_x000d_
------------------------------------------------------------------------------------------------------------------------------------------------------------------------------------_x000d_
(kompletní rozsah a specifikace dodávky/provedení _ viz příslušná skladba podhledové konstrukce)_x000d_
-akustická izolace tl. 50 mm zabalená v mikroperforované folii</t>
  </si>
  <si>
    <t>"rozsah a spec. SO 110.10_v.č.703, TZ_podhledové skladby_SP4"</t>
  </si>
  <si>
    <t>"1.NP" 166,34</t>
  </si>
  <si>
    <t>"2.NP" 258,48</t>
  </si>
  <si>
    <t>"3.NP" 99,36</t>
  </si>
  <si>
    <t>"výklenky a ostatní plochy" 0,05*524,18</t>
  </si>
  <si>
    <t>239</t>
  </si>
  <si>
    <t>763135R03</t>
  </si>
  <si>
    <t>SP5 _ Dodávka a montáž kazetového podhledu na zavěšenou nosnou konstrukci _ AKU, 600/1200/24 mm</t>
  </si>
  <si>
    <t>893176072</t>
  </si>
  <si>
    <t>"rozsah a spec. SO 110.10_v.č.703, TZ_podhledové skladby_SP5"</t>
  </si>
  <si>
    <t>"2.NP" 79,82</t>
  </si>
  <si>
    <t>"4.NP" 53,16</t>
  </si>
  <si>
    <t>"výklenky a ostatní plochy" 0,05*132,98</t>
  </si>
  <si>
    <t>240</t>
  </si>
  <si>
    <t>763135R04</t>
  </si>
  <si>
    <t>SP6,SP8 _ Dodávka a montáž kazetového podhledu na zavěšenou nosnou konstrukci _ 600/600-600/1200/15 mm</t>
  </si>
  <si>
    <t>-547365777</t>
  </si>
  <si>
    <t>"rozsah a spec. SO 110.10_v.č.703, TZ_podhledové skladby_SP6,SP8"</t>
  </si>
  <si>
    <t>"1.PP" 22,57</t>
  </si>
  <si>
    <t>"1.NP" 104,9+14,69</t>
  </si>
  <si>
    <t>"2.NP" 81,0</t>
  </si>
  <si>
    <t>"3.NP" 53,71</t>
  </si>
  <si>
    <t>"4.NP" 44,37</t>
  </si>
  <si>
    <t>"výklenky a ostatní plochy" 0,05*321,24</t>
  </si>
  <si>
    <t>241</t>
  </si>
  <si>
    <t>763135R05</t>
  </si>
  <si>
    <t>SP7 _ Dodávka a montáž kazetového podhledu na zavěšenou nosnou konstrukci _ AKU, impregnovaný, 600/600-600/1200/15 mm</t>
  </si>
  <si>
    <t>312951580</t>
  </si>
  <si>
    <t>"rozsah a spec. SO 110.10_v.č.703, TZ_podhledové skladby_SP7"</t>
  </si>
  <si>
    <t>"1.PP" 13,12</t>
  </si>
  <si>
    <t>"2.NP" 20,70</t>
  </si>
  <si>
    <t>"3.NP" 7,24</t>
  </si>
  <si>
    <t>"4.NP" 1,97</t>
  </si>
  <si>
    <t>"výklenky a ostatní plochy" 0,05*43,03</t>
  </si>
  <si>
    <t>242</t>
  </si>
  <si>
    <t>763135R06</t>
  </si>
  <si>
    <t xml:space="preserve">AO.2 _ Dodávka a montáž akustického obkladu podhledů </t>
  </si>
  <si>
    <t>921723684</t>
  </si>
  <si>
    <t>"rozsah a spec. SO 110.10_v.č.703, TZ_podhledové skladby_AO.2"</t>
  </si>
  <si>
    <t>(146,97+31,9)+(125,87+25,33)</t>
  </si>
  <si>
    <t>"výklenky a ostatní plochy" 0,1*330,07</t>
  </si>
  <si>
    <t>243</t>
  </si>
  <si>
    <t>763135R07</t>
  </si>
  <si>
    <t>SP11 _ Dodávka a montáž kazetového podhledu na zavěšenou nosnou konstrukci _ AKU , 600/1200/20 mm s akustickou izolací</t>
  </si>
  <si>
    <t>-796620171</t>
  </si>
  <si>
    <t>"rozsah a spec. SO 110.10_v.č.703, TZ_podhledové skladby_SP11"</t>
  </si>
  <si>
    <t>"1.NP" 284,15</t>
  </si>
  <si>
    <t>"výklenky a ostatní plochy" 0,05*284,15</t>
  </si>
  <si>
    <t>244</t>
  </si>
  <si>
    <t>763164361</t>
  </si>
  <si>
    <t>SDK obklad kcí desky 1xH2 12,5</t>
  </si>
  <si>
    <t>-840485570</t>
  </si>
  <si>
    <t>245</t>
  </si>
  <si>
    <t>763164367</t>
  </si>
  <si>
    <t>SDK obklad kcí desky 2xH2DF 12,5</t>
  </si>
  <si>
    <t>-1464942633</t>
  </si>
  <si>
    <t>246</t>
  </si>
  <si>
    <t>763450R01</t>
  </si>
  <si>
    <t xml:space="preserve">1.SK_D+M_SÁDROKARTONOVÁ REVIZNÍ DVÍŘKA PROTIPOŽÁRNÍ, KOUŘOTĚSNÁ,  JEDNOKŘÍDLOVÁ , OTEVÍRAVÁ,  UZAMYKATELNÁ, VČETNĚ ČTYŘHRANÉHO KLÍČE, OSAZENA DO SDK ŠACHTOVÉ STĚNY_600/800 mm </t>
  </si>
  <si>
    <t>1349149177</t>
  </si>
  <si>
    <t>Poznámka k položce:_x000d_
Kompletní systémová dodávka a provedení dle specifikace PD a TZ včetně všech přímo souvisejících prací dodávek._x000d_
-------------------------------------------------------------------------------------------------------------------------------------------</t>
  </si>
  <si>
    <t>247</t>
  </si>
  <si>
    <t>763450R04</t>
  </si>
  <si>
    <t xml:space="preserve">4.SK _ D+M _ SÁDROKARTONOVÁ REVIZNÍ DVÍŘKA,  JEDNOKŘÍDLOVÁ , OTEVÍRAVÁ,  UZAMYKATELNÁ, VČETNĚ ČTYŘHRANÉHO KLÍČE, OSAZENA DO SDK PODHLEDU_600/600 mm </t>
  </si>
  <si>
    <t>-1637789556</t>
  </si>
  <si>
    <t>248</t>
  </si>
  <si>
    <t>763450R05</t>
  </si>
  <si>
    <t xml:space="preserve">5.SK _ D+M _ SÁDROKARTONOVÁ REVIZNÍ DVÍŘKA ,  VYKLÁPĚCÍ,  UZAMYKATELNÁ, VČETNĚ ČTYŘHRANÉHO KLÍČE, OSAZENA DO SDK PODHLEDU _ 400/400 mm</t>
  </si>
  <si>
    <t>1895293308</t>
  </si>
  <si>
    <t>249</t>
  </si>
  <si>
    <t>763450R06</t>
  </si>
  <si>
    <t xml:space="preserve">6.SK _ D+M _ SÁDROKARTONOVÁ REVIZNÍ DVÍŘKA PROTIPOŽÁRNÍ,  VYKLÁPĚCÍ,  UZAMYKATELNÁ, VČETNĚ ČTYŘHRANÉHO KLÍČE, OSAZENA DO SDK PODHLEDU _ 600/600 mm</t>
  </si>
  <si>
    <t>-114746397</t>
  </si>
  <si>
    <t>250</t>
  </si>
  <si>
    <t>763450R07</t>
  </si>
  <si>
    <t xml:space="preserve">7.SK _ D+M _ SÁDROKARTONOVÁ REVIZNÍ DVÍŘKA PROTIPOŽÁRNÍ,  VYKLÁPĚCÍ,  UZAMYKATELNÁ, VČETNĚ ČTYŘHRANÉHO KLÍČE, OSAZENA DO SDK PODHLEDU _ 400/400 mm</t>
  </si>
  <si>
    <t>-78292696</t>
  </si>
  <si>
    <t>251</t>
  </si>
  <si>
    <t>763755R01</t>
  </si>
  <si>
    <t>Dodávka a osazení veškerých doplňkových prvků SDK konstrukcí (lišt, profilů, výztužných profilů, ukončovacích prvků, dilatačních a přechodových prvků, navázání na okolní konstrukce atd)</t>
  </si>
  <si>
    <t>-831590251</t>
  </si>
  <si>
    <t>Poznámka k položce:_x000d_
SYSTÉMOVÉ PROVEDENÍ (DLE KONKRÉTNÍHO DODAVATELE SYSTÉMU)</t>
  </si>
  <si>
    <t xml:space="preserve">"kompletní provedení dle specifikace PD a TZ  vč. všech souvisejících prací a dodávek"</t>
  </si>
  <si>
    <t>"rozsah a množství vztaženo na celkovou plochu SDK konstrukcí" 8806,949+2610,962</t>
  </si>
  <si>
    <t>252</t>
  </si>
  <si>
    <t>998763202</t>
  </si>
  <si>
    <t xml:space="preserve">Přesun hmot procentní pro dřevostavby </t>
  </si>
  <si>
    <t>75033653</t>
  </si>
  <si>
    <t>764</t>
  </si>
  <si>
    <t>Konstrukce klempířské</t>
  </si>
  <si>
    <t>253</t>
  </si>
  <si>
    <t>764851N01</t>
  </si>
  <si>
    <t>KL-1 - D+M Oplechování atiky š. 520mm, materiál jakostní TiZn plech tl. 1mm, r.š. 770mm</t>
  </si>
  <si>
    <t>bm</t>
  </si>
  <si>
    <t>-972243264</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</si>
  <si>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klempířských prvků.</t>
  </si>
  <si>
    <t>254</t>
  </si>
  <si>
    <t>764851N02</t>
  </si>
  <si>
    <t>KL-3 - D+M Oplechování atiky š. 560mm, materiál lakovaný AL plech tl. 1mm, r.š. 810mm</t>
  </si>
  <si>
    <t>369765619</t>
  </si>
  <si>
    <t>255</t>
  </si>
  <si>
    <t>764851N03</t>
  </si>
  <si>
    <t>KL-4 - D+M Oplechování atiky š. 480mm, materiál lakovaný AL plech tl. 1mm, r.š. 730mm</t>
  </si>
  <si>
    <t>439942712</t>
  </si>
  <si>
    <t>256</t>
  </si>
  <si>
    <t>764851N04</t>
  </si>
  <si>
    <t>KL-5 - D+M Oplechování atiky š. 460mm, materiál lakovaný AL plech tl. 1mm, r.š. 710mm</t>
  </si>
  <si>
    <t>701147372</t>
  </si>
  <si>
    <t>257</t>
  </si>
  <si>
    <t>764851N05</t>
  </si>
  <si>
    <t>KL-6 - D+M Oplechování atiky š. 280mm, materiál lakovaný AL plech tl. 1mm, r.š. 530mm</t>
  </si>
  <si>
    <t>1213168773</t>
  </si>
  <si>
    <t>258</t>
  </si>
  <si>
    <t>764851N06</t>
  </si>
  <si>
    <t>KL-7 - D+M Podokapní žlab kruhového průřezu, lakovaný AL plech tl. 0,7mm</t>
  </si>
  <si>
    <t>1594840426</t>
  </si>
  <si>
    <t>259</t>
  </si>
  <si>
    <t>764851N07</t>
  </si>
  <si>
    <t>-1814587481</t>
  </si>
  <si>
    <t>260</t>
  </si>
  <si>
    <t>764851N07.1</t>
  </si>
  <si>
    <t xml:space="preserve">KL-7a - D+M _ okapnice rš 350 mm </t>
  </si>
  <si>
    <t>571461968</t>
  </si>
  <si>
    <t>261</t>
  </si>
  <si>
    <t>764851N07.2</t>
  </si>
  <si>
    <t xml:space="preserve">KL-7b - D+M _ lemování střechy rš 375 mm </t>
  </si>
  <si>
    <t>-1792433401</t>
  </si>
  <si>
    <t>262</t>
  </si>
  <si>
    <t>764851N07.3</t>
  </si>
  <si>
    <t xml:space="preserve">KL-7c - D+M _ okapnice rš 350 mm </t>
  </si>
  <si>
    <t>-1101871182</t>
  </si>
  <si>
    <t>263</t>
  </si>
  <si>
    <t>764851N08</t>
  </si>
  <si>
    <t>KL-8 - D+M Okapový svod kruhového průřezu prof. 80mm, lakovaný AL plech tl. 0,7mm</t>
  </si>
  <si>
    <t>-302799940</t>
  </si>
  <si>
    <t>264</t>
  </si>
  <si>
    <t>764851N09</t>
  </si>
  <si>
    <t>KL-8a - D+M Výtokové koleno - součástí okapového svodu, lakovaný AL plech tl. 0,7mm</t>
  </si>
  <si>
    <t>ks</t>
  </si>
  <si>
    <t>-1808009805</t>
  </si>
  <si>
    <t>265</t>
  </si>
  <si>
    <t>764851N10</t>
  </si>
  <si>
    <t>KL-9 - D+M Oplechování parapetu š. cca 150mm, lakovaný AL plech tl. 1mm</t>
  </si>
  <si>
    <t>-48533176</t>
  </si>
  <si>
    <t>266</t>
  </si>
  <si>
    <t>764851N11</t>
  </si>
  <si>
    <t>KL-10 - D+M Oplechování parapetu š. cca 260mm, lakovaný AL plech tl. 1mm</t>
  </si>
  <si>
    <t>1770741559</t>
  </si>
  <si>
    <t>267</t>
  </si>
  <si>
    <t>764851N12</t>
  </si>
  <si>
    <t>KL-11 - D+M Krycí lišta svislá, lakovaný AL plech tl. 1mm, r.š. 175mm</t>
  </si>
  <si>
    <t>1736546948</t>
  </si>
  <si>
    <t>268</t>
  </si>
  <si>
    <t>764851N13</t>
  </si>
  <si>
    <t>KL-12 - D+M Oplechování parapetu š. cca 260mm, lakovaný AL plech tl. 1mm</t>
  </si>
  <si>
    <t>-1855778497</t>
  </si>
  <si>
    <t>269</t>
  </si>
  <si>
    <t>764851N14</t>
  </si>
  <si>
    <t>KL-13 - D+M Krycí lišta vodorovná, lakovaný AL plech tl. 1mm, r.š. 250mm</t>
  </si>
  <si>
    <t>1774577870</t>
  </si>
  <si>
    <t>270</t>
  </si>
  <si>
    <t>764851N15</t>
  </si>
  <si>
    <t>KL-14 - D+M Ukončující lišta vodorovná, včetně podkladní voděodolné desky a kotevních prvků, lakovaný AL plech tl. 1mm, r.š. 250mm</t>
  </si>
  <si>
    <t>-1654133943</t>
  </si>
  <si>
    <t>271</t>
  </si>
  <si>
    <t>764851N16</t>
  </si>
  <si>
    <t>KL-15 - D+M Oplechování atiky š. 290mm, lakovaný AL plech tl. 1mm, r.š. 550+300+180mm, součástí dodávky profilovaného plechu zástěny</t>
  </si>
  <si>
    <t>2055198214</t>
  </si>
  <si>
    <t>272</t>
  </si>
  <si>
    <t>764851N17</t>
  </si>
  <si>
    <t>713227896</t>
  </si>
  <si>
    <t>273</t>
  </si>
  <si>
    <t>764851N18</t>
  </si>
  <si>
    <t>KL-16 - D+M Soklová lišta, lakovaný AL plech tl. 1mm, r.š. 310mm, součástí dodávky profilovaného plechu zástěny</t>
  </si>
  <si>
    <t>-1925763668</t>
  </si>
  <si>
    <t>274</t>
  </si>
  <si>
    <t>764851N19</t>
  </si>
  <si>
    <t>320007218</t>
  </si>
  <si>
    <t>275</t>
  </si>
  <si>
    <t>764851N20</t>
  </si>
  <si>
    <t>KL-17 - D+M Oplechování atiky š. 240mm, lakovaný AL plech tl. 1mm, r.š. 500+300+180mm, součástí dodávky profilovaného plechu fasády</t>
  </si>
  <si>
    <t>1233914734</t>
  </si>
  <si>
    <t>276</t>
  </si>
  <si>
    <t>998764203</t>
  </si>
  <si>
    <t xml:space="preserve">Přesun hmot procentní pro konstrukce klempířské </t>
  </si>
  <si>
    <t>226340384</t>
  </si>
  <si>
    <t>766</t>
  </si>
  <si>
    <t>Konstrukce truhlářské</t>
  </si>
  <si>
    <t>277</t>
  </si>
  <si>
    <t>766849N01</t>
  </si>
  <si>
    <t>D-30, 1.PP - D+M Vnitřní dveře dřevěné, plné, včetně ocelové zárubně, 800x2100mm _ (požární odolnost-dle specifikace výpisu)</t>
  </si>
  <si>
    <t>-1168803295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</si>
  <si>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dveří.</t>
  </si>
  <si>
    <t>278</t>
  </si>
  <si>
    <t>766849N02</t>
  </si>
  <si>
    <t>D-30, 1.PP - D+M Vnitřní dveře dřevěné, plné, včetně ocelové zárubně, 800x2100mm, do vlhkého prostředí _ (požární odolnost-dle specifikace výpisu)</t>
  </si>
  <si>
    <t>1599975234</t>
  </si>
  <si>
    <t>279</t>
  </si>
  <si>
    <t>766849N03</t>
  </si>
  <si>
    <t>1839993220</t>
  </si>
  <si>
    <t>280</t>
  </si>
  <si>
    <t>766849N04</t>
  </si>
  <si>
    <t>D-45, 1.PP - D+M Vnitřní únikové protipož. dveře, dřevěné s vloženým ocel. plechem, vč. ocel. zárubně, 1600x2100mm _ (požární odolnost-dle specifikace výpisu)</t>
  </si>
  <si>
    <t>1586497898</t>
  </si>
  <si>
    <t>281</t>
  </si>
  <si>
    <t>766849N05</t>
  </si>
  <si>
    <t xml:space="preserve">D-46, 1.PP - D+M Vnitřní protipož. dveře, dřevěné, včetně ocelové zárubně protipož.,  900x2100mm _ (požární odolnost-dle specifikace výpisu)</t>
  </si>
  <si>
    <t>1342481235</t>
  </si>
  <si>
    <t>282</t>
  </si>
  <si>
    <t>766849N06</t>
  </si>
  <si>
    <t>D-50, 1.PP - D+M Vnitřní dveře dřevěné, plné, včetně ocelové zárubně, do vlhkého prostředí, 600x2100mm _ (požární odolnost-dle specifikace výpisu)</t>
  </si>
  <si>
    <t>-748598697</t>
  </si>
  <si>
    <t>283</t>
  </si>
  <si>
    <t>766849N07</t>
  </si>
  <si>
    <t>D-51a, 1.PP - D+M Vnitřní dveře dřevěné, plné, včetně ocelové zárubně, 800x2100mm _ (požární odolnost-dle specifikace výpisu)</t>
  </si>
  <si>
    <t>1398557669</t>
  </si>
  <si>
    <t>284</t>
  </si>
  <si>
    <t>766849N08</t>
  </si>
  <si>
    <t>D-53, 1.PP - D+M Vnitřní dveře dřevěné, plné, včetně ocelové zárubně, 800x2100mm _ (požární odolnost-dle specifikace výpisu)</t>
  </si>
  <si>
    <t>-905016504</t>
  </si>
  <si>
    <t>285</t>
  </si>
  <si>
    <t>766849N09</t>
  </si>
  <si>
    <t>-1685347648</t>
  </si>
  <si>
    <t>286</t>
  </si>
  <si>
    <t>766849N10</t>
  </si>
  <si>
    <t>D-54, 1.PP - D+M Vnitřní dveře dřevěné, plné, včetně ocelové zárubně, 900x2100mm _ (požární odolnost-dle specifikace výpisu)</t>
  </si>
  <si>
    <t>39947669</t>
  </si>
  <si>
    <t>287</t>
  </si>
  <si>
    <t>766849N11</t>
  </si>
  <si>
    <t>-872276084</t>
  </si>
  <si>
    <t>288</t>
  </si>
  <si>
    <t>766849N12</t>
  </si>
  <si>
    <t>D-54, 1.PP - D+M Vnitřní protipožární dveře dřevěné, plné, včetně ocelové zárubně protipož., 900x2100mm _ (požární odolnost-dle specifikace výpisu)</t>
  </si>
  <si>
    <t>-122600967</t>
  </si>
  <si>
    <t>289</t>
  </si>
  <si>
    <t>766849N13</t>
  </si>
  <si>
    <t>D-55, 1.PP - D+M Vnitřní protipožární kouřotěsné dveře dřevěné, plné, včetně ocelové zárubně, 800x1970mm _ (požární odolnost-dle specifikace výpisu)</t>
  </si>
  <si>
    <t>1503880829</t>
  </si>
  <si>
    <t>290</t>
  </si>
  <si>
    <t>766849N14</t>
  </si>
  <si>
    <t>D-56, 1.PP - D+M Vnitřní dveře dřevěné, plné, včetně ocelové zárubně, do vlhkého prostředí, 700x2100mm _ (požární odolnost-dle specifikace výpisu)</t>
  </si>
  <si>
    <t>271227146</t>
  </si>
  <si>
    <t>291</t>
  </si>
  <si>
    <t>766849N15</t>
  </si>
  <si>
    <t>-981438704</t>
  </si>
  <si>
    <t>292</t>
  </si>
  <si>
    <t>766849N16</t>
  </si>
  <si>
    <t>D-57, 1.PP - D+M Vnitřní dveře dřevěné, plné, včetně ocelové zárubně, 600x1970mm _ (požární odolnost-dle specifikace výpisu)</t>
  </si>
  <si>
    <t>-636692223</t>
  </si>
  <si>
    <t>293</t>
  </si>
  <si>
    <t>766849N17</t>
  </si>
  <si>
    <t>D-60, 1.PP - D+M Vnitřní dveře dřevěné, plné, dvoukřídlé, včetně ocelové zárubně, 1750x2100mm _ (požární odolnost-dle specifikace výpisu)</t>
  </si>
  <si>
    <t>430299238</t>
  </si>
  <si>
    <t>294</t>
  </si>
  <si>
    <t>766849N18</t>
  </si>
  <si>
    <t>1734792274</t>
  </si>
  <si>
    <t>295</t>
  </si>
  <si>
    <t>766849N19</t>
  </si>
  <si>
    <t>D-61, 1.PP - D+M Vnitřní protipož. dveře dřevěné s elektronicky řízeným vstupem, včetně ocelové zárubně, 900x2100mm _ (požární odolnost-dle specifikace výpisu)</t>
  </si>
  <si>
    <t>287619226</t>
  </si>
  <si>
    <t>296</t>
  </si>
  <si>
    <t>766849N20</t>
  </si>
  <si>
    <t>D-62, 1.PP - D+M Vnitřní dveře dřevěné, plné, včetně ocelové zárubně, 800x2100mm _ (požární odolnost-dle specifikace výpisu)</t>
  </si>
  <si>
    <t>-1196284284</t>
  </si>
  <si>
    <t>297</t>
  </si>
  <si>
    <t>766849N21</t>
  </si>
  <si>
    <t>D-64, 1.PP - D+M Vnitřní protipož. dveře dřevěné, plné, včetně ocelové zárubně, 1750x2100mm _ (požární odolnost-dle specifikace výpisu)</t>
  </si>
  <si>
    <t>-1506877631</t>
  </si>
  <si>
    <t>298</t>
  </si>
  <si>
    <t>766849N22</t>
  </si>
  <si>
    <t>D-65, 1.PP - D+M Vnitřní protipož. dveře dřevěné s elektronicky řízeným vstupem, včetně ocelové zárubně, 800x2100mm _ (požární odolnost-dle specifikace výpisu)</t>
  </si>
  <si>
    <t>-2013760067</t>
  </si>
  <si>
    <t>299</t>
  </si>
  <si>
    <t>766849N23</t>
  </si>
  <si>
    <t>D-66, 1.PP - D+M Vnitřní protipož. dveře dřevěné s elektronicky řízeným vstupem, včetně ocelové zárubně, 900x2100mm _ (požární odolnost-dle specifikace výpisu)</t>
  </si>
  <si>
    <t>1308800958</t>
  </si>
  <si>
    <t>300</t>
  </si>
  <si>
    <t>766849N24</t>
  </si>
  <si>
    <t>D-67, 1.PP - D+M Vnitřní dveře dřevěné, plné, včetně ocelové zárubně, 1200x2100mm _ (požární odolnost-dle specifikace výpisu)</t>
  </si>
  <si>
    <t>847005223</t>
  </si>
  <si>
    <t>301</t>
  </si>
  <si>
    <t>766849N25</t>
  </si>
  <si>
    <t>287460872</t>
  </si>
  <si>
    <t>302</t>
  </si>
  <si>
    <t>766849N26</t>
  </si>
  <si>
    <t>D-68, 1.PP - D+M Vnitřní dveře dřevěné, plné, včetně ocelové zárubně, 1200x2100mm _ (požární odolnost-dle specifikace výpisu)</t>
  </si>
  <si>
    <t>1103692568</t>
  </si>
  <si>
    <t>303</t>
  </si>
  <si>
    <t>766849N27</t>
  </si>
  <si>
    <t>D-69, 1.PP - D+M Vnitřní dveře dřevěné, plné, včetně ocelové zárubně, 800x2100mm _ (požární odolnost-dle specifikace výpisu)</t>
  </si>
  <si>
    <t>-47724584</t>
  </si>
  <si>
    <t>304</t>
  </si>
  <si>
    <t>766849N28</t>
  </si>
  <si>
    <t>D-04a, 1.NP - D+M Vnitřní protipož. dveře dřevěné s vloženým ocel. plechem, plné, včetně ocel. zárubně, 1200x2100mm _ (požární odolnost-dle specifikace výpisu)</t>
  </si>
  <si>
    <t>-1158333109</t>
  </si>
  <si>
    <t>305</t>
  </si>
  <si>
    <t>766849N29</t>
  </si>
  <si>
    <t>-1750497206</t>
  </si>
  <si>
    <t>306</t>
  </si>
  <si>
    <t>766849N30</t>
  </si>
  <si>
    <t>D-04b, 1.NP - D+M Vnitřní protipož. dveře dřevěné s vloženým ocel. plechem, plné, včetně ocel. zárubně, 1200x2100mm _ (požární odolnost-dle specifikace výpisu)</t>
  </si>
  <si>
    <t>426294036</t>
  </si>
  <si>
    <t>307</t>
  </si>
  <si>
    <t>766849N31</t>
  </si>
  <si>
    <t>D-25, 1.NP - D+M Vnitřní protipož. dveře dřevěné s vloženým ocel. plechem, plné, včetně ocel. zárubně, 1750x2100mm _ (požární odolnost-dle specifikace výpisu)</t>
  </si>
  <si>
    <t>1082988328</t>
  </si>
  <si>
    <t>308</t>
  </si>
  <si>
    <t>766849N32</t>
  </si>
  <si>
    <t>D-25a, 1.NP - D+M Vnitřní protipož. dveře dřevěné s vloženým ocel. plechem, plné, včetně ocel. zárubně, 1100x2100mm _ (požární odolnost-dle specifikace výpisu)</t>
  </si>
  <si>
    <t>-1706095024</t>
  </si>
  <si>
    <t>309</t>
  </si>
  <si>
    <t>766849N33</t>
  </si>
  <si>
    <t>D-25a, 1.NP - D+M Vnitřní protipož. dveře dřevěné s vloženým ocel. plechem, plné, včetně ocel. zárubně, 1750x2100mm _ (požární odolnost-dle specifikace výpisu)</t>
  </si>
  <si>
    <t>255201370</t>
  </si>
  <si>
    <t>310</t>
  </si>
  <si>
    <t>766849N34</t>
  </si>
  <si>
    <t>D-26, 1.NP - D+M Dveře protipož. dřevěné s vloženým ocel. plechem, plné, včetně ocel. zárubně protipož., 1650x2100mm _ (požární odolnost-dle specifikace výpisu)</t>
  </si>
  <si>
    <t>-834658296</t>
  </si>
  <si>
    <t>311</t>
  </si>
  <si>
    <t>766849N35</t>
  </si>
  <si>
    <t>1717865452</t>
  </si>
  <si>
    <t>312</t>
  </si>
  <si>
    <t>766849N36</t>
  </si>
  <si>
    <t>D-27, 1.NP - D+M Vnitřní protipožární dveře dřevěné, plné, včetně ocelové zárubně, 800x2100mm _ (požární odolnost-dle specifikace výpisu)</t>
  </si>
  <si>
    <t>-2084116151</t>
  </si>
  <si>
    <t>313</t>
  </si>
  <si>
    <t>766849N37</t>
  </si>
  <si>
    <t>D-28, 1.NP - D+M Vnitřní dveře dřevěné, plné, včetně ocelové zárubně, 800x2100mm _ (požární odolnost-dle specifikace výpisu)</t>
  </si>
  <si>
    <t>-1755003441</t>
  </si>
  <si>
    <t>314</t>
  </si>
  <si>
    <t>766849N38</t>
  </si>
  <si>
    <t>2032413959</t>
  </si>
  <si>
    <t>315</t>
  </si>
  <si>
    <t>766849N39</t>
  </si>
  <si>
    <t>D-29, 1.NP - D+M Vnitřní dveře dřevěné, plné, včetně ocelové zárubně, 600x2100mm _ (požární odolnost-dle specifikace výpisu)</t>
  </si>
  <si>
    <t>-410939803</t>
  </si>
  <si>
    <t>316</t>
  </si>
  <si>
    <t>766849N40</t>
  </si>
  <si>
    <t>D-30, 1.NP - D+M Vnitřní dveře dřevěné, plné, včetně ocelové zárubně, 800x2100mm _ (požární odolnost-dle specifikace výpisu)</t>
  </si>
  <si>
    <t>-1242926168</t>
  </si>
  <si>
    <t>317</t>
  </si>
  <si>
    <t>766849N41</t>
  </si>
  <si>
    <t>1394623484</t>
  </si>
  <si>
    <t>318</t>
  </si>
  <si>
    <t>766849N42</t>
  </si>
  <si>
    <t>D-30a, 1.NP - D+M Vnitřní dveře dřevěné, plné, včetně ocelové zárubně, 800x2100mm _ (požární odolnost-dle specifikace výpisu)</t>
  </si>
  <si>
    <t>1602097221</t>
  </si>
  <si>
    <t>319</t>
  </si>
  <si>
    <t>766849N43</t>
  </si>
  <si>
    <t>-1570323270</t>
  </si>
  <si>
    <t>320</t>
  </si>
  <si>
    <t>766849N44</t>
  </si>
  <si>
    <t>2074378652</t>
  </si>
  <si>
    <t>321</t>
  </si>
  <si>
    <t>766849N45</t>
  </si>
  <si>
    <t>-811581543</t>
  </si>
  <si>
    <t>322</t>
  </si>
  <si>
    <t>766849N46</t>
  </si>
  <si>
    <t>D-31, 1.NP - D+M Vnitřní dveře dřevěné, plné, včetně ocelové zárubně, 800x2100mm _ (požární odolnost-dle specifikace výpisu)</t>
  </si>
  <si>
    <t>-1332969900</t>
  </si>
  <si>
    <t>323</t>
  </si>
  <si>
    <t>766849N47</t>
  </si>
  <si>
    <t>D-32, 1.NP - D+M Vnitřní dveře dřevěné, plné, včetně ocelové zárubně, 700x2100mm _ (požární odolnost-dle specifikace výpisu)</t>
  </si>
  <si>
    <t>1197212735</t>
  </si>
  <si>
    <t>324</t>
  </si>
  <si>
    <t>766849N48</t>
  </si>
  <si>
    <t>D-33, 1.NP - D+M Vnitřní dveře dřevěné, plné, včetně ocelové zárubně, 800x2100mm _ (požární odolnost-dle specifikace výpisu)</t>
  </si>
  <si>
    <t>-1576925043</t>
  </si>
  <si>
    <t>325</t>
  </si>
  <si>
    <t>766849N49</t>
  </si>
  <si>
    <t>D-34, 1.NP - D+M Vnitřní dveře dřevěné, plné, včetně ocelové zárubně, 700x2100mm _ (požární odolnost-dle specifikace výpisu)</t>
  </si>
  <si>
    <t>-1458283752</t>
  </si>
  <si>
    <t>326</t>
  </si>
  <si>
    <t>766849N50</t>
  </si>
  <si>
    <t>D-44, 1.NP - D+M Vnitřní protipož. dveře dřevěné s vloženým ocelovým plechem, plné, včetně ocel. zárubně, 760x1970mm _ (požární odolnost-dle specifikace výpisu)</t>
  </si>
  <si>
    <t>1232089111</t>
  </si>
  <si>
    <t>327</t>
  </si>
  <si>
    <t>766849N51</t>
  </si>
  <si>
    <t>D-01, 2.NP - D+M Vnitřní dveře dřevěné, plné, včetně ocelové zárubně, 800x2100mm _ (požární odolnost-dle specifikace výpisu)</t>
  </si>
  <si>
    <t>256558786</t>
  </si>
  <si>
    <t>328</t>
  </si>
  <si>
    <t>766849N52</t>
  </si>
  <si>
    <t>-961353596</t>
  </si>
  <si>
    <t>329</t>
  </si>
  <si>
    <t>766849N53</t>
  </si>
  <si>
    <t>D-02, 2.NP - D+M Vnitřní dveře dřevěné, plné, včetně ocelové zárubně, 800x2100mm _ (požární odolnost-dle specifikace výpisu)</t>
  </si>
  <si>
    <t>515675159</t>
  </si>
  <si>
    <t>330</t>
  </si>
  <si>
    <t>766849N54</t>
  </si>
  <si>
    <t>-1971149608</t>
  </si>
  <si>
    <t>331</t>
  </si>
  <si>
    <t>766849N55</t>
  </si>
  <si>
    <t>D-03, 2.NP - D+M Vnitřní dveře dřevěné, plné, s nadsvětlíkem, včetně ocelové zárubně, otvor 980x2600mm, dveře 900x2100mm _ (požární odolnost-dle specifikace výpisu)</t>
  </si>
  <si>
    <t>709116649</t>
  </si>
  <si>
    <t>332</t>
  </si>
  <si>
    <t>766849N56</t>
  </si>
  <si>
    <t>26377485</t>
  </si>
  <si>
    <t>333</t>
  </si>
  <si>
    <t>766849N57</t>
  </si>
  <si>
    <t>-1718082033</t>
  </si>
  <si>
    <t>334</t>
  </si>
  <si>
    <t>766849N58</t>
  </si>
  <si>
    <t>809296910</t>
  </si>
  <si>
    <t>335</t>
  </si>
  <si>
    <t>766849N59</t>
  </si>
  <si>
    <t>D-04, 2.NP - D+M Vnitřní dveře dřevěné, plné, s nadsvětlíkem, včetně ocelové zárubně, otvor 1280x2600mm, dveře 1200x2100mm _ (požární odolnost-dle specifikace výpisu)</t>
  </si>
  <si>
    <t>1112616677</t>
  </si>
  <si>
    <t>336</t>
  </si>
  <si>
    <t>766849N60</t>
  </si>
  <si>
    <t>-120885554</t>
  </si>
  <si>
    <t>337</t>
  </si>
  <si>
    <t>766849N61</t>
  </si>
  <si>
    <t>D-05, 2.NP - D+M Vnitřní dveře dřevěné, plné, včetně ocelové zárubně, 1200x2100mm _ (požární odolnost-dle specifikace výpisu)</t>
  </si>
  <si>
    <t>-131692060</t>
  </si>
  <si>
    <t>338</t>
  </si>
  <si>
    <t>766849N62</t>
  </si>
  <si>
    <t>D-06, 2.NP - D+M Vnitřní dveře dřevěné, plné, s nadsvětlíkem, včetně ocelové zárubně, otvor 1550x2700mm, dveře 1450x2100mm _ (požární odolnost-dle specifikace výpisu)</t>
  </si>
  <si>
    <t>866947401</t>
  </si>
  <si>
    <t>339</t>
  </si>
  <si>
    <t>766849N63</t>
  </si>
  <si>
    <t>D-07, 2.NP - D+M Vnitřní dveře dřevěné, plné, s nadsvětlíkem, včetně ocelové zárubně, otvor 1550x2700mm, dveře 1450x2100mm _ (požární odolnost-dle specifikace výpisu)</t>
  </si>
  <si>
    <t>1414872078</t>
  </si>
  <si>
    <t>340</t>
  </si>
  <si>
    <t>766849N64</t>
  </si>
  <si>
    <t>D-08, 2.NP - D+M Vnitřní dveře dřevěné, plné, včetně ocelové zárubně, 800x2100mm _ (požární odolnost-dle specifikace výpisu)</t>
  </si>
  <si>
    <t>-2013331945</t>
  </si>
  <si>
    <t>341</t>
  </si>
  <si>
    <t>766849N65</t>
  </si>
  <si>
    <t>-1570388188</t>
  </si>
  <si>
    <t>342</t>
  </si>
  <si>
    <t>766849N66</t>
  </si>
  <si>
    <t>D-08a, 2.NP - D+M Vnitřní dveře dřevěné, plné, včetně ocelové zárubně, 800x2100mm _ (požární odolnost-dle specifikace výpisu)</t>
  </si>
  <si>
    <t>-1622388847</t>
  </si>
  <si>
    <t>343</t>
  </si>
  <si>
    <t>766849N67</t>
  </si>
  <si>
    <t>-1166920025</t>
  </si>
  <si>
    <t>344</t>
  </si>
  <si>
    <t>766849N68</t>
  </si>
  <si>
    <t>D-08b, 2.NP - D+M Vnitřní dveře dřevěné, plné, včetně ocelové zárubně, 800x2100mm _ (požární odolnost-dle specifikace výpisu)</t>
  </si>
  <si>
    <t>1444023119</t>
  </si>
  <si>
    <t>345</t>
  </si>
  <si>
    <t>766849N69</t>
  </si>
  <si>
    <t>D-09, 2.NP - D+M Vnitřní dveře dřevěné, plné, včetně ocelové zárubně, 800x2100mm _ (požární odolnost-dle specifikace výpisu)</t>
  </si>
  <si>
    <t>1452949928</t>
  </si>
  <si>
    <t>346</t>
  </si>
  <si>
    <t>766849N70</t>
  </si>
  <si>
    <t>-1963266146</t>
  </si>
  <si>
    <t>347</t>
  </si>
  <si>
    <t>766849N71</t>
  </si>
  <si>
    <t>D-09a, 2.NP - D+M Vnitřní dveře dřevěné, plné, včetně ocelové zárubně, 800x2100mm _ (požární odolnost-dle specifikace výpisu)</t>
  </si>
  <si>
    <t>140977916</t>
  </si>
  <si>
    <t>348</t>
  </si>
  <si>
    <t>766849N72</t>
  </si>
  <si>
    <t>-1110952932</t>
  </si>
  <si>
    <t>349</t>
  </si>
  <si>
    <t>766849N73</t>
  </si>
  <si>
    <t>D-09b, 2.NP - D+M Vnitřní dveře dřevěné, plné, včetně ocelové zárubně, 800x2100mm _ (požární odolnost-dle specifikace výpisu)</t>
  </si>
  <si>
    <t>1072264742</t>
  </si>
  <si>
    <t>350</t>
  </si>
  <si>
    <t>766849N74</t>
  </si>
  <si>
    <t>702906261</t>
  </si>
  <si>
    <t>351</t>
  </si>
  <si>
    <t>766849N75</t>
  </si>
  <si>
    <t>D-10, 2.NP - D+M Vnitřní dveře dřevěné, plné, včetně ocelové zárubně, 700x2100mm, do vlhkého prostředí _ (požární odolnost-dle specifikace výpisu)</t>
  </si>
  <si>
    <t>-1151999038</t>
  </si>
  <si>
    <t>352</t>
  </si>
  <si>
    <t>766849N76</t>
  </si>
  <si>
    <t>32473465</t>
  </si>
  <si>
    <t>353</t>
  </si>
  <si>
    <t>766849N77</t>
  </si>
  <si>
    <t>D-11, 2.NP - D+M Vnitřní dveře dřevěné, plné, včetně ocelové zárubně, 800x2100mm _ (požární odolnost-dle specifikace výpisu)</t>
  </si>
  <si>
    <t>-255955217</t>
  </si>
  <si>
    <t>354</t>
  </si>
  <si>
    <t>766849N78</t>
  </si>
  <si>
    <t>1867686994</t>
  </si>
  <si>
    <t>355</t>
  </si>
  <si>
    <t>766849N79</t>
  </si>
  <si>
    <t>D-14, 2.NP - D+M Vnitřní protipožární dveře dřevěné, plné, včetně ocelové zárubně, 800x2100mm _ (požární odolnost-dle specifikace výpisu)</t>
  </si>
  <si>
    <t>1190073165</t>
  </si>
  <si>
    <t>356</t>
  </si>
  <si>
    <t>766849N80</t>
  </si>
  <si>
    <t>670950825</t>
  </si>
  <si>
    <t>357</t>
  </si>
  <si>
    <t>766849N81</t>
  </si>
  <si>
    <t>D-01, 3.NP - D+M Dveře dřevěné, plné, včetně ocelové zárubně, 800x2100mm _ (požární odolnost-dle specifikace výpisu)</t>
  </si>
  <si>
    <t>1419400027</t>
  </si>
  <si>
    <t>358</t>
  </si>
  <si>
    <t>766849N82</t>
  </si>
  <si>
    <t>-744071866</t>
  </si>
  <si>
    <t>359</t>
  </si>
  <si>
    <t>766849N83</t>
  </si>
  <si>
    <t>-169685143</t>
  </si>
  <si>
    <t>360</t>
  </si>
  <si>
    <t>766849N84</t>
  </si>
  <si>
    <t>D-02, 3.NP - D+M Dveře dřevěné, plné, včetně ocelové zárubně, 800x2100mm _ (požární odolnost-dle specifikace výpisu)</t>
  </si>
  <si>
    <t>212843384</t>
  </si>
  <si>
    <t>361</t>
  </si>
  <si>
    <t>766849N85</t>
  </si>
  <si>
    <t>-1744629600</t>
  </si>
  <si>
    <t>362</t>
  </si>
  <si>
    <t>766849N86</t>
  </si>
  <si>
    <t>D-03, 3.NP - D+M Dveře dřevěné, plné, s nadsvětlíkem, včetně ocelové zárubně, dveře 900x2100mm, otvor 980x2600mm _ (požární odolnost-dle specifikace výpisu)</t>
  </si>
  <si>
    <t>-1236455092</t>
  </si>
  <si>
    <t>363</t>
  </si>
  <si>
    <t>766849N87</t>
  </si>
  <si>
    <t>130679978</t>
  </si>
  <si>
    <t>364</t>
  </si>
  <si>
    <t>766849N88</t>
  </si>
  <si>
    <t>D-06, 3.NP - D+M Dveře dřevěné, plné, s nadsvětlíkem, včetně ocelové zárubně, dveře 1450x2100mm, otvor 1550x2700mm _ (požární odolnost-dle specifikace výpisu)</t>
  </si>
  <si>
    <t>-817349514</t>
  </si>
  <si>
    <t>365</t>
  </si>
  <si>
    <t>766849N89</t>
  </si>
  <si>
    <t>D-07, 3.NP - D+M Dveře dřevěné, plné, s nadsvětlíkem, včetně ocelové zárubně, dveře 1450x2100mm, otvor 1550x2700mm _ (požární odolnost-dle specifikace výpisu)</t>
  </si>
  <si>
    <t>1913113217</t>
  </si>
  <si>
    <t>366</t>
  </si>
  <si>
    <t>766849N90</t>
  </si>
  <si>
    <t>D-08, 3.NP - D+M Dveře dřevěné, plné, včetně ocelové zárubně, 800x2100mm _ (požární odolnost-dle specifikace výpisu)</t>
  </si>
  <si>
    <t>-118603232</t>
  </si>
  <si>
    <t>367</t>
  </si>
  <si>
    <t>766849N91</t>
  </si>
  <si>
    <t>1681417222</t>
  </si>
  <si>
    <t>368</t>
  </si>
  <si>
    <t>766849N92</t>
  </si>
  <si>
    <t>D-08a, 3.NP - D+M Dveře dřevěné, plné, včetně ocelové zárubně, 800x2100mm _ (požární odolnost-dle specifikace výpisu)</t>
  </si>
  <si>
    <t>-1703979316</t>
  </si>
  <si>
    <t>369</t>
  </si>
  <si>
    <t>766849N93</t>
  </si>
  <si>
    <t>-1176401525</t>
  </si>
  <si>
    <t>370</t>
  </si>
  <si>
    <t>766849N94</t>
  </si>
  <si>
    <t>D-08b, 3.NP - D+M Dveře dřevěné, plné, včetně ocelové zárubně, 800x2100mm _ (požární odolnost-dle specifikace výpisu)</t>
  </si>
  <si>
    <t>-579048272</t>
  </si>
  <si>
    <t>371</t>
  </si>
  <si>
    <t>766849N95</t>
  </si>
  <si>
    <t>-999286875</t>
  </si>
  <si>
    <t>372</t>
  </si>
  <si>
    <t>766849N96</t>
  </si>
  <si>
    <t>D-09a, 3.NP - D+M Dveře dřevěné, plné, včetně ocelové zárubně, 800x2100mm _ (požární odolnost-dle specifikace výpisu)</t>
  </si>
  <si>
    <t>-1763288882</t>
  </si>
  <si>
    <t>373</t>
  </si>
  <si>
    <t>766849N97</t>
  </si>
  <si>
    <t>1000918122</t>
  </si>
  <si>
    <t>374</t>
  </si>
  <si>
    <t>766849N98</t>
  </si>
  <si>
    <t>D-10, 3.NP - D+M Dveře dřevěné, plné, včetně ocelové zárubně, 700x2100mm _ (požární odolnost-dle specifikace výpisu)</t>
  </si>
  <si>
    <t>-401183397</t>
  </si>
  <si>
    <t>375</t>
  </si>
  <si>
    <t>766849N99</t>
  </si>
  <si>
    <t>-204517838</t>
  </si>
  <si>
    <t>376</t>
  </si>
  <si>
    <t>766853N00</t>
  </si>
  <si>
    <t>D-10a, 3.NP - D+M Dveře dřevěné, plné, včetně ocelové zárubně, do vlhkého prostředí, 700x2100mm _ (požární odolnost-dle specifikace výpisu)</t>
  </si>
  <si>
    <t>-1256254519</t>
  </si>
  <si>
    <t>377</t>
  </si>
  <si>
    <t>766853N01</t>
  </si>
  <si>
    <t>1315230284</t>
  </si>
  <si>
    <t>378</t>
  </si>
  <si>
    <t>766853N02</t>
  </si>
  <si>
    <t>D-11, 3.NP - D+M Vnitřní dveře dřevěné, plné, včetně ocelové zárubně, 800x2100mm _ (požární odolnost-dle specifikace výpisu)</t>
  </si>
  <si>
    <t>1014272275</t>
  </si>
  <si>
    <t>379</t>
  </si>
  <si>
    <t>766853N03</t>
  </si>
  <si>
    <t>D-11a, 3.NP - D+M Vnitřní dveře dřevěné, plné, včetně ocelové zárubně, 800x2100mm _ (požární odolnost-dle specifikace výpisu)</t>
  </si>
  <si>
    <t>1721536426</t>
  </si>
  <si>
    <t>380</t>
  </si>
  <si>
    <t>766853N04</t>
  </si>
  <si>
    <t>D-14, 3.NP - D+M Vnitřní protipožární dveře dřevěné, plné, včetně ocelové zárubně, 800x2100mm _ (požární odolnost-dle specifikace výpisu)</t>
  </si>
  <si>
    <t>-1520920120</t>
  </si>
  <si>
    <t>381</t>
  </si>
  <si>
    <t>766853N05</t>
  </si>
  <si>
    <t>-415696329</t>
  </si>
  <si>
    <t>382</t>
  </si>
  <si>
    <t>766853N06</t>
  </si>
  <si>
    <t>D-19, 3.NP - D+M Dveře dřevěné, plné, 800x2100mm _ (požární odolnost-dle specifikace výpisu)</t>
  </si>
  <si>
    <t>-1728156652</t>
  </si>
  <si>
    <t>383</t>
  </si>
  <si>
    <t>766853N07</t>
  </si>
  <si>
    <t>D-20, 3.NP - D+M Dveře dřevěné, plné, včetně ocelové zárubně, 800x2100mm _ (požární odolnost-dle specifikace výpisu)</t>
  </si>
  <si>
    <t>163088045</t>
  </si>
  <si>
    <t>384</t>
  </si>
  <si>
    <t>766853N08</t>
  </si>
  <si>
    <t>D-21, 3.NP - D+M Dveře dřevěné, plné, včetně ocelové zárubně, 700x2100mm, do vlhkého prostředí _ (požární odolnost-dle specifikace výpisu)</t>
  </si>
  <si>
    <t>458461201</t>
  </si>
  <si>
    <t>385</t>
  </si>
  <si>
    <t>766853N09</t>
  </si>
  <si>
    <t>D-21, 3.NP - D+M Dveře dřevěné, plné, včetně ocelové zárubně, 700x2100mm _ (požární odolnost-dle specifikace výpisu)</t>
  </si>
  <si>
    <t>1617825774</t>
  </si>
  <si>
    <t>386</t>
  </si>
  <si>
    <t>766853N10</t>
  </si>
  <si>
    <t>D-63, 3.NP - D+M Dveře dřevěné, plné, včetně ocelové zárubně, 600x2100mm, do vlhkého prostředí _ (požární odolnost-dle specifikace výpisu)</t>
  </si>
  <si>
    <t>-1253051769</t>
  </si>
  <si>
    <t>387</t>
  </si>
  <si>
    <t>766853N11</t>
  </si>
  <si>
    <t>D-01, 4.NP - D+M Vnitřní dveře dřevěné, plné, včetně ocelové zárubně, 800x2100mm _ (požární odolnost-dle specifikace výpisu)</t>
  </si>
  <si>
    <t>1620911698</t>
  </si>
  <si>
    <t>388</t>
  </si>
  <si>
    <t>766853N12</t>
  </si>
  <si>
    <t>D-01, 4.NP - D+M Dveře s elektronicky řízeným vstupem, dřevěné, plné, 800x2100mm _ (požární odolnost-dle specifikace výpisu)</t>
  </si>
  <si>
    <t>-215564024</t>
  </si>
  <si>
    <t>389</t>
  </si>
  <si>
    <t>766853N13</t>
  </si>
  <si>
    <t>D-01, 4.NP - D+M Dveře s elektronicky řízeným vstupem, dřevěné, plné, včetně ocelové zárubně, 800x2100mm _ (požární odolnost-dle specifikace výpisu)</t>
  </si>
  <si>
    <t>415530084</t>
  </si>
  <si>
    <t>390</t>
  </si>
  <si>
    <t>766853N14</t>
  </si>
  <si>
    <t>-372805216</t>
  </si>
  <si>
    <t>391</t>
  </si>
  <si>
    <t>766853N15</t>
  </si>
  <si>
    <t>D-02, 4.NP - D+M Vnitřní dveře dřevěné, plné, včetně ocelové zárubně, 800x2100mm _ (požární odolnost-dle specifikace výpisu)</t>
  </si>
  <si>
    <t>1450959641</t>
  </si>
  <si>
    <t>392</t>
  </si>
  <si>
    <t>766853N16</t>
  </si>
  <si>
    <t>-763538270</t>
  </si>
  <si>
    <t>393</t>
  </si>
  <si>
    <t>766853N17</t>
  </si>
  <si>
    <t>D-08, 4.NP - D+M Vnitřní dveře dřevěné, plné, včetně ocelové zárubně, 800x2100mm _ (požární odolnost-dle specifikace výpisu)</t>
  </si>
  <si>
    <t>1897300228</t>
  </si>
  <si>
    <t>394</t>
  </si>
  <si>
    <t>766853N18</t>
  </si>
  <si>
    <t>-712763954</t>
  </si>
  <si>
    <t>395</t>
  </si>
  <si>
    <t>766853N19</t>
  </si>
  <si>
    <t>D-08a, 4.NP - D+M Vnitřní dveře dřevěné, plné, včetně ocelové zárubně, 800x2100mm _ (požární odolnost-dle specifikace výpisu)</t>
  </si>
  <si>
    <t>1719531082</t>
  </si>
  <si>
    <t>396</t>
  </si>
  <si>
    <t>766853N20</t>
  </si>
  <si>
    <t>D-08b, 4.NP - D+M Vnitřní dveře dřevěné, plné, včetně ocelové zárubně, 800x2100mm _ (požární odolnost-dle specifikace výpisu)</t>
  </si>
  <si>
    <t>1580873198</t>
  </si>
  <si>
    <t>397</t>
  </si>
  <si>
    <t>766853N21</t>
  </si>
  <si>
    <t>-1977836378</t>
  </si>
  <si>
    <t>398</t>
  </si>
  <si>
    <t>766853N22</t>
  </si>
  <si>
    <t>-1408042434</t>
  </si>
  <si>
    <t>399</t>
  </si>
  <si>
    <t>766853N23</t>
  </si>
  <si>
    <t>D-09, 4.NP - D+M Vnitřní dveře dřevěné, plné, včetně ocelové zárubně, 800x2100mm _ (požární odolnost-dle specifikace výpisu)</t>
  </si>
  <si>
    <t>66159010</t>
  </si>
  <si>
    <t>400</t>
  </si>
  <si>
    <t>766853N24</t>
  </si>
  <si>
    <t>324729470</t>
  </si>
  <si>
    <t>401</t>
  </si>
  <si>
    <t>766853N25</t>
  </si>
  <si>
    <t>D-11, 4.NP - D+M Vnitřní dveře dřevěné, plné, včetně ocelové zárubně, 800x2100mm _ (požární odolnost-dle specifikace výpisu)</t>
  </si>
  <si>
    <t>-2081627554</t>
  </si>
  <si>
    <t>402</t>
  </si>
  <si>
    <t>766853N26</t>
  </si>
  <si>
    <t>D-14, 4.NP - D+M Vnitřní protipožární dveře dřevěné, plné, včetně ocelové zárubně, 800x2100mm _ (požární odolnost-dle specifikace výpisu)</t>
  </si>
  <si>
    <t>1631443087</t>
  </si>
  <si>
    <t>403</t>
  </si>
  <si>
    <t>766853N27</t>
  </si>
  <si>
    <t>-123276967</t>
  </si>
  <si>
    <t>404</t>
  </si>
  <si>
    <t>766853N28</t>
  </si>
  <si>
    <t>D-19, 4.NP - D+M Dveře s elektronicky řízeným vstupem, dřevěné plné, včetně ocelové zárubně, 800x2100mm _ (požární odolnost-dle specifikace výpisu)</t>
  </si>
  <si>
    <t>1537445354</t>
  </si>
  <si>
    <t>405</t>
  </si>
  <si>
    <t>766853N29</t>
  </si>
  <si>
    <t>D-20, 4.NP - D+M Vnitřní dveře dřevěné, plné, včetně ocelové zárubně, 800x2100mm _ (požární odolnost-dle specifikace výpisu)</t>
  </si>
  <si>
    <t>1414612775</t>
  </si>
  <si>
    <t>406</t>
  </si>
  <si>
    <t>766853N30</t>
  </si>
  <si>
    <t>-285768738</t>
  </si>
  <si>
    <t>407</t>
  </si>
  <si>
    <t>766853N31</t>
  </si>
  <si>
    <t>D-21, 4.NP - D+M Vnitřní dveře dřevěné, plné, včetně ocelové zárubně, 700x2100mm _ (požární odolnost-dle specifikace výpisu)</t>
  </si>
  <si>
    <t>1449138199</t>
  </si>
  <si>
    <t>408</t>
  </si>
  <si>
    <t>766853N32</t>
  </si>
  <si>
    <t>-755290487</t>
  </si>
  <si>
    <t>409</t>
  </si>
  <si>
    <t>766853N33</t>
  </si>
  <si>
    <t>D-63, 4.NP - D+M Dveře dřevěné, plné, včetně ocelové zárubně, 600x2100mm _ (požární odolnost-dle specifikace výpisu)</t>
  </si>
  <si>
    <t>-1044605358</t>
  </si>
  <si>
    <t>410</t>
  </si>
  <si>
    <t>766853N34</t>
  </si>
  <si>
    <t>O-18, 1.PP - D+M Plastové okno vnější trojdílné, včetně parapetů a vnitřní AL horizontální žaluzie ručně ovládané, 3525x1300mm</t>
  </si>
  <si>
    <t>1325648769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</si>
  <si>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oken.</t>
  </si>
  <si>
    <t>411</t>
  </si>
  <si>
    <t>766853N35</t>
  </si>
  <si>
    <t>O-19, 1.PP - D+M Plastové okno vnější dvoudílné, včetně parapetů, 2000x1300mm</t>
  </si>
  <si>
    <t>-287245553</t>
  </si>
  <si>
    <t>412</t>
  </si>
  <si>
    <t>766853N36</t>
  </si>
  <si>
    <t>O-12, 1.NP - D+M Plastové okno vnější třídílné, včetně parapetů, 5150x1000mm</t>
  </si>
  <si>
    <t>-513460833</t>
  </si>
  <si>
    <t>413</t>
  </si>
  <si>
    <t>766853N37</t>
  </si>
  <si>
    <t>O-13, 1.NP - D+M Plastové okno vnější třídílné, včetně parapetů, 5150x2125mm</t>
  </si>
  <si>
    <t>1508070102</t>
  </si>
  <si>
    <t>414</t>
  </si>
  <si>
    <t>766853N38</t>
  </si>
  <si>
    <t>O-14, 1.NP - D+M Plastové okno vnější třídílné, včetně parapetů, 6000x2125mm</t>
  </si>
  <si>
    <t>1545656606</t>
  </si>
  <si>
    <t>415</t>
  </si>
  <si>
    <t>766853N39</t>
  </si>
  <si>
    <t>O-15, 1.NP - D+M Plastové okno vnější třídílné, včetně parapetů, 4500x2125mm</t>
  </si>
  <si>
    <t>1614472033</t>
  </si>
  <si>
    <t>416</t>
  </si>
  <si>
    <t>766853N40</t>
  </si>
  <si>
    <t>O-16, 1.NP - D+M Plastové okno vnější třídílné, včetně parapetů, 4500x1000mm</t>
  </si>
  <si>
    <t>1541959118</t>
  </si>
  <si>
    <t>417</t>
  </si>
  <si>
    <t>766853N41</t>
  </si>
  <si>
    <t>O-23, 1.NP - D+M Plastové okno vnitřní jednodílné, včetně vnitřního parapetu, 2000x750mm</t>
  </si>
  <si>
    <t>-17083947</t>
  </si>
  <si>
    <t>418</t>
  </si>
  <si>
    <t>766853N42</t>
  </si>
  <si>
    <t>O-1, 2.NP - D+M Plastové okno vnější třídílné, včetně parapetů a vnitřní AL horizontální žaluzie ručně ovládané, 2550x2200mm</t>
  </si>
  <si>
    <t>-2030860596</t>
  </si>
  <si>
    <t>419</t>
  </si>
  <si>
    <t>766853N43</t>
  </si>
  <si>
    <t>696792800</t>
  </si>
  <si>
    <t>420</t>
  </si>
  <si>
    <t>766853N44</t>
  </si>
  <si>
    <t>O-2, 2.NP - D+M Plastové okno vnější třídílné, včetně parapetů a vnitřní AL horizontální žaluzie ručně ovládané, 2550x2200mm</t>
  </si>
  <si>
    <t>-1540429205</t>
  </si>
  <si>
    <t>421</t>
  </si>
  <si>
    <t>766853N45</t>
  </si>
  <si>
    <t>O-4, 2.NP - D+M Plastové okno vnější dvoudílné, včetně parapetů, 1450x2200mm</t>
  </si>
  <si>
    <t>-148174081</t>
  </si>
  <si>
    <t>422</t>
  </si>
  <si>
    <t>766853N46</t>
  </si>
  <si>
    <t>O-5a, 2.NP - D+M Plastové okno vnější dvoudílné, včetně parapetů, 1700x2200mm, součástí pásové okenní sestavy</t>
  </si>
  <si>
    <t>969330087</t>
  </si>
  <si>
    <t>423</t>
  </si>
  <si>
    <t>766853N47</t>
  </si>
  <si>
    <t>O-6a, 2.NP - D+M Plastové okno vnější dvoudílné, včetně parapetů, 1700x2200mm, součástí pásové okenní sestavy</t>
  </si>
  <si>
    <t>-595906841</t>
  </si>
  <si>
    <t>424</t>
  </si>
  <si>
    <t>766853N48</t>
  </si>
  <si>
    <t>O-7a, 2.NP - D+M Plastové okno vnější jednodílné, včetně parapetů, 950x2200mm, součástí pásové okenní sestavy</t>
  </si>
  <si>
    <t>1267378257</t>
  </si>
  <si>
    <t>425</t>
  </si>
  <si>
    <t>766853N49</t>
  </si>
  <si>
    <t>O-8, 2.NP - D+M Plastové okno vnější dvoudílné, včetně parapetů, 1250x2200mm</t>
  </si>
  <si>
    <t>-1884787922</t>
  </si>
  <si>
    <t>426</t>
  </si>
  <si>
    <t>766853N50</t>
  </si>
  <si>
    <t>O-23, 2.NP - D+M Plastové okno vnější třídílné, včetně parapetů, 2650x2200mm</t>
  </si>
  <si>
    <t>905958096</t>
  </si>
  <si>
    <t>427</t>
  </si>
  <si>
    <t>766853N51</t>
  </si>
  <si>
    <t>O-24, 2.NP - D+M Plastové okno vnější třídílné, včetně parapetů, 2650x2200mm</t>
  </si>
  <si>
    <t>1512026281</t>
  </si>
  <si>
    <t>428</t>
  </si>
  <si>
    <t>766853N52</t>
  </si>
  <si>
    <t>O-1, 3.NP - D+M Plastové okno vnější třídílné, včetně parapetů, 2550x2200mm</t>
  </si>
  <si>
    <t>1526383916</t>
  </si>
  <si>
    <t>429</t>
  </si>
  <si>
    <t>766853N53</t>
  </si>
  <si>
    <t>O-1, 3.NP - D+M Plastové okno vnější třídílné, včetně parapetů, 2550x2200mm, včetně vnitřní AL horizontální žaluzie ručně ovládané</t>
  </si>
  <si>
    <t>-1451558963</t>
  </si>
  <si>
    <t>430</t>
  </si>
  <si>
    <t>766853N54</t>
  </si>
  <si>
    <t>O-2, 3.NP - D+M Plastové okno vnější třídílné, včetně parapetů, 2550x2200mm, včetně vnitřní AL horizontální žaluzie ručně ovládané</t>
  </si>
  <si>
    <t>-692430557</t>
  </si>
  <si>
    <t>431</t>
  </si>
  <si>
    <t>766853N55</t>
  </si>
  <si>
    <t>O-4, 3.NP - D+M Plastové okno vnější dvoudílné, včetně parapetů, 1450x2200mm</t>
  </si>
  <si>
    <t>-1006329115</t>
  </si>
  <si>
    <t>432</t>
  </si>
  <si>
    <t>766853N56</t>
  </si>
  <si>
    <t>O-5a, 3.NP - D+M Plastové okno vnější jednodílné, včetně parapetů, 950x2200mm, součástí pásové okenní sestavy</t>
  </si>
  <si>
    <t>1566447135</t>
  </si>
  <si>
    <t>433</t>
  </si>
  <si>
    <t>766853N57</t>
  </si>
  <si>
    <t>O-5a, 3.NP - D+M Plastové okno vnější dvoudílné, včetně parapetů, 1700x2200mm, součástí pásové okenní sestavy</t>
  </si>
  <si>
    <t>1918602251</t>
  </si>
  <si>
    <t>434</t>
  </si>
  <si>
    <t>766853N58</t>
  </si>
  <si>
    <t>O-6a, 3.NP - D+M Plastové okno vnější jednodílné, včetně parapetů, 950x2200mm, součástí pásové okenní sestavy</t>
  </si>
  <si>
    <t>-1783942775</t>
  </si>
  <si>
    <t>435</t>
  </si>
  <si>
    <t>766853N59</t>
  </si>
  <si>
    <t>O-6a, 3.NP - D+M Plastové okno vnější dvoudílné, včetně parapetů, 1700x2200mm, součástí pásové okenní sestavy</t>
  </si>
  <si>
    <t>1667073065</t>
  </si>
  <si>
    <t>436</t>
  </si>
  <si>
    <t>766853N60</t>
  </si>
  <si>
    <t>O-7a, 3.NP - D+M Plastové okno vnější jednodílné, včetně parapetů, 950x2200mm, součástí pásové okenní sestavy</t>
  </si>
  <si>
    <t>969287480</t>
  </si>
  <si>
    <t>437</t>
  </si>
  <si>
    <t>766853N61</t>
  </si>
  <si>
    <t>O-8, 3.NP - D+M Plastové okno vnější dvoudílné, včetně parapetů, 1250x2200mm</t>
  </si>
  <si>
    <t>1561564590</t>
  </si>
  <si>
    <t>438</t>
  </si>
  <si>
    <t>766853N62</t>
  </si>
  <si>
    <t>O-8a, 3.NP - D+M Plastové okno vnější dvoudílné, včetně parapetů, 1250x2200mm</t>
  </si>
  <si>
    <t>-312899320</t>
  </si>
  <si>
    <t>439</t>
  </si>
  <si>
    <t>766853N63</t>
  </si>
  <si>
    <t>O-1, 4.NP - D+M Plastové okno vnější třídílné, včetně parapetů a vnitřní AL horizontální žaluzie ručně ovládané, 2550x2200mm</t>
  </si>
  <si>
    <t>174506297</t>
  </si>
  <si>
    <t>440</t>
  </si>
  <si>
    <t>766853N64</t>
  </si>
  <si>
    <t>O-2, 4.NP - D+M Plastové okno vnější třídílné, včetně parapetů a vnitřní AL horizontální žaluzie ručně ovládané, 2550x2200mm</t>
  </si>
  <si>
    <t>1681252757</t>
  </si>
  <si>
    <t>441</t>
  </si>
  <si>
    <t>766853N65</t>
  </si>
  <si>
    <t>O-4, 4.NP - D+M Plastové okno vnější dvoudílné, včetně parapetů, 1450x2200mm</t>
  </si>
  <si>
    <t>-1038875697</t>
  </si>
  <si>
    <t>442</t>
  </si>
  <si>
    <t>766853N66</t>
  </si>
  <si>
    <t>O-5a, 4.NP - D+M Plastové okno vnější jednodílné, včetně parapetů, součástí pásové okenní sestavy, 950x2200mm</t>
  </si>
  <si>
    <t>1902374491</t>
  </si>
  <si>
    <t>443</t>
  </si>
  <si>
    <t>766853N67</t>
  </si>
  <si>
    <t>O-5a, 4.NP - D+M Plastové okno vnější dvoudílné, včetně parapetů, součástí pásové okenní sestavy, 1700x2200mm</t>
  </si>
  <si>
    <t>1503956268</t>
  </si>
  <si>
    <t>444</t>
  </si>
  <si>
    <t>766853N68</t>
  </si>
  <si>
    <t>O-6a, 4.NP - D+M Plastové okno vnější jednodílné, včetně parapetů, součástí pásové okenní sestavy, 950x2200mm</t>
  </si>
  <si>
    <t>-1777817656</t>
  </si>
  <si>
    <t>445</t>
  </si>
  <si>
    <t>766853N69</t>
  </si>
  <si>
    <t>O-6a, 4.NP - D+M Plastové okno vnější dvoudílné, včetně parapetů, součástí pásové okenní sestavy, 1700x2200mm</t>
  </si>
  <si>
    <t>-1265025235</t>
  </si>
  <si>
    <t>446</t>
  </si>
  <si>
    <t>766853N70</t>
  </si>
  <si>
    <t>O-7a, 4.NP - D+M Plastové okno vnější jednodílné, včetně parapetů, součástí pásové okenní sestavy, 950x2200mm</t>
  </si>
  <si>
    <t>828045980</t>
  </si>
  <si>
    <t>447</t>
  </si>
  <si>
    <t>766853N71</t>
  </si>
  <si>
    <t>O-8, 4.NP - D+M Plastové okno vnější dvoudílné, včetně parapetů, 1250x2200mm</t>
  </si>
  <si>
    <t>1396446136</t>
  </si>
  <si>
    <t>448</t>
  </si>
  <si>
    <t>766853N72</t>
  </si>
  <si>
    <t>O-8a, 4.NP - D+M Plastové okno vnější dvoudílné, včetně parapetů, součástí pásové okenní sestavy, 1250x2200mm</t>
  </si>
  <si>
    <t>550392975</t>
  </si>
  <si>
    <t>449</t>
  </si>
  <si>
    <t>766853N73</t>
  </si>
  <si>
    <t>T-1 - D+M Vnitřní krycí dřevěná deska, vel. 250x1260mm (přesah 30mm) se zaoblenou hranou, materiál MDF deska tl. 40mm laminovaná</t>
  </si>
  <si>
    <t>5011747</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</si>
  <si>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truhlářských výrobků.</t>
  </si>
  <si>
    <t>450</t>
  </si>
  <si>
    <t>766853N74</t>
  </si>
  <si>
    <t>T-2 - D+M Vnitřní nástěnné madlo, osazeno ve výši 0,9m, madlo dubové kruhového průřezu prof. 40mm</t>
  </si>
  <si>
    <t>2029007563</t>
  </si>
  <si>
    <t>451</t>
  </si>
  <si>
    <t>766853N75</t>
  </si>
  <si>
    <t>T-3 - D+M Vnitřní krycí dvířka, jednodílná, plná, 900x1800mm, materiál MDF deska tl. 18mm, včetně osazovacího úhelníkového AL rámu</t>
  </si>
  <si>
    <t>1120796018</t>
  </si>
  <si>
    <t>452</t>
  </si>
  <si>
    <t>766853N76</t>
  </si>
  <si>
    <t>T-4 - D+M Zdvojená šroubovaná podlaha, z podlahových vysokopevnostních DTD tl. 32mm a pozink kce vyztužené spojníky</t>
  </si>
  <si>
    <t>883795911</t>
  </si>
  <si>
    <t>453</t>
  </si>
  <si>
    <t>766853N77</t>
  </si>
  <si>
    <t>T-5 - D+M Zdvojená šroubovaná podlaha, z podlahových vysokopevnostních DTD tl. 32mm a pozink kce vyztužené spojníky</t>
  </si>
  <si>
    <t>-244766952</t>
  </si>
  <si>
    <t>454</t>
  </si>
  <si>
    <t>766853N78</t>
  </si>
  <si>
    <t>T-6 - D+M Zdvojená šroubovaná podlaha, z podlahových vysokopevnostních DTD tl. 32mm a pozink kce vyztužené spojníky</t>
  </si>
  <si>
    <t>1357372337</t>
  </si>
  <si>
    <t>455</t>
  </si>
  <si>
    <t>766853N78.1</t>
  </si>
  <si>
    <t xml:space="preserve">T-7 - D+M _ dřevěný kryt na konstrukci </t>
  </si>
  <si>
    <t>-1631688476</t>
  </si>
  <si>
    <t>(2,05+0,25)*2,15</t>
  </si>
  <si>
    <t>456</t>
  </si>
  <si>
    <t>766853N78.2</t>
  </si>
  <si>
    <t xml:space="preserve">T-8 - D+M _ dřevěný kryt na konstrukci </t>
  </si>
  <si>
    <t>983834024</t>
  </si>
  <si>
    <t>(1,55+0,8)*2,15</t>
  </si>
  <si>
    <t>457</t>
  </si>
  <si>
    <t>766853N79</t>
  </si>
  <si>
    <t>AO.1 - D+M Akustický obklad stěn v posluchárnách</t>
  </si>
  <si>
    <t>-244788242</t>
  </si>
  <si>
    <t>458</t>
  </si>
  <si>
    <t>766853N80</t>
  </si>
  <si>
    <t>AO.2 - D+M Akustický obklad stěn</t>
  </si>
  <si>
    <t>384597639</t>
  </si>
  <si>
    <t>459</t>
  </si>
  <si>
    <t>766629214</t>
  </si>
  <si>
    <t>Příplatek k montáži oken rovné ostění připojovací spára do 15 mm - páska</t>
  </si>
  <si>
    <t>208634703</t>
  </si>
  <si>
    <t>Poznámka k položce:_x000d_
Specifikace:_x000d_
-vnitřní parotěsná páska_x000d_
-vnější vodotěsná paropropustná páska_x000d_
------------------------------------------------</t>
  </si>
  <si>
    <t>460</t>
  </si>
  <si>
    <t>998766203</t>
  </si>
  <si>
    <t xml:space="preserve">Přesun hmot procentní pro konstrukce truhlářské </t>
  </si>
  <si>
    <t>-1034535113</t>
  </si>
  <si>
    <t>767</t>
  </si>
  <si>
    <t>Konstrukce zámečnické</t>
  </si>
  <si>
    <t>461</t>
  </si>
  <si>
    <t>767432R01</t>
  </si>
  <si>
    <t>Systémová dodávka a montáž _ fasádní obklad z ocelových kazet hl. 32 mm s neviditelým kotvením + závěsný rošt _ F.02</t>
  </si>
  <si>
    <t>1054265543</t>
  </si>
  <si>
    <t xml:space="preserve">Poznámka k položce:_x000d_
Kompletní systémová dodávka a provedení dle specifikace PD a TZ včetně všech přímo souvisejících prací a dodávek/doplňků/příslušenství a prací_x000d_
-----------------------------------------------------------------------------------------------------------------------------------------------------------------------------_x000d_
32 mm FASÁDNÍ SYSTÉMOVÝ OBKLAD_x000d_
Fasádní  ocelová kazeta hloubky 32 mm s neviditelným kotvením,_x000d_
obdélníkového rozměru šíře 450 mm a délky dle kladečského schématu, horozintální a vertikální spára 20 mm  	s povrchovou úpravou vypalovaným lakem PeS tl.35 μm v matném provedení, barva světle zelená  	včetně zakládacích rohových a ukončujících profilů a doplňkových prvků_x000d_
50 mm PROVĚTRÁVANÁ MEZERA + ZÁVĚSNÝ ROŠT_x000d_
Závěsný rošt sestaven ze stěnových kotev a fasádních profilů (hliníková ušlechtilá slitina Al+Mg+Si), a spojovacího materiálu z nerezového materiálu, připevněn chemickými kotvami přes plastové termostopy do betonu 180 mm _x000d_
</t>
  </si>
  <si>
    <t xml:space="preserve">"rozsah a spec. SO 110.10_v.č. 704, skladba kcí, TZ" </t>
  </si>
  <si>
    <t>95,02+226,21+91,47+1,57+42,28+29,16+160,31+76,11+1,66+21,83+12,2+7,27</t>
  </si>
  <si>
    <t>15,25+20,9+17,44+17,5+27,38+16,12+71,12+20,96+11,81+12,69</t>
  </si>
  <si>
    <t>"související přesahy a plochy_bude upřesněno v dílenské dokumentaci" 0,08*996,26</t>
  </si>
  <si>
    <t>462</t>
  </si>
  <si>
    <t>767432R02</t>
  </si>
  <si>
    <t>Systémová dodávka a montáž _ fasádní provětrávaný obklad z trapézového plechu + závěsný rošt _ F.06</t>
  </si>
  <si>
    <t>-965265716</t>
  </si>
  <si>
    <t xml:space="preserve">Poznámka k položce:_x000d_
Kompletní systémová dodávka a provedení dle specifikace PD a TZ včetně všech přímo souvisejících prací a dodávek/doplňků/příslušenství a prací_x000d_
-----------------------------------------------------------------------------------------------------------------------------------------------------------------------------_x000d_
35 mm VERTIKÁLNĚ KLADENÝ NEPRAVIDELNÝ TRAPÉZOVÝ PROFIL - výška vlny 32 mm    	_x000d_
S POVRCHOVOU ÚPRAVOU VYPALOVANÝM PeS LAKEM Z VÝROBY tl. 60 μm_x000d_
V MATNÉM PROVEDENÍ V ODSTÍNU SVĚTLE ZELENÉ  _x000d_
kotvena k nosnému roštu nerezovými samovrtnými šrouby s podložkou  a krytkou v barvě fasády_x000d_
50 mm PROVĚTRÁVANÁ MEZERA + ZÁVĚSNÝ ROŠT_x000d_
Závěsný rošt sestaven ze stěnových kotev a fasádních profilů (hliníková ušlechtilá slitina Al+Mg+Si), a spojovacího materiálu z nerezového materiálu, připevněn chemickými kotvami přes plastové termostopy do betonu _x000d_
_x000d_
</t>
  </si>
  <si>
    <t>199,14+9,05+190,04+9,69+14,41+48,98</t>
  </si>
  <si>
    <t>"související přesahy a plochy_bude upřesněno v dílenské dokumentaci" 0,08*471,31</t>
  </si>
  <si>
    <t>463</t>
  </si>
  <si>
    <t>767850N01</t>
  </si>
  <si>
    <t>D-48, 1.PP_-6,05 - D+M Vnitřní protipožární ocelové dveře dvoukřídlé, plné, vč. ocelové zárubně protipož., 1200x2100mm _ (požární odolnost-dle specifikace výpisu)</t>
  </si>
  <si>
    <t>-978182431</t>
  </si>
  <si>
    <t>464</t>
  </si>
  <si>
    <t>767850N02</t>
  </si>
  <si>
    <t>D-46, 1.PP - D+M Vnitřní protipož. dveře ocelové, plné, včetně ocelové zárubně protipož., 900x2100mm _ (požární odolnost-dle specifikace výpisu)</t>
  </si>
  <si>
    <t>-1520588795</t>
  </si>
  <si>
    <t>465</t>
  </si>
  <si>
    <t>767850N03</t>
  </si>
  <si>
    <t>D-46a, 1.PP - D+M Vnitřní protipož. dveře ocelové, plné, včetně ocelové zárubně protipož., 800x2100mm _ (požární odolnost-dle specifikace výpisu)</t>
  </si>
  <si>
    <t>397014990</t>
  </si>
  <si>
    <t>466</t>
  </si>
  <si>
    <t>767850N04</t>
  </si>
  <si>
    <t>D-47, 1.PP - D+M Vnitřní protipož. dveře ocelové, plné, včetně ocelové zárubně protipož., 1600x2100mm _ (požární odolnost-dle specifikace výpisu)</t>
  </si>
  <si>
    <t>-402635610</t>
  </si>
  <si>
    <t>467</t>
  </si>
  <si>
    <t>767850N05</t>
  </si>
  <si>
    <t>D-58, 1.PP - D+M Vnitřní dveře hliníkové, prosklené se světlíky, vč. zárubně, otvor 2500x2600mm, dveře 1600x2100mm _ (požární odolnost-dle specifikace výpisu)</t>
  </si>
  <si>
    <t>-417036881</t>
  </si>
  <si>
    <t>468</t>
  </si>
  <si>
    <t>767850N06</t>
  </si>
  <si>
    <t>D-59, 1.PP - D+M Vnitřní dveře hliníkové, rámové prosklené, se světlíky, včetně AL zárubně, otvor 2500x2600mm, dveře 1600x2100mm _ (požární odolnost-dle specifikace výpisu)</t>
  </si>
  <si>
    <t>902756790</t>
  </si>
  <si>
    <t>469</t>
  </si>
  <si>
    <t>767850N07</t>
  </si>
  <si>
    <t>D-70, 1.PP - D+M Vnější AL dveře, prosklené, se světlíky, včetně AL zárubně a prahu s PTM, dveře 1800x2500mm, otvor 2475x3300mm _ (požární odolnost-dle specifikace výpisu)</t>
  </si>
  <si>
    <t>-1307269558</t>
  </si>
  <si>
    <t>470</t>
  </si>
  <si>
    <t>767850N08</t>
  </si>
  <si>
    <t>D-71, 1.PP - D+M Dveře, 1800x2200mm _ (požární odolnost-dle specifikace výpisu)</t>
  </si>
  <si>
    <t>1846655483</t>
  </si>
  <si>
    <t>471</t>
  </si>
  <si>
    <t>767850N09</t>
  </si>
  <si>
    <t>D-72, 1.PP - D+M Vnější AL dveře, plné, včetně AL zárubně s PTM a prahu s PTM, 1200x2100mm _ (požární odolnost-dle specifikace výpisu)</t>
  </si>
  <si>
    <t>-1683103013</t>
  </si>
  <si>
    <t>472</t>
  </si>
  <si>
    <t>767850N10</t>
  </si>
  <si>
    <t>D-73, 1.PP - D+M Vnější AL dveře prosklené, 1800x2100mm, součástí prosklené stěny "ST1" _ (požární odolnost-dle specifikace výpisu)</t>
  </si>
  <si>
    <t>-1110895812</t>
  </si>
  <si>
    <t>473</t>
  </si>
  <si>
    <t>767850N11</t>
  </si>
  <si>
    <t>D-74, 1.PP - D+M Sekční garážová průmyslová vrata, lamelová ze sendvič. AL panelu s PUR výplní, elektrický pohon, 3500x3100mm</t>
  </si>
  <si>
    <t>2111426029</t>
  </si>
  <si>
    <t>474</t>
  </si>
  <si>
    <t>767850N12</t>
  </si>
  <si>
    <t>D-79, 1.PP - D+M Vnější AL dveře plné, včetně AL zárubně s PTM a prahu s PTM, 900x2100mm _ (požární odolnost-dle specifikace výpisu)</t>
  </si>
  <si>
    <t>-402571816</t>
  </si>
  <si>
    <t>475</t>
  </si>
  <si>
    <t>767850N13</t>
  </si>
  <si>
    <t>D-08, 1.NP - D+M Vnitřní protipož. dveře ocelové, plné, včetně ocelové zárubně protipož., 800x1970mm _ (požární odolnost-dle specifikace výpisu)</t>
  </si>
  <si>
    <t>-1844517288</t>
  </si>
  <si>
    <t>476</t>
  </si>
  <si>
    <t>767850N14</t>
  </si>
  <si>
    <t>D-35, 1.NP - D+M Vnitřní protipož. dveře ocelové, plné, včetně ocelové zárubně protipož., 800x2100mm _ (požární odolnost-dle specifikace výpisu)</t>
  </si>
  <si>
    <t>-2072904412</t>
  </si>
  <si>
    <t>477</t>
  </si>
  <si>
    <t>767850N15</t>
  </si>
  <si>
    <t>1342146585</t>
  </si>
  <si>
    <t>478</t>
  </si>
  <si>
    <t>767850N16</t>
  </si>
  <si>
    <t>D-37, 1.NP - D+M AL dveře, rámové proskl. s nadsvětlíkem, vč. AL zárubně, otvor 1750x2600mm, dveře 1600x2100mm _ (požární odolnost-dle specifikace výpisu)</t>
  </si>
  <si>
    <t>1332948669</t>
  </si>
  <si>
    <t>479</t>
  </si>
  <si>
    <t>767850N17</t>
  </si>
  <si>
    <t>D-38, 1.NP - D+M AL dveře, rámové proskl. s nadsvětlíkem, vč. AL zárubně, otvor 2000x2800mm, dveře 1800x2100mm _ (požární odolnost-dle specifikace výpisu)</t>
  </si>
  <si>
    <t>-1910648496</t>
  </si>
  <si>
    <t>480</t>
  </si>
  <si>
    <t>767850N18</t>
  </si>
  <si>
    <t>D-39, 1.NP - D+M AL dveře, rámové proskl. se světlíky, vč. AL zárubně, otvor 2650x2800mm, dveře 1750x2100mm _ (požární odolnost-dle specifikace výpisu)</t>
  </si>
  <si>
    <t>180100030</t>
  </si>
  <si>
    <t>481</t>
  </si>
  <si>
    <t>767850N19</t>
  </si>
  <si>
    <t>D-41, 1.NP - D+M AL dveře, rámové proskl. s nadsvětlíkem, vč. AL zárubně, otvor 1500x2800mm, dveře 1350x2100mm _ (požární odolnost-dle specifikace výpisu)</t>
  </si>
  <si>
    <t>-1731217597</t>
  </si>
  <si>
    <t>482</t>
  </si>
  <si>
    <t>767850N20</t>
  </si>
  <si>
    <t>D-41, 1.NP - D+M AL dveře, rámové prosklené s nadsvětlíkem, včetně AL zárubně, otvor 1500x2800mm, dveře 1350x2100mm _ (požární odolnost-dle specifikace výpisu)</t>
  </si>
  <si>
    <t>394285704</t>
  </si>
  <si>
    <t>483</t>
  </si>
  <si>
    <t>767850N21</t>
  </si>
  <si>
    <t>D-75, 1.NP - D+M AL dveře, rámové proskl. se světlíky, včetně AL zárubně a prahu s PTM, otvor 3050x2600mm, dveře 1850x2500mm _ (požární odolnost-dle specifikace výpisu)</t>
  </si>
  <si>
    <t>-2056862592</t>
  </si>
  <si>
    <t>484</t>
  </si>
  <si>
    <t>767850N22</t>
  </si>
  <si>
    <t>D-80, 1.NP - D+M Vnitřní AL dveře, se světlíky, rámové prosklené, včetně AL zárubně, otvor 3910x3350mm, dveře 1850x2400mm _ (požární odolnost-dle specifikace výpisu)</t>
  </si>
  <si>
    <t>-1450425624</t>
  </si>
  <si>
    <t>485</t>
  </si>
  <si>
    <t>767850N23</t>
  </si>
  <si>
    <t>D-81, 1.NP - D+M Vnitřní protipož. ocelové dveře, plné, včetně ocelové zárubně protipož., 800x2100mm _ (požární odolnost-dle specifikace výpisu)</t>
  </si>
  <si>
    <t>-1410903310</t>
  </si>
  <si>
    <t>486</t>
  </si>
  <si>
    <t>767850N24</t>
  </si>
  <si>
    <t>D-82, 1.NP - D+M Vnitřní protipož. ocelové dveře s elektronicky řízeným vstupem, plné, včetně ocelové zárubně, 800x2100mm _ (požární odolnost-dle specifikace výpisu)</t>
  </si>
  <si>
    <t>1117980582</t>
  </si>
  <si>
    <t>487</t>
  </si>
  <si>
    <t>767850N25</t>
  </si>
  <si>
    <t>D-12, 2.NP - D+M AL dveře, rámové prosklené se světlíky, včetně AL zárubně, otvor 1540x2600mm, dveře 1000x2100mm _ (požární odolnost-dle specifikace výpisu)</t>
  </si>
  <si>
    <t>1331844606</t>
  </si>
  <si>
    <t>488</t>
  </si>
  <si>
    <t>767850N26</t>
  </si>
  <si>
    <t>2030435362</t>
  </si>
  <si>
    <t>489</t>
  </si>
  <si>
    <t>767850N27</t>
  </si>
  <si>
    <t>D-15, 2.NP - D+M Hliníkové dveře, rámové prosklené s nadsvětlíkem, včetně AL zárubně, dveře 1650x2100mm, otvor 1800x2600mm _ (požární odolnost-dle specifikace výpisu)</t>
  </si>
  <si>
    <t>-1390512508</t>
  </si>
  <si>
    <t>490</t>
  </si>
  <si>
    <t>767850N28</t>
  </si>
  <si>
    <t>D-16, 2.NP - D+M AL dveře, rámové proskl. se světlíky, včetně AL zárubně, dveře 1500x2100mm, otvor 2500x2600mm _ (požární odolnost-dle specifikace výpisu)</t>
  </si>
  <si>
    <t>1667831657</t>
  </si>
  <si>
    <t>491</t>
  </si>
  <si>
    <t>767850N29</t>
  </si>
  <si>
    <t>D-17, 2.NP - D+M AL dveře, rámové proskl. s nadsvětlíkem, vč. AL zárubně, dveře 1550x2100mm, otvor 1700x2600mm _ (požární odolnost-dle specifikace výpisu)</t>
  </si>
  <si>
    <t>1539716862</t>
  </si>
  <si>
    <t>492</t>
  </si>
  <si>
    <t>767850N30</t>
  </si>
  <si>
    <t>D-18, 2.NP - D+M AL dveře, rámové proskl. s nadsvětlíkem, vč. AL zárubně, dveře 1350x2100mm, otvor 1500x2600mm _ (požární odolnost-dle specifikace výpisu)</t>
  </si>
  <si>
    <t>2068608014</t>
  </si>
  <si>
    <t>493</t>
  </si>
  <si>
    <t>767850N31</t>
  </si>
  <si>
    <t>D-12, 3.NP - D+M AL dveře, rámové prosklené se světlíky, včetně AL zárubně, dveře 900x2100mm, otvor 1290x2600mm _ (požární odolnost-dle specifikace výpisu)</t>
  </si>
  <si>
    <t>435789055</t>
  </si>
  <si>
    <t>494</t>
  </si>
  <si>
    <t>767850N32</t>
  </si>
  <si>
    <t>D-16, 3.NP - D+M AL dveře, rámové proskl. se světlíky, včetně AL zárubně, dveře 1500x2100mm, otvor 2500x2600mm _ (požární odolnost-dle specifikace výpisu)</t>
  </si>
  <si>
    <t>-2089942605</t>
  </si>
  <si>
    <t>495</t>
  </si>
  <si>
    <t>767850N33</t>
  </si>
  <si>
    <t>D-17, 3.NP - D+M AL dveře, rámové proskl. s nadsvětlíkem, vč. AL zárubně, dveře 1550x2100mm, otvor 1700x2600mm _ (požární odolnost-dle specifikace výpisu)</t>
  </si>
  <si>
    <t>949177646</t>
  </si>
  <si>
    <t>496</t>
  </si>
  <si>
    <t>767850N34</t>
  </si>
  <si>
    <t>D-24, 3.NP - D+M Vnitřní protipožární dveře ocelové, plné, včetně ocelové zárubně protipož., 800x2100mm _ (požární odolnost-dle specifikace výpisu)</t>
  </si>
  <si>
    <t>-1769955487</t>
  </si>
  <si>
    <t>497</t>
  </si>
  <si>
    <t>767850N35</t>
  </si>
  <si>
    <t>D-77, 3.NP - D+M Vnější protipožární AL dveře, plné, včetně AL zárubně s PTM a prahu s PTM, 900x2100mm _ (požární odolnost-dle specifikace výpisu)</t>
  </si>
  <si>
    <t>417788888</t>
  </si>
  <si>
    <t>498</t>
  </si>
  <si>
    <t>767850N36</t>
  </si>
  <si>
    <t>D-12a, 4.NP - D+M AL dveře s elektr. řízeným vstupem, prosklené se světlíky, včetně AL zárubně, 1000x2100mm, otvor 1540x2600mm _ (požární odolnost-dle specifikace výpisu)</t>
  </si>
  <si>
    <t>310478193</t>
  </si>
  <si>
    <t>499</t>
  </si>
  <si>
    <t>767850N37</t>
  </si>
  <si>
    <t>D-16, 4.NP - D+M AL dveře, rámové proskl. se světlíky, včetně AL zárubně, dveře 1500x2100mm, otvor 2500x2600mm _ (požární odolnost-dle specifikace výpisu)</t>
  </si>
  <si>
    <t>1300543470</t>
  </si>
  <si>
    <t>500</t>
  </si>
  <si>
    <t>767850N38</t>
  </si>
  <si>
    <t>D-17, 4.NP - D+M AL dveře, rámové proskl. s nadsvětlíkem, dveře 1550x2100mm, otvor 1700x2600mm _ (požární odolnost-dle specifikace výpisu)</t>
  </si>
  <si>
    <t>1344308759</t>
  </si>
  <si>
    <t>501</t>
  </si>
  <si>
    <t>767850N39</t>
  </si>
  <si>
    <t>D-17, 4.NP - D+M AL dveře, rámové prosklené s nadsvětlíkem, včetně AL zárubně, dveře 1600x2100mm, otvor 1750x2600mm _ (požární odolnost-dle specifikace výpisu)</t>
  </si>
  <si>
    <t>652757944</t>
  </si>
  <si>
    <t>502</t>
  </si>
  <si>
    <t>767850N40</t>
  </si>
  <si>
    <t>D-22, 4.NP - D+M Vnitřní AL dveře, rámové prosklené s nadsvětlíkem, včetně AL zárubně, dveře 1600x2100mm, otvor 1750x2600mm _ (požární odolnost-dle specifikace výpisu)</t>
  </si>
  <si>
    <t>1658932478</t>
  </si>
  <si>
    <t>503</t>
  </si>
  <si>
    <t>767850N41</t>
  </si>
  <si>
    <t>D-77, střecha - D+M Vnější protipožární AL dveře plné, včetně AL zárubně s PTM a prahu s PTM, rozměr 900x2100mm _ (požární odolnost-dle specifikace výpisu)</t>
  </si>
  <si>
    <t>29004284</t>
  </si>
  <si>
    <t>504</t>
  </si>
  <si>
    <t>767850N42</t>
  </si>
  <si>
    <t>O-22a, 1.NP - D+M AL okno vnější třídílné, vč. parapetů, 3050x3600mm, součástí pásové okenní sestavy</t>
  </si>
  <si>
    <t>1792940604</t>
  </si>
  <si>
    <t>505</t>
  </si>
  <si>
    <t>767850N43</t>
  </si>
  <si>
    <t>O-10a, 2.NP - D+M AL okno vnější jednodílné, včetně vnějšího parapetu, součástí pásové okenní sestavy, 950x2200mm</t>
  </si>
  <si>
    <t>795936495</t>
  </si>
  <si>
    <t>506</t>
  </si>
  <si>
    <t>767850N44</t>
  </si>
  <si>
    <t>O-20, 2.NP - D+M AL okno vnější třídílné, včetně vnějšího parapetu, 3050x3660mm</t>
  </si>
  <si>
    <t>1597333911</t>
  </si>
  <si>
    <t>507</t>
  </si>
  <si>
    <t>767850N45</t>
  </si>
  <si>
    <t>O-22b, 2.NP - D+M AL okno vnější třídílné, včetně vnějšího parapetu, 3050x4030mm, součástí pásové okenní sestavy</t>
  </si>
  <si>
    <t>-836454630</t>
  </si>
  <si>
    <t>508</t>
  </si>
  <si>
    <t>767850N46</t>
  </si>
  <si>
    <t>O-10a, 3.NP - D+M AL okno vnější jednodílné, včetně vnějšího parapetu, součástí pásové okenní sestavy, 950x2200mm</t>
  </si>
  <si>
    <t>-1870860177</t>
  </si>
  <si>
    <t>509</t>
  </si>
  <si>
    <t>767850N47</t>
  </si>
  <si>
    <t>463608579</t>
  </si>
  <si>
    <t>510</t>
  </si>
  <si>
    <t>767850N48</t>
  </si>
  <si>
    <t>O-11a, 3.NP - D+M AL okno vnější jednodílné, včetně vnějšího parapetu, součástí pásové okenní sestavy, 750x2200mm</t>
  </si>
  <si>
    <t>-1872933407</t>
  </si>
  <si>
    <t>511</t>
  </si>
  <si>
    <t>767850N49</t>
  </si>
  <si>
    <t>O-21a, 3.NP - D+M AL okno vnější dvoudílné, včetně parapetů, součástí pásové okenní sestavy, 3050x2780mm</t>
  </si>
  <si>
    <t>1828020687</t>
  </si>
  <si>
    <t>512</t>
  </si>
  <si>
    <t>767850N50</t>
  </si>
  <si>
    <t>O-22c, 3.NP - D+M AL okno vnější třídílné, včetně vnějšího parapetu, součástí pásové okenní sestavy, 3050x4030mm</t>
  </si>
  <si>
    <t>-213068230</t>
  </si>
  <si>
    <t>513</t>
  </si>
  <si>
    <t>767850N51</t>
  </si>
  <si>
    <t>RO-02, 3.NP - D+M AL okno vnější rohové jednodílné, včetně vnějšího parapetu, 800x2200mm</t>
  </si>
  <si>
    <t>1708805897</t>
  </si>
  <si>
    <t>514</t>
  </si>
  <si>
    <t>767850N52</t>
  </si>
  <si>
    <t>RO-01, 3.NP - D+M AL okno vnější rohové jednodílné, včetně parapetů, součástí pásové okenní sestavy, 685x2200mm</t>
  </si>
  <si>
    <t>100899217</t>
  </si>
  <si>
    <t>515</t>
  </si>
  <si>
    <t>767850N53</t>
  </si>
  <si>
    <t>RO-01, 3.NP - D+M AL okno vnější rohové jednodílné, včetně parapetů, součástí pásové okenní sestavy, 1775x2200mm</t>
  </si>
  <si>
    <t>-182072399</t>
  </si>
  <si>
    <t>516</t>
  </si>
  <si>
    <t>767850N54</t>
  </si>
  <si>
    <t>RO-02, 3.NP - D+M AL okno vnější rohové jednodílné, součástí pásové okenní sestavy, 1225x2200mm</t>
  </si>
  <si>
    <t>-415582719</t>
  </si>
  <si>
    <t>517</t>
  </si>
  <si>
    <t>767850N55</t>
  </si>
  <si>
    <t>O-10a, 4.NP - D+M AL okno vnější jednodílné, včetně vnějšího parapetu, součástí pásové okenní sestavy, 950x2200mm</t>
  </si>
  <si>
    <t>-1191514360</t>
  </si>
  <si>
    <t>518</t>
  </si>
  <si>
    <t>767850N56</t>
  </si>
  <si>
    <t>O-11a, 4.NP - D+M AL okno vnější jednodílné, včetně vnějšího parapetu, součástí pásové okenní sestavy, 750x2200mm</t>
  </si>
  <si>
    <t>-775185788</t>
  </si>
  <si>
    <t>519</t>
  </si>
  <si>
    <t>767850N57</t>
  </si>
  <si>
    <t>O-11a, 4.NP - D+M AL okno vnější jednodílné, včetně parapetů, 1710x2200mm</t>
  </si>
  <si>
    <t>783709856</t>
  </si>
  <si>
    <t>520</t>
  </si>
  <si>
    <t>767850N58</t>
  </si>
  <si>
    <t>O-21b, 4.NP - D+M AL okno vnější třídílné, včetně vnějšího parapetu, součástí pásové okenní sestavy, 3050x3810mm</t>
  </si>
  <si>
    <t>-1737969217</t>
  </si>
  <si>
    <t>521</t>
  </si>
  <si>
    <t>767850N59</t>
  </si>
  <si>
    <t>O-22d, 4.NP - D+M AL okno vnější třídílné, včetně vnějšího parapetu, součástí pásové okenní sestavy, 3050x3660mm</t>
  </si>
  <si>
    <t>-69100344</t>
  </si>
  <si>
    <t>522</t>
  </si>
  <si>
    <t>767850N60</t>
  </si>
  <si>
    <t>RO-03, 4.NP - D+M AL okno vnější rohové jednodílné, včetně parapetů, součástí pásové okenní sestavy, 695x2200mm</t>
  </si>
  <si>
    <t>-1065280352</t>
  </si>
  <si>
    <t>523</t>
  </si>
  <si>
    <t>767850N61</t>
  </si>
  <si>
    <t>RO-03, 4.NP - D+M AL okno vnější rohové jednodílné, včetně parapetů, součástí pásové okenní sestavy, 1775x2200mm</t>
  </si>
  <si>
    <t>-1343490070</t>
  </si>
  <si>
    <t>524</t>
  </si>
  <si>
    <t>767850N62</t>
  </si>
  <si>
    <t>RO-04, 4.NP - D+M AL okno vnější rohové jednodílné, včetně parapetů, součástí pásové okenní sestavy, 800x2200mm</t>
  </si>
  <si>
    <t>589968856</t>
  </si>
  <si>
    <t>525</t>
  </si>
  <si>
    <t>767850N63</t>
  </si>
  <si>
    <t>RO-04, 4.NP - D+M AL okno vnější rohové jednodílné, včetně parapetů, součástí pásové okenní sestavy, 1225x2200mm</t>
  </si>
  <si>
    <t>1563442296</t>
  </si>
  <si>
    <t>526</t>
  </si>
  <si>
    <t>767850N64</t>
  </si>
  <si>
    <t>Z-1 - D+M Ocelový nosič překladu z pásové oceli 280*5mm tvaru "L"</t>
  </si>
  <si>
    <t>kg</t>
  </si>
  <si>
    <t>-1852448760</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</si>
  <si>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prvků.</t>
  </si>
  <si>
    <t>527</t>
  </si>
  <si>
    <t>767850N65</t>
  </si>
  <si>
    <t>Z-2 - D+M Systémová prostupová chránička DN 150 délky 500mm se středovou přírubou, z vysoce jakostní oceli pro tlakovou vodu</t>
  </si>
  <si>
    <t>819661441</t>
  </si>
  <si>
    <t>528</t>
  </si>
  <si>
    <t>767850N66</t>
  </si>
  <si>
    <t>Z-4 - D+M Systémová prostupová chránička DN 160 délky 1100mm se středovou přírubou, z vysoce jakostní oceli pro tlakovou vodu</t>
  </si>
  <si>
    <t>1947934030</t>
  </si>
  <si>
    <t>529</t>
  </si>
  <si>
    <t>767850N67</t>
  </si>
  <si>
    <t>Z-5 - D+M Systémová prostupová chránička DN 160 délky 500mm se středovou přírubou, z vysoce jakostní oceli pro tlakovou vodu</t>
  </si>
  <si>
    <t>-1591742982</t>
  </si>
  <si>
    <t>530</t>
  </si>
  <si>
    <t>767850N68</t>
  </si>
  <si>
    <t>Z-5 - D+M Systémová prostupová chránička DN 300 délky 500mm se středovou přírubou, z vysoce jakostní oceli pro tlakovou vodu</t>
  </si>
  <si>
    <t>799045170</t>
  </si>
  <si>
    <t>531</t>
  </si>
  <si>
    <t>767850N69</t>
  </si>
  <si>
    <t>Z-3 - D+M Ocelová chránička propojující podlahový žlab s čerpací jímkou, DN 75, celkem 2ks</t>
  </si>
  <si>
    <t>1709947461</t>
  </si>
  <si>
    <t>532</t>
  </si>
  <si>
    <t>767850N70</t>
  </si>
  <si>
    <t>Z-6 - D+M Podlahový mřížový rošt vel. 970x970mm, vč. osaz. úhelníku L50*50*4 - dl. 3,8m + kotevní pracny 8x 50*3 dl. 150mm, 2ks</t>
  </si>
  <si>
    <t>-447654508</t>
  </si>
  <si>
    <t>533</t>
  </si>
  <si>
    <t>767850N71</t>
  </si>
  <si>
    <t>Z-7 - D+M Podlahový mřížový rošt vel. 1870x1270mm, vč. osaz. úhelníku L50*50*4 - dl. 6m + kotevní pracny 14x 50*3 dl. 150mm, 1ks</t>
  </si>
  <si>
    <t>-540186055</t>
  </si>
  <si>
    <t>534</t>
  </si>
  <si>
    <t>767850N72</t>
  </si>
  <si>
    <t>Z-8 - D+M Ocelové schodiště</t>
  </si>
  <si>
    <t>2079005182</t>
  </si>
  <si>
    <t>535</t>
  </si>
  <si>
    <t>767850N73</t>
  </si>
  <si>
    <t>Z-9 - D+M Podlahový krycí plech kabelového žlabu - světlosti 180mm a délky 3,75m a montážní šachty pro rozvaděč- světl. 600x1250mm</t>
  </si>
  <si>
    <t>-20558611</t>
  </si>
  <si>
    <t>536</t>
  </si>
  <si>
    <t>767850N74</t>
  </si>
  <si>
    <t>Z-11 - D+M Vnitřní ocelový sloupek v. 3,58m z ocel. profilu U140, pro ukotvení zděné příčky v dilataci, celkem 4ks</t>
  </si>
  <si>
    <t>425133826</t>
  </si>
  <si>
    <t>537</t>
  </si>
  <si>
    <t>767850N75</t>
  </si>
  <si>
    <t>Z-10 - D+M Pevný kryt dilatační spáry pro spáry ve stěnách a stropu, přímý a rohový, materiál eloxovaný AL, šířka dilatace 20mm</t>
  </si>
  <si>
    <t>-659738423</t>
  </si>
  <si>
    <t>538</t>
  </si>
  <si>
    <t>767850N76</t>
  </si>
  <si>
    <t>Z-12 - D+M Pevný kryt dilatační spáry pro spáry v podlaze, materiál eloxovaný AL, šířka dilatace (stavební) 25mm</t>
  </si>
  <si>
    <t>-65164982</t>
  </si>
  <si>
    <t>539</t>
  </si>
  <si>
    <t>767850N77</t>
  </si>
  <si>
    <t>Z-13 - D+M Koncová podlahová lišta, nerezová, osazena do podlahy s dlažbou, viditelná š. 5mm, výška osazení 10mm</t>
  </si>
  <si>
    <t>186228977</t>
  </si>
  <si>
    <t>540</t>
  </si>
  <si>
    <t>767850N78</t>
  </si>
  <si>
    <t>Z-14 - D+M Krycí lišta ostění a nadpraží šachetních výtahových dveří - lepená, "L" profil 40/30/3, vč. protipož. ucpávky, celkem 123,67kg</t>
  </si>
  <si>
    <t>-918833916</t>
  </si>
  <si>
    <t>541</t>
  </si>
  <si>
    <t>767850N79</t>
  </si>
  <si>
    <t>Z-15 - D+M Lemování otvoru světlosti 730x600mm a 600x600mm, tvaru "L" z pásové oceli tl. 3mm</t>
  </si>
  <si>
    <t>1120512145</t>
  </si>
  <si>
    <t>542</t>
  </si>
  <si>
    <t>767850N80</t>
  </si>
  <si>
    <t>Z-16 - D+M Ocelový rám pro desky "Kistler" zabudovaný v podlaze, z U profilu</t>
  </si>
  <si>
    <t>kpl</t>
  </si>
  <si>
    <t>256333029</t>
  </si>
  <si>
    <t>543</t>
  </si>
  <si>
    <t>767850N81</t>
  </si>
  <si>
    <t>Z-17 - D+M Ocelové zábradlí</t>
  </si>
  <si>
    <t>-1731385564</t>
  </si>
  <si>
    <t>(80,6*11)+(103,7*14)+(120,6*1)+(104,1*1)+(37,1*1)+(35,2*2)+(42,9*1)+(36,5*2)</t>
  </si>
  <si>
    <t>544</t>
  </si>
  <si>
    <t>767850N82</t>
  </si>
  <si>
    <t>Z-18 - D+M Ocelové madlo</t>
  </si>
  <si>
    <t>1554940149</t>
  </si>
  <si>
    <t>(20,55*14)+(15,5*13)</t>
  </si>
  <si>
    <t>545</t>
  </si>
  <si>
    <t>767850N83</t>
  </si>
  <si>
    <t>Z-19 - D+M Vnitřní závěsná kce délky cca 0,3m pro kotvení zdrav. vybavení, závitová tyč prof. 16mm, včetně závěsného oka s maticí</t>
  </si>
  <si>
    <t>-1802279653</t>
  </si>
  <si>
    <t>546</t>
  </si>
  <si>
    <t>767850N84</t>
  </si>
  <si>
    <t>Z-20 - D+M Vnitřní ocelová kce délky cca 3m pro kotvení zdrav. vybavení, z válcovaných uzavřených profilů, materiál S235, celkem 4ks</t>
  </si>
  <si>
    <t>1797790068</t>
  </si>
  <si>
    <t>547</t>
  </si>
  <si>
    <t>767850N85</t>
  </si>
  <si>
    <t>Z-21 - D+M Vnitřní ocelová kce závěsné rampy pro kotvení TZB vybavení po obvodu místnosti, celková délka 28,6bm, 1 komplet</t>
  </si>
  <si>
    <t>-181077280</t>
  </si>
  <si>
    <t>548</t>
  </si>
  <si>
    <t>767850N86</t>
  </si>
  <si>
    <t>Z-22 - D+M Drátěná příčka 3505x3580mm s rámy z tenkostěnných profilů 60/40*5mm, výplň drátěné pletivo, včetně dvoukřídlových dveří</t>
  </si>
  <si>
    <t>-441553966</t>
  </si>
  <si>
    <t>549</t>
  </si>
  <si>
    <t>767850N87</t>
  </si>
  <si>
    <t>Z-23 - D+M Ochranná odnímatelná mříž, délka 3,8m, výška 1,4 a 1,7m, výplň tahokov, rámy z tenkostěnných profilů 50/50*5mm</t>
  </si>
  <si>
    <t>-1728665045</t>
  </si>
  <si>
    <t>550</t>
  </si>
  <si>
    <t>767850N88</t>
  </si>
  <si>
    <t>Z-24 - D+M Ochranná odnímatelná mříž, délka 3,55m, výška 1,4 a 1,7m, výplň tahokov, rámy z tenkostěnných profilů 50/50*5mm</t>
  </si>
  <si>
    <t>1932427754</t>
  </si>
  <si>
    <t>551</t>
  </si>
  <si>
    <t>767850N89</t>
  </si>
  <si>
    <t>Z-25 - D+M Vnitřní ocelová kce, délka 10,03m a výšky 2,425m pro kotvení rolety a SDK opláštění, materiál S235 - EI 90 DP1, 1 komplet</t>
  </si>
  <si>
    <t>1329216762</t>
  </si>
  <si>
    <t>552</t>
  </si>
  <si>
    <t>767850N90</t>
  </si>
  <si>
    <t>Z-26 - D+M Vnitřní ocelové schodiště se stupni z pororoštu z pozink oceli 11 375, včetně trubkového zábradlí, 1 komplet</t>
  </si>
  <si>
    <t>-904023832</t>
  </si>
  <si>
    <t>553</t>
  </si>
  <si>
    <t>767850N91</t>
  </si>
  <si>
    <t>Z-27 - D+M Vnitřní ocelové schodiště se stupni z pororoštu z pozink oceli 11 375, včetně trubkového zábradlí, 1 komplet</t>
  </si>
  <si>
    <t>262339880</t>
  </si>
  <si>
    <t>554</t>
  </si>
  <si>
    <t>767850N92</t>
  </si>
  <si>
    <t>Z-29 - D+M Šachtové stupadlo pro jednořadý stupadlový žebřík - typ D, materiál ocel s plastovým povlakem, hmotnost 1,18kg/ks</t>
  </si>
  <si>
    <t>225693286</t>
  </si>
  <si>
    <t>555</t>
  </si>
  <si>
    <t>767850N93</t>
  </si>
  <si>
    <t>Z-30 - D+M Ocelová průchodka střechou pro VZT potrubí čtyřhranná, vel. 415x1100mm s přírubou, 2ks</t>
  </si>
  <si>
    <t>1563429337</t>
  </si>
  <si>
    <t>556</t>
  </si>
  <si>
    <t>767850N94</t>
  </si>
  <si>
    <t>Z-31 - D+M Ocelová průchodka střechou pro VZT potrubí čtyřhranná, vel. 600x415mm s přírubou, 2ks</t>
  </si>
  <si>
    <t>-52663859</t>
  </si>
  <si>
    <t>557</t>
  </si>
  <si>
    <t>767850N95</t>
  </si>
  <si>
    <t>Z-32 - D+M Ocelová průchodka střechou pro VZT potrubí čtyřhranná, vel. 500x415mm s přírubou, 2ks</t>
  </si>
  <si>
    <t>1535031616</t>
  </si>
  <si>
    <t>558</t>
  </si>
  <si>
    <t>767850N96</t>
  </si>
  <si>
    <t>Z-33 - D+M Ocelová podpora pro uložení potrubí VZT z válc. uzavřených a otevřených profilů, materiál S235, délky 2,9m a v. 0,79m, 6ks</t>
  </si>
  <si>
    <t>2007075719</t>
  </si>
  <si>
    <t>559</t>
  </si>
  <si>
    <t>767850N97</t>
  </si>
  <si>
    <t>Z-33a - D+M Ocelová podpora pro uložení potrubí VZT z válc. uzavřených a otevřených profilů, materiál S235, délky 3,2m a v. 0,79m, 1ks</t>
  </si>
  <si>
    <t>-729943184</t>
  </si>
  <si>
    <t>560</t>
  </si>
  <si>
    <t>767850N98</t>
  </si>
  <si>
    <t>Z-33b - D+M Ocelová podpora pro uložení potrubí VZT z válc. uzavřených a otevřených profilů, materiál S235, délky 1,7m a v. 0,79m, 12ks</t>
  </si>
  <si>
    <t>-1084289482</t>
  </si>
  <si>
    <t>561</t>
  </si>
  <si>
    <t>767850N99</t>
  </si>
  <si>
    <t>Z-34 - D+M Ocelová podpora pro uložení potrubí VZT z válc. uzavřených a otevřených profilů, materiál S235, délky 1,1m a v. 0,79m, 16ks</t>
  </si>
  <si>
    <t>239302535</t>
  </si>
  <si>
    <t>562</t>
  </si>
  <si>
    <t>767858N00</t>
  </si>
  <si>
    <t>Z-34a - D+M Ocel. podpora pro uložení potrubí VZT z válc. uzavřených a otevřených profilů, materiál S235, délky 1,55m a v. 0,79m, 5ks</t>
  </si>
  <si>
    <t>-1240025730</t>
  </si>
  <si>
    <t>563</t>
  </si>
  <si>
    <t>767858N01</t>
  </si>
  <si>
    <t>Z-35 - D+M Ocel. podpora pro uložení potrubí VZT z válc. uzavřených a otevřených profilů, materiál S235, délky 0,95m a v. 0,79m, 21ks</t>
  </si>
  <si>
    <t>-363270697</t>
  </si>
  <si>
    <t>564</t>
  </si>
  <si>
    <t>767858N02</t>
  </si>
  <si>
    <t>Z-37 - D+M Venkovní ocelová kce, délky 11,7m a v. 0,425m pro kotvení roštu fasádního obkladu, materiál S235 tenkostěnný, 1 komplet</t>
  </si>
  <si>
    <t>868094715</t>
  </si>
  <si>
    <t>565</t>
  </si>
  <si>
    <t>767858N03</t>
  </si>
  <si>
    <t>Z-38 - D+M Vnitřní ocelový sloupek v. 3,58m s navařenými konzolkami pro ukotvení zárubně a překladu, z ocel. profilu - 2x U 140</t>
  </si>
  <si>
    <t>1489586870</t>
  </si>
  <si>
    <t>566</t>
  </si>
  <si>
    <t>767858N04</t>
  </si>
  <si>
    <t>Z-39 - D+M Pevné zábradelní madlo venkovního plata z uzavřených tenkostěn. profilů TR 50/2mm, celková délka 27,45m</t>
  </si>
  <si>
    <t>897291095</t>
  </si>
  <si>
    <t>567</t>
  </si>
  <si>
    <t>767858N05</t>
  </si>
  <si>
    <t>Z-41 - D+M Hliníková mřížka v interieru, 850x200mm s lamelovou pevnou výplní bez regulace, osazena do SDK podhledu</t>
  </si>
  <si>
    <t>-1510831880</t>
  </si>
  <si>
    <t>568</t>
  </si>
  <si>
    <t>767858N06</t>
  </si>
  <si>
    <t>Z-42 - D+M AL krycí žaluzie v exteriéru, 2950x1350mm, z vodorovných pevných lamel a svislých systémových nosníků</t>
  </si>
  <si>
    <t>-2066672148</t>
  </si>
  <si>
    <t>569</t>
  </si>
  <si>
    <t>767858N07</t>
  </si>
  <si>
    <t>Z-43 - D+M Vnitřní ocelový sloupek v. 5,8m pro ukotvení volného konce zděné příčky nebo v místě dilatace, z ocel. profilu U140, 3 kusy</t>
  </si>
  <si>
    <t>-1685050700</t>
  </si>
  <si>
    <t>570</t>
  </si>
  <si>
    <t>767858N07.1</t>
  </si>
  <si>
    <t xml:space="preserve">Z-44 - D+M _ Al mřížka _ 600/350 mm </t>
  </si>
  <si>
    <t>-1669116275</t>
  </si>
  <si>
    <t>571</t>
  </si>
  <si>
    <t>767858N07.2</t>
  </si>
  <si>
    <t xml:space="preserve">Z-45 - D+M _ Al mřížka _ 700/225 mm </t>
  </si>
  <si>
    <t>519387021</t>
  </si>
  <si>
    <t>572</t>
  </si>
  <si>
    <t>767858ST1</t>
  </si>
  <si>
    <t xml:space="preserve">ST 1 _ D+M prosklené hliníkové stěny (kompletní rozsah a provedení_viz v.č. 110.10-603) _ 4450/3300 mm </t>
  </si>
  <si>
    <t>762324518</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</si>
  <si>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v.č. 110.10-603.</t>
  </si>
  <si>
    <t>573</t>
  </si>
  <si>
    <t>767858ST2</t>
  </si>
  <si>
    <t xml:space="preserve">ST 2 _ D+M prosklené hliníkové stěny (kompletní rozsah a provedení_viz v.č. 110.10-603) _ 18575/3500 mm </t>
  </si>
  <si>
    <t>879626656</t>
  </si>
  <si>
    <t>574</t>
  </si>
  <si>
    <t>767858ST3</t>
  </si>
  <si>
    <t xml:space="preserve">ST 3 _ D+M prosklené hliníkové stěny (kompletní rozsah a provedení_viz v.č. 110.10-603) _ 17147/5000 mm </t>
  </si>
  <si>
    <t>857586379</t>
  </si>
  <si>
    <t>575</t>
  </si>
  <si>
    <t>767858ST4</t>
  </si>
  <si>
    <t xml:space="preserve">ST 4 _ D+M prosklené hliníkové stěny (kompletní rozsah a provedení_viz v.č. 110.10-603) _ 7900/3750 mm </t>
  </si>
  <si>
    <t>1796660991</t>
  </si>
  <si>
    <t>576</t>
  </si>
  <si>
    <t>767858ST5</t>
  </si>
  <si>
    <t xml:space="preserve">ST 5 _ D+M prosklené hliníkové stěny (kompletní rozsah a provedení_viz v.č. 110.10-603) _ 12134/5800 mm </t>
  </si>
  <si>
    <t>590810886</t>
  </si>
  <si>
    <t>577</t>
  </si>
  <si>
    <t>767858Sx1</t>
  </si>
  <si>
    <t xml:space="preserve">S 1 _ D+M prosklené systémové příčky (kompletní rozsah a provedení_viz v.č. 110.10-504) _ 7870/3660 mm </t>
  </si>
  <si>
    <t>-995970864</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</si>
  <si>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v.č. 110.10-504.</t>
  </si>
  <si>
    <t>578</t>
  </si>
  <si>
    <t>767858Sx2</t>
  </si>
  <si>
    <t xml:space="preserve">S 2 _ D+M prosklené systémové příčky (kompletní rozsah a provedení_viz v.č. 110.10-504) _ 4600/2600 mm </t>
  </si>
  <si>
    <t>-31513586</t>
  </si>
  <si>
    <t>579</t>
  </si>
  <si>
    <t>767858Sx3</t>
  </si>
  <si>
    <t xml:space="preserve">S 3 _ D+M prosklené systémové příčky (kompletní rozsah a provedení_viz v.č. 110.10-504) _ 3125/2600 mm </t>
  </si>
  <si>
    <t>681383670</t>
  </si>
  <si>
    <t>580</t>
  </si>
  <si>
    <t>767858Sx4</t>
  </si>
  <si>
    <t xml:space="preserve">S 4 _ D+M prosklené systémové příčky (kompletní rozsah a provedení_viz v.č. 110.10-504) _ 2250/2800 mm </t>
  </si>
  <si>
    <t>-1832832170</t>
  </si>
  <si>
    <t>581</t>
  </si>
  <si>
    <t>767858Sx5</t>
  </si>
  <si>
    <t xml:space="preserve">S 5 _ D+M prosklené systémové příčky (kompletní rozsah a provedení_viz v.č. 110.10-504) _ 1875/2800 mm </t>
  </si>
  <si>
    <t>1320067098</t>
  </si>
  <si>
    <t>582</t>
  </si>
  <si>
    <t>767135R13</t>
  </si>
  <si>
    <t>SP13 _ Dodávka a montáž _ lamelového kovového rastrového podhledu na zavěšenou nosnou konstrukci</t>
  </si>
  <si>
    <t>1889465742</t>
  </si>
  <si>
    <t xml:space="preserve">Poznámka k položce:_x000d_
Kompletní systémová dodávka a provedení dle specifikace PD a TZ včetně všech přímo souvisejících prací/dodávek/komponentů/doplňků/příslušenství_x000d_
------------------------------------------------------------------------------------------------------------------------------------------------------------------------------------_x000d_
(kompletní rozsah a specifikace dodávky/provedení _ viz příslušná skladba podhledové konstrukce)_x000d_
</t>
  </si>
  <si>
    <t>"rozsah a spec. SO 110.10_v.č.703, TZ_podhledové skladby_SP13"</t>
  </si>
  <si>
    <t>"1.NP" 34,06</t>
  </si>
  <si>
    <t>"výklenky a ostatní plochy" 0,05*34,06</t>
  </si>
  <si>
    <t>583</t>
  </si>
  <si>
    <t>998767203</t>
  </si>
  <si>
    <t xml:space="preserve">Přesun hmot procentní pro zámečnické konstrukce </t>
  </si>
  <si>
    <t>1424979935</t>
  </si>
  <si>
    <t>771</t>
  </si>
  <si>
    <t>Podlahy z dlaždic</t>
  </si>
  <si>
    <t>584</t>
  </si>
  <si>
    <t>771274123</t>
  </si>
  <si>
    <t>Montáž obkladů stupnic z dlaždic protiskluzných keramických flexibilní lepidlo š do 300 mm</t>
  </si>
  <si>
    <t>629203580</t>
  </si>
  <si>
    <t>"rozsah a spec._SO 101.10_v.č.200-204,skladby,TZ _ schodišťové konstrukce"</t>
  </si>
  <si>
    <t>(94*1,3)+(144*1,5)+(82*1,25)</t>
  </si>
  <si>
    <t>585</t>
  </si>
  <si>
    <t>597612R01</t>
  </si>
  <si>
    <t>dlaždice keramické protiskluzové schodišťové - specifikace dle PD a TZ</t>
  </si>
  <si>
    <t>1192865755</t>
  </si>
  <si>
    <t>Poznámka k položce:_x000d_
V jednotkové ceně zahrnuty náklady na veškeré doplňky a příslušenství dle PD a TZ._x000d_
(přechodové, dilatační a ukončovací lišty, ostatní doplňky)_x000d_
---------------------------------------------------------------------</t>
  </si>
  <si>
    <t>440,7*0,33 'Přepočtené koeficientem množství</t>
  </si>
  <si>
    <t>586</t>
  </si>
  <si>
    <t>771274232</t>
  </si>
  <si>
    <t>Montáž obkladů podstupnic z dlaždic hladkých keramických flexibilní lepidlo v do 200 mm</t>
  </si>
  <si>
    <t>-310111632</t>
  </si>
  <si>
    <t>587</t>
  </si>
  <si>
    <t>597612R02</t>
  </si>
  <si>
    <t>dlaždice keramické hladké (podstupnice) - specifikace dle PD a TZ</t>
  </si>
  <si>
    <t>968764744</t>
  </si>
  <si>
    <t>440,7*0,19 'Přepočtené koeficientem množství</t>
  </si>
  <si>
    <t>588</t>
  </si>
  <si>
    <t>771473132</t>
  </si>
  <si>
    <t>Montáž soklíků z dlaždic keramických schodišťových stupňovitých lepených v do 90 mm</t>
  </si>
  <si>
    <t>-1288198514</t>
  </si>
  <si>
    <t>(0,163+0,3)*(94+144+82)*2</t>
  </si>
  <si>
    <t>589</t>
  </si>
  <si>
    <t>597613R11</t>
  </si>
  <si>
    <t>sokl keramický v do 100 mm - specifikace dle PD a TZ</t>
  </si>
  <si>
    <t>-2003852045</t>
  </si>
  <si>
    <t>296,32*1,1 'Přepočtené koeficientem množství</t>
  </si>
  <si>
    <t>590</t>
  </si>
  <si>
    <t>771574266</t>
  </si>
  <si>
    <t xml:space="preserve">Montáž podlah keramických protiskluzných lepených flexibilním lepidlem </t>
  </si>
  <si>
    <t>1464552838</t>
  </si>
  <si>
    <t>Poznámka k položce:_x000d_
V jednotkové ceně zahrnuty náklady na montáž a spárování souvisejících obvodových soklů v= do 150 mm.</t>
  </si>
  <si>
    <t>"skladba_P03_1.PP+1.NP" (193,16+63,2)</t>
  </si>
  <si>
    <t>591</t>
  </si>
  <si>
    <t>597612R04</t>
  </si>
  <si>
    <t>dlaždice keramické _ 600/600 mm - dle specifikace PD a TZ</t>
  </si>
  <si>
    <t>-846786374</t>
  </si>
  <si>
    <t xml:space="preserve">Poznámka k položce:_x000d_
V jednotkové ceně zahrnuty náklady na veškeré doplňky a příslušenství dle PD a TZ._x000d_
(přechodové, dilatační a ukončovací lišty, ostatní doplňky)_x000d_
---------------------------------------------------------------------_x000d_
Jednotková cena zahrnuje dodávku keramických dlažeb vč. souvisejících obvodových soklů v= do 150 mm_x000d_
-----------------------------------------------------------------------------------------------------------------------------------_x000d_
Keramická  slinutá rektifikovaná dlažba probarvená ve střepu, _x000d_
rozměru 60 x 60 cm, 598X598X10 mm  	_x000d_
včetně spárovací hmoty s hydrofobizačním přípravkem, šířka spáry 2mm,      _x000d_
protiskluznost R9, otěruvzdornost stupeň PEI 5     	 _x000d_
styk nášlapné vrstvy a obkladu zatmelen trvale pružným tmelem v odstínu spár hmoty _x000d_
barevné provedení - dle projektu interieru, barva spárovací hmoty v barvě dlaždice včetně obkladu soklu do výše 80 mm   	 	 	_x000d_
</t>
  </si>
  <si>
    <t>592</t>
  </si>
  <si>
    <t>597612R05</t>
  </si>
  <si>
    <t>dlaždice keramické _ 300/300 mm - dle specifikace PD a TZ</t>
  </si>
  <si>
    <t>-757315266</t>
  </si>
  <si>
    <t xml:space="preserve">Poznámka k položce:_x000d_
V jednotkové ceně zahrnuty náklady na veškeré doplňky a příslušenství dle PD a TZ._x000d_
(přechodové, dilatační a ukončovací lišty, ostatní doplňky)_x000d_
---------------------------------------------------------------------_x000d_
Jednotková cena zahrnuje dodávku keramických dlažeb vč. souvisejících obvodových soklů v= do 150 mm_x000d_
-----------------------------------------------------------------------------------------------------------------------------------_x000d_
Keramická  slinutá rektifikovaná dlažba probarvená ve střepu, rozměru 30 x 30 cm včetně spárovací hmoty s hydrofobizačním přípravkem, šířka spáry 2mm,      protiskluznost R9, otěruvzdornost stupeň PEI 5     	 _x000d_
styk nášlapné vrstvy a obkladu zatmelen trvale pružným tmelem v odstínu spár hmoty _x000d_
barevné provedení - dle projektu interieru, barva spárovací hmoty v barvě dlaždice včetně obkladu soklu do výše 80 mm   	 	 	_x000d_
 	 	_x000d_
</t>
  </si>
  <si>
    <t>"skladba_P03a_1.PP+1.NP" (99,25+52,44)*1,15</t>
  </si>
  <si>
    <t>593</t>
  </si>
  <si>
    <t>597612R06</t>
  </si>
  <si>
    <t>633389449</t>
  </si>
  <si>
    <t xml:space="preserve">Poznámka k položce:_x000d_
V jednotkové ceně zahrnuty náklady na veškeré doplňky a příslušenství dle PD a TZ._x000d_
(přechodové, dilatační a ukončovací lišty, ostatní doplňky)_x000d_
---------------------------------------------------------------------_x000d_
Jednotková cena zahrnuje dodávku keramických dlažeb vč. souvisejících obvodových soklů v= do 150 mm_x000d_
-----------------------------------------------------------------------------------------------------------------------------------_x000d_
Keramická  slinutá rektifikovaná dlažba probarvená ve střepu, rozměru 30 x 30 cm,  včetně spárovací hmoty s hydrofobizačním přípravkem, šířka spáry 2mm,_x000d_
protiskluznost dle DIN 51 097-  "B" úhel kluzu &gt;18, R10, otěruvzdornost stupeň PEI 3           _x000d_
styk nášlapné vrstvy a obkladu zatmelen trvale pružným tmelem v odstínu spár hmoty      _x000d_
barevné provedení - světle šedá, matná, imitující vzhled cementové stěrky, barva spárovací hmoty v barvě dlaždice 	 	 	 	_x000d_
 	 	_x000d_
</t>
  </si>
  <si>
    <t>"skladba_P05_1.PP" (40,6)*1,15</t>
  </si>
  <si>
    <t>594</t>
  </si>
  <si>
    <t>597612R07</t>
  </si>
  <si>
    <t>-1769215154</t>
  </si>
  <si>
    <t xml:space="preserve">Poznámka k položce:_x000d_
V jednotkové ceně zahrnuty náklady na veškeré doplňky a příslušenství dle PD a TZ._x000d_
(přechodové, dilatační a ukončovací lišty, ostatní doplňky)_x000d_
---------------------------------------------------------------------_x000d_
Jednotková cena zahrnuje dodávku keramických dlažeb vč. souvisejících obvodových soklů v= do 150 mm_x000d_
-----------------------------------------------------------------------------------------------------------------------------------_x000d_
Keramická  slinutá rektifikovaná dlažba probarvená ve střepu, rozměru 60 x 60 cm, 598X598X10 mm včetně spárovací hmoty s hydrofobizačním přípravkem, šířka spáry 2mm,_x000d_
protiskluznost dle DIN 51 097-  "B" úhel kluzu &gt;18, R10, otěruvzdornost stupeň PEI 3           _x000d_
styk nášlapné vrstvy a obkladu zatmelen trvale pružným tmelem v odstínu spár hmoty      _x000d_
barevné provedení - světle šedá, matná, imitující vzhled cementové stěrky, barva spárovací hmoty v barvě dlaždice 	 	_x000d_
	 	 	_x000d_
 	 	_x000d_
</t>
  </si>
  <si>
    <t>595</t>
  </si>
  <si>
    <t>771577114</t>
  </si>
  <si>
    <t xml:space="preserve">Příplatek k montáž podlah keramických za spárování tmelem </t>
  </si>
  <si>
    <t>-1376471555</t>
  </si>
  <si>
    <t>596</t>
  </si>
  <si>
    <t>771121011</t>
  </si>
  <si>
    <t>Nátěr penetrační na podlahu</t>
  </si>
  <si>
    <t>464570891</t>
  </si>
  <si>
    <t>597</t>
  </si>
  <si>
    <t>776142112</t>
  </si>
  <si>
    <t>Vyrovnání schodišťových stupnic š do 300 samonivelační stěrkou min pevnosti 35 MPa tl 5 mm</t>
  </si>
  <si>
    <t>-732658685</t>
  </si>
  <si>
    <t>598</t>
  </si>
  <si>
    <t>771151012</t>
  </si>
  <si>
    <t>Vyrovnání podkladu samonivelační stěrkou pevnosti 20 MPa tl 5 mm</t>
  </si>
  <si>
    <t>18866023</t>
  </si>
  <si>
    <t>599</t>
  </si>
  <si>
    <t>771494R18</t>
  </si>
  <si>
    <t>Příplatek k vnitřním dlažbám za dodávku a montáž ukončovacích, rohových a koutových profilů</t>
  </si>
  <si>
    <t>1285495137</t>
  </si>
  <si>
    <t>Poznámka k položce:_x000d_
Množství/rozsah - VZTAŽEN NA CELKOVOU PLOCHU vnitřních obkladů._x000d_
(specifikace materiálů dle PD a TZ)_x000d_
------------------------------------------------------------------------------------</t>
  </si>
  <si>
    <t>600</t>
  </si>
  <si>
    <t>998771203</t>
  </si>
  <si>
    <t xml:space="preserve">Přesun hmot procentní pro podlahy z dlaždic </t>
  </si>
  <si>
    <t>2080122572</t>
  </si>
  <si>
    <t>776</t>
  </si>
  <si>
    <t>Podlahy povlakové</t>
  </si>
  <si>
    <t>601</t>
  </si>
  <si>
    <t>776111311</t>
  </si>
  <si>
    <t>Vysátí podkladu povlakových podlah</t>
  </si>
  <si>
    <t>2016682207</t>
  </si>
  <si>
    <t>602</t>
  </si>
  <si>
    <t>776121111</t>
  </si>
  <si>
    <t>Vodou ředitelná penetrace savého podkladu povlakových podlah ředěná v poměru 1:3</t>
  </si>
  <si>
    <t>1160320176</t>
  </si>
  <si>
    <t>603</t>
  </si>
  <si>
    <t>776141122</t>
  </si>
  <si>
    <t>Vyrovnání podkladu povlakových podlah stěrkou pevnosti 30 MPa tl 5 mm</t>
  </si>
  <si>
    <t>2003088972</t>
  </si>
  <si>
    <t>604</t>
  </si>
  <si>
    <t>776211211</t>
  </si>
  <si>
    <t>Lepení textilních čtverců</t>
  </si>
  <si>
    <t>763952614</t>
  </si>
  <si>
    <t>Poznámka k položce:_x000d_
V jednotkové ceně zahrnuty náklady na montáž souvisejících obvodových soklů v= do 50 mm.</t>
  </si>
  <si>
    <t>605</t>
  </si>
  <si>
    <t>697510R01</t>
  </si>
  <si>
    <t>dodávka povlakové podlahové krytiny - koberce tl. 5 mm - dle specifikace PD a TZ</t>
  </si>
  <si>
    <t>-1123685620</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</si>
  <si>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Designový zátěžový mikrovšívaný koberec ve čtvercích 500 x 500 mm _x000d_
celoplošně lepený, lehká směrová orientace - kladeno do šachovnice, s vhodností pro pojezd  kolečkové židle, 100%PA, _x000d_
hmotnost min. 3,8kg/m2 třída reakce na  požár Cfl-s1 dle ČSN EN 13501-1, třída zátěže 33, barevnost dle projektu interieru _x000d_
(- m.č.:_x000d_
2.18, 2.28,2.36, 3.12, 3.17 - dekor Palissandra_x000d_
3.07, 4.03, 4.06-4.12a -  dekor Colletino)_x000d_
</t>
  </si>
  <si>
    <t>367,87*1,15 'Přepočtené koeficientem množství</t>
  </si>
  <si>
    <t>606</t>
  </si>
  <si>
    <t>776221221</t>
  </si>
  <si>
    <t>Lepení elektrostaticky vodivých čtverců z PVC standardním lepidlem</t>
  </si>
  <si>
    <t>801710670</t>
  </si>
  <si>
    <t>Poznámka k položce:_x000d_
V jednotkové ceně zahrnuty náklady na :_x000d_
- spoj podlah svařováním_x000d_
-montáž souvisejících obvodových soklů v= do 50 mm._x000d_
--------------------------------------------------------</t>
  </si>
  <si>
    <t>"rozsah a spec._SO 101.10_v.č.200-204,skladby,TZ" (14,54+6,23+38,93)</t>
  </si>
  <si>
    <t>607</t>
  </si>
  <si>
    <t>284110R11</t>
  </si>
  <si>
    <t>dodávka povlakové podlahové krytiny - PVC antistatické - specifikace dle PD a TZ</t>
  </si>
  <si>
    <t>1800129001</t>
  </si>
  <si>
    <t>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t>
  </si>
  <si>
    <t>59,7*1,15 'Přepočtené koeficientem množství</t>
  </si>
  <si>
    <t>608</t>
  </si>
  <si>
    <t>776222111</t>
  </si>
  <si>
    <t>Lepení pásů z PVC 2-složkovým lepidlem</t>
  </si>
  <si>
    <t>1557284951</t>
  </si>
  <si>
    <t>"skladba_P16_1.NP" (490,815+14,54)</t>
  </si>
  <si>
    <t>609</t>
  </si>
  <si>
    <t>284110R01</t>
  </si>
  <si>
    <t>dodávka povlakové podlahové krytiny - PVC tl. 2,0 mm - specifikace dle PD a TZ</t>
  </si>
  <si>
    <t>-606440506</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</si>
  <si>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Heterogenní podlahová krytina na bázi polyvinylchloridu s vloženým skleněným rounem a ochrannou vrstvou polyuretanového laku, v pásech,  celoplošně lepená třída reakce na  požár Bfl-s1 dle ČSN EN 13501-1, třída zátěže 34 , barevnost dle projektu interieru</t>
  </si>
  <si>
    <t>"skladba_P02a_1.PP" (40,07)*1,15</t>
  </si>
  <si>
    <t>"skladba_P16_1.NP" (490,815+14,54)*1,15</t>
  </si>
  <si>
    <t>610</t>
  </si>
  <si>
    <t>284110R02</t>
  </si>
  <si>
    <t>272796553</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</si>
  <si>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Zátěžová podlahová krytina na bázi polyvinylchloridu s vloženým skleněným rounem a ochrannou vrstvou polyuretanového laku, v pásech,  _x000d_
celoplošně lepená  	_x000d_
třída reakce na  požár Bfl-s1 dle ČSN EN 13501-1, třída zátěže 34, R9 barva - šedá</t>
  </si>
  <si>
    <t>"skladba_P06_1.PP" (71,56)*1,15</t>
  </si>
  <si>
    <t>611</t>
  </si>
  <si>
    <t>776521111</t>
  </si>
  <si>
    <t xml:space="preserve">Lepení pásů z PVC na stěnu </t>
  </si>
  <si>
    <t>-1761778624</t>
  </si>
  <si>
    <t>612</t>
  </si>
  <si>
    <t>1288433608</t>
  </si>
  <si>
    <t>143,585*1,15 'Přepočtené koeficientem množství</t>
  </si>
  <si>
    <t>613</t>
  </si>
  <si>
    <t>998776203</t>
  </si>
  <si>
    <t xml:space="preserve">Přesun hmot procentní pro podlahy povlakové </t>
  </si>
  <si>
    <t>-81774552</t>
  </si>
  <si>
    <t>777</t>
  </si>
  <si>
    <t>Podlahy lité</t>
  </si>
  <si>
    <t>614</t>
  </si>
  <si>
    <t>777511R00</t>
  </si>
  <si>
    <t>Polyuretanový stěrkový samonivelační systém tloušťky 2 mm _ lité podlahy</t>
  </si>
  <si>
    <t>-1807176266</t>
  </si>
  <si>
    <t xml:space="preserve">Poznámka k položce:_x000d_
Kompletní systémová dodávka a provedení dle specifikace PD a TZ včetně všech přímo souvisejících prací a dodávek + příprava podkladu_x000d_
---------------------------------------------------------------------------------------------------------------------------------------------------------------------_x000d_
Polyuretanový samonivelační systém nekluzný,  probarvený s mechnicky odolným, snadno čistitelným bezprašným povrchem, odolným proti vodě, kyselinám a olejům, s odolnosti proti obrusu tř.AR1 dle ČSN EN 13 813  	_x000d_
včetně přípravy podkladu otrýskáním tlakovou vodu nebo brokováním, frézováním,  	_x000d_
vyspravení a vyčištění těsně před realizací a včetně vytažení na stěnu pomocí fabionu _x000d_
barevné provedení a kombinace bude určena během realizace na základě předloženého vzorku_x000d_
(JEDNOTKOVÁ CENA OBSAHUJE VYTAŽENÍ SYSTÉMU NA SVISLÉ OBVODOVÉ KONSTRUKCE)_x000d_
_x000d_
_x000d_
</t>
  </si>
  <si>
    <t>615</t>
  </si>
  <si>
    <t>777511R01</t>
  </si>
  <si>
    <t>Epoxidový stěrkový samonivelační systém tloušťky 2 mm _ lité podlahy</t>
  </si>
  <si>
    <t>-2031519948</t>
  </si>
  <si>
    <t xml:space="preserve">Poznámka k položce:_x000d_
Kompletní systémová dodávka a provedení dle specifikace PD a TZ včetně všech přímo souvisejících prací a dodávek + příprava podkladu_x000d_
---------------------------------------------------------------------------------------------------------------------------------------------------------------------_x000d_
(Epoxidový systém nekluzný se saténovým povrchem  tl. 2-2,5 mm _x000d_
-krycí uzavírací vrstva - epoxidový 2-složkový, pigmentovaný, bezrozpouštědlový produkt  	  	 	 _x000d_
-nosná vrstva - epoxidový 2-složkový, pigmentovaný, bezrozpouštědlový produkt s posypem křemenným pískem fr.0,3-08 mm _x000d_
-vyrovnávací epoxidová stěrka - plněná 1:05 s křemenným pískem fr.0,1-0,3 mm 	  	 	 _x000d_
-penetrace - epoxidový 2-složkový, transparentní, bezrozpouštědlový produkt, posyp křemenným pískem fr. 0,3-08 mm   	_x000d_
-příprava podkladu otrýskáním tlakovou vodu nebo brokováním, frézováním,  vyspravení a vyčištění těsně před realizací  )_x000d_
(JEDNOTKOVÁ CENA OBSAHUJE VYTAŽENÍ SYSTÉMU NA SVISLÉ OBVODOVÉ KONSTRUKCE)_x000d_
---------------------------------------------------------------------------------------------------------------------------------------------------------_x000d_
2 mm - Epoxidový samonivelační systém nekluzný,  probarvený, s mechnicky odolným, snadno čistitelným bezprašným povrchem, odolným proti vodě,_x000d_
kyselinám a olejům, s odolnosti proti obrusu tř.AR1 dle ČSN EN 13 813 , včetně vytažení na stěnu pomocí fabionu ,  včetně kotevně impregnačního nátěru a svrchní vrstvy_x000d_
</t>
  </si>
  <si>
    <t>"skladba_P04_1.PP+1.NP+3.NP" (95,55+186,98+18,83)</t>
  </si>
  <si>
    <t>"skladba_P04a_1.PP" (30,32)</t>
  </si>
  <si>
    <t>616</t>
  </si>
  <si>
    <t>777511R02</t>
  </si>
  <si>
    <t xml:space="preserve">Sportovní podlaha_umělý pryžový povrch tl. 15 mm </t>
  </si>
  <si>
    <t>872097887</t>
  </si>
  <si>
    <t xml:space="preserve">Poznámka k položce:_x000d_
Kompletní systémová dodávka a provedení dle specifikace PD a TZ včetně všech přímo souvisejících prací a dodávek + příprava podkladu_x000d_
---------------------------------------------------------------------------------------------------------------------------------------------------------------------_x000d_
Třívrstý umělý pryžový povrch vodonepropustný v provedení „FULL-PUR“ - ručně aplikovaný  	_x000d_
splňující atesty -  IAAF„Class 1“, DIN V 18035-6, ASTM F2157-02, EN 14877          _x000d_
třída reakce na oheň min. Dfl-s1 dle ČSN 73 0831_x000d_
barva červená - odstín 082 (Brigit red) 	 	 	 _x000d_
1.podkladní polyuretanová stěrka z gumového barevného EPDM pěněného granulátu 1-4mm,  ručně vrstvená_x000d_
2.polyuretanová stěrka z gumového barevného EPDM pěněného granulátu 1-4mm,  ručně vrstvená_x000d_
3.finální polyuretanová stěrka z gumového barevného EPDM pěněného granulátu 1-4mm, ručně vrstvená_x000d_
(JEDNOTKOVÁ CENA OBSAHUJE obvodové soklové lišty)_x000d_
---------------------------------------------------------------------------------------------------------------------------------------------------------_x000d_
_x000d_
</t>
  </si>
  <si>
    <t>617</t>
  </si>
  <si>
    <t>998777203</t>
  </si>
  <si>
    <t xml:space="preserve">Přesun hmot procentní pro podlahy lité </t>
  </si>
  <si>
    <t>-1990866087</t>
  </si>
  <si>
    <t>781</t>
  </si>
  <si>
    <t>Dokončovací práce - obklady</t>
  </si>
  <si>
    <t>618</t>
  </si>
  <si>
    <t>781414112</t>
  </si>
  <si>
    <t>Montáž obkladaček vnitřních keramických pravoúhlých lepených flexibilním lepidlem</t>
  </si>
  <si>
    <t>-2011332109</t>
  </si>
  <si>
    <t>"výška obkladu 2,15 m"</t>
  </si>
  <si>
    <t>"1.PP" 2,15*71,67</t>
  </si>
  <si>
    <t>"1.NP" 2,15*123,556</t>
  </si>
  <si>
    <t>"2.NP" 2,15*148,57</t>
  </si>
  <si>
    <t>"3.NP" 2,15*117,93</t>
  </si>
  <si>
    <t>"4.NP" 2,15*70,73</t>
  </si>
  <si>
    <t>"výška obkladu 2,8 m"</t>
  </si>
  <si>
    <t>"1.PP" 2,8*6,55</t>
  </si>
  <si>
    <t>"výška obkladu 2,6 m"</t>
  </si>
  <si>
    <t>"2.NP" 2,6*2,2</t>
  </si>
  <si>
    <t>"výška obkladu 2,4 m"</t>
  </si>
  <si>
    <t>"1.PP" 2,4*10,8</t>
  </si>
  <si>
    <t>"2.NP" 2,4*14,3</t>
  </si>
  <si>
    <t>"3.NP" 2,4*14,3</t>
  </si>
  <si>
    <t>"4.NP" 2,4*5,36</t>
  </si>
  <si>
    <t>"výška obkladu 1,8 m"</t>
  </si>
  <si>
    <t>"1.NP" 1,8*8,8</t>
  </si>
  <si>
    <t>619</t>
  </si>
  <si>
    <t>597610R22</t>
  </si>
  <si>
    <t>dodávka vnitřních obkládaček keramických - specifikace dle PD a TZ</t>
  </si>
  <si>
    <t>-1510062006</t>
  </si>
  <si>
    <t xml:space="preserve">Poznámka k položce:_x000d_
V jednotkové ceně zahrnuty náklady na veškeré doplňky a příslušenství dle PD a TZ._x000d_
(listely, dekory - specifikované v PD) _x000d_
---------------------------------------------------------------------_x000d_
</t>
  </si>
  <si>
    <t>1292,106*1,1 'Přepočtené koeficientem množství</t>
  </si>
  <si>
    <t>620</t>
  </si>
  <si>
    <t>781469196</t>
  </si>
  <si>
    <t xml:space="preserve">Příplatek k montáži obkladů vnitřních za spáry tmelem </t>
  </si>
  <si>
    <t>-370185634</t>
  </si>
  <si>
    <t>621</t>
  </si>
  <si>
    <t>781477111</t>
  </si>
  <si>
    <t>Příplatek k montáži obkladů vnitřních keramických za plochu do 10 m2</t>
  </si>
  <si>
    <t>423915781</t>
  </si>
  <si>
    <t>622</t>
  </si>
  <si>
    <t>781494R15</t>
  </si>
  <si>
    <t>Příplatek k vnitřním obladům za dodávku a montáž ukončovacích, rohových a koutových profilů</t>
  </si>
  <si>
    <t>-1589024981</t>
  </si>
  <si>
    <t>623</t>
  </si>
  <si>
    <t>781495115</t>
  </si>
  <si>
    <t>Spárování vnitřních obkladů silikonem</t>
  </si>
  <si>
    <t>-1656872073</t>
  </si>
  <si>
    <t>624</t>
  </si>
  <si>
    <t>998781203</t>
  </si>
  <si>
    <t xml:space="preserve">Přesun hmot procentní pro obklady keramické </t>
  </si>
  <si>
    <t>80501330</t>
  </si>
  <si>
    <t>783</t>
  </si>
  <si>
    <t>Dokončovací práce - nátěry</t>
  </si>
  <si>
    <t>625</t>
  </si>
  <si>
    <t>783827425</t>
  </si>
  <si>
    <t>Krycí dvojnásobný omyvatelný nátěr omítek včetně penetrace</t>
  </si>
  <si>
    <t>-1999047195</t>
  </si>
  <si>
    <t>"1.PP" (3,3*59,15)+(1,8*24,36)</t>
  </si>
  <si>
    <t>"1.NP" (1,8*4,8)</t>
  </si>
  <si>
    <t>"2.NP" (2,1*12,4)+(2,8*31,486)</t>
  </si>
  <si>
    <t>"3.NP" (2,1*8,35)</t>
  </si>
  <si>
    <t>626</t>
  </si>
  <si>
    <t>783923161</t>
  </si>
  <si>
    <t>Penetrační nátěr pórovitých betonových podlah</t>
  </si>
  <si>
    <t>-1452942186</t>
  </si>
  <si>
    <t>627</t>
  </si>
  <si>
    <t>783933161</t>
  </si>
  <si>
    <t>Penetrační epoxidový nátěr pórovitých betonových podlah</t>
  </si>
  <si>
    <t>-515796531</t>
  </si>
  <si>
    <t>628</t>
  </si>
  <si>
    <t>783937161</t>
  </si>
  <si>
    <t>Krycí dvojnásobný epoxidový otěruvzdorný, omyvatelný nátěr betonové podlahy</t>
  </si>
  <si>
    <t>336950583</t>
  </si>
  <si>
    <t>784</t>
  </si>
  <si>
    <t>Dokončovací práce - malby a tapety</t>
  </si>
  <si>
    <t>629</t>
  </si>
  <si>
    <t>784181105</t>
  </si>
  <si>
    <t>Základní akrylátová jednonásobná penetrace podkladu v místnostech výšky bez rozlišení</t>
  </si>
  <si>
    <t>1013680489</t>
  </si>
  <si>
    <t>630</t>
  </si>
  <si>
    <t>784221105</t>
  </si>
  <si>
    <t>Dvojnásobné bílé malby ze směsí za sucha dobře otěruvzdorných v místnostech výšky bez rozlišení</t>
  </si>
  <si>
    <t>-1007020592</t>
  </si>
  <si>
    <t>N00</t>
  </si>
  <si>
    <t>Nepojmenované, ostatní práce a dodávky</t>
  </si>
  <si>
    <t>631</t>
  </si>
  <si>
    <t>N00_015R02</t>
  </si>
  <si>
    <t xml:space="preserve">Příplatek k hydroizolačnímu souvrství spodní stavby _ za provedení veškerých detailů a (D+M) systémových prostupů/průchodek </t>
  </si>
  <si>
    <t>-1923722776</t>
  </si>
  <si>
    <t xml:space="preserve">Poznámka k položce:_x000d_
Kompletní dodávka a provedení (a opracování) dle specifikace PD (SOUPIS DETAILŮ) a TZ + systémové technologické postupy / tvarovky_x000d_
----------------------------------------------------------------------------------------------------------------------------------------------------------------------_x000d_
</t>
  </si>
  <si>
    <t>"rozsah a specifikace _ plocha HI souvrstvý" 1697,507+346,836</t>
  </si>
  <si>
    <t>632</t>
  </si>
  <si>
    <t>N00_015R04</t>
  </si>
  <si>
    <t xml:space="preserve">Příplatek k povlakovým krytinám střech _ za provedení veškerých detailů a (D+M) systémových prostupů/průchodek </t>
  </si>
  <si>
    <t>-300801108</t>
  </si>
  <si>
    <t>"rozsah a specifikace _ plocha střešního pláště" (2179,202+464,94)</t>
  </si>
  <si>
    <t>N00_1</t>
  </si>
  <si>
    <t>Ostatní konstrukce, prvky a činnosti</t>
  </si>
  <si>
    <t>633</t>
  </si>
  <si>
    <t>N00_1_R01</t>
  </si>
  <si>
    <t xml:space="preserve">Dodávka a provedení/montáž _ optická zástěna (5.NP) _ půdorys 18205/10100 mm </t>
  </si>
  <si>
    <t>727539991</t>
  </si>
  <si>
    <t>Poznámka k položce:_x000d_
Kompletní systémová dodávka a provedení dle specifikace PD a TZ včetně všech přímo souvisejících prací/dodávek/doplňků a komponentů._x000d_
----------------------------------------------------------------------------------------------------------------------------------------------------------------------_x000d_
-kompletní rozsah dodávky _ viz v.č. 110.10-503</t>
  </si>
  <si>
    <t>634</t>
  </si>
  <si>
    <t>N00_1_R02</t>
  </si>
  <si>
    <t xml:space="preserve">Dodávka a provedení/montáž _ optická zástěna (3.NP) _ půdorys 14755/9000 mm </t>
  </si>
  <si>
    <t>775904559</t>
  </si>
  <si>
    <t>635</t>
  </si>
  <si>
    <t>N00_1_R03</t>
  </si>
  <si>
    <t xml:space="preserve">Dodávka a provedení/montáž _ vyustní objekt TZB na střeše _ půdorys 900/3750 mm </t>
  </si>
  <si>
    <t>-1440052248</t>
  </si>
  <si>
    <t>Poznámka k položce:_x000d_
Kompletní systémová dodávka a provedení dle specifikace PD a TZ včetně všech přímo souvisejících prací/dodávek/doplňků a komponentů._x000d_
----------------------------------------------------------------------------------------------------------------------------------------------------------------------_x000d_
-kompletní rozsah dodávky _ viz v.č. 110.10-501</t>
  </si>
  <si>
    <t>636</t>
  </si>
  <si>
    <t>N00_1_R04</t>
  </si>
  <si>
    <t>Provedení prostupů přes svislé a vodorovné konstrukce (bez rozlišení) _ dle výkazu techniky prostředí staveb</t>
  </si>
  <si>
    <t>-1334901193</t>
  </si>
  <si>
    <t xml:space="preserve">Poznámka k položce:_x000d_
Kompletní provedení dle specifikace PD a TZ včetně všech přímo souvisejících prací._x000d_
----------------------------------------------------------------------------------------------------_x000d_
JEDNOTKOVÁ CENA ZAHRNUJE TAKÉ zpětné zapravení a začištění prostupů (po provedení instalací a rozvodů techniky prostředí staveb)_x000d_
(protipožární ucpávky _ jsou zahrnuty v jednotlivých oddílech techniky prostředí staveb)_x000d_
</t>
  </si>
  <si>
    <t>"rozsah _ předpokládaný _ bude upřesněno při realizaci stavby" 62,5</t>
  </si>
  <si>
    <t>637</t>
  </si>
  <si>
    <t>795852N01</t>
  </si>
  <si>
    <t>SA-1 - D+M Pevná sprchová zástěna s dveřní částí dvoudílnou posuvnou do sprchy, rozměry 1150x1370mm, rozměr vstupu 650mm</t>
  </si>
  <si>
    <t>-493120737</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</si>
  <si>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sanitárních příček a prvků.</t>
  </si>
  <si>
    <t>638</t>
  </si>
  <si>
    <t>795852N02</t>
  </si>
  <si>
    <t>SA-2 - D+M Sprchový závěs délky 950mm a výšky 2000mm, se závěsnými klipy, materiál 100% PEVA, včetně závěsné tyče</t>
  </si>
  <si>
    <t>279615527</t>
  </si>
  <si>
    <t>639</t>
  </si>
  <si>
    <t>795852N03</t>
  </si>
  <si>
    <t>SA-5 - D+M Dělící stěna mezi pisoáry, výšky 700mm a hloubky 400mm, keramická bílá, včetně montážní sady</t>
  </si>
  <si>
    <t>2037898585</t>
  </si>
  <si>
    <t>640</t>
  </si>
  <si>
    <t>795852N04</t>
  </si>
  <si>
    <t>SA-3 - D+M Montovaná systémová sanitární dělící stěna, kce HPL laminát tl. 12mm, včetně 5ks dveří š. 700mm</t>
  </si>
  <si>
    <t>1800197195</t>
  </si>
  <si>
    <t>641</t>
  </si>
  <si>
    <t>795852N05</t>
  </si>
  <si>
    <t>SA-4 - D+M Montovaná systémová sanitární dělící stěna, kce HPL laminát tl. 12mm, včetně 3ks dveří š. 700mm</t>
  </si>
  <si>
    <t>807315686</t>
  </si>
  <si>
    <t>642</t>
  </si>
  <si>
    <t>795852N06</t>
  </si>
  <si>
    <t>SA-6 - D+M Montovaná systémová sanitární dělící stěna, kce HPL laminát tl. 12mm, včetně 3ks dveří š. 700mm</t>
  </si>
  <si>
    <t>-119085898</t>
  </si>
  <si>
    <t>643</t>
  </si>
  <si>
    <t>795852N07</t>
  </si>
  <si>
    <t>SA-7 - D+M Montovaná systémová sanitární dělící stěna, kce HPL laminát tl. 12mm, včetně 3ks dveří š. 700mm</t>
  </si>
  <si>
    <t>-1481930078</t>
  </si>
  <si>
    <t>644</t>
  </si>
  <si>
    <t>795852N08</t>
  </si>
  <si>
    <t>SA-8 - D+M Montovaná systémová sanitární dělící stěna, kce HPL laminát tl. 12mm, včetně 2ks dveří š. 700mm</t>
  </si>
  <si>
    <t>-1354457923</t>
  </si>
  <si>
    <t>645</t>
  </si>
  <si>
    <t>795852N09</t>
  </si>
  <si>
    <t>SA-9a - D+M Montovaná systémová sanitární dělící stěna, kce HPL laminát tl. 12mm, včetně 1ks dveří š. 700mm</t>
  </si>
  <si>
    <t>-101758338</t>
  </si>
  <si>
    <t>646</t>
  </si>
  <si>
    <t>795852N10</t>
  </si>
  <si>
    <t>SA-9 - D+M Montovaná systémová sanitární dělící stěna, kce HPL laminát tl. 12mm, včetně 2ks dveří š. 700mm</t>
  </si>
  <si>
    <t>204077896</t>
  </si>
  <si>
    <t>647</t>
  </si>
  <si>
    <t>795852N11</t>
  </si>
  <si>
    <t>SA-10 - D+M Montovaná systémová sanitární dělící stěna, kce HPL laminát tl. 12mm, včetně 3ks dveří š. 700mm</t>
  </si>
  <si>
    <t>2123090056</t>
  </si>
  <si>
    <t>648</t>
  </si>
  <si>
    <t>795852N12</t>
  </si>
  <si>
    <t>SA-11 - D+M Montovaná systémová sanitární dělící stěna, kce HPL laminát tl. 12mm, včetně 2ks dveří š. 700mm</t>
  </si>
  <si>
    <t>-551392036</t>
  </si>
  <si>
    <t>649</t>
  </si>
  <si>
    <t>795852N13</t>
  </si>
  <si>
    <t>SA-12 - D+M Montovaná systémová sanitární dělící stěna, kce HPL laminát tl. 12mm, včetně 1ks dveří š. 700mm</t>
  </si>
  <si>
    <t>356978356</t>
  </si>
  <si>
    <t>650</t>
  </si>
  <si>
    <t>795852N14</t>
  </si>
  <si>
    <t>SA-13 - D+M Montovaná systémová sanitární dělící stěna, kce HPL laminát tl. 12mm, včetně 1ks dveří š. 700mm</t>
  </si>
  <si>
    <t>315451494</t>
  </si>
  <si>
    <t>651</t>
  </si>
  <si>
    <t>795852N15</t>
  </si>
  <si>
    <t>SA-14 - D+M Montovaná systémová sanitární dělící stěna, kce HPL laminát tl. 12mm, včetně 3ks dveří š. 700mm</t>
  </si>
  <si>
    <t>600516434</t>
  </si>
  <si>
    <t>652</t>
  </si>
  <si>
    <t>795852N16</t>
  </si>
  <si>
    <t>SA-15 - D+M Montovaná systémová sanitární dělící stěna, kce HPL laminát tl. 12mm, včetně 2ks dveří š. 700mm</t>
  </si>
  <si>
    <t>-771193670</t>
  </si>
  <si>
    <t>653</t>
  </si>
  <si>
    <t>795852N17</t>
  </si>
  <si>
    <t>D+M Sklopné madlo k montáži na stěnu délka 800-850mm, nerez ocel</t>
  </si>
  <si>
    <t>-1031594157</t>
  </si>
  <si>
    <t>654</t>
  </si>
  <si>
    <t>795852N18</t>
  </si>
  <si>
    <t>D+M Pevné vodorovné madlo k montáži na dveře, délky 450mm, nerez ocel</t>
  </si>
  <si>
    <t>-415007278</t>
  </si>
  <si>
    <t>655</t>
  </si>
  <si>
    <t>795852N19</t>
  </si>
  <si>
    <t>D+M Pevné vodorovné madlo k montáži na stěnu, délky 900mm, nerez ocel</t>
  </si>
  <si>
    <t>1301655112</t>
  </si>
  <si>
    <t>656</t>
  </si>
  <si>
    <t>795852N20</t>
  </si>
  <si>
    <t>D+M Pevné svislé madlo k montáži na stěnu, délky 600mm, nerez ocel</t>
  </si>
  <si>
    <t>-1265785175</t>
  </si>
  <si>
    <t>657</t>
  </si>
  <si>
    <t>795852N21</t>
  </si>
  <si>
    <t>D+M Sprchové sklopné sedátko k montáži na stěnu, nerez ocel</t>
  </si>
  <si>
    <t>-116471415</t>
  </si>
  <si>
    <t>658</t>
  </si>
  <si>
    <t>795852N22</t>
  </si>
  <si>
    <t>D+M Zrcadlo lepené na stěnu do roviny s keamickým obkladem, s úpravou proti slepnuti</t>
  </si>
  <si>
    <t>-1237422598</t>
  </si>
  <si>
    <t>659</t>
  </si>
  <si>
    <t>795852N23</t>
  </si>
  <si>
    <t>D+M Nerezové zrcadlo sklopné pro tělesně handicapované, rozměr 400x600mm, povrch vysoce lesklý</t>
  </si>
  <si>
    <t>-789324782</t>
  </si>
  <si>
    <t>660</t>
  </si>
  <si>
    <t>795852N24</t>
  </si>
  <si>
    <t>OV-1 - D+M Podlahový odvodňovací liniový žlab, z kompozitní směsi postavené na nosiči z PP/PE, š. žlabu 160mm, 2 komplety</t>
  </si>
  <si>
    <t>136743315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</si>
  <si>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ostatních prvků a celků.</t>
  </si>
  <si>
    <t>661</t>
  </si>
  <si>
    <t>795852N25</t>
  </si>
  <si>
    <t xml:space="preserve">OV-2 - NEOBSAZENO _ NENACEŇOVAT </t>
  </si>
  <si>
    <t>-1327795064</t>
  </si>
  <si>
    <t>662</t>
  </si>
  <si>
    <t>795852N26</t>
  </si>
  <si>
    <t>OV-3 - D+M Textilní protipožární uzávěr - EI 90 DP1+C z nehořlavé tkaniny se skelnými vlákny, š. 10 070mm, rolovací délka 2350mm</t>
  </si>
  <si>
    <t>-791628280</t>
  </si>
  <si>
    <t>663</t>
  </si>
  <si>
    <t>795852N27</t>
  </si>
  <si>
    <t>OV-4 - D+M Exteriérové stínící zařízení na fasádě, horizontální pevný slunolam vyrobený ze slitiny AL, délka vyložení 1,0m</t>
  </si>
  <si>
    <t>-1944573071</t>
  </si>
  <si>
    <t>664</t>
  </si>
  <si>
    <t>795852N28</t>
  </si>
  <si>
    <t>OV-5a - D+M Označení objektu "Fakulta zdravotnických studií", nápis na fasádě v délce cca 14,25m, výšky 0,6m, písmo z AL plechu</t>
  </si>
  <si>
    <t>1819186049</t>
  </si>
  <si>
    <t>665</t>
  </si>
  <si>
    <t>795852N29</t>
  </si>
  <si>
    <t>OV-5b - D+M Ozn. objektu "Univerzity Jana Evangelisty Purkyně", nápis na fasádě v délce cca 15,25m, výšky 0,5m, písmo z AL plechu</t>
  </si>
  <si>
    <t>25401587</t>
  </si>
  <si>
    <t>666</t>
  </si>
  <si>
    <t>795852N30</t>
  </si>
  <si>
    <t>OV-6 - D+M Venkovní předokenní AL žaluzie typu "Z 70" s vyšší odolností proti větru, ovládání motorické včetně pohonu</t>
  </si>
  <si>
    <t>1958749829</t>
  </si>
  <si>
    <t>667</t>
  </si>
  <si>
    <t>795852N31</t>
  </si>
  <si>
    <t>OV-7a - D+M Interiérová zatemňovací roleta (Blackout), montáž do podhledu, s motorovým pohonem, látka 100% PES</t>
  </si>
  <si>
    <t>558078238</t>
  </si>
  <si>
    <t>(3,3*3,3*2*4)+(1,6*2,8*2)</t>
  </si>
  <si>
    <t>668</t>
  </si>
  <si>
    <t>795852N32</t>
  </si>
  <si>
    <t>OV-7b - D+M Interiérová zatemňovací roleta (Blackout), montáž na okenní ostění, s motorovým pohonem, látka 100% PES</t>
  </si>
  <si>
    <t>890504382</t>
  </si>
  <si>
    <t>669</t>
  </si>
  <si>
    <t>795852N33</t>
  </si>
  <si>
    <t>OV-8 - D+M Univerzální kryt dilatační spáry v exterieru, AL profil s EPDM pružným pásem, pro šířku dilatace 0-70mm, v. osazení 25mm</t>
  </si>
  <si>
    <t>1337097983</t>
  </si>
  <si>
    <t>670</t>
  </si>
  <si>
    <t>795852N34</t>
  </si>
  <si>
    <t>OV-9 - D+M Podlahový odvodňovací liniový žlab, vnitřní š. žlabu 100mm, stavební š. 160mm, stavební v. 150mm</t>
  </si>
  <si>
    <t>17635776</t>
  </si>
  <si>
    <t>671</t>
  </si>
  <si>
    <t>795852N35</t>
  </si>
  <si>
    <t>OV-10 - D+M Variabilní uzamykací systém jednotného klíče, v provedení odpovídající vyššímu standardu - 3 bezp. třída</t>
  </si>
  <si>
    <t>-253951061</t>
  </si>
  <si>
    <t>672</t>
  </si>
  <si>
    <t>795852N37</t>
  </si>
  <si>
    <t>OV-12 - D+M Pevný kryt podstropní kabelové trasy v exteriéru, z fasádních sklocementových desek tl. 15mm, světlost 380x1470mm</t>
  </si>
  <si>
    <t>1854195409</t>
  </si>
  <si>
    <t>673</t>
  </si>
  <si>
    <t>795852N38</t>
  </si>
  <si>
    <t>OV-13 - D+M Hrubá čistící zóna, 1400x3700mm, rolovací odolno vstupní rohož s kartáčovou kazetou pro extrémní zatížení</t>
  </si>
  <si>
    <t>1686291344</t>
  </si>
  <si>
    <t>674</t>
  </si>
  <si>
    <t>795852N39</t>
  </si>
  <si>
    <t>OV-14 - D+M Schodová hrana PVC, zaobleného tvaru, kompatibilní s heterogenními a homogenními vinyly</t>
  </si>
  <si>
    <t>-1737056196</t>
  </si>
  <si>
    <t>675</t>
  </si>
  <si>
    <t>795852N40</t>
  </si>
  <si>
    <t>OV-15 - D+M Vodotěsný dilatační profil v exteriéru z jednoho kusu EPDM, pro šířku dilatace 25mm</t>
  </si>
  <si>
    <t>631445847</t>
  </si>
  <si>
    <t>676</t>
  </si>
  <si>
    <t>795852N41</t>
  </si>
  <si>
    <t>OV-16 - D+M Zděná přepážka - EI 30, pro kovová a plastová potrubí, v masivní betonové kci</t>
  </si>
  <si>
    <t>-1127788411</t>
  </si>
  <si>
    <t>677</t>
  </si>
  <si>
    <t>795852N42</t>
  </si>
  <si>
    <t>OV-17 - D+M Kabelový zavěšený žlab (350/200 mm)</t>
  </si>
  <si>
    <t>1337407255</t>
  </si>
  <si>
    <t>OST_P1</t>
  </si>
  <si>
    <t>Ostatní prvky a konstrukce</t>
  </si>
  <si>
    <t>678</t>
  </si>
  <si>
    <t>OST_P01_R01</t>
  </si>
  <si>
    <t xml:space="preserve">D+M _ samonosná čistící rohož tl. 10 mm _ dle specifikace </t>
  </si>
  <si>
    <t>588001297</t>
  </si>
  <si>
    <t xml:space="preserve">Poznámka k položce:_x000d_
Kompletní systémová dodávka a provedení dle specifikace PD a TZ včetně všech přímo souvisejících prací a dodávek._x000d_
----------------------------------------------------------------------------------------------------------------------------------------------_x000d_
Samonosná čistící rohož kobercového typu z antistatického polyamidového vlákna,  	_x000d_
materiál - 100 % PA6,6; podklad PVC   určena pro silný provoz s použitím do únikových cest, _x000d_
certifikována dle normy EN 13501-1. Klasifikace: Bfl-s1_x000d_
 barevné provedení a kombinace bude určena během realizace na základě předloženého vzorku </t>
  </si>
  <si>
    <t>679</t>
  </si>
  <si>
    <t>OST_P01_R02</t>
  </si>
  <si>
    <t xml:space="preserve">D+M _ kulatý pojistný přepad (PVC prům 75 mm / 550 mm) s integrovanou manžetou z SBS asfaltu , opatřený ochrannou mřížkou </t>
  </si>
  <si>
    <t>-255083969</t>
  </si>
  <si>
    <t xml:space="preserve">Poznámka k položce:_x000d_
Kompletní systémová dodávka a provedení dle specifikace PD a TZ včetně všech přímo souvisejících prací a dodávek._x000d_
----------------------------------------------------------------------------------------------------------------------------------------------_x000d_
</t>
  </si>
  <si>
    <t>"rozsah a spec._SO 101.10_v.č.205a,TZ"</t>
  </si>
  <si>
    <t>15,0</t>
  </si>
  <si>
    <t>680</t>
  </si>
  <si>
    <t>OST_P01_R03</t>
  </si>
  <si>
    <t>D+M _ systém generálního klíče</t>
  </si>
  <si>
    <t>-911332791</t>
  </si>
  <si>
    <t>OST6</t>
  </si>
  <si>
    <t>Ostatní konstrukce a práce</t>
  </si>
  <si>
    <t>681</t>
  </si>
  <si>
    <t>OST6_R01</t>
  </si>
  <si>
    <t xml:space="preserve">Dodávka a provedení _systém odvodnění spodní stavby a základové jámy </t>
  </si>
  <si>
    <t>2038900761</t>
  </si>
  <si>
    <t>Poznámka k položce:_x000d_
Kompletní provedení dle specifikace a požadavků PD a TZ _ včetně všech přímo souvisejících prací a dodávek._x000d_
---------------------------------------------------------------------------------------------------------------------------------------_x000d_
-provedení drenážního potrubí _ 340,5 mb_x000d_
-provedení odvodňovacích rýh na úrovni základové spáry_ 340,5 mb x 0,5 m x 0,5 m_x000d_
-provedení čerpacích betonových šachet o min průměru 1000 mm_10 kus</t>
  </si>
  <si>
    <t>1,0</t>
  </si>
  <si>
    <t>682</t>
  </si>
  <si>
    <t>OST6_R02</t>
  </si>
  <si>
    <t>POLOŽKA NEOBSAZENA _ NENACEŇOVAT</t>
  </si>
  <si>
    <t>883763724</t>
  </si>
  <si>
    <t>683</t>
  </si>
  <si>
    <t>OST6_R03</t>
  </si>
  <si>
    <t>-479569555</t>
  </si>
  <si>
    <t>OST9</t>
  </si>
  <si>
    <t>Záchytný a zádržný systém proti pádu</t>
  </si>
  <si>
    <t>684</t>
  </si>
  <si>
    <t>OST9_R01</t>
  </si>
  <si>
    <t>Kotvící bod _ TSL_800-BSR10</t>
  </si>
  <si>
    <t>-1201702127</t>
  </si>
  <si>
    <t>685</t>
  </si>
  <si>
    <t>OST9_R02</t>
  </si>
  <si>
    <t>Kotvící bod _ TSL_700-BSR10</t>
  </si>
  <si>
    <t>1161977121</t>
  </si>
  <si>
    <t>686</t>
  </si>
  <si>
    <t>OST9_R03</t>
  </si>
  <si>
    <t>Kotvící bod _ TSL_500-BE3</t>
  </si>
  <si>
    <t>-1709202400</t>
  </si>
  <si>
    <t>687</t>
  </si>
  <si>
    <t>OST9_R04</t>
  </si>
  <si>
    <t>Kotvící bod _ TSL_500-BSR10</t>
  </si>
  <si>
    <t>1047054439</t>
  </si>
  <si>
    <t>688</t>
  </si>
  <si>
    <t>OST9_R04.1</t>
  </si>
  <si>
    <t>Kotvící bod _ TSL_500-T10</t>
  </si>
  <si>
    <t>968137342</t>
  </si>
  <si>
    <t>689</t>
  </si>
  <si>
    <t>OST9_R05</t>
  </si>
  <si>
    <t xml:space="preserve">Karabina </t>
  </si>
  <si>
    <t>1325821520</t>
  </si>
  <si>
    <t>690</t>
  </si>
  <si>
    <t>OST9_R06</t>
  </si>
  <si>
    <t>Lano nerezové permanentní_TSL_L6</t>
  </si>
  <si>
    <t>-436898217</t>
  </si>
  <si>
    <t>"SO 110" 77,85</t>
  </si>
  <si>
    <t>"SO 120" 0,0</t>
  </si>
  <si>
    <t>691</t>
  </si>
  <si>
    <t>OST9_R07</t>
  </si>
  <si>
    <t>TSL_NAP5</t>
  </si>
  <si>
    <t>-459918345</t>
  </si>
  <si>
    <t>692</t>
  </si>
  <si>
    <t>OST9_R08</t>
  </si>
  <si>
    <t>TSL_KP6</t>
  </si>
  <si>
    <t>-1570283446</t>
  </si>
  <si>
    <t>693</t>
  </si>
  <si>
    <t>OST9_R09</t>
  </si>
  <si>
    <t>TSL_štítek</t>
  </si>
  <si>
    <t>-392923704</t>
  </si>
  <si>
    <t>694</t>
  </si>
  <si>
    <t>OST9_R10</t>
  </si>
  <si>
    <t>TSL_ML23</t>
  </si>
  <si>
    <t>-102457740</t>
  </si>
  <si>
    <t>695</t>
  </si>
  <si>
    <t>OST9_R11</t>
  </si>
  <si>
    <t xml:space="preserve">Montážní práce </t>
  </si>
  <si>
    <t>472997026</t>
  </si>
  <si>
    <t>696</t>
  </si>
  <si>
    <t>OST9_R12</t>
  </si>
  <si>
    <t>Reviize, uvedení do provozu , předávací dokumentace</t>
  </si>
  <si>
    <t>-1512602155</t>
  </si>
  <si>
    <t>OST99_VR1</t>
  </si>
  <si>
    <t>Doplnění a úpravy _ VŘ</t>
  </si>
  <si>
    <t>697</t>
  </si>
  <si>
    <t>783823101</t>
  </si>
  <si>
    <t>Penetrační nátěr hladkých betonových povrchů</t>
  </si>
  <si>
    <t>198249457</t>
  </si>
  <si>
    <t>"skladba_Z3" (4,0+35,2+3,5+31,2+3,6)</t>
  </si>
  <si>
    <t>698</t>
  </si>
  <si>
    <t>783827405</t>
  </si>
  <si>
    <t>Krycí dvojnásobný epoxydový nátěr hladkých betonových povrchů</t>
  </si>
  <si>
    <t>931290856</t>
  </si>
  <si>
    <t>699</t>
  </si>
  <si>
    <t>-1725551484</t>
  </si>
  <si>
    <t>"skladba_Z2" (82,6+112,0+216,7)</t>
  </si>
  <si>
    <t>700</t>
  </si>
  <si>
    <t>783827401</t>
  </si>
  <si>
    <t>Krycí dvojnásobný transparentní uzavírací nátěr hladkých betonových povrchů</t>
  </si>
  <si>
    <t>1770399739</t>
  </si>
  <si>
    <t>701</t>
  </si>
  <si>
    <t>2096379417</t>
  </si>
  <si>
    <t>702</t>
  </si>
  <si>
    <t>579283007</t>
  </si>
  <si>
    <t>488,8*0,00035 'Přepočtené koeficientem množství</t>
  </si>
  <si>
    <t>703</t>
  </si>
  <si>
    <t>489610161</t>
  </si>
  <si>
    <t>"skladba_Z2" (82,6+112,0+216,7)*2</t>
  </si>
  <si>
    <t>"skladba_Z3" (4,0+35,2+3,5+31,2+3,6)*2</t>
  </si>
  <si>
    <t>704</t>
  </si>
  <si>
    <t>2077791181</t>
  </si>
  <si>
    <t>977,6*0,6 'Přepočtené koeficientem množství</t>
  </si>
  <si>
    <t>705</t>
  </si>
  <si>
    <t>-1392568396</t>
  </si>
  <si>
    <t>706</t>
  </si>
  <si>
    <t>713131145</t>
  </si>
  <si>
    <t>Montáž izolace tepelné stěn a základů lepením bodově rohoží, pásů, dílců, desek</t>
  </si>
  <si>
    <t>1265040510</t>
  </si>
  <si>
    <t>707</t>
  </si>
  <si>
    <t>28376382</t>
  </si>
  <si>
    <t>deska z polystyrénu XPS 30 tl 100mm</t>
  </si>
  <si>
    <t>1955733654</t>
  </si>
  <si>
    <t>411,3*1,1 'Přepočtené koeficientem množství</t>
  </si>
  <si>
    <t>708</t>
  </si>
  <si>
    <t>711161222</t>
  </si>
  <si>
    <t>Izolace proti zemní vlhkosti nopovou fólií s textilií svislá, nopek v 8,0 mm, tl do 0,6 mm</t>
  </si>
  <si>
    <t>1980795076</t>
  </si>
  <si>
    <t>709</t>
  </si>
  <si>
    <t>-2111145918</t>
  </si>
  <si>
    <t>"skladba_Z2" 587,57</t>
  </si>
  <si>
    <t>710</t>
  </si>
  <si>
    <t>711491272</t>
  </si>
  <si>
    <t>Provedení izolace proti tlakové vodě svislé z textilií vrstva ochranná</t>
  </si>
  <si>
    <t>-1700474976</t>
  </si>
  <si>
    <t>69311086</t>
  </si>
  <si>
    <t>geotextilie netkaná separační, ochranná, filtrační, drenážní PP 1000g/m2</t>
  </si>
  <si>
    <t>-1337141332</t>
  </si>
  <si>
    <t>77,5*1,1 'Přepočtené koeficientem množství</t>
  </si>
  <si>
    <t>279113151</t>
  </si>
  <si>
    <t>Základová zeď tl 150 mm z tvárnic ztraceného bednění včetně výplně z betonu tř. C 25/30</t>
  </si>
  <si>
    <t>47269268</t>
  </si>
  <si>
    <t>279361821.2</t>
  </si>
  <si>
    <t>Výztuž základových zdí betonářskou ocelí 10 505</t>
  </si>
  <si>
    <t>-251517281</t>
  </si>
  <si>
    <t>"skladba_Z3_bude upřesněno v rámci dílenské dokumentace" 77,5*(15,0)/1000</t>
  </si>
  <si>
    <t>622221011</t>
  </si>
  <si>
    <t>Montáž kontaktního zateplení vnějších stěn z minerální vlny s podélnou orientací vláken tl do 80 mm</t>
  </si>
  <si>
    <t>-306854327</t>
  </si>
  <si>
    <t>"skladba F.02b_(viz fasáda_v.č. 704) " 71,15</t>
  </si>
  <si>
    <t>"skladba F.02d_(viz fasáda_v.č. 704) " 27,7</t>
  </si>
  <si>
    <t>715</t>
  </si>
  <si>
    <t>63141R11</t>
  </si>
  <si>
    <t>deska tepelně izolační čedičová s nakašírovanou folí, kontaktních fasád podélné vlákno tl 50mm</t>
  </si>
  <si>
    <t>-221490622</t>
  </si>
  <si>
    <t>Poznámka k položce:_x000d_
(specifikace dodávky_viz PD a TZ)</t>
  </si>
  <si>
    <t>98,85*1,1 'Přepočtené koeficientem množství</t>
  </si>
  <si>
    <t>110.11 - Výtahy - provozni soubor</t>
  </si>
  <si>
    <t>M - Práce a dodávky M</t>
  </si>
  <si>
    <t xml:space="preserve">    33-M - Montáže dopr.zaříz.,sklad. zař. a váh</t>
  </si>
  <si>
    <t>Práce a dodávky M</t>
  </si>
  <si>
    <t>33-M</t>
  </si>
  <si>
    <t>Montáže dopr.zaříz.,sklad. zař. a váh</t>
  </si>
  <si>
    <t>33-M_R01</t>
  </si>
  <si>
    <t>Dodávka a provedení/montáž _ osobní výtah V1 (bez strojovny)</t>
  </si>
  <si>
    <t>-67945370</t>
  </si>
  <si>
    <t>Poznámka k položce:_x000d_
Kompletní systémová dodávka a provedení dle specifikace PD a TZ včetně všech přímo souvisejících prací/dodávek/doplňků a komponentů._x000d_
----------------------------------------------------------------------------------------------------------------------------------------------------------------------_x000d_
-kompletní rozsah dodávky _ viz specifikace PD a TZ_x000d_
-velikost šachty (dle PD) = 1750/2710 mm_x000d_
-počat stanic/nástupišť = 5/6</t>
  </si>
  <si>
    <t>33-M_R02</t>
  </si>
  <si>
    <t>Dodávka a provedení/montáž _ osobní evakuační výtah V2 (bez strojovny)</t>
  </si>
  <si>
    <t>-502411143</t>
  </si>
  <si>
    <t>Poznámka k položce:_x000d_
Kompletní systémová dodávka a provedení dle specifikace PD a TZ včetně všech přímo souvisejících prací/dodávek/doplňků a komponentů._x000d_
----------------------------------------------------------------------------------------------------------------------------------------------------------------------_x000d_
-kompletní rozsah dodávky _ viz specifikace PD a TZ_x000d_
-velikost šachty (dle PD) = 2350/3320 mm _x000d_
-počat stanic/nástupišť = 5/8</t>
  </si>
  <si>
    <t>110.20 - Stavebně konstrukční řešení - ŽB</t>
  </si>
  <si>
    <t xml:space="preserve">    OST1 - Ostatní konstrukce a prvky uložené do betonu</t>
  </si>
  <si>
    <t>151711121</t>
  </si>
  <si>
    <t>Osazení zápor ocelových dl do 14 m</t>
  </si>
  <si>
    <t>-210441221</t>
  </si>
  <si>
    <t xml:space="preserve">"kompletní rozsah a specifikace kcí_SO 110.20_v.č. 03 (VM), TZ" </t>
  </si>
  <si>
    <t>"záporové pažení" 7,65*14</t>
  </si>
  <si>
    <t>"výkop jímky" 7,65*15</t>
  </si>
  <si>
    <t>13010974</t>
  </si>
  <si>
    <t>ocel profilová HE-B 140 jakost 11 375</t>
  </si>
  <si>
    <t>-1249541222</t>
  </si>
  <si>
    <t>33,7*(7,65*14)/1000*1,1</t>
  </si>
  <si>
    <t>33,7*(7,65*15)/1000*1,1</t>
  </si>
  <si>
    <t>151721112</t>
  </si>
  <si>
    <t>Zřízení dřevěného pažení tl. 80 mm do ocelových zápor hl výkopu do 10 m bez následného odstranění</t>
  </si>
  <si>
    <t>-284014503</t>
  </si>
  <si>
    <t>"záporové pažení" 60,0</t>
  </si>
  <si>
    <t>"výkop jímky" 60,0</t>
  </si>
  <si>
    <t>153811R11</t>
  </si>
  <si>
    <t>Dodávka a provedení/osazení kotvy _ TYČOVÁ KOTVA Ø32/18,5mm , DL. 12,0m (MEZ PEVNOSTI 280kN)</t>
  </si>
  <si>
    <t>83919067</t>
  </si>
  <si>
    <t xml:space="preserve">Poznámka k položce:_x000d_
Kompletní dodávka a provedení dle specifikace PD a TZ včetně všech přímo souvisejících prací a dodávek._x000d_
</t>
  </si>
  <si>
    <t>"záporové pažení" 12,0*7</t>
  </si>
  <si>
    <t>"výkop jímky" 12,0*8</t>
  </si>
  <si>
    <t>88256233</t>
  </si>
  <si>
    <t>"viz vývrtek_zápor" (0,15*0,15*3,14*3,0*14)</t>
  </si>
  <si>
    <t>"viz vývrtek_výkop jímky" (0,15*0,15*3,14*3,0*15)</t>
  </si>
  <si>
    <t>Vývrtek pilot:</t>
  </si>
  <si>
    <t>(0,3*0,3*3,14*(66+35,8))</t>
  </si>
  <si>
    <t>(0,45*0,45*3,14*620)</t>
  </si>
  <si>
    <t>(0,6*0,6*3,14*250)</t>
  </si>
  <si>
    <t>925113454</t>
  </si>
  <si>
    <t>711,742*5 'Přepočtené koeficientem množství</t>
  </si>
  <si>
    <t>-217722120</t>
  </si>
  <si>
    <t>171201211</t>
  </si>
  <si>
    <t>737338904</t>
  </si>
  <si>
    <t>711,742*1,8 'Přepočtené koeficientem množství</t>
  </si>
  <si>
    <t>-1123194089</t>
  </si>
  <si>
    <t>224511R14</t>
  </si>
  <si>
    <t>Vrty maloprofilové D do 300 mm svislé hl do 10 m hor. III a IV</t>
  </si>
  <si>
    <t>-2015323658</t>
  </si>
  <si>
    <t xml:space="preserve">Poznámka k položce:_x000d_
Kompletní provedení dle specifikace PD a TZ včetně všech přímo souvisejících prací a dodávek._x000d_
</t>
  </si>
  <si>
    <t>"záporové pažení" 3,0*14</t>
  </si>
  <si>
    <t>"výkop jímky" 3,0*15</t>
  </si>
  <si>
    <t>226112414</t>
  </si>
  <si>
    <t>Vrty velkoprofilové svislé nezapažené D do 850 mm hl přes 5 m hor. IV</t>
  </si>
  <si>
    <t>-1765414570</t>
  </si>
  <si>
    <t>"kompletní rozsah a specifikace kcí_SO 110.20_v.č. 03 (VM), TZ" 66,0+35,8</t>
  </si>
  <si>
    <t>226113214</t>
  </si>
  <si>
    <t>Vrty velkoprofilové svislé nezapažené D do 1050 mm hl přes 5 m hor. IV</t>
  </si>
  <si>
    <t>-20435144</t>
  </si>
  <si>
    <t>"kompletní rozsah a specifikace kcí_SO 110.20_v.č. 03 (VM), TZ" 620,0</t>
  </si>
  <si>
    <t>226113414</t>
  </si>
  <si>
    <t>Vrty velkoprofilové svislé nezapažené D do 1250 mm hl přes 5 m hor. IV</t>
  </si>
  <si>
    <t>1326154572</t>
  </si>
  <si>
    <t>"kompletní rozsah a specifikace kcí_SO 110.20_v.č. 03 (VM), TZ" 250,0</t>
  </si>
  <si>
    <t>231112212</t>
  </si>
  <si>
    <t>Zřízení pilot svislých D do 650 mm z betonu železového</t>
  </si>
  <si>
    <t>1867507487</t>
  </si>
  <si>
    <t>231112213</t>
  </si>
  <si>
    <t>Zřízení pilot svislých D do 1250 mm hl z betonu železového</t>
  </si>
  <si>
    <t>92703995</t>
  </si>
  <si>
    <t>"kompletní rozsah a specifikace kcí_SO 110.20_v.č. 03 (VM), TZ" 620,0+250</t>
  </si>
  <si>
    <t>58932936</t>
  </si>
  <si>
    <t xml:space="preserve">beton C 25/30 XC2 </t>
  </si>
  <si>
    <t>2061213299</t>
  </si>
  <si>
    <t>231211311</t>
  </si>
  <si>
    <t>Zřízení pilot svislých D do 300 mm z betonu prostého</t>
  </si>
  <si>
    <t>-1046472066</t>
  </si>
  <si>
    <t>58931966</t>
  </si>
  <si>
    <t>beton C 8/10 kamenivo frakce 0/16</t>
  </si>
  <si>
    <t>1368574086</t>
  </si>
  <si>
    <t>"záporové pažení" 3,0</t>
  </si>
  <si>
    <t>"výkop jímky" 3,5</t>
  </si>
  <si>
    <t>231611114</t>
  </si>
  <si>
    <t>Výztuž pilot betonovaných do země ocel z betonářské oceli 10 505</t>
  </si>
  <si>
    <t>120843415</t>
  </si>
  <si>
    <t xml:space="preserve">Poznámka k položce:_x000d_
_x000d_
</t>
  </si>
  <si>
    <t>"staticky nutná výztuž"</t>
  </si>
  <si>
    <t>(0,3*0,3*3,14*(66+35,8))*75/1000</t>
  </si>
  <si>
    <t>(0,45*0,45*3,14*620)*55/1000</t>
  </si>
  <si>
    <t>(0,6*0,6*3,14*250)*45/1000</t>
  </si>
  <si>
    <t>"ostatní prvky a výztuž _ bude upřesněno a odsouhlaseno v dílenské dokumentaci" 0,2*36,557</t>
  </si>
  <si>
    <t>273322511</t>
  </si>
  <si>
    <t>Základové desky ze ŽB tř. C 25/30 XC2</t>
  </si>
  <si>
    <t>2000855190</t>
  </si>
  <si>
    <t>"ZÁKLADOVÁ DESKA KONSTRUKCÍ 1.NP - ČÁST OSY M-P" 89,0</t>
  </si>
  <si>
    <t>"ZÁKLADOVÁ DESKA KONSTRUKCÍ 1.PP - ČÁST OSY A-M , VČETNĚ JÍMEK" 489,0</t>
  </si>
  <si>
    <t>273351121</t>
  </si>
  <si>
    <t>Zřízení bednění základových desek</t>
  </si>
  <si>
    <t>-979126143</t>
  </si>
  <si>
    <t>"ZÁKLADOVÁ DESKA KONSTRUKCÍ 1.NP - ČÁST OSY M-P" 24,0</t>
  </si>
  <si>
    <t>"ZÁKLADOVÁ DESKA KONSTRUKCÍ 1.PP - ČÁST OSY A-M , VČETNĚ JÍMEK" 224,0</t>
  </si>
  <si>
    <t>273351122</t>
  </si>
  <si>
    <t>Odstranění bednění základových desek</t>
  </si>
  <si>
    <t>1979866492</t>
  </si>
  <si>
    <t>273361821</t>
  </si>
  <si>
    <t>Výztuž základových desek betonářskou ocelí 10 505 (R)</t>
  </si>
  <si>
    <t>-1883297122</t>
  </si>
  <si>
    <t>"staticky nutná výztuž" 8,9+48,9</t>
  </si>
  <si>
    <t>"ostatní prvky a výztuž _ bude upřesněno a odsouhlaseno v dílenské dokumentaci" 0,2*57,8</t>
  </si>
  <si>
    <t>275322511</t>
  </si>
  <si>
    <t>Základové patky ze ŽB tř. C 25/30 XC2</t>
  </si>
  <si>
    <t>1891978376</t>
  </si>
  <si>
    <t>"převázka pilot" 21,0</t>
  </si>
  <si>
    <t>"základové patky pod ocelovou lávku" 0,65*0,65*0,9</t>
  </si>
  <si>
    <t>275351121</t>
  </si>
  <si>
    <t>Zřízení bednění základových patek</t>
  </si>
  <si>
    <t>-259640835</t>
  </si>
  <si>
    <t>"převázka pilot" 74,0</t>
  </si>
  <si>
    <t>"základové patky pod ocelovou lávku" (0,65+0,65)*2*0,9</t>
  </si>
  <si>
    <t>275351122</t>
  </si>
  <si>
    <t>Odstranění bednění základových patek</t>
  </si>
  <si>
    <t>-1590943348</t>
  </si>
  <si>
    <t>275361821</t>
  </si>
  <si>
    <t>Výztuž základových patek betonářskou ocelí 10 505 (R)</t>
  </si>
  <si>
    <t>832349351</t>
  </si>
  <si>
    <t>"staticky nutná výztuž" 1,89</t>
  </si>
  <si>
    <t>"ostatní prvky a výztuž _ bude upřesněno a odsouhlaseno v dílenské dokumentaci" 0,2*1,89</t>
  </si>
  <si>
    <t>330321611</t>
  </si>
  <si>
    <t>Sloupy nebo pilíře ze ŽB tř. C 30/37 XC3, XF1 / XC1bez výztuže</t>
  </si>
  <si>
    <t>188104645</t>
  </si>
  <si>
    <t>"KONSTRUKCE SPOJOVACÍHO PLATA" 10,0</t>
  </si>
  <si>
    <t>"2.NP" 6,2</t>
  </si>
  <si>
    <t>"3.NP" 2,3</t>
  </si>
  <si>
    <t>"4.NP" 2,3</t>
  </si>
  <si>
    <t>330321711</t>
  </si>
  <si>
    <t>Sloupy nebo pilíře ze ŽB tř. C 35/45 XC1 bez výztuže</t>
  </si>
  <si>
    <t>-982573250</t>
  </si>
  <si>
    <t>"1.PP" 10,5</t>
  </si>
  <si>
    <t>"1.NP" 11,5+2,0</t>
  </si>
  <si>
    <t>331351325</t>
  </si>
  <si>
    <t xml:space="preserve">Zřízení bednění čtyřúhelníkových sloupů v do 6 m </t>
  </si>
  <si>
    <t>478225561</t>
  </si>
  <si>
    <t>"KONSTRUKCE SPOJOVACÍHO PLATA" 55,0</t>
  </si>
  <si>
    <t>"1.PP" 93,0</t>
  </si>
  <si>
    <t>"1.NP" 126,0</t>
  </si>
  <si>
    <t>"2.NP" 70,0</t>
  </si>
  <si>
    <t>"3.NP" 26,0</t>
  </si>
  <si>
    <t>"4.NP" 26,0</t>
  </si>
  <si>
    <t>331351326</t>
  </si>
  <si>
    <t xml:space="preserve">Odstranění bednění čtyřúhelníkových sloupů v do 6 m </t>
  </si>
  <si>
    <t>1338999014</t>
  </si>
  <si>
    <t>331361821</t>
  </si>
  <si>
    <t>Výztuž sloupů hranatých betonářskou ocelí 10 505</t>
  </si>
  <si>
    <t>-724262036</t>
  </si>
  <si>
    <t>"KONSTRUKCE SPOJOVACÍHO PLATA" 1,5</t>
  </si>
  <si>
    <t xml:space="preserve"> "1.PP" 3,15</t>
  </si>
  <si>
    <t>"1.NP" 4,03</t>
  </si>
  <si>
    <t>"2.NP" 1,43</t>
  </si>
  <si>
    <t>"3.NP" 0,53</t>
  </si>
  <si>
    <t>"4.NP" 0,51</t>
  </si>
  <si>
    <t>"ostatní prvky a výztuž _ bude upřesněno a odsouhlaseno v dílenské dokumentaci" 0,2*11,15</t>
  </si>
  <si>
    <t>332351121</t>
  </si>
  <si>
    <t>Zřízení bednění kruhových sloupů v do 4 m D do 0,55 m</t>
  </si>
  <si>
    <t>-1306319983</t>
  </si>
  <si>
    <t>"1.NP" 16,0</t>
  </si>
  <si>
    <t>332351122</t>
  </si>
  <si>
    <t>Odstranění bednění kruhových sloupů v do 4 m D do 0,55 m</t>
  </si>
  <si>
    <t>-1232874731</t>
  </si>
  <si>
    <t>332361821</t>
  </si>
  <si>
    <t>Výztuž sloupů oblých betonářskou ocelí 10 505</t>
  </si>
  <si>
    <t>25676017</t>
  </si>
  <si>
    <t>"1.NP" 0,5</t>
  </si>
  <si>
    <t>"ostatní prvky a výztuž _ bude upřesněno a odsouhlaseno v dílenské dokumentaci" 0,2*0,5</t>
  </si>
  <si>
    <t>341321410</t>
  </si>
  <si>
    <t>Stěny nosné ze ŽB tř. C 25/30 XC1</t>
  </si>
  <si>
    <t>864664840</t>
  </si>
  <si>
    <t>"1.PP" 27,0</t>
  </si>
  <si>
    <t>"2.NP" 164,0</t>
  </si>
  <si>
    <t>"3.NP" 121,5</t>
  </si>
  <si>
    <t>"4.NP" 138,0</t>
  </si>
  <si>
    <t>"5.NP" 17,5</t>
  </si>
  <si>
    <t>"atiky" 12,0+25,5+33,5</t>
  </si>
  <si>
    <t>341321610</t>
  </si>
  <si>
    <t>Stěny nosné ze ŽB tř. C 30/37 XC1</t>
  </si>
  <si>
    <t>-79490112</t>
  </si>
  <si>
    <t>"1.PP" 331,2+5,8</t>
  </si>
  <si>
    <t>"1.NP" 409,0+16,0</t>
  </si>
  <si>
    <t>"2.NP" 66,0</t>
  </si>
  <si>
    <t>"3.NP" 48,5</t>
  </si>
  <si>
    <t xml:space="preserve">"4.NP" </t>
  </si>
  <si>
    <t xml:space="preserve">"5.NP" </t>
  </si>
  <si>
    <t>341351111</t>
  </si>
  <si>
    <t>Zřízení oboustranného bednění nosných stěn</t>
  </si>
  <si>
    <t>1768030884</t>
  </si>
  <si>
    <t>"1.PP" 3010,0+51,0+242,0</t>
  </si>
  <si>
    <t>"1.NP" 4053,0+165,0</t>
  </si>
  <si>
    <t>"2.NP" 710,0+2032,0</t>
  </si>
  <si>
    <t>"3.NP" 550,0+1424,0</t>
  </si>
  <si>
    <t>"4.NP" 1693,0</t>
  </si>
  <si>
    <t>"5.NP" 166,0</t>
  </si>
  <si>
    <t>"atiky" 145,0+275,0+361</t>
  </si>
  <si>
    <t>341351112</t>
  </si>
  <si>
    <t>Odstranění oboustranného bednění nosných stěn</t>
  </si>
  <si>
    <t>1215213203</t>
  </si>
  <si>
    <t>341351911</t>
  </si>
  <si>
    <t>Příplatek k cenám bednění nosných stěn za pohledový beton</t>
  </si>
  <si>
    <t>-98524446</t>
  </si>
  <si>
    <t>341361821</t>
  </si>
  <si>
    <t>Výztuž stěn betonářskou ocelí 10 505</t>
  </si>
  <si>
    <t>1713388408</t>
  </si>
  <si>
    <t xml:space="preserve"> "1.PP" 43,06+1,16+2,16</t>
  </si>
  <si>
    <t>"1.NP" 53,17+3,2</t>
  </si>
  <si>
    <t>"2.NP" 6,6+19,68</t>
  </si>
  <si>
    <t>"3.NP" 4,85+14,58</t>
  </si>
  <si>
    <t>"4.NP" 16,56</t>
  </si>
  <si>
    <t>"5.NP" 1,66</t>
  </si>
  <si>
    <t>"atiky" 1,32+2,55+3,02</t>
  </si>
  <si>
    <t>"ostatní prvky a výztuž _ bude upřesněno a odsouhlaseno v dílenské dokumentaci" 0,2*173,57</t>
  </si>
  <si>
    <t>411321414</t>
  </si>
  <si>
    <t>Stropy ze ŽB tř. C 25/30 XC1</t>
  </si>
  <si>
    <t>-85294669</t>
  </si>
  <si>
    <t>"1.PP_dobetonávky" 25,0</t>
  </si>
  <si>
    <t>"5.NP" 8,0</t>
  </si>
  <si>
    <t>411324646</t>
  </si>
  <si>
    <t>Stropy ze ŽB tř. C 30/37 XC3, XF3 / XC1</t>
  </si>
  <si>
    <t>1348486571</t>
  </si>
  <si>
    <t>"KONSTRUKCE SPOJOVACÍHO PLATA" 90,0</t>
  </si>
  <si>
    <t>"1.PP" 376,0+14</t>
  </si>
  <si>
    <t>"1.NP" 468,0+34,0</t>
  </si>
  <si>
    <t>"2.NP" 387,0+2,5</t>
  </si>
  <si>
    <t>"3.NP" 211,0+1,7</t>
  </si>
  <si>
    <t>"4.NP" 199,0+4,5</t>
  </si>
  <si>
    <t>411351011</t>
  </si>
  <si>
    <t>Zřízení bednění stropů tl do 25 cm bez podpěrné kce</t>
  </si>
  <si>
    <t>-993153678</t>
  </si>
  <si>
    <t>"1.PP" 103,0+3,0</t>
  </si>
  <si>
    <t>"1.NP" 2030,0+223,0</t>
  </si>
  <si>
    <t>"2.NP" (1910,0+19,0)*1,1</t>
  </si>
  <si>
    <t>"3.NP" (1029,0+13,0)*1,1</t>
  </si>
  <si>
    <t>"4.NP" (981,0+28,0)*1,1</t>
  </si>
  <si>
    <t>411351012</t>
  </si>
  <si>
    <t>Odstranění bednění stropů tl do 25 cm bez podpěrné kce</t>
  </si>
  <si>
    <t>622036957</t>
  </si>
  <si>
    <t>411351021</t>
  </si>
  <si>
    <t>Zřízení bednění stropů tl do 50 cm bez podpěrné kce</t>
  </si>
  <si>
    <t>2136551289</t>
  </si>
  <si>
    <t>"KONSTRUKCE SPOJOVACÍHO PLATA" 607,0</t>
  </si>
  <si>
    <t>"1.PP" 1350,0</t>
  </si>
  <si>
    <t>"5.NP" 38,0</t>
  </si>
  <si>
    <t>411351022</t>
  </si>
  <si>
    <t>Odstranění bednění stropů tl do 50 cm bez podpěrné kce</t>
  </si>
  <si>
    <t>1367279926</t>
  </si>
  <si>
    <t>411354333</t>
  </si>
  <si>
    <t>Zřízení podpěrné konstrukce stropů výšky do 6 m tl do 25 cm</t>
  </si>
  <si>
    <t>890034325</t>
  </si>
  <si>
    <t>411354334</t>
  </si>
  <si>
    <t>Odstranění podpěrné konstrukce stropů výšky do 6 m tl do 25 cm</t>
  </si>
  <si>
    <t>863434789</t>
  </si>
  <si>
    <t>411354335</t>
  </si>
  <si>
    <t>Zřízení podpěrné konstrukce stropů výšky do 6 m tl do 35 cm</t>
  </si>
  <si>
    <t>-1298476892</t>
  </si>
  <si>
    <t>411354336</t>
  </si>
  <si>
    <t>Odstranění podpěrné konstrukce stropů výšky do 6 m tl do 35 cm</t>
  </si>
  <si>
    <t>-1277451240</t>
  </si>
  <si>
    <t>411354337</t>
  </si>
  <si>
    <t>Zřízení podpěrné konstrukce stropů výšky do 6 m tl do 50 cm</t>
  </si>
  <si>
    <t>137257626</t>
  </si>
  <si>
    <t>411354338</t>
  </si>
  <si>
    <t>Odstranění podpěrné konstrukce stropů výšky do 6 m tl do 50 cm</t>
  </si>
  <si>
    <t>-1575234299</t>
  </si>
  <si>
    <t>411361821</t>
  </si>
  <si>
    <t>Výztuž stropů betonářskou ocelí 10 505</t>
  </si>
  <si>
    <t>1723006366</t>
  </si>
  <si>
    <t>"KONSTRUKCE SPOJOVACÍHO PLATA" 9,0</t>
  </si>
  <si>
    <t xml:space="preserve"> "1.PP" 37,6+1,54+2,25</t>
  </si>
  <si>
    <t>"1.NP" 51,48+4,08</t>
  </si>
  <si>
    <t>"2.NP" 38,7+0,3</t>
  </si>
  <si>
    <t>"3.NP" 21,1+0,2</t>
  </si>
  <si>
    <t>"4.NP" 19,9+0,54</t>
  </si>
  <si>
    <t>"5.NP" 0,8</t>
  </si>
  <si>
    <t>"ostatní prvky a výztuž _ bude upřesněno a odsouhlaseno v dílenské dokumentaci" 0,2*187,49</t>
  </si>
  <si>
    <t>413322626</t>
  </si>
  <si>
    <t>Nosníky ze ŽB tř. C 30/37 XC3, XF1 / XC1</t>
  </si>
  <si>
    <t>-266226759</t>
  </si>
  <si>
    <t>"KONSTRUKCE SPOJOVACÍHO PLATA" 15,0</t>
  </si>
  <si>
    <t>"1.PP" 20,0</t>
  </si>
  <si>
    <t>"1.NP" 91,0</t>
  </si>
  <si>
    <t>"2.NP" 2,7</t>
  </si>
  <si>
    <t>"3.NP" 1,0</t>
  </si>
  <si>
    <t>"4.NP" 1,4</t>
  </si>
  <si>
    <t>413351111</t>
  </si>
  <si>
    <t>Zřízení bednění nosníků a průvlaků bez podpěrné kce výšky do 100 cm</t>
  </si>
  <si>
    <t>346923456</t>
  </si>
  <si>
    <t>"KONSTRUKCE SPOJOVACÍHO PLATA" 16,0</t>
  </si>
  <si>
    <t>"1.PP" 122,0</t>
  </si>
  <si>
    <t>"1.NP" 630,0</t>
  </si>
  <si>
    <t>"2.NP" 34,0</t>
  </si>
  <si>
    <t>"3.NP" 15,0</t>
  </si>
  <si>
    <t>"4.NP" 20,0</t>
  </si>
  <si>
    <t>413351112</t>
  </si>
  <si>
    <t>Odstranění bednění nosníků a průvlaků bez podpěrné kce výšky do 100 cm</t>
  </si>
  <si>
    <t>-1291061690</t>
  </si>
  <si>
    <t>413361821</t>
  </si>
  <si>
    <t>Výztuž nosníků, volných trámů nebo průvlaků volných trámů betonářskou ocelí 10 505</t>
  </si>
  <si>
    <t>1227253719</t>
  </si>
  <si>
    <t>"KONSTRUKCE SPOJOVACÍHO PLATA" 2,55</t>
  </si>
  <si>
    <t xml:space="preserve"> "1.PP" 5,0</t>
  </si>
  <si>
    <t>"1.NP" 22,75</t>
  </si>
  <si>
    <t>"2.NP" 0,68</t>
  </si>
  <si>
    <t>"3.NP" 0,25</t>
  </si>
  <si>
    <t>"4.NP" 0,35</t>
  </si>
  <si>
    <t>"ostatní prvky a výztuž _ bude upřesněno a odsouhlaseno v dílenské dokumentaci" 0,2*31,58</t>
  </si>
  <si>
    <t>430321414</t>
  </si>
  <si>
    <t>Schodišťová konstrukce a šikmé desky ze ŽB tř. C 25/30 XC1</t>
  </si>
  <si>
    <t>944084471</t>
  </si>
  <si>
    <t>"1.PP" 134,0</t>
  </si>
  <si>
    <t>"1.NP" 82,0</t>
  </si>
  <si>
    <t>430361821</t>
  </si>
  <si>
    <t>Výztuž schodišťové konstrukce a šikmé desky betonářskou ocelí 10 505</t>
  </si>
  <si>
    <t>2040615379</t>
  </si>
  <si>
    <t xml:space="preserve"> "1.PP" 13,4</t>
  </si>
  <si>
    <t>"1.NP" 8,2</t>
  </si>
  <si>
    <t>"ostatní prvky a výztuž _ bude upřesněno a odsouhlaseno v dílenské dokumentaci" 0,2*21,6</t>
  </si>
  <si>
    <t>431351121</t>
  </si>
  <si>
    <t>Zřízení bednění schodišť a šikmých desek v do 4 m</t>
  </si>
  <si>
    <t>-1038632296</t>
  </si>
  <si>
    <t>"1.PP" 470,0</t>
  </si>
  <si>
    <t>"1.NP" 330,0</t>
  </si>
  <si>
    <t>431351122</t>
  </si>
  <si>
    <t>Odstranění bednění schodišť a šikmých desek v do 4 m</t>
  </si>
  <si>
    <t>-410139284</t>
  </si>
  <si>
    <t>431351128</t>
  </si>
  <si>
    <t>Příplatek ke zřízení bednění šikmých desek za podpěrnou konstrukci přes 4 do 6 m</t>
  </si>
  <si>
    <t>1758951192</t>
  </si>
  <si>
    <t>431351129</t>
  </si>
  <si>
    <t>Příplatek k odstranění bednění šikmých desek za podpěrnou konstrukci přes 4 do 6 m</t>
  </si>
  <si>
    <t>200627825</t>
  </si>
  <si>
    <t>430321R01</t>
  </si>
  <si>
    <t>Dodávka a osazení prefa betonových schodišť ze ŽB tř. C 30/37 XC1 (stupeň vyztužení min 100 kg/m3)</t>
  </si>
  <si>
    <t>-1725019010</t>
  </si>
  <si>
    <t>Poznámka k položce:_x000d_
Kompletní dodávky a provedení dle specifikace PD a TZ včetně všech přímo souvisejících prací, dodávek, doplňků a komonentů_x000d_
-----------------------------------------------------------------------------------------------------------------------------------------------------------</t>
  </si>
  <si>
    <t>"1.PP" 6,4</t>
  </si>
  <si>
    <t>"1.NP" 14,0</t>
  </si>
  <si>
    <t>"2.NP" 9,0</t>
  </si>
  <si>
    <t>"3.NP" 6,2</t>
  </si>
  <si>
    <t>"4.NP" 3,4</t>
  </si>
  <si>
    <t>430321R02</t>
  </si>
  <si>
    <t>Dodávka a osazení prefa betonových filigránových desek tl. 60 mm ze ŽB tř. C 30/37 XC1 (stupeň vyztužení min 140 kg/m3)</t>
  </si>
  <si>
    <t>196787214</t>
  </si>
  <si>
    <t>"1.PP" 11,0</t>
  </si>
  <si>
    <t>-343468612</t>
  </si>
  <si>
    <t>998012023</t>
  </si>
  <si>
    <t xml:space="preserve">Přesun hmot pro budovy monolitické </t>
  </si>
  <si>
    <t>-212911139</t>
  </si>
  <si>
    <t>767431R01</t>
  </si>
  <si>
    <t>D+M _ KOTEVNÍ PRÁH 2x U160</t>
  </si>
  <si>
    <t>2076931873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</si>
  <si>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výrobků.</t>
  </si>
  <si>
    <t>"záporové pažení" 16,2</t>
  </si>
  <si>
    <t>"výkop jímky" 10,5</t>
  </si>
  <si>
    <t>N00_115R01</t>
  </si>
  <si>
    <t xml:space="preserve">Doplňkové a pomocné, jinde nespecifikované, dodávky a prvky potřebné k provedení ŽB konstrukcí </t>
  </si>
  <si>
    <t>-1409690096</t>
  </si>
  <si>
    <t xml:space="preserve">Poznámka k položce:_x000d_
Kompletní dodávka a provedení dle specifikace PD a technologických postupů_x000d_
--------------------------------------------------------------------------------------------_x000d_
-montážní lišty (bez rozlišení)  _x000d_
-distanční podložky a kolečka_x000d_
-ostatní systémové pomocné doplňky a příslušenství_VIZ DÍLENSKÁ DOMUNETACE_x000d_
</t>
  </si>
  <si>
    <t>"bude naceněno dle technologických postupů a odborných zkušeností zhotovitele"</t>
  </si>
  <si>
    <t xml:space="preserve">"objem a rozsah vztažen na objemové množství ŽB kcí" </t>
  </si>
  <si>
    <t>578,0+21,38+20,8+24,0+539,0+876,5+33+1787,7+131,1+216,0+39+11</t>
  </si>
  <si>
    <t>OST1</t>
  </si>
  <si>
    <t>Ostatní konstrukce a prvky uložené do betonu</t>
  </si>
  <si>
    <t>OST1_R01</t>
  </si>
  <si>
    <t>W0.1 - VYLAMOVACÍ VÝZTUŽ TYP 1 - ∅12/200 NAPOJENÍ DOBET. DESKY tl. 140mm</t>
  </si>
  <si>
    <t>1220524713</t>
  </si>
  <si>
    <t>Poznámka k položce:_x000d_
Kompletní systémová dodávka a provedení dle specifikace PD a TZ včetně všech přímo souvisejících prací a dodávek._x000d_
--------------------------------------------------------------------------------------------------------------------------------------------</t>
  </si>
  <si>
    <t>"1.PP" 68,0</t>
  </si>
  <si>
    <t>OST1_R02</t>
  </si>
  <si>
    <t>W0.2 - VYLAMOVACÍ VÝZTUŽ TYP 5 - ∅10/150 NAPOJENÍ DESKY tl. 200mm</t>
  </si>
  <si>
    <t>-2102429785</t>
  </si>
  <si>
    <t>"1.PP" 25,0</t>
  </si>
  <si>
    <t>OST1_R03</t>
  </si>
  <si>
    <t>W0.3 - VYLAMOVACÍ VÝZTUŽ TYP 5 - ∅10/200 NAPOJENÍ STĚN TL. 200, 300mm, L=1,25m</t>
  </si>
  <si>
    <t>1412754510</t>
  </si>
  <si>
    <t>"1.PP" 16,0</t>
  </si>
  <si>
    <t>OST1_R04</t>
  </si>
  <si>
    <t>W0.4 - VYLAMOVACÍ VÝZTUŽ TYP 5 - ∅12/150 NAPOJENÍ DESKY HLEDIŠTĚ TL. 300mm</t>
  </si>
  <si>
    <t>-1764979843</t>
  </si>
  <si>
    <t>"1.PP" 28,0</t>
  </si>
  <si>
    <t>OST1_R05</t>
  </si>
  <si>
    <t>Z0.1 - SMYKOVÝ TRN ∅24mm S POUZDREM, SE ZABUDOVANOU SMYKOVOU VÝZTUŽÍ + POŽÁRNÍ MANŽETA, ÚNOSNOST 52,0kN PRO SPÁRU MAX. 40mm</t>
  </si>
  <si>
    <t>1544454788</t>
  </si>
  <si>
    <t>"1.PP" 12,0</t>
  </si>
  <si>
    <t>OST1_R06</t>
  </si>
  <si>
    <t>Z0.2 - SMYKOVÝ TRN ∅30mm S POUZDREM, SE ZABUDOVANOU SMYKOVOU VÝZTUŽÍ + POŽÁRNÍ MANŽETA, ÚNOSNOST 101,6kN PRO SPÁRU MAX. 40mm</t>
  </si>
  <si>
    <t>447845141</t>
  </si>
  <si>
    <t>"1.PP" 2,0</t>
  </si>
  <si>
    <t>OST1_R07</t>
  </si>
  <si>
    <t>Z0.3 - SMYKOVÝ TRN ∅22mm S POUZDREM, SE ZABUDOVANOU SMYKOVOU VÝZTUŽÍ + POŽÁRNÍ MANŽETA, ÚNOSNOST 40,1kN PRO SPÁRU MAX. 40mm</t>
  </si>
  <si>
    <t>-1141457893</t>
  </si>
  <si>
    <t>OST1_R08</t>
  </si>
  <si>
    <t>L01 - PRYŽOVÉ LOŽISKO PRO ULOŽENÍ SCHODIŠŤ. RAMENE 1490x70x10mm</t>
  </si>
  <si>
    <t>1319570477</t>
  </si>
  <si>
    <t>"1.PP" 4,0</t>
  </si>
  <si>
    <t>OST1_R09</t>
  </si>
  <si>
    <t>L02 - PRYŽOVÉ LOŽISKO PRO ULOŽENÍ SCHODIŠŤ. RAMENE 1240x70x10mm</t>
  </si>
  <si>
    <t>378655128</t>
  </si>
  <si>
    <t>OST1_R10</t>
  </si>
  <si>
    <t xml:space="preserve">KŘÍŽOVÝ PLECH A-150 PRO STĚNU TL. 250mm, DL. 2,0m + TROJHRANNÁ LIŠTA </t>
  </si>
  <si>
    <t>-1794357551</t>
  </si>
  <si>
    <t>OST1_R11</t>
  </si>
  <si>
    <t xml:space="preserve">KŘÍŽOVÝ PLECH A-175 PRO STĚNU TL. 300mm, DL. 2,0m + TROJHRANNÁ LIŠTA </t>
  </si>
  <si>
    <t>-290219743</t>
  </si>
  <si>
    <t>"1.PP" 8,0</t>
  </si>
  <si>
    <t>OST1_R12</t>
  </si>
  <si>
    <t>VÝPLŇ DILATAČNÍ SPÁRY DESKAMI Z MINERÁLNÍ VLNY TL. 20mm ... 0,65x18,5m</t>
  </si>
  <si>
    <t>102419384</t>
  </si>
  <si>
    <t>"1.PP" 1,0</t>
  </si>
  <si>
    <t>OST1_R21</t>
  </si>
  <si>
    <t>W1.1 - VYLAMOVACÍ VÝZTUŽ TYP 5 - ∅12/200 NAPOJENÍ DESKY tl. 200mm</t>
  </si>
  <si>
    <t>750052201</t>
  </si>
  <si>
    <t>"1.NP" 67,0</t>
  </si>
  <si>
    <t>OST1_R22</t>
  </si>
  <si>
    <t>W1.2 - VYLAMOVACÍ VÝZTUŽ TYP 5 - ∅12/150 NAPOJENÍ DESKY tl. 200mm</t>
  </si>
  <si>
    <t>2119697621</t>
  </si>
  <si>
    <t>OST1_R23</t>
  </si>
  <si>
    <t>W1.3 - VYLAMOVACÍ VÝZTUŽ TYP 5 - ∅12/200 NAPOJENÍ DESKY/STĚNY tl. 250mm</t>
  </si>
  <si>
    <t>-912454890</t>
  </si>
  <si>
    <t>"1.NP" 9,0</t>
  </si>
  <si>
    <t>OST1_R24</t>
  </si>
  <si>
    <t>Z1.1 - SMYKOVÝ TRN ∅30mm S POUZDREM, SE ZABUDOVANOU SMYKOVOU VÝZTUŽÍ + POŽÁRNÍ MANŽETA, ÚNOSNOST 101,6kN PRO SPÁRU MAX. 40mm</t>
  </si>
  <si>
    <t>-974774939</t>
  </si>
  <si>
    <t>"1.NP" 3,0</t>
  </si>
  <si>
    <t>OST1_R25</t>
  </si>
  <si>
    <t>Z1.2 - SMYKOVÝ TRN ∅22mm S POUZDREM, SE ZABUDOVANOU SMYKOVOU VÝZTUŽÍ + POŽÁRNÍ MANŽETA, ÚNOSNOST 40,1kN PRO SPÁRU MAX. 40mm</t>
  </si>
  <si>
    <t>709318998</t>
  </si>
  <si>
    <t>"1.NP" 10,0</t>
  </si>
  <si>
    <t>OST1_R26</t>
  </si>
  <si>
    <t>Z1.3 - PRVEK PRO PŘERUŠNÍ TEPELNÉHO MOSTU, ZATÍŽENÍ NA PRVEK Vz=30kN/m, PŘENOS JEN SMYKOVÝCH SIL, TL. TEP. IZOLACE 80mm, DL. 1,0m</t>
  </si>
  <si>
    <t>214421550</t>
  </si>
  <si>
    <t>"1.NP" 2,0</t>
  </si>
  <si>
    <t>OST1_R27</t>
  </si>
  <si>
    <t>-348488331</t>
  </si>
  <si>
    <t>"1.NP" 8,0</t>
  </si>
  <si>
    <t>OST1_R28</t>
  </si>
  <si>
    <t>-667476247</t>
  </si>
  <si>
    <t>OST1_R29</t>
  </si>
  <si>
    <t>VÝPLŇ DILATAČNÍ SPÁRY DESKAMI Z MINERÁLNÍ VLNY TL. 20mm ... 0,6x18,5m</t>
  </si>
  <si>
    <t>-1727433666</t>
  </si>
  <si>
    <t>"1.NP" 1,0</t>
  </si>
  <si>
    <t>OST1_R31</t>
  </si>
  <si>
    <t xml:space="preserve">W2.1 - VYLAMOVACÍ VÝZTUŽ TYP 5 - ∅12/200 NAPOJENÍ DESKY tl. 200mm </t>
  </si>
  <si>
    <t>-1665487902</t>
  </si>
  <si>
    <t>"2.NP" 17,0</t>
  </si>
  <si>
    <t>OST1_R32</t>
  </si>
  <si>
    <t>Z2.1 - SMYKOVÝ TRN ∅27mm S POUZDREM, SE ZABUDOVANOU SMYKOVOU VÝZTUŽÍ + POŽÁRNÍ MANŽETA, ÚNOSNOST 74,1kN PRO SPÁRU MAX. 40mm</t>
  </si>
  <si>
    <t>-327541837</t>
  </si>
  <si>
    <t>"2.NP" 3,0</t>
  </si>
  <si>
    <t>OST1_R33</t>
  </si>
  <si>
    <t>Z2.2 - SMYKOVÝ TRN ∅22mm S POUZDREM, SE ZABUDOVANOU SMYKOVOU VÝZTUŽÍ + POŽÁRNÍ MANŽETA, ÚNOSNOST 40,1kN PRO SPÁRU MAX. 40mm</t>
  </si>
  <si>
    <t>1094366988</t>
  </si>
  <si>
    <t>"2.NP" 10,0</t>
  </si>
  <si>
    <t>OST1_R34</t>
  </si>
  <si>
    <t>-1467205001</t>
  </si>
  <si>
    <t>"2.NP" 4,0</t>
  </si>
  <si>
    <t>OST1_R35</t>
  </si>
  <si>
    <t>-1734715000</t>
  </si>
  <si>
    <t>"2.NP" 8,0</t>
  </si>
  <si>
    <t>OST1_R36</t>
  </si>
  <si>
    <t>VÝPLŇ DILATAČNÍ SPÁRY DESKAMI Z MINERÁLNÍ VLNY TL. 20mm ... 0,5x18,5m</t>
  </si>
  <si>
    <t>1788373254</t>
  </si>
  <si>
    <t>"2.NP" 1,0</t>
  </si>
  <si>
    <t>OST1_R41</t>
  </si>
  <si>
    <t xml:space="preserve">W3.1 - VYLAMOVACÍ VÝZTUŽ TYP 5 - ∅12/200 NAPOJENÍ DESKY tl. 200mm </t>
  </si>
  <si>
    <t>473716565</t>
  </si>
  <si>
    <t>"3.NP" 12,0</t>
  </si>
  <si>
    <t>OST1_R42</t>
  </si>
  <si>
    <t>-1724938543</t>
  </si>
  <si>
    <t>"3.NP" 4,0</t>
  </si>
  <si>
    <t>OST1_R43</t>
  </si>
  <si>
    <t>-348582415</t>
  </si>
  <si>
    <t>OST1_R51</t>
  </si>
  <si>
    <t xml:space="preserve">W4.1 - VYLAMOVACÍ VÝZTUŽ TYP 5 - ∅12/200 NAPOJENÍ DESKY tl. 200mm </t>
  </si>
  <si>
    <t>-659463972</t>
  </si>
  <si>
    <t>"4.NP" 6,0</t>
  </si>
  <si>
    <t>OST1_R52</t>
  </si>
  <si>
    <t>689106875</t>
  </si>
  <si>
    <t>"4.NP" 4,0</t>
  </si>
  <si>
    <t>OST1_R61</t>
  </si>
  <si>
    <t>PŘEDPÍNACÍ VÝZTUŽ, KOTVY_LANA S NÍZKOU RELAXACÍ ST 1670/1860 Ø15,7mm</t>
  </si>
  <si>
    <t>1081026850</t>
  </si>
  <si>
    <t>"1,NP" 3042,0</t>
  </si>
  <si>
    <t>OST1_R62</t>
  </si>
  <si>
    <t>KABELOVÝ KANÁLEK Z VYSOKOHUSTOTNÍHO POLYETHYLENU HDPE (PRO 6-22 LAN 15,7mm), ROZMĚR KANÁLKU 100/107, KOEFICIENT TŘENÍ V OBLOUKU 0,14, V PŘÍMÉM ÚSEKU 0,001/m</t>
  </si>
  <si>
    <t>-232951000</t>
  </si>
  <si>
    <t>"1,NP" 151,0</t>
  </si>
  <si>
    <t>OST1_R63</t>
  </si>
  <si>
    <t>KOTVY PŘEDPÍNACÍ VÝZTUŽE SE SPIRÁLOVOU PODKOTEVNÍ VÝZTUŽÍ, PRO KABELOVÝ KANÁLEK S 6-22 LANY POUŽITÉ JAKO AKTIVNÍ I PASIVNÍ KOTVY</t>
  </si>
  <si>
    <t>-85841143</t>
  </si>
  <si>
    <t>"1,NP" 16,0</t>
  </si>
  <si>
    <t>OST1_R64</t>
  </si>
  <si>
    <t xml:space="preserve">PASIVNÍ KOTVY PŘEDPÍNACÍ VÝZTUŽE S CIBULOVÝM ROZPLETEM PRO KABELOVÝ KANÁLEK S 6-22 LANY  </t>
  </si>
  <si>
    <t>1483512732</t>
  </si>
  <si>
    <t>"1,NP" 2,0</t>
  </si>
  <si>
    <t>110.21 - Stavebně konstrukční řešení - Ocelové kce</t>
  </si>
  <si>
    <t>767015R01</t>
  </si>
  <si>
    <t>D+M ocelových a zámečnických prvků / konstrukcí</t>
  </si>
  <si>
    <t>-1867476753</t>
  </si>
  <si>
    <t xml:space="preserve">Poznámka k položce:_x000d_
Specifikace / rozsah provedení - viz TZ:_x000d_
--------------------------------------------------------_x000d_
-dodávka a výroba ocelových prvků a konstrukcí - dle zadání a PD_x000d_
-dodávka veškerých spojovacích a kotevních prvků (včetně vlepovaných prvků)_x000d_
(související zálivky a výplně)_x000d_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</si>
  <si>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 xml:space="preserve">"rozsah a specifikace_SO 110.21_v.č. 04-09,TZ" </t>
  </si>
  <si>
    <t>"OK1_únikové schodiště" 1430,0</t>
  </si>
  <si>
    <t>"OK2_VZT 3.NP" 12960,0</t>
  </si>
  <si>
    <t>"OK3_VZT 5.NP" 18690,0</t>
  </si>
  <si>
    <t>"OK4_K-ce pro fasádu" 1750,0</t>
  </si>
  <si>
    <t>"OK5_3D nápis na fasádě" 300,0</t>
  </si>
  <si>
    <t>"OK6_3D nápis na střeše" 300,0</t>
  </si>
  <si>
    <t>"OK7_ocelová lávka" 780,0</t>
  </si>
  <si>
    <t>110.30 - Požárně bezpečnostní řešení</t>
  </si>
  <si>
    <t>D1 - Přenosné hasicí přístroje (PHP)</t>
  </si>
  <si>
    <t>D2 - Požárně bezpečnostní tabulky a značení</t>
  </si>
  <si>
    <t>Přenosné hasicí přístroje (PHP)</t>
  </si>
  <si>
    <t>Pol42</t>
  </si>
  <si>
    <t>Práškový hasicí přístroj s náplní min. 6 kg (hasicí schopnost 21A).</t>
  </si>
  <si>
    <t>Poznámka k položce:_x000d_
PHP budou dodány včetně úchytek, provedení podle ČSN EN 3-6, ČSN EN 3-7.</t>
  </si>
  <si>
    <t>Pol43</t>
  </si>
  <si>
    <t xml:space="preserve">Přístroj CO2 s náplní min. 5 kg hasiva (hasicí  schopnost 89B)</t>
  </si>
  <si>
    <t>D2</t>
  </si>
  <si>
    <t>Požárně bezpečnostní tabulky a značení</t>
  </si>
  <si>
    <t>Pol44</t>
  </si>
  <si>
    <t>Vysměrování únikových tras, označení únikových východů, průchodů a vstupů do únikových cest.</t>
  </si>
  <si>
    <t>Poznámka k položce:_x000d_
Pro označení únikových východů, průchodů a vstupů do únikových cest budou použity nálepky osazené na tělesech nouzového osvětlení podle ČSN EN 1838. V ostatních případech lze použít fotoluminiscenční tabulky a nálepky. Tabulky a nálepky musí být v provedeny podle ČSN ISO 3864-1,-2, ČSN 01 8013 v platném znění.</t>
  </si>
  <si>
    <t>Pol45</t>
  </si>
  <si>
    <t>Zákaz vstupu nepovolaným osobám.</t>
  </si>
  <si>
    <t>Pol46</t>
  </si>
  <si>
    <t>Zákaz kouření a manipulace s otevřeným ohněm, Zákaz vstupu s otevřeným ohněm nebo manipulace s otevřeným ohněm.</t>
  </si>
  <si>
    <t>Pol47</t>
  </si>
  <si>
    <t>Označení technické místnosti nebo prostoru.</t>
  </si>
  <si>
    <t>Pol48</t>
  </si>
  <si>
    <t>Označení hlavních nebo vedlejších uzávěrů a ovládacích prvků technických zařízení v objektu.</t>
  </si>
  <si>
    <t>Pol49</t>
  </si>
  <si>
    <t>Označení umístění požárně bezpečnostních zařízení, jejich ovládacích prvků a systémů sloužících pro protipožární zajištění stavby.</t>
  </si>
  <si>
    <t xml:space="preserve">Poznámka k položce:_x000d_
Pro označení únikových východů, průchodů a vstupů do únikových cest budou použity nálepky osazené na tělesech nouzového osvětlení podle ČSN EN 1838. V ostatních případech lze použít fotoluminiscenční tabulky a nálepky. Tabulky a nálepky musí být v provedeny podle ČSN ISO 3864-1,-2, ČSN 01 8013 v platném znění.  požární dveře a uzávěry, nouzový dveřní uzávěr, panikové kování, stanoviště PHP, hydranty, Total, Central, místo pro ohlášení požáru, ovládání brány, výtahy, ovládání větrání únik.cest a prostředků, atp.</t>
  </si>
  <si>
    <t>Pol50</t>
  </si>
  <si>
    <t>Vyznačení zákazů, omezení a a příkazů pro určené činnosti.</t>
  </si>
  <si>
    <t>110.31 - Samočinné odvětrací zařízení</t>
  </si>
  <si>
    <t xml:space="preserve">D1 - 110.31  Samočinné odvětrací zařízení</t>
  </si>
  <si>
    <t xml:space="preserve">110.31  Samočinné odvětrací zařízení</t>
  </si>
  <si>
    <t>Požární ventilátor THT-80-4T-5.5-F-300 IE3</t>
  </si>
  <si>
    <t>Poznámka k položce:_x000d_
odolnost 300°C/60 min , pozinkovaný; U = 400 V, 3~, 50 Hz, N = 4 kW</t>
  </si>
  <si>
    <t>Pol51</t>
  </si>
  <si>
    <t>Příslušenství ventilátorů:-Prodloužení skříně ventilátoru</t>
  </si>
  <si>
    <t>Pol52</t>
  </si>
  <si>
    <t>Příslušenství ventilátorů:-Konzole pro horizontální montáž</t>
  </si>
  <si>
    <t>sada</t>
  </si>
  <si>
    <t>Pol53</t>
  </si>
  <si>
    <t>Příslušenství ventilátorů:-Svorkovnice na skříni</t>
  </si>
  <si>
    <t>Pol54</t>
  </si>
  <si>
    <t>Příslušenství ventilátorů:-Elastický propojovací kus</t>
  </si>
  <si>
    <t>Požární ventilátor THT-56-2T-5.5-F-300 IE3</t>
  </si>
  <si>
    <t>Pol55</t>
  </si>
  <si>
    <t>Pol56</t>
  </si>
  <si>
    <t>Pol57</t>
  </si>
  <si>
    <t>Pol58</t>
  </si>
  <si>
    <t>ZOTK potrubí E300 single</t>
  </si>
  <si>
    <t xml:space="preserve">Poznámka k položce:_x000d_
Potrubí z ocelového pozinkovaného plechu s výztuhami, třídy E 600 120 (ve – ho ) S1500 single , certifikované pro požární odolnost 600°C / 120min., vč. teplotně odolného těsnění, přírub a potrubních závěsů. Závěsy a uchycení musí umožnit suvný pohyb  potrubí – vzdálenost závěsů 1,3-1,5m (dle zatížení). Z toho tvarovky 20%</t>
  </si>
  <si>
    <t>ZOTK potrubí EImulti30</t>
  </si>
  <si>
    <t xml:space="preserve">Poznámka k položce:_x000d_
Potrubí z ocelového pozinkovaného plechu  s výztuhami, třídy EI 30 (ve, ho) S1500 multi, certifikované pro požární odolnost 600°C / 120min., vč. certifikovaného ZOKT izolačního systému, vč. teplotně odolného těsnění (keramická páska) a přírub. Stejná požární odolnost (30min) musí být dodržena (certifikována) u potrubních závěsů které zajišťují stabilitu těchto potrubních systémů.  Závěsy a uchycení musí umožnit suvný pohyb  potrubí – vzdálenost závěsů 1,3-1,5m (dle zatížení). Z toho tvarovky 10%</t>
  </si>
  <si>
    <t>Přívodní potrubí EI 45 S</t>
  </si>
  <si>
    <t xml:space="preserve">Poznámka k položce:_x000d_
Potrubí z ocelového pozinkovaného plechu  s výztuhami, třídy EI 45 - ve, ho (o › i) S, vč. certifikovaného protipožárního izolačního systému, vč. teplotně odolného těsnění (keramická páska) a přírub. Stejná požární odolnost (45min) musí být dodržena (certifikována) u potrubních závěsů které zajišťují stabilitu těchto potrubních systémů.  Závěsy a uchycení musí umožnit suvný pohyb  potrubí – vzdálenost závěsů 1,3-1,5m (dle zatížení). Z toho tvarovky 20%</t>
  </si>
  <si>
    <t>6.1.</t>
  </si>
  <si>
    <t>Příslušenství ZOTK potrubí-Vyústka jednořadá regulovatelná, o volné ploše min. 0,120 m2</t>
  </si>
  <si>
    <t>6.2.</t>
  </si>
  <si>
    <t>Příslušenství ZOTK potrubí-Vyústka jednořadá regulovatelná, o volné ploše min. 0,110 m2</t>
  </si>
  <si>
    <t>6.3.</t>
  </si>
  <si>
    <t>Příslušenství ZOTK potrubí-Výfukové fasádní lamelové ZOKT okno pro osazení do fasády.</t>
  </si>
  <si>
    <t xml:space="preserve">Poznámka k položce:_x000d_
Výfukové fasádní lamelové ZOKT okno pro osazení do fasády. , CLT/1000/800; velikost 1000 x 800mm, Certifikováno dle ČSN EN 12 101, Ovládání 230V / 90W / 0,4A, Rám a lamely okna se skládají z hliníkových profilů s přerušenými  tepelnými mosty. Lamely jsou vyrobeny ze sendvičového panelu tl. 28mm (U = 0,97 W/m2K).  Lamely jsou opatřeny těsněním. Pohon pro ovládání žaluzií je osazen na těle zařízení. Barva provedení: RAL dle architekta.</t>
  </si>
  <si>
    <t>6.4.</t>
  </si>
  <si>
    <t xml:space="preserve">Poznámka k položce:_x000d_
Výfukové fasádní lamelové ZOKT okno pro osazení do fasády. , CLT/630/900; velikost 630 x 900mm, Certifikováno dle ČSN EN 12 101, Ovládání 230V / 90W / 0,4A, Rám a lamely okna se skládají z hliníkových profilů s přerušenými  tepelnými mosty. Lamely jsou vyrobeny ze sendvičového panelu tl. 28mm (U = 0,97 W/m2K).  Lamely jsou opatřeny těsněním. Pohon pro ovládání žaluzií je osazen na těle zařízení. Barva provedení: RAL dle architekta.</t>
  </si>
  <si>
    <t>6.5.</t>
  </si>
  <si>
    <t>Příslušenství ZOTK potrubí-Krycí mřížka 1200x1200 na přívodním potrubí</t>
  </si>
  <si>
    <t>6.6.</t>
  </si>
  <si>
    <t>Příslušenství ZOTK potrubí-Požární ucpávka na průchodu požárně dělící konstrukcí</t>
  </si>
  <si>
    <t>7.1.</t>
  </si>
  <si>
    <t>Přívodní fasádní žaluzie-Přívodní fasádní žaluziové ZOKT okno pro osazení do fasády.</t>
  </si>
  <si>
    <t xml:space="preserve">Poznámka k položce:_x000d_
Přívodní fasádní žaluziové ZOKT okno pro osazení do fasády. , CLT/1700/1800; velikost 1700 x 1800mm, Certifikováno dle ČSN EN 12 101, Ovládání 230V / 90W / 0,4A, Rám a lamely okna se skládají z hliníkových profilů s přerušenými  tepelnými mosty. Lamely jsou vyrobeny ze sendvičového panelu tl. 28mm (U = 0,97 W/m2K).  Lamely jsou opatřeny těsněním. Pohon pro ovládání žaluzií je osazen na těle zařízení. Barva provedení: RAL dle architekta.</t>
  </si>
  <si>
    <t>7.2.</t>
  </si>
  <si>
    <t xml:space="preserve">Poznámka k položce:_x000d_
Přívodní fasádní žaluziové ZOKT okno pro osazení do fasády. , CLT/1400/850; velikost 1400 x 850mm, Certifikováno dle ČSN EN 12 101, Ovládání 230V / 90W / 0,4A, Rám a lamely okna se skládají z hliníkových profilů s přerušenými  tepelnými mosty. Lamely jsou vyrobeny ze sendvičového panelu tl. 28mm (U = 0,97 W/m2K).  Lamely jsou opatřeny těsněním. Pohon pro ovládání žaluzií je osazen na těle zařízení. Barva provedení: RAL dle architekta.</t>
  </si>
  <si>
    <t>Řídící rozvaděč ZOKT</t>
  </si>
  <si>
    <t>Poznámka k položce:_x000d_
Řídící a vyhodnocovací centrála ZOKT k ventilátorům pro odvod kouře a tepla. Centrála umožňuje napojení na EPS. , • pro 2 kouřové sekce , • napájení ovládacího panelu – 3x400V (napojeno na náhradní zdroj-dieselagregát), požárně odolný kabel, • napojení ax. ventilátorů , • počet kontaktů od EPS – 2x (beznapěťový rozpínací kontakt) – požárně odolný kabel, • počet nouzových tlačítek –2ks na skříni + 1ks v mč.1.01 + 1ks v m.č.1.12</t>
  </si>
  <si>
    <t>9.1.</t>
  </si>
  <si>
    <t>Ostatní-Zaškolení obsluhy, koordinace</t>
  </si>
  <si>
    <t>9.2.</t>
  </si>
  <si>
    <t>Ostatní-Funkční kouřové zkoušky</t>
  </si>
  <si>
    <t>9.3.</t>
  </si>
  <si>
    <t>Ostatní-Dokladová část, výchozí revizní zprávy</t>
  </si>
  <si>
    <t>9.4.</t>
  </si>
  <si>
    <t>Ostatní-Zapojení, zprovoznění, jeřáb, plošiny, vnitrostaveništní doprava</t>
  </si>
  <si>
    <t>110.40 -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</si>
  <si>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</si>
  <si>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</si>
  <si>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</si>
  <si>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</si>
  <si>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</si>
  <si>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</si>
  <si>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</si>
  <si>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N01 - Nepojmenovaný díl</t>
  </si>
  <si>
    <t>N00 - Nepojmenované práce</t>
  </si>
  <si>
    <t>OST - Ostatní</t>
  </si>
  <si>
    <t>132201202</t>
  </si>
  <si>
    <t>Hloubení zapažených i nezapažených rýh šířky přes 600 do 2 000 mm s urovnáním dna do předepsaného profilu a spádu v hornině tř. 3 přes 100 do 1 000 m3</t>
  </si>
  <si>
    <t>132201209</t>
  </si>
  <si>
    <t>Hloubení zapažených i nezapažených rýh šířky přes 600 do 2 000 mm s urovnáním dna do předepsaného profilu a spádu v hornině tř. 3 Příplatek k cenám za lepivost horniny tř. 3</t>
  </si>
  <si>
    <t>151101101</t>
  </si>
  <si>
    <t>Zřízení pažení a rozepření stěn rýh pro podzemní vedení pro všechny šířky rýhy příložné pro jakoukoliv mezerovitost, hloubky do 2 m</t>
  </si>
  <si>
    <t>0,4*1,3*2+1,4*1,4*2+1,54*1,9*2+4,2*1,58*2+15,14*1,13*2+0,75*1,59*2</t>
  </si>
  <si>
    <t>14,37*1,65*2+3,25*1,55*2+1,8*1,65*2+13,54*1,84*2+0,74*1,62*2</t>
  </si>
  <si>
    <t>7,59*1,45*2+8,94*1,87*2+0,63*1,28*2+2,45*1,26*2+3,57*1,42*2+0,94*1,55*2+0,56*1,63*2</t>
  </si>
  <si>
    <t>0,72*1,93*2+3,08*1,55*2+4,88*1,55*2+8,67*1,26*2+0,93*1,62*2+0,37*1,63*2</t>
  </si>
  <si>
    <t>16,74*1,6*2</t>
  </si>
  <si>
    <t>151101102</t>
  </si>
  <si>
    <t>Zřízení pažení a rozepření stěn rýh pro podzemní vedení pro všechny šířky rýhy příložné pro jakoukoliv mezerovitost, hloubky do 4 m</t>
  </si>
  <si>
    <t>3,82*3,72*2</t>
  </si>
  <si>
    <t>7,5*2,15*2+2,69*3,68*2</t>
  </si>
  <si>
    <t>1,8*2,3*2+0,55*3,72*2</t>
  </si>
  <si>
    <t>0,26*3,72*2</t>
  </si>
  <si>
    <t>94,78</t>
  </si>
  <si>
    <t>151101111</t>
  </si>
  <si>
    <t>Odstranění pažení a rozepření stěn rýh pro podzemní vedení s uložením materiálu na vzdálenost do 3 m od kraje výkopu příložné, hloubky do 2 m</t>
  </si>
  <si>
    <t>151101112</t>
  </si>
  <si>
    <t>Odstranění pažení a rozepření stěn rýh pro podzemní vedení s uložením materiálu na vzdálenost do 3 m od kraje výkopu příložné, hloubky přes 2 do 4 m</t>
  </si>
  <si>
    <t>Svislé přemístění výkopku bez naložení do dopravní nádoby avšak s vyprázdněním dopravní nádoby na hromadu nebo do dopravního prostředku z horniny tř. 1 až 4, při hloubce výkopu přes 1 do 2,5 m</t>
  </si>
  <si>
    <t>162201101</t>
  </si>
  <si>
    <t>Vodorovné přemístění výkopku nebo sypaniny po suchu na obvyklém dopravním prostředku, bez naložení výkopku, avšak se složením bez rozhrnutí z horniny tř. 1 až 4 na vzdálenost do 20 m</t>
  </si>
  <si>
    <t>239,2-(27,25*1*0,56)-(43,89*1*0,5775)-(27,12*1*0,61)-(18,91*1*0,65)-(16,74*1*0,54)</t>
  </si>
  <si>
    <t>160,72</t>
  </si>
  <si>
    <t>Vodorovné přemístění výkopku nebo sypaniny po suchu na obvyklém dopravním prostředku, bez naložení výkopku, avšak se složením bez rozhrnutí z horniny tř. 1 až 4 na vzdálenost přes 9 000 do 10 000 m</t>
  </si>
  <si>
    <t>239,2-160,72</t>
  </si>
  <si>
    <t>167101101</t>
  </si>
  <si>
    <t>Nakládání, skládání a překládání neulehlého výkopku nebo sypaniny nakládání, množství do 100 m3, z hornin tř. 1 až 4</t>
  </si>
  <si>
    <t>Poplatek za uložení stavebního odpadu na skládce (skládkovné) zeminy a kameniva zatříděného do Katalogu odpadů pod kódem 170 504</t>
  </si>
  <si>
    <t>Zásyp sypaninou z jakékoliv horniny s uložením výkopku ve vrstvách se zhutněním jam, šachet, rýh nebo kolem objektů v těchto vykopávkách</t>
  </si>
  <si>
    <t>175151101</t>
  </si>
  <si>
    <t>Obsypání potrubí strojně sypaninou z vhodných hornin tř. 1 až 4 nebo materiálem připraveným podél výkopu ve vzdálenosti do 3 m od jeho kraje, pro jakoukoliv hloubku výkopu a míru zhutnění bez prohození sypaniny</t>
  </si>
  <si>
    <t>27,25*1*0,41</t>
  </si>
  <si>
    <t>43,89*1*0,425</t>
  </si>
  <si>
    <t>27,12*1*0,46</t>
  </si>
  <si>
    <t>18,91*1*0,50</t>
  </si>
  <si>
    <t>16,74*1*0,39</t>
  </si>
  <si>
    <t>58,29</t>
  </si>
  <si>
    <t>58337302</t>
  </si>
  <si>
    <t>štěrkopísek frakce 0/16</t>
  </si>
  <si>
    <t>215901101</t>
  </si>
  <si>
    <t>Zhutnění podloží pod násypy z rostlé horniny tř. 1 až 4 z hornin soudružných do 92 % PS a nesoudržných sypkých relativní ulehlosti I(d) do 0,8</t>
  </si>
  <si>
    <t>(27,25+43,89+27,12+18,91+16,74)*1</t>
  </si>
  <si>
    <t>133,91</t>
  </si>
  <si>
    <t>451573111</t>
  </si>
  <si>
    <t>Lože pod potrubí, stoky a drobné objekty v otevřeném výkopu z písku a štěrkopísku do 63 mm</t>
  </si>
  <si>
    <t>133,91*0,15</t>
  </si>
  <si>
    <t>20,1</t>
  </si>
  <si>
    <t>Trubní vedení</t>
  </si>
  <si>
    <t>871184201</t>
  </si>
  <si>
    <t>Montáž kanalizačního potrubí z plastů z polyetylenu PE 100 svařovaných na tupo SDR 11/PN16 D 40 x 3,7 mm</t>
  </si>
  <si>
    <t xml:space="preserve">čerpaná odpadní voda -  kanalizace v 1.PP</t>
  </si>
  <si>
    <t>(11,22+8+8)*1,2</t>
  </si>
  <si>
    <t>28613111</t>
  </si>
  <si>
    <t>potrubí vodovodní PE100 PN 16 SDR11 6m 100m 40x3,7mm</t>
  </si>
  <si>
    <t>871241141</t>
  </si>
  <si>
    <t>Montáž vodovodního potrubí z plastů v otevřeném výkopu z polyetylenu PE 100 svařovaných na tupo SDR 11/PN16 D 90 x 8,2 mm</t>
  </si>
  <si>
    <t>16,74*1,1</t>
  </si>
  <si>
    <t>18,5</t>
  </si>
  <si>
    <t>28613530</t>
  </si>
  <si>
    <t>potrubí třívrstvé PE100 RC SDR11 90x8,2 dl 12m</t>
  </si>
  <si>
    <t>877241112</t>
  </si>
  <si>
    <t>Montáž tvarovek na vodovodním plastovém potrubí z polyetylenu PE 100 elektrotvarovek SDR 11/PN16 kolen 90° d 90</t>
  </si>
  <si>
    <t>28653060</t>
  </si>
  <si>
    <t>elektrokoleno 90° PE 100 D 90mm</t>
  </si>
  <si>
    <t>892241111</t>
  </si>
  <si>
    <t>Tlakové zkoušky vodou na potrubí DN do 80</t>
  </si>
  <si>
    <t>23,5+18,5</t>
  </si>
  <si>
    <t>892273122</t>
  </si>
  <si>
    <t>Proplach a dezinfekce vodovodního potrubí DN od 80 do 125</t>
  </si>
  <si>
    <t>899721111</t>
  </si>
  <si>
    <t>Signalizační vodič na potrubí DN do 150 mm</t>
  </si>
  <si>
    <t>18,5*2</t>
  </si>
  <si>
    <t>899722112</t>
  </si>
  <si>
    <t>Krytí potrubí z plastů výstražnou fólií z PVC šířky 25 cm</t>
  </si>
  <si>
    <t>899913134</t>
  </si>
  <si>
    <t>Koncové uzavírací manžety chrániček DN potrubí x DN chráničky DN 80 x 200</t>
  </si>
  <si>
    <t>899914112</t>
  </si>
  <si>
    <t>Montáž ocelové chráničky v otevřeném výkopu vnějšího průměru D 219 x 10 mm</t>
  </si>
  <si>
    <t>4,5</t>
  </si>
  <si>
    <t>14011106</t>
  </si>
  <si>
    <t>trubka ocelová bezešvá hladká jakost 11 353 219x6,3mm</t>
  </si>
  <si>
    <t>899991111.0</t>
  </si>
  <si>
    <t>Těsnění proti vodě a plynu do jádrového vrtu 125/75 mm š. těsnění 40mm pro tlakovou vodu dodávka+montáž</t>
  </si>
  <si>
    <t>vlastní</t>
  </si>
  <si>
    <t>těsnící šíře 40 mm, těsnost 2,5 bar, vyrobeno z nerezu V2A, projádrové vrty/pažnice, lehká montáž, zabudovaná kontrola utahovacího momentu</t>
  </si>
  <si>
    <t>U-Profil - maximální stabilita při minimálním použití materiálu</t>
  </si>
  <si>
    <t>899991111.1</t>
  </si>
  <si>
    <t>Těsnění proti vodě a plynu do jádrového vrtu 150/88 mm š. těsnění 40mm pro tlakovou vodu dodávka+montáž</t>
  </si>
  <si>
    <t>899991111.4</t>
  </si>
  <si>
    <t>Těsnění proti vodě a plynu do jádrového vrtu 200/125mm š. těsnění 40mm pro tlakovou vodu dodávka+montáž</t>
  </si>
  <si>
    <t>899991111.4.1</t>
  </si>
  <si>
    <t>Těsnění proti vodě a plynu do jádrového vrtu 200/159mm š. těsnění 40mm pro tlakovou vodu d+m</t>
  </si>
  <si>
    <t>899991111.5</t>
  </si>
  <si>
    <t>Těsnění proti vodě a plynu do jádrového vrtu 200/110mm š. těsnění 40mm pro tlakovou vodu dodávka+montáž</t>
  </si>
  <si>
    <t>949121112</t>
  </si>
  <si>
    <t>Montáž lešení lehkého kozového dílcového o výšce lešeňové podlahy přes 1,2 do 1,9 m</t>
  </si>
  <si>
    <t>949121113</t>
  </si>
  <si>
    <t>Montáž lešení lehkého kozového dílcového o výšce lešeňové podlahy přes 1,9 do 2,5 m</t>
  </si>
  <si>
    <t>949121114</t>
  </si>
  <si>
    <t>Montáž lešení lehkého kozového dílcového o výšce lešeňové podlahy přes 2,5 do 3,5 m</t>
  </si>
  <si>
    <t>949121812</t>
  </si>
  <si>
    <t>Demontáž lešení lehkého kozového dílcového o výšce lešeňové podlahy přes 1,2 do 1,9 m</t>
  </si>
  <si>
    <t>949121813</t>
  </si>
  <si>
    <t>Demontáž lešení lehkého kozového dílcového o výšce lešeňové podlahy přes 1,9 do 2,5 m</t>
  </si>
  <si>
    <t>949121814</t>
  </si>
  <si>
    <t>Demontáž lešení lehkého kozového dílcového o výšce lešeňové podlahy přes 2,5 do 3,5 m</t>
  </si>
  <si>
    <t>998276101</t>
  </si>
  <si>
    <t>Přesun hmot pro trubní vedení hloubené z trub z plastických hmot nebo sklolaminátových pro vodovody nebo kanalizace v otevřeném výkopu dopravní vzdálenost do 15 m</t>
  </si>
  <si>
    <t>713471211</t>
  </si>
  <si>
    <t>Montáž izolace tepelné potrubí, ohybů, přírub, armatur nebo tvarovek snímatelnými pouzdry s vrstvenou izolací s upevněním na suchý zip (izolační materiál ve specifikaci) potrubí</t>
  </si>
  <si>
    <t xml:space="preserve">IZOLACE POTRUBÍ STUDENÉ , TEPLÉ VODY  A POŽÁRNÍ VODOVOD - ZAVĚŠENÉ POD STROPEM, VEDENÉ VOLNĚ PO STĚNĚ</t>
  </si>
  <si>
    <t xml:space="preserve">IZOLACE POTRUBÍ  KANALIZACE</t>
  </si>
  <si>
    <t>260+171,5+378+146,5+7+276+168+174+117+27,5+52+93,5+195+188+154+10,5+36+167,5+5,5+15,5+53</t>
  </si>
  <si>
    <t>63154530</t>
  </si>
  <si>
    <t>pouzdro izolační potrubní s jednostrannou Al fólií max. 250/100 °C 22/30 mm</t>
  </si>
  <si>
    <t xml:space="preserve">IZOLACE POTRUBÍ TEPLÉ VODY - ZAVĚŠENÉ POD STROPEM, VEDENÉ VOLNĚ PO STĚNĚ, </t>
  </si>
  <si>
    <t>1.PP</t>
  </si>
  <si>
    <t>69,82</t>
  </si>
  <si>
    <t>2.NP</t>
  </si>
  <si>
    <t>41,1</t>
  </si>
  <si>
    <t>2.NP-4.NP</t>
  </si>
  <si>
    <t>101,89+9,12+75,28+1+1,17+28,11</t>
  </si>
  <si>
    <t>216,57*1,2</t>
  </si>
  <si>
    <t>63154005</t>
  </si>
  <si>
    <t>pouzdro izolační potrubní s jednostrannou Al fólií max. 250/100 °C 28/20 mm</t>
  </si>
  <si>
    <t>IZOLACE POTRUBÍ STUDENÉ VODY - ZAVĚŠENÉ POD STROPEM, VEDENÉ VOLNĚ PO STĚNĚ, V INSTALAČNÍM JÁDRU</t>
  </si>
  <si>
    <t>3.NP-4.NP</t>
  </si>
  <si>
    <t>44+24,6</t>
  </si>
  <si>
    <t>19,7</t>
  </si>
  <si>
    <t>1.NP</t>
  </si>
  <si>
    <t>37,3</t>
  </si>
  <si>
    <t>142,6*1,2</t>
  </si>
  <si>
    <t>171,5</t>
  </si>
  <si>
    <t>63154531</t>
  </si>
  <si>
    <t>pouzdro izolační potrubní s jednostrannou Al fólií max. 250/100 °C 28/30 mm</t>
  </si>
  <si>
    <t>IZOLACE POTRUBÍ TEPLÉ VODY - ZAVĚŠENÉ POD STROPEM, VEDENÉ VOLNĚ PO STĚNĚ, V INSTALAČNÍM JÁDŘE</t>
  </si>
  <si>
    <t>42,2+19,1+2,51+26,2+35,32</t>
  </si>
  <si>
    <t>56,09+75,1</t>
  </si>
  <si>
    <t>25,3</t>
  </si>
  <si>
    <t>33,6</t>
  </si>
  <si>
    <t>315,42*1,2</t>
  </si>
  <si>
    <t>63154006</t>
  </si>
  <si>
    <t>pouzdro izolační potrubní s jednostrannou Al fólií max. 250/100 °C 35/20 mm</t>
  </si>
  <si>
    <t xml:space="preserve">IZOLACE POTRUBÍ STUDENÉ VODY  A POŽÁRNÍ VODOVOD - ZAVĚŠENÉ POD STROPEM, VEDENÉ VOLNĚ PO STĚNĚ, V INSTALAČNÍM JÁDŘE</t>
  </si>
  <si>
    <t>20+7,2+19,8+1,51</t>
  </si>
  <si>
    <t>37,5+1,39</t>
  </si>
  <si>
    <t>14,29+5,2</t>
  </si>
  <si>
    <t>14,8</t>
  </si>
  <si>
    <t>121,69*1,2</t>
  </si>
  <si>
    <t>146,5</t>
  </si>
  <si>
    <t>63154532</t>
  </si>
  <si>
    <t>pouzdro izolační potrubní s jednostrannou Al fólií max. 250/100 °C 35/30 mm</t>
  </si>
  <si>
    <t xml:space="preserve">IZOLACE  SPLAŠKOVÉ KANALIZACE DN75 - POD STROPEM SCHROMAŽĎOVACÍCH PROSTORŮ - PROTIPOŽÁRNÍ OCHRANA</t>
  </si>
  <si>
    <t>5,6*1,2</t>
  </si>
  <si>
    <t>63154602</t>
  </si>
  <si>
    <t>pouzdro izolační potrubní s jednostrannou Al fólií max. 250/100 °C 35/50 mm</t>
  </si>
  <si>
    <t>0,88+38,47+29,43</t>
  </si>
  <si>
    <t>8,99+6,99+40,61+34,54</t>
  </si>
  <si>
    <t>19,38</t>
  </si>
  <si>
    <t>28,1+21,57</t>
  </si>
  <si>
    <t>229,96*1,2</t>
  </si>
  <si>
    <t>63154007</t>
  </si>
  <si>
    <t>pouzdro izolační potrubní s jednostrannou Al fólií max. 250/100 °C 42/20 mm</t>
  </si>
  <si>
    <t xml:space="preserve">IZOLACE POTRUBÍ STUDENÉ VODY  A POŽÁRNÍ VODOVOD - ZAVĚŠENÉ POD STROPEM, VEDENÉ VOLNĚ PO STĚNĚ</t>
  </si>
  <si>
    <t>4.NP</t>
  </si>
  <si>
    <t>10,27</t>
  </si>
  <si>
    <t>3.NP</t>
  </si>
  <si>
    <t>17,98+5,5+0,29</t>
  </si>
  <si>
    <t>11,59+8,17+7,7</t>
  </si>
  <si>
    <t>16,75+4,83</t>
  </si>
  <si>
    <t>44,21+12,34</t>
  </si>
  <si>
    <t>139,63*1,2</t>
  </si>
  <si>
    <t>63154603</t>
  </si>
  <si>
    <t>pouzdro izolační potrubní s jednostrannou Al fólií max. 250/100 °C 42/50 mm</t>
  </si>
  <si>
    <t>IZOLACE POTRUBÍ TEPLÉ VODY - ZAVĚŠENÉ POD STROPEM, VEDENÉ VOLNĚ PO STĚNĚ</t>
  </si>
  <si>
    <t>11,68</t>
  </si>
  <si>
    <t>0,24+5,89</t>
  </si>
  <si>
    <t>21,71</t>
  </si>
  <si>
    <t>74,69+0,2</t>
  </si>
  <si>
    <t>30,58</t>
  </si>
  <si>
    <t>144,99*1,2</t>
  </si>
  <si>
    <t>63154009</t>
  </si>
  <si>
    <t>pouzdro izolační potrubní s jednostrannou Al fólií max. 250/100 °C 54/20 mm</t>
  </si>
  <si>
    <t>1,24</t>
  </si>
  <si>
    <t>1,47</t>
  </si>
  <si>
    <t>2,74+1,91</t>
  </si>
  <si>
    <t>56,41+11,03</t>
  </si>
  <si>
    <t>17,42+2,58+2,5</t>
  </si>
  <si>
    <t>97,3*1,2</t>
  </si>
  <si>
    <t>63154014</t>
  </si>
  <si>
    <t>pouzdro izolační potrubní s jednostrannou Al fólií max. 250/100 °C 54/30 mm</t>
  </si>
  <si>
    <t>1,2+6+2+0,5+6,5+3,5+3</t>
  </si>
  <si>
    <t>22,7*1,2</t>
  </si>
  <si>
    <t>27,5</t>
  </si>
  <si>
    <t>63154010</t>
  </si>
  <si>
    <t>pouzdro izolační potrubní s jednostrannou Al fólií max. 250/100 °C 60/20 mm</t>
  </si>
  <si>
    <t xml:space="preserve">ZOLACE POTRUBÍ STUDENÉ VODY  A POŽÁRNÍ VODOVOD - ZAVĚŠENÉ POD STROPEM, VEDENÉ VOLNĚ PO STĚNĚ-POŽÁRNÍ VODOVOD</t>
  </si>
  <si>
    <t>19,32</t>
  </si>
  <si>
    <t>23,74</t>
  </si>
  <si>
    <t>43,06*1,2</t>
  </si>
  <si>
    <t>63154537</t>
  </si>
  <si>
    <t>pouzdro izolační potrubní s jednostrannou Al fólií max. 250/100 °C 76/30 mm</t>
  </si>
  <si>
    <t xml:space="preserve"> IZOLACE  SPLAŠKOVÉ A DEŠŤOVÉ KANALIZACE DN75 - POD STROPEM SCHROMAŽĎOVACÍCH PROSTORŮ - PROTIPOŽÁRNÍ OCHRANA</t>
  </si>
  <si>
    <t>4,5+4+4,5+1,5+3+6+2+3+21+1+1,5+2,5+1+16+2+4,1</t>
  </si>
  <si>
    <t>77,6*1,2</t>
  </si>
  <si>
    <t>93,5</t>
  </si>
  <si>
    <t>63154517</t>
  </si>
  <si>
    <t>pouzdro izolační potrubní s jednostrannou Al fólií max. 250/100 °C 76/25 mm</t>
  </si>
  <si>
    <t xml:space="preserve"> IZOLACE  DEŠŤOVÉ KANALIZACE DN75</t>
  </si>
  <si>
    <t>79,39+6,76+2+10,5+2+4+2+6,5+6,5+2+6,5+4,1+7,5+4,1+6,5+4,1+8</t>
  </si>
  <si>
    <t>162,45*1,2</t>
  </si>
  <si>
    <t>63154022</t>
  </si>
  <si>
    <t>pouzdro izolační potrubní s jednostrannou Al fólií max. 250/100 °C 54/50 mm</t>
  </si>
  <si>
    <t>1,05</t>
  </si>
  <si>
    <t>7,5</t>
  </si>
  <si>
    <t>92,26</t>
  </si>
  <si>
    <t>55,51</t>
  </si>
  <si>
    <t>156,32*1,2</t>
  </si>
  <si>
    <t>63154011</t>
  </si>
  <si>
    <t>pouzdro izolační potrubní s jednostrannou Al fólií max. 250/100 °C 64/20 mm</t>
  </si>
  <si>
    <t>IZOLACE POTRUBÍ STUDENÉ VODY - ZAVĚŠENÉ POD STROPEM, VEDENÉ VOLNĚ PO STĚNĚ</t>
  </si>
  <si>
    <t>2,42</t>
  </si>
  <si>
    <t>79,37</t>
  </si>
  <si>
    <t>46,55</t>
  </si>
  <si>
    <t>128,34*1,2</t>
  </si>
  <si>
    <t>63154520</t>
  </si>
  <si>
    <t>pouzdro izolační potrubní s jednostrannou Al fólií max. 250/100 °C 108/25 mm</t>
  </si>
  <si>
    <t>4,35+4,1</t>
  </si>
  <si>
    <t>8,45*1.2</t>
  </si>
  <si>
    <t>10,5</t>
  </si>
  <si>
    <t>63154521</t>
  </si>
  <si>
    <t>pouzdro izolační potrubní s jednostrannou Al fólií max. 250/100 °C 114/25 mm</t>
  </si>
  <si>
    <t xml:space="preserve">IZOLACE POTRUBÍ   DEŠŤOVÉ KANALIZACE</t>
  </si>
  <si>
    <t>17,66</t>
  </si>
  <si>
    <t>0,38</t>
  </si>
  <si>
    <t>SVISLÉ</t>
  </si>
  <si>
    <t>0,5+11</t>
  </si>
  <si>
    <t>29,54*1,2</t>
  </si>
  <si>
    <t>63154522</t>
  </si>
  <si>
    <t>pouzdro izolační potrubní s jednostrannou Al fólií max. 250/100 °C 133/25 mm</t>
  </si>
  <si>
    <t>0,32</t>
  </si>
  <si>
    <t>14,62</t>
  </si>
  <si>
    <t>23,32</t>
  </si>
  <si>
    <t>19+19+19+5+11+5+4,5+0,5+16+1+1</t>
  </si>
  <si>
    <t>139,26*1,2</t>
  </si>
  <si>
    <t>167,5</t>
  </si>
  <si>
    <t>63154542</t>
  </si>
  <si>
    <t>pouzdro izolační potrubní s jednostrannou Al fólií max. 250/100 °C 133/30 mm</t>
  </si>
  <si>
    <t>CS ÚRS 2018 02</t>
  </si>
  <si>
    <t xml:space="preserve">IZOLACE   DEŠŤOVÉ KANALIZACE DN125 - POD STROPEM SCHROMAŽĎOVACÍCH PROSTORŮ - PROTIPOŽÁRNÍ OCHRANA</t>
  </si>
  <si>
    <t>4,3*1,2</t>
  </si>
  <si>
    <t>5,5</t>
  </si>
  <si>
    <t>63154545</t>
  </si>
  <si>
    <t>pouzdro izolační potrubní s jednostrannou Al fólií max. 250/100 °C 168/30 mm</t>
  </si>
  <si>
    <t>12,82*1,2</t>
  </si>
  <si>
    <t>15,5</t>
  </si>
  <si>
    <t>63154525</t>
  </si>
  <si>
    <t>pouzdro izolační potrubní s jednostrannou Al fólií max. 250/100 °C 168/25 mm</t>
  </si>
  <si>
    <t>40,06+4,1</t>
  </si>
  <si>
    <t>44,16*1,2</t>
  </si>
  <si>
    <t>7139999.1111</t>
  </si>
  <si>
    <t>Černá samolepící folie na potrubí v prostorách 1.NP v místech plovoucích podhledů dodávka včetně montáže</t>
  </si>
  <si>
    <t>matná 45x200 cm</t>
  </si>
  <si>
    <t>164*1,2</t>
  </si>
  <si>
    <t>998713103</t>
  </si>
  <si>
    <t>Přesun hmot pro izolace tepelné stanovený z hmotnosti přesunovaného materiálu vodorovná dopravní vzdálenost do 50 m v objektech výšky přes 12 m do 24 m</t>
  </si>
  <si>
    <t>721</t>
  </si>
  <si>
    <t>Zdravotechnika - vnitřní kanalizace</t>
  </si>
  <si>
    <t>721173401</t>
  </si>
  <si>
    <t>Potrubí z plastových trub PVC SN4 svodné (ležaté) DN 110</t>
  </si>
  <si>
    <t xml:space="preserve">POTRUBÍ  KANALIZACE V ZEMNÍ RÝZE </t>
  </si>
  <si>
    <t>4,014+10,011+1,016+0,624+3,131+0,745+5,83</t>
  </si>
  <si>
    <t>1,12+1,45+1,45+1,43</t>
  </si>
  <si>
    <t>30,82*1,2</t>
  </si>
  <si>
    <t>721173402</t>
  </si>
  <si>
    <t>Potrubí z plastových trub PVC SN4 svodné (ležaté) DN 125</t>
  </si>
  <si>
    <t>POTRUBÍ KANALIZACE V ZEMNÍ RÝZE</t>
  </si>
  <si>
    <t>2,9+2,8+3,7+0,74</t>
  </si>
  <si>
    <t>1,48+1,36+1,05</t>
  </si>
  <si>
    <t>14,03*1,2</t>
  </si>
  <si>
    <t>721173403</t>
  </si>
  <si>
    <t>Potrubí z plastových trub PVC SN4 svodné (ležaté) DN 160</t>
  </si>
  <si>
    <t>7,53+0,33+0,48+0,6+0,5+0,9</t>
  </si>
  <si>
    <t>1,1+1,16</t>
  </si>
  <si>
    <t>12,6*1,2</t>
  </si>
  <si>
    <t>721173404</t>
  </si>
  <si>
    <t>Potrubí z plastových trub PVC SN4 svodné (ležaté) DN 200</t>
  </si>
  <si>
    <t>0,651+0,42+0,5+0,92</t>
  </si>
  <si>
    <t>2,491*1,2</t>
  </si>
  <si>
    <t>721173604</t>
  </si>
  <si>
    <t>Potrubí z plastových trub polyetylenové svařované svodné (ležaté) DN 70</t>
  </si>
  <si>
    <t>1,3</t>
  </si>
  <si>
    <t>1,3*1,2</t>
  </si>
  <si>
    <t>721173606</t>
  </si>
  <si>
    <t>Potrubí z plastových trub polyetylenové svařované svodné (ležaté) DN 100</t>
  </si>
  <si>
    <t>14,9</t>
  </si>
  <si>
    <t>1,64+1,8+1,79+1,94</t>
  </si>
  <si>
    <t>22,07*1,2</t>
  </si>
  <si>
    <t>26,5</t>
  </si>
  <si>
    <t>721173607</t>
  </si>
  <si>
    <t>Potrubí z plastových trub polyetylenové svařované svodné (ležaté) DN 125</t>
  </si>
  <si>
    <t>7,46+1,8+14,4+3,25</t>
  </si>
  <si>
    <t>1,66+1,42+1,51</t>
  </si>
  <si>
    <t>31,5*1,2</t>
  </si>
  <si>
    <t>721173608</t>
  </si>
  <si>
    <t>Potrubí z plastových trub polyetylenové svařované svodné (ležaté) DN 150</t>
  </si>
  <si>
    <t>3,6+0,82+2,54+2,1+8,8</t>
  </si>
  <si>
    <t>1,07+0,94+1,1</t>
  </si>
  <si>
    <t>20,97*1,2</t>
  </si>
  <si>
    <t>25,5</t>
  </si>
  <si>
    <t>721173609</t>
  </si>
  <si>
    <t>Potrubí z plastových trub polyetylenové svařované svodné (ležaté) DN 200</t>
  </si>
  <si>
    <t>8,64+3,05+4,88+0,93</t>
  </si>
  <si>
    <t>17,5*1,2</t>
  </si>
  <si>
    <t>721174004</t>
  </si>
  <si>
    <t>Potrubí z plastových trub polypropylenové svodné (ležaté) DN 75</t>
  </si>
  <si>
    <t>0,49</t>
  </si>
  <si>
    <t>9,2</t>
  </si>
  <si>
    <t>0,58+0,6+13,83</t>
  </si>
  <si>
    <t>6,39+4,3</t>
  </si>
  <si>
    <t>4,81+21,81+18,8</t>
  </si>
  <si>
    <t>80,81*1,2</t>
  </si>
  <si>
    <t>721174005</t>
  </si>
  <si>
    <t>Potrubí z plastových trub polypropylenové svodné (ležaté) DN 110</t>
  </si>
  <si>
    <t>6,4</t>
  </si>
  <si>
    <t>8,52</t>
  </si>
  <si>
    <t>0,87+16,2+0,84</t>
  </si>
  <si>
    <t>13,18</t>
  </si>
  <si>
    <t>44,65</t>
  </si>
  <si>
    <t>90,66*1,2</t>
  </si>
  <si>
    <t>721174006</t>
  </si>
  <si>
    <t>Potrubí z plastových trub polypropylenové svodné (ležaté) DN 125</t>
  </si>
  <si>
    <t>9,53+9,74+28,01</t>
  </si>
  <si>
    <t>47,28*1,2</t>
  </si>
  <si>
    <t>721174007</t>
  </si>
  <si>
    <t>Potrubí z plastových trub polypropylenové svodné (ležaté) DN 160</t>
  </si>
  <si>
    <t>40,06+4,81</t>
  </si>
  <si>
    <t>44,87*1,2</t>
  </si>
  <si>
    <t>721174024</t>
  </si>
  <si>
    <t>Potrubí z plastových trub polypropylenové odpadní (svislé) DN 75</t>
  </si>
  <si>
    <t>13,5+2,5+1,2+4,5+2,5+1,5+16+16+16+16+2+9+2+6,5+4+5+1+1,24+1,3</t>
  </si>
  <si>
    <t>1,37+1,59+1,18+0,9+1,1</t>
  </si>
  <si>
    <t>127,88*1,2</t>
  </si>
  <si>
    <t>153,5</t>
  </si>
  <si>
    <t>721174025</t>
  </si>
  <si>
    <t>Potrubí z plastových trub polypropylenové odpadní (svislé) DN 110</t>
  </si>
  <si>
    <t>54+2+2,5+1,5+1+16+16+5,5+6,5+1+32,5+13,5+6</t>
  </si>
  <si>
    <t>158*1,2</t>
  </si>
  <si>
    <t>721174026</t>
  </si>
  <si>
    <t>Potrubí z plastových trub polypropylenové odpadní (svislé) DN 125</t>
  </si>
  <si>
    <t>7,5*1,2</t>
  </si>
  <si>
    <t>721174041</t>
  </si>
  <si>
    <t>Potrubí z plastových trub polypropylenové připojovací DN 32 - dodávka+monáž včetně uchycovacího a závěsného materiálu</t>
  </si>
  <si>
    <t>ODVOD KONDENZÁTU</t>
  </si>
  <si>
    <t>19,16</t>
  </si>
  <si>
    <t>16,95</t>
  </si>
  <si>
    <t>1,41+48,48</t>
  </si>
  <si>
    <t>69,91+4,57+0,76</t>
  </si>
  <si>
    <t>18,46+1,46</t>
  </si>
  <si>
    <t>181,16*1,2</t>
  </si>
  <si>
    <t>721174042</t>
  </si>
  <si>
    <t>Potrubí z plastových trub polypropylenové připojovací DN 40</t>
  </si>
  <si>
    <t>39,03+16,5</t>
  </si>
  <si>
    <t>23,99+12</t>
  </si>
  <si>
    <t>35,6+2,71+23,5</t>
  </si>
  <si>
    <t>4,17+37,4+35,8</t>
  </si>
  <si>
    <t>0,4+25,79+1+12,3</t>
  </si>
  <si>
    <t>270,19*1,2</t>
  </si>
  <si>
    <t>324,5</t>
  </si>
  <si>
    <t>721174043</t>
  </si>
  <si>
    <t>Potrubí z plastových trub polypropylenové připojovací DN 50</t>
  </si>
  <si>
    <t>PŘIPOJOVACÍ</t>
  </si>
  <si>
    <t>0,44+12,14+8,08</t>
  </si>
  <si>
    <t>37,5+0,16</t>
  </si>
  <si>
    <t>53,13+4,35</t>
  </si>
  <si>
    <t>25,09+5,76+0,4</t>
  </si>
  <si>
    <t>16,38</t>
  </si>
  <si>
    <t>ZAVĚŠENÉ</t>
  </si>
  <si>
    <t>3,65+20,54</t>
  </si>
  <si>
    <t>6,5+1+13+7,5+4+4+6,5+4+1,21</t>
  </si>
  <si>
    <t>235,33*1,2</t>
  </si>
  <si>
    <t>282,5</t>
  </si>
  <si>
    <t>721174044</t>
  </si>
  <si>
    <t>Potrubí z plastových trub polypropylenové připojovací DN 75</t>
  </si>
  <si>
    <t>1,31</t>
  </si>
  <si>
    <t>1,7</t>
  </si>
  <si>
    <t>0,93+2,73+0,32</t>
  </si>
  <si>
    <t>9,47</t>
  </si>
  <si>
    <t>16,46*1,2</t>
  </si>
  <si>
    <t>721174045</t>
  </si>
  <si>
    <t>Potrubí z plastových trub polypropylenové připojovací DN 110</t>
  </si>
  <si>
    <t>10,07</t>
  </si>
  <si>
    <t>6,21</t>
  </si>
  <si>
    <t>3,7+8,2</t>
  </si>
  <si>
    <t>11,88+4,86</t>
  </si>
  <si>
    <t>7,27</t>
  </si>
  <si>
    <t>52,19*1,2</t>
  </si>
  <si>
    <t>721175111</t>
  </si>
  <si>
    <t>Potrubí z plastových trub polypropylenové vysoce tlumící zvuk třívrstvé odpadní (svislé) DN 75</t>
  </si>
  <si>
    <t>SVISLÉ POTRUBÍ</t>
  </si>
  <si>
    <t xml:space="preserve">Akustická hladina dle EN 14366(DIN 41090,VDI4100) pro 4 l/s a2l/s, měřeno ve Fraunhoferovu ústvu (protokol č. P-BA 24-1/2016e), odhlučněné objímky </t>
  </si>
  <si>
    <t>měřeno za instalační stěnou 4l/s- 15dB(A)</t>
  </si>
  <si>
    <t>1+1+10,5+2+4+2+6,5+6,5+2+6,5+4,1+1+6,5+4,1+6,5+4,1+4+4</t>
  </si>
  <si>
    <t>13,5+6+2+10+2,5+14,5+9,5+20,5+12,5+1,5+2+7,5+5+49+2+6,5</t>
  </si>
  <si>
    <t>240,8*1,2</t>
  </si>
  <si>
    <t>721175112</t>
  </si>
  <si>
    <t>Potrubí z plastových trub polypropylenové vysoce tlumící zvuk třívrstvé odpadní (svislé) DN 110</t>
  </si>
  <si>
    <t>67,5+9+9</t>
  </si>
  <si>
    <t>97*1,2</t>
  </si>
  <si>
    <t>721175113</t>
  </si>
  <si>
    <t>Potrubí z plastových trub polypropylenové vysoce tlumící zvuk třívrstvé odpadní (svislé) DN 125</t>
  </si>
  <si>
    <t>(19+19+19+5+11+5+4,5+0,5+16+1+1)</t>
  </si>
  <si>
    <t>5+2+5</t>
  </si>
  <si>
    <t>113*1,2</t>
  </si>
  <si>
    <t>721175114</t>
  </si>
  <si>
    <t>Potrubí z plastových trub polypropylenové vysoce tlumící zvuk třívrstvé odpadní (svislé) DN 160</t>
  </si>
  <si>
    <t>11+10+5+5</t>
  </si>
  <si>
    <t>36*1,2</t>
  </si>
  <si>
    <t>43,5</t>
  </si>
  <si>
    <t>721175121</t>
  </si>
  <si>
    <t>Potrubí z plastových trub polypropylenové vysoce tlumící zvuk třívrstvé svodné (ležaté) DN 75</t>
  </si>
  <si>
    <t>4+2,7</t>
  </si>
  <si>
    <t>101,49+100,36</t>
  </si>
  <si>
    <t>6,76</t>
  </si>
  <si>
    <t>215,31*1,2</t>
  </si>
  <si>
    <t>258,5</t>
  </si>
  <si>
    <t>721175122</t>
  </si>
  <si>
    <t>Potrubí z plastových trub polypropylenové vysoce tlumící zvuk třívrstvé svodné (ležaté) DN 110</t>
  </si>
  <si>
    <t>0,38+7</t>
  </si>
  <si>
    <t>17,66+44,01</t>
  </si>
  <si>
    <t>3,5</t>
  </si>
  <si>
    <t>8,6</t>
  </si>
  <si>
    <t>81,15*1,2</t>
  </si>
  <si>
    <t>721175123</t>
  </si>
  <si>
    <t>Potrubí z plastových trub polypropylenové vysoce tlumící zvuk třívrstvé svodné (ležaté) DN 125</t>
  </si>
  <si>
    <t>25,22</t>
  </si>
  <si>
    <t>48,86*1,2</t>
  </si>
  <si>
    <t>721175124</t>
  </si>
  <si>
    <t>Potrubí z plastových trub polypropylenové vysoce tlumící zvuk třívrstvé svodné (ležaté) DN 160</t>
  </si>
  <si>
    <t>12,82</t>
  </si>
  <si>
    <t>721175203</t>
  </si>
  <si>
    <t>Potrubí z plastových trub polypropylenové tlumící zvuk třívrstvé připojovací DN 50</t>
  </si>
  <si>
    <t>26,42+3,7+13,5+13+12,5+7+7+5</t>
  </si>
  <si>
    <t>88,12*1,2</t>
  </si>
  <si>
    <t>721194104</t>
  </si>
  <si>
    <t>Vyměření přípojek na potrubí vyvedení a upevnění odpadních výpustek DN 40</t>
  </si>
  <si>
    <t>26+8+3+8+12+8+8+4+4</t>
  </si>
  <si>
    <t>721194105</t>
  </si>
  <si>
    <t>Vyměření přípojek na potrubí vyvedení a upevnění odpadních výpustek DN 50</t>
  </si>
  <si>
    <t>19+6+4+1+1+24+5</t>
  </si>
  <si>
    <t>721194109</t>
  </si>
  <si>
    <t>Vyměření přípojek na potrubí vyvedení a upevnění odpadních výpustek DN 100</t>
  </si>
  <si>
    <t>5+40+8</t>
  </si>
  <si>
    <t>721211422.1</t>
  </si>
  <si>
    <t>Vpusť podlahová se vodorovným odtokem DN 50/75/110 mřížka nerez 115x115 mm</t>
  </si>
  <si>
    <t>Podlahová vpusť s vodorovným odtokem DN50, pevnou izolační přírubou, zápachovou uzávěrkou se zařízením proti pronikání zápachu při vyschnutí.</t>
  </si>
  <si>
    <t>max. průtok 0,5 l/s, materiál PP,PE, nerezová ocel V2A, svislý odtok nástavec s rámečkem 123x123 mm</t>
  </si>
  <si>
    <t xml:space="preserve">výškově nastavitelný , vtoková mřížka z nerezové oceli 115x115 mm, výška vodního uzávěru 500mm </t>
  </si>
  <si>
    <t xml:space="preserve">a zařízení proti  šíření zápachu ( pachotěsnost i bez vody v zápachové uzávěrce). Třída zatížení max.300 kg teplotní odolnost do 85°C</t>
  </si>
  <si>
    <t>izolační souprava</t>
  </si>
  <si>
    <t>dodávka + montáž</t>
  </si>
  <si>
    <t>721211422.2</t>
  </si>
  <si>
    <t>Vpusť podlahová se svislým odtokem DN 50/75/110 mřížka nerez 115x115 mm</t>
  </si>
  <si>
    <t>Vp</t>
  </si>
  <si>
    <t xml:space="preserve">Podlahová vpusť se svislým odtokem DN75, pevnou izolační přírubou, zápachovou uzávěrkou se zařízením proti pronikání zápachu při vyschnutí </t>
  </si>
  <si>
    <t>721211422.3</t>
  </si>
  <si>
    <t>Vpusť podlahová s vodorovným odtokem DN 50/75/110, 0,8l/s, mřížka nerez 138x138 mm</t>
  </si>
  <si>
    <t>Vp - Stp sprcha pro tělesně postižené</t>
  </si>
  <si>
    <t xml:space="preserve">Podlahová vpusť s vodorovným odtokem DN50, pevnou izolační přírubou, zápachovou uzávěrkou se zařízením proti pronikání zápachu při vyschnutí </t>
  </si>
  <si>
    <t>max. průtok 0,8 l/s, materiál PP,PE, nerezová ocel V2A, svislý odtok nástavec s rámečkem 145x145 mm</t>
  </si>
  <si>
    <t xml:space="preserve">výškově nastavitelný , vtoková mřížka z nerezové oceli 138x138 mm, výška vodního uzávěru 500mm </t>
  </si>
  <si>
    <t>721211422.5</t>
  </si>
  <si>
    <t>Izolační souprava pro podlahovou vpusť dodávka + montáž</t>
  </si>
  <si>
    <t>8+4+1</t>
  </si>
  <si>
    <t>721211911.111</t>
  </si>
  <si>
    <t>Montáž zápachových uzávěrek DN 40/50</t>
  </si>
  <si>
    <t>551613160.11</t>
  </si>
  <si>
    <t xml:space="preserve">uzávěrka zápachová  VZT DN40 se suchým zápachovým uzávěrem ( kuličkou)</t>
  </si>
  <si>
    <t>721211911.112</t>
  </si>
  <si>
    <t>551618410.112</t>
  </si>
  <si>
    <t>Zápachová podomítková uzávěrka pro odvod kondenzátu od VZT jednotky nástěnné</t>
  </si>
  <si>
    <t>721226513.1</t>
  </si>
  <si>
    <t>Zápachové uzávěrky podomítkové (Pe) s krycí nerezovou deskou 180x110 mm pro pračku a myčku DN 40/50 s přípojem vody s ventilem 1/2"pro napojení myčky</t>
  </si>
  <si>
    <t>721226521</t>
  </si>
  <si>
    <t>Zápachové uzávěrky nástěnné (PP) pro pračku a myčku DN 40</t>
  </si>
  <si>
    <t>721233112.07</t>
  </si>
  <si>
    <t>Terasový vtok - vyhřívací sada dodávka včetně montáže</t>
  </si>
  <si>
    <t>Terasový vtok - vyhřívací sada dodávka včetně montáže, 18W/230V</t>
  </si>
  <si>
    <t>7+1</t>
  </si>
  <si>
    <t>721233112.3.1</t>
  </si>
  <si>
    <t>Střešní vtok polypropylen PP pro ploché střechy svislý odtok s izolační přírubou navařená asfaltová příruba, s elektrickým ohřevem(10-30W)230V, záchytný koš DN 125,odvodňovací kroužek, dodávka včetně montáže</t>
  </si>
  <si>
    <t xml:space="preserve">Střešní vtoky budou dodány dle skladby střešní konstrukce - nutno konzultovat s dodavatelem střešní krytiny, </t>
  </si>
  <si>
    <t>zástupcem investora a projektantem stavební části</t>
  </si>
  <si>
    <t>721233112.4</t>
  </si>
  <si>
    <t>Prodlužující nástavec s natavenou asfaltovou manžetou d125 pro střešní vtok, dodávka + montáž</t>
  </si>
  <si>
    <t>721233112.05</t>
  </si>
  <si>
    <t>Terasový vtok polypropylen PP svislý odtok s asfaltovou manžetou DN75, dodávka včetně montáže</t>
  </si>
  <si>
    <t>Terasové vtoky budou dodány dle skladby terasové konstrukce vtok s nerezovou mřížkou</t>
  </si>
  <si>
    <t>suchá klapka , asfaltová manžeta, mřížka nerez d131/d112 mm</t>
  </si>
  <si>
    <t>zástupcem investora a projektantem stavební část</t>
  </si>
  <si>
    <t>721233112.06</t>
  </si>
  <si>
    <t>Terasový vtok polypropylen PP vodorovný odtok s asfaltovou manžetou DN75,suchá klapka, dodávka včetně montáže</t>
  </si>
  <si>
    <t>konzultace se zástupcem investora a projektantem stavební části</t>
  </si>
  <si>
    <t>DN75</t>
  </si>
  <si>
    <t>721241103</t>
  </si>
  <si>
    <t>Lapače střešních splavenin litinové DN 150</t>
  </si>
  <si>
    <t>721242105</t>
  </si>
  <si>
    <t>Lapače střešních splavenin polypropylenové (PP) se svislým odtokem DN 110</t>
  </si>
  <si>
    <t>T1,T9,T7,T12,T6,T11</t>
  </si>
  <si>
    <t>721242116</t>
  </si>
  <si>
    <t>Lapače střešních splavenin polypropylenové (PP) s kulovým kloubem na odtoku DN 125</t>
  </si>
  <si>
    <t>Ž1,D2</t>
  </si>
  <si>
    <t>721273152</t>
  </si>
  <si>
    <t>Ventilační hlavice z polypropylenu (PP) DN 75</t>
  </si>
  <si>
    <t>Ventilační hlavice včetně ventilační soupravy</t>
  </si>
  <si>
    <t>6+8</t>
  </si>
  <si>
    <t>721273153</t>
  </si>
  <si>
    <t>Ventilační hlavice z polypropylenu (PP) DN 110</t>
  </si>
  <si>
    <t>9+3</t>
  </si>
  <si>
    <t>721274103</t>
  </si>
  <si>
    <t>Ventily přivzdušňovací odpadních potrubí venkovní DN 110</t>
  </si>
  <si>
    <t>721274125</t>
  </si>
  <si>
    <t>Ventily přivzdušňovací odpadních potrubí vnitřní DN 75</t>
  </si>
  <si>
    <t>721290111</t>
  </si>
  <si>
    <t>Zkouška těsnosti kanalizace v objektech vodou do DN 125</t>
  </si>
  <si>
    <t>37+17+2+26,5+38</t>
  </si>
  <si>
    <t>721290112</t>
  </si>
  <si>
    <t>Zkouška těsnosti kanalizace v objektech vodou DN 150 nebo DN 200</t>
  </si>
  <si>
    <t>15,5+3+25,5+21</t>
  </si>
  <si>
    <t>998721103</t>
  </si>
  <si>
    <t>Přesun hmot pro vnitřní kanalizace stanovený z hmotnosti přesunovaného materiálu vodorovná dopravní vzdálenost do 50 m v objektech výšky přes 12 do 24 m</t>
  </si>
  <si>
    <t>722</t>
  </si>
  <si>
    <t>Zdravotechnika - vnitřní vodovod</t>
  </si>
  <si>
    <t>722130232</t>
  </si>
  <si>
    <t>Potrubí z ocelových trubek pozinkovaných závitových svařovaných běžných DN 20</t>
  </si>
  <si>
    <t>0,5*10</t>
  </si>
  <si>
    <t>722130233</t>
  </si>
  <si>
    <t>Potrubí z ocelových trubek pozinkovaných závitových svařovaných běžných DN 25</t>
  </si>
  <si>
    <t>0,58+1,9</t>
  </si>
  <si>
    <t>7,2+2,4</t>
  </si>
  <si>
    <t>1,39</t>
  </si>
  <si>
    <t>14,29+2,5</t>
  </si>
  <si>
    <t>2,5</t>
  </si>
  <si>
    <t>32,76*1,2</t>
  </si>
  <si>
    <t>39,5</t>
  </si>
  <si>
    <t>722130234</t>
  </si>
  <si>
    <t>Potrubí z ocelových trubek pozinkovaných závitových svařovaných běžných DN 32</t>
  </si>
  <si>
    <t>0,29+1,7</t>
  </si>
  <si>
    <t>7,7+6</t>
  </si>
  <si>
    <t>16,75+8,2</t>
  </si>
  <si>
    <t>44,21+19,8</t>
  </si>
  <si>
    <t>104,65*1,2</t>
  </si>
  <si>
    <t>722130235</t>
  </si>
  <si>
    <t>Potrubí z ocelových trubek pozinkovaných závitových svařovaných běžných DN 40</t>
  </si>
  <si>
    <t>56,41</t>
  </si>
  <si>
    <t>17,42+4,1</t>
  </si>
  <si>
    <t>77,93*1,2</t>
  </si>
  <si>
    <t>722130236</t>
  </si>
  <si>
    <t>Potrubí z ocelových trubek pozinkovaných závitových svařovaných běžných DN 50</t>
  </si>
  <si>
    <t>19,32+16,5</t>
  </si>
  <si>
    <t>23,74+8,2</t>
  </si>
  <si>
    <t>67,76*1,2</t>
  </si>
  <si>
    <t>81,5</t>
  </si>
  <si>
    <t>722174002</t>
  </si>
  <si>
    <t>Potrubí z plastových trubek z polypropylenu (PPR) svařovaných polyfuzně PN 16 (SDR 7,4) D 20 x 2,8</t>
  </si>
  <si>
    <t>POTRUBÍ STUDENÉ VODY</t>
  </si>
  <si>
    <t>22,6+1,37</t>
  </si>
  <si>
    <t>24,82+2,21</t>
  </si>
  <si>
    <t>0,73+14,85+34,75+2,1</t>
  </si>
  <si>
    <t>1,37+25,8+5,63</t>
  </si>
  <si>
    <t>14,07+2,5</t>
  </si>
  <si>
    <t>PŘIPOJOVACÍ POTRUBÍ PRO ZAŘIZOVACÍ PŘEDMĚTY</t>
  </si>
  <si>
    <t>118,1</t>
  </si>
  <si>
    <t>270,9*1,2</t>
  </si>
  <si>
    <t>722174003</t>
  </si>
  <si>
    <t>Potrubí z plastových trubek z polypropylenu (PPR) svařovaných polyfuzně PN 16 (SDR 7,4) D 25 x 3,5</t>
  </si>
  <si>
    <t>52,6+38,2</t>
  </si>
  <si>
    <t>56,11+30</t>
  </si>
  <si>
    <t>16,17+110,35+37,8</t>
  </si>
  <si>
    <t>4,43+63,89+30</t>
  </si>
  <si>
    <t>1,51+40,18+15</t>
  </si>
  <si>
    <t>496,24*1,2</t>
  </si>
  <si>
    <t>722174004</t>
  </si>
  <si>
    <t>Potrubí z plastových trubek z polypropylenu (PPR) svařovaných polyfuzně PN 16 (SDR 7,4) D 32 x 4,4</t>
  </si>
  <si>
    <t>18,36</t>
  </si>
  <si>
    <t>0,25+11,91+10</t>
  </si>
  <si>
    <t>1+49,12</t>
  </si>
  <si>
    <t>4,NP</t>
  </si>
  <si>
    <t>29,29+3,5</t>
  </si>
  <si>
    <t>147,17*1,2</t>
  </si>
  <si>
    <t>722174005</t>
  </si>
  <si>
    <t>Potrubí z plastových trubek z polypropylenu (PPR) svařovaných polyfuzně PN 16 (SDR 7,4) D 40 x 5,5</t>
  </si>
  <si>
    <t>12,34+4,1+2,5</t>
  </si>
  <si>
    <t>4,83</t>
  </si>
  <si>
    <t>11,59+8,17+4,1</t>
  </si>
  <si>
    <t>17,98+5,5+2,5</t>
  </si>
  <si>
    <t>83,88*1,2</t>
  </si>
  <si>
    <t>722174006</t>
  </si>
  <si>
    <t>Potrubí z plastových trubek z polypropylenu (PPR) svařovaných polyfuzně PN 16 (SDR 7,4) D 50 x 6,9</t>
  </si>
  <si>
    <t>2,58+3,5</t>
  </si>
  <si>
    <t>11,03</t>
  </si>
  <si>
    <t>1,91+2,74</t>
  </si>
  <si>
    <t>1,24+4,1</t>
  </si>
  <si>
    <t>28,57*1,2</t>
  </si>
  <si>
    <t>34,5</t>
  </si>
  <si>
    <t>722174007</t>
  </si>
  <si>
    <t>Potrubí z plastových trubek z polypropylenu (PPR) svařovaných polyfuzně PN 16 (SDR 7,4) D 63 x 8,6</t>
  </si>
  <si>
    <t>46,55+12,3</t>
  </si>
  <si>
    <t>79,37+22,2</t>
  </si>
  <si>
    <t>2,42+4,1</t>
  </si>
  <si>
    <t>4,1</t>
  </si>
  <si>
    <t>171,04*1,2</t>
  </si>
  <si>
    <t>205,5</t>
  </si>
  <si>
    <t>722174009.1</t>
  </si>
  <si>
    <t>Potrubí z plastových trubek z polypropylenu (PPR) svařovaných polyfuzně PN 20 (SDR 6) D 90 x 15,0.V cenách jsou započteny náklady na montáž a dodávku potrubí a tvarovek.</t>
  </si>
  <si>
    <t>8,45*1,2</t>
  </si>
  <si>
    <t>722174022</t>
  </si>
  <si>
    <t>Potrubí z plastových trubek z polypropylenu (PPR) svařovaných polyfuzně PN 20 (SDR 6) D 20 x 3,4</t>
  </si>
  <si>
    <t>POTRUBÍ TEPLÉ VODY</t>
  </si>
  <si>
    <t>PŘIPOJOVACÍ POTRUBÍ K ZAŘIZOVACÍM PŘEDMĚTŮM</t>
  </si>
  <si>
    <t>45,1</t>
  </si>
  <si>
    <t>69,82+2,46+13,21+1,59+9,1</t>
  </si>
  <si>
    <t>1+34,54+16,92+0,71+8,2</t>
  </si>
  <si>
    <t>1+9,12+101,89+37,32+3,21+17,8</t>
  </si>
  <si>
    <t>1+75,28+26,2+2,5</t>
  </si>
  <si>
    <t>28,11+1,17+12,46</t>
  </si>
  <si>
    <t>519,71*1,2</t>
  </si>
  <si>
    <t>722174023</t>
  </si>
  <si>
    <t>Potrubí z plastových trubek z polypropylenu (PPR) svařovaných polyfuzně PN 20 (SDR 6) D 25 x 4,2</t>
  </si>
  <si>
    <t>53,59+26,4</t>
  </si>
  <si>
    <t>0,61+44,42+22,5</t>
  </si>
  <si>
    <t>56,09+7,68+113,04+42,8</t>
  </si>
  <si>
    <t>19,1+60,46+30</t>
  </si>
  <si>
    <t>23,06+3,38+2,51+35,32+19</t>
  </si>
  <si>
    <t>559,96*1,2</t>
  </si>
  <si>
    <t>722174024</t>
  </si>
  <si>
    <t>Potrubí z plastových trubek z polypropylenu (PPR) svařovaných polyfuzně PN 20 (SDR 6) D 32 x 5,4</t>
  </si>
  <si>
    <t>21,57+28,1+8,2</t>
  </si>
  <si>
    <t>19,38+7,64+19,8</t>
  </si>
  <si>
    <t>8,99+6,99+40,61+13,2</t>
  </si>
  <si>
    <t>0,88+38,47+6,6</t>
  </si>
  <si>
    <t>29,43</t>
  </si>
  <si>
    <t>249,86*1,2</t>
  </si>
  <si>
    <t>722174025</t>
  </si>
  <si>
    <t>Potrubí z plastových trubek z polypropylenu (PPR) svařovaných polyfuzně PN 20 (SDR 6) D 40 x 6,7</t>
  </si>
  <si>
    <t>30,58+11,7</t>
  </si>
  <si>
    <t>74,69+0,2+18,1</t>
  </si>
  <si>
    <t>5,89+0,24+4,1</t>
  </si>
  <si>
    <t>11,68+4,1</t>
  </si>
  <si>
    <t>182,99*1,2</t>
  </si>
  <si>
    <t>722174026</t>
  </si>
  <si>
    <t>Potrubí z plastových trubek z polypropylenu (PPR) svařovaných polyfuzně PN 20 (SDR 6) D 50 x 8,4</t>
  </si>
  <si>
    <t>55,51+15,8</t>
  </si>
  <si>
    <t>92,26+22,2</t>
  </si>
  <si>
    <t>7,5+8,2</t>
  </si>
  <si>
    <t>202,52*1,2</t>
  </si>
  <si>
    <t>243,5</t>
  </si>
  <si>
    <t>722181221</t>
  </si>
  <si>
    <t>Ochrana potrubí termoizolačními trubicemi z pěnového polyetylenu PE přilepenými v příčných a podélných spojích, tloušťky izolace přes 6 do 9 mm, vnitřního průměru izolace DN do 22 mm</t>
  </si>
  <si>
    <t>IZOLACE STUDENÉ VODY VEDENÉ V PŘÍČKÁCH A ZDECH</t>
  </si>
  <si>
    <t>5+325</t>
  </si>
  <si>
    <t>722181222</t>
  </si>
  <si>
    <t>Ochrana potrubí termoizolačními trubicemi z pěnového polyetylenu PE přilepenými v příčných a podélných spojích, tloušťky izolace přes 6 do 9 mm, vnitřního průměru izolace DN přes 22 do 45 mm</t>
  </si>
  <si>
    <t xml:space="preserve">IZOLACE STUDENÉ VODY A POŽÁRNÍ VODY  VEDENÉ V PŘÍČKÁCH A ZDECH</t>
  </si>
  <si>
    <t>424,5+70+110</t>
  </si>
  <si>
    <t>722181223</t>
  </si>
  <si>
    <t>Ochrana potrubí termoizolačními trubicemi z pěnového polyetylenu PE přilepenými v příčných a podélných spojích, tloušťky izolace přes 6 do 9 mm, vnitřního průměru izolace DN přes 45 do 63mm</t>
  </si>
  <si>
    <t>14,5+48,5</t>
  </si>
  <si>
    <t>722181251</t>
  </si>
  <si>
    <t>Ochrana potrubí termoizolačními trubicemi z pěnového polyetylenu PE přilepenými v příčných a podélných spojích, tloušťky izolace přes 20 do 25 mm, vnitřního průměru izolace DN do 22 mm</t>
  </si>
  <si>
    <t>IZOLACE TEPLÉ VODY VEDENÉ V PŘÍČKÁCH A ZDECH</t>
  </si>
  <si>
    <t>722181252</t>
  </si>
  <si>
    <t>Ochrana potrubí termoizolačními trubicemi z pěnového polyetylenu PE přilepenými v příčných a podélných spojích, tloušťky izolace přes 20 do 25 mm, vnitřního průměru izolace DN přes 22 do 45 mm</t>
  </si>
  <si>
    <t>294+24+46</t>
  </si>
  <si>
    <t>722181253</t>
  </si>
  <si>
    <t>Ochrana potrubí termoizolačními trubicemi z pěnového polyetylenu PE přilepenými v příčných a podélných spojích, tloušťky izolace přes 20 do 25 mm, vnitřního průměru izolace DN přes 45 do 63 mm</t>
  </si>
  <si>
    <t>55,5</t>
  </si>
  <si>
    <t>722182011</t>
  </si>
  <si>
    <t>Podpůrný žlab pro potrubí průměru D 20</t>
  </si>
  <si>
    <t>28,11+1,17+1+75,28+9,12+101,89+69,82</t>
  </si>
  <si>
    <t>286,39*1,2</t>
  </si>
  <si>
    <t>722182012</t>
  </si>
  <si>
    <t>Podpůrný žlab pro potrubí průměru D 25</t>
  </si>
  <si>
    <t>35,32+2,51+24,6+26,2+19,1+56,09+44+42,2+19,7+75,1+17+25,3+37,3+33,6</t>
  </si>
  <si>
    <t>458,02*1,2</t>
  </si>
  <si>
    <t>722182013</t>
  </si>
  <si>
    <t>Podpůrný žlab pro potrubí průměru D 32</t>
  </si>
  <si>
    <t>29,43+19,8+0,88+38,47+0,29+8,99+19,9+6,99+40,61+37,5+19,38+5,2+28,1+21,57+14,8</t>
  </si>
  <si>
    <t>291,91*1,2</t>
  </si>
  <si>
    <t>350,5</t>
  </si>
  <si>
    <t>722182014</t>
  </si>
  <si>
    <t>Podpůrný žlab pro potrubí průměru D 40</t>
  </si>
  <si>
    <t>10,27+11,68+17,98+5,5+0,24+5,89+11,59+8,17+21,71+74,69+0,2+4,83+30,58+12,34</t>
  </si>
  <si>
    <t>215,67*1,2</t>
  </si>
  <si>
    <t>722182015</t>
  </si>
  <si>
    <t>Podpůrný žlab pro potrubí průměru D 50</t>
  </si>
  <si>
    <t>1,47+1,05+2,74+1,91+7,5+11,03+92,26+2,58+55,51+2,5</t>
  </si>
  <si>
    <t>178,55*1,2</t>
  </si>
  <si>
    <t>214,5</t>
  </si>
  <si>
    <t>722182016</t>
  </si>
  <si>
    <t>Podpůrný žlab pro potrubí průměru D 63</t>
  </si>
  <si>
    <t>2,42+79,37+46,55</t>
  </si>
  <si>
    <t>128,34*1,15</t>
  </si>
  <si>
    <t>722190401</t>
  </si>
  <si>
    <t>Zřízení přípojek na potrubí vyvedení a upevnění výpustek do DN 25</t>
  </si>
  <si>
    <t>5*3+40+8+19+26*2+8*2+3*2+4*2*2+4*3*2+4*2*2+8*2+4*2+4*2+6*2+4*2+1*2+1*2+24*2+5</t>
  </si>
  <si>
    <t>722212614</t>
  </si>
  <si>
    <t>Armatury přírubové zpětné ventily PN 16 do 70°C DN 80</t>
  </si>
  <si>
    <t>soubor</t>
  </si>
  <si>
    <t>722219104</t>
  </si>
  <si>
    <t>Armatury přírubové montáž vodovodních armatur přírubových ostatních typů DN 80</t>
  </si>
  <si>
    <t>Za vodoměrnou sestavou a odbočkou požární vody osazem redukční ventil DN80</t>
  </si>
  <si>
    <t>722220111,11</t>
  </si>
  <si>
    <t>Přírubový redukční ventil DN80</t>
  </si>
  <si>
    <t>42236106</t>
  </si>
  <si>
    <t>kohout kulový uzavírací přírubový těleso šedá litina PN 16 T 200°C DN 80x210mm</t>
  </si>
  <si>
    <t>722220111</t>
  </si>
  <si>
    <t>Armatury s jedním závitem nástěnky pro výtokový ventil G 1/2</t>
  </si>
  <si>
    <t>5+40+8+16+24*2+8*2+3*2+4*2*2+4*3*2+4*2*2+8*2+4*2+4*2+24*2+5</t>
  </si>
  <si>
    <t>722220121</t>
  </si>
  <si>
    <t>Armatury s jedním závitem nástěnky pro baterii G 1/2</t>
  </si>
  <si>
    <t>pár</t>
  </si>
  <si>
    <t>5+6+4+1+1</t>
  </si>
  <si>
    <t>722224116</t>
  </si>
  <si>
    <t>Armatury s jedním závitem kohouty plnicí a vypouštěcí PN 10 G 3/4</t>
  </si>
  <si>
    <t>722231072</t>
  </si>
  <si>
    <t>Armatury se dvěma závity ventily zpětné mosazné PN 10 do 110°C G 1/2</t>
  </si>
  <si>
    <t>722231073</t>
  </si>
  <si>
    <t>Armatury se dvěma závity ventily zpětné mosazné PN 10 do 110°C G 3/4</t>
  </si>
  <si>
    <t>722231074</t>
  </si>
  <si>
    <t>Armatury se dvěma závity ventily zpětné mosazné PN 10 do 110°C G 1</t>
  </si>
  <si>
    <t>722231077</t>
  </si>
  <si>
    <t>Armatury se dvěma závity ventily zpětné mosazné PN 10 do 110°C G 2</t>
  </si>
  <si>
    <t>1PP</t>
  </si>
  <si>
    <t>722231079</t>
  </si>
  <si>
    <t>Armatury se dvěma závity ventily zpětné mosazné PN 10 do 110°C G 3</t>
  </si>
  <si>
    <t>722232043</t>
  </si>
  <si>
    <t>Armatury se dvěma závity kulové kohouty PN 42 do 185 °C přímé vnitřní závit G 1/2</t>
  </si>
  <si>
    <t>722232044</t>
  </si>
  <si>
    <t>Armatury se dvěma závity kulové kohouty PN 42 do 185 °C přímé vnitřní závit G 3/4</t>
  </si>
  <si>
    <t>722232045</t>
  </si>
  <si>
    <t>Armatury se dvěma závity kulové kohouty PN 42 do 185 °C přímé vnitřní závit G 1</t>
  </si>
  <si>
    <t>722232046</t>
  </si>
  <si>
    <t>Armatury se dvěma závity kulové kohouty PN 42 do 185 °C přímé vnitřní závit G 5/4</t>
  </si>
  <si>
    <t>722232047</t>
  </si>
  <si>
    <t>Armatury se dvěma závity kulové kohouty PN 42 do 185 °C přímé vnitřní závit G 6/4</t>
  </si>
  <si>
    <t>722232048</t>
  </si>
  <si>
    <t>Armatury se dvěma závity kulové kohouty PN 42 do 185 °C přímé vnitřní závit G 2</t>
  </si>
  <si>
    <t>722232050</t>
  </si>
  <si>
    <t>Armatury se dvěma závity kulové kohouty PN 42 do 185 °C přímé vnitřní závit G 3</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</si>
  <si>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</si>
  <si>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</si>
  <si>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</si>
  <si>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</si>
  <si>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</si>
  <si>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</si>
  <si>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722232065</t>
  </si>
  <si>
    <t>Armatury se dvěma závity kulové kohouty PN 42 do 185 °C přímé vnitřní závit s vypouštěním G 6/4</t>
  </si>
  <si>
    <t>722232066</t>
  </si>
  <si>
    <t>Armatury se dvěma závity kulové kohouty PN 42 do 185 °C přímé vnitřní závit s vypouštěním G 2</t>
  </si>
  <si>
    <t>722239101</t>
  </si>
  <si>
    <t>Armatury se dvěma závity montáž vodovodních armatur se dvěma závity ostatních typů G 1/2</t>
  </si>
  <si>
    <t>40564123.1</t>
  </si>
  <si>
    <t>Automatický termostatický ventil DN15 bez teploměru</t>
  </si>
  <si>
    <t>722239102</t>
  </si>
  <si>
    <t>Armatury se dvěma závity montáž vodovodních armatur se dvěma závity ostatních typů G 3/4</t>
  </si>
  <si>
    <t>4056123.2</t>
  </si>
  <si>
    <t>Automatický termostatický ventil DN20 bez teploměru</t>
  </si>
  <si>
    <t>valstní</t>
  </si>
  <si>
    <t>722239103</t>
  </si>
  <si>
    <t>Armatury se dvěma závity montáž vodovodních armatur se dvěma závity ostatních typů G 1</t>
  </si>
  <si>
    <t>40561123.3</t>
  </si>
  <si>
    <t>Automatický termostatický ventil DN25 bez teploměru</t>
  </si>
  <si>
    <t>722239104</t>
  </si>
  <si>
    <t>Armatury se dvěma závity montáž vodovodních armatur se dvěma závity ostatních typů G 5/4</t>
  </si>
  <si>
    <t>40561123.4</t>
  </si>
  <si>
    <t>Automatický termostatický ventil DN32 bez teploměru</t>
  </si>
  <si>
    <t>722239108</t>
  </si>
  <si>
    <t>Armatury se dvěma závity montáž vodovodních armatur se dvěma závity ostatních typů G 3</t>
  </si>
  <si>
    <t>KIS.JD40003100</t>
  </si>
  <si>
    <t xml:space="preserve">filtr domácí na studenou vodu  3", se zpětným manuálním proplachem</t>
  </si>
  <si>
    <t>722250133</t>
  </si>
  <si>
    <t>Požární příslušenství a armatury hydrantový systém s tvarově stálou hadicí celoplechový D 25 x 30 m</t>
  </si>
  <si>
    <t>722250133.1</t>
  </si>
  <si>
    <t>Požární příslušenství a armatury hydrantový systém s tvarově stálou hadicí celoplechový D 19 x 30 m</t>
  </si>
  <si>
    <t>722262302.2</t>
  </si>
  <si>
    <t>Vodoměr závitový vícevtokový mokroběžný do 40°C G 6/4 x 150 mm Qn 6 m3/h vertikální s dálkovým odečtem - M-bus</t>
  </si>
  <si>
    <t xml:space="preserve">měření potřeby vody </t>
  </si>
  <si>
    <t>722263205.11</t>
  </si>
  <si>
    <t>Vodoměry pro vodu do 100°C závitové horizontální jednovtokové suchoběžné G 1/2 x 80 mm Qn 1,5 s dálkovým odečtem - M-bus</t>
  </si>
  <si>
    <t>1.PP - pro úpravu TUV</t>
  </si>
  <si>
    <t>722290226</t>
  </si>
  <si>
    <t>Zkoušky, proplach a desinfekce vodovodního potrubí zkoušky těsnosti vodovodního potrubí závitového do DN 50</t>
  </si>
  <si>
    <t>5+39,5+126+94+81,5+325+596+177+101+34,5+205,5+624+672+300+220+243,5</t>
  </si>
  <si>
    <t>722290229</t>
  </si>
  <si>
    <t>Zkoušky, proplach a desinfekce vodovodního potrubí zkoušky těsnosti vodovodního potrubí závitového přes DN 50 do DN 100</t>
  </si>
  <si>
    <t>722290234</t>
  </si>
  <si>
    <t>Zkoušky, proplach a desinfekce vodovodního potrubí proplach a desinfekce vodovodního potrubí do DN 80</t>
  </si>
  <si>
    <t>3844,5+10,5</t>
  </si>
  <si>
    <t>998722103</t>
  </si>
  <si>
    <t>Přesun hmot pro vnitřní vodovod stanovený z hmotnosti přesunovaného materiálu vodorovná dopravní vzdálenost do 50 m v objektech výšky přes 12 do 24 m</t>
  </si>
  <si>
    <t>724</t>
  </si>
  <si>
    <t>Zdravotechnika - strojní vybavení</t>
  </si>
  <si>
    <t>724149101</t>
  </si>
  <si>
    <t>Čerpadla vodovodní strojní bez potrubí montáž čerpadel ponorných bez potrubí a příslušenství o výkonu do 56 l</t>
  </si>
  <si>
    <t>42610403</t>
  </si>
  <si>
    <t>čerpadlo ponorné kalové Hmax 12m Qmax 4l/s 230V</t>
  </si>
  <si>
    <t>Těleso čerpadla PP-GF30</t>
  </si>
  <si>
    <t>Těleso čerpadla pro HD 316 L (1.4404)</t>
  </si>
  <si>
    <t>Sací dno PP-GF30</t>
  </si>
  <si>
    <t>Oběžné kolo PP-GF30</t>
  </si>
  <si>
    <t>Hřídel nerez. ocel 304 (1.4301)</t>
  </si>
  <si>
    <t>Kostra motoru nerez. ocel 304 (1.4301)</t>
  </si>
  <si>
    <t>Mech. ucpávka NBR, karbon/keramika</t>
  </si>
  <si>
    <t>Příkon P1 [kW] 0,45,Otáčky [1/min]2900,</t>
  </si>
  <si>
    <t>plovák</t>
  </si>
  <si>
    <t>724199999</t>
  </si>
  <si>
    <t>Montáž úpravny vody DN80</t>
  </si>
  <si>
    <t>724199999.1</t>
  </si>
  <si>
    <t>Fyzikální úpravna vody DN80</t>
  </si>
  <si>
    <t>Fyzikální úpravna vody indukuje v potrubí nahodilé elektrické pole v obou směrech bez ohledu na proudění.</t>
  </si>
  <si>
    <t>Vlivem působení pole vytvářejí krystalizační jádra. Změnou chemické rovnováhy se nadbytečné rozpuštěné látky uvolňují z roztoku a tvoří kal.</t>
  </si>
  <si>
    <t xml:space="preserve">Je tak zamezeno tvorbě vodního kamene na stěnách potrubí. Stěny kovového potrubí jsou navíc chráněny před korozí. </t>
  </si>
  <si>
    <t>Pokud jsou přítomny nerozpuštěné látky, podporuje růst vloček. Materiál potrubí nemá vliv na funkci. Umisťuje se na potrubí zevně navlečením</t>
  </si>
  <si>
    <t>feritového prstence, tepelná izolace není překážkou. Nutná odborná instalace na vhodné místo potrubí. Zařízení nevyžaduje údržbu,</t>
  </si>
  <si>
    <t>nedochází k opotřebení. Řídící jednotka se instaluje na stěnu (š 485 × h 350 × v 85 mm). Stupeň krytí IP 66.</t>
  </si>
  <si>
    <t>724231128</t>
  </si>
  <si>
    <t>Příslušenství domovních vodáren měřicí tlakoměr deformační</t>
  </si>
  <si>
    <t>vodoměrná sestava</t>
  </si>
  <si>
    <t>724232134</t>
  </si>
  <si>
    <t>Příslušenství domovních vodáren ovládací plovákové spínací zařízení do 10 A napětí 230V</t>
  </si>
  <si>
    <t>724246010</t>
  </si>
  <si>
    <t>Zařízení pro úpravu vody - desinfekce rozvodu pitné vody proti legionele - automatický vyvíječ oxidu chloričitého (OIO2 cholrdioxid). dodávka a montáž zařízení</t>
  </si>
  <si>
    <t>Zařízení pro úpravu vody - desinfekce rozvodu pitné vody proti legionele - automatický vyvíječ oxidu chloričitého (OIO2 cholrdioxid). dodávka a mont</t>
  </si>
  <si>
    <t>Oxid chloričitý je dle vyhlášky Ministerstva zdravotnictví 293/2006 sb. a vyhlášky 409/2005 sb., paragraf 14, bod „i“, schválený způsob dezinfekce j</t>
  </si>
  <si>
    <t>pitné, tak teplé vody.</t>
  </si>
  <si>
    <t>Rozměry (š/h/v) v mm 500/400/1200</t>
  </si>
  <si>
    <t>Připojení 230V, příkon 60W</t>
  </si>
  <si>
    <t>Do průtoku 3m3/h</t>
  </si>
  <si>
    <t>998724103</t>
  </si>
  <si>
    <t>Přesun hmot pro strojní vybavení stanovený z hmotnosti přesunovaného materiálu vodorovná dopravní vzdálenost do 50 m v objektech výšky přes 12 do 24 m</t>
  </si>
  <si>
    <t>725</t>
  </si>
  <si>
    <t>Zdravotechnika - zařizovací předměty</t>
  </si>
  <si>
    <t>725111132</t>
  </si>
  <si>
    <t>Zařízení záchodů splachovače nádržkové plastové nízkopoložené nebo vysokopoložené</t>
  </si>
  <si>
    <t>VL</t>
  </si>
  <si>
    <t>725119125</t>
  </si>
  <si>
    <t>Zařízení záchodů montáž klozetových mís závěsných na nosné stěny</t>
  </si>
  <si>
    <t>K+Ktp</t>
  </si>
  <si>
    <t>40+8</t>
  </si>
  <si>
    <t>64236091</t>
  </si>
  <si>
    <t>mísa keramická klozetová závěsná bílá s hlubokým splachováním odpad vodorovný včetně duroplastového antibakteriálního sedátka a upevňovacího materálu</t>
  </si>
  <si>
    <t>K viz výpis zařizovacích předmětů</t>
  </si>
  <si>
    <t>64236091.2</t>
  </si>
  <si>
    <t>ovládací tlačítko pro 2 vody -matný chrom</t>
  </si>
  <si>
    <t xml:space="preserve">K+Ktp -  viz výpis zařizovacích předmětů</t>
  </si>
  <si>
    <t>ovládací tlačítko pro 2 vody - matný chrom</t>
  </si>
  <si>
    <t>64236051</t>
  </si>
  <si>
    <t>klozet keramický bílý závěsný hluboké splachování pro handicapované</t>
  </si>
  <si>
    <t xml:space="preserve">Ktp -  viz výpis zařizovacích předmětů</t>
  </si>
  <si>
    <t>Závěsný klozet s prodlouženou délkou , hluboké splachování 700 mm</t>
  </si>
  <si>
    <t>64236051.1</t>
  </si>
  <si>
    <t>Duroplastové sedátko bez poklopu, ocelové úchyty pro handicapované</t>
  </si>
  <si>
    <t>Duroplastové sedátko bez poklopu, ocelové úchyty</t>
  </si>
  <si>
    <t>64236051.2</t>
  </si>
  <si>
    <t xml:space="preserve">Oddálené ovládání  pneumatické podomítkové, alpská bílá</t>
  </si>
  <si>
    <t>Ktp - viz výpis zařizovacích předmětů</t>
  </si>
  <si>
    <t>Oddálené ovládání Typ 01 pneumatické podomítkové, alpská bílá</t>
  </si>
  <si>
    <t>umístění kamkoliv do vzdálenosti 1,7 m</t>
  </si>
  <si>
    <t>pro podomítkovou montáž</t>
  </si>
  <si>
    <t>725121527</t>
  </si>
  <si>
    <t>Pisoárové záchodky keramické automatické s integrovaným napájecím zdrojem</t>
  </si>
  <si>
    <t xml:space="preserve">Ps -  viz výpis zařizovacích předmětů</t>
  </si>
  <si>
    <t>725121527.1</t>
  </si>
  <si>
    <t>Napájecí zdroj pro max. 3ks pisoáry</t>
  </si>
  <si>
    <t xml:space="preserve"> Ps -viz výpis zařizovacích předmětů</t>
  </si>
  <si>
    <t>Mechanické rozměry: 110 x 110 x 60 mm</t>
  </si>
  <si>
    <t>Napájecí napětí: 230V AC/50Hz</t>
  </si>
  <si>
    <t>Výstupní napětí: stab. 24V DC</t>
  </si>
  <si>
    <t>Krytí: IP 55</t>
  </si>
  <si>
    <t>1+1+2+1</t>
  </si>
  <si>
    <t>725121527.2</t>
  </si>
  <si>
    <t>Napájecí zdroj pro max. 5ks pisoáry</t>
  </si>
  <si>
    <t>1+1</t>
  </si>
  <si>
    <t>725219102</t>
  </si>
  <si>
    <t>Umyvadla montáž umyvadel ostatních typů na šrouby do zdiva</t>
  </si>
  <si>
    <t>29+4+8+36</t>
  </si>
  <si>
    <t>64211005.1</t>
  </si>
  <si>
    <t>umyvadlo 60 x 46,5 cm s otvorem bílé</t>
  </si>
  <si>
    <t>U+U2 - viz výpis zařizovacích předmětů</t>
  </si>
  <si>
    <t>26+3</t>
  </si>
  <si>
    <t>64222010</t>
  </si>
  <si>
    <t>umývátko keramické rohové bílé 460x460mm</t>
  </si>
  <si>
    <t>Umr - viz výpis zařizovacích předmětů</t>
  </si>
  <si>
    <t>64211023.1</t>
  </si>
  <si>
    <t>umyvadlo pro tělesně postižené 65 x 55 cm s otvorem s přepadem bílé</t>
  </si>
  <si>
    <t xml:space="preserve">Utp -viz výpis zařizovacích předmětů </t>
  </si>
  <si>
    <t>64221001.1</t>
  </si>
  <si>
    <t>umyvadlo zápustné 56 x 44 cm s otvorem bílá</t>
  </si>
  <si>
    <t>U1,UD-2,UD-3,UD-4 - viz výpis zařizovacích předmětů</t>
  </si>
  <si>
    <t>pouze umývárny pro návštěvy – zápustné – na desku – deska dodávka interiéru</t>
  </si>
  <si>
    <t>8+4*2+4*3+4*2</t>
  </si>
  <si>
    <t>725239101</t>
  </si>
  <si>
    <t>Bidety montáž ostatních typů</t>
  </si>
  <si>
    <t>725239101.1</t>
  </si>
  <si>
    <t>Závěsný bidet - bílá keramika</t>
  </si>
  <si>
    <t>B-viz výpis zařizovacích předmětů</t>
  </si>
  <si>
    <t>725241112</t>
  </si>
  <si>
    <t>Sprchové vaničky akrylátové čtvercové 900x900 mm</t>
  </si>
  <si>
    <t>S</t>
  </si>
  <si>
    <t>900*900,výška vaničky: 50 mm</t>
  </si>
  <si>
    <t>725241125.1</t>
  </si>
  <si>
    <t>Sprchové vaničky akrylátové obdélníkové 1100x900 mm</t>
  </si>
  <si>
    <t>S1</t>
  </si>
  <si>
    <t>725241218.1</t>
  </si>
  <si>
    <t>Sprchové vaničky z litého polymermramoru obdélníkové 1100x900 mm</t>
  </si>
  <si>
    <t>S2</t>
  </si>
  <si>
    <t>725244103.1</t>
  </si>
  <si>
    <t>Sprchové dveře a zástěny dveře sprchové do niky rámové se skleněnou výplní tl. 5 mm otvíravé jednokřídlové, na vaničku šířky 900 mm</t>
  </si>
  <si>
    <t>725244104.1</t>
  </si>
  <si>
    <t>Sprchové dveře a zástěny dveře sprchové do niky rámové se skleněnou výplní tl. 5 mm otvíravé jednokřídlové, na vaničku šířky 1100 mm</t>
  </si>
  <si>
    <t>725244904</t>
  </si>
  <si>
    <t>Sprchové dveře a zástěny montáž sprchových dveří</t>
  </si>
  <si>
    <t>725244904.1</t>
  </si>
  <si>
    <t>Sprchové dveře - sklo dveří je transparentní a jeho povrch je bezkonkurenčně hladký. Profily dveří, které jsou základem pro konstrukci této sprchové zástěny, jsou vyrobeny z leštěného hliníku a chromu,(s boční fixní částí)</t>
  </si>
  <si>
    <t>4.NP - viz výpis zařizovacích předmětů</t>
  </si>
  <si>
    <t>725331111</t>
  </si>
  <si>
    <t>Výlevky bez výtokových armatur a splachovací nádrže keramické se sklopnou plastovou mřížkou 425 mm</t>
  </si>
  <si>
    <t>725813111</t>
  </si>
  <si>
    <t>Ventily rohové bez připojovací trubičky nebo flexi hadičky G 1/2</t>
  </si>
  <si>
    <t>26*2+8*2+3*2+2*4*2+3*4*2+4*2*2+8*2+4*2+4*2+24*2</t>
  </si>
  <si>
    <t>725819401</t>
  </si>
  <si>
    <t>Ventily montáž ventilů ostatních typů rohových s připojovací trubičkou G 1/2</t>
  </si>
  <si>
    <t>5*1</t>
  </si>
  <si>
    <t>55141001</t>
  </si>
  <si>
    <t>kohout kulový rohový mosazný R 1/2"x3/8"</t>
  </si>
  <si>
    <t>725821316</t>
  </si>
  <si>
    <t>Baterie dřezové nástěnné pákové s otáčivým plochým ústím a délkou ramínka 300 mm</t>
  </si>
  <si>
    <t>725823111</t>
  </si>
  <si>
    <t>Baterie bidetové stojánkové pákové bez výpusti</t>
  </si>
  <si>
    <t>vod. baterie budou obsahovat úsporné perlátory nejlépe z materiálu, nebo samotné konstrukce, která má za účel nezanášení vodním kamenem.</t>
  </si>
  <si>
    <t>725829131</t>
  </si>
  <si>
    <t>Baterie umyvadlové montáž ostatních typů stojánkových G 1/2</t>
  </si>
  <si>
    <t>U+U1+U2+UD-2+UD-3+UD-4+Utp+Umr</t>
  </si>
  <si>
    <t>26+8+3+2*4+3*4+4*2+8+4</t>
  </si>
  <si>
    <t>55145692</t>
  </si>
  <si>
    <t>baterie umyvadlová stojánková páková s prodlouženou pákou (lékařská)</t>
  </si>
  <si>
    <t>Utp - viz výpis zařizovacích předmětů</t>
  </si>
  <si>
    <t>55145691.01</t>
  </si>
  <si>
    <t>umyvadlová páková baterie s výtokem 140 mm,provedení chrom,varianta bez výpusti,s keramickou eko kartuší – 6,4l/min,výška výtoku: 90 mm</t>
  </si>
  <si>
    <t>U+U1+U2+UD-2+UD-3+UD-4+Umr</t>
  </si>
  <si>
    <t>26+8+3+2*4+3*4+4*2+4</t>
  </si>
  <si>
    <t>725849411</t>
  </si>
  <si>
    <t>Baterie sprchové montáž nástěnných baterií s nastavitelnou výškou sprchy</t>
  </si>
  <si>
    <t>S,S1,S2,Stp</t>
  </si>
  <si>
    <t>6+4+1+1</t>
  </si>
  <si>
    <t>55145594.1</t>
  </si>
  <si>
    <t>Sprchová páková baterie s upevněním bez sprchové sady, chrom</t>
  </si>
  <si>
    <t>55145002.1</t>
  </si>
  <si>
    <t>Sprchová sada (ruční sprcha Ř 130 mm, 4 funkce, držák sprchy,, sprchová hadice 1,7 m)</t>
  </si>
  <si>
    <t>725861102</t>
  </si>
  <si>
    <t>Zápachové uzávěrky zařizovacích předmětů pro umyvadla DN 40</t>
  </si>
  <si>
    <t>U2</t>
  </si>
  <si>
    <t>725861312</t>
  </si>
  <si>
    <t>Zápachové uzávěrky zařizovacích předmětů pro umyvadla podomítkové DN 40/50</t>
  </si>
  <si>
    <t>725863311</t>
  </si>
  <si>
    <t>Zápachové uzávěrky zařizovacích předmětů pro bidety DN 40</t>
  </si>
  <si>
    <t>725865311</t>
  </si>
  <si>
    <t>Zápachové uzávěrky zařizovacích předmětů pro vany sprchových koutů s kulovým kloubem na odtoku DN 40/50</t>
  </si>
  <si>
    <t>S+S1+S2</t>
  </si>
  <si>
    <t>6+4+1</t>
  </si>
  <si>
    <t>725865411</t>
  </si>
  <si>
    <t>Zápachové uzávěrky zařizovacích předmětů pro pisoáry DN 32/40</t>
  </si>
  <si>
    <t>Ps</t>
  </si>
  <si>
    <t>725869101</t>
  </si>
  <si>
    <t>Zápachové uzávěrky zařizovacích předmětů montáž zápachových uzávěrek umyvadlových do DN 40</t>
  </si>
  <si>
    <t>55161005</t>
  </si>
  <si>
    <t>souprava připojovací stavitelná chromovaná - lesklý chrom</t>
  </si>
  <si>
    <t>U+U1+UD-2+UD-3+UD-4+Umr</t>
  </si>
  <si>
    <t>26+8+2*4+3*4+4*2+4</t>
  </si>
  <si>
    <t>7255869101.1</t>
  </si>
  <si>
    <t>Jednoduchý sifon vyrobený z pochromované ABS má nastavitelnost od 175 do 270 mm. Kapacitně pojme sifon průtok až 45 l vody.</t>
  </si>
  <si>
    <t xml:space="preserve">Jednoduchý sifon vyrobený z pochromované ABS má nastavitelnost od 175 do 270 mm. </t>
  </si>
  <si>
    <t xml:space="preserve">Kapacitně pojme sifon průtok až 45 l vody. Sifon s 2 letou zárukou nabízíme s ozdobnými </t>
  </si>
  <si>
    <t xml:space="preserve">kroužky v barvách fialová, růžová, zelená a oranžová. </t>
  </si>
  <si>
    <t xml:space="preserve">Ozdobné kroužky lze snadno vyjmout a sifon použít i bez nich. </t>
  </si>
  <si>
    <t xml:space="preserve">Rozměry: </t>
  </si>
  <si>
    <t>Šířka: 50 mm</t>
  </si>
  <si>
    <t>Délka: 50 mm</t>
  </si>
  <si>
    <t>Výška: 250 mm</t>
  </si>
  <si>
    <t>725980122.111</t>
  </si>
  <si>
    <t>Dvířka 15/30 cm - dvířka do zdi , do stropu - barevný odstín dle stěny, podhledu - pro čistící kusy na kanallizaci , kontrolu protipožárních manžet, pokud bude stěna s obkladem budou dvířka do obkladu, protihluková dvířka v místnostech s protihlukovým útu</t>
  </si>
  <si>
    <t>Dvířka 15/30 cm - dvířka do zdi , do stropu - barevný odstín dle stěny, podhledu - pro čistící kusy na kanallizaci , kontrolu protipožárních manžet</t>
  </si>
  <si>
    <t>pokud bude stěna s obkladem budou dvířka do obkladu,protihluková dvířka v místnostech s protihlukovým útumem - dodávka + montáž</t>
  </si>
  <si>
    <t>KONTROLA PROTIPOŽÁRNÍCH MANŽET</t>
  </si>
  <si>
    <t>124+2+48+51+21+2</t>
  </si>
  <si>
    <t>ČISTCÍ KUSY, ZÁPACH. UZÁVĚRY</t>
  </si>
  <si>
    <t>6+24+22+3+5</t>
  </si>
  <si>
    <t>7259801222.1</t>
  </si>
  <si>
    <t>Mřížka pro přivzdušňovací hlavici 200 x200 mm dodávka + montáž</t>
  </si>
  <si>
    <t>72598012312.11</t>
  </si>
  <si>
    <t>Dvířka 300x300 mm- do stěny - pro kontrolu armatur barva dle barvy stěny , pokud se bude jednat o keramický obklad budou dvířka do obkladu dodávka + montáž</t>
  </si>
  <si>
    <t>998725103</t>
  </si>
  <si>
    <t>Přesun hmot pro zařizovací předměty stanovený z hmotnosti přesunovaného materiálu vodorovná dopravní vzdálenost do 50 m v objektech výšky přes 12 do 24 m</t>
  </si>
  <si>
    <t>726</t>
  </si>
  <si>
    <t>Zdravotechnika - předstěnové instalace</t>
  </si>
  <si>
    <t>726131001</t>
  </si>
  <si>
    <t>Předstěnové instalační systémy do lehkých stěn s kovovou konstrukcí pro umyvadla stavební výšky do 1120 mm se stojánkovou baterií</t>
  </si>
  <si>
    <t>U+U2</t>
  </si>
  <si>
    <t>726131002</t>
  </si>
  <si>
    <t>Předstěnové instalační systémy do lehkých stěn s kovovou konstrukcí pro umyvadla stavební výšky do 1120 mm pro tělesně postižené</t>
  </si>
  <si>
    <t>Utp</t>
  </si>
  <si>
    <t>726131011</t>
  </si>
  <si>
    <t>Předstěnové instalační systémy do lehkých stěn s kovovou konstrukcí pro bidety stavební výška 1120 mm</t>
  </si>
  <si>
    <t>726131021</t>
  </si>
  <si>
    <t>Předstěnové instalační systémy do lehkých stěn s kovovou konstrukcí pro pisoáry stavební výška 1300 mm</t>
  </si>
  <si>
    <t>726131041</t>
  </si>
  <si>
    <t>Předstěnové instalační systémy do lehkých stěn s kovovou konstrukcí pro závěsné klozety ovládání zepředu, stavební výšky 1120 mm</t>
  </si>
  <si>
    <t>726131043</t>
  </si>
  <si>
    <t>Předstěnové instalační systémy do lehkých stěn s kovovou konstrukcí pro závěsné klozety ovládání zepředu, stavební výšky 1120 mm pro tělesně postižené</t>
  </si>
  <si>
    <t>Ktp</t>
  </si>
  <si>
    <t>726191001</t>
  </si>
  <si>
    <t>Ostatní příslušenství instalačních systémů zvukoizolační souprava pro WC a bidet</t>
  </si>
  <si>
    <t>K+B+Ktp</t>
  </si>
  <si>
    <t>40+4+8</t>
  </si>
  <si>
    <t>726191002</t>
  </si>
  <si>
    <t>Ostatní příslušenství instalačních systémů souprava pro předstěnovou montáž</t>
  </si>
  <si>
    <t>K+PS+B+U+U2+Ktp+Utp</t>
  </si>
  <si>
    <t>40+19+4+26+3+8+8</t>
  </si>
  <si>
    <t>998726113</t>
  </si>
  <si>
    <t>Přesun hmot pro instalační prefabrikáty stanovený z hmotnosti přesunovaného materiálu vodorovná dopravní vzdálenost do 50 m v objektech výšky přes 12 m do 24 m</t>
  </si>
  <si>
    <t>727</t>
  </si>
  <si>
    <t>Zdravotechnika - požární ochrana</t>
  </si>
  <si>
    <t>727121102</t>
  </si>
  <si>
    <t>Protipožární ochranné manžety z jedné strany dělící konstrukce požární odolnost EI 90 D 40</t>
  </si>
  <si>
    <t>727121103</t>
  </si>
  <si>
    <t>Protipožární ochranné manžety z jedné strany dělící konstrukce požární odolnost EI 90 D 50</t>
  </si>
  <si>
    <t>727121104</t>
  </si>
  <si>
    <t>Protipožární ochranné manžety z jedné strany dělící konstrukce požární odolnost EI 90 D 63</t>
  </si>
  <si>
    <t>727121105</t>
  </si>
  <si>
    <t>Protipožární ochranné manžety z jedné strany dělící konstrukce požární odolnost EI 90 D 75</t>
  </si>
  <si>
    <t>727121107</t>
  </si>
  <si>
    <t>Protipožární ochranné manžety z jedné strany dělící konstrukce požární odolnost EI 90 D 110</t>
  </si>
  <si>
    <t>727121108</t>
  </si>
  <si>
    <t>Protipožární ochranné manžety z jedné strany dělící konstrukce požární odolnost EI 90 D 125</t>
  </si>
  <si>
    <t>727121109</t>
  </si>
  <si>
    <t>Protipožární ochranné manžety z jedné strany dělící konstrukce požární odolnost EI 90 D 160</t>
  </si>
  <si>
    <t>72712991111</t>
  </si>
  <si>
    <t>Utěsnění prostupů protipožárním tmelem dodávka + montáž</t>
  </si>
  <si>
    <t>Utěsnění prostupů protipožárním tmelem</t>
  </si>
  <si>
    <t>N01</t>
  </si>
  <si>
    <t>Nepojmenovaný díl</t>
  </si>
  <si>
    <t>90000000</t>
  </si>
  <si>
    <t>Plechový pozinkovaný žlab pásovou metodou bílé barvy včetně příslušenství pro uložení potrubí</t>
  </si>
  <si>
    <t>2m</t>
  </si>
  <si>
    <t>262144</t>
  </si>
  <si>
    <t xml:space="preserve">Plechový pozinkovaný žlab pásovou metodou  LKM bílé barvy včetně příslušenství  pro uložení potrubí</t>
  </si>
  <si>
    <t>odvodu kondenzátu v 1. PP na ŽB stěnu</t>
  </si>
  <si>
    <t>Rozměr : 60x60x2000mm, 1,74 kg/m</t>
  </si>
  <si>
    <t>9100001.113</t>
  </si>
  <si>
    <t>Uchycení zavěšených potrubí - konzoly dodávka + montáž</t>
  </si>
  <si>
    <t>9+1+10+5+3+20+9+3+5+8+10+9+56+10+15+8+9+5</t>
  </si>
  <si>
    <t>50+20+10+10+15+12+20+14+26+36+3+30+20+10</t>
  </si>
  <si>
    <t>17+30+15+8+14+6+8+26+30</t>
  </si>
  <si>
    <t>3+18+17+7+9+11+6+12</t>
  </si>
  <si>
    <t>19+11+13+6+4+7+4</t>
  </si>
  <si>
    <t>999998.13</t>
  </si>
  <si>
    <t>Označení stoupaček , odboček v podhledech rozvodu vody štítky u armatur (studená voda, teplá voda, cirkulace TV, požar. vodovodu, suchovodu)</t>
  </si>
  <si>
    <t>4+9+3+4+3</t>
  </si>
  <si>
    <t>4+3+3+4+3</t>
  </si>
  <si>
    <t>12*3+2+6</t>
  </si>
  <si>
    <t>9+8+8+6</t>
  </si>
  <si>
    <t>Nepojmenované práce</t>
  </si>
  <si>
    <t>OST</t>
  </si>
  <si>
    <t>888881</t>
  </si>
  <si>
    <t>Revize požárních hydrantů</t>
  </si>
  <si>
    <t>110.50 - Vzduchotechnika</t>
  </si>
  <si>
    <t>1 - Zařízení 1 - větrání, chlazení/vytápění prostoru auly v 1. PP a 1.NP</t>
  </si>
  <si>
    <t xml:space="preserve">    D1 - PROTIDEŠŤOVÉ ŽALUZIE, ZINKOVÉ, -PZZN, /rám do zdi, se sítem/, dle standartu zařízení</t>
  </si>
  <si>
    <t xml:space="preserve">    D2 - TLUMIČ HLUKU BUŇKOVÝ</t>
  </si>
  <si>
    <t xml:space="preserve">    D3 - POŽÁRNÍ KLAPKA HRANATÁ dle standartu zařízení</t>
  </si>
  <si>
    <t xml:space="preserve">    D4 - POŽÁRNÍ KLAPKA KRUHOVÁ dle standartu zařízení</t>
  </si>
  <si>
    <t xml:space="preserve">    D5 - KLAPKA DO POTRUBÍ, KRUHOVÁ, -KK, /připojení s nástavcem/</t>
  </si>
  <si>
    <t xml:space="preserve">    D6 - REGULÁTORY KONSTANTNÍHO, PRŮTOKU VZDUCHU, typ 3 dle standartu zařízení</t>
  </si>
  <si>
    <t xml:space="preserve">    D7 - DÝZA OTOČNÁ,  PŘÍVODNÍ, dle standartu zařízení</t>
  </si>
  <si>
    <t xml:space="preserve">    D8 - VENTILY TALÍŘOVÉ , KOVOVÉ dle standartu zařízení</t>
  </si>
  <si>
    <t xml:space="preserve">    D9 - VYÚSTKY, NA ČTYŘHRANNÉ POTRUBÍ, , /komfortní, jednořadá, , UR+mechanizmus/</t>
  </si>
  <si>
    <t xml:space="preserve">    D10 - OHEBNÉ HADICE S HLUKOVOU IZOLACÍ, DLE STANDARTU ZAŘÍZENÍ</t>
  </si>
  <si>
    <t xml:space="preserve">    D11 - ČTYŘHRANNÉ POTRUBÍ MATERIÁL PŘEDIZOLOVANÝ PANEL tl. 20mm, PROVEDENÍ INTERIÉROVÉ</t>
  </si>
  <si>
    <t xml:space="preserve">    D12 - KRUHOVÉ POTRUBÍ SPIRO</t>
  </si>
  <si>
    <t xml:space="preserve">    D13 - Podružný materiál_ZÁVĚSNÝ MATERIÁL , ZÁVITOVÉ TYČE, HMOŽDINKY</t>
  </si>
  <si>
    <t xml:space="preserve">    D14 - SPOJOVACÍ MATERIÁL:</t>
  </si>
  <si>
    <t xml:space="preserve">    D15 - TĚSNÍCÍ MATERIÁL</t>
  </si>
  <si>
    <t xml:space="preserve">    D16 - SMRŠŤOVACÍ SAMOLEP. PÁSKA S HLINÍKOVOU FOLIÍ</t>
  </si>
  <si>
    <t>2 - Zařízení 2 - větrání, chlazení/vytápění prostorů poslucháren v 1.NP</t>
  </si>
  <si>
    <t xml:space="preserve">    D17 - VÝFUKOVÝ KUS</t>
  </si>
  <si>
    <t xml:space="preserve">    D18 - REGULÁTORY VARIABILNÍHO , PRŮTOKU VZDUCHU, typ 1 dle standartu zařízení, vč. protihlukového krytu</t>
  </si>
  <si>
    <t xml:space="preserve">    D19 - VÍŘIVÝ ANEMOSTAT- PŘÍVOD VZDUCHU, typ 1 dle standartu zařízení</t>
  </si>
  <si>
    <t xml:space="preserve">    D20 - VÍŘIVÝ ANEMOSTAT- ODVOD VZDUCHU, typ 1 dle standartu zařízení</t>
  </si>
  <si>
    <t xml:space="preserve">    D21 - ČTYŘHRANNÉ POTRUBÍ SKUPINY I., MATERIÁL POZINKOVANÝ PLECH</t>
  </si>
  <si>
    <t xml:space="preserve">    D22 - ČTYŘHRANNÉ POTRUBÍ MATERIÁL PŘEDIZOLOVANÝ PANEL tl. 30mm, PROVEDENÍ EXTERIÉROVÉ</t>
  </si>
  <si>
    <t>3a - Zařízení 3a - Větrání učeben, simulačních místností atd (dále jen učebny) 2.NP</t>
  </si>
  <si>
    <t xml:space="preserve">    D23 - REGULÁTORY VARIABILNÍHO , PRŮTOKU VZDUCHU, typ 2 dle standartu zařízení, vč. protihlukového krytu</t>
  </si>
  <si>
    <t xml:space="preserve">    D24 - REGULATOR KONSTANTNÍHO , PRUTOKU VSUNOVACI, , typ 3 dle standartu zařízení</t>
  </si>
  <si>
    <t xml:space="preserve">    D25 - VYÚSTKY, NA ČTYŘHRANNÉ POTRUBÍ PŘÍVODNÍ, , /komfortní, dvouřadá, , UR+mechanizmus, regulace/</t>
  </si>
  <si>
    <t xml:space="preserve">    D26 - VYÚSTKY, NA ČTYŘHRANNÉ POTRUBÍ ODVODNÍ, /komfortní, jednořadá, , UR+mechanizmus, regulace/</t>
  </si>
  <si>
    <t xml:space="preserve">    D27 - OHEBNÉ HADICE,  S HLUKOVOU IZOLACÍ, dle standartu zařízení</t>
  </si>
  <si>
    <t>3b - Zařízení 3b - Větrání učeben, simulačních místností atd (dále jen učebny) 1. až 3.NP</t>
  </si>
  <si>
    <t>4 - Zařízení 4 - Větrání kanceláří</t>
  </si>
  <si>
    <t xml:space="preserve">    D28 - REGULATOR KONSTANTNÍHO , PRUTOKU, typ 4 dle standartu zařízení</t>
  </si>
  <si>
    <t>5 - Zařízení 5 - Větrání šaten 1.PP</t>
  </si>
  <si>
    <t xml:space="preserve">    D29 - REGULAČNÍ KLAPKY, -RK, /netěsná, , ovládaní ruční/</t>
  </si>
  <si>
    <t xml:space="preserve">    D30 - VÍŘIVÝ ANEMOSTAT- PŘÍVOD VZDUCHU, typ 3 dle standartu zařízení</t>
  </si>
  <si>
    <t xml:space="preserve">    D31 - OHEBNÉ HADICE,  BEZ IZOLACE,  dle standartu zařízení</t>
  </si>
  <si>
    <t>6 - Zařízení 6 - Větrání chodeb a hyg. zařízení 1.-4.NP</t>
  </si>
  <si>
    <t xml:space="preserve">    D32 - VÝFUKOVÁ HLAVICE, -VH, /hranatá,, výfuk se sítem/</t>
  </si>
  <si>
    <t xml:space="preserve">    D33 - POŽÁRNÍ STĚNOVÝ UZÁVĚR</t>
  </si>
  <si>
    <t xml:space="preserve">    D34 - REGULATOR KONSTANTNÍHO , PRUTOKU VSUNOVACI, typ 3 dle standartu zařízení</t>
  </si>
  <si>
    <t xml:space="preserve">    D35 - REGULATOR KONSTANTNÍHO , PRUTOKU , typ 4 dle standartu zařízení</t>
  </si>
  <si>
    <t xml:space="preserve">    D36 - REGULATOR KONSTANTNÍHO , PRUTOKU VSUNOVACI, typ 4 dle standartu zařízení</t>
  </si>
  <si>
    <t xml:space="preserve">    D37 - VÍŘIVÝ ANEMOSTAT- PŘÍVOD VZDUCHU, typ 2 dle standartu zařízení, barva černá</t>
  </si>
  <si>
    <t xml:space="preserve">    D38 - VÍŘIVÝ ANEMOSTAT- ODVOD VZDUCHU, typ 2 dle standartu zařízení, barva černá</t>
  </si>
  <si>
    <t xml:space="preserve">    D39 - VÍŘIVÝ ANEMOSTAT- ODVOD VZDUCHU, typ 3 dle standartu zařízení</t>
  </si>
  <si>
    <t>7 - Zařízení 7 - Větrání učeben + ostatních prostor v 1.PP</t>
  </si>
  <si>
    <t xml:space="preserve">    D40 - VYÚSTKY, NA KRUHOVÉ POTRUBÍ PŘÍVODNÍ, , /komfortní, dvouřadá, , UR+mechanizmus, regulace/</t>
  </si>
  <si>
    <t xml:space="preserve">    D41 - VYÚSTKY, NA KRUHOVÉ POTRUBÍ ODVODNÍ, , /komfortní, jednořadá, , UR+mechanizmus/</t>
  </si>
  <si>
    <t>8 - Zařízení 8 - Větrání technických prostor v 1.PP - levá část</t>
  </si>
  <si>
    <t xml:space="preserve">    D42 - ODVODNÍ VENTILÁTOR POTRUBNÍ , vnitřní provedení, dle ErP 2018 a standartu zařízení</t>
  </si>
  <si>
    <t xml:space="preserve">    D43 - VYÚSTKY, NA KRUHOVÉ POTRUBÍ, -TR, /standard, dvouřadé,, regulace/</t>
  </si>
  <si>
    <t xml:space="preserve">    D44 - VYÚSTKY, NA KRUHOVÉ POTRUBÍ, -TR, /standard, jednořadé,, regulace/</t>
  </si>
  <si>
    <t>9 - Zařízení 9 - Cirkulační vzduchotechnické jednotky pro odstranění tepelné zátěže popřípadě tepelné zt</t>
  </si>
  <si>
    <t xml:space="preserve">    D45 - PODSTROPNÍ  FAN COIL JEDNOTKA, 2 TR, dle standartu zařízení</t>
  </si>
  <si>
    <t xml:space="preserve">    D46 - PODSTROPNÍ  FAN COIL JEDNOTKA,  4 TR, dle standartu zařízení</t>
  </si>
  <si>
    <t xml:space="preserve">    D47 - KAZETOVÁ FAN COIL JEDNOTKA  2 TRUBKOVÉ PROVEDENÍ</t>
  </si>
  <si>
    <t xml:space="preserve">    D48 - POTRUBNÍ  FAN COIL JEDNOTKA 2 TRUBKOVÉ PROVEDENÍ</t>
  </si>
  <si>
    <t xml:space="preserve">    D49 - POTRUBNÍ  FAN COIL JEDNOTKA 4 TRUBKOVÉ PROVEDENÍ</t>
  </si>
  <si>
    <t xml:space="preserve">    D50 - KRYCÍ MŘÍŽKY, /hranatá/, do podhledu</t>
  </si>
  <si>
    <t>10 - Zařízení 10 - Odvětrání místnosti pro demonstrativní výuku v 1. PP</t>
  </si>
  <si>
    <t xml:space="preserve">    D51 - VENTILÁTOR STŘEŠNÍ, dle standartu zařízení</t>
  </si>
  <si>
    <t xml:space="preserve">    D52 - PROTIDEŠŤOVÉ ŽALUZIE, ZINKOVÉ, -PZZN, /rám do zdi, se sítem/</t>
  </si>
  <si>
    <t xml:space="preserve">    D53 - REGULAČNÍ KLAPKY, -RK, /těsná, , ovládaní pro servopohon/</t>
  </si>
  <si>
    <t xml:space="preserve">    D54 - KRYCÍ MŘÍŽKY, I-KM, /hranatá/</t>
  </si>
  <si>
    <t xml:space="preserve">    D55 - VYÚSTKY, NA KRUHOVÉ POTRUBÍ, -TR, /standard(RAL9010), jednořadé,, regulace/</t>
  </si>
  <si>
    <t>11 - Zařízení 11 - Technologické chlazení trafny a přilehlé rozvodny NN</t>
  </si>
  <si>
    <t xml:space="preserve">    D56 - POTRUBNÍ VENTILÁTOR</t>
  </si>
  <si>
    <t xml:space="preserve">    D57 - GRAVITAČNÍ ŽALUZIE, ZINKOVÉ, -PZZN, /rám do zdi, se sítem/</t>
  </si>
  <si>
    <t xml:space="preserve">    D58 - VYÚSTKY, NA ČTYŘHRANNÉ POTRUBÍ, -ODVODNÍ/průmyslová, jednořadá, , UR+mechanizmus, regulace/</t>
  </si>
  <si>
    <t xml:space="preserve">    D59 - 11.2 VĚTRÁNÍ ROZVODNY NN</t>
  </si>
  <si>
    <t xml:space="preserve">    D60 - KRYCÍ MŘÍŽKY, -KM, /hranatá, rám/</t>
  </si>
  <si>
    <t>12 - Zařízení 12 Technologické chlazení rozvoden, místností s AV technikou, učeben v 1.PP bez oken</t>
  </si>
  <si>
    <t xml:space="preserve">    D61 - Vnější +vnitřní jednotka, celoroční provoz (Klimatizace  inverter, chlazení, topení, dle standartu v</t>
  </si>
  <si>
    <t>13 - Zařízení 13 - Výrobník chladící vody + hydraulický modul</t>
  </si>
  <si>
    <t xml:space="preserve">    D62 - VÝROBNÍK CHLADÍCÍ VODY - CHILLER, ,dle standartu výrobku</t>
  </si>
  <si>
    <t xml:space="preserve">14 - Zařízení 14 - Větrání CHÚC + evakuační výtahy  (14a až 14d)</t>
  </si>
  <si>
    <t xml:space="preserve">    D63 - Přívodní  jednotka, vnitřní provedení, ErP 2018, parametry dle tabulky zařízení, dle standartu výrob</t>
  </si>
  <si>
    <t xml:space="preserve">    D64 - PŘETLAKOVÁ POŽÁRNÍ KLAPKA</t>
  </si>
  <si>
    <t xml:space="preserve">    D65 - 14.b CHÚC 02 SC2</t>
  </si>
  <si>
    <t xml:space="preserve">    D66 - 14.c1 CHÚC 02 SC2 - chodby</t>
  </si>
  <si>
    <t xml:space="preserve">    D67 - Přívodní  jednotka, venkovní provedení, ErP 2018, parametry dle tabulky zařízení, dle standartu výro</t>
  </si>
  <si>
    <t xml:space="preserve">    D68 - VYÚSTKA PŘÍVODNÍ</t>
  </si>
  <si>
    <t xml:space="preserve">    D69 - 14.c2 CHÚC 02 SC2 - ev. výtah</t>
  </si>
  <si>
    <t xml:space="preserve">    D70 - KRYCÍ MŘÍŽKY, -KM, /hranatá/</t>
  </si>
  <si>
    <t xml:space="preserve">    D71 - 14.d CHÚC 03 SC3</t>
  </si>
  <si>
    <t xml:space="preserve">    D72 - Přívodní  jednotka, vnitřní podstropní provedení, ErP 2018, parametry dle tabulky zařízení, dle stan</t>
  </si>
  <si>
    <t xml:space="preserve">    D73 - TĚSNÍCÍ TMEL</t>
  </si>
  <si>
    <t xml:space="preserve">    D74 - cena za balení</t>
  </si>
  <si>
    <t>15 - Zařízení 15 - Teplovzdušné dveřní clony</t>
  </si>
  <si>
    <t>16 - Zařízení 16 - Větrání strojovny chlazení - střecha nad 2.NP</t>
  </si>
  <si>
    <t>17 - Zařízení 17 - Větrání skladu biologického odpadu v 1.NP</t>
  </si>
  <si>
    <t xml:space="preserve">    D75 - TLUMIČE HLUKU KRUHOVÉ , /tloušťka izolace 50 mm,, /nástavec-nástavec/</t>
  </si>
  <si>
    <t>18 - Izolace tepelné</t>
  </si>
  <si>
    <t xml:space="preserve">    D76 - TEPELNÉ IZOLACE POTRUBÍ KAUČUKEM S AL POLEPEM</t>
  </si>
  <si>
    <t xml:space="preserve">    D77 - TEPELNÉ IZOLACE POTRUBÍ KAUČUKEM S AL POLEPEM, BARVA ČERNÁ</t>
  </si>
  <si>
    <t>19 - Nátěry vzduchotechnických zařízení</t>
  </si>
  <si>
    <t xml:space="preserve">    D78 - NÁTĚR VNITŘNÍCH ZAŘÍZENÍ</t>
  </si>
  <si>
    <t>20 - Izolace protipožární</t>
  </si>
  <si>
    <t xml:space="preserve">    D79 - OBKLAD VZT POTRUBÍ DESKAMI</t>
  </si>
  <si>
    <t>21 - Lešení</t>
  </si>
  <si>
    <t xml:space="preserve">    D80 - LEŠENÍ LEHKÉ, POMOCNÉ O VÝŠCE LEŠEŇOVÉ PODLAHY</t>
  </si>
  <si>
    <t>22 - Hodinové zúčtovací sazby</t>
  </si>
  <si>
    <t xml:space="preserve">    D81 - HODINOVÉ ZÚČTOVACÍ SAZBY+OSTATNÍ NÁKLADY</t>
  </si>
  <si>
    <t>Zařízení 1 - větrání, chlazení/vytápění prostoru auly v 1. PP a 1.NP</t>
  </si>
  <si>
    <t>1.1</t>
  </si>
  <si>
    <t>Sestavná rekuperační jednotka,</t>
  </si>
  <si>
    <t xml:space="preserve">Poznámka k položce:_x000d_
Sestavná rekuperační jednotka,  Vp/Vo= 15000/15000m3/h, výkonové parametry viz tabulka zařízení. Přívod: regulační klapka, filtr F7,  tlumič hluku, rotační rekuperátor se suchou účinností 79%, klapková komora, ventilátor s EC motorem,  dpext=500Pa, vodní ohřívač, vodní chladič, tlumič hluku, pružné spojení, Odvod: reg. klapka, filtr M5, tlumič hluku, ventilátor s EC motorem, dpext=500Pa, tlumič hluku, regulační klapka, G=3618kg, vč . sifonu. SESTAVNÁ JEDNOTKA S REKUPERACÍ VZDUCHUa CIRKULACÍ, komory nad sebou, vnitřní provedení, dle ErP 2018 a standartu zařízení</t>
  </si>
  <si>
    <t>1.1.1</t>
  </si>
  <si>
    <t>doprava jednotky (vč. jeřábu)</t>
  </si>
  <si>
    <t>h</t>
  </si>
  <si>
    <t>1.1.2</t>
  </si>
  <si>
    <t>zprovoznění jednotky</t>
  </si>
  <si>
    <t>PROTIDEŠŤOVÉ ŽALUZIE, ZINKOVÉ, -PZZN, /rám do zdi, se sítem/, dle standartu zařízení</t>
  </si>
  <si>
    <t>1.2</t>
  </si>
  <si>
    <t>PZZN-1250x500-R2-S, barva dle odstínu fasády</t>
  </si>
  <si>
    <t>TLUMIČ HLUKU BUŇKOVÝ</t>
  </si>
  <si>
    <t>1.3</t>
  </si>
  <si>
    <t>1250x500x1500.1.100°C</t>
  </si>
  <si>
    <t>D3</t>
  </si>
  <si>
    <t>POŽÁRNÍ KLAPKA HRANATÁ dle standartu zařízení</t>
  </si>
  <si>
    <t>1.4.1</t>
  </si>
  <si>
    <t xml:space="preserve">1250x400, pož.odolnost: EI 90, provedení  se servopohonem 230V, vč. požárních ucpávek</t>
  </si>
  <si>
    <t>1.4.2</t>
  </si>
  <si>
    <t xml:space="preserve">1400x500, pož.odolnost: EI 90, provedení  se servopohonem 230V, vč. požárních ucpávek</t>
  </si>
  <si>
    <t>D4</t>
  </si>
  <si>
    <t>POŽÁRNÍ KLAPKA KRUHOVÁ dle standartu zařízení</t>
  </si>
  <si>
    <t>1.4.3</t>
  </si>
  <si>
    <t>d 100, pož. odolnost EI 90, provedení se servopohonem 230V, vč. požárních ucpávek</t>
  </si>
  <si>
    <t>D5</t>
  </si>
  <si>
    <t>KLAPKA DO POTRUBÍ, KRUHOVÁ, -KK, /připojení s nástavcem/</t>
  </si>
  <si>
    <t>1.5.1</t>
  </si>
  <si>
    <t>KK-N-100</t>
  </si>
  <si>
    <t>D6</t>
  </si>
  <si>
    <t>REGULÁTORY KONSTANTNÍHO, PRŮTOKU VZDUCHU, typ 3 dle standartu zařízení</t>
  </si>
  <si>
    <t>1.6.1</t>
  </si>
  <si>
    <t>d=100</t>
  </si>
  <si>
    <t>1.6.2</t>
  </si>
  <si>
    <t>d=150</t>
  </si>
  <si>
    <t>D7</t>
  </si>
  <si>
    <t xml:space="preserve">DÝZA OTOČNÁ,  PŘÍVODNÍ, dle standartu zařízení</t>
  </si>
  <si>
    <t>1.7.1</t>
  </si>
  <si>
    <t>d 315, RAL</t>
  </si>
  <si>
    <t>D8</t>
  </si>
  <si>
    <t>VENTILY TALÍŘOVÉ , KOVOVÉ dle standartu zařízení</t>
  </si>
  <si>
    <t>1.7.2</t>
  </si>
  <si>
    <t>d=100 přívodní, vč. zděře</t>
  </si>
  <si>
    <t>D9</t>
  </si>
  <si>
    <t>VYÚSTKY, NA ČTYŘHRANNÉ POTRUBÍ, , /komfortní, jednořadá, , UR+mechanizmus/</t>
  </si>
  <si>
    <t>1.8.1</t>
  </si>
  <si>
    <t>VK1-3-625x425, RAL</t>
  </si>
  <si>
    <t>1.8.2</t>
  </si>
  <si>
    <t>d=100 odvodní, vč. zděře</t>
  </si>
  <si>
    <t>D10</t>
  </si>
  <si>
    <t>OHEBNÉ HADICE S HLUKOVOU IZOLACÍ, DLE STANDARTU ZAŘÍZENÍ</t>
  </si>
  <si>
    <t>1.9.1</t>
  </si>
  <si>
    <t>D=315</t>
  </si>
  <si>
    <t>1.9.2</t>
  </si>
  <si>
    <t>D=457</t>
  </si>
  <si>
    <t>D11</t>
  </si>
  <si>
    <t>ČTYŘHRANNÉ POTRUBÍ MATERIÁL PŘEDIZOLOVANÝ PANEL tl. 20mm, PROVEDENÍ INTERIÉROVÉ</t>
  </si>
  <si>
    <t>1.10.1</t>
  </si>
  <si>
    <t>do obvodu 3500 30% tvarovek</t>
  </si>
  <si>
    <t>1.10.2</t>
  </si>
  <si>
    <t>do obvodu 4000 50% tvarovek</t>
  </si>
  <si>
    <t>1.10.3</t>
  </si>
  <si>
    <t>do obvodu 4460 20% tvarovek</t>
  </si>
  <si>
    <t>1.10.4</t>
  </si>
  <si>
    <t>do obvodu 5600 100% tvarovek</t>
  </si>
  <si>
    <t>1.10.5</t>
  </si>
  <si>
    <t>do obvodu 6800 100% tvarovek</t>
  </si>
  <si>
    <t>D12</t>
  </si>
  <si>
    <t>KRUHOVÉ POTRUBÍ SPIRO</t>
  </si>
  <si>
    <t>1.11.1</t>
  </si>
  <si>
    <t>do průměru100 10% tvarovek</t>
  </si>
  <si>
    <t>1.11.2</t>
  </si>
  <si>
    <t>do průměru140 20% tvarovek</t>
  </si>
  <si>
    <t>1.11.3</t>
  </si>
  <si>
    <t>do průměru400 70% tvarovek</t>
  </si>
  <si>
    <t>1.11.4</t>
  </si>
  <si>
    <t>do průměru560 70% tvarovek</t>
  </si>
  <si>
    <t>D13</t>
  </si>
  <si>
    <t>Podružný materiál_ZÁVĚSNÝ MATERIÁL , ZÁVITOVÉ TYČE, HMOŽDINKY</t>
  </si>
  <si>
    <t>1.12.1</t>
  </si>
  <si>
    <t>(DOD. 5% Z DOD. POTRUBI)</t>
  </si>
  <si>
    <t>D14</t>
  </si>
  <si>
    <t>SPOJOVACÍ MATERIÁL:</t>
  </si>
  <si>
    <t>1.13.1</t>
  </si>
  <si>
    <t>ŠROUBY,MATICE,PODLOŽKY</t>
  </si>
  <si>
    <t>D15</t>
  </si>
  <si>
    <t>TĚSNÍCÍ MATERIÁL</t>
  </si>
  <si>
    <t>1.14.1</t>
  </si>
  <si>
    <t>SAMOLEP.TESNĚNÍ VITOLEN 4x9</t>
  </si>
  <si>
    <t>BM</t>
  </si>
  <si>
    <t>D16</t>
  </si>
  <si>
    <t>SMRŠŤOVACÍ SAMOLEP. PÁSKA S HLINÍKOVOU FOLIÍ</t>
  </si>
  <si>
    <t>1.15.1</t>
  </si>
  <si>
    <t>ASB050 ASB páska 50mm x 15m</t>
  </si>
  <si>
    <t>KS</t>
  </si>
  <si>
    <t>Zařízení 2 - větrání, chlazení/vytápění prostorů poslucháren v 1.NP</t>
  </si>
  <si>
    <t>2.1</t>
  </si>
  <si>
    <t xml:space="preserve">Poznámka k položce:_x000d_
Sestavná rekuperační jednotka,  Vp/Vo= 6000/6000m3/h, výkonové parametry viz tabulka zařízení. Přívod: regulační klapka, filtr F7,  tlumič hluku, rotační rekuperátor se suchou účinností 79,8%,  ventilátor s EC motorem,  dpext=500Pa, vodní ohřívač, vodní chladič, tlumič hluku, pružné spojení, Odvod: reg. klapka, filtr M5, tlumič hluku, ventilátor s EC motorem, dpext=500Pa, tlumič hluku, regulační klapka, G=1801kg, vč . sifonu. SESTAVNÁ JEDNOTKA S REKUPERACÍ VZDUCHU, komory nad sebou, venkovní provedení, dle ErP 2018 a standartu zařízení</t>
  </si>
  <si>
    <t>2.1.1</t>
  </si>
  <si>
    <t>2.1.2</t>
  </si>
  <si>
    <t>D17</t>
  </si>
  <si>
    <t>VÝFUKOVÝ KUS</t>
  </si>
  <si>
    <t>2.2</t>
  </si>
  <si>
    <t>800x400, 45°, se sítem</t>
  </si>
  <si>
    <t>2.4.1</t>
  </si>
  <si>
    <t xml:space="preserve">1000x315, pož.odolnost: EI 90, provedení  se servopohonem 230V, vč. požárních ucpávek</t>
  </si>
  <si>
    <t>2.4.2</t>
  </si>
  <si>
    <t xml:space="preserve">500x630, pož.odolnost: EI 90, provedení  se servopohonem 230V, vč. požárních ucpávek</t>
  </si>
  <si>
    <t>2.4.3</t>
  </si>
  <si>
    <t xml:space="preserve">500x315, pož.odolnost: EI 90, provedení  se servopohonem 230V, vč. požárních ucpávek</t>
  </si>
  <si>
    <t>2.4.4</t>
  </si>
  <si>
    <t xml:space="preserve">900x315, pož.odolnost: EI 90, provedení  se servopohonem 230V, vč. požárních ucpávek</t>
  </si>
  <si>
    <t>D18</t>
  </si>
  <si>
    <t>REGULÁTORY VARIABILNÍHO , PRŮTOKU VZDUCHU, typ 1 dle standartu zařízení, vč. protihlukového krytu</t>
  </si>
  <si>
    <t>2.5.1</t>
  </si>
  <si>
    <t>500x200, 24V, 1890 m3/h</t>
  </si>
  <si>
    <t>2.5.2</t>
  </si>
  <si>
    <t>900x300, 24V, 3925 m3/h</t>
  </si>
  <si>
    <t>2.6</t>
  </si>
  <si>
    <t>neobsazeno</t>
  </si>
  <si>
    <t>D19</t>
  </si>
  <si>
    <t>VÍŘIVÝ ANEMOSTAT- PŘÍVOD VZDUCHU, typ 1 dle standartu zařízení</t>
  </si>
  <si>
    <t>2.7.1</t>
  </si>
  <si>
    <t xml:space="preserve">Vířivá vyústka s nastavitelnými lamelami,  včetně plenum boxu, regulace množství vzduchu, Vp = 630 (654) m3/hod</t>
  </si>
  <si>
    <t>D20</t>
  </si>
  <si>
    <t>VÍŘIVÝ ANEMOSTAT- ODVOD VZDUCHU, typ 1 dle standartu zařízení</t>
  </si>
  <si>
    <t>2.8.1</t>
  </si>
  <si>
    <t xml:space="preserve">Vířivá vyústka s nastavitelnými lamelami,  včetně plenum boxu, regulace množství vzduchu, Vo = 630 (654) m3/hod</t>
  </si>
  <si>
    <t>2.9.1</t>
  </si>
  <si>
    <t>d=250/1000</t>
  </si>
  <si>
    <t>D21</t>
  </si>
  <si>
    <t>ČTYŘHRANNÉ POTRUBÍ SKUPINY I., MATERIÁL POZINKOVANÝ PLECH</t>
  </si>
  <si>
    <t>2.10.1</t>
  </si>
  <si>
    <t>do obvodu 1500 60% tvarovek</t>
  </si>
  <si>
    <t>2.10.2</t>
  </si>
  <si>
    <t>do obvodu 1890 20% tvarovek</t>
  </si>
  <si>
    <t>2.10.3</t>
  </si>
  <si>
    <t>do obvodu 2630 30% tvarovek</t>
  </si>
  <si>
    <t>2.11.1</t>
  </si>
  <si>
    <t>D22</t>
  </si>
  <si>
    <t>ČTYŘHRANNÉ POTRUBÍ MATERIÁL PŘEDIZOLOVANÝ PANEL tl. 30mm, PROVEDENÍ EXTERIÉROVÉ</t>
  </si>
  <si>
    <t>2.12.1</t>
  </si>
  <si>
    <t>do obvodu 2630 10% tvarovek</t>
  </si>
  <si>
    <t>2.12.2</t>
  </si>
  <si>
    <t>do obvodu 4460 100% tvarovek</t>
  </si>
  <si>
    <t>2.13.1</t>
  </si>
  <si>
    <t>2.14.1</t>
  </si>
  <si>
    <t>2.15.1</t>
  </si>
  <si>
    <t>2.16.1</t>
  </si>
  <si>
    <t>3a</t>
  </si>
  <si>
    <t>Zařízení 3a - Větrání učeben, simulačních místností atd (dále jen učebny) 2.NP</t>
  </si>
  <si>
    <t>3a.1</t>
  </si>
  <si>
    <t xml:space="preserve">Poznámka k položce:_x000d_
Sestavná rekuperační jednotka,  Vp/Vo= 4500/4500m3/h, výkonové parametry viz tabulka zařízení. Přívod: regulační klapka, filtr F7,  tlumič hluku, rotační rekuperátor se suchou účinností 79,8%,  ventilátor s EC motorem,  dpext=500Pa, vodní ohřívač, vodní chladič, tlumič hluku, pružné spojení, Odvod: reg. klapka, filtr M5, tlumič hluku, ventilátor s EC motorem, dpext=500Pa, tlumič hluku, regulační klapka, G=1801kg, vč . sifonu. SESTAVNÁ JEDNOTKA S REKUPERACÍ VZDUCHU, komory nad sebou, venkovní provedení, dle ErP 2018 a standartu zařízení</t>
  </si>
  <si>
    <t>3a.1.1</t>
  </si>
  <si>
    <t>doprava jednotky</t>
  </si>
  <si>
    <t>3a.1.2</t>
  </si>
  <si>
    <t>3a.2</t>
  </si>
  <si>
    <t>710x315, 45°, se sítem</t>
  </si>
  <si>
    <t>3a.3</t>
  </si>
  <si>
    <t>3a.4.1</t>
  </si>
  <si>
    <t xml:space="preserve">400x250, pož.odolnost: EI 90, provedení  se servopohonem 230V, vč. požárních ucpávek</t>
  </si>
  <si>
    <t>3a.4.2</t>
  </si>
  <si>
    <t>D23</t>
  </si>
  <si>
    <t>REGULÁTORY VARIABILNÍHO , PRŮTOKU VZDUCHU, typ 2 dle standartu zařízení, vč. protihlukového krytu</t>
  </si>
  <si>
    <t>3a.5.1</t>
  </si>
  <si>
    <t>d=250, 24V</t>
  </si>
  <si>
    <t>3a.5.2</t>
  </si>
  <si>
    <t>d=280, 24V</t>
  </si>
  <si>
    <t>D24</t>
  </si>
  <si>
    <t>REGULATOR KONSTANTNÍHO , PRUTOKU VSUNOVACI, , typ 3 dle standartu zařízení</t>
  </si>
  <si>
    <t>3a.6.1</t>
  </si>
  <si>
    <t>d=160</t>
  </si>
  <si>
    <t>D25</t>
  </si>
  <si>
    <t>VYÚSTKY, NA ČTYŘHRANNÉ POTRUBÍ PŘÍVODNÍ, , /komfortní, dvouřadá, , UR+mechanizmus, regulace/</t>
  </si>
  <si>
    <t>3a.7.1</t>
  </si>
  <si>
    <t>VK2-825x125-R1</t>
  </si>
  <si>
    <t>3a.7.2</t>
  </si>
  <si>
    <t>VK2-325x125-R1</t>
  </si>
  <si>
    <t>3a.7.3</t>
  </si>
  <si>
    <t>VK2-1025x125-R1</t>
  </si>
  <si>
    <t>3a.7.4</t>
  </si>
  <si>
    <t>3a.7.5</t>
  </si>
  <si>
    <t>d=125 přívodní, vč. zděře</t>
  </si>
  <si>
    <t>D26</t>
  </si>
  <si>
    <t>VYÚSTKY, NA ČTYŘHRANNÉ POTRUBÍ ODVODNÍ, /komfortní, jednořadá, , UR+mechanizmus, regulace/</t>
  </si>
  <si>
    <t>3a.8.1</t>
  </si>
  <si>
    <t>VK1-825x125-R1</t>
  </si>
  <si>
    <t>3a.8.2</t>
  </si>
  <si>
    <t>VK1-1025x125-R1</t>
  </si>
  <si>
    <t>3a.8.3</t>
  </si>
  <si>
    <t>3a.8.4</t>
  </si>
  <si>
    <t>d=125 odvodní, vč. zděře</t>
  </si>
  <si>
    <t>D27</t>
  </si>
  <si>
    <t xml:space="preserve">OHEBNÉ HADICE,  S HLUKOVOU IZOLACÍ, dle standartu zařízení</t>
  </si>
  <si>
    <t>3a.9.1</t>
  </si>
  <si>
    <t>d=100/1000</t>
  </si>
  <si>
    <t>3a.9.2</t>
  </si>
  <si>
    <t>d=125/1000</t>
  </si>
  <si>
    <t>3a.9.3</t>
  </si>
  <si>
    <t>3a.9.4</t>
  </si>
  <si>
    <t>d=280/1000</t>
  </si>
  <si>
    <t>3a.10.1</t>
  </si>
  <si>
    <t>do obvodu 1890 40% tvarovek</t>
  </si>
  <si>
    <t>3a.10.2</t>
  </si>
  <si>
    <t>3a.10.3</t>
  </si>
  <si>
    <t>do obvodu 2630 100% tvarovek</t>
  </si>
  <si>
    <t>3a.11.1</t>
  </si>
  <si>
    <t>do průměru140 50% tvarovek</t>
  </si>
  <si>
    <t>3a.11.2</t>
  </si>
  <si>
    <t>do průměru200 30% tvarovek</t>
  </si>
  <si>
    <t>3a.11.3</t>
  </si>
  <si>
    <t>do průměru280 30% tvarovek</t>
  </si>
  <si>
    <t>3a.12.1</t>
  </si>
  <si>
    <t>3a.13.1</t>
  </si>
  <si>
    <t>do obvodu 3500 100% tvarovek</t>
  </si>
  <si>
    <t>3a.13.2</t>
  </si>
  <si>
    <t>3a.14.1</t>
  </si>
  <si>
    <t>3a.15.1</t>
  </si>
  <si>
    <t>3a.16.1</t>
  </si>
  <si>
    <t>3a.17.1</t>
  </si>
  <si>
    <t>3b</t>
  </si>
  <si>
    <t>Zařízení 3b - Větrání učeben, simulačních místností atd (dále jen učebny) 1. až 3.NP</t>
  </si>
  <si>
    <t>3b.1</t>
  </si>
  <si>
    <t xml:space="preserve">Poznámka k položce:_x000d_
Sestavná rekuperační jednotka,  Vp/Vo= 7500/7500m3/h, výkonové parametry viz tabulka zařízení. Přívod: regulační klapka, filtr F7,  tlumič hluku, rotační rekuperátor se suchou účinností 78,1%,  ventilátor s EC motorem,  dpext=500Pa, vodní ohřívač, vodní chladič, tlumič hluku, pružné spojení, Odvod: reg. klapka, filtr M5, tlumič hluku, ventilátor s EC motorem, dpext=500Pa, tlumič hluku, regulační klapka, G=1804kg, vč . sifonu. SESTAVNÁ JEDNOTKA S REKUPERACÍ VZDUCHU, komory nad sebou, venkovní provedení, dle ErP 2018 a standartu zařízení</t>
  </si>
  <si>
    <t>3b.1.1</t>
  </si>
  <si>
    <t>3b.1.2</t>
  </si>
  <si>
    <t>3b.2</t>
  </si>
  <si>
    <t>3b.3</t>
  </si>
  <si>
    <t>3b.4.1</t>
  </si>
  <si>
    <t xml:space="preserve">500x250, pož.odolnost: EI 90, provedení  se servopohonem 230V, vč. požárních ucpávek</t>
  </si>
  <si>
    <t>3b.4.3</t>
  </si>
  <si>
    <t>d 250, pož. odolnost EI 90, provedení se sevopohonem 230V, vč. požárních ucpávek</t>
  </si>
  <si>
    <t>3b.4.4</t>
  </si>
  <si>
    <t xml:space="preserve">500x200, pož.odolnost: EI 90, provedení  se servopohonem 230V, vč. požárních ucpávek</t>
  </si>
  <si>
    <t>3b.5.1</t>
  </si>
  <si>
    <t>3b.5.2</t>
  </si>
  <si>
    <t>3b.6.1</t>
  </si>
  <si>
    <t>d=200</t>
  </si>
  <si>
    <t>3b.7.1</t>
  </si>
  <si>
    <t>3b.7.2</t>
  </si>
  <si>
    <t>3b.7.3</t>
  </si>
  <si>
    <t xml:space="preserve">Vířivá vyústka s nastavitelnými lamelami,  včetně plenum boxu, regulace množství vzduchu, Vp = 200 m3/hod</t>
  </si>
  <si>
    <t>3b.7.4</t>
  </si>
  <si>
    <t xml:space="preserve">Vířivá vyústka s nastavitelnými lamelami,  včetně plenum boxu, regulace množství vzduchu, Vp = 250 m3/hod</t>
  </si>
  <si>
    <t>3b.7.5</t>
  </si>
  <si>
    <t>d=100 přívodní, vč. zděře (m.č.3.02a)</t>
  </si>
  <si>
    <t>3b.8.1</t>
  </si>
  <si>
    <t>3b.8.2</t>
  </si>
  <si>
    <t>3b.8.3</t>
  </si>
  <si>
    <t xml:space="preserve">Vířivá vyústka s nastavitelnými lamelami,  včetně plenum boxu, regulace množství vzduchu, Vo = 200m3/hod</t>
  </si>
  <si>
    <t>3b.8.4</t>
  </si>
  <si>
    <t xml:space="preserve">Vířivá vyústka s nastavitelnými lamelami,  včetně plenum boxu, regulace množství vzduchu, Vo = 500m3/hod</t>
  </si>
  <si>
    <t>3b.8.5</t>
  </si>
  <si>
    <t>d=100 odvodní, vč. zděře (3.02a)</t>
  </si>
  <si>
    <t>3b.9.1</t>
  </si>
  <si>
    <t>d=200/1000</t>
  </si>
  <si>
    <t>3b.9.2</t>
  </si>
  <si>
    <t>3b.9.3</t>
  </si>
  <si>
    <t>3b.10.1</t>
  </si>
  <si>
    <t>do obvodu 1050 60% tvarovek</t>
  </si>
  <si>
    <t>3b.10.2</t>
  </si>
  <si>
    <t>do obvodu 1500 20% tvarovek</t>
  </si>
  <si>
    <t>3b.10.3</t>
  </si>
  <si>
    <t>do obvodu 1890 10% tvarovek</t>
  </si>
  <si>
    <t>3b.10.4</t>
  </si>
  <si>
    <t>3b.11.1</t>
  </si>
  <si>
    <t>3b.11.2</t>
  </si>
  <si>
    <t>do průměru200 20% tvarovek</t>
  </si>
  <si>
    <t>3b.11.3</t>
  </si>
  <si>
    <t>3b.11.4</t>
  </si>
  <si>
    <t>do průměru400 10% tvarovek</t>
  </si>
  <si>
    <t>3b.12.1</t>
  </si>
  <si>
    <t>3b.13.1</t>
  </si>
  <si>
    <t>3b.13.2</t>
  </si>
  <si>
    <t>3b.13.3</t>
  </si>
  <si>
    <t>3b.14.1</t>
  </si>
  <si>
    <t>3b.15.1</t>
  </si>
  <si>
    <t>3b.16.1</t>
  </si>
  <si>
    <t>3b.17.1</t>
  </si>
  <si>
    <t>Zařízení 4 - Větrání kanceláří</t>
  </si>
  <si>
    <t>4.1</t>
  </si>
  <si>
    <t xml:space="preserve">Poznámka k položce:_x000d_
Sestavná rekuperační jednotka,  Vp/Vo= 3500/3500m3/h, výkonové parametry viz tabulka zařízení. Přívod: regulační klapka, filtr F7,  tlumič hluku, rotační rekuperátor se suchou účinností 78,5%,  ventilátor s EC motorem,  dpext=500Pa, vodní ohřívač, vodní chladič, tlumič hluku, pružné spojení, Odvod: reg. klapka, filtr M5, tlumič hluku, ventilátor s EC motorem, dpext=500Pa, tlumič hluku, regulační klapka, G=1212kg, vč . sifonu. SESTAVNÁ JEDNOTKA S REKUPERACÍ VZDUCHU, komory nad sebou, venkovní provedení, dle ErP 2018 a standartu zařízení</t>
  </si>
  <si>
    <t>4.1.1</t>
  </si>
  <si>
    <t>4.1.2</t>
  </si>
  <si>
    <t>4.2</t>
  </si>
  <si>
    <t>500x400, 45°, se sítem</t>
  </si>
  <si>
    <t>4.3</t>
  </si>
  <si>
    <t>4.4.1</t>
  </si>
  <si>
    <t>4.4.2</t>
  </si>
  <si>
    <t xml:space="preserve">250x200, pož.odolnost: EI 90, provedení  se servopohonem 230V, vč. požárních ucpávek</t>
  </si>
  <si>
    <t>4.4.3</t>
  </si>
  <si>
    <t xml:space="preserve">200x315, pož.odolnost: EI 90, provedení  se servopohonem 230V, vč. požárních ucpávek</t>
  </si>
  <si>
    <t>4.5.1</t>
  </si>
  <si>
    <t>D28</t>
  </si>
  <si>
    <t>REGULATOR KONSTANTNÍHO , PRUTOKU, typ 4 dle standartu zařízení</t>
  </si>
  <si>
    <t>4.6.1</t>
  </si>
  <si>
    <t>d=315</t>
  </si>
  <si>
    <t>4.7.1</t>
  </si>
  <si>
    <t>d 100, RAL</t>
  </si>
  <si>
    <t>4.7.2</t>
  </si>
  <si>
    <t>VK2-1225x125-R1</t>
  </si>
  <si>
    <t>4.7.3</t>
  </si>
  <si>
    <t>4.8.1</t>
  </si>
  <si>
    <t>4.9.1</t>
  </si>
  <si>
    <t>4.9.2</t>
  </si>
  <si>
    <t>d=315/1000</t>
  </si>
  <si>
    <t>4.10.1</t>
  </si>
  <si>
    <t>do obvodu 1050 30% tvarovek</t>
  </si>
  <si>
    <t>4.10.2</t>
  </si>
  <si>
    <t>do obvodu 1500 30% tvarovek</t>
  </si>
  <si>
    <t>4.10.3</t>
  </si>
  <si>
    <t>4.11.1</t>
  </si>
  <si>
    <t>4.11.2</t>
  </si>
  <si>
    <t>4.11.3</t>
  </si>
  <si>
    <t>4.11.4</t>
  </si>
  <si>
    <t>4.12.1</t>
  </si>
  <si>
    <t>do obvodu 1050 20% tvarovek</t>
  </si>
  <si>
    <t>4.12.2</t>
  </si>
  <si>
    <t>4.12.3</t>
  </si>
  <si>
    <t>do obvodu 2630 rovné</t>
  </si>
  <si>
    <t>4.13.1</t>
  </si>
  <si>
    <t>4.13.2</t>
  </si>
  <si>
    <t>4.14.1</t>
  </si>
  <si>
    <t>4.15.1</t>
  </si>
  <si>
    <t>4.16.1</t>
  </si>
  <si>
    <t>4.17.1</t>
  </si>
  <si>
    <t>Zařízení 5 - Větrání šaten 1.PP</t>
  </si>
  <si>
    <t>5.1</t>
  </si>
  <si>
    <t xml:space="preserve">Poznámka k položce:_x000d_
Sestavná rekuperační jednotka,  Vp/Vo= 2200/2200m3/h, výkonové parametry viz tabulka zařízení. Přívod: regulační klapka, filtr F7,  tlumič hluku, deskový rekuperátor se suchou účinností 80,9%,  ventilátor s EC motorem,  dpext=500Pa, vodní ohřívač, tlumič hluku, pružné spojení, Odvod: reg. klapka, filtr M5, tlumič hluku, ventilátor s EC motorem, dpext=500Pa, tlumič hluku, regulační klapka, G=449kg, vč . 2ks sifonu. SESTAVNÁ JEDNOTKA S REKUPERACÍ VZDUCHU, komory nad sebou, vnitřní provedení, dle ErP 2018 a standartu zařízení</t>
  </si>
  <si>
    <t>5.1.1</t>
  </si>
  <si>
    <t>5.1.2</t>
  </si>
  <si>
    <t>5.2.1</t>
  </si>
  <si>
    <t>PZZN-500x500-R2-S</t>
  </si>
  <si>
    <t>5.2.2</t>
  </si>
  <si>
    <t>PZZN-500x355-R2-S</t>
  </si>
  <si>
    <t>5.3.1</t>
  </si>
  <si>
    <t>500x315x1000.1.100°C</t>
  </si>
  <si>
    <t>5.3.2</t>
  </si>
  <si>
    <t>400x315x1500.1.100°C</t>
  </si>
  <si>
    <t>5.4.1</t>
  </si>
  <si>
    <t xml:space="preserve">400x315, pož.odolnost: EI 90, provedení  se servopohonem 230V, vč. požárních ucpávek</t>
  </si>
  <si>
    <t>D29</t>
  </si>
  <si>
    <t>REGULAČNÍ KLAPKY, -RK, /netěsná, , ovládaní ruční/</t>
  </si>
  <si>
    <t>5.5.1</t>
  </si>
  <si>
    <t>RK-500x250-R</t>
  </si>
  <si>
    <t>5.5.2</t>
  </si>
  <si>
    <t>5.5.3</t>
  </si>
  <si>
    <t>KK-N-160</t>
  </si>
  <si>
    <t>5.6.1</t>
  </si>
  <si>
    <t>5.7.1</t>
  </si>
  <si>
    <t>VK2-3-525x75-R2</t>
  </si>
  <si>
    <t>D30</t>
  </si>
  <si>
    <t>VÍŘIVÝ ANEMOSTAT- PŘÍVOD VZDUCHU, typ 3 dle standartu zařízení</t>
  </si>
  <si>
    <t>5.7.2</t>
  </si>
  <si>
    <t>5.8.1</t>
  </si>
  <si>
    <t>VK1-3-425x145-R1</t>
  </si>
  <si>
    <t>5.8.2</t>
  </si>
  <si>
    <t>5.8.3</t>
  </si>
  <si>
    <t>d=160 odvodní, vč. zděře</t>
  </si>
  <si>
    <t>D31</t>
  </si>
  <si>
    <t xml:space="preserve">OHEBNÉ HADICE,  BEZ IZOLACE,  dle standartu zařízení</t>
  </si>
  <si>
    <t>5.9.1</t>
  </si>
  <si>
    <t>D102</t>
  </si>
  <si>
    <t>5.9.2</t>
  </si>
  <si>
    <t>D160</t>
  </si>
  <si>
    <t>5.9.3</t>
  </si>
  <si>
    <t>D203</t>
  </si>
  <si>
    <t>5.10.1</t>
  </si>
  <si>
    <t>do obvodu 1050 10% tvarovek</t>
  </si>
  <si>
    <t>5.10.2</t>
  </si>
  <si>
    <t>5.11.1</t>
  </si>
  <si>
    <t>do průměru100 20% tvarovek</t>
  </si>
  <si>
    <t>5.11.2</t>
  </si>
  <si>
    <t>5.12.1</t>
  </si>
  <si>
    <t>5.12.2</t>
  </si>
  <si>
    <t>do obvodu 2630 70% tvarovek</t>
  </si>
  <si>
    <t>5.12.3</t>
  </si>
  <si>
    <t>5.13.1</t>
  </si>
  <si>
    <t>5.14.1</t>
  </si>
  <si>
    <t>5.15.1</t>
  </si>
  <si>
    <t>5.16.1</t>
  </si>
  <si>
    <t>Zařízení 6 - Větrání chodeb a hyg. zařízení 1.-4.NP</t>
  </si>
  <si>
    <t>6.1</t>
  </si>
  <si>
    <t xml:space="preserve">Poznámka k položce:_x000d_
Sestavná rekuperační jednotka,  Vp/Vo= 11500/11500m3/h, výkonové parametry viz tabulka zařízení. Přívod: regulační klapka, filtr F7,  tlumič hluku, deskový rekuperátor se suchou účinností 84%,  ventilátor s EC motorem,  dpext=550Pa, vodní ohřívač, vodní chladič, tlumič hluku, pružné spojení, Odvod: reg. klapka, filtr M5, tlumič hluku, ventilátor s EC motorem, dpext=550Pa, tlumič hluku, regulační klapka, G=2551kg, vč . 3ks sifonu. SESTAVNÁ JEDNOTKA S REKUPERACÍ VZDUCHU, komory nad sebou, venkovní provedení, dle ErP 2018 a standartu zařízení</t>
  </si>
  <si>
    <t>6.1.1</t>
  </si>
  <si>
    <t>6.1.2</t>
  </si>
  <si>
    <t>D32</t>
  </si>
  <si>
    <t>VÝFUKOVÁ HLAVICE, -VH, /hranatá,, výfuk se sítem/</t>
  </si>
  <si>
    <t>6.2</t>
  </si>
  <si>
    <t>VHH--800x500-S</t>
  </si>
  <si>
    <t>6.3</t>
  </si>
  <si>
    <t>6.4.1</t>
  </si>
  <si>
    <t xml:space="preserve">450x315, pož.odolnost: EI 90, provedení  se servopohonem 230V, vč. požárních ucpávek</t>
  </si>
  <si>
    <t>6.4.2</t>
  </si>
  <si>
    <t>6.4.3</t>
  </si>
  <si>
    <t xml:space="preserve">1250x355, pož.odolnost: EI 90, provedení  se servopohonem 230V, vč. požárních ucpávek</t>
  </si>
  <si>
    <t>6.4.4</t>
  </si>
  <si>
    <t xml:space="preserve">355x250, pož.odolnost: EI 90, provedení  se servopohonem 230V, vč. požárních ucpávek</t>
  </si>
  <si>
    <t>6.4.5</t>
  </si>
  <si>
    <t>D33</t>
  </si>
  <si>
    <t>POŽÁRNÍ STĚNOVÝ UZÁVĚR</t>
  </si>
  <si>
    <t>6.4.6</t>
  </si>
  <si>
    <t>200x300, pož. odolnost EI 90, provedení se servopohonem 230V, vč. pož. ucpávek a 2ks stěnové mřížky</t>
  </si>
  <si>
    <t>6.4.7</t>
  </si>
  <si>
    <t>d 200, pož. odolnost EI 90, provedení se sevopohonem 230V, vč. požárních ucpávek</t>
  </si>
  <si>
    <t>D34</t>
  </si>
  <si>
    <t>REGULATOR KONSTANTNÍHO , PRUTOKU VSUNOVACI, typ 3 dle standartu zařízení</t>
  </si>
  <si>
    <t>6.5.1</t>
  </si>
  <si>
    <t>d=250</t>
  </si>
  <si>
    <t>D35</t>
  </si>
  <si>
    <t>REGULATOR KONSTANTNÍHO , PRUTOKU , typ 4 dle standartu zařízení</t>
  </si>
  <si>
    <t>6.5.2</t>
  </si>
  <si>
    <t>355x200</t>
  </si>
  <si>
    <t>6.5.3</t>
  </si>
  <si>
    <t>6.5.4</t>
  </si>
  <si>
    <t>315x315</t>
  </si>
  <si>
    <t>D36</t>
  </si>
  <si>
    <t>REGULATOR KONSTANTNÍHO , PRUTOKU VSUNOVACI, typ 4 dle standartu zařízení</t>
  </si>
  <si>
    <t>6.5.5</t>
  </si>
  <si>
    <t>d=280</t>
  </si>
  <si>
    <t>6.5.6</t>
  </si>
  <si>
    <t>6.5.7</t>
  </si>
  <si>
    <t>500x315</t>
  </si>
  <si>
    <t>6.5.8</t>
  </si>
  <si>
    <t>560x355</t>
  </si>
  <si>
    <t>6.5.9</t>
  </si>
  <si>
    <t>400x200</t>
  </si>
  <si>
    <t>6.5.10</t>
  </si>
  <si>
    <t>355x250</t>
  </si>
  <si>
    <t>6.5.11</t>
  </si>
  <si>
    <t>315x200</t>
  </si>
  <si>
    <t>6.5.12</t>
  </si>
  <si>
    <t>315x250</t>
  </si>
  <si>
    <t>6.6.1</t>
  </si>
  <si>
    <t>KK-N-80</t>
  </si>
  <si>
    <t>6.6.2</t>
  </si>
  <si>
    <t>6.6.3</t>
  </si>
  <si>
    <t>KK-N-125</t>
  </si>
  <si>
    <t>6.6.4</t>
  </si>
  <si>
    <t>KK-N-140</t>
  </si>
  <si>
    <t>6.6.5</t>
  </si>
  <si>
    <t>6.6.6</t>
  </si>
  <si>
    <t>KK-N-200</t>
  </si>
  <si>
    <t>6.6.7</t>
  </si>
  <si>
    <t>KK-N-250</t>
  </si>
  <si>
    <t>D37</t>
  </si>
  <si>
    <t>VÍŘIVÝ ANEMOSTAT- PŘÍVOD VZDUCHU, typ 2 dle standartu zařízení, barva černá</t>
  </si>
  <si>
    <t>6.7.1</t>
  </si>
  <si>
    <t xml:space="preserve">Vířivá vyústka s nastavitelnými lamelami,  včetně plenum boxu, regulace množství vzduchu, Vp = 442m3/hod</t>
  </si>
  <si>
    <t>6.7.2</t>
  </si>
  <si>
    <t xml:space="preserve">Vířivá vyústka s nastavitelnými lamelami,  včetně plenum boxu, regulace množství vzduchu, Vp = 290m3/hod</t>
  </si>
  <si>
    <t>6.7.3</t>
  </si>
  <si>
    <t xml:space="preserve">Vířivá vyústka s nastavitelnými lamelami,  včetně plenum boxu, regulace množství vzduchu, Vp = 240m3/hod</t>
  </si>
  <si>
    <t>6.7.4</t>
  </si>
  <si>
    <t xml:space="preserve">Vířivá vyústka s nastavitelnými lamelami,  včetně plenum boxu, regulace množství vzduchu, Vp = 266m3/hod</t>
  </si>
  <si>
    <t>6.7.5</t>
  </si>
  <si>
    <t>6.7.6</t>
  </si>
  <si>
    <t xml:space="preserve">Vířivá vyústka s nastavitelnými lamelami,  včetně plenum boxu, regulace množství vzduchu, Vp = 625 (600) m3/hod</t>
  </si>
  <si>
    <t>6.7.7</t>
  </si>
  <si>
    <t xml:space="preserve">Vířivá vyústka s nastavitelnými lamelami,  včetně plenum boxu, regulace množství vzduchu, Vp = 840m3/hod</t>
  </si>
  <si>
    <t>6.7.8</t>
  </si>
  <si>
    <t>6.7.9</t>
  </si>
  <si>
    <t xml:space="preserve">Vířivá vyústka s nastavitelnými lamelami,  včetně plenum boxu, regulace množství vzduchu, Vp = 140m3/hod</t>
  </si>
  <si>
    <t>6.7.10</t>
  </si>
  <si>
    <t xml:space="preserve">Vířivá vyústka s nastavitelnými lamelami,  včetně plenum boxu, regulace množství vzduchu, Vp = 400m3/hod</t>
  </si>
  <si>
    <t>6.7.11</t>
  </si>
  <si>
    <t xml:space="preserve">Vířivá vyústka s nastavitelnými lamelami,  včetně plenum boxu, regulace množství vzduchu, Vp = 500m3/hod</t>
  </si>
  <si>
    <t>D38</t>
  </si>
  <si>
    <t>VÍŘIVÝ ANEMOSTAT- ODVOD VZDUCHU, typ 2 dle standartu zařízení, barva černá</t>
  </si>
  <si>
    <t>6.8.1</t>
  </si>
  <si>
    <t>6.8.2</t>
  </si>
  <si>
    <t xml:space="preserve">Vířivá vyústka s nastavitelnými lamelami,  včetně plenum boxu, regulace množství vzduchu, Vp = 290 (280) m3/hod,barva černá - 2ks</t>
  </si>
  <si>
    <t>D39</t>
  </si>
  <si>
    <t>VÍŘIVÝ ANEMOSTAT- ODVOD VZDUCHU, typ 3 dle standartu zařízení</t>
  </si>
  <si>
    <t>6.8.3</t>
  </si>
  <si>
    <t xml:space="preserve">Vířivá vyústka s nastavitelnými lamelami,  včetně plenum boxu, regulace množství vzduchu, Vp = 146m3/hod</t>
  </si>
  <si>
    <t>6.8.4</t>
  </si>
  <si>
    <t>d=80 odvodní, vč. zděře</t>
  </si>
  <si>
    <t>6.8.5</t>
  </si>
  <si>
    <t>6.8.6</t>
  </si>
  <si>
    <t>6.8.7</t>
  </si>
  <si>
    <t>6.8.8</t>
  </si>
  <si>
    <t>6.8.9</t>
  </si>
  <si>
    <t xml:space="preserve">Vířivá vyústka s nastavitelnými lamelami,  včetně plenum boxu, regulace množství vzduchu, Vo = 230m3/hod</t>
  </si>
  <si>
    <t>6.8.10</t>
  </si>
  <si>
    <t xml:space="preserve">Vířivá vyústka s nastavitelnými lamelami,  včetně plenum boxu, regulace množství vzduchu, Vo = 420m3/hod</t>
  </si>
  <si>
    <t>6.8.11</t>
  </si>
  <si>
    <t xml:space="preserve">Vířivá vyústka s nastavitelnými lamelami,  včetně plenum boxu, regulace množství vzduchu, Vo = 280m3/hod</t>
  </si>
  <si>
    <t>6.8.12</t>
  </si>
  <si>
    <t xml:space="preserve">Vířivá vyústka s nastavitelnými lamelami,  včetně plenum boxu, regulace množství vzduchu, Vo = 200 (210)m3/hod</t>
  </si>
  <si>
    <t>6.9.1</t>
  </si>
  <si>
    <t>D80</t>
  </si>
  <si>
    <t>6.9.2</t>
  </si>
  <si>
    <t>6.9.3</t>
  </si>
  <si>
    <t>D127</t>
  </si>
  <si>
    <t>6.9.4</t>
  </si>
  <si>
    <t>6.9.5</t>
  </si>
  <si>
    <t>6.10.1</t>
  </si>
  <si>
    <t>D=160</t>
  </si>
  <si>
    <t>6.10.2</t>
  </si>
  <si>
    <t>D=203</t>
  </si>
  <si>
    <t>6.10.3</t>
  </si>
  <si>
    <t>D=254</t>
  </si>
  <si>
    <t>6.11.1</t>
  </si>
  <si>
    <t>6.11.2</t>
  </si>
  <si>
    <t>6.11.3</t>
  </si>
  <si>
    <t>6.12.4</t>
  </si>
  <si>
    <t>6.12.5</t>
  </si>
  <si>
    <t>6.12.6</t>
  </si>
  <si>
    <t>do průměru280 20% tvarovek</t>
  </si>
  <si>
    <t>6.12.7</t>
  </si>
  <si>
    <t>6.13.1</t>
  </si>
  <si>
    <t>do obvodu 1500 10% tvarovek</t>
  </si>
  <si>
    <t>6.13.2</t>
  </si>
  <si>
    <t>6.13.3</t>
  </si>
  <si>
    <t>6.13.4</t>
  </si>
  <si>
    <t>do obvodu 3500 10% tvarovek</t>
  </si>
  <si>
    <t>6.14.1</t>
  </si>
  <si>
    <t>do obvodu 2630 40% tvarovek</t>
  </si>
  <si>
    <t>6.14.2</t>
  </si>
  <si>
    <t>do obvodu 3500 20% tvarovek</t>
  </si>
  <si>
    <t>6.14.3</t>
  </si>
  <si>
    <t>6.15.1</t>
  </si>
  <si>
    <t>6.16.1</t>
  </si>
  <si>
    <t>6.17.1</t>
  </si>
  <si>
    <t>6.18.1</t>
  </si>
  <si>
    <t>Zařízení 7 - Větrání učeben + ostatních prostor v 1.PP</t>
  </si>
  <si>
    <t>7.1</t>
  </si>
  <si>
    <t xml:space="preserve">Poznámka k položce:_x000d_
Sestavná rekuperační jednotka,  Vp/Vo= 2890/2890m3/h, výkonové parametry viz tabulka zařízení. Přívod: regulační klapka, filtr F7,  tlumič hluku, deskový rekuperátor se suchou účinností 83,7%,  ventilátor s EC motorem,  dpext=500Pa, vodní ohřívač, vodní chladič, tlumič hluku, pružné spojení, Odvod: reg. klapka, filtr M5, tlumič hluku, ventilátor s EC motorem, dpext=500Pa, tlumič hluku, regulační klapka, G=640kg, vč . 3ks sifonu. SESTAVNÁ JEDNOTKA S REKUPERACÍ VZDUCHU, komory nad sebou, vnitřní provedení, dle ErP 2018 a standartu zařízení</t>
  </si>
  <si>
    <t>7.1.1</t>
  </si>
  <si>
    <t>7.1.2</t>
  </si>
  <si>
    <t>7.2.1</t>
  </si>
  <si>
    <t>PZZN-630x500-R2-S</t>
  </si>
  <si>
    <t>7.2.2</t>
  </si>
  <si>
    <t>PZZN-630x355-R2-S</t>
  </si>
  <si>
    <t>7.3.1</t>
  </si>
  <si>
    <t>630x315x1000.1.100°C</t>
  </si>
  <si>
    <t>7.3.2</t>
  </si>
  <si>
    <t>500x315x1500.1.100°C</t>
  </si>
  <si>
    <t>7.4.1</t>
  </si>
  <si>
    <t>7.5.1</t>
  </si>
  <si>
    <t>7.5.2</t>
  </si>
  <si>
    <t>d=125</t>
  </si>
  <si>
    <t>7.5.3</t>
  </si>
  <si>
    <t>7.5.4</t>
  </si>
  <si>
    <t>7.5.5</t>
  </si>
  <si>
    <t>7.5.6</t>
  </si>
  <si>
    <t>7.7.1</t>
  </si>
  <si>
    <t xml:space="preserve">Vířivá vyústka s nastavitelnými lamelami,  včetně plenum boxu, regulace množství vzduchu, Vp = 400(440) m3/hod</t>
  </si>
  <si>
    <t>D40</t>
  </si>
  <si>
    <t>VYÚSTKY, NA KRUHOVÉ POTRUBÍ PŘÍVODNÍ, , /komfortní, dvouřadá, , UR+mechanizmus, regulace/</t>
  </si>
  <si>
    <t>7.7.2</t>
  </si>
  <si>
    <t>VK2-3-525x75-R1</t>
  </si>
  <si>
    <t>7.7.3</t>
  </si>
  <si>
    <t>VK2-3-625x75-R1</t>
  </si>
  <si>
    <t>7.7.4</t>
  </si>
  <si>
    <t>VK2-3-325x75-R1</t>
  </si>
  <si>
    <t>7.7.5</t>
  </si>
  <si>
    <t>VK2-3-225x75-R1</t>
  </si>
  <si>
    <t>7.8.1</t>
  </si>
  <si>
    <t xml:space="preserve">Vířivá vyústka s nastavitelnými lamelami,  včetně plenum boxu, regulace množství vzduchu, Vo =140 m3/hod</t>
  </si>
  <si>
    <t>D41</t>
  </si>
  <si>
    <t>VYÚSTKY, NA KRUHOVÉ POTRUBÍ ODVODNÍ, , /komfortní, jednořadá, , UR+mechanizmus/</t>
  </si>
  <si>
    <t>7.8.2</t>
  </si>
  <si>
    <t>VK1-3-525x75-R1</t>
  </si>
  <si>
    <t>7.8.3</t>
  </si>
  <si>
    <t>VK1-3-625x75-R1</t>
  </si>
  <si>
    <t>7.8.4</t>
  </si>
  <si>
    <t>VK1-3-325x75-R1</t>
  </si>
  <si>
    <t>7.8.5</t>
  </si>
  <si>
    <t>VK1-3-225x75-R1</t>
  </si>
  <si>
    <t>7.8.6</t>
  </si>
  <si>
    <t>VK1-3-525x125-R1</t>
  </si>
  <si>
    <t>7.8.7</t>
  </si>
  <si>
    <t>7.9.1</t>
  </si>
  <si>
    <t>7.9.2</t>
  </si>
  <si>
    <t>7.9.3</t>
  </si>
  <si>
    <t>7.10.1</t>
  </si>
  <si>
    <t>do obvodu 1050 100% tvarovek</t>
  </si>
  <si>
    <t>7.10.2</t>
  </si>
  <si>
    <t>7.10.3</t>
  </si>
  <si>
    <t>7.11.1</t>
  </si>
  <si>
    <t>7.11.2</t>
  </si>
  <si>
    <t>7.11.3</t>
  </si>
  <si>
    <t>7.12.1</t>
  </si>
  <si>
    <t>7.12.2</t>
  </si>
  <si>
    <t>7.12.3</t>
  </si>
  <si>
    <t>7.12.4</t>
  </si>
  <si>
    <t>7.13.1</t>
  </si>
  <si>
    <t>7.14.1</t>
  </si>
  <si>
    <t>7.15.1</t>
  </si>
  <si>
    <t>7.16.1</t>
  </si>
  <si>
    <t>Zařízení 8 - Větrání technických prostor v 1.PP - levá část</t>
  </si>
  <si>
    <t>8.1</t>
  </si>
  <si>
    <t>Podstropní přívodní jednotka,</t>
  </si>
  <si>
    <t xml:space="preserve">Poznámka k položce:_x000d_
Podstropní přívodní jednotka,  Vp=1500m3/h, výkonové parametry viz tabulka zařízení. Regulační klapka, filtr M5,   ventilátor s EC motorem,  dpext 500Pa, vodní ohřívač, pružné spojení, G=150kg . KOMPAKTNÍ JEDNOTKA PRO PŘÍVOD VZDUCHU, vnitřní provedení, dle ErP 2018 a standartu zařízení</t>
  </si>
  <si>
    <t>8.1.1</t>
  </si>
  <si>
    <t>8.1.2</t>
  </si>
  <si>
    <t>D42</t>
  </si>
  <si>
    <t>ODVODNÍ VENTILÁTOR POTRUBNÍ , vnitřní provedení, dle ErP 2018 a standartu zařízení</t>
  </si>
  <si>
    <t>8.2</t>
  </si>
  <si>
    <t xml:space="preserve">Podstropní odvodní ventilátor,  Vp=1600m3/h, výkonové parametry viz tabulka zařízení. Regulační klapka,  ventilátor s EC motorem,  dpext 500Pa,pružné spojení, G=50kg</t>
  </si>
  <si>
    <t>8.2.1</t>
  </si>
  <si>
    <t>8.2.2</t>
  </si>
  <si>
    <t>8.3</t>
  </si>
  <si>
    <t>500x200x1000.1.100°C</t>
  </si>
  <si>
    <t>8.5.1</t>
  </si>
  <si>
    <t>RK-500x200-R</t>
  </si>
  <si>
    <t>8.5.2</t>
  </si>
  <si>
    <t>8.5.3</t>
  </si>
  <si>
    <t>8.6</t>
  </si>
  <si>
    <t>8.7.1</t>
  </si>
  <si>
    <t>VK2-3-425x125-R2</t>
  </si>
  <si>
    <t>D43</t>
  </si>
  <si>
    <t>VYÚSTKY, NA KRUHOVÉ POTRUBÍ, -TR, /standard, dvouřadé,, regulace/</t>
  </si>
  <si>
    <t>8.7.2</t>
  </si>
  <si>
    <t>TR2-225x75-R1</t>
  </si>
  <si>
    <t>8.7.3</t>
  </si>
  <si>
    <t>TR2-325x75-R1</t>
  </si>
  <si>
    <t>8.8.1</t>
  </si>
  <si>
    <t>VK1-3-500x300-R1</t>
  </si>
  <si>
    <t>D44</t>
  </si>
  <si>
    <t>VYÚSTKY, NA KRUHOVÉ POTRUBÍ, -TR, /standard, jednořadé,, regulace/</t>
  </si>
  <si>
    <t>8.8.2</t>
  </si>
  <si>
    <t>TR1-325x75-R1</t>
  </si>
  <si>
    <t>8.9.1</t>
  </si>
  <si>
    <t>8.10.1</t>
  </si>
  <si>
    <t>do průměru140 10% tvarovek</t>
  </si>
  <si>
    <t>8.10.2</t>
  </si>
  <si>
    <t>do průměru200 10% tvarovek</t>
  </si>
  <si>
    <t>8.10.3</t>
  </si>
  <si>
    <t>do průměru400 rovné</t>
  </si>
  <si>
    <t>8.11.1</t>
  </si>
  <si>
    <t>8.12.1</t>
  </si>
  <si>
    <t>8.13.1</t>
  </si>
  <si>
    <t>8.14.1</t>
  </si>
  <si>
    <t>Zařízení 9 - Cirkulační vzduchotechnické jednotky pro odstranění tepelné zátěže popřípadě tepelné zt</t>
  </si>
  <si>
    <t>D45</t>
  </si>
  <si>
    <t xml:space="preserve">PODSTROPNÍ  FAN COIL JEDNOTKA, 2 TR, dle standartu zařízení</t>
  </si>
  <si>
    <t>9.1</t>
  </si>
  <si>
    <t>typ 2 trubková podstropní FC jednotka, vel. 6, výkon dle tabulky zařízení</t>
  </si>
  <si>
    <t>9.2</t>
  </si>
  <si>
    <t>typ 2 trubková podstropní FC jednotka, vel. 5, výkon dle tabulky zařízení</t>
  </si>
  <si>
    <t>9.3</t>
  </si>
  <si>
    <t>typ 2 trubková podstropní FC jednotka, vel. 4, výkon dle tabulky zařízení</t>
  </si>
  <si>
    <t>9.4</t>
  </si>
  <si>
    <t>typ 2 trubková podstropní FC jednotka, vel. 3, výkon dle tabulky zařízení</t>
  </si>
  <si>
    <t>D46</t>
  </si>
  <si>
    <t xml:space="preserve">PODSTROPNÍ  FAN COIL JEDNOTKA,  4 TR, dle standartu zařízení</t>
  </si>
  <si>
    <t>9.5</t>
  </si>
  <si>
    <t xml:space="preserve">typ 4 trubková podstropní FC jednotka, vel. 3, s krytem,  výkon dle tabulky zařízení</t>
  </si>
  <si>
    <t>9.6</t>
  </si>
  <si>
    <t xml:space="preserve">typ 4 trubková podstropní FC jednotka, vel. 4, s krytem,  výkon dle tabulky zařízení</t>
  </si>
  <si>
    <t>9.7</t>
  </si>
  <si>
    <t xml:space="preserve">typ 4 trubková podstropní FC jednotka, vel. 5, s krytem,  výkon dle tabulky zařízení</t>
  </si>
  <si>
    <t>D47</t>
  </si>
  <si>
    <t xml:space="preserve">KAZETOVÁ FAN COIL JEDNOTKA  2 TRUBKOVÉ PROVEDENÍ</t>
  </si>
  <si>
    <t>9.8</t>
  </si>
  <si>
    <t>typ 2 trubková kazeta, opláštění barva černá</t>
  </si>
  <si>
    <t>D48</t>
  </si>
  <si>
    <t xml:space="preserve">POTRUBNÍ  FAN COIL JEDNOTKA 2 TRUBKOVÉ PROVEDENÍ</t>
  </si>
  <si>
    <t>9.9</t>
  </si>
  <si>
    <t>typ 2 trubková potrubní FC jednotka, vel. 40</t>
  </si>
  <si>
    <t>D49</t>
  </si>
  <si>
    <t xml:space="preserve">POTRUBNÍ  FAN COIL JEDNOTKA 4 TRUBKOVÉ PROVEDENÍ</t>
  </si>
  <si>
    <t>9.10a</t>
  </si>
  <si>
    <t>typ 4 trubková potrubní FC jednotka, vel. 30</t>
  </si>
  <si>
    <t>9.10b</t>
  </si>
  <si>
    <t>typ 2 trubková potrubní FC jednotka, vel. 30</t>
  </si>
  <si>
    <t>9.11</t>
  </si>
  <si>
    <t>typ 2 trubková potrubní FC jednotka, vel. 20</t>
  </si>
  <si>
    <t>Pol59</t>
  </si>
  <si>
    <t>Příslušentvi: ovladač FC</t>
  </si>
  <si>
    <t>9.12-9.14</t>
  </si>
  <si>
    <t>9.15.1</t>
  </si>
  <si>
    <t>9.15.2</t>
  </si>
  <si>
    <t>400x200x1000.1.100°C</t>
  </si>
  <si>
    <t>9.16</t>
  </si>
  <si>
    <t>716</t>
  </si>
  <si>
    <t>9.17.1</t>
  </si>
  <si>
    <t xml:space="preserve">Vířivá vyústka s nastavitelnými lamelami,  včetně plenum boxu, regulace množství vzduchu, Vp = 490 m3/hod</t>
  </si>
  <si>
    <t>718</t>
  </si>
  <si>
    <t>9.17.2</t>
  </si>
  <si>
    <t xml:space="preserve">Vířivá vyústka s nastavitelnými lamelami,  včetně plenum boxu, regulace množství vzduchu, Vp = 326 m3/hod</t>
  </si>
  <si>
    <t>720</t>
  </si>
  <si>
    <t>9.17.3</t>
  </si>
  <si>
    <t xml:space="preserve">Vířivá vyústka s nastavitelnými lamelami,  včetně plenum boxu - výška pb 250mm, regulace množství vzduchu, Vp = 350 m3/hod</t>
  </si>
  <si>
    <t>9.17.4</t>
  </si>
  <si>
    <t xml:space="preserve">Vířivá vyústka s nastavitelnými lamelami,  včetně plenum boxu - výška pb 250mm, regulace množství vzduchu, Vp = 287m3/hod</t>
  </si>
  <si>
    <t>9.17.5</t>
  </si>
  <si>
    <t xml:space="preserve">Vířivá vyústka s nastavitelnými lamelami,  včetně plenum boxu, regulace množství vzduchu, Vp = 245 m3/hod</t>
  </si>
  <si>
    <t>9.17.6</t>
  </si>
  <si>
    <t>VK2-625x125-R1</t>
  </si>
  <si>
    <t>728</t>
  </si>
  <si>
    <t>9.17.7</t>
  </si>
  <si>
    <t>730</t>
  </si>
  <si>
    <t>9.17.8</t>
  </si>
  <si>
    <t>732</t>
  </si>
  <si>
    <t>9.17.9</t>
  </si>
  <si>
    <t>734</t>
  </si>
  <si>
    <t>9.18.1</t>
  </si>
  <si>
    <t xml:space="preserve">Vířivá vyústka s nastavitelnými lamelami,  včetně plenum boxu, regulace množství vzduchu, Vo = 490 m3/hod</t>
  </si>
  <si>
    <t>736</t>
  </si>
  <si>
    <t>9.18.2</t>
  </si>
  <si>
    <t xml:space="preserve">Vířivá vyústka s nastavitelnými lamelami,  včetně plenum boxu, regulace množství vzduchu, Vo = 350 m3/hod</t>
  </si>
  <si>
    <t>738</t>
  </si>
  <si>
    <t>D50</t>
  </si>
  <si>
    <t>KRYCÍ MŘÍŽKY, /hranatá/, do podhledu</t>
  </si>
  <si>
    <t>9.18.3</t>
  </si>
  <si>
    <t>KM-H-600x600, RAL</t>
  </si>
  <si>
    <t>740</t>
  </si>
  <si>
    <t>9.18.4</t>
  </si>
  <si>
    <t>VK1-625x225-R1</t>
  </si>
  <si>
    <t>742</t>
  </si>
  <si>
    <t>9.18.5</t>
  </si>
  <si>
    <t>VK1-1225x125-R1</t>
  </si>
  <si>
    <t>744</t>
  </si>
  <si>
    <t>9.19.1</t>
  </si>
  <si>
    <t>D=180</t>
  </si>
  <si>
    <t>746</t>
  </si>
  <si>
    <t>9.19.2</t>
  </si>
  <si>
    <t>748</t>
  </si>
  <si>
    <t>9.19.3</t>
  </si>
  <si>
    <t>750</t>
  </si>
  <si>
    <t>9.19.4</t>
  </si>
  <si>
    <t>752</t>
  </si>
  <si>
    <t>9.20.1</t>
  </si>
  <si>
    <t>754</t>
  </si>
  <si>
    <t>9.21.1</t>
  </si>
  <si>
    <t>756</t>
  </si>
  <si>
    <t>Zařízení 10 - Odvětrání místnosti pro demonstrativní výuku v 1. PP</t>
  </si>
  <si>
    <t>D51</t>
  </si>
  <si>
    <t>VENTILÁTOR STŘEŠNÍ, dle standartu zařízení</t>
  </si>
  <si>
    <t>10.1</t>
  </si>
  <si>
    <t xml:space="preserve">Nástřešní ventilátor s EC motorem, zpětnou klapkou, tlumícím nástavcem,  připoj. nástavcem, výkon dle tabulky zařízení</t>
  </si>
  <si>
    <t>758</t>
  </si>
  <si>
    <t>D52</t>
  </si>
  <si>
    <t>PROTIDEŠŤOVÉ ŽALUZIE, ZINKOVÉ, -PZZN, /rám do zdi, se sítem/</t>
  </si>
  <si>
    <t>10.2</t>
  </si>
  <si>
    <t>PZZN-400x500-R2-S, RAL dle fasády</t>
  </si>
  <si>
    <t>760</t>
  </si>
  <si>
    <t>10.3</t>
  </si>
  <si>
    <t>10.4.1</t>
  </si>
  <si>
    <t>10.4.2</t>
  </si>
  <si>
    <t>d 315, pož. odolnost EI 90, provedení se sevopohonem 230V, vč. požárních ucpávek</t>
  </si>
  <si>
    <t>D53</t>
  </si>
  <si>
    <t>REGULAČNÍ KLAPKY, -RK, /těsná, , ovládaní pro servopohon/</t>
  </si>
  <si>
    <t>10.5</t>
  </si>
  <si>
    <t>RKT-400x500-S</t>
  </si>
  <si>
    <t>768</t>
  </si>
  <si>
    <t>10.6</t>
  </si>
  <si>
    <t>770</t>
  </si>
  <si>
    <t>D54</t>
  </si>
  <si>
    <t>KRYCÍ MŘÍŽKY, I-KM, /hranatá/</t>
  </si>
  <si>
    <t>10.7</t>
  </si>
  <si>
    <t>KM-H-400x500, RAL</t>
  </si>
  <si>
    <t>772</t>
  </si>
  <si>
    <t>D55</t>
  </si>
  <si>
    <t>VYÚSTKY, NA KRUHOVÉ POTRUBÍ, -TR, /standard(RAL9010), jednořadé,, regulace/</t>
  </si>
  <si>
    <t>10.8</t>
  </si>
  <si>
    <t>TRS1-825x125-R1</t>
  </si>
  <si>
    <t>774</t>
  </si>
  <si>
    <t>10.9</t>
  </si>
  <si>
    <t>do průměru400 20% tvarovek</t>
  </si>
  <si>
    <t>10.10</t>
  </si>
  <si>
    <t>778</t>
  </si>
  <si>
    <t>10.11</t>
  </si>
  <si>
    <t>780</t>
  </si>
  <si>
    <t>10.12</t>
  </si>
  <si>
    <t>782</t>
  </si>
  <si>
    <t>10.13</t>
  </si>
  <si>
    <t>Zařízení 11 - Technologické chlazení trafny a přilehlé rozvodny NN</t>
  </si>
  <si>
    <t>D56</t>
  </si>
  <si>
    <t>POTRUBNÍ VENTILÁTOR</t>
  </si>
  <si>
    <t>11.1.1</t>
  </si>
  <si>
    <t>Potrubní radiální ventilátor s EC motorem, výkon dle tabulky zařízení, vč. tlumících vložek</t>
  </si>
  <si>
    <t>786</t>
  </si>
  <si>
    <t>D57</t>
  </si>
  <si>
    <t>GRAVITAČNÍ ŽALUZIE, ZINKOVÉ, -PZZN, /rám do zdi, se sítem/</t>
  </si>
  <si>
    <t>11.1.2</t>
  </si>
  <si>
    <t>PZZN-800x500-R2-S, RAL dle fasády</t>
  </si>
  <si>
    <t>788</t>
  </si>
  <si>
    <t>11.1.3-11.1.7</t>
  </si>
  <si>
    <t>790</t>
  </si>
  <si>
    <t>D58</t>
  </si>
  <si>
    <t>VYÚSTKY, NA ČTYŘHRANNÉ POTRUBÍ, -ODVODNÍ/průmyslová, jednořadá, , UR+mechanizmus, regulace/</t>
  </si>
  <si>
    <t>11.1.8</t>
  </si>
  <si>
    <t>VK1-3-825x325-R1</t>
  </si>
  <si>
    <t>792</t>
  </si>
  <si>
    <t>11.1.9.1</t>
  </si>
  <si>
    <t>do obvodu 2630 20% tvarovek</t>
  </si>
  <si>
    <t>794</t>
  </si>
  <si>
    <t>D59</t>
  </si>
  <si>
    <t>11.2 VĚTRÁNÍ ROZVODNY NN</t>
  </si>
  <si>
    <t>11.2.1</t>
  </si>
  <si>
    <t>796</t>
  </si>
  <si>
    <t>11.2.2</t>
  </si>
  <si>
    <t>PZZN-600x600-R2-S, RAL dle fasády</t>
  </si>
  <si>
    <t>798</t>
  </si>
  <si>
    <t>11.2.3</t>
  </si>
  <si>
    <t>800</t>
  </si>
  <si>
    <t>11.2.4-11.2.5</t>
  </si>
  <si>
    <t>802</t>
  </si>
  <si>
    <t>11.2.6</t>
  </si>
  <si>
    <t>RKT-600x600-S</t>
  </si>
  <si>
    <t>804</t>
  </si>
  <si>
    <t>D60</t>
  </si>
  <si>
    <t>KRYCÍ MŘÍŽKY, -KM, /hranatá, rám/</t>
  </si>
  <si>
    <t>11.2.7</t>
  </si>
  <si>
    <t>KM-H-600x600-UR2</t>
  </si>
  <si>
    <t>806</t>
  </si>
  <si>
    <t>11.2.8</t>
  </si>
  <si>
    <t>808</t>
  </si>
  <si>
    <t>11.2.9</t>
  </si>
  <si>
    <t>810</t>
  </si>
  <si>
    <t>11.2.10</t>
  </si>
  <si>
    <t>812</t>
  </si>
  <si>
    <t>11.2.11</t>
  </si>
  <si>
    <t>814</t>
  </si>
  <si>
    <t>11.2.12</t>
  </si>
  <si>
    <t>816</t>
  </si>
  <si>
    <t>Zařízení 12 Technologické chlazení rozvoden, místností s AV technikou, učeben v 1.PP bez oken</t>
  </si>
  <si>
    <t>D61</t>
  </si>
  <si>
    <t xml:space="preserve">Vnější +vnitřní jednotka, celoroční provoz (Klimatizace  inverter, chlazení, topení, dle standartu v</t>
  </si>
  <si>
    <t>12.1</t>
  </si>
  <si>
    <t>venkovní kondenzační jednotka, vnitřní nástěnná jednotka, Qch=10kW,kabelový ovladač</t>
  </si>
  <si>
    <t>818</t>
  </si>
  <si>
    <t>12.2</t>
  </si>
  <si>
    <t>venkovní kondenzační jednotka, vnitřní nástěnná jednotka, Qch=7kW, kabelový ovladač</t>
  </si>
  <si>
    <t>820</t>
  </si>
  <si>
    <t>12.3</t>
  </si>
  <si>
    <t>822</t>
  </si>
  <si>
    <t>12.4</t>
  </si>
  <si>
    <t>824</t>
  </si>
  <si>
    <t>12.4a</t>
  </si>
  <si>
    <t xml:space="preserve">venkovní kondenzační jednotka, vnitřní podstropní jednotka, Qch=7kW,  kabelový ovladač</t>
  </si>
  <si>
    <t>826</t>
  </si>
  <si>
    <t>12.5</t>
  </si>
  <si>
    <t>Doprava jednotek (vč. jeřábu)</t>
  </si>
  <si>
    <t>828</t>
  </si>
  <si>
    <t>12.6</t>
  </si>
  <si>
    <t>Cu potrubí, izolace, montážní materiál</t>
  </si>
  <si>
    <t>830</t>
  </si>
  <si>
    <t>12.7</t>
  </si>
  <si>
    <t>komunikační kabeláž</t>
  </si>
  <si>
    <t>832</t>
  </si>
  <si>
    <t>12.8</t>
  </si>
  <si>
    <t>rám pod jednotky (provedení nad sebou)</t>
  </si>
  <si>
    <t>834</t>
  </si>
  <si>
    <t>12.9</t>
  </si>
  <si>
    <t>pozinkovaný žlab pro vedení chladiva na střeše, 400x150, vč. víka a podkladního materiálu</t>
  </si>
  <si>
    <t>836</t>
  </si>
  <si>
    <t>12.10</t>
  </si>
  <si>
    <t>Zkouška těsnosti, uvedení do provozu, zaškolení obsluhy</t>
  </si>
  <si>
    <t>838</t>
  </si>
  <si>
    <t>Zařízení 13 - Výrobník chladící vody + hydraulický modul</t>
  </si>
  <si>
    <t>D62</t>
  </si>
  <si>
    <t>VÝROBNÍK CHLADÍCÍ VODY - CHILLER, ,dle standartu výrobku</t>
  </si>
  <si>
    <t>13.1</t>
  </si>
  <si>
    <t>Bloková chladící jednotka, R 410A, vč, FM pro čerpadlo, výkon dle tabulky zařízení</t>
  </si>
  <si>
    <t>840</t>
  </si>
  <si>
    <t>13.2</t>
  </si>
  <si>
    <t>Doprava jednotky (jeřáb)</t>
  </si>
  <si>
    <t>842</t>
  </si>
  <si>
    <t>13.3</t>
  </si>
  <si>
    <t>Uvedení do provozu, zaškolení obsluhy</t>
  </si>
  <si>
    <t>844</t>
  </si>
  <si>
    <t xml:space="preserve">Zařízení 14 - Větrání CHÚC + evakuační výtahy  (14a až 14d)</t>
  </si>
  <si>
    <t>D63</t>
  </si>
  <si>
    <t xml:space="preserve">Přívodní  jednotka, vnitřní provedení, ErP 2018, parametry dle tabulky zařízení, dle standartu výrob</t>
  </si>
  <si>
    <t>14a.1</t>
  </si>
  <si>
    <t>Vp=12.000m3/h, dpext=500Pa, tl. vložka, reg.klapka, ventilátorová komora, G=179kg</t>
  </si>
  <si>
    <t>846</t>
  </si>
  <si>
    <t>14a.2</t>
  </si>
  <si>
    <t>Doprava jednotky</t>
  </si>
  <si>
    <t>848</t>
  </si>
  <si>
    <t>14a.3</t>
  </si>
  <si>
    <t>850</t>
  </si>
  <si>
    <t>14a.2.1</t>
  </si>
  <si>
    <t>PZ ZN 1000x900R2.S, RAL dle fasády</t>
  </si>
  <si>
    <t>852</t>
  </si>
  <si>
    <t>14a.2.2</t>
  </si>
  <si>
    <t>PZZN-1000x700-R2-S, RAL dle fasády</t>
  </si>
  <si>
    <t>854</t>
  </si>
  <si>
    <t>14a.3-4</t>
  </si>
  <si>
    <t>856</t>
  </si>
  <si>
    <t>D64</t>
  </si>
  <si>
    <t>PŘETLAKOVÁ POŽÁRNÍ KLAPKA</t>
  </si>
  <si>
    <t>14a.5</t>
  </si>
  <si>
    <t>1000X700</t>
  </si>
  <si>
    <t>858</t>
  </si>
  <si>
    <t>14a.6</t>
  </si>
  <si>
    <t>do obvodu 4000 70% tvarovek</t>
  </si>
  <si>
    <t>860</t>
  </si>
  <si>
    <t>D65</t>
  </si>
  <si>
    <t>14.b CHÚC 02 SC2</t>
  </si>
  <si>
    <t>14b.1.1</t>
  </si>
  <si>
    <t>862</t>
  </si>
  <si>
    <t>14b.1.2</t>
  </si>
  <si>
    <t>864</t>
  </si>
  <si>
    <t>14b.1.3</t>
  </si>
  <si>
    <t>866</t>
  </si>
  <si>
    <t>14b.2.1</t>
  </si>
  <si>
    <t>868</t>
  </si>
  <si>
    <t>14b.2.2</t>
  </si>
  <si>
    <t>PZZN-1250x1250-R2-S, RAL dle fasády</t>
  </si>
  <si>
    <t>870</t>
  </si>
  <si>
    <t>14b.3-4</t>
  </si>
  <si>
    <t>872</t>
  </si>
  <si>
    <t>14b.5</t>
  </si>
  <si>
    <t>1250x1250</t>
  </si>
  <si>
    <t>874</t>
  </si>
  <si>
    <t>14b.6</t>
  </si>
  <si>
    <t>876</t>
  </si>
  <si>
    <t>D66</t>
  </si>
  <si>
    <t>14.c1 CHÚC 02 SC2 - chodby</t>
  </si>
  <si>
    <t>D67</t>
  </si>
  <si>
    <t xml:space="preserve">Přívodní  jednotka, venkovní provedení, ErP 2018, parametry dle tabulky zařízení, dle standartu výro</t>
  </si>
  <si>
    <t>14c.1.1</t>
  </si>
  <si>
    <t>Vp=8 500m3/h, dpext=500Pa, tl. vložka, reg.klapka, ventilátorová komora, G=144kg</t>
  </si>
  <si>
    <t>878</t>
  </si>
  <si>
    <t>14c.1.2</t>
  </si>
  <si>
    <t>880</t>
  </si>
  <si>
    <t>14c.1.3</t>
  </si>
  <si>
    <t>882</t>
  </si>
  <si>
    <t>14c.1.2-1.6</t>
  </si>
  <si>
    <t>884</t>
  </si>
  <si>
    <t>D68</t>
  </si>
  <si>
    <t>VYÚSTKA PŘÍVODNÍ</t>
  </si>
  <si>
    <t>14c.1.7.1</t>
  </si>
  <si>
    <t>Dvouřadá výustka s regulací R1-400x400, povrchová úprava RAL</t>
  </si>
  <si>
    <t>886</t>
  </si>
  <si>
    <t>14c.1.7.2</t>
  </si>
  <si>
    <t>Dvouřadá výustka s regulací R1-225x825, povrchová úprava RAL</t>
  </si>
  <si>
    <t>888</t>
  </si>
  <si>
    <t>14c.1.8.1</t>
  </si>
  <si>
    <t>890</t>
  </si>
  <si>
    <t>14c.1.8.2</t>
  </si>
  <si>
    <t>do obvodu 4000 100% tvarovek</t>
  </si>
  <si>
    <t>892</t>
  </si>
  <si>
    <t>D69</t>
  </si>
  <si>
    <t>14.c2 CHÚC 02 SC2 - ev. výtah</t>
  </si>
  <si>
    <t>14c.2.1.1</t>
  </si>
  <si>
    <t>Vp=3 500m3/h, dpext=500Pa, tl. vložka, reg.klapka, ventilátorová komora, G=144kg</t>
  </si>
  <si>
    <t>894</t>
  </si>
  <si>
    <t>14c.2.1.2</t>
  </si>
  <si>
    <t>896</t>
  </si>
  <si>
    <t>14c.2.1.3</t>
  </si>
  <si>
    <t>898</t>
  </si>
  <si>
    <t>14c.2.2</t>
  </si>
  <si>
    <t>500x500, 45°, se sítem</t>
  </si>
  <si>
    <t>900</t>
  </si>
  <si>
    <t>14c.2.3-2.4</t>
  </si>
  <si>
    <t>902</t>
  </si>
  <si>
    <t>14c.2.5</t>
  </si>
  <si>
    <t>500x500</t>
  </si>
  <si>
    <t>904</t>
  </si>
  <si>
    <t>14c.2.6</t>
  </si>
  <si>
    <t>906</t>
  </si>
  <si>
    <t>14c.2.7</t>
  </si>
  <si>
    <t>Dvouřadá výustka s regulací R1-400x500</t>
  </si>
  <si>
    <t>908</t>
  </si>
  <si>
    <t>D70</t>
  </si>
  <si>
    <t>KRYCÍ MŘÍŽKY, -KM, /hranatá/</t>
  </si>
  <si>
    <t>14c.2.8</t>
  </si>
  <si>
    <t>KM-H-400x250</t>
  </si>
  <si>
    <t>910</t>
  </si>
  <si>
    <t>14c.2.9.1</t>
  </si>
  <si>
    <t>912</t>
  </si>
  <si>
    <t>14c.2.9.2</t>
  </si>
  <si>
    <t>914</t>
  </si>
  <si>
    <t>D71</t>
  </si>
  <si>
    <t>14.d CHÚC 03 SC3</t>
  </si>
  <si>
    <t>D72</t>
  </si>
  <si>
    <t xml:space="preserve">Přívodní  jednotka, vnitřní podstropní provedení, ErP 2018, parametry dle tabulky zařízení, dle stan</t>
  </si>
  <si>
    <t>14d.1.1</t>
  </si>
  <si>
    <t>916</t>
  </si>
  <si>
    <t>14d.1.2</t>
  </si>
  <si>
    <t>918</t>
  </si>
  <si>
    <t>14d.1.3</t>
  </si>
  <si>
    <t>920</t>
  </si>
  <si>
    <t>14d.2.1</t>
  </si>
  <si>
    <t>PZ ZN 1120x800R2.S, RAL dle fasády</t>
  </si>
  <si>
    <t>922</t>
  </si>
  <si>
    <t>14d.2.2</t>
  </si>
  <si>
    <t>924</t>
  </si>
  <si>
    <t>14d.3-4</t>
  </si>
  <si>
    <t>926</t>
  </si>
  <si>
    <t>14d.5</t>
  </si>
  <si>
    <t>928</t>
  </si>
  <si>
    <t>14d.6.1</t>
  </si>
  <si>
    <t>do obvodu 3500 50% tvarovek</t>
  </si>
  <si>
    <t>930</t>
  </si>
  <si>
    <t>14d.6.2</t>
  </si>
  <si>
    <t>932</t>
  </si>
  <si>
    <t>14d.6.3</t>
  </si>
  <si>
    <t>do průměru560 30% tvarovek</t>
  </si>
  <si>
    <t>934</t>
  </si>
  <si>
    <t>14d.6.4</t>
  </si>
  <si>
    <t>936</t>
  </si>
  <si>
    <t>14d.6.5</t>
  </si>
  <si>
    <t>938</t>
  </si>
  <si>
    <t>14d.6.7</t>
  </si>
  <si>
    <t>940</t>
  </si>
  <si>
    <t>D73</t>
  </si>
  <si>
    <t>TĚSNÍCÍ TMEL</t>
  </si>
  <si>
    <t>D74</t>
  </si>
  <si>
    <t>cena za balení</t>
  </si>
  <si>
    <t>14d.6.8</t>
  </si>
  <si>
    <t>SDS400 silikon. tmel</t>
  </si>
  <si>
    <t>942</t>
  </si>
  <si>
    <t>Zařízení 15 - Teplovzdušné dveřní clony</t>
  </si>
  <si>
    <t>15.1</t>
  </si>
  <si>
    <t xml:space="preserve">Dveřní designová clona,  vodní ohřev, RAL, výkon dle tabulky zařízení</t>
  </si>
  <si>
    <t>944</t>
  </si>
  <si>
    <t>Zařízení 16 - Větrání strojovny chlazení - střecha nad 2.NP</t>
  </si>
  <si>
    <t>16.1</t>
  </si>
  <si>
    <t>946</t>
  </si>
  <si>
    <t>16.2.1</t>
  </si>
  <si>
    <t>948</t>
  </si>
  <si>
    <t>16.2.2</t>
  </si>
  <si>
    <t>950</t>
  </si>
  <si>
    <t>16.3-16.5</t>
  </si>
  <si>
    <t>952</t>
  </si>
  <si>
    <t>16.6</t>
  </si>
  <si>
    <t>954</t>
  </si>
  <si>
    <t>16.7</t>
  </si>
  <si>
    <t>956</t>
  </si>
  <si>
    <t>16.8</t>
  </si>
  <si>
    <t>958</t>
  </si>
  <si>
    <t>16.9</t>
  </si>
  <si>
    <t>960</t>
  </si>
  <si>
    <t>16.10</t>
  </si>
  <si>
    <t>962</t>
  </si>
  <si>
    <t>16.11</t>
  </si>
  <si>
    <t>964</t>
  </si>
  <si>
    <t>16.12</t>
  </si>
  <si>
    <t>966</t>
  </si>
  <si>
    <t>Zařízení 17 - Větrání skladu biologického odpadu v 1.NP</t>
  </si>
  <si>
    <t>17.1</t>
  </si>
  <si>
    <t>Potrubní diagonální ventilátor, výkon dle tabulky zařízení, vč. tlumících vložek</t>
  </si>
  <si>
    <t>968</t>
  </si>
  <si>
    <t>17.2.1</t>
  </si>
  <si>
    <t>PZZN-200x200-R2-S, RAL dle fasády</t>
  </si>
  <si>
    <t>970</t>
  </si>
  <si>
    <t>17.2.2</t>
  </si>
  <si>
    <t>PZZN-d=160-R2-S, RAL dle fasády</t>
  </si>
  <si>
    <t>972</t>
  </si>
  <si>
    <t>D75</t>
  </si>
  <si>
    <t>TLUMIČE HLUKU KRUHOVÉ , /tloušťka izolace 50 mm,, /nástavec-nástavec/</t>
  </si>
  <si>
    <t>17.3</t>
  </si>
  <si>
    <t>THR-5-160-1000-NN</t>
  </si>
  <si>
    <t>974</t>
  </si>
  <si>
    <t>17.4</t>
  </si>
  <si>
    <t>976</t>
  </si>
  <si>
    <t>17.5</t>
  </si>
  <si>
    <t>RKT-200x200-S</t>
  </si>
  <si>
    <t>978</t>
  </si>
  <si>
    <t>17.6</t>
  </si>
  <si>
    <t>980</t>
  </si>
  <si>
    <t>17.7</t>
  </si>
  <si>
    <t>KM-H-200x200-UR2</t>
  </si>
  <si>
    <t>982</t>
  </si>
  <si>
    <t>17.8</t>
  </si>
  <si>
    <t>984</t>
  </si>
  <si>
    <t>17.9</t>
  </si>
  <si>
    <t>986</t>
  </si>
  <si>
    <t>17.10</t>
  </si>
  <si>
    <t>988</t>
  </si>
  <si>
    <t>17.11</t>
  </si>
  <si>
    <t>990</t>
  </si>
  <si>
    <t>17.12</t>
  </si>
  <si>
    <t>992</t>
  </si>
  <si>
    <t>D76</t>
  </si>
  <si>
    <t>TEPELNÉ IZOLACE POTRUBÍ KAUČUKEM S AL POLEPEM</t>
  </si>
  <si>
    <t>18.1</t>
  </si>
  <si>
    <t>tl.13mm</t>
  </si>
  <si>
    <t>994</t>
  </si>
  <si>
    <t>D77</t>
  </si>
  <si>
    <t>TEPELNÉ IZOLACE POTRUBÍ KAUČUKEM S AL POLEPEM, BARVA ČERNÁ</t>
  </si>
  <si>
    <t>18.2</t>
  </si>
  <si>
    <t>996</t>
  </si>
  <si>
    <t>Nátěry vzduchotechnických zařízení</t>
  </si>
  <si>
    <t>D78</t>
  </si>
  <si>
    <t>NÁTĚR VNITŘNÍCH ZAŘÍZENÍ</t>
  </si>
  <si>
    <t>19.1</t>
  </si>
  <si>
    <t>Z POZINKOVANÉHO MATERIÁLU:</t>
  </si>
  <si>
    <t>Poznámka k položce:_x000d_
Z POZINKOVANÉHO MATERIÁLU:, - příprava povrchu, - 1x základní reaktivní, - 2x email_odstín černý</t>
  </si>
  <si>
    <t>Izolace protipožární</t>
  </si>
  <si>
    <t>D79</t>
  </si>
  <si>
    <t>OBKLAD VZT POTRUBÍ DESKAMI</t>
  </si>
  <si>
    <t>20.1</t>
  </si>
  <si>
    <t>požární odolnost EI 45, namáhání ohněm z venkovní a vnitřní strany potrubí</t>
  </si>
  <si>
    <t>1000</t>
  </si>
  <si>
    <t>20.2</t>
  </si>
  <si>
    <t>požární ucpávky prostupu potrubí do rozměru 1250x355</t>
  </si>
  <si>
    <t>1002</t>
  </si>
  <si>
    <t>Lešení</t>
  </si>
  <si>
    <t>LEŠENÍ LEHKÉ, POMOCNÉ O VÝŠCE LEŠEŇOVÉ PODLAHY</t>
  </si>
  <si>
    <t>21.1</t>
  </si>
  <si>
    <t>přes 1,9 do 4,50 m, montáž, demontáž</t>
  </si>
  <si>
    <t>1004</t>
  </si>
  <si>
    <t>Hodinové zúčtovací sazby</t>
  </si>
  <si>
    <t>D81</t>
  </si>
  <si>
    <t>HODINOVÉ ZÚČTOVACÍ SAZBY+OSTATNÍ NÁKLADY</t>
  </si>
  <si>
    <t>22.1</t>
  </si>
  <si>
    <t>VYREGULOVÁNÍ ZAŘÍZENÍ</t>
  </si>
  <si>
    <t>H</t>
  </si>
  <si>
    <t>1006</t>
  </si>
  <si>
    <t>22.2</t>
  </si>
  <si>
    <t>KOMPLEXNÍ VYZKOUŠENÍ ZAŘÍZENÍ</t>
  </si>
  <si>
    <t>1008</t>
  </si>
  <si>
    <t>22.3</t>
  </si>
  <si>
    <t>DOPRAVA, PŘESUNY,PPV,ZEDNICKÉ VÝPOMOCE</t>
  </si>
  <si>
    <t>KPL.</t>
  </si>
  <si>
    <t>1987227065</t>
  </si>
  <si>
    <t>110.51 - Vytápění</t>
  </si>
  <si>
    <t>713 - Izolace tepelné - délky dle měď. potrubí, alg. výpočtu shodný, protipožární prostupy</t>
  </si>
  <si>
    <t>732 - Strojovny</t>
  </si>
  <si>
    <t>733 - Rozvod potrubí - pokud není uvedeno jinak, algoritmus součtu shodně s 1. položkou zde</t>
  </si>
  <si>
    <t>734 - Armatury</t>
  </si>
  <si>
    <t>735 - Otopná tělesa - připojení Rp 1/2" s ventilovou vložkou Kvs=0,75 M30x1,5</t>
  </si>
  <si>
    <t>736 - Podlahové vytápění (trubky PE-X s kyslíkovou bariérou)</t>
  </si>
  <si>
    <t>783 - Nátěry</t>
  </si>
  <si>
    <t>90 - Hodinové zúčtovací sazby (HZS)</t>
  </si>
  <si>
    <t>94 - Lešení a stavební výtahy</t>
  </si>
  <si>
    <t>H713 - Izolace tepelné</t>
  </si>
  <si>
    <t>H732 - Strojovny</t>
  </si>
  <si>
    <t>H733 - Rozvod potrubí</t>
  </si>
  <si>
    <t>H734 - Armatury</t>
  </si>
  <si>
    <t>H735 - Otopná tělesa a podlahové vytápění</t>
  </si>
  <si>
    <t>M06VD - Uvádění zařízení do provozu, seřízení, dokumentace</t>
  </si>
  <si>
    <t>060VD - Revize, zkoušky, dokumentace</t>
  </si>
  <si>
    <t>M21 - Elektromontáže</t>
  </si>
  <si>
    <t>M23 - Montáže potrubí</t>
  </si>
  <si>
    <t>Izolace tepelné - délky dle měď. potrubí, alg. výpočtu shodný, protipožární prostupy</t>
  </si>
  <si>
    <t>722181244RT5</t>
  </si>
  <si>
    <t xml:space="preserve">Izolace PE pěnový  0,044 W/m*K, D potrubí / tl.iz. 15/20 (bez 2ks stoupaček 1.PP)</t>
  </si>
  <si>
    <t>RTS II / 2018</t>
  </si>
  <si>
    <t>722181244RT6</t>
  </si>
  <si>
    <t xml:space="preserve">Izolace PE pěnový  0,044 W/m*K, D potrubí / tl.iz. 16/20</t>
  </si>
  <si>
    <t>722181245RT6</t>
  </si>
  <si>
    <t xml:space="preserve">Izolace PE pěnový  0,044 W/m*K, D potrubí / tl.iz. 18/25</t>
  </si>
  <si>
    <t xml:space="preserve">Poznámka k položce:_x000d_
175   měděné potr. 175m (13m ve 4NP izolováno minerální iz.); 50   pex-al. potrubí</t>
  </si>
  <si>
    <t>722181245RT6.1</t>
  </si>
  <si>
    <t>Izolace minerální pouzdro 0,038 W/m*K, D potrubí / tl.iz. 18/25</t>
  </si>
  <si>
    <t xml:space="preserve">Poznámka k položce:_x000d_
13   měděné potr. 13m ve 4NP v šachtě a v podhledu 4.29</t>
  </si>
  <si>
    <t>722181244RW6</t>
  </si>
  <si>
    <t xml:space="preserve">Izolace PE pěnový  0,044 W/m*K, D potrubí / tl.iz. 50/13</t>
  </si>
  <si>
    <t xml:space="preserve">Poznámka k položce:_x000d_
43   Odvětrávací potrubí kondenzzátní nádrže</t>
  </si>
  <si>
    <t>722182001RT1</t>
  </si>
  <si>
    <t>Izolace minerální pouzdro 0,038 W/m*K, D potrubí / tl.iz. 22/30</t>
  </si>
  <si>
    <t>722182001RT2</t>
  </si>
  <si>
    <t>Izolace minerální pouzdro 0,038 W/m*K, D potrubí / tl.iz. 28/30</t>
  </si>
  <si>
    <t xml:space="preserve">Poznámka k položce:_x000d_
470+16   měděné potrubí  + nerez vlnovec pro VZT</t>
  </si>
  <si>
    <t>722182004RT1</t>
  </si>
  <si>
    <t>Izolace minerální pouzdro 0,038 W/m*K, D potrubí / tl.iz. 35/40</t>
  </si>
  <si>
    <t xml:space="preserve">Poznámka k položce:_x000d_
135+2+9   měděné potrubí  + nerez vlnovec pro VZT + PPr strojovna</t>
  </si>
  <si>
    <t>722182004RT2</t>
  </si>
  <si>
    <t>Izolace minerální pouzdro 0,038 W/m*K, D potrubí / tl.iz. 42/50</t>
  </si>
  <si>
    <t xml:space="preserve">Poznámka k položce:_x000d_
294+2   měděné potrubí  + nerez vlnovec pro VZT</t>
  </si>
  <si>
    <t>722182004RT2.1</t>
  </si>
  <si>
    <t>Izolace minerální pouzdro 0,038 W/m*K, D potrubí / tl.iz. 43/50 (DN32)</t>
  </si>
  <si>
    <t>722182021R00</t>
  </si>
  <si>
    <t>Izolace minerální pouzdro 0,038 W/m*K, D potrubí / tl.iz. 50/50</t>
  </si>
  <si>
    <t xml:space="preserve">Poznámka k položce:_x000d_
36+2   kondenz. potrubí DN40, nerezové vlnovcové potrubí pro VZT 01</t>
  </si>
  <si>
    <t>722182021R00.1</t>
  </si>
  <si>
    <t>Izolace minerální pouzdro 0,038 W/m*K, D potrubí / tl.iz. 54/50</t>
  </si>
  <si>
    <t>722182006R00</t>
  </si>
  <si>
    <t>Izolace minerální pouzdro 0,038 W/m*K, D potrubí / tl.iz. 63/60 (PPr)</t>
  </si>
  <si>
    <t>722182006R00.1</t>
  </si>
  <si>
    <t>Izolace minerální pouzdro 0,038 W/m*K, D potrubí / tl.iz. 64/60</t>
  </si>
  <si>
    <t>722182006RT1</t>
  </si>
  <si>
    <t>Izolace minerální pouzdro 0,038 W/m*K, D potrubí / tl.iz. 76/80</t>
  </si>
  <si>
    <t>722182006RT1.1</t>
  </si>
  <si>
    <t>Izolace minerální pouzdro 0,038 W/m*K, D potrubí / tl.iz. 61/80</t>
  </si>
  <si>
    <t xml:space="preserve">Poznámka k položce:_x000d_
15   Izolace parního potrubí do stanice, teplotní odolnost 250°C</t>
  </si>
  <si>
    <t>713491141R00</t>
  </si>
  <si>
    <t>Izolace potrubí oplechováním otvorů Al plechem</t>
  </si>
  <si>
    <t xml:space="preserve">Poznámka k položce:_x000d_
10*0,082*3,14+2*0,115*3,14+3*0,76*3,14   Rozvody na střeše 2.NP k VZT jednotkám, odvětrání kondenzátu; 8*0,082*3,14+12*0,09*3,14+24*0,115*3,14+9*0,142*3,14   Rozvody na střeše 4.NP k VZT jednotkám</t>
  </si>
  <si>
    <t>713491142R00</t>
  </si>
  <si>
    <t>Izolace ohybů oplechováním otvorů Al plechem</t>
  </si>
  <si>
    <t xml:space="preserve">Poznámka k položce:_x000d_
3*0,082*3,14+2*0,115*3,14+1*0,76*3,14   Ohyby a spoje na střeše 2.NP k VZT jednotkám, odvětrání kondenzátu; 1*0,082*3,14+2*0,09*3,14+2*0,115*3,14+3*0,142*3,14   Ohyby a spoje na střeše  4.NP k VZT jednotkám</t>
  </si>
  <si>
    <t>713551190R00</t>
  </si>
  <si>
    <t>Protipož. utěsnění potrubí 15x1, EI 45</t>
  </si>
  <si>
    <t xml:space="preserve">Poznámka k položce:_x000d_
0+2+2+0+0   1.PP, 1. NP, 2. NP, 3. NP, 4. NP (algoritmus shodný také pro další prostupy)</t>
  </si>
  <si>
    <t>713551190RU1</t>
  </si>
  <si>
    <t>Protipož. utěsnění potrubí 15x1, EI 90</t>
  </si>
  <si>
    <t>Poznámka k položce:_x000d_
0+2+0+0+0</t>
  </si>
  <si>
    <t>713551190RU1.1</t>
  </si>
  <si>
    <t>Protipož. utěsnění potrubí 15x1, EI 60 v DP1</t>
  </si>
  <si>
    <t>Poznámka k položce:_x000d_
2+0+0+0+0</t>
  </si>
  <si>
    <t>713551192R00</t>
  </si>
  <si>
    <t>Protipož. utěsnění potrubí 15x1, EI 120 v DP1</t>
  </si>
  <si>
    <t>713551192RT1</t>
  </si>
  <si>
    <t>Protipož. utěsnění potrubí 18x1, EI 45</t>
  </si>
  <si>
    <t>Poznámka k položce:_x000d_
0+0+0+0+4</t>
  </si>
  <si>
    <t>713551192RU1</t>
  </si>
  <si>
    <t>Protipož. utěsnění potrubí 22x1, EI 45</t>
  </si>
  <si>
    <t>Poznámka k položce:_x000d_
0+0+0+2+0</t>
  </si>
  <si>
    <t>713551192RU1.1</t>
  </si>
  <si>
    <t>Protipož. utěsnění potrubí 22x1, EI 60</t>
  </si>
  <si>
    <t>713551192RU1.2</t>
  </si>
  <si>
    <t>Protipož. utěsnění potrubí 22x1, EI 120 v DP1</t>
  </si>
  <si>
    <t>713571111R00</t>
  </si>
  <si>
    <t xml:space="preserve">Protipož. utěsnění potrubí 28x1,5,  EI 10 v DP1</t>
  </si>
  <si>
    <t>Poznámka k položce:_x000d_
6+0+0+0+0</t>
  </si>
  <si>
    <t>713571111RT2</t>
  </si>
  <si>
    <t xml:space="preserve">Protipož. utěsnění potrubí 35*1,5,  EI 30</t>
  </si>
  <si>
    <t>Poznámka k položce:_x000d_
0+0+2+0+0</t>
  </si>
  <si>
    <t>713571111RT2.1</t>
  </si>
  <si>
    <t xml:space="preserve">Protipož. utěsnění potrubí 35*1,5,  EI 45</t>
  </si>
  <si>
    <t>Poznámka k položce:_x000d_
0+4+8+2+4</t>
  </si>
  <si>
    <t>713571111RT2.2</t>
  </si>
  <si>
    <t xml:space="preserve">Protipož. utěsnění potrubí 35*1,5,  EI 60</t>
  </si>
  <si>
    <t>Poznámka k položce:_x000d_
0+2+0+2+0</t>
  </si>
  <si>
    <t>713571111RU1</t>
  </si>
  <si>
    <t xml:space="preserve">Protipož. utěsnění potrubí 42x1,5,  EI 60</t>
  </si>
  <si>
    <t>Poznámka k položce:_x000d_
0+14+0+0+0</t>
  </si>
  <si>
    <t>713571111RU1.1</t>
  </si>
  <si>
    <t xml:space="preserve">Protipož. utěsnění potrubí 42x1,5,  EI 60 v DP1</t>
  </si>
  <si>
    <t>713571112R00</t>
  </si>
  <si>
    <t>Protipož. utěsnění potrubí 54x2, EI 60</t>
  </si>
  <si>
    <t>Poznámka k položce:_x000d_
0+6+0+0+0</t>
  </si>
  <si>
    <t>713571112RT2</t>
  </si>
  <si>
    <t>Protipož. utěsnění potrubí 64x2, EI 60</t>
  </si>
  <si>
    <t>Poznámka k položce:_x000d_
0+4+0+0+0</t>
  </si>
  <si>
    <t>713571112RT2.1</t>
  </si>
  <si>
    <t>Protipož. utěsnění potrubí 64x2, EI 60 v DP1</t>
  </si>
  <si>
    <t>713571112RU1</t>
  </si>
  <si>
    <t>Protipož. utěsnění potrubí 76x2, EI 60</t>
  </si>
  <si>
    <t>713571112RU1.1</t>
  </si>
  <si>
    <t>Protipož. utěsnění potrubí 76x2, EI 60 v DP1</t>
  </si>
  <si>
    <t>713571111RT2.3</t>
  </si>
  <si>
    <t>Protipož. utěsnění potrubí pr.50 plast, EI 30-60(60 v DP1)</t>
  </si>
  <si>
    <t>Poznámka k položce:_x000d_
1+2+1+0+0</t>
  </si>
  <si>
    <t>Strojovny</t>
  </si>
  <si>
    <t>732111125R00</t>
  </si>
  <si>
    <t xml:space="preserve">Směšovací uzel s pevným zkratem, nast.průtok  220-1330 L/h 17 kPa, 3/4" Kvs=2,7 přípoj DN20</t>
  </si>
  <si>
    <t xml:space="preserve">Poznámka k položce:_x000d_
6   Tlakově nezávislá armatura na přívodu s nastavitelným max. průtokem, lineární řízení průtoku servem,; elektronicky řízené oběhové čerpadlo, komplet dodávka výrobce doložená atestem - prohlášením o shodě   Sestava opatřená výrobním štítkem.; Pro VZT 02, 03a, 04, 05, 07, 08                 Směšovací uzel bude z dodávky opatřen výpustným kohoutem</t>
  </si>
  <si>
    <t>732111135R00</t>
  </si>
  <si>
    <t xml:space="preserve">Směšovací uzel s pevným zkratem, nast.průtok  600-3609 L/h  17 kPa, 5/4" Kvs=7,5 přípoj DN32</t>
  </si>
  <si>
    <t xml:space="preserve">Poznámka k položce:_x000d_
2   Tlakově nezávislá armatura na přívodu s nastavitelným max. průtokem, lineární řízení průtoku servem,; elektronicky řízené oběhové čerpadlo, komplet dodávka výrobce doložená atestem - prohlášením o shodě   Sestava opatřená výrobním štítkem.; Pro VZT  03b, 06                 Směšovací uzel bude z dodávky opatřen výpustným kohoutem</t>
  </si>
  <si>
    <t>732111142R00</t>
  </si>
  <si>
    <t xml:space="preserve">Směšovací uzel s pevným zkratem, nast.průtok  600-9500 L/h  17 kPa, 2" Kvs=16 přípoj DN50</t>
  </si>
  <si>
    <t xml:space="preserve">Poznámka k položce:_x000d_
1   Tlakově nezávislá armatura na přívodu s nastavitelným max. průtokem, lineární řízení průtoku servem,; elektronicky řízené oběhové čerpadlo, komplet dodávka výrobce doložená atestem - prohlášením o shodě   Sestava opatřená výrobním štítkem.; Pro VZT 01                 Směšovací uzel bude z dodávky opatřen výpustným kohoutem</t>
  </si>
  <si>
    <t>732229514R00</t>
  </si>
  <si>
    <t>Výměníková stanice parní 420 kW 3 topné okruhy + 80 kW TV s dochlazením kondenzátu na předehřev TV</t>
  </si>
  <si>
    <t xml:space="preserve">Poznámka k položce:_x000d_
1   radiátory 79 kW / 3,4m3/hx72 kPa, podlahy 110 kW / 10,1m3/hx85 kPa, VZT 303 kW / 13m3/hx75 kPa; vč. silového a MaR rozváděče, propojovací kabeláže k přídavným modulům a stop tlačítku</t>
  </si>
  <si>
    <t>732219365R00</t>
  </si>
  <si>
    <t>Akumulační nádoba stojat. 1000 l nerez (dod. s výměník. stanicí)</t>
  </si>
  <si>
    <t>732311119R00</t>
  </si>
  <si>
    <t>Kondenzátní hospodářství vč. nádoby 1000 L (dod. s výměník. stanicí)</t>
  </si>
  <si>
    <t>732229615R00</t>
  </si>
  <si>
    <t>Bezexpanzní doplňovací stanice 4 000 L / 4 bar vč. nádoby 500 L (dod. s výměníkovou stanicí)</t>
  </si>
  <si>
    <t>732291915R00</t>
  </si>
  <si>
    <t>Napuštění AKU nádrže vodou do 1000 l</t>
  </si>
  <si>
    <t>735191910R00</t>
  </si>
  <si>
    <t>Napuštění vody do otopného systému (4000 litrů),</t>
  </si>
  <si>
    <t xml:space="preserve">Poznámka k položce:_x000d_
(79000+110000+303000) /247   (přepočteno na výhřevnou plochu desk. radiátorů při 60/40°C)</t>
  </si>
  <si>
    <t>735191903R00</t>
  </si>
  <si>
    <t>Propláchnutí otopného systému</t>
  </si>
  <si>
    <t>735191905R00</t>
  </si>
  <si>
    <t>Prvotní odvzdušnění jednotek VZT, dveřních clon a fancoilů</t>
  </si>
  <si>
    <t xml:space="preserve">Poznámka k položce:_x000d_
9+2+5+7   VZT jednotky, dveřní clony 1. NP, fancoly 1 NP, fancoily 1.PP</t>
  </si>
  <si>
    <t>733</t>
  </si>
  <si>
    <t>Rozvod potrubí - pokud není uvedeno jinak, algoritmus součtu shodně s 1. položkou zde</t>
  </si>
  <si>
    <t>733164102RT3</t>
  </si>
  <si>
    <t>Montáž potrubí z měděných trubek vytápění D 15 mm vč. uchycení</t>
  </si>
  <si>
    <t xml:space="preserve">Poznámka k položce:_x000d_
1709   Alg.součtu platný pro měděná potrubí a tvarovky: 1PP.rad+1NP.rad+2.NP.rad+3.NP.rad+4.NP.rad; 1.PP podl+1.NPpodl+2.NP.podl+3.NP.podl+4.NP.podl..   +páteřní rozv. rad.+páteřní rozv. podl.+rozvody k VZT</t>
  </si>
  <si>
    <t>19632050</t>
  </si>
  <si>
    <t>Trubka měděná E Cu 99,99 měkká 15x1 mm</t>
  </si>
  <si>
    <t>Poznámka k položce:_x000d_
208+368+641+263+207+0+0+6+0+0+16+0+0; ;ztratné 3%; 51,27</t>
  </si>
  <si>
    <t>733164103RT3</t>
  </si>
  <si>
    <t>Montáž potrubí z měděných trubek vytápění D 18 mm vč. uchycení</t>
  </si>
  <si>
    <t>19632065</t>
  </si>
  <si>
    <t>Trubka měděná E Cu 99,99 měkká 18x1 mm</t>
  </si>
  <si>
    <t>Poznámka k položce:_x000d_
0+0+45+44+18+0+0+44+11+6+11+0+4; ;ztratné 3%; 5,49</t>
  </si>
  <si>
    <t>733164104RT3</t>
  </si>
  <si>
    <t>Montáž potrubí z měděných trubek vytápění D 22 mm vč. uchycení</t>
  </si>
  <si>
    <t>19632075</t>
  </si>
  <si>
    <t>Trubka měděná E Cu 99,99 měkká 22x1 mm</t>
  </si>
  <si>
    <t>Poznámka k položce:_x000d_
26+21+42+9+0+0+0+49+21+29+134+0+72; ;ztratné 3%; 12,09</t>
  </si>
  <si>
    <t>733164105RT3</t>
  </si>
  <si>
    <t>Montáž potrubí z měděných trubek vytápění D 28 mm vč. uchycení</t>
  </si>
  <si>
    <t>19632696</t>
  </si>
  <si>
    <t>Trubka měděná E Cu 99,99 tvrdá 28x1,5 mm</t>
  </si>
  <si>
    <t>Poznámka k položce:_x000d_
44+0+110+0+0+2+2+63+45+23+0+74+107; ;ztratné 3%; 14,1</t>
  </si>
  <si>
    <t>733164106RT3</t>
  </si>
  <si>
    <t>Montáž potrubí z měděných trubek vytápění D 35 mm vč. uchycení</t>
  </si>
  <si>
    <t>19632716</t>
  </si>
  <si>
    <t>Trubka měděná E Cu 99,99 tvrdá 35x1,5 mm</t>
  </si>
  <si>
    <t>Poznámka k položce:_x000d_
0+0+1+0+0+0+2+6+14+31+17+10+50; ;ztratné 3%; 3,93</t>
  </si>
  <si>
    <t>733164107RT3</t>
  </si>
  <si>
    <t>Montáž potrubí z měděných trubek vytápění D 42 mm vč. uchycení</t>
  </si>
  <si>
    <t>19632736</t>
  </si>
  <si>
    <t>Trubka měděná E Cu 99,99 tvrdá 42x1,5 mm</t>
  </si>
  <si>
    <t>Poznámka k položce:_x000d_
0+0+0+0+0+0+0+0+0+0+160+51+74; ;ztratné 3%; 8,55</t>
  </si>
  <si>
    <t>733164108R00</t>
  </si>
  <si>
    <t>Montáž potrubí z měděných trubek vytápění D 54 mm vč. uchycení</t>
  </si>
  <si>
    <t>19632762</t>
  </si>
  <si>
    <t>Trubka měděná E Cu 99,99 tvrdá 54x2 mm</t>
  </si>
  <si>
    <t>Poznámka k položce:_x000d_
0+0+0+0+0+0+0+0+0+0+0+19+75; ;ztratné 3%; 2,82</t>
  </si>
  <si>
    <t>733164109R00</t>
  </si>
  <si>
    <t>Montáž potrubí z měděných trubek vytápění D 64 mm vč. uchycení</t>
  </si>
  <si>
    <t>19632782</t>
  </si>
  <si>
    <t>Trubka měděná E Cu 99,99 tvrdá 64x2 mm</t>
  </si>
  <si>
    <t>Poznámka k položce:_x000d_
0+0+0+0+0+0+0+0+0+0+0+24+34; ;ztratné 3%; 1,74</t>
  </si>
  <si>
    <t>733164110RT1</t>
  </si>
  <si>
    <t>Montáž potrubí z měděných trubek vytápění D 76 mm vč. uchycení</t>
  </si>
  <si>
    <t>19632802</t>
  </si>
  <si>
    <t>Trubka měděná E Cu 99,99 tvrdá 76x2 mm</t>
  </si>
  <si>
    <t>Poznámka k položce:_x000d_
0+0+0+0+0+0+0+0+0+0+0+124+14; ;ztratné 3%; 4,14</t>
  </si>
  <si>
    <t>733165012R00</t>
  </si>
  <si>
    <t>Montáž tvar.vytáp.Cu páj.na měkko D15-22mm 2 spoje</t>
  </si>
  <si>
    <t>19633007</t>
  </si>
  <si>
    <t>Koleno 90° 5092 22mm s konci na vnitřní pájení</t>
  </si>
  <si>
    <t>Poznámka k položce:_x000d_
4+4+0+0+0+0+0+8+0+0+34+0+70</t>
  </si>
  <si>
    <t>1963301206</t>
  </si>
  <si>
    <t>Koleno 90° 5090 18mm s konci na vnitřní pájení</t>
  </si>
  <si>
    <t>Poznámka k položce:_x000d_
0+0+13+0+12+0+0+2+0+0+6+0+2</t>
  </si>
  <si>
    <t>1963301205</t>
  </si>
  <si>
    <t>Koleno 90° 5090 (5092) 15mm s konci na vnitřní (vnitř/vnější) pájení</t>
  </si>
  <si>
    <t xml:space="preserve">Poznámka k položce:_x000d_
158+144+282+106+56+0+0+0+0+0+10+0+0   rozvody k radiátorům po jednotl. podl.; (58+4)*2   napojovací uzly P(58 ks) a R(4)ks podl. vyt. 2-4. NP</t>
  </si>
  <si>
    <t>31945774</t>
  </si>
  <si>
    <t>Šroubení přímé 4341G 15 x 1/2 vnitřní pájení, bronz</t>
  </si>
  <si>
    <t xml:space="preserve">Poznámka k položce:_x000d_
17+2*1+3+2   1x uzel A (17 ks)+ 2x uzel D u strojovny(1 ks) + 1x uzel F(3ks) +1x uzel U(2ks)</t>
  </si>
  <si>
    <t>31945773</t>
  </si>
  <si>
    <t xml:space="preserve">Hrdlo s převlečnou matkou a těsněním 5240G 15x1/2  bronz</t>
  </si>
  <si>
    <t xml:space="preserve">Poznámka k položce:_x000d_
17+3+2   1 x uzel A (17 ks) + 1x uzel F(3 ks) + 1x uzel U(2 ks)</t>
  </si>
  <si>
    <t>31945796</t>
  </si>
  <si>
    <t>Šroubení přímé 4341G 18 x 1/2 vnější závit, bronz</t>
  </si>
  <si>
    <t xml:space="preserve">Poznámka k položce:_x000d_
2   uzel D 4. NP</t>
  </si>
  <si>
    <t>31945799</t>
  </si>
  <si>
    <t>Šroubení přímé 4341G 22 x 3/4 vnější závit, bronz</t>
  </si>
  <si>
    <t xml:space="preserve">Poznámka k položce:_x000d_
2+2+2   uzel D 1.PP. + uzel D 1.NP. + uzel D 3.NP.</t>
  </si>
  <si>
    <t>733165013R00</t>
  </si>
  <si>
    <t>Montáž tvar.vytáp.Cu pájené na měkko D28mm 2 spoje</t>
  </si>
  <si>
    <t>19633020</t>
  </si>
  <si>
    <t>Koleno 90° 5090 28 mm s konci na vnitřní pájení</t>
  </si>
  <si>
    <t>Poznámka k položce:_x000d_
8+0+16+0+0+0+0+8+0+0+0+32+36</t>
  </si>
  <si>
    <t>31945801</t>
  </si>
  <si>
    <t>Šroubení přímé 4341G 28 x 1 vnější závit, bronz</t>
  </si>
  <si>
    <t xml:space="preserve">Poznámka k položce:_x000d_
2   uzel D 2.NP</t>
  </si>
  <si>
    <t>733165014R00</t>
  </si>
  <si>
    <t>Montáž tvar.vytáp.Cu pájené na měkko D35mm 2 spoje</t>
  </si>
  <si>
    <t>19633021</t>
  </si>
  <si>
    <t xml:space="preserve">Koleno 90° 5090  35 mm s konci na vnitřní pájení</t>
  </si>
  <si>
    <t>Poznámka k položce:_x000d_
0+0+0+0+0+0+0+2+8+6+10+2+18</t>
  </si>
  <si>
    <t>733165015R00</t>
  </si>
  <si>
    <t>Montáž tvar.vytáp.Cu pájené na měkko D42mm 2 spoje</t>
  </si>
  <si>
    <t>1963301210</t>
  </si>
  <si>
    <t>Koleno 90° 5090 42mm s konci na vnitřní pájení</t>
  </si>
  <si>
    <t>Poznámka k položce:_x000d_
0+0+0+0+0+0+0+0+0+0+48+8+28</t>
  </si>
  <si>
    <t>31945803</t>
  </si>
  <si>
    <t>Šroubení přímé 4341G 42 x 6/4 vnější závit, bronz</t>
  </si>
  <si>
    <t xml:space="preserve">Poznámka k položce:_x000d_
2   Dopojení na výměníkovou stanici</t>
  </si>
  <si>
    <t>733165116R00</t>
  </si>
  <si>
    <t>Montáž tvar.vytáp.Cu pájené D54mm 2 spoje</t>
  </si>
  <si>
    <t>1963301211</t>
  </si>
  <si>
    <t>Koleno 90° 5090 54mm s konci na vnitřní pájení</t>
  </si>
  <si>
    <t>Poznámka k položce:_x000d_
0+0+0+0+0+0+0+0+0+0+0+4+18</t>
  </si>
  <si>
    <t>733165117R00</t>
  </si>
  <si>
    <t>Montáž tvar.vytáp.Cu pájené na tvrdo D64mm 2 spoje</t>
  </si>
  <si>
    <t>196329521</t>
  </si>
  <si>
    <t>Oblouk 90° 5002A 64mm konce vnitřní pájení</t>
  </si>
  <si>
    <t>Poznámka k položce:_x000d_
0+0+0+0+0+0+0+0+0+0+0+8+12</t>
  </si>
  <si>
    <t>733165118R00</t>
  </si>
  <si>
    <t>Montáž tvar.vytáp.Cu pájené na tvrdo D76mm 2 spoje</t>
  </si>
  <si>
    <t>196329522</t>
  </si>
  <si>
    <t>Oblouk 90° 5002A 76mm konce vnitřní pájení</t>
  </si>
  <si>
    <t>Poznámka k položce:_x000d_
0+0+0+0+0+0+0+0+0+0+0+32+4</t>
  </si>
  <si>
    <t>196329522.1</t>
  </si>
  <si>
    <t>Oblouk 45° 5002A 76mm konce vnitřní pájení</t>
  </si>
  <si>
    <t>Poznámka k položce:_x000d_
0+0+0+0+0+0+0+0+0+0+0+2+0</t>
  </si>
  <si>
    <t>1963302844</t>
  </si>
  <si>
    <t>Přechod přírubový pr. 76 x DN65 - napojení na výměníkovou stanici</t>
  </si>
  <si>
    <t xml:space="preserve">Poznámka k položce:_x000d_
4   Dopojení na výměníkovou stanici</t>
  </si>
  <si>
    <t>733165122R00</t>
  </si>
  <si>
    <t>Montáž tvar.vytáp.Cu pájené D15-22mm 3 spoje</t>
  </si>
  <si>
    <t>1963302812</t>
  </si>
  <si>
    <t>T-kus 5130 R 22x22x18, redukovaný</t>
  </si>
  <si>
    <t xml:space="preserve">Poznámka k položce:_x000d_
2   páteřní rozvod radiátory</t>
  </si>
  <si>
    <t>1963302812.1</t>
  </si>
  <si>
    <t>T-kus 5130 R 22x18x18, redukovaný</t>
  </si>
  <si>
    <t xml:space="preserve">Poznámka k položce:_x000d_
2   rad. 2. NP</t>
  </si>
  <si>
    <t>1963302812.2</t>
  </si>
  <si>
    <t>T-kus 5130 R 22x15x22, redukovaný</t>
  </si>
  <si>
    <t>Poznámka k položce:_x000d_
2+6+4+2+0+0+0+6+10+12+0+0+0</t>
  </si>
  <si>
    <t>1963302812.3</t>
  </si>
  <si>
    <t>T-kus 5130 R 22x15x18, redukovaný (typizovyný + redukce)</t>
  </si>
  <si>
    <t>Poznámka k položce:_x000d_
0+0+2+2+0+0+0+4+2+2+0+0+0</t>
  </si>
  <si>
    <t>1963302812.4</t>
  </si>
  <si>
    <t>T-kus 5130 R 22x15x15, redukovaný</t>
  </si>
  <si>
    <t xml:space="preserve">Poznámka k položce:_x000d_
2+2   rad. 1.PP a 1. NP</t>
  </si>
  <si>
    <t>1963302811</t>
  </si>
  <si>
    <t>T-kus 5130 R 18x18x15, redukovaný</t>
  </si>
  <si>
    <t xml:space="preserve">Poznámka k položce:_x000d_
2+2   rad. 2.NP a 4. NP</t>
  </si>
  <si>
    <t>1963302811.1</t>
  </si>
  <si>
    <t>T-kus 5130 R 15x18x15, redukovaný</t>
  </si>
  <si>
    <t xml:space="preserve">Poznámka k položce:_x000d_
2   rad. 1. NP</t>
  </si>
  <si>
    <t>1963302811.2</t>
  </si>
  <si>
    <t>T-kus 5130 R 18x15x15, redukovaný</t>
  </si>
  <si>
    <t>Poznámka k položce:_x000d_
0+0+6+2+2+0+0+2+0+2+2+0+0</t>
  </si>
  <si>
    <t>1963302811.3</t>
  </si>
  <si>
    <t>T-kus 5130 R 18x15x18, redukovaný</t>
  </si>
  <si>
    <t>Poznámka k položce:_x000d_
0+0+4+2+0+0+0+8+2+0+0+0+0</t>
  </si>
  <si>
    <t>19633016</t>
  </si>
  <si>
    <t xml:space="preserve">T-kus 5130  15 mm s konci na vnitřní pájení</t>
  </si>
  <si>
    <t>Poznámka k položce:_x000d_
32+18+30+16+12+0+0+0+0+0+0+0+0</t>
  </si>
  <si>
    <t>733165123R00</t>
  </si>
  <si>
    <t xml:space="preserve">Montáž tvar.vytáp.Cu pájené  D28mm 3 spoje</t>
  </si>
  <si>
    <t>1963302813</t>
  </si>
  <si>
    <t>T-kus 5130 R 28x22x22, redukovaný</t>
  </si>
  <si>
    <t xml:space="preserve">Poznámka k položce:_x000d_
4   páteřní rozvod pro VZT</t>
  </si>
  <si>
    <t>1963302813.1</t>
  </si>
  <si>
    <t>T-kus 5130 R 28x15x28, redukovaný</t>
  </si>
  <si>
    <t xml:space="preserve">Poznámka k položce:_x000d_
4+10   rad.  1.PP a 2. NP</t>
  </si>
  <si>
    <t>Poznámka k položce:_x000d_
2+0+4+0+0+0+0+16+16+10+0+0+0</t>
  </si>
  <si>
    <t>1963302813.2</t>
  </si>
  <si>
    <t>T-kus 5130 R 28x15x22, redukovaný</t>
  </si>
  <si>
    <t>Poznámka k položce:_x000d_
0+0+0+0+0+0+0+2+2+2</t>
  </si>
  <si>
    <t>733165124R00</t>
  </si>
  <si>
    <t xml:space="preserve">Montáž tvar.vytáp.Cu pájené  D35mm 3 spoje</t>
  </si>
  <si>
    <t>1963302814</t>
  </si>
  <si>
    <t>T-kus 5130 R 28x35x22, redukovaný (typizovaný + redukce)</t>
  </si>
  <si>
    <t xml:space="preserve">Poznámka k položce:_x000d_
2   podlahovka 2.NP</t>
  </si>
  <si>
    <t>1963302814.1</t>
  </si>
  <si>
    <t>T-kus 5130 R 28x35x28, redukovaný (typizovaný + redukce)</t>
  </si>
  <si>
    <t>1963302814.2</t>
  </si>
  <si>
    <t>T-kus 5130 R 35x15x35, redukovaný</t>
  </si>
  <si>
    <t xml:space="preserve">Poznámka k položce:_x000d_
14   Podlahovka 4.NP</t>
  </si>
  <si>
    <t>1963302814.3</t>
  </si>
  <si>
    <t>T-kus 5130 R 22x35x22, redukovaný (typizovaný + redukce)</t>
  </si>
  <si>
    <t xml:space="preserve">Poznámka k položce:_x000d_
2   páteřní rozvod VZT</t>
  </si>
  <si>
    <t>1963302814.4</t>
  </si>
  <si>
    <t>T-kus 5130 R 35x15x28, redukovaný (typizovaný + redukce)</t>
  </si>
  <si>
    <t xml:space="preserve">Poznámka k položce:_x000d_
2+2   Podlahovka 3. a 4. NP</t>
  </si>
  <si>
    <t>1963302814.5</t>
  </si>
  <si>
    <t>T-kus 5130 R 35x35x22, redukovaný (typizovaný + redukce)</t>
  </si>
  <si>
    <t xml:space="preserve">Poznámka k položce:_x000d_
2   Páteřní rozvod radiátory</t>
  </si>
  <si>
    <t>733165125R00</t>
  </si>
  <si>
    <t xml:space="preserve">Montáž tvar.vytáp.Cu pájené  D42mm 3 spoje</t>
  </si>
  <si>
    <t>1963302815</t>
  </si>
  <si>
    <t>T-kus 5130 R 42x18x35, redukovaný (typizovaný + redukce)</t>
  </si>
  <si>
    <t xml:space="preserve">Poznámka k položce:_x000d_
2   Pátřní rozvod radiátory</t>
  </si>
  <si>
    <t>1963302815.1</t>
  </si>
  <si>
    <t>T-kus 5130 R 42x42x22, redukovaný (typizovaný + redukce)</t>
  </si>
  <si>
    <t>1963302815.2</t>
  </si>
  <si>
    <t>T-kus 5130 R 42x22x42, redukovaný (typizovaný + redukce)</t>
  </si>
  <si>
    <t xml:space="preserve">Poznámka k položce:_x000d_
4   pátřní rozvod radiátory</t>
  </si>
  <si>
    <t>1963302815.3</t>
  </si>
  <si>
    <t>T-kus 5130 R 42x35x35, redukovaný</t>
  </si>
  <si>
    <t xml:space="preserve">Poznámka k položce:_x000d_
2   podlahovka páteřní rozv.</t>
  </si>
  <si>
    <t>1963302815.4</t>
  </si>
  <si>
    <t>T-kus 5130 R 42x35x28, redukovaný (typizovaný + redukce)</t>
  </si>
  <si>
    <t xml:space="preserve">Poznámka k položce:_x000d_
2   VZT páteřní rozvod</t>
  </si>
  <si>
    <t>1963302815.5</t>
  </si>
  <si>
    <t>T-kus 5130 R 42x28x28, redukovaný (typizovaný + redukce)</t>
  </si>
  <si>
    <t xml:space="preserve">Poznámka k položce:_x000d_
2   podlahovka páteřní rozvod</t>
  </si>
  <si>
    <t>1963302815.6</t>
  </si>
  <si>
    <t xml:space="preserve">T-kus 5130 R 42x15x42, redukovaný  (typizovaný + redukce)</t>
  </si>
  <si>
    <t xml:space="preserve">Poznámka k položce:_x000d_
2   radiátory páteřní rozvod</t>
  </si>
  <si>
    <t>733165126R00</t>
  </si>
  <si>
    <t xml:space="preserve">Montáž tvar.vytáp.Cu pájené  D54mm 3 spoje</t>
  </si>
  <si>
    <t>1963302818</t>
  </si>
  <si>
    <t>T-kus 5130 R 54x35x42, redukovaný (typizovaný + redukce)</t>
  </si>
  <si>
    <t>1963302818.1</t>
  </si>
  <si>
    <t>T-kus 5130 R 54x28x42, redukovaný</t>
  </si>
  <si>
    <t>1963302818.2</t>
  </si>
  <si>
    <t>T-kus 5130 R 54x28x42, redukovaný (typizovaný + redukce)</t>
  </si>
  <si>
    <t>733165127R00</t>
  </si>
  <si>
    <t>Montáž tvar.vytáp.Cu pájené D64mm 3 spoje</t>
  </si>
  <si>
    <t>1963302820</t>
  </si>
  <si>
    <t>T-kus 5130 R 64x18x64, redukovaný (typizovaný + redukce)</t>
  </si>
  <si>
    <t xml:space="preserve">Poznámka k položce:_x000d_
2   páteřní rozvod pro VZT</t>
  </si>
  <si>
    <t>1963302820.1</t>
  </si>
  <si>
    <t>T-kus 5130 R 64x28x54, redukovaný (typizovaný + redukce)</t>
  </si>
  <si>
    <t>1963302820.2</t>
  </si>
  <si>
    <t>T-kus 5130 R 64x54x35, redukovaný (typizovaný + redukce)</t>
  </si>
  <si>
    <t>733165128R00</t>
  </si>
  <si>
    <t xml:space="preserve">Montáž tvar.vytáp.Cu pájené  D76mm 3 spoje</t>
  </si>
  <si>
    <t>1963302821</t>
  </si>
  <si>
    <t xml:space="preserve">T-kus 5130 R 76x42x64, redukovaný  (typizovaný + redukce)</t>
  </si>
  <si>
    <t xml:space="preserve">Poznámka k položce:_x000d_
2+2   páteřní rozvod podlahovka a VZT</t>
  </si>
  <si>
    <t>733165105R00</t>
  </si>
  <si>
    <t>Montáž tvar.vytáp.Cu pájené D 42mm 1 spoj</t>
  </si>
  <si>
    <t>31945754</t>
  </si>
  <si>
    <t xml:space="preserve">Přechod přímý 4270G 42 x 6/4,  vnější závit, bronz</t>
  </si>
  <si>
    <t xml:space="preserve">Poznámka k položce:_x000d_
2   dopojení na směšovací uzel  VZT01 - 2"</t>
  </si>
  <si>
    <t>733165104R00</t>
  </si>
  <si>
    <t xml:space="preserve">Montáž tvar.vytáp.Cu pájené  D 35mm 1 spoj</t>
  </si>
  <si>
    <t>31945727</t>
  </si>
  <si>
    <t>Přechod přímý 4243G 35 x 1 vnější závit, bronz (35x28redukce+přechod 1")</t>
  </si>
  <si>
    <t xml:space="preserve">Poznámka k položce:_x000d_
2   Uzel D 2.NP</t>
  </si>
  <si>
    <t>31945753</t>
  </si>
  <si>
    <t>Přechod přímý 4270G 35 x 5/4 vnější závit, bronz</t>
  </si>
  <si>
    <t xml:space="preserve">Poznámka k položce:_x000d_
2   dopojení na směšovací uzel VZT 06 - 6/4"</t>
  </si>
  <si>
    <t>733165103R00</t>
  </si>
  <si>
    <t>Montáž tvar.vytáp.Cu pájené D 28mm 1 spoj</t>
  </si>
  <si>
    <t>31945726</t>
  </si>
  <si>
    <t>Přechod přímý 4243G 28 x 1 vnější závit, bronz</t>
  </si>
  <si>
    <t xml:space="preserve">Poznámka k položce:_x000d_
2+2+2+2   dopojení na směšovací uzel VZT 03b,  uzly S1, S2, 10Q ( podl. vyt.)</t>
  </si>
  <si>
    <t>733165002R00</t>
  </si>
  <si>
    <t>Montáž tvar.vytáp.Cu pájení D15-22mm 1spoj</t>
  </si>
  <si>
    <t>31945720</t>
  </si>
  <si>
    <t>Přechod přímý 4243G 18 x 3/4 vnější závit, bronz</t>
  </si>
  <si>
    <t xml:space="preserve">Poznámka k položce:_x000d_
2*1   Dopojení na směšovací uzel DN20 VZT08</t>
  </si>
  <si>
    <t>31945719</t>
  </si>
  <si>
    <t>Přechod přímý 4243G 18 x 1/2 vnější závit, bronz</t>
  </si>
  <si>
    <t xml:space="preserve">Poznámka k položce:_x000d_
2*1   uzel D - 45. NP</t>
  </si>
  <si>
    <t>31945722</t>
  </si>
  <si>
    <t>Přechod přímý 4243G 22 x 3/4 vnější závit, bronz</t>
  </si>
  <si>
    <t xml:space="preserve">Poznámka k položce:_x000d_
5*2+2*2+2*2   směš. uzly VZT 02,03a,04, 05, 07, uzly D 1.PP.,1.NP, uzly C1,C2</t>
  </si>
  <si>
    <t>31945722.1</t>
  </si>
  <si>
    <t>Přechod přímý 4243G 22 x 1/2 vnější závit, bronz</t>
  </si>
  <si>
    <t xml:space="preserve">Poznámka k položce:_x000d_
2*1   uzel D 3.NP</t>
  </si>
  <si>
    <t>31945717</t>
  </si>
  <si>
    <t>Přechod přímý 4243G 15 x 1/2 vnější závit, bronz</t>
  </si>
  <si>
    <t xml:space="preserve">Poznámka k položce:_x000d_
2*17+2*58+2*4+2*3+2*2+2*1+12*2   uzly A(17ks), P(58ks), R(4ks), F(3ks), U(2ks), D (1.PP u strojovny), fancoily (12ks)</t>
  </si>
  <si>
    <t>733165022R00</t>
  </si>
  <si>
    <t>Montáž tvar.vytáp.Cu pájené D15-22mm 2 spoje + závit</t>
  </si>
  <si>
    <t>31952023</t>
  </si>
  <si>
    <t>T-kus pájecí průchozí, bronz 22 x 1/2"Rp x 22 (pro odvzd. a vyp.)</t>
  </si>
  <si>
    <t>Poznámka k položce:_x000d_
2+0+0+0+0+0+0+2+0+0+4</t>
  </si>
  <si>
    <t>31952022</t>
  </si>
  <si>
    <t>T-kus pájecí průchozí, bronz 18 x 1/2"Rp x 18 (pro odvzd.)</t>
  </si>
  <si>
    <t>Poznámka k položce:_x000d_
0+0+0+0+2+0+0+0+0+0+0+0+0</t>
  </si>
  <si>
    <t>31952021</t>
  </si>
  <si>
    <t>T-kus pájecí průchozí, bronz 15 x 1/2"Rp x 15 (pro odvzd a vyp.)</t>
  </si>
  <si>
    <t>Poznámka k položce:_x000d_
2+0+4+2+2+0+0+2+2+2</t>
  </si>
  <si>
    <t>733165013R00.1</t>
  </si>
  <si>
    <t xml:space="preserve">Montáž tvar.vytáp.Cu pájené  D28mm 2 spoje + závit</t>
  </si>
  <si>
    <t>31952024</t>
  </si>
  <si>
    <t>T-kus pájecí průchozí, bronz 28 x 1/2" Rp x 28 (pro odvzd. a vyp.)</t>
  </si>
  <si>
    <t>Poznámka k položce:_x000d_
0+0+4+0+0+0+0+2+0+0+0+4+6</t>
  </si>
  <si>
    <t>733165014R00.1</t>
  </si>
  <si>
    <t>Montáž tvar.vytáp.Cu pájené D35mm 2 spoje + závit</t>
  </si>
  <si>
    <t>31945682</t>
  </si>
  <si>
    <t>T-kus pájecí průchozí, bronz 35 x 1/2"Rp x 35 (pro odvzd. a vyp.)</t>
  </si>
  <si>
    <t>Poznámka k položce:_x000d_
0+0+0+0+0+0+0+0+0+0+0+0+2</t>
  </si>
  <si>
    <t>733165015R00.1</t>
  </si>
  <si>
    <t xml:space="preserve">Montáž tvar.vytáp.Cu pájené  D42mm 2 spoje + závit</t>
  </si>
  <si>
    <t>31945684</t>
  </si>
  <si>
    <t xml:space="preserve">T-kus  4130G  bronz 42 x 1/2" x 42</t>
  </si>
  <si>
    <t>Poznámka k položce:_x000d_
0+0+0+0+0+0+0+0+0+0+4+0+4</t>
  </si>
  <si>
    <t>733165117R00.1</t>
  </si>
  <si>
    <t xml:space="preserve">Montáž tvar.vytáp.Cu pájené  D64mm 2 spoje + závit</t>
  </si>
  <si>
    <t>31945689</t>
  </si>
  <si>
    <t xml:space="preserve">T-kus  4130G  64 x 2 vnitřní závit, bronz</t>
  </si>
  <si>
    <t>Poznámka k položce:_x000d_
0+0+0+0+0+0+0+0+0+0+0+4+0</t>
  </si>
  <si>
    <t>733171112R00</t>
  </si>
  <si>
    <t xml:space="preserve">Trubka PEX-AL-PEX 16x2 pro přívody k podlahovému  vytápění 2-4. NP</t>
  </si>
  <si>
    <t xml:space="preserve">Poznámka k položce:_x000d_
0+0+0+0+0+0+0+171+191+266+0+0+0; 628*0,05   manipulační odpad 5%</t>
  </si>
  <si>
    <t>733171114R00</t>
  </si>
  <si>
    <t xml:space="preserve">Trubka PEX-AL-PEX 18x2 pro přívody k podlahovému  vytápění 2-4. NP</t>
  </si>
  <si>
    <t xml:space="preserve">Poznámka k položce:_x000d_
0+0+0+0+0+0+0+24+0+24+0+0+0; 48*0,05   manipulační odpad 5%</t>
  </si>
  <si>
    <t>722172715R00</t>
  </si>
  <si>
    <t xml:space="preserve">Potrubí z PPR,  D 50 x 6,9 mm (odvětrání kondenz. nádrže nad střechu objektu)</t>
  </si>
  <si>
    <t>733121219R00</t>
  </si>
  <si>
    <t>Potrubí hladké bezešvé v kotelnách - strojovnách D 60,3 x 2,9 mm</t>
  </si>
  <si>
    <t>733111227R00</t>
  </si>
  <si>
    <t>Potrubí závit. zesílené svař. níz/středotl. DN 40 (kondenzátní)</t>
  </si>
  <si>
    <t>733111426R00</t>
  </si>
  <si>
    <t>Potrubí závit. zesílené svař. níz/středotl. DN 32 (kondenzátní)</t>
  </si>
  <si>
    <t>733111327R00</t>
  </si>
  <si>
    <t>Potrubí závitové běžné svař. níz/středotl. DN 40</t>
  </si>
  <si>
    <t>733111326R00</t>
  </si>
  <si>
    <t>Potrubí závitové běžné svař. níz/středotl. DN 32</t>
  </si>
  <si>
    <t>722172636R00</t>
  </si>
  <si>
    <t>Potrubí z PPR pro TV, D 63x10,5 mm - propojení stanice a zásobníku</t>
  </si>
  <si>
    <t>722172633R00</t>
  </si>
  <si>
    <t>Potrubí z PPR pro TV, D 32x5,4 mm - propojení stanice a zásobníku</t>
  </si>
  <si>
    <t>733111118R00</t>
  </si>
  <si>
    <t>Nerezové pružné vlnovcové potrubí 2", vnitřní pr. 40 mm</t>
  </si>
  <si>
    <t xml:space="preserve">Poznámka k položce:_x000d_
2   připojení VZT 01 na směšovací uzel</t>
  </si>
  <si>
    <t>733165216R00</t>
  </si>
  <si>
    <t>Přechodový kus nerezový vlnovec pr. 40/50 / G 2", vnější z.)</t>
  </si>
  <si>
    <t xml:space="preserve">Poznámka k položce:_x000d_
3   připojení VZT 01 na směšovací uzel</t>
  </si>
  <si>
    <t>733165216R00.1</t>
  </si>
  <si>
    <t>Přechodový kus nerezový vlnovec pr. 40/50 / Rp 2", (vnitřní z.)</t>
  </si>
  <si>
    <t xml:space="preserve">Poznámka k položce:_x000d_
1   připojení VZT 01 na směšovací uzel</t>
  </si>
  <si>
    <t>733111117R00</t>
  </si>
  <si>
    <t>Nerezové pružné vlnovcové potrubí 6/4", vnitřní pr. 32 mm</t>
  </si>
  <si>
    <t xml:space="preserve">Poznámka k položce:_x000d_
2   připojení VZT 06 na směšovací uzel</t>
  </si>
  <si>
    <t>733165215R00</t>
  </si>
  <si>
    <t>Přechodový kus nerezový vlnovec pr. 32/40 / RP 6/4", vnitřní z.)</t>
  </si>
  <si>
    <t xml:space="preserve">Poznámka k položce:_x000d_
3   Připojení VZT 06 na směšovací uzel</t>
  </si>
  <si>
    <t>733165215R00.1</t>
  </si>
  <si>
    <t>Přechodový kus nerezový vlnovec pr. 32/40 / G 6/4", vnější z.)</t>
  </si>
  <si>
    <t xml:space="preserve">Poznámka k položce:_x000d_
1   Připojení VZT 06 na směšovací uzel</t>
  </si>
  <si>
    <t>733111116R00</t>
  </si>
  <si>
    <t>Nerezové pružné vlnovcové potrubí 5/4", vnitřní pr. 25 mm</t>
  </si>
  <si>
    <t xml:space="preserve">Poznámka k položce:_x000d_
2   připojení VZT 03b na směšovací uzel</t>
  </si>
  <si>
    <t>733165214R00</t>
  </si>
  <si>
    <t>Přechodový kus nerezový vlnovec pr. 25/32 / RP 5/4", vnitřní z.)</t>
  </si>
  <si>
    <t xml:space="preserve">Poznámka k položce:_x000d_
1   připojení VZT 03b na směšovací uzel</t>
  </si>
  <si>
    <t>733165214R00.1</t>
  </si>
  <si>
    <t>Přechodový kus nerezový vlnovec pr. 25/32 /G 5/4", vnější z.)</t>
  </si>
  <si>
    <t xml:space="preserve">Poznámka k položce:_x000d_
3   připojení VZT 03b na směšovací uzel</t>
  </si>
  <si>
    <t>733111115R00</t>
  </si>
  <si>
    <t>Nerezové pružné vlnovcové potrubí 1", vnitřní pr. 20 mm</t>
  </si>
  <si>
    <t xml:space="preserve">Poznámka k položce:_x000d_
1*2*6   připojení VZT 02, 03a, 04, 05, 07, 08, strj. na směšovací uzly; 1*2*2   připojení dveřních clon v 1. NP na uzly C (2ks)</t>
  </si>
  <si>
    <t>733165213R00</t>
  </si>
  <si>
    <t>Přechodový kus nerezový vlnovec pr. 20/28 / Rp 1" (vnitřní z.)</t>
  </si>
  <si>
    <t xml:space="preserve">Poznámka k položce:_x000d_
3+3+3+3+3+3+4+4   připojení VZT 02, 03a, 04, 05, 07, 08  na směš. uzly a 2 ks dveř.clon</t>
  </si>
  <si>
    <t>733165213R00.1</t>
  </si>
  <si>
    <t>Přechodový kus nerezový vlnovec pr. 20/28 / G 1" (vnější z.)</t>
  </si>
  <si>
    <t xml:space="preserve">Poznámka k položce:_x000d_
1+1+1+1+1+1   připojení VZT 02, 03a, 04, 05, 07, 08  na směš. uzly</t>
  </si>
  <si>
    <t>Armatury</t>
  </si>
  <si>
    <t>734266412R00</t>
  </si>
  <si>
    <t>Šroubení uzav. dvoutrub.přímé, typ H, DN 15, Kvs=1,23 - spodní připojení otoných těles</t>
  </si>
  <si>
    <t>734266772R00</t>
  </si>
  <si>
    <t>Šroubení svěrné na měď 15x1 mm - EK k radiátorovému šroubení H</t>
  </si>
  <si>
    <t>734266773R00</t>
  </si>
  <si>
    <t>Opěrné pouzdro 15x26 mm ke svěrnému šroubení EK / 15x1</t>
  </si>
  <si>
    <t>734209114R00</t>
  </si>
  <si>
    <t xml:space="preserve">Tlak. nezávislý 2-cestný reg. ventil Rp 3/4", Kvs= 2,7 nast. 220-1330  l/h, měř.vsuvky</t>
  </si>
  <si>
    <t xml:space="preserve">Poznámka k položce:_x000d_
2   Pro dveřní clony 1. NP (uzlyC)</t>
  </si>
  <si>
    <t>734209115R00</t>
  </si>
  <si>
    <t>Tlak. nezávislý 2-cestný reg. ventil Rp 1", Kvs=7,5 nast. 600-3609 l/h, měř. vsuvky</t>
  </si>
  <si>
    <t xml:space="preserve">Poznámka k položce:_x000d_
2    2 x rozdělovače podl. vytápění 1. NP (S1 a S2)</t>
  </si>
  <si>
    <t>734221672RT3</t>
  </si>
  <si>
    <t>Ovládací pohon 24 V NC pro tlak. nezávislý 2 cestný reg. pro DN25, zdvih 6,5 mm</t>
  </si>
  <si>
    <t xml:space="preserve">Poznámka k položce:_x000d_
2   k rozdělovačům podl. vytápění 1. NP (uzel S1 a S2)</t>
  </si>
  <si>
    <t>734221672RT3.1</t>
  </si>
  <si>
    <t>Motoricky ovládací pohon 24 V, 0-10 V pro tlak. nezávislý 2 cestný reg, zdvih 6,5 mm</t>
  </si>
  <si>
    <t xml:space="preserve">Poznámka k položce:_x000d_
2+8   2 ks pro uzly C- dveřní clony 1. NP a 8 ks VZT směšovací uzly (mimo VZT 01)</t>
  </si>
  <si>
    <t>734221672RT3.2</t>
  </si>
  <si>
    <t>Motoricky ovládací pohon 24 V, 0-10 V pro tlak. nezávislý 2 cestný reg, zdvih 30 mm</t>
  </si>
  <si>
    <t xml:space="preserve">Poznámka k položce:_x000d_
1   Pro směšovací uzel VZT 01</t>
  </si>
  <si>
    <t>734209113R00</t>
  </si>
  <si>
    <t>Tlak. nezávislý 2-cestný reg. ventil G 1/2", Kvs=0,5 nast.30-200 l/h, měř.vsuvky</t>
  </si>
  <si>
    <t xml:space="preserve">Poznámka k položce:_x000d_
58+4+2   uzly P(58 ks) a R(4 ks) podlahového vytápění 2-4 NP., uzly U(2ks) fancoily 1. NP</t>
  </si>
  <si>
    <t>734221672RT3.3</t>
  </si>
  <si>
    <t>Ovládací pohon 24 V, 1W, NC pro tlak. nezávislý 2 cestný reg. do DN20, zdvih 5 mm</t>
  </si>
  <si>
    <t xml:space="preserve">Poznámka k položce:_x000d_
58+4   uzly P(58 ks) a R(4 ks) podlahového vytápění 2-4 NP.</t>
  </si>
  <si>
    <t>735000911R00</t>
  </si>
  <si>
    <t>Nastavení průtoku tlakově nezávislým 2-cestným reg. ventilem</t>
  </si>
  <si>
    <t xml:space="preserve">Poznámka k položce:_x000d_
62+2+2+2+9   62 ks podl. vytápění 2-5. NP, 2ks uzly U, 2ks rozdělovače, 2 ks VZT clony 1. NP.,9 ks směš. uzly VZT</t>
  </si>
  <si>
    <t>734209113R00.1</t>
  </si>
  <si>
    <t>2-cestný regulační ventil G 1/2" s linearní chahr., Kvs=1,6</t>
  </si>
  <si>
    <t xml:space="preserve">Poznámka k položce:_x000d_
17+3   uzly A (17ks) pro místn. s radiátory, uzly F(3 ks)  fancoily</t>
  </si>
  <si>
    <t>734221672RT3.4</t>
  </si>
  <si>
    <t>Ovládací pohon 230 V, 0/1 NC - pro tlak.nez.vent.G 1/2" Kvs=0,5</t>
  </si>
  <si>
    <t xml:space="preserve">Poznámka k položce:_x000d_
2   Pro uzly U (2ks) fancoily 1. NP</t>
  </si>
  <si>
    <t>734221672RT3.5</t>
  </si>
  <si>
    <t>Ovládací pohon 24 V, 0-10 V , 1,2 W pro 2-cestné reg. ventily s lin. char. Kvs=1,6</t>
  </si>
  <si>
    <t xml:space="preserve">Poznámka k položce:_x000d_
17   Pro uzly A (17ks) radiátory 2-4 NP</t>
  </si>
  <si>
    <t>734221672RT3.6</t>
  </si>
  <si>
    <t>Ovládací pohon 230 V 0/1 NC pro 2-cestné reg. ventily s lin. char. Kvs=1,6</t>
  </si>
  <si>
    <t xml:space="preserve">Poznámka k položce:_x000d_
3   Pro uzly F(3ks) fancoily 1.PP</t>
  </si>
  <si>
    <t>734209123R00</t>
  </si>
  <si>
    <t>Regulátor diferenčního tlaku 50-600 l/h Rp 1/2" 5-30 Pa, Kvs=2,9 + kapilára</t>
  </si>
  <si>
    <t xml:space="preserve">Poznámka k položce:_x000d_
1+1+1   uzly D - radiátorový okruh 1.PP u strojovny, okruh 3. NP, okruh 4. NP</t>
  </si>
  <si>
    <t>734209124R00</t>
  </si>
  <si>
    <t>Regulátor diferenčního tlaku 100-1000 l/h Rp 3/4" 5-30 Pa, Kvs=4,7 + kapilára</t>
  </si>
  <si>
    <t xml:space="preserve">Poznámka k položce:_x000d_
1+1   uzly D 1.PP a 1.NP  - radiátorové okruhy</t>
  </si>
  <si>
    <t>734209124R00.1</t>
  </si>
  <si>
    <t>Regulátor diferenčního tlaku 150-2000 l/h Rp 3/4" 20-60 Pa, Kvs=4,7 + kapilára</t>
  </si>
  <si>
    <t xml:space="preserve">Poznámka k položce:_x000d_
1   Pro rozdělovač podlahového vytápění (10xQ) v 1. PP</t>
  </si>
  <si>
    <t>734209125R00</t>
  </si>
  <si>
    <t>Regulátor diferenčního tlaku 600-2500 l/h Rp 1" 5-30 Pa, Kvs=8,7 + kapilára</t>
  </si>
  <si>
    <t xml:space="preserve">Poznámka k položce:_x000d_
1   uzel D - radiátorový okruhy 2. NP</t>
  </si>
  <si>
    <t>735000911R00.1</t>
  </si>
  <si>
    <t>Nastavení regulátoru dif. tlaku na vypočtený tlak dle PD</t>
  </si>
  <si>
    <t>734209123R00.1</t>
  </si>
  <si>
    <t>Kulový kohout Rp 1/2" s uzavíratenou odbočkou pro kapiláru a měř. vsuvkou</t>
  </si>
  <si>
    <t>734209124R00.2</t>
  </si>
  <si>
    <t>Kulový kohout Rp 3/4" s uzavíratenou odbočkou pro kapiláru a měř. vsuvkou</t>
  </si>
  <si>
    <t>734209125R00.1</t>
  </si>
  <si>
    <t>Kulový kohout Rp 1" s uzavíratenou odbočkou pro kapiláru a měř. vsuvkou</t>
  </si>
  <si>
    <t xml:space="preserve">Poznámka k položce:_x000d_
1+1   uzel D - radiátorový okruh 2. NP a rozdělovač podl. vyt.10xQ v 1.PP</t>
  </si>
  <si>
    <t>734221672RT3.7</t>
  </si>
  <si>
    <t>Termohlavice ovládání ventilů termostat. M 30x1,5 dle výrobce radiátorů</t>
  </si>
  <si>
    <t xml:space="preserve">Poznámka k položce:_x000d_
7+0+3+2+2   1.PP. + 1. NP + 2. NP + 3. NP + 4. NP</t>
  </si>
  <si>
    <t>734221672RT3.8</t>
  </si>
  <si>
    <t>Termohlavice ovl. vent. termostat. M 30x1,5 dle výrobce.rad., ochrana odcizení</t>
  </si>
  <si>
    <t xml:space="preserve">Poznámka k položce:_x000d_
6+6+11+7+7   1.PP. + 1. NP + 2. NP + 3. NP + 4. NP</t>
  </si>
  <si>
    <t>734214122R00</t>
  </si>
  <si>
    <t>Ventil odvz.automat.se zpětným ventilkem DN 15</t>
  </si>
  <si>
    <t xml:space="preserve">Poznámka k položce:_x000d_
9+20+14+4+8   trubní rozvody 1.PP.+1.NP+2.NP+3.NP+4.NP; 6*2+58+4+7+5+2*2+9*2   uzly D(6ks), P(58ks), R(4ks), F(3(7)ks), U(2(5)ks), C(2ks), V(9 ks)</t>
  </si>
  <si>
    <t>734291113R00</t>
  </si>
  <si>
    <t>Kohouty plnící a vypouštěcí G 1/2</t>
  </si>
  <si>
    <t xml:space="preserve">Poznámka k položce:_x000d_
6+6   1. PP., 1.NP</t>
  </si>
  <si>
    <t>734209113R00.2</t>
  </si>
  <si>
    <t xml:space="preserve">Montáž finků  závitových,se 2závity, G 1/2</t>
  </si>
  <si>
    <t>31945142</t>
  </si>
  <si>
    <t xml:space="preserve">Vsuvka 1552G   1/2" x 1/2"  mosazné</t>
  </si>
  <si>
    <t xml:space="preserve">Poznámka k položce:_x000d_
3+3+3   uzel D (1.PP.u stroj), D (3. NP), D (4. NP),</t>
  </si>
  <si>
    <t>734209114R00.1</t>
  </si>
  <si>
    <t>Montáž finků závitových,se 2závity, G 3/4</t>
  </si>
  <si>
    <t>31945143</t>
  </si>
  <si>
    <t xml:space="preserve">Vsuvka 1552G   3/4" x 3/4"  mosazné</t>
  </si>
  <si>
    <t xml:space="preserve">Poznámka k položce:_x000d_
6*3+3+3+2+2*3   VZT DN20(6ks), D(1.PP), D(1.NP.), uzel (10xQ) podl.vyt., uzly C(2ks)</t>
  </si>
  <si>
    <t>31945183</t>
  </si>
  <si>
    <t xml:space="preserve">Redukce  1581G   3/4" x 1/2"   mosazné</t>
  </si>
  <si>
    <t xml:space="preserve">Poznámka k položce:_x000d_
6+2*1+2*1+2*2   uzly VZT DN20 (6 ks),  D(1. PP), D(1.NP), C(2ks)</t>
  </si>
  <si>
    <t>734209115R00.1</t>
  </si>
  <si>
    <t>Montáž finků závitových,se 2závity, G 1</t>
  </si>
  <si>
    <t>31945184</t>
  </si>
  <si>
    <t xml:space="preserve">Redukce  1581G   1" x 1/2"   mosazné</t>
  </si>
  <si>
    <t xml:space="preserve">Poznámka k položce:_x000d_
6+2   uzly VZT DN 20 (6 ks), uz. D (2.NP.)</t>
  </si>
  <si>
    <t>31945185</t>
  </si>
  <si>
    <t xml:space="preserve">Redukce  1581G   1" x 3/4"   mosazné</t>
  </si>
  <si>
    <t xml:space="preserve">Poznámka k položce:_x000d_
6*2+2   uzly V DN20 (6ks),  uzel (10xQ) podl.vyt.</t>
  </si>
  <si>
    <t>31945144</t>
  </si>
  <si>
    <t xml:space="preserve">Vsuvka 1552G   1" x 1"  mosazné</t>
  </si>
  <si>
    <t xml:space="preserve">Poznámka k položce:_x000d_
3+1+2+2   uzly  D(2. NP),  uzly (10xQ), S1, S2 podl.vyt.</t>
  </si>
  <si>
    <t>734209116R00</t>
  </si>
  <si>
    <t xml:space="preserve">Montáž finků závitových,se 2závity,  G5/4</t>
  </si>
  <si>
    <t>31945186</t>
  </si>
  <si>
    <t xml:space="preserve">Redukce  1581G   5/4" x 1/2"   mosazné</t>
  </si>
  <si>
    <t xml:space="preserve">Poznámka k položce:_x000d_
2*1+1*1   uzly VZT 03b, VZT06</t>
  </si>
  <si>
    <t>31945187</t>
  </si>
  <si>
    <t xml:space="preserve">Redukce  1581G   5/4" x 1"   mosazné</t>
  </si>
  <si>
    <t xml:space="preserve">Poznámka k položce:_x000d_
2   VZT 03b</t>
  </si>
  <si>
    <t>31945145</t>
  </si>
  <si>
    <t xml:space="preserve">Vsuvka 1552G   5/4" x 5/4"  mosazné</t>
  </si>
  <si>
    <t xml:space="preserve">Poznámka k položce:_x000d_
1+1*3   VZT 03b + VZT 06</t>
  </si>
  <si>
    <t>734209117R00</t>
  </si>
  <si>
    <t>Montáž finků závitových,se 2závity, G 6/4</t>
  </si>
  <si>
    <t>31945188</t>
  </si>
  <si>
    <t xml:space="preserve">Redukce  1581G   6/4" x 5/4"   mosazné</t>
  </si>
  <si>
    <t xml:space="preserve">Poznámka k položce:_x000d_
2   VZT 06</t>
  </si>
  <si>
    <t>31945188.1</t>
  </si>
  <si>
    <t xml:space="preserve">Redukce  1581G   6/4" x 1/2"   mosazné</t>
  </si>
  <si>
    <t xml:space="preserve">Poznámka k položce:_x000d_
1   VZT 06</t>
  </si>
  <si>
    <t>734209118R00</t>
  </si>
  <si>
    <t xml:space="preserve">Montáž finků závitových,se 2závity,  G 2</t>
  </si>
  <si>
    <t>31945147</t>
  </si>
  <si>
    <t xml:space="preserve">Vsuvka 1552G   2" x 2"  mosazná</t>
  </si>
  <si>
    <t xml:space="preserve">Poznámka k položce:_x000d_
1   VZT 01</t>
  </si>
  <si>
    <t>31945191</t>
  </si>
  <si>
    <t xml:space="preserve">Redukce  1581G   2" x 6/4"   mosazné</t>
  </si>
  <si>
    <t xml:space="preserve">Poznámka k položce:_x000d_
2   VZT 01</t>
  </si>
  <si>
    <t>31945191.1</t>
  </si>
  <si>
    <t xml:space="preserve">Redukce  1581G   2" x 1/2"   mosazné</t>
  </si>
  <si>
    <t>734209123R00.2</t>
  </si>
  <si>
    <t>T-kus jednoznačný mosaz (bronz) Rp 1/2</t>
  </si>
  <si>
    <t xml:space="preserve">Poznámka k položce:_x000d_
7+58+4+5+2*1+2*1+2*1   uzly P (58ks), R (4ks), F(3(7)ks), U(2(5)ks D (1.PP u stroj.), D (3. NP), D(4.NP)</t>
  </si>
  <si>
    <t>734209124R00.3</t>
  </si>
  <si>
    <t>T-kus jednoznačný mosaz (bronz) Rp 3/4</t>
  </si>
  <si>
    <t xml:space="preserve">Poznámka k položce:_x000d_
6+2*1+2*1+2*2   uzly VZT DN20 ( ks), D (1.PP),  D (1. NP), C(2ks)</t>
  </si>
  <si>
    <t>734209125R00.2</t>
  </si>
  <si>
    <t>T-kus jednoznačný mosaz (bronz) Rp 1</t>
  </si>
  <si>
    <t xml:space="preserve">Poznámka k položce:_x000d_
6+2*1   uzly VZT DN20 (6ks),  D (2.NP.)</t>
  </si>
  <si>
    <t>734209126R00</t>
  </si>
  <si>
    <t>T-kus jednoznačný mosaz (bronz) Rp 5/4</t>
  </si>
  <si>
    <t xml:space="preserve">Poznámka k položce:_x000d_
2+1   uzly VZT 03b a 06</t>
  </si>
  <si>
    <t>734209127R00</t>
  </si>
  <si>
    <t>T-kus jednoznačný mosaz (bronz) Rp 6/4</t>
  </si>
  <si>
    <t xml:space="preserve">Poznámka k položce:_x000d_
1   uzel VZT 06</t>
  </si>
  <si>
    <t>734209128R00</t>
  </si>
  <si>
    <t>T-kus jednoznačný mosaz (bronz) Rp 2</t>
  </si>
  <si>
    <t xml:space="preserve">Poznámka k položce:_x000d_
2   uzel VZT 01</t>
  </si>
  <si>
    <t>734261223R00</t>
  </si>
  <si>
    <t xml:space="preserve">Šroubení  Ve 4300 přímé, G 1/2 (s těsněním na plocho)</t>
  </si>
  <si>
    <t xml:space="preserve">Poznámka k položce:_x000d_
58+4+1+1+1   uzly P (58ks), R (4ks),  D (1.PP. u stroj.), D (3. NP), D (4. NP)</t>
  </si>
  <si>
    <t>734261224R00</t>
  </si>
  <si>
    <t xml:space="preserve">Šroubení  Ve 4300 přímé, G 3/4</t>
  </si>
  <si>
    <t xml:space="preserve">Poznámka k položce:_x000d_
1+1+2*1   uzly D (1. PP. ), (1. NP), C (2ks)</t>
  </si>
  <si>
    <t>734261225R00</t>
  </si>
  <si>
    <t xml:space="preserve">Šroubení  Ve 4300 přímé, G 1</t>
  </si>
  <si>
    <t xml:space="preserve">Poznámka k položce:_x000d_
1   uzel D (2. NP)</t>
  </si>
  <si>
    <t>734235161R00</t>
  </si>
  <si>
    <t>Kohout kulový DN 15 Rp 1/2" s převlečnou maticí Rp 1/2"</t>
  </si>
  <si>
    <t xml:space="preserve">Poznámka k položce:_x000d_
17+58+4+3+2   uzly A (17 ks), P (58 ks), R (4 ks), F(3ks), U(2ks)</t>
  </si>
  <si>
    <t>734235221R00</t>
  </si>
  <si>
    <t xml:space="preserve">Kohout kulový, 2x vnitřní záv.  DN 15 plnoprůtokový</t>
  </si>
  <si>
    <t xml:space="preserve">Poznámka k položce:_x000d_
17+58+4+3+2+1+1+1   uzly A (17 ks), P (58 ks), R (4 ks), F(3ks), U(2ks), D(1.PP stroj.), D(3.NP), D(4.NP)</t>
  </si>
  <si>
    <t>734235153R00</t>
  </si>
  <si>
    <t>Kohout kul.vnitřní-vnitřní záv. DN 20 plnoprůtokový</t>
  </si>
  <si>
    <t xml:space="preserve">Poznámka k položce:_x000d_
1   uzly D (1.PP), D (1. NP)</t>
  </si>
  <si>
    <t>734235153R00.1</t>
  </si>
  <si>
    <t>Kohout kul.vnitřní-vnější záv. DN 20 plnoprůtokový</t>
  </si>
  <si>
    <t xml:space="preserve">Poznámka k položce:_x000d_
2*2   uzly C (2 ks)</t>
  </si>
  <si>
    <t>734235154R00</t>
  </si>
  <si>
    <t>Kohout kul.vnitřní-vnitřní záv. DN 25 plnoprůtokový</t>
  </si>
  <si>
    <t xml:space="preserve">Poznámka k položce:_x000d_
1+1+1+1   uzel D (2.NP.), uzly 10xQ, S1, S2 podl. vyt.</t>
  </si>
  <si>
    <t>734209114R00.2</t>
  </si>
  <si>
    <t>Hadice DN 20 plnoprůtoková, šroubení dle fancoilu, pozink opředení,</t>
  </si>
  <si>
    <t>RTS II / 2017</t>
  </si>
  <si>
    <t xml:space="preserve">Poznámka k položce:_x000d_
7*2+5*2   uzly F (3/7ks), U (2/5ks)</t>
  </si>
  <si>
    <t>734224124RT3</t>
  </si>
  <si>
    <t>Fitink blíže nespecifikovaný</t>
  </si>
  <si>
    <t>RTS II / 2013</t>
  </si>
  <si>
    <t>734264222R00</t>
  </si>
  <si>
    <t>Šroubení uzavíratelné DN 15, Kvs=1,74 + nátrubek 1/2"</t>
  </si>
  <si>
    <t xml:space="preserve">Poznámka k položce:_x000d_
7+5   Fancoily uzly F(3/7ks), U(2/5ks)</t>
  </si>
  <si>
    <t>734264432R00</t>
  </si>
  <si>
    <t>Šroubení uzavíratelné DN 15, Kvs=1,8 nastavitelné Kv na stupnici, + nátrubek 1/2"</t>
  </si>
  <si>
    <t>735</t>
  </si>
  <si>
    <t>Otopná tělesa - připojení Rp 1/2" s ventilovou vložkou Kvs=0,75 M30x1,5</t>
  </si>
  <si>
    <t>735157160R00</t>
  </si>
  <si>
    <t xml:space="preserve">Otopná těl.panel. Ventil Kompakt 10  600/400 (1deskové + 0 žeber)</t>
  </si>
  <si>
    <t xml:space="preserve">Poznámka k položce:_x000d_
0+0+0+2+0   1.PP., 1.NP., 2.NP., 3.NP., 4.NP., (shodně pro všechna tělesa dále)</t>
  </si>
  <si>
    <t>735157162R00</t>
  </si>
  <si>
    <t xml:space="preserve">Otopná těl.panel. Ventil Kompakt 10  600/600 (1deskové + 0 žeber)</t>
  </si>
  <si>
    <t>Poznámka k položce:_x000d_
1+0+0+0+0</t>
  </si>
  <si>
    <t>735157261R00</t>
  </si>
  <si>
    <t xml:space="preserve">Otopná těl.panel. Ventil Kompakt 11  600/ 500 (1deskové + 1 žebro)</t>
  </si>
  <si>
    <t>Poznámka k položce:_x000d_
0+0+3+1+0</t>
  </si>
  <si>
    <t>735157262R00</t>
  </si>
  <si>
    <t xml:space="preserve">Otopná těl.panel. Ventil Kompakt 11  600/ 600 (1deskové + 1 žebro)</t>
  </si>
  <si>
    <t>Poznámka k položce:_x000d_
3+0+0+0+0</t>
  </si>
  <si>
    <t>735157263R00</t>
  </si>
  <si>
    <t xml:space="preserve">Otopná těl.panel. Ventil Kompakt 11  600/ 700 (1deskové + 1 žebro)</t>
  </si>
  <si>
    <t>Poznámka k položce:_x000d_
0+0+1+0+0</t>
  </si>
  <si>
    <t>735157270R00</t>
  </si>
  <si>
    <t xml:space="preserve">Otopná těl.panel. Ventil Kompakt 11  600/ 1600 (1deskové + 1 žebro)</t>
  </si>
  <si>
    <t>735157271R00</t>
  </si>
  <si>
    <t xml:space="preserve">Otopná těl.panel. Ventil Kompakt 11  600/ 1800 (1deskové + 1 žebro)</t>
  </si>
  <si>
    <t>735157272R00</t>
  </si>
  <si>
    <t xml:space="preserve">Otopná těl.panel. Ventil Kompakt 11  600/ 2000 (1deskové + 1 žebro)</t>
  </si>
  <si>
    <t>735157273R00</t>
  </si>
  <si>
    <t xml:space="preserve">Otopná těl.panel. Ventil Kompakt 11  600/ 2300 (1deskové + 1 žebro)</t>
  </si>
  <si>
    <t>Poznámka k položce:_x000d_
0+0+0+3+0</t>
  </si>
  <si>
    <t>735157274R00</t>
  </si>
  <si>
    <t xml:space="preserve">Otopná těl.panel. Ventil Kompakt 11  600/ 2600 (1deskové + 1 žebro)</t>
  </si>
  <si>
    <t>Poznámka k položce:_x000d_
0+0+2+2+0</t>
  </si>
  <si>
    <t>735157560R00</t>
  </si>
  <si>
    <t xml:space="preserve">Otopná těl.panel. Ventil Kompakt 21  600/ 400 (2deskové + 1 žebro)</t>
  </si>
  <si>
    <t>735157561R00</t>
  </si>
  <si>
    <t xml:space="preserve">Otopná těl.panel. Ventil Kompakt 21  600/ 500 (2 deskové + 1 žebro)</t>
  </si>
  <si>
    <t>Poznámka k položce:_x000d_
0+1+0+0+1</t>
  </si>
  <si>
    <t>735157562R00</t>
  </si>
  <si>
    <t xml:space="preserve">Otopná těl.panel. Ventil Kompakt 21  600/ 600 (2deskové + 1 žebro)</t>
  </si>
  <si>
    <t>Poznámka k položce:_x000d_
+0+1+0+3</t>
  </si>
  <si>
    <t>735157563R00</t>
  </si>
  <si>
    <t xml:space="preserve">Otopná těl.panel. Ventil Kompakt 21  600/ 700 (2deskové + 1 žebro)</t>
  </si>
  <si>
    <t>Poznámka k položce:_x000d_
0+0+2+3+0</t>
  </si>
  <si>
    <t>735157564R00</t>
  </si>
  <si>
    <t xml:space="preserve">Otopná těl.panel. Ventil Kompakt 21  600/ 800 (2deskové + 1 žebro)</t>
  </si>
  <si>
    <t>735157565R00</t>
  </si>
  <si>
    <t xml:space="preserve">Otopná těl.panel. Ventil Kompakt 21  600/ 1000 (2deskové + 1 žebro)</t>
  </si>
  <si>
    <t>Poznámka k položce:_x000d_
0+0+0+0+1</t>
  </si>
  <si>
    <t>735157568R00</t>
  </si>
  <si>
    <t xml:space="preserve">Otopná těl.panel. Ventil Kompakt 21  600/ 1200 (2deskové + 1 žebro)</t>
  </si>
  <si>
    <t>Poznámka k položce:_x000d_
1+1+0+0+1</t>
  </si>
  <si>
    <t>735157569R00</t>
  </si>
  <si>
    <t xml:space="preserve">Otopná těl.panel. Ventil Kompakt 21  600/ 1400 (2deskové + 1 žebro)</t>
  </si>
  <si>
    <t>735157570R00</t>
  </si>
  <si>
    <t xml:space="preserve">Otopná těl.panel. Ventil Kompakt 21  600/ 1600 (2deskové + 1 žebro)</t>
  </si>
  <si>
    <t>Poznámka k položce:_x000d_
0+0+2+2+1</t>
  </si>
  <si>
    <t>735157571R00</t>
  </si>
  <si>
    <t xml:space="preserve">Otopná těl.panel. Ventil Kompakt 21  600/ 1800 (2deskové + 1 žebro)</t>
  </si>
  <si>
    <t>Poznámka k položce:_x000d_
0+2+4+0+0</t>
  </si>
  <si>
    <t>735157573R00</t>
  </si>
  <si>
    <t xml:space="preserve">Otopná těl.panel. Ventil Kompakt 21  600/ 2300 (2deskové + 1 žebro)</t>
  </si>
  <si>
    <t>Poznámka k položce:_x000d_
0+4+2+0+0</t>
  </si>
  <si>
    <t>735157574R00</t>
  </si>
  <si>
    <t xml:space="preserve">Otopná těl.panel. Ventil Kompakt 21  600/ 2600 (2deskové + 1 žebro)</t>
  </si>
  <si>
    <t>735157575R00</t>
  </si>
  <si>
    <t xml:space="preserve">Otopná těl.panel. Ventil Kompakt 21  600/ 3000 (2deskové + 1 žebro)</t>
  </si>
  <si>
    <t>735157583R00</t>
  </si>
  <si>
    <t xml:space="preserve">Otopná těl.panel. Ventil Kompakt 21  900/ 700 (2deskové + 1 žebro)</t>
  </si>
  <si>
    <t>735157588R00</t>
  </si>
  <si>
    <t xml:space="preserve">Otopná těl.panel. Ventil Kompakt 21  900/ 1200 (2deskové + 1 žebro)</t>
  </si>
  <si>
    <t>735157589R00</t>
  </si>
  <si>
    <t xml:space="preserve">Otopná těl.panel. Ventil Kompakt 21  900/ 1400 (2deskové + 1 žebro)</t>
  </si>
  <si>
    <t>735157662R00</t>
  </si>
  <si>
    <t xml:space="preserve">Otopná těl.panel. Ventil Kompakt 22  600/ 700 (2deskové + 2 žebra)</t>
  </si>
  <si>
    <t>Poznámka k položce:_x000d_
1+0+1+0+0</t>
  </si>
  <si>
    <t>735157665R00</t>
  </si>
  <si>
    <t xml:space="preserve">Otopná těl.panel. Ventil Kompakt 22  600/ 900 (2deskové + 2 žebra)</t>
  </si>
  <si>
    <t>Poznámka k položce:_x000d_
0+1+1+0+0</t>
  </si>
  <si>
    <t>735157666R00</t>
  </si>
  <si>
    <t xml:space="preserve">Otopná těl.panel. Ventil Kompakt 22  600/ 1000 (2deskové + 2 žebra)</t>
  </si>
  <si>
    <t>Poznámka k položce:_x000d_
2+0+0+0+1</t>
  </si>
  <si>
    <t>735157667R00</t>
  </si>
  <si>
    <t xml:space="preserve">Otopná těl.panel. Ventil Kompakt 22  600/ 1100 (2deskové + 2 žebra)</t>
  </si>
  <si>
    <t>735157668R00</t>
  </si>
  <si>
    <t xml:space="preserve">Otopná těl.panel. Ventil Kompakt 22  600/ 1200 (2deskové + 2 žebra)</t>
  </si>
  <si>
    <t>735157671R00</t>
  </si>
  <si>
    <t xml:space="preserve">Otopná těl.panel. Ventil Kompakt 22  600/ 1800 (2deskové + 2 žebra)</t>
  </si>
  <si>
    <t>735157672R00</t>
  </si>
  <si>
    <t xml:space="preserve">Otopná těl.panel. Ventil Kompakt 22  600/ 2000 (2deskové + 2 žebra)</t>
  </si>
  <si>
    <t>735157674R00</t>
  </si>
  <si>
    <t xml:space="preserve">Otopná těl.panel. Ventil Kompakt 22  600/ 2600 (2deskové + 2 žebra)</t>
  </si>
  <si>
    <t>735191905R00.1</t>
  </si>
  <si>
    <t>Prvotní odvzdušnění otopných těles a fancoilů</t>
  </si>
  <si>
    <t xml:space="preserve">Poznámka k položce:_x000d_
83+12   83 otopných těles, 12 fancoilů</t>
  </si>
  <si>
    <t>735000911R00.2</t>
  </si>
  <si>
    <t>Přednastavení průtoku otopným tělesem na ventilové vložce a fancoilů na šroubení</t>
  </si>
  <si>
    <t>Podlahové vytápění (trubky PE-X s kyslíkovou bariérou)</t>
  </si>
  <si>
    <t>736343124RT5</t>
  </si>
  <si>
    <t xml:space="preserve">Potrubí z PE-X  D 16x2,0, do desky, rozteč 150 mm (6,67 bm / m2)</t>
  </si>
  <si>
    <t xml:space="preserve">Poznámka k položce:_x000d_
145+0+80+0+0+(0,15*(0,5*2*8)+0,4*2*6)   1.PP., 1.NP., 2.NP., 3.NP., 4.NP.,  přípoje k rozd. 1.PP+zhuštění</t>
  </si>
  <si>
    <t>736343124RT7</t>
  </si>
  <si>
    <t xml:space="preserve">Potrubí z PE-X  D 16x2,0, do desky, rozteč 200 mm (5 bm / m2)</t>
  </si>
  <si>
    <t xml:space="preserve">Poznámka k položce:_x000d_
40+0+259+363+438   1.PP., 1.NP., 2.NP., 3.NP., 4.NP.; 0,2*(102+15*1,5+(6*1,5+2*6+4+7)+(5*1,5+6+3+3))   přepočet plochy *(1PP přívody M0.15+přív. 2.NP, 3.NP., 4.NP.</t>
  </si>
  <si>
    <t>736343126RT5</t>
  </si>
  <si>
    <t xml:space="preserve">Potrubí z PE-X  D 18x2,0, do desky, rozteč 150 mm (6,67 bm / m2)</t>
  </si>
  <si>
    <t xml:space="preserve">Poznámka k položce:_x000d_
0+0+0+0+69   1.PP., 1.NP., 2.NP., 3.NP., 4.NP.</t>
  </si>
  <si>
    <t>736343126RT7</t>
  </si>
  <si>
    <t xml:space="preserve">Potrubí z PE-X  D 18x2,0, do desky, rozteč 200 mm (5 bm / m2)</t>
  </si>
  <si>
    <t xml:space="preserve">Poznámka k položce:_x000d_
0+0+69+0+0+(0,2*6)   1.PP., 1.NP., 2.NP., 3.NP., 4.NP. + přívody</t>
  </si>
  <si>
    <t>736343126RT9</t>
  </si>
  <si>
    <t xml:space="preserve">Potrubí z PE-X  D 18x2,0, do desky, rozteč 250 mm (4 bm / m2)</t>
  </si>
  <si>
    <t xml:space="preserve">Poznámka k položce:_x000d_
0+647+0+0+0   1.PP., 1.NP., 2.NP., 3.NP., 4.NP; 0,25*(0,5*2*19+3,8*1,4*4+2*0,7*4)   přepoč.plochy *((přípoje k rozd. 1.NP+ zhuštění)+přív.2.NP.)</t>
  </si>
  <si>
    <t>736342123R00</t>
  </si>
  <si>
    <t>Systémová deska opatřená fólií, kročej. útlum, celk. výška 52 mm, modul 50</t>
  </si>
  <si>
    <t xml:space="preserve">Poznámka k položce:_x000d_
(185+647+408+363+507)*1,05   1.PP., 1.NP., 2. NP., 3.NP., 4.NP., 5% ztratné na ořez</t>
  </si>
  <si>
    <t>736323912R00</t>
  </si>
  <si>
    <t>Ochranná hadice vrapovaná PE pro trubku 16 x 2,0 mm</t>
  </si>
  <si>
    <t xml:space="preserve">Poznámka k položce:_x000d_
(132+0+47+54+42+60*0,5)*1,02   1.PP., 1.NP., 2. NP., 3.NP., 4.NP., spojky v podlaze, 2% ztratné</t>
  </si>
  <si>
    <t>736323913R00</t>
  </si>
  <si>
    <t>Ochranná hadice vrapovaná PE pro trubku 18 x 2,0 mm</t>
  </si>
  <si>
    <t xml:space="preserve">Poznámka k položce:_x000d_
(0+126+12+0+3+30*0,5)   1.PP., 1.NP., 2. NP., 3.NP., 4.NP., spojky v podlaze, 2% ztratné</t>
  </si>
  <si>
    <t>736332911R00</t>
  </si>
  <si>
    <t>Isolační a dilat. pás s PE folií - podlaha x stěna, samolepící (v.150, tl.8 mm)</t>
  </si>
  <si>
    <t xml:space="preserve">Poznámka k položce:_x000d_
(172+396+437+372+465)*1,02   po obvodu 1.PP., 1.NP., 2. NP., 3.NP., 4.NP., 2% ztratné na ořez; (0+115+7+14+7)*1,02   průběžné dilatace 1.PP., 1.NP., 2. NP., 3.NP., 4.NP.,  2% ztratné na ořez</t>
  </si>
  <si>
    <t>736322911R00</t>
  </si>
  <si>
    <t>Lišta pro ukotvení dilatační pásky pro vytvoření dilatace (ne u stěny)</t>
  </si>
  <si>
    <t xml:space="preserve">Poznámka k položce:_x000d_
(0+115+7+14+7)*1,02   1.PP., 1.NP., 2. NP., 3.NP., 4.NP.,  2% ztratné na ořez</t>
  </si>
  <si>
    <t>736346372R00</t>
  </si>
  <si>
    <t xml:space="preserve">Sestava rozdělovač / sběrač 12cest. Kvs=0,89  kompletní setava</t>
  </si>
  <si>
    <t xml:space="preserve">Poznámka k položce:_x000d_
1   1. NP- M1.08 včetně průtokoměrů, teploměrů, odvzdušnění, vypouštění, kul. kohoutů, skříně</t>
  </si>
  <si>
    <t>736346369R00</t>
  </si>
  <si>
    <t xml:space="preserve">Sestava rozdělovač / sběrač 10cest. Kvs=0,89  kompletní setava</t>
  </si>
  <si>
    <t xml:space="preserve">Poznámka k položce:_x000d_
1   1.PP-M0.04 včetně průtokoměrů, teploměrů, odvzdušnění, vypouštění, kul. kohoutů, skříně</t>
  </si>
  <si>
    <t>736346366R00</t>
  </si>
  <si>
    <t xml:space="preserve">Sestava rozdělovač / sběrač 7cest. Kvs=0,89  kompletní setava</t>
  </si>
  <si>
    <t xml:space="preserve">Poznámka k položce:_x000d_
1   1.NP.-M1.17 včetně průtokoměrů, teploměrů, odvzdušnění, vypouštění, kul. kohoutů, skříně</t>
  </si>
  <si>
    <t>734221672RT3.9</t>
  </si>
  <si>
    <t>Ovládací pohon 24 V NC na vývody rozdělovače podl. vytápění</t>
  </si>
  <si>
    <t xml:space="preserve">Poznámka k položce:_x000d_
10   1.PP-M0.04 ovládací pohony jednotlivých smyček; 2   1.NP rozdělovač S1, ovládání smyček 1.08 a 1.09</t>
  </si>
  <si>
    <t>735000911R00.3</t>
  </si>
  <si>
    <t>Přednastavení průtoku podlahovou smyčkou na rozdělovači</t>
  </si>
  <si>
    <t>735191905R00.2</t>
  </si>
  <si>
    <t>Prvotní odvzdušnění podlahových smyček</t>
  </si>
  <si>
    <t xml:space="preserve">Poznámka k položce:_x000d_
29+58+4   rozdělovače + uzly P a R</t>
  </si>
  <si>
    <t>736336917R00</t>
  </si>
  <si>
    <t>Spojka lisovací, potrubí 16 x 2 mm</t>
  </si>
  <si>
    <t>736336918R00</t>
  </si>
  <si>
    <t>Spojka lisovací, potrubí 18 x 2 mm</t>
  </si>
  <si>
    <t xml:space="preserve">Poznámka k položce:_x000d_
30   předpoklad dod. potrubí  úseky 250 m</t>
  </si>
  <si>
    <t>736316912R00</t>
  </si>
  <si>
    <t>Přechod G 1/2" na připojení adaptéru pro potrubí PEX-AL</t>
  </si>
  <si>
    <t xml:space="preserve">Poznámka k položce:_x000d_
58*2+4*2   uzly P(58ks), R(4ks) přechod na plast.potrubí</t>
  </si>
  <si>
    <t>736346913R00</t>
  </si>
  <si>
    <t>Adaptér pro připojení na vývod rozdělovače n. na armatury / fitink, potrubí 16x2 mm</t>
  </si>
  <si>
    <t xml:space="preserve">Poznámka k položce:_x000d_
10*2   Připojení na vývody rozdělovače 10xQ (10 smyček x 2 vývody); 58*6   uzly P(58ks), každý uzel 2 x přechod +2x2 u podlahy</t>
  </si>
  <si>
    <t>736346914R00</t>
  </si>
  <si>
    <t>Adaptér pro připojení na vývod rozdělovače n. na armatury / fitink, potrubí 18x2 mm</t>
  </si>
  <si>
    <t xml:space="preserve">Poznámka k položce:_x000d_
12*2+7*2   Připojení na rozdělovače  S1(12x2výv.), S2(7x2výv.); 4*6   uzly R(4ks), každý uzel 2 x přechod +2x2 u podlahy</t>
  </si>
  <si>
    <t>736316917R00</t>
  </si>
  <si>
    <t>Koleno 90° pro připojení adaptérů potrubí PEX-AL a PEX</t>
  </si>
  <si>
    <t xml:space="preserve">Poznámka k položce:_x000d_
58*2+4*2   propojení potrubí PEX-AL a PEX do podlah od uzlů P(58ks) a R(4ks)</t>
  </si>
  <si>
    <t>783425250R00</t>
  </si>
  <si>
    <t>Nátěr syntet. potrubí do DN 100 mm 1 x teplotně odolný 220°C</t>
  </si>
  <si>
    <t>783424240R00</t>
  </si>
  <si>
    <t xml:space="preserve">Nátěr syntet. potrubí do DN 50 mm  Z+1x email</t>
  </si>
  <si>
    <t>783421110R00</t>
  </si>
  <si>
    <t>Nátěr viditelných úseků dopojení radiátorů - Z.+2x email</t>
  </si>
  <si>
    <t>783521100RT1</t>
  </si>
  <si>
    <t>Nátěr syntetický základní na hliník - izolace potrubí v 1. NP</t>
  </si>
  <si>
    <t xml:space="preserve">Poznámka k položce:_x000d_
18*2*(0,75+0,5+0,45)+2*2*0,3   potrubí v úseku 1.05, 1.05b, 1.04; 6*2*(0,3+0,26)   potrubí v úseku 1.05c</t>
  </si>
  <si>
    <t>783522100R00</t>
  </si>
  <si>
    <t xml:space="preserve">Nátěr syntetický vrchní, barva černá  - izolace potrubí v 1. NP</t>
  </si>
  <si>
    <t>Hodinové zúčtovací sazby (HZS)</t>
  </si>
  <si>
    <t xml:space="preserve">900      RT1</t>
  </si>
  <si>
    <t>Hlídka po ukončení práce s otevř. ohněm</t>
  </si>
  <si>
    <t>Lešení a stavební výtahy</t>
  </si>
  <si>
    <t>946941102RT1</t>
  </si>
  <si>
    <t>Montáž pojízdných Alu věží 2,5 x 1,45 m, výška podlahy 1,5 m</t>
  </si>
  <si>
    <t xml:space="preserve">Poznámka k položce:_x000d_
potřeba  2 věže / podlaží</t>
  </si>
  <si>
    <t>946941802RT1</t>
  </si>
  <si>
    <t>Demontáž pojízdných Alu věží 2,5 x 1,45 m, výška podlahy 1,5 m</t>
  </si>
  <si>
    <t>946941192RT1</t>
  </si>
  <si>
    <t>Nájemné pojízdných Alu věží 2,5 x 1,45 m, výška podlahy 1,5 m</t>
  </si>
  <si>
    <t>den</t>
  </si>
  <si>
    <t xml:space="preserve">Poznámka k položce:_x000d_
potřeba  2 věže / podlaží - 5 dnů / podlaží</t>
  </si>
  <si>
    <t>946941102RT2</t>
  </si>
  <si>
    <t>Montáž pojízdných Alu věží 2,5 x 1,45 m, výška podlahy 3,6 m</t>
  </si>
  <si>
    <t xml:space="preserve">Poznámka k položce:_x000d_
potřeba  2 věže / 1. NP</t>
  </si>
  <si>
    <t>946941802RT2</t>
  </si>
  <si>
    <t>Demontáž pojízdných Alu věží 2,5 x 1,45 m, výška podlahy 3,6 m</t>
  </si>
  <si>
    <t>946941192RT2</t>
  </si>
  <si>
    <t>Nájemné pojízdných Alu věží 2,5 x 1,45 m, výška podlahy 3,6 m</t>
  </si>
  <si>
    <t xml:space="preserve">Poznámka k položce:_x000d_
potřeba  2 věže / 1. NP - 5 dnů</t>
  </si>
  <si>
    <t>H713</t>
  </si>
  <si>
    <t>998713101R00</t>
  </si>
  <si>
    <t>Přesun hmot pro izolace tepelné, výšky do 6 m</t>
  </si>
  <si>
    <t>998713102R00</t>
  </si>
  <si>
    <t>Přesun hmot pro izolace tepelné, výšky do 12 m</t>
  </si>
  <si>
    <t>998713103R00</t>
  </si>
  <si>
    <t>Přesun hmot pro izolace tepelné, výšky do 24 m</t>
  </si>
  <si>
    <t>998713192R00</t>
  </si>
  <si>
    <t>Příplatek zvětš. přesun, izolace tepelné do 100 m</t>
  </si>
  <si>
    <t>H732</t>
  </si>
  <si>
    <t>998732101R00</t>
  </si>
  <si>
    <t>Přesun hmot pro strojovny, výšky do 6 m</t>
  </si>
  <si>
    <t>998732193R00</t>
  </si>
  <si>
    <t>Příplatek zvětšený přesun, strojovny do 500 m</t>
  </si>
  <si>
    <t>H733</t>
  </si>
  <si>
    <t>Rozvod potrubí</t>
  </si>
  <si>
    <t>998733101R00</t>
  </si>
  <si>
    <t>Přesun hmot pro rozvody potrubí, výšky do 6 m</t>
  </si>
  <si>
    <t>998733103R00</t>
  </si>
  <si>
    <t>Přesun hmot pro rozvody potrubí, výšky do 24 m</t>
  </si>
  <si>
    <t>H734</t>
  </si>
  <si>
    <t>998734101R00</t>
  </si>
  <si>
    <t>Přesun hmot pro armatury, výšky do 6 m</t>
  </si>
  <si>
    <t>998734103R00</t>
  </si>
  <si>
    <t>Přesun hmot pro armatury, výšky do 24 m</t>
  </si>
  <si>
    <t>998734193R00</t>
  </si>
  <si>
    <t>Příplatek zvětšený přesun, armatury do 500 m</t>
  </si>
  <si>
    <t>H735</t>
  </si>
  <si>
    <t>Otopná tělesa a podlahové vytápění</t>
  </si>
  <si>
    <t>998735101R00</t>
  </si>
  <si>
    <t>Přesun hmot pro otopná tělesa a podl. vyt., výšky do 6 m</t>
  </si>
  <si>
    <t>998735102R00</t>
  </si>
  <si>
    <t>Přesun hmot pro otopná tělesa a podl. vyt, výšky do 12 m</t>
  </si>
  <si>
    <t>998735103R00</t>
  </si>
  <si>
    <t>Přesun hmot pro otopná tělesa a podl. vyt., výšky do 24 m</t>
  </si>
  <si>
    <t>998735193R00</t>
  </si>
  <si>
    <t>Příplatek zvětšený přesun, otopná tělesa do 500 m</t>
  </si>
  <si>
    <t>M06VD</t>
  </si>
  <si>
    <t>Uvádění zařízení do provozu, seřízení, dokumentace</t>
  </si>
  <si>
    <t>06VD</t>
  </si>
  <si>
    <t>Uvedení do provozu a seřízení výměníkové stanice pára - voda</t>
  </si>
  <si>
    <t>06VD.1</t>
  </si>
  <si>
    <t>Uvedení do provozu a seřízení expanzního automatu - BDS</t>
  </si>
  <si>
    <t>06001VD</t>
  </si>
  <si>
    <t>Zaškolení obsluhy výměníkové stanice a BDS technikem výrobce</t>
  </si>
  <si>
    <t>060VD</t>
  </si>
  <si>
    <t>Revize, zkoušky, dokumentace</t>
  </si>
  <si>
    <t>06002VD</t>
  </si>
  <si>
    <t>Tlaková zkouška těsnosti otopného systému</t>
  </si>
  <si>
    <t>06003VD</t>
  </si>
  <si>
    <t>Dilatační zkouška otopného systému</t>
  </si>
  <si>
    <t>72310VD</t>
  </si>
  <si>
    <t>Topná zkouška 72 hodin</t>
  </si>
  <si>
    <t>72310VD.1</t>
  </si>
  <si>
    <t>Účast projektanta systému vytápění při topné zkoušce 72 hodin</t>
  </si>
  <si>
    <t>06004VD</t>
  </si>
  <si>
    <t>Provozní řád výměníkové stanice</t>
  </si>
  <si>
    <t>06005VD</t>
  </si>
  <si>
    <t>Návod k obsluze otopného systému</t>
  </si>
  <si>
    <t>06006VD</t>
  </si>
  <si>
    <t>Zaškolení obsluhy k otopnému systému</t>
  </si>
  <si>
    <t>06007VD</t>
  </si>
  <si>
    <t>Zkušební provoz - občasný dozor</t>
  </si>
  <si>
    <t>M21</t>
  </si>
  <si>
    <t>Elektromontáže</t>
  </si>
  <si>
    <t>210076181R00</t>
  </si>
  <si>
    <t>Propojení modulů výměníkové stanice, stop tlačítko (bez dodávky kabeláže)</t>
  </si>
  <si>
    <t>M23</t>
  </si>
  <si>
    <t>Montáže potrubí</t>
  </si>
  <si>
    <t>230161009R00</t>
  </si>
  <si>
    <t>Kontrola svarových spojů prozářením (RT)</t>
  </si>
  <si>
    <t xml:space="preserve">Poznámka k položce:_x000d_
15   dle, EN ISO 17636-1, hodnocení dle EN ISO 10 675-1, EN ISO 10 675-2.</t>
  </si>
  <si>
    <t>110.52 - Chlazení</t>
  </si>
  <si>
    <t>713 - Izolace tepelné</t>
  </si>
  <si>
    <t>722 - Zdravotechnika - vnitřní vodovod</t>
  </si>
  <si>
    <t>732 - Ústřední vytápění - strojovny</t>
  </si>
  <si>
    <t>733 - Ústřední vytápění - rozvodné potrubí</t>
  </si>
  <si>
    <t>734 - Ústřední vytápění - armatury</t>
  </si>
  <si>
    <t>735 - Ústřední vytápění - otopná tělesa</t>
  </si>
  <si>
    <t>767 - Konstrukce zámečnické</t>
  </si>
  <si>
    <t>783 - Dokončovací práce - nátěry</t>
  </si>
  <si>
    <t>HZS - Hodinové zúčtovací sazby</t>
  </si>
  <si>
    <t>713463411</t>
  </si>
  <si>
    <t>Montáž izolace tepelné potrubí a ohybů návlekovými izolačními pouzdry</t>
  </si>
  <si>
    <t>71311</t>
  </si>
  <si>
    <t>IZOL Z KAUCUK TRUBIC 18-13</t>
  </si>
  <si>
    <t>71312</t>
  </si>
  <si>
    <t>IZOL Z KAUCUK TRUBIC 22-13</t>
  </si>
  <si>
    <t>71313</t>
  </si>
  <si>
    <t>IZOL Z KAUCUK TRUBIC 28-19</t>
  </si>
  <si>
    <t>71314</t>
  </si>
  <si>
    <t>IZOL Z KAUCUK TRUBIC 35-19</t>
  </si>
  <si>
    <t>71315</t>
  </si>
  <si>
    <t>IZOL Z KAUCUK TRUBIC 42-19</t>
  </si>
  <si>
    <t>71315.1</t>
  </si>
  <si>
    <t>IZOL Z KAUCUK TRUBIC 54-19</t>
  </si>
  <si>
    <t>71316</t>
  </si>
  <si>
    <t>IZOL Z KAUCUK TRUBIC 64-25</t>
  </si>
  <si>
    <t>71317</t>
  </si>
  <si>
    <t>IZOL Z KAUCUK TRUBIC 76-25</t>
  </si>
  <si>
    <t>71318</t>
  </si>
  <si>
    <t>IZOL Z KAUCUK TRUBIC 114-25</t>
  </si>
  <si>
    <t>71319</t>
  </si>
  <si>
    <t>IZOL Z KAUCUK TRUBIC 167-25</t>
  </si>
  <si>
    <t>713411111</t>
  </si>
  <si>
    <t>Montáž izolace tepelné potrubí a armatur pásy lepením</t>
  </si>
  <si>
    <t>71320</t>
  </si>
  <si>
    <t>IZOL Z KAUCUK PASU TL. 32 mm</t>
  </si>
  <si>
    <t>M2</t>
  </si>
  <si>
    <t>71321</t>
  </si>
  <si>
    <t>IZOL Z KAUCUK PASU SAMOLEP, TL. 6 mm</t>
  </si>
  <si>
    <t>713492141</t>
  </si>
  <si>
    <t>Montáž tepelné izolace potrubí rovné a ohyby slepením spojů PVC fólií</t>
  </si>
  <si>
    <t>71322</t>
  </si>
  <si>
    <t>VICEVRSTVA OCHRANNA FOLIE Z PLASTU DO EXTERIERU</t>
  </si>
  <si>
    <t>713491211</t>
  </si>
  <si>
    <t>Montáž tepelné izolace oplechování pevné potrubí vnějšího obvodu přes 500 mm</t>
  </si>
  <si>
    <t>71323</t>
  </si>
  <si>
    <t>HLINIKOVY PLECH TL. 0,8 mm</t>
  </si>
  <si>
    <t>71349200</t>
  </si>
  <si>
    <t>POZARNI UCPAVKY CERTIFIKOVANYM TMELEM</t>
  </si>
  <si>
    <t>KUS</t>
  </si>
  <si>
    <t>871251111</t>
  </si>
  <si>
    <t>Montáž potrubí z trubek tlakových z tvrdého PVC vnější průměr 110 mm</t>
  </si>
  <si>
    <t>72211</t>
  </si>
  <si>
    <t>Potrubí z tvrdého PVC-U spoj. lepením, PN 10, vč. tvarovek, D114x6</t>
  </si>
  <si>
    <t>871311111</t>
  </si>
  <si>
    <t>Montáž potrubí z trubek tlakových z tvrdého PVC vnější průměr 160 mm</t>
  </si>
  <si>
    <t>72212</t>
  </si>
  <si>
    <t>Potrubí z tvrdého PVC-U spoj. lepením, PN 10, vč. tvarovek, D167x7,1</t>
  </si>
  <si>
    <t>871351111</t>
  </si>
  <si>
    <t>Montáž potrubí z trubek tlakových z tvrdého PVC vnější průměr 225 mm</t>
  </si>
  <si>
    <t>72213</t>
  </si>
  <si>
    <t>Potrubí z tvrdého PVC-U spoj. lepením, PN 10, vč. tvarovek, D219x8,2</t>
  </si>
  <si>
    <t>Přesun hmot pro vnitřní vodovod v objektech v do 24 m</t>
  </si>
  <si>
    <t>Ústřední vytápění - strojovny</t>
  </si>
  <si>
    <t>73211101</t>
  </si>
  <si>
    <t>Expanzní automat s odplyněním a doplňováním, s 1 čerpadlem, OS do 220 m3 vč. instalace a zprovoznění</t>
  </si>
  <si>
    <t>SOUBOR</t>
  </si>
  <si>
    <t>73211</t>
  </si>
  <si>
    <t>Expanzní nádoba pro expanzní automat, 200 l vč. připoj. soupravy a PUR izolace</t>
  </si>
  <si>
    <t>73211102</t>
  </si>
  <si>
    <t>Deskový výměník skládaný 550 kW, 6/12-14/8° vč. montáže</t>
  </si>
  <si>
    <t>73211103</t>
  </si>
  <si>
    <t>Tlak.expanzní nádoba s membránou 35 l, PN 0,6MPa, vč. montáže</t>
  </si>
  <si>
    <t>73211104</t>
  </si>
  <si>
    <t>Automat. plnící glykolová stanice 100 l s el. čerpadlem a komunikací s EA vč. montáže</t>
  </si>
  <si>
    <t>73211105</t>
  </si>
  <si>
    <t>Monoethylenglykol 99,5%</t>
  </si>
  <si>
    <t>L</t>
  </si>
  <si>
    <t>732429115</t>
  </si>
  <si>
    <t>Montáž čerpadla oběhového spirálního DN 80 do potrubí</t>
  </si>
  <si>
    <t>73212</t>
  </si>
  <si>
    <t>Čerpadlo suchoběžné s el.regul.otáček, DN 80, Q 77 m3/h, H 13 m, Pmax 4,0 kW, 400 V</t>
  </si>
  <si>
    <t>998732102</t>
  </si>
  <si>
    <t>Přesun hmot pro strojovny v objektech v do 12 m</t>
  </si>
  <si>
    <t>Ústřední vytápění - rozvodné potrubí</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</si>
  <si>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</si>
  <si>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</si>
  <si>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</si>
  <si>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</si>
  <si>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</si>
  <si>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</si>
  <si>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</si>
  <si>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</si>
  <si>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</si>
  <si>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</si>
  <si>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733122208</t>
  </si>
  <si>
    <t>Potrubí z uhlíkové oceli hladké spojované lisováním D 54/1,5</t>
  </si>
  <si>
    <t>733223209</t>
  </si>
  <si>
    <t>Potrubí z uhlíkové oceli hladké spojované lisováním D 64x2</t>
  </si>
  <si>
    <t>733223210</t>
  </si>
  <si>
    <t>Potrubí z uhlíkové oceli hladké spojované lisováním D 76,1x2</t>
  </si>
  <si>
    <t>733190107</t>
  </si>
  <si>
    <t>Zkouška těsnosti potrubí ocelové do DN 40</t>
  </si>
  <si>
    <t>733190108</t>
  </si>
  <si>
    <t>Zkouška těsnosti potrubí ocelové do DN 50</t>
  </si>
  <si>
    <t>733113113</t>
  </si>
  <si>
    <t>Příplatek k potrubí z trubek ocelových za zhotovení přípojky DN 15</t>
  </si>
  <si>
    <t>733113114</t>
  </si>
  <si>
    <t>Příplatek k potrubí z trubek ocelových za zhotovení přípojky DN 20</t>
  </si>
  <si>
    <t>733113115</t>
  </si>
  <si>
    <t>Příplatek k potrubí z trubek ocelových za zhotovení přípojky DN 25</t>
  </si>
  <si>
    <t>733113116</t>
  </si>
  <si>
    <t>Příplatek k potrubí z trubek ocelových za zhotovení přípojky DN 32</t>
  </si>
  <si>
    <t>733113117</t>
  </si>
  <si>
    <t>Příplatek k potrubí z trubek ocelových za zhotovení přípojky DN 40</t>
  </si>
  <si>
    <t>733113118</t>
  </si>
  <si>
    <t>Příplatek k potrubí z trubek ocelových za zhotovení přípojky DN 50</t>
  </si>
  <si>
    <t>733123122</t>
  </si>
  <si>
    <t>Příplatek k potrubí ocelovému za zhotovení přípojky D 76</t>
  </si>
  <si>
    <t>733141103</t>
  </si>
  <si>
    <t>Odvzdušňovací nádoba z trubek ocelových DN 65</t>
  </si>
  <si>
    <t>998733103</t>
  </si>
  <si>
    <t>Přesun hmot pro rozvody potrubí v objektech v do 24 m</t>
  </si>
  <si>
    <t>Ústřední vytápění - armatury</t>
  </si>
  <si>
    <t>734209103</t>
  </si>
  <si>
    <t>Montáž armatury závitové s jedním závitem G 1/2</t>
  </si>
  <si>
    <t>7342001</t>
  </si>
  <si>
    <t>Automatická odvzdušňovací ventil, 1/2"</t>
  </si>
  <si>
    <t>7342002</t>
  </si>
  <si>
    <t>Vypouštěcí kulový kohout, 1/2"</t>
  </si>
  <si>
    <t>734209104</t>
  </si>
  <si>
    <t>Montáž armatury závitové s jedním závitem G 3/4</t>
  </si>
  <si>
    <t>7342003</t>
  </si>
  <si>
    <t>Vypouštěcí kulový kohout, 3/4"</t>
  </si>
  <si>
    <t>734209113</t>
  </si>
  <si>
    <t>Montáž armatury závitové s dvěma závity G 1/2</t>
  </si>
  <si>
    <t>7342004</t>
  </si>
  <si>
    <t>Kulový uzavírací kohout 1/2"</t>
  </si>
  <si>
    <t>7342005</t>
  </si>
  <si>
    <t>Automat.vyvažovací a reg.ventil s lineární char., zdvih 4 mm, 88-470 l/h, 1/2"</t>
  </si>
  <si>
    <t>734209114</t>
  </si>
  <si>
    <t>Montáž armatury závitové s dvěma závity G 3/4</t>
  </si>
  <si>
    <t>7342006</t>
  </si>
  <si>
    <t>Automat.vyvažovací a reg.ventil s lineární char., zdvih 4 mm, 210-1150 l/h, 3/4"</t>
  </si>
  <si>
    <t>7342007</t>
  </si>
  <si>
    <t>Kulový uzavírací kohout, 3/4"</t>
  </si>
  <si>
    <t>7342008</t>
  </si>
  <si>
    <t>Zpětný ventil, 3/4"</t>
  </si>
  <si>
    <t>7342009</t>
  </si>
  <si>
    <t>Pojistný ventil 1/2x3/4", 3 bar</t>
  </si>
  <si>
    <t>7342010</t>
  </si>
  <si>
    <t>Servisní armatura exp. nádoby, 3/4"</t>
  </si>
  <si>
    <t>734209115</t>
  </si>
  <si>
    <t>Montáž armatury závitové s dvěma závity G 1</t>
  </si>
  <si>
    <t>7342011</t>
  </si>
  <si>
    <t>Automat.vyvažovací a reg.ventil s lineární char., zdvih 4 mm, 410-2210 l/h, 1"</t>
  </si>
  <si>
    <t>7342012</t>
  </si>
  <si>
    <t>Kulový uzavírací kohout, 1"</t>
  </si>
  <si>
    <t>734209116</t>
  </si>
  <si>
    <t>Montáž armatury závitové s dvěma závity G 5/4</t>
  </si>
  <si>
    <t>7342013</t>
  </si>
  <si>
    <t>Automat.vyvažovací a reg.ventil s EQM char., zdvih 6,5 mm, 720-3600 l/h, 5/4"</t>
  </si>
  <si>
    <t>7342014</t>
  </si>
  <si>
    <t>Kulový uzavírací kohout, 5/4"</t>
  </si>
  <si>
    <t>734209117</t>
  </si>
  <si>
    <t>Montáž armatury závitové s dvěma závity G 6/4</t>
  </si>
  <si>
    <t>7342015</t>
  </si>
  <si>
    <t>Automat.vyvažovací a reg.ventil s EQM char., zdvih 6,5 mm, 890-6400 l/h, 6/4"</t>
  </si>
  <si>
    <t>7342016</t>
  </si>
  <si>
    <t>Kulový uzavírací kohout, 6/4"</t>
  </si>
  <si>
    <t>734209118</t>
  </si>
  <si>
    <t>Montáž armatury závitové s dvěma závity G 2</t>
  </si>
  <si>
    <t>7342017</t>
  </si>
  <si>
    <t>Kulový uzavírací kohout, 2"</t>
  </si>
  <si>
    <t>7342018</t>
  </si>
  <si>
    <t>Automat.vyvažovací a reg.ventil s EQM char., zdvih 15 mm, 1960-11200 l/h, 2"</t>
  </si>
  <si>
    <t>734109215</t>
  </si>
  <si>
    <t>Montáž armatury přírubové se dvěma přírubami PN 16 DN 65</t>
  </si>
  <si>
    <t>7342019</t>
  </si>
  <si>
    <t>Automat.vyvažovací a reg.ventil s EQM char., zdvih 20 mm, max.24,1 m3/h, DN 65</t>
  </si>
  <si>
    <t>7342020</t>
  </si>
  <si>
    <t>Pohon 24 V, 0-10 V, 800 kPa</t>
  </si>
  <si>
    <t>734109216</t>
  </si>
  <si>
    <t>Montáž armatury přírubové se dvěma přírubami PN 16 DN 80</t>
  </si>
  <si>
    <t>734109218</t>
  </si>
  <si>
    <t>Montáž armatury přírubové se dvěma přírubami PN 16 DN 125</t>
  </si>
  <si>
    <t>7342021</t>
  </si>
  <si>
    <t>Vyvažovací ventil, 0-8 ot., kvs 300, DN 125</t>
  </si>
  <si>
    <t>7342022</t>
  </si>
  <si>
    <t>Automat.vyvažovací a reg.ventil s EQM char., zdvih 20 mm, max.120 m3/h, DN 125</t>
  </si>
  <si>
    <t>7342023</t>
  </si>
  <si>
    <t>Pryžový kompenzátor, PN 1,6 MPa, DN 125</t>
  </si>
  <si>
    <t>734109220</t>
  </si>
  <si>
    <t>Montáž armatury přírubové se dvěma přírubami PN 16 DN 200</t>
  </si>
  <si>
    <t>7342024</t>
  </si>
  <si>
    <t>Filtr, PN 1,6 MPa, DN 200</t>
  </si>
  <si>
    <t>734109418</t>
  </si>
  <si>
    <t>Montáž armatury přírubové se třemi přírubami PN 16 DN 125</t>
  </si>
  <si>
    <t>7342025</t>
  </si>
  <si>
    <t>Třícestný reg. ventil s EQM char., kv 250, zdvih 40 mm, DN 125</t>
  </si>
  <si>
    <t>7342026</t>
  </si>
  <si>
    <t>Hydraul. pohon 24 V, 0-10 V, 2800 N</t>
  </si>
  <si>
    <t>734173216</t>
  </si>
  <si>
    <t>Spoj přírubový PN 6/I do 200°C DN 65</t>
  </si>
  <si>
    <t>7342027</t>
  </si>
  <si>
    <t>Mezipřírubová uzavírací klapka, DN 65, PN 0,6</t>
  </si>
  <si>
    <t>734173223</t>
  </si>
  <si>
    <t>Spoj přírubový PN 6/I do 200°C DN 200</t>
  </si>
  <si>
    <t>7342028</t>
  </si>
  <si>
    <t>Mezipřírubová uzavírací klapka, DN 200, PN 0,6</t>
  </si>
  <si>
    <t>734291951</t>
  </si>
  <si>
    <t>Montáž el. pohonů M30x1,5</t>
  </si>
  <si>
    <t>7342029</t>
  </si>
  <si>
    <t>Pohon M 30x1,5, s automat.kalibrací zdvihu, 24 V, 0-10 V, 160N</t>
  </si>
  <si>
    <t>7342030</t>
  </si>
  <si>
    <t>Pohon M 30x1,5, s automat.kalibrací zdvihu, 24 V, 0-10 V, 400 kPa</t>
  </si>
  <si>
    <t>7342031</t>
  </si>
  <si>
    <t>Termopohon M 30x1,5 , 230 V, 2- bod.</t>
  </si>
  <si>
    <t>734411121</t>
  </si>
  <si>
    <t>Teploměr úhlový s ochranným pouzdrem malý</t>
  </si>
  <si>
    <t>734421150</t>
  </si>
  <si>
    <t>Tlakoměr deformační d 100</t>
  </si>
  <si>
    <t>Ústřední vytápění - otopná tělesa</t>
  </si>
  <si>
    <t>735000912</t>
  </si>
  <si>
    <t>Vyregulování ventilu dvojregulačního</t>
  </si>
  <si>
    <t>767995101</t>
  </si>
  <si>
    <t>Montáž atypických zámečnických konstrukcí hmotnosti do 5 kg</t>
  </si>
  <si>
    <t>7679911</t>
  </si>
  <si>
    <t>PROFILOVY MATERIAL</t>
  </si>
  <si>
    <t>KG</t>
  </si>
  <si>
    <t>783425428</t>
  </si>
  <si>
    <t>Nátěry syntetické potrubí do DN 50 barva dražší základní antikorozní</t>
  </si>
  <si>
    <t>783425528</t>
  </si>
  <si>
    <t>Nátěry syntetické potrubí do DN 100 barva dražší základní antikorozní</t>
  </si>
  <si>
    <t>783221130</t>
  </si>
  <si>
    <t>Nátěry syntetické KDK barva dražší základní antikorozní</t>
  </si>
  <si>
    <t>HZS</t>
  </si>
  <si>
    <t>Funkční zkouška chladu</t>
  </si>
  <si>
    <t>HODIN</t>
  </si>
  <si>
    <t>Výchozí revize tlak. nádob</t>
  </si>
  <si>
    <t>Hydronické zaregulování vč. protokolu</t>
  </si>
  <si>
    <t>110.60 - Silnoproudá elektrotechnika</t>
  </si>
  <si>
    <t>Úroveň 3:</t>
  </si>
  <si>
    <t>A - Svítidla</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</si>
  <si>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Poznámka:	 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(P30-R), tedy kabely s funkční schopností kabelového systému pro požární systémy. Kabeláží CXKH-J se myslí kabely s klasifikací (B2ca s1 d0).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Oddíl G:	Hromosvod - Veškeré níže uvedené položky obsahují dopravu materiálu a vykládku materiálu na střechu </t>
  </si>
  <si>
    <t>Oddíl:A - Svítidla</t>
  </si>
  <si>
    <t>Oddíl:A</t>
  </si>
  <si>
    <t>A.001</t>
  </si>
  <si>
    <t>A1-Svítidlo přisazené vyrobené z UV stabilního PC.</t>
  </si>
  <si>
    <t xml:space="preserve">Poznámka k položce:_x000d_
A1-Svítidlo přisazené vyrobené z UV stabilního PC. Nárazová odolnost  IK08. Třída izolace II, průběžná montáž 3x1,5mm2, připojení z čela. Krytí IP65, 117lm/W. Rozměr 1216x67x69mm. Vybaveno elektronickým napaječem. Ra&gt;=80. LED 36W/4010lm, L80B50, životnost 35 000 hodin., 4000K</t>
  </si>
  <si>
    <t>A.002</t>
  </si>
  <si>
    <t>A2-Svítidlo přisazené vyrobené z UV stabilního PC.</t>
  </si>
  <si>
    <t xml:space="preserve">Poznámka k položce:_x000d_
A2-Svítidlo přisazené vyrobené z UV stabilního PC. Nárazová odolnost  IK08. Třída izolace II, průběžná montáž 3x1,5mm2, připojení z čela. Krytí IP65, 116lm/W. Rozměr 1516x67x69mm. Vybaveno elektronickým napaječem. Ra&gt;=80. LED 51W/5900lm, L80B50, životnost 35 000 hodin, 4000K.</t>
  </si>
  <si>
    <t>A.003</t>
  </si>
  <si>
    <t>A3-Svítidlo přisazené vyrobené z UV stabilního, recyklovatelného PC.</t>
  </si>
  <si>
    <t>Poznámka k položce:_x000d_
A3-Svítidlo přisazené vyrobené z UV stabilního, recyklovatelného PC. Nárazová odolnost IK08. Připojení pomocí konektorů bez nutnosti otevření svítidla. Vyrobeno dle norem EC89/336/EEC and CE73/23/EEC, certifikováno dle EN 60598. Svítidlo osvobozené od fotobiologického rizika dle EN 62471. Krytí svítidla IP66, životnost 50.000 hodin, L80B20. Osazeno elektronickým napaječem, LED 52,4W/7448lm, Ra&gt;80, 4000K</t>
  </si>
  <si>
    <t>A.004</t>
  </si>
  <si>
    <t>A4-Svítidlo přisazené vyrobené z UV stabilního, recyklovatelného PC.</t>
  </si>
  <si>
    <t>Poznámka k položce:_x000d_
A4-Svítidlo přisazené vyrobené z UV stabilního, recyklovatelného PC. Nárazová odolnost IK08. Připojení pomocí konektorů bez nutnosti otevření svítidla. Vyrobeno dle norem EC89/336/EEC and CE73/23/EEC, certifikováno dle EN 60598. Svítidlo osvobozené od fotobiologického rizika dle EN 62471. Krytí svítidla IP66, životnost 50.000 hodin, L80B50. Osazeno elektronickým napaječem, LED 34,1W/4328lm, Ra&gt;80, 4000K</t>
  </si>
  <si>
    <t>A.005</t>
  </si>
  <si>
    <t>B1-Svítidlo přisazené vyrobené z UV stabilního, recyklovatelného PC.</t>
  </si>
  <si>
    <t>Poznámka k položce:_x000d_
B1-Svítidlo přisazené vyrobené z UV stabilního, recyklovatelného PC. Svítidlo osvobozené od fotoboliologického rizika dle EN 62471.Nárazová odolnost IK07. Certifikováno dle EN 60598-CEI34-21. Krytí svítidla IP65, životnost 50.000 hodin, L80B20. Osazeno elektronickým napaječem, LED 24W/2473lm, Ra&gt;80. Třída izolace II, 4000K</t>
  </si>
  <si>
    <t>A.006</t>
  </si>
  <si>
    <t>C2d-Svítidlo přisazené vyrobené ocelového plechu s povrchovou úpravou, recyklovatelné.</t>
  </si>
  <si>
    <t xml:space="preserve">Poznámka k položce:_x000d_
C2d-Svítidlo přisazené vyrobené ocelového plechu s povrchovou úpravou, recyklovatelné. Kryt mikroprismatický.Svítidlo osvobozené od fotoboliologického rizika dle EN 62471.  Certifikováno dle EN 60598-CEI34-21. Krytí svítidla IP40, životnost 50.000 hodin, L80B20. Osazeno elektronickým DALI napaječem, LED 33W/3318lm, Ra&gt;90, 4000K. UGR&lt;19. Rozměr 598x598x45mm,IK06.</t>
  </si>
  <si>
    <t>A.007</t>
  </si>
  <si>
    <t>C4-Svítidlo vestavné vyrobené ocelového plechu s povrchovou úpravou, recyklovatelné.</t>
  </si>
  <si>
    <t xml:space="preserve">Poznámka k položce:_x000d_
C4-Svítidlo vestavné vyrobené ocelového plechu s povrchovou úpravou, recyklovatelné. Parabolická mřížka z hliníku 99,99%, vysoce odrazivá.Svítidlo osvobozené od fotoboliologického rizika dle EN 62471.  Certifikováno dle EN 60598-CEI34-21. Krytí svítidla IP20, životnost 80.000 hodin, L70B20. Osazeno elektronickým napaječem, LED 37W/4093lm, Ra&gt;80, 4000K. UGR&lt;16. Rozměr 596x596x60mm.</t>
  </si>
  <si>
    <t>A.008</t>
  </si>
  <si>
    <t>C4d-Svítidlo vestavné vyrobené ocelového plechu s povrchovou úpravou, recyklovatelné.</t>
  </si>
  <si>
    <t xml:space="preserve">Poznámka k položce:_x000d_
C4d-Svítidlo vestavné vyrobené ocelového plechu s povrchovou úpravou, recyklovatelné. Parabolická mřížka z hliníku 99,99%, vysoce odrazivá.Svítidlo osvobozené od fotoboliologického rizika dle EN 62471.  Certifikováno dle EN 60598-CEI34-21. Krytí svítidla IP20, životnost 80.000 hodin, L70B20. Osazeno elektronickým DALI napaječem, LED 37W/4093lm, Ra&gt;80, 4000K. UGR&lt;16. Rozměr 596x596x60mm.</t>
  </si>
  <si>
    <t>A.009</t>
  </si>
  <si>
    <t>C5-Svítidlo přisazené vyrobené ocelového plechu s povrchovou úpravou, recyklovatelné.</t>
  </si>
  <si>
    <t>Poznámka k položce:_x000d_
C5-Svítidlo přisazené vyrobené ocelového plechu s povrchovou úpravou, recyklovatelné. Parabolická mřížka z hliníku 99,99%, vysoce odrazivá.Svítidlo osvobozené od fotoboliologického rizika dle EN 62471. Certifikováno dle EN 60598-CEI34-21. Krytí svítidla IP20, životnost 80.000 hodin, L70B20. Osazeno elektronickým napaječem, LED 37W/4093lm, Ra&gt;80, 4000K. UGR&lt;16.</t>
  </si>
  <si>
    <t>A.010</t>
  </si>
  <si>
    <t>C7-Svítidlo vestavné vyrobené ocelového plechu s povrchovou úpravou, recyklovatelné.</t>
  </si>
  <si>
    <t xml:space="preserve">Poznámka k položce:_x000d_
C7-Svítidlo vestavné vyrobené ocelového plechu s povrchovou úpravou, recyklovatelné. Parabolická mřížka z hliníku 99,99%, vysoce odrazivá.Svítidlo osvobozené od fotoboliologického rizika dle EN 62471.  Certifikováno dle EN 60598-CEI34-21. Krytí svítidla IP20, životnost 80.000 hodin, L70B20. Osazeno elektronickým napaječem, LED 28W/3069lm, Ra&gt;80, 4000K. UGR&lt;16. Rozměr 596x596x60mm.</t>
  </si>
  <si>
    <t>A.011</t>
  </si>
  <si>
    <t>D1d-Svítidlo pro nosné lišty VLTM, vyrobené z vyztuženého hliníku</t>
  </si>
  <si>
    <t>Poznámka k položce:_x000d_
D1d-Svítidlo pro nosné lišty VLTM, vyrobené z vyztuženého hliníku, povrchová úprava bílá prášková barva. LED zdroje ve čtyřech řadách se čtvercovými optikami. Připojení pomocí 7 pólové svorkovnice ve kterémkoliv místě lišty VLTM. Mechynická úprava proti přepólování.Krytí IP40, elektronický napaječ DALI. Teplota chromatičnosti 4000K, Ra&gt;80. LED 28W/4895lm. Rozměr 1500x113x82mm. Životnost 50.000h, L80B50.</t>
  </si>
  <si>
    <t>A.012</t>
  </si>
  <si>
    <t>D2d-Svítidlo pro nosné lišty VLTM, vyrobené z vyztuženého hliníku</t>
  </si>
  <si>
    <t>Poznámka k položce:_x000d_
D2d-Svítidlo pro nosné lišty VLTM, vyrobené z vyztuženého hliníku, povrchová úprava bílá prášková barva. LED zdroje ve čtyřech řadách se čtvercovými optikami. Připojení pomocí 7 pólové svorkovnice ve kterémkoliv místě lišty VLTM. Mechynická úprava proti přepólování.Krytí IP40, elektronický napaječ DALI. Teplota chromatičnosti 4000K, Ra&gt;80. LED 19W/3322lm. Rozměr 1100x113x82mm. Životnost 50.000h, L80B50.</t>
  </si>
  <si>
    <t>A.013</t>
  </si>
  <si>
    <t>Napájecí lišta délka 4500mm, pro připojení svítidel D1d a D2d. 7-žilový systém.</t>
  </si>
  <si>
    <t>A.014</t>
  </si>
  <si>
    <t>Napájecí lišta délka 3000mm, pro připojení svítidel D1d a D2d. 7-žilový systém.</t>
  </si>
  <si>
    <t>A.015</t>
  </si>
  <si>
    <t>Napájecí lišta délka 1500mm, pro připojení svítidel D1d a D2d. 7-žilový systém.</t>
  </si>
  <si>
    <t>A.016</t>
  </si>
  <si>
    <t>Spoj přímý 7 žilový</t>
  </si>
  <si>
    <t>A.017</t>
  </si>
  <si>
    <t>Víčko koncové bílé</t>
  </si>
  <si>
    <t>A.018</t>
  </si>
  <si>
    <t>Svorkovnice připojovací pro pevný vodič 7 žil</t>
  </si>
  <si>
    <t>A.019</t>
  </si>
  <si>
    <t>Krycí lišta bílá 1500mm</t>
  </si>
  <si>
    <t>A.020</t>
  </si>
  <si>
    <t>Díl pro uchycení lišty na strop</t>
  </si>
  <si>
    <t>A.021</t>
  </si>
  <si>
    <t>D3d-Svítidlo závěsné vyrobené z ocelového plechu</t>
  </si>
  <si>
    <t>Poznámka k položce:_x000d_
D3d-Svítidlo závěsné vyrobené z ocelového plechu, povrchová úprava, bílá prášková barva. Reflektor asymetrický. Osazeno LED zdrojem Ri-Tube lamp. Elektronický napaječ DALI. LED 45W/3510lm, životnost 50.000 hodin, L80B50. Rozměr 1500x193x72mm.</t>
  </si>
  <si>
    <t>A.022</t>
  </si>
  <si>
    <t>Závěs lankový bez přívodu</t>
  </si>
  <si>
    <t>A.023</t>
  </si>
  <si>
    <t>Závěs lankový s přívodem a strpní krytkou 5x1,5mm2</t>
  </si>
  <si>
    <t>A.024</t>
  </si>
  <si>
    <t>D4-Svítidlo přisazené vyrobené ocelového plechu</t>
  </si>
  <si>
    <t xml:space="preserve">Poznámka k položce:_x000d_
D4-Svítidlo přisazené vyrobené ocelového plechu s povrchovou úpravou, recyklovatelné. Kryt mikroprismatický.Svítidlo osvobozené od fotoboliologického rizika dle EN 62471.  Certifikováno dle EN 60598-CEI34-21. Krytí svítidla IP40, životnost 50.000 hodin, L80B20. Osazeno elektronickým napaječem, LED 33W/3600lm, Ra&gt;80, 4000K. UGR&lt;19. Rozměr 1200x300x45mm,IK06.</t>
  </si>
  <si>
    <t>A.025</t>
  </si>
  <si>
    <t>E2-Svítidlo přisazené vyrobené ze slitny hliníku s oplávým PMMA krytem.Krytí svítidla IP20, rozměr d=1200mm, výška 75mm, osazeno elektornickým napaječem. Ra&gt;80, 4000K.</t>
  </si>
  <si>
    <t>A.026</t>
  </si>
  <si>
    <t>E3-Svítidlo přisazené vyrobené ze slitny hliníku s oplávým PMMA krytem.Krytí svítidla IP20, rozměr d=600mm, výška 75mm, osazeno elektornickým napaječem. Ra&gt;80, 4000K.</t>
  </si>
  <si>
    <t>A.027</t>
  </si>
  <si>
    <t>E4-Svítidlo přisazené vyrobené ze slitny hliníku s oplávým PMMA krytem.Krytí svítidla IP20, rozměr d=970mm, výška 75mm, osazeno elektornickým napaječem. Ra&gt;80, 4000K.</t>
  </si>
  <si>
    <t>A.028</t>
  </si>
  <si>
    <t>F1-Svítidlo vestavné vyrobené z plastu.</t>
  </si>
  <si>
    <t>Poznámka k položce:_x000d_
F1-Svítidlo vestavné vyrobené z plastu. Třída izolace II, krytí svítidla IP44. Osazeno elektronický napaječem, který je součástí svítidla. Možnost výměny čoček bez nutnosti změny svítidla. Životnost 30.000 hodin, L80B50. LED 17W/1672lm, Ra&gt;80, 4000K.</t>
  </si>
  <si>
    <t>A.029</t>
  </si>
  <si>
    <t>F2-Svítidlo vestavné vyrobené z plastu.</t>
  </si>
  <si>
    <t>Poznámka k položce:_x000d_
F2-Svítidlo vestavné vyrobené z plastu. Třída izolace II, krytí svítidla IP44. Osazeno elektronický napaječem, který je součástí svítidla. Možnost výměny čoček bez nutnosti změny svítidla. Životnost 30.000 hodin, L80B50. LED 25W/2208lm, Ra&gt;80, 4000K.</t>
  </si>
  <si>
    <t>A.030</t>
  </si>
  <si>
    <t>F4-Svítidlo vestavné vyrobené ze slitiny hliníku, recyklovatelné.</t>
  </si>
  <si>
    <t xml:space="preserve">Poznámka k položce:_x000d_
F4-Svítidlo vestavné vyrobené ze slitiny hliníku, recyklovatelné. Svítidlo osvobozené od fotoboliologického rizika dle EN 62471.  Certifikováno dle EN 60598-CEI34-21. Krytí svítidla IP44, životnost 55.000 hodin, L80B20. Osazeno elektronickým napaječem, LED 25W/2600lm, Ra&gt;90, třída izolace II.</t>
  </si>
  <si>
    <t>A.031</t>
  </si>
  <si>
    <t>F5-Svítidlo vestavné vyrobené v souladu s normami EN12464.</t>
  </si>
  <si>
    <t>Poznámka k položce:_x000d_
F5-Svítidlo vestavné vyrobené v souladu s normami EN12464. Těleso V2 samozhášivý, UV stabilizovaný PC. Reflektor V2 samozhášivý PC, hliníkový prášek potažený C.V.D. proces velkého podtlaku pro lepší účinnost světla. Osazeno elektronickým napaječem pro LED zdroje. LED 19W/1950lm, teplota chromatičnosti 4000K, Ra&gt;90. Třída izolace II. Rozměr d=245mm, v=200mm, montážní otvor 230mm.</t>
  </si>
  <si>
    <t>A.032</t>
  </si>
  <si>
    <t>G1-Svítidlo lineární přisazené vyrobené z hliníkové slitiny.</t>
  </si>
  <si>
    <t>Poznámka k položce:_x000d_
G1-Svítidlo lineární přisazené vyrobené z hliníkové slitiny. Kryt oplálový PMMA, rozměr 1182x82x82mm. Osazeno elektronickým napaječem, LED 44W, Ra&gt;80, 4000K. Krytí IP20.</t>
  </si>
  <si>
    <t>A.033</t>
  </si>
  <si>
    <t>K1-Svítidlo nástěnné vyrobené ze slitiny hliníku</t>
  </si>
  <si>
    <t>Poznámka k položce:_x000d_
K1-Svítidlo nástěnné vyrobené ze slitiny hliníku, povrchová úprava z vysoce odolné epoxydové bílé barvy. Osazeno elektronickým napaječem pro LED zdroj. Životnost 50.000 hodin, L80B20, krytí IP65,IK07. LED 26W/1518lm 3000K. Rozměr 270x125x113mm. Světelná distrubice přímo/nepřímá.</t>
  </si>
  <si>
    <t>A.034</t>
  </si>
  <si>
    <t>K2-Svítidlo vestavné liniové LED, délka dle požadavku prostoru. Zdroje LED zalité pryskyřicí. Elektronický napaječ pro LED zdroje. Šířka 50mm. Kryt opálový PMMA.</t>
  </si>
  <si>
    <t>A.035</t>
  </si>
  <si>
    <t>N1-Vestavné nouzové LED svítidlo s kruhovou vyzařovací char., 3W, s adresným dohledováním</t>
  </si>
  <si>
    <t>A.036</t>
  </si>
  <si>
    <t>N2-Přisazené nouzové LED svítidlo s kruhovou vyzařovací char., 3W, s adresným dohledováním</t>
  </si>
  <si>
    <t>A.037</t>
  </si>
  <si>
    <t>N3-Vestavné nouzové LED svítidlo s úzkou vyzařovací char., 3W, s adresným dohledováním</t>
  </si>
  <si>
    <t>A.038</t>
  </si>
  <si>
    <t>N4-Přisazené nouzové LED svítidlo s úzkou vyzařovací char., 3W, s adresným dohledováním</t>
  </si>
  <si>
    <t>A.039</t>
  </si>
  <si>
    <t>N5-Vestavné nouzové LED svítidlo s chodbovou vyzařovací char., 3W, s adresným dohledováním</t>
  </si>
  <si>
    <t>A.040</t>
  </si>
  <si>
    <t>N6-Přisazené nouzové LED svítidlo s chodbovou vyzařovací char., 3W, s adresným dohledováním</t>
  </si>
  <si>
    <t>A.041</t>
  </si>
  <si>
    <t>N8-Přisazené nouzové LED svítidlo 4x1W, IP65, s adresným dohledováním</t>
  </si>
  <si>
    <t>A.042</t>
  </si>
  <si>
    <t>N8v-Vestavné nouzové LED svítidlo 4x1W, IP65, s adresným dohledováním</t>
  </si>
  <si>
    <t>A.043</t>
  </si>
  <si>
    <t>N11-Přisazené nouzové LED svítidlo 3W s adresným dohledováním, IP65</t>
  </si>
  <si>
    <t>A.044</t>
  </si>
  <si>
    <t>N11v-Vestavné nouzové LED svítidlo 3W s adresným dohledováním, IP65</t>
  </si>
  <si>
    <t>A.045</t>
  </si>
  <si>
    <t>Nea-Univerzální nouzové piktogramové LED svítidlo, IP54, s adresným dohledováním a pozorovací vzdáleností 24 m</t>
  </si>
  <si>
    <t>A.046</t>
  </si>
  <si>
    <t>NE1-Vestavné stropní piktogramové nouzové LED svítidlo 2W, pozorovací vzádlenost 20m</t>
  </si>
  <si>
    <t>A.047</t>
  </si>
  <si>
    <t>NE2-Nástěnné nouzové LED piktogramové svítidlo 2W, z hliníku, adresný dohled, bílá barva</t>
  </si>
  <si>
    <t>A.048</t>
  </si>
  <si>
    <t>NE3-Univerzální piktogramové LED svítidlo 4W s adresným dohledováním, IP54</t>
  </si>
  <si>
    <t>A.049</t>
  </si>
  <si>
    <t>NE4-Závesné piktogramové LED svítidlo 2W, s pozorovací vzdáleností 20m, tlakově litý zinek, adresný dohledován</t>
  </si>
  <si>
    <t>A.050</t>
  </si>
  <si>
    <t>NV1-Nastěnné nouzové sv. s adresným dohledováním LED 2W ve vyšším kryí IP65, z tlakově litého zinku, bílé</t>
  </si>
  <si>
    <t>A.051</t>
  </si>
  <si>
    <t xml:space="preserve">CBS  - hlavní stanice</t>
  </si>
  <si>
    <t xml:space="preserve">Poznámka k položce:_x000d_
CBS  - hlavní stanice, Príprava pro 24x okruh, osazeno 18x 3A okruh,, adresný/okruhový monitoring., VRLA akumulátory 216V/16Ah s životností 10 let dle EUROBAT., Príprava pro TotalStop., Bezpotenciálové kontakty napr. pro MAR., CCIF, RS485 pro komunikaci s periferiemi., Integrovaný WEB server pro dohled a správu CBS., 4portový ethernet switch napájený z vnitrního zdroje CBS., 1x vývod pro subdistribuci., Rozmery skríne CBS vxšxh 1.900x600x450mm., Vstupní jištení v CBS je 3x20AgG., Max. tepelné ztráty CBS jsou 100W., Trojfázový monitor síte MULTICONTROL - 5ks, Signalizacní tablo s LCD displejem, pripojení ke sbernici - 1ks</t>
  </si>
  <si>
    <t>A.052</t>
  </si>
  <si>
    <t>CBS - subdistribuce</t>
  </si>
  <si>
    <t>Poznámka k položce:_x000d_
CBS - subdistribuce, Príprava pro 24x okruh, osazeno 20x 3A okruh,, adresný/okruhový monitoring., Rozmery skríne CBS vxšxh 550x600x450mm, na zed., Trojfázový monitor síte MULTICONTROL - 6ks</t>
  </si>
  <si>
    <t>A.053</t>
  </si>
  <si>
    <t>Servisní služby</t>
  </si>
  <si>
    <t>Poznámka k položce:_x000d_
Servisní služby, Naprogramování CBS, spuštení CBS, funkcní zkouška., Doprava techniku PHA-UnL-PHA., Platí pri splnení podmínek "požadavky pro spuštení CBS".</t>
  </si>
  <si>
    <t>A.054</t>
  </si>
  <si>
    <t>LED zdvojené překážkové návěstidlo nízké svítivosti, typ B, 240, VAC, červené; Upevňovací vsuvka NPT 1inch / M20x1,5 pro návěstidlo D860</t>
  </si>
  <si>
    <t>B - Přístroje</t>
  </si>
  <si>
    <t>Oddíl:B - Přístroje</t>
  </si>
  <si>
    <t>Oddíl:B</t>
  </si>
  <si>
    <t>B.001</t>
  </si>
  <si>
    <t>Žaluziové tlačítko, včetně přístrojové krabice, montáž,zapojení a ukončení vodičů.</t>
  </si>
  <si>
    <t>B.002</t>
  </si>
  <si>
    <t>Tlačítkový spínač, včetně přístrojové krabice, montáž,zapojení a ukončení vodičů.</t>
  </si>
  <si>
    <t>B.003</t>
  </si>
  <si>
    <t>Tlačítkový spínač, IP44, včetně přístrojové krabice, montáž,zapojení a ukončení vodičů.</t>
  </si>
  <si>
    <t>B.004</t>
  </si>
  <si>
    <t>Dvojtlačítko, 2 pracovní kontakty, 2 rozpojovací kontakty, 2 ovládací kolébky, včetně přístrojové krabice, montáž,zapojení a ukončení vodičů.</t>
  </si>
  <si>
    <t>B.005</t>
  </si>
  <si>
    <t>Tlačítkový spínač s doutnavkou, včetně přístrojové krabice, montáž,zapojení a ukončení vodičů.</t>
  </si>
  <si>
    <t>B.006</t>
  </si>
  <si>
    <t>Vypínač č.1, včetně přístrojové krabice, montáž,zapojení a ukončení vodičů.</t>
  </si>
  <si>
    <t>B.007</t>
  </si>
  <si>
    <t>Vypínač č.1 IP44, včetně přístrojové krabice, montáž,zapojení a ukončení vodičů.</t>
  </si>
  <si>
    <t>B.008</t>
  </si>
  <si>
    <t>Vypínač č.5, včetně přístrojové krabice, montáž,zapojení a ukončení vodičů.</t>
  </si>
  <si>
    <t>B.009</t>
  </si>
  <si>
    <t>Vypínač č.5 IP44, včetně přístrojové krabice, montáž,zapojení a ukončení vodičů.</t>
  </si>
  <si>
    <t>B.010</t>
  </si>
  <si>
    <t>Vypínač č.6, včetně přístrojové krabice, montáž,zapojení a ukončení vodičů.</t>
  </si>
  <si>
    <t>B.011</t>
  </si>
  <si>
    <t>Vypínač č.6 IP44, včetně přístrojové krabice, montáž,zapojení a ukončení vodičů.</t>
  </si>
  <si>
    <t>B.012</t>
  </si>
  <si>
    <t>Vypínač č.6+6, včetně přístrojové krabice, montáž,zapojení a ukončení vodičů.</t>
  </si>
  <si>
    <t>B.013</t>
  </si>
  <si>
    <t>Vypínač č.6+6 IP44, včetně přístrojové krabice, montáž,zapojení a ukončení vodičů.</t>
  </si>
  <si>
    <t>B.014</t>
  </si>
  <si>
    <t>Vypínač č.7, včetně přístrojové krabice, montáž,zapojení a ukončení vodičů.</t>
  </si>
  <si>
    <t>B.015</t>
  </si>
  <si>
    <t>Pohybové čidlo 180° vhodné pro spínání LED, IP20, včetně přístrojové krabice, montáž,zapojení a ukončení vodičů.</t>
  </si>
  <si>
    <t>B.016</t>
  </si>
  <si>
    <t>Pohybové čidlo 180° vhodné pro spínání LED, IP44, včetně přístrojové krabice, montáž,zapojení a ukončení vodičů.</t>
  </si>
  <si>
    <t>B.017</t>
  </si>
  <si>
    <t>Pohybové čidlo 360° vhodné pro spínání LED, IP20, včetně přístrojové krabice, montáž,zapojení a ukončení vodičů.</t>
  </si>
  <si>
    <t>B.018</t>
  </si>
  <si>
    <t>Pohybové čidlo 360° vhodné pro spínání LED, IP44, včetně přístrojové krabice, montáž,zapojení a ukončení vodičů.</t>
  </si>
  <si>
    <t>B.019</t>
  </si>
  <si>
    <t>Zásuvka 400V/16A,5p, IP 44, montáž,zapojení a ukončení vodičů.</t>
  </si>
  <si>
    <t>B.020</t>
  </si>
  <si>
    <t>Zásuvka 400V/16A,5p, IP 67, montáž,zapojení a ukončení vodičů.</t>
  </si>
  <si>
    <t>B.021</t>
  </si>
  <si>
    <t>Zásuvka 230V/16A,3p, IP 20, včetně přístrojové krabice, montáž,zapojení a ukončení vodičů.</t>
  </si>
  <si>
    <t>B.022</t>
  </si>
  <si>
    <t>Zásuvka 230V/16A,3p, IP 44, včetně přístrojové krabice, montáž,zapojení a ukončení vodičů.</t>
  </si>
  <si>
    <t>B.023</t>
  </si>
  <si>
    <t>Zásuvka 230V/16A,3p, IP 65, montáž,zapojení a ukončení vodičů.</t>
  </si>
  <si>
    <t>B.024</t>
  </si>
  <si>
    <t>Zásuvka 230V/16A s přepěťovou ochranou a optickou signalizací poruchy,3p, IP 20, včetně přístrojové krabice, montáž,zapojení a ukončení vodičů.</t>
  </si>
  <si>
    <t>B.025</t>
  </si>
  <si>
    <t>Zásuvka 230V/16A dvojnásobná s přepěťovou ochranou a optickou signalizací poruchy,3p, IP 20, včetně přístrojové krabice, montáž,zapojení a ukončení vodičů.</t>
  </si>
  <si>
    <t>B.026</t>
  </si>
  <si>
    <t>Zásuvka 230V/16A instalace do parapetního kanálu,3p, IP 20, včetně přístrojové krabice, montáž,zapojení a ukončení vodičů.</t>
  </si>
  <si>
    <t>B.027</t>
  </si>
  <si>
    <t>Zásuvka 230V/16A instalace do parapetního žlabu,s přepěťovou ochranou,3p, IP 20, včetně přístrojové krabice, montáž,zapojení a ukončení vodičů.</t>
  </si>
  <si>
    <t>B.028</t>
  </si>
  <si>
    <t>Zásuvka 230V/16A dvojnásobná,3p, IP 20, včetně přístrojové krabice, montáž,zapojení a ukončení vodičů.</t>
  </si>
  <si>
    <t>B.029</t>
  </si>
  <si>
    <t>Zásuvka 230V/16A dvojnásobná,3p, IP 44, včetně přístrojové krabice, montáž,zapojení a ukončení vodičů.</t>
  </si>
  <si>
    <t>B.030</t>
  </si>
  <si>
    <t>P0- Podlahová krabice - 9 modulů (prázdná), montáž,zapojení a ukončení vodičů.</t>
  </si>
  <si>
    <t>B.031</t>
  </si>
  <si>
    <t>P1- Podlahová krabice - 6 modulů (2x230V; 1x230V s PO; 3x rezerva pro SLP), montáž,zapojení a ukončení vodičů.</t>
  </si>
  <si>
    <t>B.032</t>
  </si>
  <si>
    <t>P2 - Podlahová krabice - 9 modulů (2x230V; 1x230V s PO; 3x rezerva pro AV; 3x rezerva pro SLP), montáž,zapojení a ukončení vodičů.</t>
  </si>
  <si>
    <t>B.033</t>
  </si>
  <si>
    <t>P3 - Podlahová krabice - 9 modulů (IP44 v zavřeném stavu)(2x230V; 1x230V s PO; 3x rezerva pro AV; 3x rezerva pro SLP), montáž,zapojení a ukončení vodičů.</t>
  </si>
  <si>
    <t>B.034</t>
  </si>
  <si>
    <t>P4 - Podlahová krabice - 6 modulů (3x230V; 1x230V s PO; 2x rezerva pro SLP), montáž,zapojení a ukončení vodičů.</t>
  </si>
  <si>
    <t>B.035</t>
  </si>
  <si>
    <t>Bezpečnostní STOP tlačítko s červenou hlavou v kovovém žlutém krytu, včetně podržného příslušenství, montáž,zapojení a ukončení vodičů.</t>
  </si>
  <si>
    <t>B.036</t>
  </si>
  <si>
    <t>Ovládací skříň start/stop (zelené a červené tlačítko)</t>
  </si>
  <si>
    <t>B.037</t>
  </si>
  <si>
    <t>TOTAL stop tlačítko v červeném proskleném krytu, včetně podružného příslušenství, montáž,zapojení a ukončení vodičů.</t>
  </si>
  <si>
    <t>B.038</t>
  </si>
  <si>
    <t>CENTRAL stop tlačítko v červeném proskleném krytu, včetně podružného příslušenství, montáž,zapojení a ukončení vodičů.</t>
  </si>
  <si>
    <t>B.039</t>
  </si>
  <si>
    <t>Hlavní ochranná svorka MET,AET,PA-1 včetně krabice , montáž,zapojení a ukončení vodičů.</t>
  </si>
  <si>
    <t>B.040</t>
  </si>
  <si>
    <t>Doběhové relé pro ventilátory do instalační krabice, montáž,zapojení a ukončení vodičů.</t>
  </si>
  <si>
    <t>B.041</t>
  </si>
  <si>
    <t>Prostorový termostat nástěnný 5-30°C, 230V, montáž,zapojení a ukončení vodičů.</t>
  </si>
  <si>
    <t>B.042</t>
  </si>
  <si>
    <t>Ovládácí skříň osvětlení (MS - vybavená 12 spínacími tlačítky), montáž,zapojení a ukončení vodičů.</t>
  </si>
  <si>
    <t>B.043</t>
  </si>
  <si>
    <t>Centrální žaluziová jednotka T.BuCo 4 zon pro centrální ovládání žaluzií/rolet, včetně montážní krabice pod omítku, montáž,zapojení a ukončení vodičů. (včetně oživení systému)</t>
  </si>
  <si>
    <t>B.044</t>
  </si>
  <si>
    <t>Motor Controller - Řídicí jednotka pro 4 pohony 230V/50Hz.</t>
  </si>
  <si>
    <t xml:space="preserve">Poznámka k položce:_x000d_
Motor Controller - Řídicí jednotka pro 4 pohony 230V/50Hz. Každý pohon může mít svůj lokální ovladač. Motor Controller lze použít pro řízení motorových rolet, venkovních žaluzií, markýz, větracích oken i dalších zařízení. Možnost dovybavení jednotky rádiovou nebo infra kartou pro dálkové ovládání v rámci místnosti.  Montáž na omítku. Rozměry: 255 x 180 x 61 mm</t>
  </si>
  <si>
    <t>B.045</t>
  </si>
  <si>
    <t>Kombinované čidlo pro připojení k Centrální jednotce.</t>
  </si>
  <si>
    <t>Poznámka k položce:_x000d_
Kombinované čidlo pro připojení k Centrální jednotce. Obsahuje 3 sluneční čidla, dále přijímač přesného času, čidlo větru,deště a vnější teploty. Rozměry: 96 x 77 x 118mm, krytí IP65, napájení 24V</t>
  </si>
  <si>
    <t>B.046</t>
  </si>
  <si>
    <t>Zdroj 24 V pro napájení Kombinovaného čidla. Rozměry : 78x93x56mm, krytí IP20, proudová zátěž 1,5A</t>
  </si>
  <si>
    <t>B.047</t>
  </si>
  <si>
    <t>Elektronická ochrana proti blesku pro zdroj 24V</t>
  </si>
  <si>
    <t>B.048</t>
  </si>
  <si>
    <t>Elektronická ochrana proti blesku pro sběrnici RS485</t>
  </si>
  <si>
    <t>C - Instalační materiál</t>
  </si>
  <si>
    <t>Oddíl:C - Instalační materiál</t>
  </si>
  <si>
    <t>Oddíl:C</t>
  </si>
  <si>
    <t>C.001</t>
  </si>
  <si>
    <t>Instalační krabice odbočná s víčkem (d=73mm,h=42mm), včetně vnitřních svorkovnic, pod omítku, montáž,zapojení a ukončení vodičů.</t>
  </si>
  <si>
    <t>C.002</t>
  </si>
  <si>
    <t>Instalační krabice odbočná s víčkem (d=103mm,h=50mm), včetně vnitřních svorkovnic, pod omítku, montáž,zapojení a ukončení vodičů.</t>
  </si>
  <si>
    <t>C.003</t>
  </si>
  <si>
    <t>Instalační krabice s víčkem 107x107x50mm (š x v x h), včetně vnitřních svorkovnic, pod omítku, montáž,zapojení a ukončení vodičů.</t>
  </si>
  <si>
    <t>C.004</t>
  </si>
  <si>
    <t>Rozbočovací krabice na omítku 80x80x40mm (š x v x h), včetně vnitřních svorkovnic, na omítku, IP44, montáž,zapojení a ukončení vodičů.</t>
  </si>
  <si>
    <t>C.005</t>
  </si>
  <si>
    <t>Rozbočovací krabice na omítku 150x110x70mm (š x v x h), včetně vnitřních svorkovnic, na omítku, IP55, montáž,zapojení a ukončení vodičů.</t>
  </si>
  <si>
    <t>C.006</t>
  </si>
  <si>
    <t>Instalační krabice s funkčností při požáru 105x105x40mm (š x v x h), včetně vnitřních svorkovnic, IP54, montáž,zapojení a ukončení vodičů.</t>
  </si>
  <si>
    <t>C.007</t>
  </si>
  <si>
    <t>Instalační trubka pevná z PVC d=25mm, střední mechanická odolnost,upevňovací a spojovací materiál, montáž.</t>
  </si>
  <si>
    <t>C.008</t>
  </si>
  <si>
    <t>Instalační trubka pevná z PVC d=36mm,střední mechanická odolnost,upevňovací a spojovací materiál, montáž.</t>
  </si>
  <si>
    <t>C.009</t>
  </si>
  <si>
    <t>Instalační trubka pevná z PVC d=63mm,střední mechanická odolnost,upevňovací a spojovací materiál, montáž.</t>
  </si>
  <si>
    <t>C.010</t>
  </si>
  <si>
    <t>Instalační trubka ohebná z PVC d=25mm,nízká mechanická odolnost,upevňovací a spojovací materiál, montáž.</t>
  </si>
  <si>
    <t>C.011</t>
  </si>
  <si>
    <t>Instalační trubka ohebná z PVC d=36mm,nízká mechanická odolnost,upevňovací a spojovací materiál, montáž.</t>
  </si>
  <si>
    <t>C.012</t>
  </si>
  <si>
    <t>Instalační trubka ohebná z PVC d=40mm,nízká mechanická odolnost,upevňovací a spojovací materiál, montáž.</t>
  </si>
  <si>
    <t>C.013</t>
  </si>
  <si>
    <t>Instalační trubka ohebná z PVC d=50mm,nízká mechanická odolnost,upevňovací a spojovací materiál, montáž.</t>
  </si>
  <si>
    <t>C.014</t>
  </si>
  <si>
    <t>Instalační trubka ohebná, UV odolná d=32mm,nízká mechanická odolnost,upevňovací a spojovací materiál, montáž.</t>
  </si>
  <si>
    <t>C.015</t>
  </si>
  <si>
    <t>Instalační trubka ohebná, UV odolná d=50mm,nízká mechanická odolnost,upevňovací a spojovací materiál, montáž.</t>
  </si>
  <si>
    <t>C.016</t>
  </si>
  <si>
    <t xml:space="preserve">Parapetní kanál ocelový, bílý, 140x70 mm (v x h), upevňovací a spojovací materiál, včetně odboček,rohů, spojek,  zakrývacích dílů, přepážky apod., montáž.</t>
  </si>
  <si>
    <t>C.017</t>
  </si>
  <si>
    <t>Kabelový žlab s integrovanou spojkou, 500x110, včetně příslušenství (úhelníky,závěsy, spojky,redukce, koncovky,úchytek pro kabeláž, apod), montáž.</t>
  </si>
  <si>
    <t>C.018</t>
  </si>
  <si>
    <t>Kabelový žlab s integrovanou spojkou, 300x110, tl plechu 0.75, včetně příslušenství (úhelníky,závěsy, spojky,redukce, koncovky,úchytek pro kabeláž, apod), montáž.</t>
  </si>
  <si>
    <t>C.019</t>
  </si>
  <si>
    <t>Kabelový žlab s integrovanou spojkou, 300x60, včetně příslušenství (úhelníky,závěsy, spojky,redukce, koncovky,úchytek pro kabeláž, apod), montáž.</t>
  </si>
  <si>
    <t>C.020</t>
  </si>
  <si>
    <t>Kabelový žlab s integrovanou spojkou, 150x60, včetně příslušenství (úhelníky,závěsy, spojky,redukce, koncovky,úchytek pro kabeláž, apod), montáž.</t>
  </si>
  <si>
    <t>C.021</t>
  </si>
  <si>
    <t>Kabelový žlab PERFOROVANÝ 125x50, včetně příslušenství (úhelníky,závěsy, spojky,redukce, koncovky,úchytek pro kabeláž, apod), montáž.</t>
  </si>
  <si>
    <t>C.022</t>
  </si>
  <si>
    <t>Kabelový žlab PERFOROVANÝ (100x60mm), včetně příslušenství (úhelníky,závěsy, spojky,redukce, koncovky,úchytek pro kabeláž, apod), montáž.</t>
  </si>
  <si>
    <t>C.023</t>
  </si>
  <si>
    <t>Kabelový žlab PERFOROVANÝ (50x60mm), včetně příslušenství (úhelníky,závěsy, spojky,redukce, koncovky,úchytek pro kabeláž, apod), montáž.</t>
  </si>
  <si>
    <t>C.024</t>
  </si>
  <si>
    <t>Kabelový žebřík (400x60mm), včetně příslušenství (spojky,redukce, koncovky,úchytek pro kabeláž ), montáž.</t>
  </si>
  <si>
    <t>C.025</t>
  </si>
  <si>
    <t>Kabelový žebřík (200x60mm), včetně příslušenství (spojky,redukce, koncovky,úchytek pro kabeláž ), montáž.</t>
  </si>
  <si>
    <t>C.026</t>
  </si>
  <si>
    <t>Kabelový žlab s integrovanou spojkou, 300x60, tl plechu 0.75, včetně příslušenství</t>
  </si>
  <si>
    <t>Poznámka k položce:_x000d_
Kabelový žlab s integrovanou spojkou, 300x60, tl plechu 0.75, včetně příslušenství (úhelníky,závěsy, spojky,redukce, koncovky,úchytek pro kabeláž,přepážky pro slaboproud apod)S FUNKČNÍM PROVEDENÍM POŽÁRNÍ TRASY, montáž.</t>
  </si>
  <si>
    <t>C.027</t>
  </si>
  <si>
    <t>Kabelový žlab s integrovanou spojkou, 400x60, tl plechu 0.75, včetně příslušenství</t>
  </si>
  <si>
    <t xml:space="preserve">Poznámka k položce:_x000d_
Kabelový žlab s integrovanou spojkou, 400x60, tl plechu 0.75, včetně příslušenství (úhelníky,závěsy, spojky,redukce, koncovky,úchytek pro kabeláž, apod)  S FUNKČNÍM PROVEDENÍM POŽÁRNÍ TRASY, montáž.</t>
  </si>
  <si>
    <t>C.028</t>
  </si>
  <si>
    <t>Kabelový žebřík (400x60mm), včetně příslušenství (spojky,redukce, koncovky,úchytek pro kabeláž, odlehčení v tahu) S FUNKČNÍM PROVEDENÍM POŽÁRNÍ TRASY, montáž.</t>
  </si>
  <si>
    <t>C.029</t>
  </si>
  <si>
    <t>Kabelový žebřík (200x60mm), včetně příslušenství (spojky,redukce, koncovky,úchytek pro kabeláž ,odlehčení v tahu) S FUNKČNÍM PROVEDENÍM POŽÁRNÍ TRASY, montáž.</t>
  </si>
  <si>
    <t>C.030</t>
  </si>
  <si>
    <t>Podlahový kanál 350x38mm, tříkomorový včetně spojek, úhelníků apod.</t>
  </si>
  <si>
    <t>C.031</t>
  </si>
  <si>
    <t>Podlahový kanál 250x38mm, tříkomorový včetně spojek, úhelníků apod.</t>
  </si>
  <si>
    <t>C.032</t>
  </si>
  <si>
    <t>Jednostranná příchytka E30-E90 pro kabel o průměru 14mm, včetně příslušenství , montáž.</t>
  </si>
  <si>
    <t>C.033</t>
  </si>
  <si>
    <t>Jednostranná příchytka E30-E90 pro kabel o průměru 25mm, včetně příslušenství , montáž.</t>
  </si>
  <si>
    <t>C.034</t>
  </si>
  <si>
    <t>Dvoustranná příchytka E30-E90 60mm pro kabelelový svazek , včetně příslušenství , montáž.</t>
  </si>
  <si>
    <t>C.035</t>
  </si>
  <si>
    <t>Svazkový držák OBO GRIP M 15 FS, včetně příslušenství, montáž.</t>
  </si>
  <si>
    <t>C.036</t>
  </si>
  <si>
    <t>Svazkový držák OBO GRIP M 30 FS, včetně příslušenství, montáž.</t>
  </si>
  <si>
    <t>C.037</t>
  </si>
  <si>
    <t>Podružný materiál, montáž.</t>
  </si>
  <si>
    <t>C.038</t>
  </si>
  <si>
    <t>Protipožární ucpávky, včetně příslušenství, nátěru a montáže</t>
  </si>
  <si>
    <t>D - Kabeláž</t>
  </si>
  <si>
    <t>Oddíl:D - Kabeláž</t>
  </si>
  <si>
    <t>Oddíl:D</t>
  </si>
  <si>
    <t>D.004</t>
  </si>
  <si>
    <t>Kabel B2CaS1D1 UTP CAT 6</t>
  </si>
  <si>
    <t>D.004.1</t>
  </si>
  <si>
    <t xml:space="preserve">Kabel B2CaS1D1 stíněný 2x2x0,8  mm2</t>
  </si>
  <si>
    <t>D.005</t>
  </si>
  <si>
    <t xml:space="preserve">Kabel B2CaS1D1 stíněný 4x2x0,8  mm2</t>
  </si>
  <si>
    <t>D.013</t>
  </si>
  <si>
    <t xml:space="preserve">Kabel CYKY 3x1,5  mm2</t>
  </si>
  <si>
    <t>D.016</t>
  </si>
  <si>
    <t xml:space="preserve">Kabel CYKY 12x1,5  mm2</t>
  </si>
  <si>
    <t>D.019</t>
  </si>
  <si>
    <t xml:space="preserve">Kabel CYKY 3x2,5  mm2</t>
  </si>
  <si>
    <t>D.020</t>
  </si>
  <si>
    <t xml:space="preserve">Kabel CYKY 5x2,5  mm2</t>
  </si>
  <si>
    <t>D.047</t>
  </si>
  <si>
    <t>Vodič H07V-U žz 6 mm2</t>
  </si>
  <si>
    <t>D.048</t>
  </si>
  <si>
    <t>Vodič H07V-U žz 10 mm2</t>
  </si>
  <si>
    <t>D.050</t>
  </si>
  <si>
    <t xml:space="preserve">Vodič H07V-R žz  25 mm2</t>
  </si>
  <si>
    <t>D.052</t>
  </si>
  <si>
    <t xml:space="preserve">Vodič H07V-R žz  50 mm2</t>
  </si>
  <si>
    <t>D.057</t>
  </si>
  <si>
    <t xml:space="preserve">Vodič CHBU  1x185 mm2</t>
  </si>
  <si>
    <t>D.058</t>
  </si>
  <si>
    <t>Kabel CSKH 3x1,5 mm2 P60-R</t>
  </si>
  <si>
    <t>D.059</t>
  </si>
  <si>
    <t>Kabel CSKH 5x1,5 mm2 P60-R</t>
  </si>
  <si>
    <t>D.060</t>
  </si>
  <si>
    <t>Kabel CSKH 2x2,5 mm2 P60-R</t>
  </si>
  <si>
    <t>D.061</t>
  </si>
  <si>
    <t>Kabel CSKH 3x2,5 mm2 P60-R</t>
  </si>
  <si>
    <t>D.062</t>
  </si>
  <si>
    <t>Kabel CSKH 5x6 mm2 P60-R</t>
  </si>
  <si>
    <t>D.063</t>
  </si>
  <si>
    <t>Kabel CSKH 3x4 mm2 P60-R</t>
  </si>
  <si>
    <t>D.064</t>
  </si>
  <si>
    <t xml:space="preserve">Kabel CSKH 5x10  mm2 P60-R</t>
  </si>
  <si>
    <t>D.065</t>
  </si>
  <si>
    <t xml:space="preserve">Kabel CSKH 5x16  mm2 P60-R</t>
  </si>
  <si>
    <t>D.066</t>
  </si>
  <si>
    <t xml:space="preserve">Kabel CSKH 3x25  mm2 P60-R</t>
  </si>
  <si>
    <t>D.067</t>
  </si>
  <si>
    <t xml:space="preserve">Kabel CSKH 5x95  mm2 P60-R</t>
  </si>
  <si>
    <t>D.068</t>
  </si>
  <si>
    <t>Kabel CXKH 2x1,5 mm2 RE</t>
  </si>
  <si>
    <t>D.069</t>
  </si>
  <si>
    <t>Kabel CXKH 3x1,5 mm2 RE</t>
  </si>
  <si>
    <t>D.070</t>
  </si>
  <si>
    <t>Kabel CXKH 5x1,5 mm2 RE</t>
  </si>
  <si>
    <t>D.071</t>
  </si>
  <si>
    <t>Kabel CXKH 3x2,5 mm2 RE</t>
  </si>
  <si>
    <t>D.072</t>
  </si>
  <si>
    <t>Kabel CXKH 5x2,5 mm2 RE</t>
  </si>
  <si>
    <t>D.073</t>
  </si>
  <si>
    <t>Kabel CXKH 5x4 mm2 RE</t>
  </si>
  <si>
    <t>D.074</t>
  </si>
  <si>
    <t>Kabel CXKH 5x6 mm2 RE</t>
  </si>
  <si>
    <t>D.075</t>
  </si>
  <si>
    <t>Kabel CXKH 5x10 mm2 RE</t>
  </si>
  <si>
    <t>D.076</t>
  </si>
  <si>
    <t>Kabel CXKH 5x16 mm2 RE</t>
  </si>
  <si>
    <t>D.077</t>
  </si>
  <si>
    <t>Kabel CXKH 5x25 mm2 RE</t>
  </si>
  <si>
    <t>D.078</t>
  </si>
  <si>
    <t>Kabel CXKH 5x35 mm2 RE</t>
  </si>
  <si>
    <t>D.079</t>
  </si>
  <si>
    <t>vodič CXKH 1x185 mm2 RE</t>
  </si>
  <si>
    <t>E - Rozvaděče</t>
  </si>
  <si>
    <t>Oddíl:E - Rozvaděče</t>
  </si>
  <si>
    <t>Oddíl:E</t>
  </si>
  <si>
    <t>E.001</t>
  </si>
  <si>
    <t>Rozvaděč RH, Touto položkou je myšlena kompletní výzbroj včetně montáže, uvedené na v.č.110.60-60</t>
  </si>
  <si>
    <t>E.002</t>
  </si>
  <si>
    <t>Rozvaděč RPO, Touto položkou je myšlena kompletní výzbroj včetně montáže, uvedené na v.č.110.60-61</t>
  </si>
  <si>
    <t>E.003</t>
  </si>
  <si>
    <t>Rozvaděč R0.1, Touto položkou je myšlena kompletní výzbroj včetně montáže, uvedené na v.č.110.60-62</t>
  </si>
  <si>
    <t>E.004</t>
  </si>
  <si>
    <t>Rozvaděč R1.1, Touto položkou je myšlena kompletní výzbroj včetně montáže, uvedené na v.č.110.60-63</t>
  </si>
  <si>
    <t>E.005</t>
  </si>
  <si>
    <t>Rozvaděč R1.2, Touto položkou je myšlena kompletní výzbroj včetně montáže, uvedené na v.č.110.60-64</t>
  </si>
  <si>
    <t>E.006</t>
  </si>
  <si>
    <t>Rozvaděč R1.3, Touto položkou je myšlena kompletní výzbroj včetně montáže, uvedené na v.č.110.60-65</t>
  </si>
  <si>
    <t>E.007</t>
  </si>
  <si>
    <t>Rozvaděč R1.4, Touto položkou je myšlena kompletní výzbroj včetně montáže, uvedené na v.č.110.60-66</t>
  </si>
  <si>
    <t>E.008</t>
  </si>
  <si>
    <t>Rozvaděč R2.1, Touto položkou je myšlena kompletní výzbroj včetně montáže, uvedené na v.č.110.60-67</t>
  </si>
  <si>
    <t>E.009</t>
  </si>
  <si>
    <t>Rozvaděč R2.2, Touto položkou je myšlena kompletní výzbroj včetně montáže, uvedené na v.č.110.60-68</t>
  </si>
  <si>
    <t>E.010</t>
  </si>
  <si>
    <t>Rozvaděč R3.1, Touto položkou je myšlena kompletní výzbroj včetně montáže, uvedené na v.č.110.60-69</t>
  </si>
  <si>
    <t>E.011</t>
  </si>
  <si>
    <t>Rozvaděč R3.2, Touto položkou je myšlena kompletní výzbroj včetně montáže, uvedené na v.č.110.60-70</t>
  </si>
  <si>
    <t>E.012</t>
  </si>
  <si>
    <t>Rozvaděč R4.1, Touto položkou je myšlena kompletní výzbroj včetně montáže, uvedené na v.č.110.60-71</t>
  </si>
  <si>
    <t>E.013</t>
  </si>
  <si>
    <t>Rozvaděč R5.1, Touto položkou je myšlena kompletní výzbroj včetně montáže, uvedené na v.č.110.60-72</t>
  </si>
  <si>
    <t>F - Ostatní</t>
  </si>
  <si>
    <t>Oddíl:F - Ostatní</t>
  </si>
  <si>
    <t>Oddíl:F</t>
  </si>
  <si>
    <t>F.001</t>
  </si>
  <si>
    <t>Kompletační a koordinační činnost - cena obsahuje kompletaci zařízení a jeho odzkoušení s vazbou na ostatní profese, včetně vzájemné koordinace během výstavby, dopravu materiálu, koordinaci na stavbě, účast na KD, apod.</t>
  </si>
  <si>
    <t>F.002</t>
  </si>
  <si>
    <t>Připojení zařízení, oživení, funkční zkoušky, zaškolení obsluhy</t>
  </si>
  <si>
    <t>F.003</t>
  </si>
  <si>
    <t>Výchozí revize - cena obsahuje kompletní revizi, včetně zpracování zprávy a doložení veškerých potřebných dokumentů ke koladaci stavby.</t>
  </si>
  <si>
    <t>F.004</t>
  </si>
  <si>
    <t>Sekání drážek, kapes a průvlaků</t>
  </si>
  <si>
    <t>F.006</t>
  </si>
  <si>
    <t>Projektová dokumentace realizační</t>
  </si>
  <si>
    <t>F.007</t>
  </si>
  <si>
    <t>Projektová dokumentace skutečného provedení</t>
  </si>
  <si>
    <t>F.008</t>
  </si>
  <si>
    <t>Autorský dozor</t>
  </si>
  <si>
    <t>F.009</t>
  </si>
  <si>
    <t>TIČR -státní odborný dozor nad bezpečností vyhrazených technických zařízení v rozsahu zák. č. 174/1968 Sb. a vyhl. 73/2010Sb.</t>
  </si>
  <si>
    <t>F.010</t>
  </si>
  <si>
    <t>Záložní zdroj UPS, Tato položka obsahuje UPS včetně veškerého souvisejícího příslušenství a montáže, transport UPS, implementace a propojení baterií, připojení, proměření, nastavební, zkouška a zaškolení oblushy.</t>
  </si>
  <si>
    <t xml:space="preserve">Poznámka k položce:_x000d_
Záložní zdroj UPS, Tato položka obsahuje UPS včetně veškerého souvisejícího příslušenství a montáže, transport UPS, implementace a propojení baterií, připojení, proměření, nastavební, zkouška a zaškolení oblushy., UPS na 10 minut zálohy; se specifikací:, ·         Výkon: 100 kVA / 90 kW; vstup/výstup: 3f/3f; 400V; 50Hz; TN-S; L123-N-PE;, ·         Jmenovitý proud UPS: 145 A; doporučené jištění přívodu do UPS 200A/ch.C;, ·         Volitelný režim Smart Active; UPS bude provozována v ekonomickém režimu Smart    Active s nízkými ztrátami a s účinností 0,99; vstupní Power Factor 0,99; THDi&lt;3%; , ·         Funkce „power walk-in“, která zaručuje postupný náběh usměrňovače, ·         Technologie VFI On-line, dvojí konverze; , ·         Přetížitelnost na nejméně 168%/5 sec.; , ·         Automatický i manuální by-pass uvnitř UPS; , ·         Monitoring pomocí RS232 a USB se softwarem UPSmon s možností dodání datových karet pro nejrůznější typy datových komunikací; , ·         EPO kontakt pro dálkové bezpečnostní vypnutí UPS (CENTRAL nebo TOTAL STOP); , ·         Akumulátory na 10 minut provozu pro zadanou zátěž; uzavřené, bezúdržbové typ VRLA AGM; životnost 10-12 let dle EUROBAT. , ·         Krytí IP20., , Rozměry a hmotnosti: , 1ks UPS  (šhv): 500 x 850 x 1600 mm; 220 kg; zatížení podlahy:  0,6 t/m2; , 1ks Bateriový modul  (šhv): 860 x 800 x 1900 mm; 1000 kg; zatížení podlahy:  1,6 t/m2;</t>
  </si>
  <si>
    <t>F.011</t>
  </si>
  <si>
    <t>Termorevize elektrických rozvaděčů po realizaci projektu - snímkování rozvaděčů, vypracování termorevizního protokolu, doprava, podružný materiál</t>
  </si>
  <si>
    <t>F.012</t>
  </si>
  <si>
    <t>nátěr kabelů a žlabů na chodbě s plovoucím podhledem, základní barva + černá barva</t>
  </si>
  <si>
    <t>G - Hromosvody a uzemnění</t>
  </si>
  <si>
    <t>Oddíl:G - Hromosvod a uzemnění</t>
  </si>
  <si>
    <t>Oddíl:G</t>
  </si>
  <si>
    <t>Hromosvod a uzemnění</t>
  </si>
  <si>
    <t>G.001</t>
  </si>
  <si>
    <t>Kruhový vodič 8mm Alu</t>
  </si>
  <si>
    <t>G.002</t>
  </si>
  <si>
    <t>Izolační tyč 3000mm GFK</t>
  </si>
  <si>
    <t>G.003</t>
  </si>
  <si>
    <t>Redukční dutinka 16mm PA černá</t>
  </si>
  <si>
    <t>G.004</t>
  </si>
  <si>
    <t xml:space="preserve">Podstavec  10kg BET</t>
  </si>
  <si>
    <t>G.005</t>
  </si>
  <si>
    <t>Základní systém pro stožáry 10kg PP</t>
  </si>
  <si>
    <t>G.006</t>
  </si>
  <si>
    <t>Distanční držák 1000mm GFK světle šedá</t>
  </si>
  <si>
    <t>G.007</t>
  </si>
  <si>
    <t>Podstavec 10kg BET</t>
  </si>
  <si>
    <t>G.008</t>
  </si>
  <si>
    <t>G.009</t>
  </si>
  <si>
    <t>Rozpojovací díl 8-10mm V2A 1.4301</t>
  </si>
  <si>
    <t>G.010</t>
  </si>
  <si>
    <t>Izolovaný svod Role 100 m o 26mm světle šedá</t>
  </si>
  <si>
    <t>G.011</t>
  </si>
  <si>
    <t>Příchytka 24-28mm PA světle šedá</t>
  </si>
  <si>
    <t>G.012</t>
  </si>
  <si>
    <t>Adaptér pro střešní držák vodiče univerzální o 4mm PP černá</t>
  </si>
  <si>
    <t>G.013</t>
  </si>
  <si>
    <t>Střešní držáky vedení pro ploché střechy 8-10mm PA/PE černá</t>
  </si>
  <si>
    <t>G.014</t>
  </si>
  <si>
    <t>G.015</t>
  </si>
  <si>
    <t>Připojovací prvek pro vedení vysokonapěťového vodiče o 23mm V2A 1.4301</t>
  </si>
  <si>
    <t>G.016</t>
  </si>
  <si>
    <t>Izolovaný stožár 4000mm GFK světle šedá</t>
  </si>
  <si>
    <t>G.017</t>
  </si>
  <si>
    <t>Stojan jímacího stožáru 1,25x1,35m Alu</t>
  </si>
  <si>
    <t>G.018</t>
  </si>
  <si>
    <t>Závitová tyč na dva betonové podstavce 340mm V2A 1.4301</t>
  </si>
  <si>
    <t>G.019</t>
  </si>
  <si>
    <t>Plastový podstavec 16kg PP černá</t>
  </si>
  <si>
    <t>G.020</t>
  </si>
  <si>
    <t>Podstavec 16kg BET</t>
  </si>
  <si>
    <t>G.021</t>
  </si>
  <si>
    <t>Připojovací deska pro dvě vedení 16x8-10mm V2A 1.4301</t>
  </si>
  <si>
    <t>G.022</t>
  </si>
  <si>
    <t>G.023</t>
  </si>
  <si>
    <t>Nosič pro montáž na stěnu 30mm V2A 1.4301</t>
  </si>
  <si>
    <t>G.024</t>
  </si>
  <si>
    <t>G.025</t>
  </si>
  <si>
    <t>Izolovaný stožár 6000mm GFK světle šedá</t>
  </si>
  <si>
    <t>G.026</t>
  </si>
  <si>
    <t>Držák stožáru trojramenný 1,65x1,85m Alu</t>
  </si>
  <si>
    <t>G.027</t>
  </si>
  <si>
    <t>G.028</t>
  </si>
  <si>
    <t>G.029</t>
  </si>
  <si>
    <t>G.030</t>
  </si>
  <si>
    <t>G.031</t>
  </si>
  <si>
    <t>Svorka 14mm TG FT</t>
  </si>
  <si>
    <t>G.032</t>
  </si>
  <si>
    <t>Varovné nápisy</t>
  </si>
  <si>
    <t>G.033</t>
  </si>
  <si>
    <t>Vodič CYA žz 10 mm2</t>
  </si>
  <si>
    <t>G.034</t>
  </si>
  <si>
    <t>Podružný materiál</t>
  </si>
  <si>
    <t>kmpl.</t>
  </si>
  <si>
    <t>G.035</t>
  </si>
  <si>
    <t>FeZn s PVC izolací drát d=10mm</t>
  </si>
  <si>
    <t>G.036</t>
  </si>
  <si>
    <t>Pásek FeZn 30/4</t>
  </si>
  <si>
    <t>G.037</t>
  </si>
  <si>
    <t xml:space="preserve">Svorka zemnící páska/drát  NEREZ</t>
  </si>
  <si>
    <t>G.038</t>
  </si>
  <si>
    <t xml:space="preserve">Svorka zemnící páska/KARI síť  NEREZ</t>
  </si>
  <si>
    <t>G.039</t>
  </si>
  <si>
    <t>Výkopy v zemině tř. 3-4, zásyp kabelových rýh ručně včetně zhutnění a uložení výkopku do vrstev a urovnání povrchu</t>
  </si>
  <si>
    <t>G.040</t>
  </si>
  <si>
    <t>Antikorozní nátěr/bandáž</t>
  </si>
  <si>
    <t>G.041</t>
  </si>
  <si>
    <t>G.042</t>
  </si>
  <si>
    <t>Svařování</t>
  </si>
  <si>
    <t>G.043</t>
  </si>
  <si>
    <t>Revize</t>
  </si>
  <si>
    <t>G.044</t>
  </si>
  <si>
    <t>Fotodokumentace provedeného uzemnění</t>
  </si>
  <si>
    <t>G.045</t>
  </si>
  <si>
    <t>G.047</t>
  </si>
  <si>
    <t>Likvidace nebezp. odpadů vzniklých při výstavbě</t>
  </si>
  <si>
    <t>110.61 - Záložní zdroj - Diesel agregát</t>
  </si>
  <si>
    <t>Oddíl:A - Náhradní zdroj</t>
  </si>
  <si>
    <t>Náhradní zdroj</t>
  </si>
  <si>
    <t>Motorgenerátor 150 kVA STBY</t>
  </si>
  <si>
    <t xml:space="preserve">Poznámka k položce:_x000d_
Motorgenerátor 150 kVA STBY Ovládací panel, výstupní 3-polový jistič Předehřev, startovací baterie, nabíječka baterií Kapotáž Palivová nádrž Rozvaděč převzetí zátěže  – rozvaděč s řídícím systémem a silovými prvky v AC3 Elektroinstalační material mezi DA a RDA – ve strojovně, montáž CE certifikát Kompletní dokumentace a návody v ČJ</t>
  </si>
  <si>
    <t>Doprava, nastěhování, připojení na předem připravenou elektroinstalaci, oživení, funkční zkoušky, zaškolení obsluhy předání díla</t>
  </si>
  <si>
    <t>VZT, odvod spalin EI30, požární ucpávky, tlumiče výfuku, elektro mezi DA a RGA</t>
  </si>
  <si>
    <t>Projektová dokumentace dílenská, realizační</t>
  </si>
  <si>
    <t>110.62 - Trafostanice VN</t>
  </si>
  <si>
    <t>B - Trasy VN a NN</t>
  </si>
  <si>
    <t>B - Silnoproud - trasy VN, NN</t>
  </si>
  <si>
    <t>Silnoproud - trasy VN, NN</t>
  </si>
  <si>
    <t>Štítek popisu kabelu</t>
  </si>
  <si>
    <t>Svazkování kabelu</t>
  </si>
  <si>
    <t>Kabel 22-AXEKCY 1x50/16</t>
  </si>
  <si>
    <t>ADAPTÉR plus koncovka RVN v TS4 (vývod na trafo) Koncovky a adaptéry nutno volit dle připojovacích podmínek konkrétního R-VN a transformátoru.</t>
  </si>
  <si>
    <t>Kabelová koncovka na transformátor Koncovky a adaptéry nutno volit dle připojovacích podmínek konkrétního R-VN a transformátoru.</t>
  </si>
  <si>
    <t>Pásek zemnící FeZn 30x4</t>
  </si>
  <si>
    <t>Svorka uzemňovací</t>
  </si>
  <si>
    <t>Koberec dielektrický</t>
  </si>
  <si>
    <t xml:space="preserve">C - Energovýzbroj VN a NN </t>
  </si>
  <si>
    <t>C - Silnoproud - energovýzbroj VN, NN</t>
  </si>
  <si>
    <t>Silnoproud - energovýzbroj VN, NN</t>
  </si>
  <si>
    <t>Rozvaděč VN 22kV kompaktní nerozšiřitelný, v sestavě jedno přívodní pole a pole s pojistkou pro transformátor. (Dle specifikace uvedené v Technické zprávě)</t>
  </si>
  <si>
    <t>Transformátor 22/0,4kV, 630kVA (suchý, dle specifikace v Technické zprávě), včetně roznášecích kolejnic, tepelné ochrany</t>
  </si>
  <si>
    <t>Vedení v kabelovém kanálu VN - separace vedení zábranami cetris</t>
  </si>
  <si>
    <t>Manipulace s kryty podlah a kryty svislých tras VN</t>
  </si>
  <si>
    <t>Montáž pomocných konstrukcí ocelových</t>
  </si>
  <si>
    <t>E - Ostatní</t>
  </si>
  <si>
    <t>Montážní mechanismy obecné požadavky na pomocnou mechanizaci</t>
  </si>
  <si>
    <t>Dokumentace skutečného provedení stavby Průzkumné, geodetické a projektové práce projektové práce dokumentace stavby (výkresová a textová) skutečného provedení stavby</t>
  </si>
  <si>
    <t xml:space="preserve">Celková prohlídka elektrického rozvodu a zařízení do 1 milionu Kč   výchozí revize dle podmínek TZ</t>
  </si>
  <si>
    <t>Příplatek k celkové prohlídce za každých dalších 500 000,- Kč výchozí revize dle podmínek TZ</t>
  </si>
  <si>
    <t>Místní provozní předpis - spolupráce s distributorem MPP pro trafostanici. Tvorbu zaštiťuje dodavatel, včetně vyvěšení laminovaných schémat.</t>
  </si>
  <si>
    <t>Hodinová zúčtovací sazba technik odborný podpora zhotovení díla - koordinace ochran VN sítě</t>
  </si>
  <si>
    <t>Dokumentace realizační dodavatelská dokumentace, rozsah dán odhadem, závisí na konkrétním zhotoviteli pro jaké části bude potřebovat vyšší detail pro zhotovení</t>
  </si>
  <si>
    <t>110.70 - Slaboproudá elektrotechnika</t>
  </si>
  <si>
    <t>CCTV - Kamerový systém</t>
  </si>
  <si>
    <t>B - CCTV - Kamerový systém</t>
  </si>
  <si>
    <t>NVR rekordér pro 32 kamer, specifikace viz. TZ</t>
  </si>
  <si>
    <t>HDD WD PURPLE 6TB WD60PURZ</t>
  </si>
  <si>
    <t>Dome kamera, motor zoom 2MPx (8-32mm), specifikace viz. TZ</t>
  </si>
  <si>
    <t>Konzole pro kameru</t>
  </si>
  <si>
    <t>Přepěťová ochrana 10/100M Ethernet + PoE A/B nebo Hi PoE(max.70W), dvoustupňové provedení, galvanicky izolovaná svorka PE, montáž na rovný podklad nebo DIN</t>
  </si>
  <si>
    <t>switch CCTV, PoE, 16+2 portů, specifikace viz. TZ</t>
  </si>
  <si>
    <t>SFP optický modul SM LC</t>
  </si>
  <si>
    <t>PC-U-1m-C6, PatchCord</t>
  </si>
  <si>
    <t>Dohledová PC stanice, včetně 2x24 monitoru a příslušenství (myš, kl., Win10)</t>
  </si>
  <si>
    <t>Software pro správu, zobrazení živého obrazu, přehrávání záznamu pro zařízení (kamer, DVR, NVR)</t>
  </si>
  <si>
    <t>Montáž CCTV serveru</t>
  </si>
  <si>
    <t>Montáž a instalace aktivních prvků</t>
  </si>
  <si>
    <t>Montáž kamery</t>
  </si>
  <si>
    <t>Montáž přepěťové ochrany</t>
  </si>
  <si>
    <t>Nastavení CCTV serveru</t>
  </si>
  <si>
    <t>Oživení, zkušební testy</t>
  </si>
  <si>
    <t>Vypracování skutečné dokumentace stavby</t>
  </si>
  <si>
    <t>kplt</t>
  </si>
  <si>
    <t>Pomocné stavební práce</t>
  </si>
  <si>
    <t>PPV 6% (podružné pracovní výkony)</t>
  </si>
  <si>
    <t>Mimostav. doprava 3,6% z dodávky</t>
  </si>
  <si>
    <t>EKV - Elektronická kontrola vstupu</t>
  </si>
  <si>
    <t>C - EKV - Elektronická kontrola vstupu</t>
  </si>
  <si>
    <t>Koncentrátor PC Master</t>
  </si>
  <si>
    <t>FW pro koncentrátor PC Master</t>
  </si>
  <si>
    <t>Řídicí jednotka čtečky karet</t>
  </si>
  <si>
    <t>FW pro řídicí jednotku</t>
  </si>
  <si>
    <t>Čtečka karet - pro standard KZ a UJEP</t>
  </si>
  <si>
    <t>Plech čelní 02140-01 (dlouhý universal), pozink</t>
  </si>
  <si>
    <t>Plech krycí pod čtečku</t>
  </si>
  <si>
    <t>Průchodka kabelová PG-7 samosvírací</t>
  </si>
  <si>
    <t>Zdroj 13,8V/3A Spínaný zálohovaný zdroj v krytu, s výstupy a odpojovačem</t>
  </si>
  <si>
    <t>Zdroj 13,8V/5A Lineární zálohovaný zdroj v kovovém krytu 13,8 Vss / 5 A se signalizačními výstupy a prostorem pro AKU 17Ah</t>
  </si>
  <si>
    <t>Akumulátor PS12170, 12V/17Ah VdS</t>
  </si>
  <si>
    <t>Akumulátor PS12380, 12V/38Ah VdS</t>
  </si>
  <si>
    <t>Elektrický otvírač NÍZKOODBĚROVÝ, REVERZNÍ s kontaktem</t>
  </si>
  <si>
    <t>Elektrický otevírač REVERZNÍ+SIGNALIZACE do požárních dveří</t>
  </si>
  <si>
    <t>Požární ucpávky, včetně nátěru a instalace</t>
  </si>
  <si>
    <t>5x2x0,5 PRAFlaCom F (B2caS1d0)</t>
  </si>
  <si>
    <t>1-CXKH-V-O P60 2X2,5 RE (B2caS1d0)</t>
  </si>
  <si>
    <t>10 x 0,22 mm2 + 2 x 0,5 mm2</t>
  </si>
  <si>
    <t>4 x 0,22 mm2 + 2 x 0,5 mm2</t>
  </si>
  <si>
    <t>SSKFH–V180, B2ca, s1, d0 4x2x0,8</t>
  </si>
  <si>
    <t>Jednostranná příchytka E30-E90 pro kabel o d 10mm dle vyhl.23 (ZP 27/2008)</t>
  </si>
  <si>
    <t>Ohebná trubka d36, vnitřně hladká</t>
  </si>
  <si>
    <t>Analýza, tvorba a úprava SP, konzultace, koordinace</t>
  </si>
  <si>
    <t>MD</t>
  </si>
  <si>
    <t>Oživení, zprovoznění, měření a připojení do systému</t>
  </si>
  <si>
    <t>Přeprava osob a materiálu</t>
  </si>
  <si>
    <t>Zaškolení odpovědných osob</t>
  </si>
  <si>
    <t>Kabelové trasy-instalace kabelů do trubek, žlabů, volně nad podhled apod.</t>
  </si>
  <si>
    <t>Kabelové trasy-instalace chrániček, kabelů do zdi, na příchytky, drážkování apod.</t>
  </si>
  <si>
    <t>Montáž příchytky</t>
  </si>
  <si>
    <t>Montáž dveřního řadiče</t>
  </si>
  <si>
    <t>Montáž čtečky</t>
  </si>
  <si>
    <t>Montáž otevírače</t>
  </si>
  <si>
    <t>C.039</t>
  </si>
  <si>
    <t>C.040</t>
  </si>
  <si>
    <t>C.041</t>
  </si>
  <si>
    <t>GN - Grafická nástavba PZTS, CCTV a EPS</t>
  </si>
  <si>
    <t>G - GN - Grafická nástavba PZTS, CCTV a EPS</t>
  </si>
  <si>
    <t>Komunikační server pro technologii ústředny EPS</t>
  </si>
  <si>
    <t>Vývoj modulu/driveru dle zadání systému EPS</t>
  </si>
  <si>
    <t xml:space="preserve">Komunikační server pro ústřednu  PZTS</t>
  </si>
  <si>
    <t>Vývoj modulu/driveru dle zadání systému PZTS</t>
  </si>
  <si>
    <t xml:space="preserve">Komunikační server pro ústřednu  CCTV</t>
  </si>
  <si>
    <t>Vývoj modulu/driveru dle zadání systému CCTV</t>
  </si>
  <si>
    <t>Server SW jádro systému - verze standard bez jednotlivých driverů</t>
  </si>
  <si>
    <t>Mapové podklady na patro</t>
  </si>
  <si>
    <t>Stanice Esprimo P558 i7/8GB/256GB SSD/1TB HDD/1GbLAN/GTX1050ti4GB 3xDP 1xHDMI 1xDVI-D/3y OS NBD, klávesnice, myš - server a klientská stanice</t>
  </si>
  <si>
    <t>DHL27-S200, 27", LED LCD, FullHD, HDMI, DVI, VGA, BNC, Audio, 24/7</t>
  </si>
  <si>
    <t>DHL27/32-DZ, stojan pro monitory DHL27/DHL32</t>
  </si>
  <si>
    <t>Školení obsluhy</t>
  </si>
  <si>
    <t>Uvedení instalace grafické nástavby do provozu jako celek pro všechny obsažené části, oživení, zkušební testy systému</t>
  </si>
  <si>
    <t>KNS - Kabelové nosné systémy</t>
  </si>
  <si>
    <t>E - KNS - Kabelové nosné systémy</t>
  </si>
  <si>
    <t>MKSM 120 FS...Kabelový žlab MKSM 200x110</t>
  </si>
  <si>
    <t>US 3 30 FS...Profil U</t>
  </si>
  <si>
    <t>US 3 KS OR...US 3 KS</t>
  </si>
  <si>
    <t>2078 M10 1M G...Závitová tyč</t>
  </si>
  <si>
    <t>966 M10 G...Podložka</t>
  </si>
  <si>
    <t>DIN 934 M10 G...Šestihranná matice</t>
  </si>
  <si>
    <t>FRSB 6X12 G...Šroub s plochou kulovou hlavou</t>
  </si>
  <si>
    <t>Montáž žlabu, stoupacího žebříku</t>
  </si>
  <si>
    <t>PBX - Telefonní ústředna</t>
  </si>
  <si>
    <t>F - PBX - Telefonní ústředna</t>
  </si>
  <si>
    <t>základní uživatelská licence (cena pro 1 uživatele, od R6.1)</t>
  </si>
  <si>
    <t>IP terminál SIP (bez napaječe): 3-řádkový LCD displej, 2-portový přepínač s QoS pro připojení PC, PoE Class 1, 3 programovatelná tlačítka, HF</t>
  </si>
  <si>
    <t>Připojovací šňůra 6m</t>
  </si>
  <si>
    <t>F.005</t>
  </si>
  <si>
    <t>Instalace telefonního přístroje</t>
  </si>
  <si>
    <t>Konfigurace a programování telefonní ústředny</t>
  </si>
  <si>
    <t>PZTS - Poplachový a zabezpečovací tísňový systém</t>
  </si>
  <si>
    <t>D - PZTS - Poplachový a zabezpečovací tísňový systém</t>
  </si>
  <si>
    <t>D.001</t>
  </si>
  <si>
    <t>Ústředna EZS, RAM 496kB 4 sloty, 256 modulů, 1000 podsystémů, &gt;2000 vstupů, &gt;5000 výstupů, zdroj 14V/5A</t>
  </si>
  <si>
    <t>D.002</t>
  </si>
  <si>
    <t>Zásuvná karta do ústředen, 2x linka, 2x 32 modulů</t>
  </si>
  <si>
    <t>D.003</t>
  </si>
  <si>
    <t>Zásuvná karta do ústředny EZS, TCP/IP-terminál server</t>
  </si>
  <si>
    <t>Komunikátor na PCO</t>
  </si>
  <si>
    <t>Modemová část pro rozšíření komunikátoru o dálkovou správu.</t>
  </si>
  <si>
    <t>D.006</t>
  </si>
  <si>
    <t>Datový telefoní komunikátor, Ademco Contact ID, pulsní 4+2 (3+2), 15 tel.č., pulsní/tónová volba</t>
  </si>
  <si>
    <t>D.007</t>
  </si>
  <si>
    <t>Program pro konfiguraci a dálkovou správu systému, virtuální klávesnice, stažení historie</t>
  </si>
  <si>
    <t>D.008</t>
  </si>
  <si>
    <t>Bezpečnostní systém a komunikátor GSM. Podporuje SMS, hlasové zprávy, GPRS komunikaci</t>
  </si>
  <si>
    <t>D.009</t>
  </si>
  <si>
    <t>Rádiový přenos na PCO, včetně montáže</t>
  </si>
  <si>
    <t>D.010</t>
  </si>
  <si>
    <t>Expander, 8 dvojitě vyvážených vstupů, 1 reléový výstup 30V/2A, tamper kontakt, plechový box na povrch</t>
  </si>
  <si>
    <t>D.011</t>
  </si>
  <si>
    <t>Rozšiřující deska elektroniky 7x reléový výstup se zatížením kontaktů 30V/1A pro expander</t>
  </si>
  <si>
    <t>D.012</t>
  </si>
  <si>
    <t>Klávesnice pro EZS, plast-světle šedý, bíle podsvětlené klávesy a displej 2x20 znaků</t>
  </si>
  <si>
    <t>Systémový záložní zdroj, 13,8 V/10 A, monitorování 14 por.stavů, v boxu pro bat.12 V/65Ah</t>
  </si>
  <si>
    <t>D.014</t>
  </si>
  <si>
    <t>AKU 12-17</t>
  </si>
  <si>
    <t>D.015</t>
  </si>
  <si>
    <t>interiérová siréna</t>
  </si>
  <si>
    <t>extérierová siréna</t>
  </si>
  <si>
    <t>D.017</t>
  </si>
  <si>
    <t>QUAD PIR, 15m/85°, 117x68x50mm, -30 až +70 °C,</t>
  </si>
  <si>
    <t>D.018</t>
  </si>
  <si>
    <t>magnetický kontakt, 4 drátový</t>
  </si>
  <si>
    <t>Přejezdový kovový detektor i na kovová vrata s přívodem v pancéřovém krku</t>
  </si>
  <si>
    <t>Instalační plastová krabice povrchová, 8 šroubovacích svorek, tamper</t>
  </si>
  <si>
    <t>D.021</t>
  </si>
  <si>
    <t>Duální detektor tříštění skla, dosah 360°/8 m, digitální analýza signálu, detekce řezání skla</t>
  </si>
  <si>
    <t>D.022</t>
  </si>
  <si>
    <t>nouzové tlačítko</t>
  </si>
  <si>
    <t>D.023</t>
  </si>
  <si>
    <t>nouzové tlačítko-tahové</t>
  </si>
  <si>
    <t>D.024</t>
  </si>
  <si>
    <t>optická signalizace, červená LED, integrovaný bzučák</t>
  </si>
  <si>
    <t>D.025</t>
  </si>
  <si>
    <t>D.026</t>
  </si>
  <si>
    <t>základní barva a černá barva pro nátěr kabelů</t>
  </si>
  <si>
    <t>D.028</t>
  </si>
  <si>
    <t>3x2x0,5 PRAFlaCom F (B2caS1d0) - čidla</t>
  </si>
  <si>
    <t>D.029</t>
  </si>
  <si>
    <t>4x2x0,8 PRAFlaCom F (B2caS1d0) - sběrnice</t>
  </si>
  <si>
    <t>D.030</t>
  </si>
  <si>
    <t>D.031</t>
  </si>
  <si>
    <t>D.032</t>
  </si>
  <si>
    <t>D.034</t>
  </si>
  <si>
    <t>D.035</t>
  </si>
  <si>
    <t>Kabelové trasy-instalace kabelů do trubek, žlabů apod</t>
  </si>
  <si>
    <t>D.036</t>
  </si>
  <si>
    <t>Kabelové trasy-instalace do zdi, na příchytky, chrániček apod.</t>
  </si>
  <si>
    <t>D.037</t>
  </si>
  <si>
    <t>Montáž ústředny-včetně oživení</t>
  </si>
  <si>
    <t>D.038</t>
  </si>
  <si>
    <t>Montáž klávesnice</t>
  </si>
  <si>
    <t>D.039</t>
  </si>
  <si>
    <t>Montáž detektoru</t>
  </si>
  <si>
    <t>D.040</t>
  </si>
  <si>
    <t>Montáž sirény, signalizace</t>
  </si>
  <si>
    <t>D.041</t>
  </si>
  <si>
    <t>Montáž expandérů</t>
  </si>
  <si>
    <t>D.042</t>
  </si>
  <si>
    <t>programování ústředny</t>
  </si>
  <si>
    <t>D.043</t>
  </si>
  <si>
    <t>D.044</t>
  </si>
  <si>
    <t>D.045</t>
  </si>
  <si>
    <t>D.046</t>
  </si>
  <si>
    <t>Nátěr kabelů</t>
  </si>
  <si>
    <t>D.049</t>
  </si>
  <si>
    <t>D.051</t>
  </si>
  <si>
    <t>SK - Strukturovaná kabeláž, DT - dveřní telefon</t>
  </si>
  <si>
    <t>A - SK - Strukturovaná kabeláž, DT - dveřní telefon</t>
  </si>
  <si>
    <t xml:space="preserve">    D1 - Racky</t>
  </si>
  <si>
    <t xml:space="preserve">    D2 - Vertikální připojení - Optické modulární patch panely</t>
  </si>
  <si>
    <t xml:space="preserve">    D3 - Vertikální připojení - STÁVAJÍCÍ RACK E036</t>
  </si>
  <si>
    <t xml:space="preserve">    D4 - Vertikální připojení - STÁVAJÍCÍ RACK V DĚCKÉM ODDĚLENÍ PAV. D</t>
  </si>
  <si>
    <t xml:space="preserve">    D5 - Vertikální rozvody - Metalické modulární patch panely</t>
  </si>
  <si>
    <t xml:space="preserve">    D6 - Patch kabely</t>
  </si>
  <si>
    <t xml:space="preserve">    D7 - Strukturovaná kabeláž, DT - dveřní telefon</t>
  </si>
  <si>
    <t>Racky</t>
  </si>
  <si>
    <t>19" RACK 42U 800X1000, NOSNOST 1000 KG, PŘEDNÍ/ZADNÍ DVEŘE DVOJITÉ PERFOROVANÉ 63%</t>
  </si>
  <si>
    <t>19" RACK 42U 800X1000, NOSNOST 1000 KG, PŘEDNÍ DVEŘE DVOJITÉ SKLENĚNÉ</t>
  </si>
  <si>
    <t>STROPNÍ VENTILAČNÍ DESKA 4X VENTILÁTOR + TERMOSTAT</t>
  </si>
  <si>
    <t>SPOJOVACÍ SADA NA SPOJENÍ 2 RACKŮ</t>
  </si>
  <si>
    <t>BOČNÍ VYVAZOVACÍ ŽLAB NA INSTALAČNÍ KABELY 42U</t>
  </si>
  <si>
    <t>VERTIKÁLNÍ HD ORGANIZÉR PRO PATCH KABELY 42U 2KS</t>
  </si>
  <si>
    <t>4BODOVÁ POLICE S VARIABILNÍM UCHYCENÍM PRO HLOUBKU 1000MM, NOSNOST 50KG</t>
  </si>
  <si>
    <t>HORIZONTÁLNÍ PDU 3680W, 6X ZÁSUVKA 230V ČSN, PROUDOVÝ CHRÁNIČ S NADPROUDOVOU OCHRANOU 1P+N</t>
  </si>
  <si>
    <t>19" HORIZONTÁLNÍ ORGANIZÁTOR 1U KOV</t>
  </si>
  <si>
    <t>Vertikální připojení - Optické modulární patch panely</t>
  </si>
  <si>
    <t>MODULÁRNÝ KAZETOVÝ OPTICKÝ PANEL PRO MAX. 96 VLÁKEN 1U</t>
  </si>
  <si>
    <t>MODULÁRNÍ OPTICKÁ KAZETA PRO MAX. 24 VLÁKEN VČETNE DRŽÁKU SVÁRŮ</t>
  </si>
  <si>
    <t>MODULÁRNÍ OPTICKÝ BLOK LC SM 12 VLÁKEN</t>
  </si>
  <si>
    <t>MODULÁRNÍ OPTICKÝ BLOK LC SM 24 VLÁKEN</t>
  </si>
  <si>
    <t>PIGTAIL LC OS2 1M LSZH</t>
  </si>
  <si>
    <t>TRUBIČKY NA OCHRANU SVÁRU 50KS</t>
  </si>
  <si>
    <t>Vertikální připojení - STÁVAJÍCÍ RACK E036</t>
  </si>
  <si>
    <t>Vertikální připojení - STÁVAJÍCÍ RACK V DĚCKÉM ODDĚLENÍ PAV. D</t>
  </si>
  <si>
    <t>Vertikální rozvody - Metalické modulární patch panely</t>
  </si>
  <si>
    <t>19" PATCH PANEL 24X RJ45 S KAZETAMI</t>
  </si>
  <si>
    <t>19" PATCHPANEL 48X RJ45</t>
  </si>
  <si>
    <t>6X MODUL RJ45 CAT.6A STP PRO KAZETY</t>
  </si>
  <si>
    <t>Patch kabely</t>
  </si>
  <si>
    <t>OPTICKÝ PROPOJOVACÍ KABEL LC/LC DPLX OS1 2M</t>
  </si>
  <si>
    <t>PATCH KABEL CAT.6A S/FTP 1M</t>
  </si>
  <si>
    <t>PATCH KABEL CAT.6A S/FTP 2M</t>
  </si>
  <si>
    <t>PATCH KABEL CAT.6A S/FTP 3M</t>
  </si>
  <si>
    <t>DATOVÝ KABEL CAT.7 S/FTP B2ca s1 d1 a1</t>
  </si>
  <si>
    <t>FTP cat5e P60R B2cas1d0</t>
  </si>
  <si>
    <t>OPTICKÝ KABEL 12 VLÁKEN OS2 LT B2ca-s1-d1-a1</t>
  </si>
  <si>
    <t>IP Videotelefon, specifikace viz TZ</t>
  </si>
  <si>
    <t>IP video dveřní terminál 3x2 tl. a kamera</t>
  </si>
  <si>
    <t>DATOVÁ ZÁSUVKA 45X45 MM, 1XRJ45 STP C6A 1M BÍLÁ</t>
  </si>
  <si>
    <t xml:space="preserve">Poznámka k položce:_x000d_
Datová dvojzásuvka 2x RJ45 STP cat.6A, beznástrojová, testovaná na PoE+, vhodná i pro  zdravotnictví s odolností vůči dezinfekcím</t>
  </si>
  <si>
    <t>MONTÁŽNÍ DESKA 2M</t>
  </si>
  <si>
    <t>KRYCÍ RÁMEČEK 2M BÍLÁ</t>
  </si>
  <si>
    <t>KRYCÍ RÁMEČEK IP44 PRO PŘÍSTROJE 45X45MM 2MODULY</t>
  </si>
  <si>
    <t>KRABICE INSTALAČNÍ NA POVRCH 2 MODULY HLOUBKY 40MM PRO 1 PŘÍSTROJ</t>
  </si>
  <si>
    <t xml:space="preserve">RJ45 PLUG CAT.6A STP  zakončení metalického kabelu jako volný vývod</t>
  </si>
  <si>
    <t>24 GigE,4 x 1G SFP, LAN Base, podrobná specifikace viz. TZ</t>
  </si>
  <si>
    <t>A.055</t>
  </si>
  <si>
    <t>24 GigE PoE 370W,4 x 1G SFP, LAN Base, podrobná specifikace viz. TZ</t>
  </si>
  <si>
    <t>A.056</t>
  </si>
  <si>
    <t>48 GigE PoE 740W, 4 x 1G SFP, LAN Base, podrobná specifikace viz. TZ</t>
  </si>
  <si>
    <t>A.057</t>
  </si>
  <si>
    <t>48 GigE, 4 x 1G SFP, LAN Base, podrobná specifikace viz. TZ</t>
  </si>
  <si>
    <t>A.058</t>
  </si>
  <si>
    <t>24 GigE, 2 x 10G SFP+, LAN Base, podrobná specifikace viz. TZ</t>
  </si>
  <si>
    <t>A.059</t>
  </si>
  <si>
    <t>Single-Mode optický modul SFP+, 10Gbit, BiDi - sada 2 kusů, podrobná specifikace viz. TZ</t>
  </si>
  <si>
    <t>A.060</t>
  </si>
  <si>
    <t>SFP optický modul, Cisco kompatibilní, podrobná specifikace viz. TZ</t>
  </si>
  <si>
    <t>A.061</t>
  </si>
  <si>
    <t>AP AC PRO,vnitřní AP 2,4G/5G, podrobná specifikace viz. TZ</t>
  </si>
  <si>
    <t>A.062</t>
  </si>
  <si>
    <t>A.063</t>
  </si>
  <si>
    <t>Žebřík kabelový 200/ 60 3m</t>
  </si>
  <si>
    <t>A.064</t>
  </si>
  <si>
    <t>A.065</t>
  </si>
  <si>
    <t>A.066</t>
  </si>
  <si>
    <t>A.068</t>
  </si>
  <si>
    <t>A.069</t>
  </si>
  <si>
    <t>A.070</t>
  </si>
  <si>
    <t>A.071</t>
  </si>
  <si>
    <t>A.072</t>
  </si>
  <si>
    <t>Montáž stoupacího žebříku</t>
  </si>
  <si>
    <t>A.073</t>
  </si>
  <si>
    <t>Montáž rozváděče včetně vybavení(vyvazovací panely, patch panely)</t>
  </si>
  <si>
    <t>A.074</t>
  </si>
  <si>
    <t>A.075</t>
  </si>
  <si>
    <t>Montáž a instalace WiFi</t>
  </si>
  <si>
    <t>A.076</t>
  </si>
  <si>
    <t>Montáž a instalace IP videotelefinu</t>
  </si>
  <si>
    <t>¨ks</t>
  </si>
  <si>
    <t>A.077</t>
  </si>
  <si>
    <t>Montáž a instalace dveřního interkomu</t>
  </si>
  <si>
    <t>A.078</t>
  </si>
  <si>
    <t>Zapojení vývodů zásuvek a v Racku</t>
  </si>
  <si>
    <t>A.079</t>
  </si>
  <si>
    <t>Zafukování/instalace optického kabelu</t>
  </si>
  <si>
    <t>A.080</t>
  </si>
  <si>
    <t>Montáž zásuvek</t>
  </si>
  <si>
    <t>A.081</t>
  </si>
  <si>
    <t>25-LETÁ SYSTÉMOVÁ ZÁRUKA GARANTOVANÁ VÝROBCEM</t>
  </si>
  <si>
    <t>A.082</t>
  </si>
  <si>
    <t>CERTIFIKAČNÍ MĚŘENÍ OTDR</t>
  </si>
  <si>
    <t>A.083</t>
  </si>
  <si>
    <t>Ukončení optického kabelu v RACKu (svár pigtailu+montáž)</t>
  </si>
  <si>
    <t>A.084</t>
  </si>
  <si>
    <t>Popis kabelů v patchpanelech a zásuvkách</t>
  </si>
  <si>
    <t>A.085</t>
  </si>
  <si>
    <t>CERTIFIKAČNÍ MĚŘENÍ PERMAMANENT LINK CAT.6A ISO 11801</t>
  </si>
  <si>
    <t>A.086</t>
  </si>
  <si>
    <t>A.087</t>
  </si>
  <si>
    <t>A.088</t>
  </si>
  <si>
    <t>Naprogramování sítě LAN</t>
  </si>
  <si>
    <t>A.089</t>
  </si>
  <si>
    <t>A.090</t>
  </si>
  <si>
    <t>A.091</t>
  </si>
  <si>
    <t>A.092</t>
  </si>
  <si>
    <t>A.093</t>
  </si>
  <si>
    <t>A.094</t>
  </si>
  <si>
    <t>110.71 - Měření a regulace</t>
  </si>
  <si>
    <t>1 - ŘÍDICÍ STANICE</t>
  </si>
  <si>
    <t xml:space="preserve">    D1 - Rozvaděč DMR0.1_AI 7; DI 28; AO 3; DO 10</t>
  </si>
  <si>
    <t xml:space="preserve">    D2 - Rozvaděč DMR0.2_AI 10; DI 25; AO 8; DO 9</t>
  </si>
  <si>
    <t xml:space="preserve">    D3 - Rozvaděč DMR0.3_AI 10; DI 9; AO 0; DO 9</t>
  </si>
  <si>
    <t xml:space="preserve">    D4 - Rozvaděč DMR1.1_AI 18; DI 12; AO 12; DO 6</t>
  </si>
  <si>
    <t xml:space="preserve">    D5 - Rozvaděč DMR1.2_AI 8; DI 16; AO 5; DO 6</t>
  </si>
  <si>
    <t xml:space="preserve">    D6 - Rozvaděč DMR1.3_AI 6; DI 16; AO 4; DO 6</t>
  </si>
  <si>
    <t xml:space="preserve">    D7 - Rozvaděč DMR2.1_AI 18; DI 15; AO 42; DO 1</t>
  </si>
  <si>
    <t xml:space="preserve">    D8 - Rozvaděč DMR3.1_AI 18; DI 29; AO 7; DO 15</t>
  </si>
  <si>
    <t xml:space="preserve">    D9 - Rozvaděč DMR3.2_AI 12; DI 16; AO 5; DO 8</t>
  </si>
  <si>
    <t xml:space="preserve">    D10 - Rozvaděč DMR3.3_AI 10; DI 2; AO 20; DO 0</t>
  </si>
  <si>
    <t xml:space="preserve">    D11 - Rozvaděč DMR4.1_AI 4; DI 0; AO 20; DO 1</t>
  </si>
  <si>
    <t xml:space="preserve">    D12 - Rozvaděč DMR5.1_AI 22; DI 37; AO 12; DO 18</t>
  </si>
  <si>
    <t xml:space="preserve">    D13 - Rozvaděč DMR5.2_AI 9; DI 17; AO 5; DO 7</t>
  </si>
  <si>
    <t>2 - ROZVADĚČE A SKŘÍNKY</t>
  </si>
  <si>
    <t>3 - KABELY</t>
  </si>
  <si>
    <t>4 - MONTÁŽNÍ MATERIÁL</t>
  </si>
  <si>
    <t>5 - POLNÍ INSTRUMENTACE</t>
  </si>
  <si>
    <t>6 - SOFTWARE</t>
  </si>
  <si>
    <t>7 - SYSTÉM ENERGETICKÉHO MANAGEMENTU</t>
  </si>
  <si>
    <t>8 - OSTATNÍ</t>
  </si>
  <si>
    <t>ŘÍDICÍ STANICE</t>
  </si>
  <si>
    <t>Rozvaděč DMR0.1_AI 7; DI 28; AO 3; DO 10</t>
  </si>
  <si>
    <t>Řídicí stanice</t>
  </si>
  <si>
    <t>Poznámka k položce:_x000d_
Řídicí stanice s 8xDI, 8xAI, 8xDO, 4xAO, napájení 24 VDC, AI odporový snímač nebo 0÷10V nebo 4÷20mA, AO 0÷10V nebo 4÷20mA, DI bezpotenciálový vstup nebo 24 VDC, DO 24 VDC, komunikace Ethernet, RS485, RS232; Komplet řídicí systém, komunikace Ethernet, RS485, RS232, např.: AMINI 4DW3</t>
  </si>
  <si>
    <t>Řídicí stanice napájení 24 VDC, komunikace Ethernet, RS485, RS232 (pro integraci cizích rozhraní RS232 a RS485)</t>
  </si>
  <si>
    <t>Poznámka k položce:_x000d_
Komplet řídicí systém, komunikace Ethernet, RS485, RS232, např.: AMiNi-ES</t>
  </si>
  <si>
    <t>Rozšiřující modul 24× digitální vstup, 24 V ss/st, galv. Oddělení</t>
  </si>
  <si>
    <t>Poznámka k položce:_x000d_
Rozšiřující modul, např.: DM-DI24</t>
  </si>
  <si>
    <t>1.4</t>
  </si>
  <si>
    <t>Rozšiřující modul 18× digitální výstup, 24 V ss, 30mA, galv. Oddělení</t>
  </si>
  <si>
    <t>Poznámka k položce:_x000d_
Rozšiřující modul, např.: DM-DO18</t>
  </si>
  <si>
    <t>1.5</t>
  </si>
  <si>
    <t>Převodník M-BUS - Ethernet / RS232, max. 64 SLAVE jednotek</t>
  </si>
  <si>
    <t>Poznámka k položce:_x000d_
Převodník, např.: DM-MBUS64</t>
  </si>
  <si>
    <t>1.6</t>
  </si>
  <si>
    <t>Externí GSM modem, 230V AC/ 50 Hz, třída ochrany II, na DIN lištu</t>
  </si>
  <si>
    <t>Poznámka k položce:_x000d_
GSM modem</t>
  </si>
  <si>
    <t>1.7</t>
  </si>
  <si>
    <t>Grafický operátorský terminál 7", TFT, 800x480 bodů, 2xRS485, Ethernet, SD, webserver</t>
  </si>
  <si>
    <t>Poznámka k položce:_x000d_
Grafický operátorský terminál</t>
  </si>
  <si>
    <t>1.8</t>
  </si>
  <si>
    <t>Ethernetový switch 8port na DIN lištu</t>
  </si>
  <si>
    <t>Poznámka k položce:_x000d_
Ethernetový switch</t>
  </si>
  <si>
    <t>Rozvaděč DMR0.2_AI 10; DI 25; AO 8; DO 9</t>
  </si>
  <si>
    <t>1.9</t>
  </si>
  <si>
    <t>1.10</t>
  </si>
  <si>
    <t>1.11</t>
  </si>
  <si>
    <t>Rozšiřující modul 12× analogový vstup, typ Ni1000/5V/10V/20 mA, 24 V ss/st</t>
  </si>
  <si>
    <t>Poznámka k položce:_x000d_
Rozšiřující modul, např.: DM-AI12</t>
  </si>
  <si>
    <t>1.12</t>
  </si>
  <si>
    <t>1.13</t>
  </si>
  <si>
    <t>Rozšiřující modul 8× analogový výstup, 0-10V, rozlišení 12biů</t>
  </si>
  <si>
    <t>Poznámka k položce:_x000d_
Rozšiřující modul, např.: DM-AO8U</t>
  </si>
  <si>
    <t>1.14</t>
  </si>
  <si>
    <t>1.15</t>
  </si>
  <si>
    <t>Ethernetový switch 5port na DIN lištu</t>
  </si>
  <si>
    <t>Rozvaděč DMR0.3_AI 10; DI 9; AO 0; DO 9</t>
  </si>
  <si>
    <t>1.16</t>
  </si>
  <si>
    <t>1.17</t>
  </si>
  <si>
    <t>1.18</t>
  </si>
  <si>
    <t>1.19</t>
  </si>
  <si>
    <t>1.20</t>
  </si>
  <si>
    <t>1.21</t>
  </si>
  <si>
    <t>Převodník RS485/RS232, na DIN lištu</t>
  </si>
  <si>
    <t>Poznámka k položce:_x000d_
Převodník</t>
  </si>
  <si>
    <t>1.22</t>
  </si>
  <si>
    <t>1.23</t>
  </si>
  <si>
    <t>Rozvaděč DMR1.1_AI 18; DI 12; AO 12; DO 6</t>
  </si>
  <si>
    <t>1.24</t>
  </si>
  <si>
    <t>1.25</t>
  </si>
  <si>
    <t>1.26</t>
  </si>
  <si>
    <t>1.27</t>
  </si>
  <si>
    <t>1.28</t>
  </si>
  <si>
    <t>1.29</t>
  </si>
  <si>
    <t>1.30</t>
  </si>
  <si>
    <t>Rozvaděč DMR1.2_AI 8; DI 16; AO 5; DO 6</t>
  </si>
  <si>
    <t>1.31</t>
  </si>
  <si>
    <t>1.32</t>
  </si>
  <si>
    <t>1.33</t>
  </si>
  <si>
    <t>1.34</t>
  </si>
  <si>
    <t>1.35</t>
  </si>
  <si>
    <t>Rozvaděč DMR1.3_AI 6; DI 16; AO 4; DO 6</t>
  </si>
  <si>
    <t>1.36</t>
  </si>
  <si>
    <t>1.37</t>
  </si>
  <si>
    <t>1.38</t>
  </si>
  <si>
    <t>1.39</t>
  </si>
  <si>
    <t>Rozvaděč DMR2.1_AI 18; DI 15; AO 42; DO 1</t>
  </si>
  <si>
    <t>1.40</t>
  </si>
  <si>
    <t>1.41</t>
  </si>
  <si>
    <t>1.42</t>
  </si>
  <si>
    <t>1.43</t>
  </si>
  <si>
    <t>1.44</t>
  </si>
  <si>
    <t>1.45</t>
  </si>
  <si>
    <t>1.46</t>
  </si>
  <si>
    <t>Rozvaděč DMR3.1_AI 18; DI 29; AO 7; DO 15</t>
  </si>
  <si>
    <t>1.47</t>
  </si>
  <si>
    <t>1.48</t>
  </si>
  <si>
    <t>1.49</t>
  </si>
  <si>
    <t>1.50</t>
  </si>
  <si>
    <t>1.51</t>
  </si>
  <si>
    <t>1.52</t>
  </si>
  <si>
    <t>1.53</t>
  </si>
  <si>
    <t>Rozvaděč DMR3.2_AI 12; DI 16; AO 5; DO 8</t>
  </si>
  <si>
    <t>1.54</t>
  </si>
  <si>
    <t>1.55</t>
  </si>
  <si>
    <t>1.56</t>
  </si>
  <si>
    <t>1.57</t>
  </si>
  <si>
    <t>1.58</t>
  </si>
  <si>
    <t>Rozvaděč DMR3.3_AI 10; DI 2; AO 20; DO 0</t>
  </si>
  <si>
    <t>1.59</t>
  </si>
  <si>
    <t>1.60</t>
  </si>
  <si>
    <t>1.61</t>
  </si>
  <si>
    <t>1.62</t>
  </si>
  <si>
    <t>1.63</t>
  </si>
  <si>
    <t>1.64</t>
  </si>
  <si>
    <t>Rozvaděč DMR4.1_AI 4; DI 0; AO 20; DO 1</t>
  </si>
  <si>
    <t>1.65</t>
  </si>
  <si>
    <t>1.66</t>
  </si>
  <si>
    <t>1.67</t>
  </si>
  <si>
    <t>1.68</t>
  </si>
  <si>
    <t>1.69</t>
  </si>
  <si>
    <t>Rozvaděč DMR5.1_AI 22; DI 37; AO 12; DO 18</t>
  </si>
  <si>
    <t>1.70</t>
  </si>
  <si>
    <t>1.71</t>
  </si>
  <si>
    <t>1.72</t>
  </si>
  <si>
    <t>1.73</t>
  </si>
  <si>
    <t>1.74</t>
  </si>
  <si>
    <t>1.75</t>
  </si>
  <si>
    <t>1.76</t>
  </si>
  <si>
    <t>Rozvaděč DMR5.2_AI 9; DI 17; AO 5; DO 7</t>
  </si>
  <si>
    <t>1.77</t>
  </si>
  <si>
    <t>1.78</t>
  </si>
  <si>
    <t>1.79</t>
  </si>
  <si>
    <t>1.80</t>
  </si>
  <si>
    <t>1.81</t>
  </si>
  <si>
    <t>ROZVADĚČE A SKŘÍNKY</t>
  </si>
  <si>
    <t>Rozvaděč DMR0.1</t>
  </si>
  <si>
    <t>Poznámka k položce:_x000d_
Rozvaděč tvořen oceloplechovou skříní o rozměrech 2000x800x400 (v x š x h), IP54/20. Rozvaděč bude umístěn na soklu 100mm, bude obsahovat kapsu na dokumentaci a přepravní oka. Rozvaděč bude vyzbrojen hlavním vypínačem, zdrojem 230VAC/24VDC, transformátorem 230VAC/24VAC, jisticími obvody zdroje, jistícími a ovládacími obvody vývody pro pohony reg. ventilů, jistícími a ovládacími obvody, přepěťovou ochranou typ 2+3, ovládacími a signalizačními prvky na panelu rozvaděče a svorkovnicí pro připojení pohonů a polní instrumentace. Dále bude obsahovat řídící systém dle požadované konfigurace vstupů a výstupů, komunikačních rozhraní. Přívody a vývody budou provedeny vrchem. ; V položkách jsou započteny i náklady na případné sestavení dílců dříve demontovaných z důvodů dopravy, a dále usazení, vyvážení, upevnění montáž a zapojení demontovaných přístrojů a víka, kontolru spojů a jejich dotažení</t>
  </si>
  <si>
    <t>Rozvaděč DMR0.2</t>
  </si>
  <si>
    <t>2.3</t>
  </si>
  <si>
    <t>Rozvaděč DMR0.3</t>
  </si>
  <si>
    <t>Poznámka k položce:_x000d_
Rozvaděč tvořen oceloplechovou skříní o rozměrech 1000x600x400 (v x š x h), IP54/20. Rozvaděč bude pověšen na zdi, bude obsahovat kapsu na dokumentaci a přepravní oka. Rozvaděč bude vyzbrojen hlavním vypínačem, zdrojem 230VAC/24VDC, transformátorem 230VAC/24VAC, jisticími obvody zdroje, jistícími a ovládacími obvody vývody pro pohony reg. ventilů, jistícími a ovládacími obvody, přepěťovou ochranou typ 2+3, ovládacími a signalizačními prvky na panelu rozvaděče a svorkovnicí pro připojení pohonů a polní instrumentace. Dále bude obsahovat řídící systém dle požadované konfigurace vstupů a výstupů, komunikačních rozhraní. Přívody a vývody budou provedeny vrchem. ; V položkách jsou započteny i náklady na případné sestavení dílců dříve demontovaných z důvodů dopravy, a dále usazení, vyvážení, upevnění montáž a zapojení demontovaných přístrojů a víka, kontolru spojů a jejich dotažení</t>
  </si>
  <si>
    <t>2.4</t>
  </si>
  <si>
    <t>Rozvaděč DMR1.1</t>
  </si>
  <si>
    <t>2.5</t>
  </si>
  <si>
    <t>Rozvaděč DMR1.2</t>
  </si>
  <si>
    <t>Poznámka k položce:_x000d_
Rozvaděč tvořen oceloplechovou skříní o rozměrech 1600x800x400 (v x š x h), IP54/20. Rozvaděč bude umístěn na soklu 100mm, bude obsahovat kapsu na dokumentaci a přepravní oka. Rozvaděč bude vyzbrojen hlavním vypínačem, zdrojem 230VAC/24VDC, transformátorem 230VAC/24VAC, jisticími obvody zdroje, jistícími a ovládacími obvody vývody pro pohony reg. ventilů, jistícími a ovládacími obvody, přepěťovou ochranou typ 2+3, ovládacími a signalizačními prvky na panelu rozvaděče a svorkovnicí pro připojení pohonů a polní instrumentace. Dále bude obsahovat řídící systém dle požadované konfigurace vstupů a výstupů, komunikačních rozhraní. Přívody a vývody budou provedeny vrchem. ; V položkách jsou započteny i náklady na případné sestavení dílců dříve demontovaných z důvodů dopravy, a dále usazení, vyvážení, upevnění montáž a zapojení demontovaných přístrojů a víka, kontolru spojů a jejich dotažení</t>
  </si>
  <si>
    <t>Rozvaděč DMR1.3</t>
  </si>
  <si>
    <t>2.7</t>
  </si>
  <si>
    <t>Rozvaděč DMR2.1</t>
  </si>
  <si>
    <t>2.8</t>
  </si>
  <si>
    <t>Rozvaděč DMR3.1</t>
  </si>
  <si>
    <t>Poznámka k položce:_x000d_
Rozvaděč tvořen dvoukřídlou oceloplechovou skříní o rozměrech 2000x1000x400 (v x š x h), IP66. Rozvaděč bude umístěn na soklu 100mm, bude obsahovat kapsu na dokumentaci a přepravní oka. Rozvaděč bude umístěn na střeše objektu, bude tedy obsahovat vyhřívání a stříšku. Rozvaděč bude vyzbrojen hlavním vypínačem, zdrojem 230VAC/24VDC, transformátorem 230VAC/24VAC, jisticími obvody zdroje, jistícími a ovládacími obvody vývody pro pohony reg. ventilů, jistícími a ovládacími obvody, přepěťovou ochranou typ 2+3, ovládacími a signalizačními prvky na panelu rozvaděče a svorkovnicí pro připojení pohonů a polní instrumentace. Dále bude obsahovat řídící systém dle požadované konfigurace vstupů a výstupů, komunikačních rozhraní. Přívody a vývody budou provedeny spodem.; V položkách jsou započteny i náklady na případné sestavení dílců dříve demontovaných z důvodů dopravy, a dále usazení, vyvážení, upevnění montáž a zapojení demontovaných přístrojů a víka, kontolru spojů a jejich dotažení</t>
  </si>
  <si>
    <t>2.9</t>
  </si>
  <si>
    <t>Rozvaděč DMR3.2</t>
  </si>
  <si>
    <t>2.10</t>
  </si>
  <si>
    <t>Rozvaděč DMR3.3</t>
  </si>
  <si>
    <t>2.11</t>
  </si>
  <si>
    <t>Rozvaděč DMR4.1</t>
  </si>
  <si>
    <t>2.12</t>
  </si>
  <si>
    <t>Rozvaděč DMR5.1</t>
  </si>
  <si>
    <t>Poznámka k položce:_x000d_
Rozvaděč tvořen dvoukřídlou oceloplechovou skříní o rozměrech 2000x1200x400 (v x š x h), IP66. Rozvaděč bude umístěn na soklu 100mm, bude obsahovat kapsu na dokumentaci a přepravní oka. Rozvaděč bude umístěn na střeše objektu, bude tedy obsahovat vyhřívání a stříšku. Rozvaděč bude vyzbrojen hlavním vypínačem, zdrojem 230VAC/24VDC, transformátorem 230VAC/24VAC, jisticími obvody zdroje, jistícími a ovládacími obvody vývody pro pohony reg. ventilů, jistícími a ovládacími obvody, přepěťovou ochranou typ 2+3, ovládacími a signalizačními prvky na panelu rozvaděče a svorkovnicí pro připojení pohonů a polní instrumentace. Dále bude obsahovat řídící systém dle požadované konfigurace vstupů a výstupů, komunikačních rozhraní. Přívody a vývody budou provedeny spodem.; V položkách jsou započteny i náklady na případné sestavení dílců dříve demontovaných z důvodů dopravy, a dále usazení, vyvážení, upevnění montáž a zapojení demontovaných přístrojů a víka, kontolru spojů a jejich dotažení</t>
  </si>
  <si>
    <t>2.13</t>
  </si>
  <si>
    <t>Rozvaděč DMR5.2</t>
  </si>
  <si>
    <t>KABELY</t>
  </si>
  <si>
    <t>3.1</t>
  </si>
  <si>
    <t>CYKY-J 3x1,5</t>
  </si>
  <si>
    <t>Poznámka k položce:_x000d_
V položkách jsou započteny i náklady na naznačení trasy vedení, přípravu svitků a bubnů, položení přip. protahování vodičů, šňůr a kabelů, vyrovnání a vytvarování ohybů, zajištění konců proti poškození izolace, označení štítky a vyzkoušení izolačního stavu, spolu s pomocnými montážními pracemi a materiálem, ukončením kabelů na svorkovnici zařízení a v rozvaděči</t>
  </si>
  <si>
    <t>3.2</t>
  </si>
  <si>
    <t>CYKY-J 3x2,5</t>
  </si>
  <si>
    <t>3.3</t>
  </si>
  <si>
    <t>CYKY-J 4x1,5</t>
  </si>
  <si>
    <t>3.4</t>
  </si>
  <si>
    <t>CYKY-J 4x2,5</t>
  </si>
  <si>
    <t>3.5</t>
  </si>
  <si>
    <t>CYKY-J 7x1,5</t>
  </si>
  <si>
    <t>3.6</t>
  </si>
  <si>
    <t>CYKY-O 2x1,5</t>
  </si>
  <si>
    <t>3.7</t>
  </si>
  <si>
    <t>CYKY-O 4x1,5</t>
  </si>
  <si>
    <t>3.8</t>
  </si>
  <si>
    <t>J-Y(st)Y 2x2x0,8</t>
  </si>
  <si>
    <t>3.9</t>
  </si>
  <si>
    <t>UTP 4x2x0,51 Cat 5e</t>
  </si>
  <si>
    <t>3.10</t>
  </si>
  <si>
    <t>JYTY-O 2x1</t>
  </si>
  <si>
    <t>3.11</t>
  </si>
  <si>
    <t>JYTY-O 4x1</t>
  </si>
  <si>
    <t>3.12</t>
  </si>
  <si>
    <t>JYTY-O 7x1</t>
  </si>
  <si>
    <t>3.13</t>
  </si>
  <si>
    <t>PRAFlaCom F B2ca s1d1a1 2x2x0,8mm2</t>
  </si>
  <si>
    <t>3.14</t>
  </si>
  <si>
    <t>PRAFlaCom F B2ca s1d1a1 4x2x0,8mm2</t>
  </si>
  <si>
    <t>3.15</t>
  </si>
  <si>
    <t>CYY 4</t>
  </si>
  <si>
    <t>3.16</t>
  </si>
  <si>
    <t>CYY 6</t>
  </si>
  <si>
    <t>MONTÁŽNÍ MATERIÁL</t>
  </si>
  <si>
    <t>Kabelový žlab, pozinkovaný s víkem 500x50 mm, včetně nosných konstrukcí a spojovacích dílů, dělící přepážka, žárově zinkovaný</t>
  </si>
  <si>
    <t>Poznámka k položce:_x000d_
V položkách jsou započteny i náklady na naznačení trasy vedení, přípravu svitků a bubnů, označení štítky, spolu s pomocnými montážními pracemi a materiálem</t>
  </si>
  <si>
    <t>Kabelový žlab, pozinkovaný s víkem 250x50 mm, včetně nosných konstrukcí a spojovacích dílů, dělící přepážka, žárově zinkovaný</t>
  </si>
  <si>
    <t>Kabelový žlab, pozinkovaný, 250x50 mm, včetně nosných konstrukcí a spojovacích dílů, dělící přepážka</t>
  </si>
  <si>
    <t>4.4</t>
  </si>
  <si>
    <t>Kabelový žlab, pozinkovaný s víkem 125x50 mm, včetně nosných konstrukcí a spojovacích dílů, dělící přepážka, žárově zinkovaný</t>
  </si>
  <si>
    <t>4.5</t>
  </si>
  <si>
    <t>Kabelový žlab, pozinkovaný, 125x50 mm, včetně nosných konstrukcí a spojovacích dílů, dělící přepážka</t>
  </si>
  <si>
    <t>4.6</t>
  </si>
  <si>
    <t>Kabelový žlab, pozinkovaný, 62x50 mm, včetně nosných konstrukcí a spojovacích dílů, dělící přepážka</t>
  </si>
  <si>
    <t>4.7</t>
  </si>
  <si>
    <t>Trubka instalační plastová ohebná průměr 32mm, včetně upevňovacího a instalačního materiálu</t>
  </si>
  <si>
    <t>4.8</t>
  </si>
  <si>
    <t>Trubka instalační plastová pevná průměr 32mm, včetně upevňovacího a montážního materiálu</t>
  </si>
  <si>
    <t>4.9</t>
  </si>
  <si>
    <t>Trubka instalační plastová ohebná průměr 32mm s protahovacím drátem, včetně upevňovacího a instalačního materiálu (pro spínač hladiny)</t>
  </si>
  <si>
    <t>4.10</t>
  </si>
  <si>
    <t>Trubka instalační, tuhá, prům.16 mm, UV stabilní, včetně nosných konstrukcí, úchytů a spojovacích dílů</t>
  </si>
  <si>
    <t>4.11</t>
  </si>
  <si>
    <t>Kabelová požární přepážka, EI 15÷180</t>
  </si>
  <si>
    <t>Poznámka k položce:_x000d_
Kabelová požární přepážka, EI 15÷180, minerální vlna stupeň hořlavosti A nebo B dle ČSN 73062, bod tání 1000°C, použitelnost do 700°C, požární stěrková ochranná hmota, tl. suché vrstvy min. 1mm na kabelech a navazujících plochách, identifikační štítek, provedení dle ČSN EN 13501-2, EN 1634-3:2004; V položkách jsou započteny i náklady na naznačení trasy vedení, přípravu svitků a bubnů, označení štítky, spolu s pomocnými montážními pracemi a materiálem</t>
  </si>
  <si>
    <t>4.12</t>
  </si>
  <si>
    <t>Kabelová krabicová rozvodka 88x88x53 mm</t>
  </si>
  <si>
    <t>Poznámka k položce:_x000d_
Kabelová krabicová rozvodka 88x88x53 mm (šxvxh),skříň s předlisy, 5x svorka 1,5-2,5mm2, povrch stěny lze použít pro kabelové vývodky max. M 20, pro chráněné instalace, IP 65, RAL 7035, Materiál - termoplast; V položkách jsou započteny i náklady na naznačení trasy vedení, přípravu svitků a bubnů, označení štítky, spolu s pomocnými montážními pracemi a materiálem</t>
  </si>
  <si>
    <t>4.13</t>
  </si>
  <si>
    <t>Přepojovací krabice s oddělovacími relé 230 V AC 6 A pro FCU (4 ks relé)</t>
  </si>
  <si>
    <t>Poznámka k položce:_x000d_
V položkách jsou započteny i náklady na naznačení trasy vedení, přípravu svitků a bubnů, označení štítky, spolu s pomocnými montážními pracemi a materiálem; V položkách jsou započteny i náklady na naznačení trasy vedení, přípravu svitků a bubnů, označení štítky, spolu s pomocnými montážními pracemi a materiálem</t>
  </si>
  <si>
    <t>POLNÍ INSTRUMENTACE</t>
  </si>
  <si>
    <t>Ovládací touchpanel, TFT, 800x480 bodů, 7", RS485, Ethernet, SD, webserver, včetně konzoly pro montáž a krabice KU68</t>
  </si>
  <si>
    <t>Poznámka k položce:_x000d_
Polní instumentace, např.: AMR-OP87/Pxx</t>
  </si>
  <si>
    <t>5.2</t>
  </si>
  <si>
    <t>Detektor CO, 0÷150ppm CO, elektrochemický senzor, 2x poplachový stupeň, 1x porucha snímání, napájení 24V/50Hz, spojitý výstupní signál 4÷20mA</t>
  </si>
  <si>
    <t>5.3</t>
  </si>
  <si>
    <t>Snímač diferenčního tlaku, výstup 4-20mA nebo 0-10V, 0-1000/1600/2500 Pa, IP54, napájení 24 V DC, snímač, včetně příruby odběru tlaku a hadičky z PVC v délce 2m</t>
  </si>
  <si>
    <t>5.4</t>
  </si>
  <si>
    <t>Diferenční tlakový spínač, 100÷1000 Pa, s připojovací sadou, se stupnicí v Pa, s držákem snímače, s hadičkami a plastovými konektory na VZT kanál</t>
  </si>
  <si>
    <t>5.5</t>
  </si>
  <si>
    <t>Diferenční tlakový spínač, 50÷500 Pa, s připojovací sadou, se stupnicí v Pa, s držákem snímače, s hadičkami a plastovými konektory na VZT kanál</t>
  </si>
  <si>
    <t>5.6</t>
  </si>
  <si>
    <t>Klapkový pohon, krouticí moment 10 Nm, napajení 24 VAC, řízení 0-10V, příkon 4 VA, kabel 1 m 3x0,75 mm</t>
  </si>
  <si>
    <t>5.7</t>
  </si>
  <si>
    <t>Klapkový pohon s havarijní funkcí, krouticí moment 10 Nm, napajení 24 VAC, řízení otevřít/zavřít,, příkon 8,5 VA, kabel 1 m 2x0,75 mm</t>
  </si>
  <si>
    <t>5.8</t>
  </si>
  <si>
    <t>Klapkový pohon s havarijní funkcí, krouticí moment 20 Nm, napajení 24 VAC, řízení 0÷10 V, příkon 5,5 VA, kabel 1 m 4x0,75 mm, zpětné hlášení 2÷10V</t>
  </si>
  <si>
    <t>5.9</t>
  </si>
  <si>
    <t>Klapkový pohon s havarijní funkcí, krouticí moment 4 Nm, napajení 24 VAC/VDC, řízení 0÷10 V, příkon 7 VA/5W, kabel 1 m 4x0,75 mm, zpětné hlášení 2÷10V</t>
  </si>
  <si>
    <t>5.10</t>
  </si>
  <si>
    <t>Klapkový pohon s havarijní funkcí, krouticí moment 4 Nm, napajení 24 VAC/VDC, řízení otevřeno/zavřeno, příkon 7 VA/5W, kabel 1 m 2x0,75 mm</t>
  </si>
  <si>
    <t>5.11</t>
  </si>
  <si>
    <t>Odporový snímač teploty, se stonkem a s hliníkovou hlavicí , délka 1200mm, rozsah 0÷60°C, IP65 (do VZT potrubí)</t>
  </si>
  <si>
    <t>5.12</t>
  </si>
  <si>
    <t>Odporový snímač teploty s jímkou, se stonkem a s hliníkovou hlavicí , délka 800mm, rozsah 0÷60°C, 1xPt100/2-vodič, IP65 (do VZT potrubí)</t>
  </si>
  <si>
    <t>5.13</t>
  </si>
  <si>
    <t>Odporový snímač teploty s jímkou, se stonkem a s hliníkovou hlavicí , délka 710mm, rozsah 0÷60°C, 1xPt100/2-vodič, IP65 (do VZT potrubí)</t>
  </si>
  <si>
    <t>5.14</t>
  </si>
  <si>
    <t>Odporový snímač teploty s jímkou, se stonkem a s hliníkovou hlavicí , délka 545mm, rozsah 0÷60°C, 1xPt100/2-vodič, IP65 (do VZT potrubí)</t>
  </si>
  <si>
    <t>5.15</t>
  </si>
  <si>
    <t>Odporový snímač teploty s jímkou, se stonkem a s hliníkovou hlavicí , délka 500mm, rozsah 0÷60°C, 1xPt100/2-vodič, IP65 (do VZT potrubí)</t>
  </si>
  <si>
    <t>5.16</t>
  </si>
  <si>
    <t>Odporový snímač teploty s jímkou, se stonkem a s hliníkovou hlavicí , délka 395mm, rozsah 0÷60°C, 1xPt100/2-vodič, IP65 (do VZT potrubí)</t>
  </si>
  <si>
    <t>5.17</t>
  </si>
  <si>
    <t>Převodník 4÷20mA pro odporové snímače teploty (zabudovanáý v hlavici snímačů)</t>
  </si>
  <si>
    <t>5.18</t>
  </si>
  <si>
    <t>Držák pro odporové snímače teploty</t>
  </si>
  <si>
    <t>5.19</t>
  </si>
  <si>
    <t>Odporový snímač teploty, příložný s plastovou hlavicí, 0÷100°C, včetně upevňovacích pásků (potrubí vodního ohřívače VZT)</t>
  </si>
  <si>
    <t>5.20</t>
  </si>
  <si>
    <t>Odporový snímač teploty, příložný s plastovou hlavicí, -30÷60°C, včetně upevňovacích pásků (potrubí vodního chladiče VZT)</t>
  </si>
  <si>
    <t>5.21</t>
  </si>
  <si>
    <t>Odporový snímač teploty, se stonkem a s plastovou hlavicí , délka stonku 70mm, rozsah -30÷60°C, včetně jímky (potrubí vodního chladiče VZT)</t>
  </si>
  <si>
    <t>5.22</t>
  </si>
  <si>
    <t>Odporový snímač teploty, se stonkem a s plastovou hlavicí , délka stonku 120mm, rozsah -30÷60°C, včetně jímky (potrubí vodního chladiče VZT)</t>
  </si>
  <si>
    <t>5.23</t>
  </si>
  <si>
    <t>Odporový snímač teploty, se stonkem a s plastovou hlavicí , délka stonku 180mm, rozsah -30÷60°C, včetně jímky (zdroj chladu)</t>
  </si>
  <si>
    <t>5.24</t>
  </si>
  <si>
    <t>Odporový snímač teploty, prostorový plastový, 0÷60°C, včetně držáku na zeď</t>
  </si>
  <si>
    <t>5.25</t>
  </si>
  <si>
    <t>Odporový snímač teploty, venkovní plastový, -30÷60°C, IP65, včetně držáku na zeď</t>
  </si>
  <si>
    <t>5.26</t>
  </si>
  <si>
    <t>Programovatelný snímač teploty a relativní vlhkosti</t>
  </si>
  <si>
    <t>Poznámka k položce:_x000d_
Programovatelný snímač teploty a relativní vlhkosti do interiéru a pro venkovní prostředí s výtupy 4-20mA, Pt 1000/3850, rozsah měření teploty -30 až 80 °C, rozsah měření relativní vlhkosti 0 až 100 % RV, dva galvanicky oddělené signály 4 až 20 mA</t>
  </si>
  <si>
    <t>5.27</t>
  </si>
  <si>
    <t>Elektrický topný kabel</t>
  </si>
  <si>
    <t>Poznámka k položce:_x000d_
Elektrický topný kabel, samoregulační. Příkon při +10°C=30W/m; teplotní odolnost 80°C; maximální délka při jističi: 6A=70m / 10A=87m / 16A=109m. Včetně přepojovací krabičky s hliníkovou páskou</t>
  </si>
  <si>
    <t>5.28</t>
  </si>
  <si>
    <t>Kanálový snímač CO2</t>
  </si>
  <si>
    <t>Poznámka k položce:_x000d_
Kanálový snímač CO2 pro evidenci CO2 ve vzduchových kanálech pro přímé připojení na kontrolní systém měřicí rozsah CO2: 0...2 000 ppm, 0-10V napájení: 15–24 V DC (±10 %) nebo 24 V AC (±10 %) provedení se 3 barevnými LED diodami pro signalizaci zvýšené kon</t>
  </si>
  <si>
    <t>5.29</t>
  </si>
  <si>
    <t>Prostorové čidlo CO2</t>
  </si>
  <si>
    <t>Poznámka k položce:_x000d_
Prostorové čidlo CO2 pro přesnou detekci oxidu uhličitého; měřicí rozsah CO2: 0...2 000 ppm; výstup: 0...10 V; napájení 15–24 V DC (±10 %) nebo 24 V AC (±10 %)</t>
  </si>
  <si>
    <t>5.30</t>
  </si>
  <si>
    <t>Snímač tlaku, pro kapaliny</t>
  </si>
  <si>
    <t>Poznámka k položce:_x000d_
Snímač tlaku, pro kapaliny, relativní tlak, 0÷10 bar, 0÷10VDC/3-vodič, přesnost 0,25% (Pn&gt;0.4bar), médium -45÷125°C, napájení v rozsahu 14-30VDC, elektrické připojení - konektor DIN 43650 (ISO 4400) IP65, mechanické připojení G1/2" DIN 3852, těsnění Viton</t>
  </si>
  <si>
    <t>5.31</t>
  </si>
  <si>
    <t>Návarek ocelový přímý, vnitřní závit G 1/2", délka 50 mm (pro snímač tlaku)</t>
  </si>
  <si>
    <t>5.32</t>
  </si>
  <si>
    <t>Snímač zaplavení určený k signalizaci poruchových stavů, napájení 24 V AC nebo 24 V DC, 1 VA. IP54, relový výstup a otevřený kolektor.</t>
  </si>
  <si>
    <t>5.33</t>
  </si>
  <si>
    <t>Termostat kapilárový protimrazový, protimrazový, 0 ÷ 15°C, kapilára 6 m, včetně držáku</t>
  </si>
  <si>
    <t>SOFTWARE</t>
  </si>
  <si>
    <t>Zpracování SW - uživatelský SW pro programovatelné podstanice +DMR0.1</t>
  </si>
  <si>
    <t>d.b.</t>
  </si>
  <si>
    <t>Zpracování SW - uživatelský SW pro programovatelné podstanice +DMR0.2</t>
  </si>
  <si>
    <t>Zpracování SW - uživatelský SW pro programovatelné podstanice +DMR0.3</t>
  </si>
  <si>
    <t>6.4</t>
  </si>
  <si>
    <t>Zpracování SW - uživatelský SW pro programovatelné podstanice +DMR1.1</t>
  </si>
  <si>
    <t>6.5</t>
  </si>
  <si>
    <t>Zpracování SW - uživatelský SW pro programovatelné podstanice +DMR1.2</t>
  </si>
  <si>
    <t>6.6</t>
  </si>
  <si>
    <t>Zpracování SW - uživatelský SW pro programovatelné podstanice +DMR1.3</t>
  </si>
  <si>
    <t>6.7</t>
  </si>
  <si>
    <t>Zpracování SW - uživatelský SW pro programovatelné podstanice +DMR2.1</t>
  </si>
  <si>
    <t>6.8</t>
  </si>
  <si>
    <t>Zpracování SW - uživatelský SW pro programovatelné podstanice +DMR3.1</t>
  </si>
  <si>
    <t>6.9</t>
  </si>
  <si>
    <t>Zpracování SW - uživatelský SW pro programovatelné podstanice +DMR3.2</t>
  </si>
  <si>
    <t>6.10</t>
  </si>
  <si>
    <t>Zpracování SW - uživatelský SW pro programovatelné podstanice +DMR3.3</t>
  </si>
  <si>
    <t>6.11</t>
  </si>
  <si>
    <t>Zpracování SW - uživatelský SW pro programovatelné podstanice +DMR4.1</t>
  </si>
  <si>
    <t>6.12</t>
  </si>
  <si>
    <t>Zpracování SW - uživatelský SW pro programovatelné podstanice +DMR5.1</t>
  </si>
  <si>
    <t>6.13</t>
  </si>
  <si>
    <t>Zpracování SW - uživatelský SW pro programovatelné podstanice +DMR5.2</t>
  </si>
  <si>
    <t>6.14</t>
  </si>
  <si>
    <t>Zpracování SW - vizualizace celého objektu</t>
  </si>
  <si>
    <t>6.15</t>
  </si>
  <si>
    <t>Licence vizualizace, web server, komunikační ovladač (řídicí systém, Modbus TCP/IP, Modbus RTU), USB klíč (neomezená licence)</t>
  </si>
  <si>
    <t>6.16</t>
  </si>
  <si>
    <t>Pracovní stanice - počítač, 2x monitor 24", klávesnice, myš, laserová tiskárna, komunikační karta RS485</t>
  </si>
  <si>
    <t>6.17</t>
  </si>
  <si>
    <t>Integrace technologie výměníkové stanice přes rozhraní Modbus TCP/IP</t>
  </si>
  <si>
    <t>6.18</t>
  </si>
  <si>
    <t>Integrace vnitřních chladicích jednotek přes rozhraní Modbus RS485</t>
  </si>
  <si>
    <t>6.19</t>
  </si>
  <si>
    <t>Integrace prostorových regulátorů FCU přes rozhraní Modbus RTU - RS485</t>
  </si>
  <si>
    <t>6.20</t>
  </si>
  <si>
    <t>Integrace vodoměrů přes rozhraní M-BUS</t>
  </si>
  <si>
    <t>6.21</t>
  </si>
  <si>
    <t>Integrace elektroměrů přes rozhraní M-BUS</t>
  </si>
  <si>
    <t>6.22</t>
  </si>
  <si>
    <t>Integrace UPS přes rozhraní RS232</t>
  </si>
  <si>
    <t>SYSTÉM ENERGETICKÉHO MANAGEMENTU</t>
  </si>
  <si>
    <t>Zpracování uživatelského SW pro Energetický management</t>
  </si>
  <si>
    <t>7.2</t>
  </si>
  <si>
    <t>Licence SW pro Energetický management</t>
  </si>
  <si>
    <t>OSTATNÍ</t>
  </si>
  <si>
    <t>Informační systém - štítky</t>
  </si>
  <si>
    <t>kpt</t>
  </si>
  <si>
    <t>Oživení a zprovoznění systému, zaregulování systému, požadované funkční zkoušky, nastavení parametrů regulovaných okruhů po vyhodnocení zkušebního provozu</t>
  </si>
  <si>
    <t>Parametrizace polní instrumentace, požadované funkční zkoušky</t>
  </si>
  <si>
    <t>8.4</t>
  </si>
  <si>
    <t>Parametrizace a montáž frekvenčního měniče rotačního výměníku</t>
  </si>
  <si>
    <t>8.5</t>
  </si>
  <si>
    <t>Zkoušky a prohlídky elektrických rozvodů a zařízení, celková prohlídka a vyhotovení revizní zprávy pro objem montážních prací</t>
  </si>
  <si>
    <t>8.7</t>
  </si>
  <si>
    <t>Koordinace s ostatními profesemi</t>
  </si>
  <si>
    <t>8.8</t>
  </si>
  <si>
    <t>Zaškolení obsluhy, včetně předání katalogových listů a montážních návodů</t>
  </si>
  <si>
    <t>8.9</t>
  </si>
  <si>
    <t>Zkoušky komunikace</t>
  </si>
  <si>
    <t>8.10</t>
  </si>
  <si>
    <t>Dílenská dokumentace</t>
  </si>
  <si>
    <t>8.11</t>
  </si>
  <si>
    <t>Dodavatelská dokumentace</t>
  </si>
  <si>
    <t>8.12</t>
  </si>
  <si>
    <t xml:space="preserve">110.72 - AV Technika </t>
  </si>
  <si>
    <t>AV_1 - Aula 1.01, zázemí 0.01, režie 1.02, tumočení 1.03, předsálí 1.05</t>
  </si>
  <si>
    <t>D1 - Projekce + zobrazování</t>
  </si>
  <si>
    <t>D2 - Ozvučení</t>
  </si>
  <si>
    <t>D3 - Tlumočení</t>
  </si>
  <si>
    <t>D4 - Zdroje signálu + přípojná místa + PC + záznamové a streamovací zařízení + kamerový systém</t>
  </si>
  <si>
    <t>D5 - Videokonferenční codec</t>
  </si>
  <si>
    <t>D6 - Interface technologie</t>
  </si>
  <si>
    <t>D7 - Řídicí systém</t>
  </si>
  <si>
    <t>D8 - Kabeláž + příslušenství</t>
  </si>
  <si>
    <t>D9 - Instalace a služby</t>
  </si>
  <si>
    <t>Projekce + zobrazování</t>
  </si>
  <si>
    <t>AV.1_1</t>
  </si>
  <si>
    <t>Konferenční datový projektor</t>
  </si>
  <si>
    <t>cs vlastní</t>
  </si>
  <si>
    <t xml:space="preserve">Poznámka k položce:_x000d_
Instalační projektor s minimální konfigurací: 1 chip DLP projektor s laserovým světelným zdrojem (bezlampový), se svítivostí minimálně 9400 lm (střed), rozlišení 1920x1200 bodů (WUXGA), formát obrazu 16:10, kontrastní poměr: 10000:1, hmotnost do 25 kg, vstupy: HDMI-IN, DVI-D IN, RGB1 IN, RGB2 IN, VIDEO IN, S-VIDEO IN, HDbase-T, SERIAL IN, SERIAL OUT, REMOTE 1 IN, REMOTE 1 OUT, REMOTE2 IN, LAN. Samočistící eco filtr s dlouhou životností, multi-screen procesor, edge blending, colour matching, side-by-side funkce, digitální redukce hluku, dynamická kontrola ostrosti obrazu, web browser control/monitoring a e-mail message allert, přímé vypnutí. Optický shift lens min. 10%. Laser light-zdroj zajišťuje 24/7 provoz. Přenos videa a kontrolních signálů přes HDBase-T až do 150 m. Hlučnost max. 35 dB (tichý režim).  Včetně objektivu s projekčním poměrem min. 1,7-2,4:1.</t>
  </si>
  <si>
    <t>AV.1_3</t>
  </si>
  <si>
    <t>Stropní držák projektoru</t>
  </si>
  <si>
    <t>Poznámka k položce:_x000d_
Univerzální držák datového projektoru s možností doladění umístění projektoru po instalaci. Bílý komaxit.Nosnost min. 35 kg. Včetně tyče pro vnitřní vedení kabeláže.</t>
  </si>
  <si>
    <t>AV.1_5</t>
  </si>
  <si>
    <t>Geometry Manager Software</t>
  </si>
  <si>
    <t>Poznámka k položce:_x000d_
Edge-blending software: podporuje přizpůsobování barev a kombinování okrajů pro nastavení více projektorů pro systém spojené projekce edge-blending. Umožňuje také maskování pomocí čtyř řádků nebo bitmapových dat.</t>
  </si>
  <si>
    <t>AV.1_7</t>
  </si>
  <si>
    <t>Auto Screen Software</t>
  </si>
  <si>
    <t>Poznámka k položce:_x000d_
Autokalibrační software pro nastavení míchání okrajů, přizpůsobení barev, ovládání jasu a geometrie pro edge-blending projekci za použití fotoaparátu a SW. Připojením počítače k ??projektorům prostřednictvím LAN sítě a kamery pomocí kabelu USB k PC se SW. Software dokáže měřit požadované nastavení pomocí připojené kamery a poté přenastavit připojené projektory s korekčními hodnotami. Kalibrace a nastavení na základě interního obrazového procesoru projektoru dosahuje minimální degradaci obrazu. Můžete měřit barvu, jas, úroveň černé barvy, jednotnost a uspořádání několika projektorů.</t>
  </si>
  <si>
    <t>AV.1_9</t>
  </si>
  <si>
    <t>Fotoaparát a objektiv</t>
  </si>
  <si>
    <t xml:space="preserve">Poznámka k položce:_x000d_
Fotoaparát s objektivem kompatibilní s výše uvedeným SW pro nastavování edge-blending projekce. Minimální konfigurace: Digitální zrcadlovka, vestavěné WIFI, Počet efektivních pixelů 24,2 milionu, snímač CMOS. Velikost obrazu (v pixelech) 6000 × 4000. Systém picture Control. Elektronicky řízená automatická irisová clona. Elektronicky řízená štěrbinová závěrka s vertikálním chodem.  Automatické zaostřování. Vestavěný blesk. USB, mini HDMI, Audio OUT. Objektiv 18-105mm f/3,5-5,6 s ultrazvukovým ostřením a optickým stabilizátorem VR. Včetně brašny na fotoaparát a objektiv.</t>
  </si>
  <si>
    <t>AV.1_11</t>
  </si>
  <si>
    <t>Stativ</t>
  </si>
  <si>
    <t>Poznámka k položce:_x000d_
Hliníkový stativ k fotoaparátu, pákové zámky nohou. Minimální výška 160cm. Včetně hlavy a rychloupínače, vodováha. Pouzdro na stativ. Nosnost min. 5kg. Nohy je možné nastavovat do úhlů do 25, 50 a 80 stupňů.</t>
  </si>
  <si>
    <t>AV.1_13</t>
  </si>
  <si>
    <t>Rámové průzvučné plátno</t>
  </si>
  <si>
    <t>Poznámka k položce:_x000d_
Velkoformátové rámové průzvučné (perforované) plátno vypnuté v rámu. Čisté rozměry plátna 16m x 3,85m. Povrch Matte white. Plátno bude dodáno včetně distančních sloupků umožňujících odsazení plátna od stěny v rozmezí 30-45cm.</t>
  </si>
  <si>
    <t>AV.1_15</t>
  </si>
  <si>
    <t>Prezentační displej katedra</t>
  </si>
  <si>
    <t xml:space="preserve">Poznámka k položce:_x000d_
Interaktivní a náhledový LCD panel min. 23,5" na katedru, pro možnost vkládání a dopisování poznámek do prezentace či prácě na bílé pracovní ploše, vč. lic. autorského nástroje obslužného prostředí plně kompatibilním pro práci se současnými dostupnými podklady vypracovanými v prostředí SW  (jejich otevření, a další rozpracování, úprava, doplnění). Dostupná 4 ovl. tlač. pro výběr barev a pero (bezbateriový popisovač, hrot). Nativní rozlišení 1920x1080px. Konektivita HDMI, DVI-I (IN/OUT), USB.</t>
  </si>
  <si>
    <t>AV.1_17</t>
  </si>
  <si>
    <t>Náhledové monitory režie</t>
  </si>
  <si>
    <t>Poznámka k položce:_x000d_
7" IPS HDMI náhledový monitor s minimální konfigurací: Rozlišení 1920x1200 16:10 (podpora zobrazení 4K). 160° pozorovací úhel, 1200:1 kontrast. Jas:450cd/m2. Vstupy: HDMI, AV, OSD ovladač, USB. Výstupy: 3,5mm jack, vestavěný reproduktor. Systém dvojitého napájení monitor lze napájet dvěma způsoby: pomocí stejnosměrného adaptéru nebo lithiových baterií. Interní kontrola hlasitosti / audiometr. Přiblížení ZOOM. Včetně nástěnného držáku.</t>
  </si>
  <si>
    <t>AV.1_19</t>
  </si>
  <si>
    <t>Poznámka k položce:_x000d_
Náhledový monitor do režie s 4K rozlišením s minimální konfigurací: LCD monitor LED, IPS panel, černý, 16:9, 1000:1, 300cd/m2, 8ms GTG, 3840x2160, DisplayPort, mini DisplayPort, HDMI (MHL), USB 3.0</t>
  </si>
  <si>
    <t>AV.1_21</t>
  </si>
  <si>
    <t>Poznámka k položce:_x000d_
Náhledový monitor do režie s minimální konfigurací: Monitor s viditelnou uhlopříčkou 23.8", s LED podsvícením, formátu 16:9, rozlišením 1920x1080 bodu, video vstupy DP, HDMI a VGA, odezva 8ms, dynamickým kontrastním poměrem 3mil:1, jasem 250cd/m2, naklápění monitoru v rozsahu -5 až +22°, 3 roky záruka</t>
  </si>
  <si>
    <t>AV.1_23</t>
  </si>
  <si>
    <t>Profesionální LCD monitor předsálí</t>
  </si>
  <si>
    <t>Poznámka k položce:_x000d_
LCD profesionální displej s minimální konfigurací: úhlopříčka 55", rozlišení 1920x1080, Jas: 350 cd/m2, Konstantní poměr: 1200:1, LED podsvícení, systém zavěšení VESA, zabudované reproduktory 2x10W. Konektivita VGA+audio IN, Audio OUT, 2x HDMI IN, RS232, LAN, Provoz 12/7. Pozorovací úhel 178°. Šířka rámečku méně než 15 mm. Váha do 30 kg.</t>
  </si>
  <si>
    <t>AV.1_25</t>
  </si>
  <si>
    <t>Stropní držák displeje</t>
  </si>
  <si>
    <t>Poznámka k položce:_x000d_
Stropní držák pro 55" displej. Náklon +5 až -20 stupňů. Včetně prodlužovací tyče délky 150cm s možností zkrácení, kotevní patky, krycího prstence a koncovky na tyč.</t>
  </si>
  <si>
    <t>Ozvučení</t>
  </si>
  <si>
    <t>AV.1_28</t>
  </si>
  <si>
    <t>Reproduktorová soustava sál</t>
  </si>
  <si>
    <t>Poznámka k položce:_x000d_
Pasivní sloupová line-array reprosoustava s asymetrickým vertikálním provedením v minimální konfiguraci: min. dvoupásmová, min. 24x HF měničů, + min. 6x LF měnič, programový výkon min. 1400W / min. 4?, frekvenční rozsah min. 200 Hz - 20 kHz, horizontální pokrytí v rozmezí 110°-130°, variabilní vertikální pokrytí, citlivost min. 93 dB, výška v rozmezí 1000-1150mm, šířka max. 250mm, systémová ochrana měničů, vč. polohovatelného nástěnného držáku, vnitřní / venkovní použití, váha max. 25 kg, bílá barva.</t>
  </si>
  <si>
    <t>AV.1_30</t>
  </si>
  <si>
    <t xml:space="preserve">Poznámka k položce:_x000d_
Pasivní sloupová line-array reprosoustava pro nízké kmitočty v minimální konfiguraci: min. 6x LF měnič, programový výkon min. 1400W / min. 8?, frekvenční rozsah min. 200 Hz - 600 Hz ,  citlivost min. 90 dB, výška v rozmezí 1000-1150mm, šířka max. 250mm, systémová ochrana měničů, vč. systémového držáku, vnitřní / venkovní použití, váha max. 25 kg, bílá barva.</t>
  </si>
  <si>
    <t>AV.1_32</t>
  </si>
  <si>
    <t>Nástěnný držák</t>
  </si>
  <si>
    <t>Poznámka k položce:_x000d_
Nástěnný nízkoprofilový držák reproduktorů</t>
  </si>
  <si>
    <t>AV.1_34</t>
  </si>
  <si>
    <t>Reproduktorová soustava předsálí</t>
  </si>
  <si>
    <t xml:space="preserve">Poznámka k položce:_x000d_
Dvoupásmová reprosoustava s minimální konfigurací: 51"+3/4", 100°x100°, 200W / 8 ?,  30;15;7,5W / 100V, 70V, 90 dB, 60Hz - 20kHz, kloubový držák na zeď a příprava pro U držák, bílá</t>
  </si>
  <si>
    <t>AV.1_36</t>
  </si>
  <si>
    <t>Reproduktorová soustava režie</t>
  </si>
  <si>
    <t>set</t>
  </si>
  <si>
    <t>Poznámka k položce:_x000d_
Sestava aktivních poslechových reproduktorů s minimální konfigurací: 5,25" + 0,75" reproduktor, 2x30W, 80Hz - 20 kHz, vstup XLR, Jack 6,3 a RCA, pár.</t>
  </si>
  <si>
    <t>AV.1_38</t>
  </si>
  <si>
    <t>Zesilovač</t>
  </si>
  <si>
    <t>Poznámka k položce:_x000d_
Set koncový zesilovač + DSP procesor, s minimální konfigurací: 2x 2050W - 4?, presety pro sloupové reprosoustavy, nastavení EQ, propustí, limitace a zpoždění, LCD panel, LED indikace stavu, symetrické vstupy, symetrické preamp. výstupy, výstupní konektory Speakon, spínaný zesilovač a zdroj, výška každého zařízení max 2U</t>
  </si>
  <si>
    <t>AV.1_40</t>
  </si>
  <si>
    <t>Poznámka k položce:_x000d_
Koncový zesilovač s minimální konfigurací: výkon 80W /4?_8?, 80W /70_100V, vstup nesymetrický 2x RCA, 1x symetrický 3 pin euro-block, konvenční chlazení - bez hluku, individuální nastavení výšek a basů pro každý výstup, sleep mode, konektor RJ-45 pro vzdálené ovladače, 19" rack uchycení, (šířka 1/2 rack)</t>
  </si>
  <si>
    <t>AV.1_42</t>
  </si>
  <si>
    <t>Poznámka k položce:_x000d_
Zesilovač pro indukční smyčku (vyhovuje IEC 60849), bezdrátový přenos audio signálu pro nedoslýchavé, Audio vstupy Line/Mic, výstupní výkon pro pokrytí až 600 m2, proudově řízená smyčka.</t>
  </si>
  <si>
    <t>AV.1_44</t>
  </si>
  <si>
    <t>Mixážní systém</t>
  </si>
  <si>
    <t>Poznámka k položce:_x000d_
Mixážní matice s DSP a AEC, min. parametry: 36 analogových vstupů / 20 analogových výstupů, Dante propojení, 200 digitálních sběrnic, vizuální indikace pro každý kanál, ethernet, komunikační sběrnice, nastavení, kontrola, monitoring přes systémový SW, řízení RS-232, min. 20x analogové vstupy s automatickou eliminací ozvěny (AEC), symetrické / nesymetrické připojení, mikrofonní / linkový vstup, eliminace zp. vazby, fantomové napájení, min. 10x analogové vstupy, symetrické / nesymetrické připojení, mikrofonní / linkový vstup, eliminace zp. vazby, fantomové napájení, min. 6x analogové mic/line přípojné místo s digitálním připojením k matici, symetrické vstupy, fantomové napájení, min. 20x analogové rozšiřující připojení s digitálním připojením k matici, symetrické výstupy , rozšíření pro protokol Dante s digitálním připojením k matici, min. 3x RJ 45 konektor. Možnost přenosu audios signálu po sběrnici s audio mixážními maticemi v posluchárnách 1.11 a 1.12. Matice může být složena z jednotlivých systémových komponent, které vytvoří 1 ucelenou audio matici. 19" rackové provedení.</t>
  </si>
  <si>
    <t>AV.1_46</t>
  </si>
  <si>
    <t>Poznámka k položce:_x000d_
USB/sběrnicový audio interface — 8 kanálů ze sběrnice audio mixu do USB a 8 kanálů z USB do audio sběrnice</t>
  </si>
  <si>
    <t>AV.1_48</t>
  </si>
  <si>
    <t>Dante switch</t>
  </si>
  <si>
    <t>Poznámka k položce:_x000d_
Datový switch s minimálními parametry: 16-port 10/100 Ethernet switch, min. 8 portů je PoE, PoE power budget min. 130W, 802.3af/az</t>
  </si>
  <si>
    <t>AV.1_50</t>
  </si>
  <si>
    <t>Jednokanálový eliminátor</t>
  </si>
  <si>
    <t>Poznámka k položce:_x000d_
Jednokanálový eliminátor zpětné vazby s fázovým posunem, digitální zpracování signálu, vhodné pro akusticky náročné prostředí, směšovač pro dva mikrofony na řeč. pultu</t>
  </si>
  <si>
    <t>AV.1_52</t>
  </si>
  <si>
    <t>Anténa</t>
  </si>
  <si>
    <t xml:space="preserve">Poznámka k položce:_x000d_
Externí všesměrová anténa se ziskem min. 4 dB,  s minimální konfigurací: 470 - 700 MHz, výstup BNC, 50 ohm, dodávka vč. klipsny pro připevnění na držák.</t>
  </si>
  <si>
    <t>AV.1_54</t>
  </si>
  <si>
    <t>Držák</t>
  </si>
  <si>
    <t>Poznámka k položce:_x000d_
Držák pro upevnění ext. antény. Barva černá.</t>
  </si>
  <si>
    <t>AV.1_56</t>
  </si>
  <si>
    <t>Anténní rozbočovač</t>
  </si>
  <si>
    <t xml:space="preserve">Poznámka k položce:_x000d_
Anténní rozbočovač s minimální konfigurací: 2x 1:4, aktivní, vč. napájení přijímačů po ant. kabelu, min. 470  - 700 MHz, impedance 50 ?, 19" úchyty, napájecí zdroj, výška 1U.</t>
  </si>
  <si>
    <t>AV.1_58</t>
  </si>
  <si>
    <t>Přijímač bezdrátových mikrofonů</t>
  </si>
  <si>
    <t>Poznámka k položce:_x000d_
UHF digitální dvojitý přijímač bezdrátových mikrofonů s minimálními parametry: modulace SeDAC nebo FSK, přenosné přeladitelné pásmo min. 590 - 630 MHz, latence max. 3,8 ms, systémová spektrální analýza, frekvenční rozsah 30 Hz-19 kHz, diverzitní příjem, kódování přenosu min. 448 bit nebo AES 256, 2x XLR symetrický výstup, 1x Dante výstup (48kHz), celkové harmonické zkreslení ? 0.03%, min. 3500 přeladitelných freq. v jednom zařízení, filtr nízkých frekvencí, IR nastavení vysílač -&gt; přijímač, 19" rack uchycení</t>
  </si>
  <si>
    <t>AV.1_60</t>
  </si>
  <si>
    <t>Mikrofon bezdrátový</t>
  </si>
  <si>
    <t xml:space="preserve">Poznámka k položce:_x000d_
UHF digitální ruční vysílač s dynamickou mikrofonní vložkou minimální parametry: superkardioida, citlivost min. 2,4mV/Pa, modulace SeDAC nebo FSK, přenosné pásmo min. 590 - 630 MHz, frekvenční rozsah 70 Hz-16 kHz, trvalý výkon min. 25 mW,  kódování přenosu min. 448 bit nebo AES 256, celkové harmonické zkreslení ? 0.03%, min. 3500 přeladitelných freq. v jednom zařízení, provoz min. 5,5 hodin, možnost využití AA baterií, váha max. 500g bez baterií</t>
  </si>
  <si>
    <t>AV.1_62</t>
  </si>
  <si>
    <t xml:space="preserve">Poznámka k položce:_x000d_
UHF digitální kapesní vysílač s minimálními parametry: modulace SeDAC nebo FSK, přenosné pásmo min. 590 - 630 MHz, frekvenční rozsah min. 450 Hz-17 kHz, trvalý výkon min. 25 mW,  kódování přenosu min. 448 bit nebo AES 256, celkové harmonické zkreslení ? 0.03%, min. 3500 přeladitelných freq. v jednom zařízení, provoz min. 6,5 hodin, možnost využití AA baterií, váha max. 150g bez baterií</t>
  </si>
  <si>
    <t>AV.1_64</t>
  </si>
  <si>
    <t xml:space="preserve">Poznámka k položce:_x000d_
Tenký náhlavní kondenzátorový mikrofon pro bezdrátový set s minimálními parametry: uchycení na jedno ucho, kardioidní charakteristika, 500 Hz - 18 kHz,  váha max. 5g,  tzv. větrná ochrana, taštička pro uložení, klipsna kabelu, béžová barva</t>
  </si>
  <si>
    <t>AV.1_66</t>
  </si>
  <si>
    <t>Nabíječka mikrofonů</t>
  </si>
  <si>
    <t>Poznámka k položce:_x000d_
Dvojitá inteligentní rychlonabíječka pro vysílače bezdrátových mikrofonů, nabíjí bez vyjmutí baterií z vysílačů, set vč. síť. zdroje a NiMH akumulátorových baterií</t>
  </si>
  <si>
    <t>AV.1_68</t>
  </si>
  <si>
    <t>Ruchový mikrofon</t>
  </si>
  <si>
    <t>Poznámka k položce:_x000d_
Mikrofonní modul kondenzátorový, úzce směrová (laloková) superkardioidní charakteristika, 40 Hz - 20 kHz, průměr 18-23 mm, max. SPL / 1 kHz - 124 - 125 dB</t>
  </si>
  <si>
    <t>AV.1_70</t>
  </si>
  <si>
    <t>Poznámka k položce:_x000d_
Napájecí část pro mikrofonní modul, Phantom 12-48V, 40 Hz - 20 kHz, vč. upevňovací klipsny.</t>
  </si>
  <si>
    <t>AV.1_72</t>
  </si>
  <si>
    <t>Poznámka k položce:_x000d_
Držák pro stropní upevnění mikrofonní klipsny. Barva černá.</t>
  </si>
  <si>
    <t>AV.1_74</t>
  </si>
  <si>
    <t>Mikrofon na husím krku (katedra, režie)</t>
  </si>
  <si>
    <t>Poznámka k položce:_x000d_
Vyměnitelná mikrofonní vložka (oříšek) s minimálními parametry 50Hz - 20 kHz, hyperkardioidní charakteristika, Phantom 12-48V, směrovost cca 95°, optimální vzdálenost od řečníka v minimálním rozsahu 0,3 - 0,9 m, ruchové použití 2 - 4 m, vč. větrné ochrany, černá barva</t>
  </si>
  <si>
    <t>AV.1_76</t>
  </si>
  <si>
    <t>Poznámka k položce:_x000d_
Ohebný mikrofonní držák mro mikrofonní vložky, 480 -600 mm, Phantom 12-48V</t>
  </si>
  <si>
    <t>AV.1_78</t>
  </si>
  <si>
    <t>Poznámka k položce:_x000d_
Systémová odpružená průchodka do stolu, pro mikrofony s ohebným držákem 150 - 600mm</t>
  </si>
  <si>
    <t>AV.1_80</t>
  </si>
  <si>
    <t>Mikrofon do katedry</t>
  </si>
  <si>
    <t>Poznámka k položce:_x000d_
Instalační mikrofon s kardioidní charakteristikou, která je optimalizována pro řečové pásmo pro zajištění maximální srozumitelnosti. Minimální parametry: Akustický tlak (SPL): 125 dB, citlivost: 14 mV/Pa, dynamický rozsah: 97 dB (A), ekvivalent šumu: 28 dB (A), 38 dB (CCIR), fantomové napájení: 24 - 48 V. frekvenční rozsah: 40 Hz - 20 kHz.</t>
  </si>
  <si>
    <t>AV.1_82</t>
  </si>
  <si>
    <t>Přepojovací pole audio</t>
  </si>
  <si>
    <t>Poznámka k položce:_x000d_
Přepojovací pole 2x 24 Jack 6,3 mm, symetrický, s pájecími přívody vzadu, propojení vstupů a výstupů přes kvalitní plošné spoje, uzemnění každého signálu individuálně, 1U</t>
  </si>
  <si>
    <t>Tlumočení</t>
  </si>
  <si>
    <t>AV.1_85</t>
  </si>
  <si>
    <t xml:space="preserve">Audiokonferenční  technika</t>
  </si>
  <si>
    <t xml:space="preserve">Poznámka k položce:_x000d_
Digitální centrální jednotka tlumočení pro řízení a audio zpracování, vícekanálový záznam výhodou, min. parametry: PC nastavení, řízení 80 jednotek,  symetrické audio vstupy i výstupy, nesymetrický vstup i výstup, optické nebo Dante připojení.</t>
  </si>
  <si>
    <t>AV.1_87</t>
  </si>
  <si>
    <t>Poznámka k položce:_x000d_
Dante audio karta pro digitální centrální jednotku tlumočení.</t>
  </si>
  <si>
    <t>AV.1_89</t>
  </si>
  <si>
    <t>Poznámka k položce:_x000d_
Tlumočnická jednotka, min. parametry: 30 tl. kanálů, s osvětleným displejem, volba odposlouchávaného kanálu a volba kanálu do kterého se bude tlumočit, reproduktor, výstup na sluchátka a náhlavní sadu sluchátek s mikrofonem, ISO standard.</t>
  </si>
  <si>
    <t>AV.1_91</t>
  </si>
  <si>
    <t xml:space="preserve">Poznámka k položce:_x000d_
Konferenční mikrofon pro tlumočnickou jednotku, vč. husího krku,  kardioidní charakteristika, odolný GSM rušení,délka min. 350mm.</t>
  </si>
  <si>
    <t>AV.1_93</t>
  </si>
  <si>
    <t>Sluchátka</t>
  </si>
  <si>
    <t>Poznámka k položce:_x000d_
Systémová tlumočnická sluchátka s mikrofonem.</t>
  </si>
  <si>
    <t>AV.1_95</t>
  </si>
  <si>
    <t xml:space="preserve">Poznámka k položce:_x000d_
Digitální IR vysílač, min. parametry:  6 kanálů s možností rozšíření min. na 30 kanálů, 2x symetrický audio vstup, optické nebo Dante připojení, 3x BNC výstup pro zářiče (min. pro 30 zářičů), ethernet nastavení výhodou (webový prohlížeč), 3,5mm sluchátkový výstup, pojmenování tlumoč. kanálů, vestavěný kontrolní IR minizářič, automatické, odpovídá ČSN EN 61603-7 a ČSN IEC 60914</t>
  </si>
  <si>
    <t>AV.1_97</t>
  </si>
  <si>
    <t>Poznámka k položce:_x000d_
Digitální zářič IR distribuce, min. parametry: příkon 140-190W, BNC vstup, BNC výstup, přenosová frekvence 2 - 8 Mhz, nastavení úhlu pokrytí, kompenzace zpoždění, odpovídá ČSN EN 61603-7 a ČSN IEC 60914</t>
  </si>
  <si>
    <t>AV.1_99</t>
  </si>
  <si>
    <t>Poznámka k položce:_x000d_
Nástěnný držák pro IR zářič</t>
  </si>
  <si>
    <t>AV.1_101</t>
  </si>
  <si>
    <t xml:space="preserve">Poznámka k položce:_x000d_
Digitální IR přijímač, min. parametry: 6 tl. kanálů, 3,5 mm sluchátkový výstup,  úhel příjmu min. 45°, informační displej s ID kanálu, aut. vypnutí při odpojení sluchátek, NiMH nebo Li-ion akumulátory, 1 000 mAh, provoz 9 hod., nabíjecí kontakty, odpovídá ČSN EN 61603-7 a ČSN IEC 60914</t>
  </si>
  <si>
    <t>AV.1_103</t>
  </si>
  <si>
    <t>Poznámka k položce:_x000d_
Otevřená dynamická konferenční sluchátka, min. parametry: 1,3m kabel s 3,5mm mono jack konektorem, frekvenční rozsah 40 Hz - 16 kHz, odstup signál / šum &lt; 0,4% (THD), vyměnitelné náušníky, váha 150g</t>
  </si>
  <si>
    <t>AV.1_105</t>
  </si>
  <si>
    <t>Poznámka k položce:_x000d_
Náušníky pro konferenční sluchátka/ 20 párů</t>
  </si>
  <si>
    <t>AV.1_107</t>
  </si>
  <si>
    <t>Poznámka k položce:_x000d_
Nabíjecí kufr, min. parametry: pro 50 přijímačů, nabíjecí cyklus 0,5-2 hod.</t>
  </si>
  <si>
    <t>Zdroje signálu + přípojná místa + PC + záznamové a streamovací zařízení + kamerový systém</t>
  </si>
  <si>
    <t>AV.1_110</t>
  </si>
  <si>
    <t>WiFi přepínač pro bezdrátové sdílení</t>
  </si>
  <si>
    <t xml:space="preserve">Poznámka k položce:_x000d_
WiFi přepínač pro přihlášení a přepínání a sdílení statických obsahů až 32 uživatelů (laptopů, BYOD) s možností současného zobrazení max 4 uživatelů na jedné projekční ploše/displeji. Umožňuje několika současným uživatelům vidět přes webový prohlížeč zobrazovanou plochu na svém zařízení. Minimální konfigurace: Zobrazuje video s 15 snímky/sec s podporou audia. Možnost anotace přes mobilní aplikaci USB port pro připojení externího disku s uloženým obsahem, ketrý je možno promítat na monitor.  Zařízení obsahuje jednoduchý směřovač pro transparentní připojení z WiFi do LAN, např. pro konektivitu k Internetu. Podpora platforem Windows XP a vyšší, MacOS, Apple iOS 7 a vyšší, Android 4.0 a vyšší. Zrcadlení plochy z platforem Apple MacOS a iOS pomocí funkce Apple AirPlay a plochy počítače pomocí webové aplikace jednorázově stažené na lokální disk. Podporované formáty souborů promítaných z aplikace Android a iOS: MS PowerPoint® (.ppt, .pptx), MS Word (.doc, .docx), MS Excel® (.xls, .xlsx), PDF (.pdf), JPEG (.jpg, .jpeg). Výstupy min: HDMI</t>
  </si>
  <si>
    <t>AV.1_112</t>
  </si>
  <si>
    <t>PTZ 4K kamera</t>
  </si>
  <si>
    <t xml:space="preserve">Poznámka k položce:_x000d_
Motorizovaná profersionální otočná kamera s minimální konfigurací: UHD: 3840 x 2160@25p, HD video via 3G-SDI (1080@50p), 2160:29.97p/25p (HDMI only). Objektiv:  optický 20x zoom, F1.8 to F3,6, ostření automatické nebo manuální, minimální osvětlení 0.7 lx, horizontální rozlišení: HD 1000 TV řádků, 4K 1300 TV řádek, řízení zisku: Auto, 0 dB - 48 dB, vyvážení bílé, elektronická stabilizace obrazu, rychlost Pan-tilt v režimu presetů: 300°/s, rychlost Pan-tilt v režimu manual: 90°/s, Pan range ±175°, Tilt range: –30° to 90°, podporované IP protokoly IPv4: TCP/IP, UDP/IP, HTTP, DHCP, DNS, podporované mobilní platformy: Apple i-OS, Android s podporou JPEG image display. Video výstupy: HDMI, 3G/HD-SDI. Audio vstupy: 3,5mm phono jack (Line/Mic). Konektivita: 1x LAN, 1x RS232 (miniDIN in/out), USB, slot pro SD kartu. Napájení DC 12 V nebo PoE+.</t>
  </si>
  <si>
    <t>AV.1_114</t>
  </si>
  <si>
    <t>PTZ kamera</t>
  </si>
  <si>
    <t xml:space="preserve">Poznámka k položce:_x000d_
Motorizovaná profesionální otočná kamera s minimální konfigurací: TV systém HD: 1080: 59.94i/50i,1080: 29.97p/25p,1080: 29.97PsF/25PsF, 720: 59.94p/50p. Objektiv:  optický 30x zoom, F1.6 to F4.7, ostření automatické nebo manuální, minimální osvětlení 0.7 lx, minimální vzdálenost objektu: 1,2m, horizontální rozlišení: 1000 TV řádků, řízení zisku: Auto, 0 dB - 48 dB, vyvážení bílé, elektronická stabilizace obrazu, rychlost Pan-tilt v režimu presetů: 300°/s, rychlost Pan-tilt v režimu manual: 90°/s, Pan range ±175°, Tilt range: –30° to 90°, podporované IP protokoly IPv4: TCP/IP, UDP/IP, HTTP, DHCP, DNS, podporované mobilní platformy: Apple i-OS, Android s podporou JPEG image display. Video výstupy: HD-SDI. Audio vstupy: 3,5mm phono jack (Line/Mic). Konektivita: 1x LAN, 1x RS232 (miniDIN in/out), USB, slot pro SD kartu.Napájení DC 12 V nebo PoE+.</t>
  </si>
  <si>
    <t>AV.1_116</t>
  </si>
  <si>
    <t>POE+ injektor</t>
  </si>
  <si>
    <t>Poznámka k položce:_x000d_
Gigabitový PoE injektor pro napájení kamer s podporou napájecího napětí 55V a maximální spotřebou 30 W dle standardu 802.3at (802.3af kompatibilní).</t>
  </si>
  <si>
    <t>AV.1_118</t>
  </si>
  <si>
    <t>Police</t>
  </si>
  <si>
    <t>Poznámka k položce:_x000d_
Kovová polička pro instalaci kamery na stěnu.</t>
  </si>
  <si>
    <t>AV.1_120</t>
  </si>
  <si>
    <t>Řídicí pult</t>
  </si>
  <si>
    <t>Poznámka k položce:_x000d_
Řídicí pult k PTZ kamerám s minimální konfigurací: Řízení kamer prostřednitvím IP / Ethernet rozhraní nebo 5 kamer přes RS422/232 rozhraní. Možnost nastavování parametrů kamer a až 100 pozičních předvoleb. Obsahuje napájecí adaptér 230VAC/12VDC.</t>
  </si>
  <si>
    <t>AV.1_122</t>
  </si>
  <si>
    <t>Digital signage - přehrávače</t>
  </si>
  <si>
    <t>Poznámka k položce:_x000d_
Digital signage přehrávač s minimální konfigurací: možnost vytvoření více zónového obsahu s videem, obrázky, RSSFeed či HTML, obsahuje širokou škálu rozhraní např. RS-232 pro řízení zobrazovačů, podpora 4K@60Hz, formáty zobrazení H.265, H.264, podpora HTML5, součástí dodávky SW pro správu obsahu včetně vzdálené zprávy v lokální sítí, RS-232, 3.5mm audio výstup, HDMI 2.0 výstup, GigabitEthernet.</t>
  </si>
  <si>
    <t>AV.1_124</t>
  </si>
  <si>
    <t>Digital signage - příslušenství</t>
  </si>
  <si>
    <t>Poznámka k položce:_x000d_
Micro SD karta, UHS-I Class Speed U1, 32GB, vhodná do provozních prostor, odolná vůdčí prostředí od -40°C do 85°C, včetně adaptéru na SD formát</t>
  </si>
  <si>
    <t>AV.1_126</t>
  </si>
  <si>
    <t>Přípojné místo do stolu</t>
  </si>
  <si>
    <t>Poznámka k položce:_x000d_
Hliníkové přípojné místo s víkem pro instalaci do desky stolu s 3x 230V zásuvkou, krycí nohou + navíjecí moduly pro 5 kabelů. V sadě navíjecí HDMI, LAN CAT6, VGA, Audio, 12G SDI.</t>
  </si>
  <si>
    <t>AV.1_128</t>
  </si>
  <si>
    <t>Vybavení podlahové krabice</t>
  </si>
  <si>
    <t>Poznámka k položce:_x000d_
Instalační modul GB3 pro podlah. krabice Ackermann a Tehalit pro 6 polovičních nebo 3 plné sloty.</t>
  </si>
  <si>
    <t>AV.1_130</t>
  </si>
  <si>
    <t>Poznámka k položce:_x000d_
CAT6 (RJ45), 1/2 slot, Gender-Changer do instalačního modulu</t>
  </si>
  <si>
    <t>AV.1_132</t>
  </si>
  <si>
    <t>Poznámka k položce:_x000d_
XLR 3-pin Female, 1 slot, letovací do instalačního modulu</t>
  </si>
  <si>
    <t>AV.1_134</t>
  </si>
  <si>
    <t>Poznámka k položce:_x000d_
Prázdný slot celý pro 50x50 do instalačního modulu</t>
  </si>
  <si>
    <t>AV.1_136</t>
  </si>
  <si>
    <t>PM bok katedry</t>
  </si>
  <si>
    <t>Poznámka k položce:_x000d_
Kovové přípojné místo v černém provedení pro instalaci do boku katedry (určeno pro rentalové připojení). Obsahuje konektory 2x 12G SDI, 2x optický SM LC konektor, 4x RJ45 CAT6, 2x XLR female, 2x XLR Male.</t>
  </si>
  <si>
    <t>AV.1_138</t>
  </si>
  <si>
    <t>PM režie</t>
  </si>
  <si>
    <t>Poznámka k položce:_x000d_
Nástěnné přípojné místo v kombinaci HDMI + audio + 12G SDI, včetně instalční krabice.</t>
  </si>
  <si>
    <t>AV.1_140</t>
  </si>
  <si>
    <t>PC katedra</t>
  </si>
  <si>
    <t>Poznámka k položce:_x000d_
PC s minimálními parametry: case s min. 180W zdrojem s účinnosti 92%, výkon CPU min. 8000 bodu dle nezávislého testu cpubenchmark.net, operační paměť 8GB DDR4, pevný SSD disk s kapacitou 256GB, DVD-RW optická mechanika, Gbit síťová karta, Wifi standardu 802.11ac (2x2), Bluetooth 4.2, min. 2x DisplayPort a 1x HDMI, 1x USB Type-C charging port, 6x USB 3.1, 4x USB 2.0, sériový port RS-232, klávesnici a myš, operační systém s podporu AD (domény).</t>
  </si>
  <si>
    <t>AV.1_142</t>
  </si>
  <si>
    <t>PC režie</t>
  </si>
  <si>
    <t>Videokonferenční codec</t>
  </si>
  <si>
    <t>AV.1_145</t>
  </si>
  <si>
    <t>sestava</t>
  </si>
  <si>
    <t>Poznámka k položce:_x000d_
Videokonferenční systém pro velké AV integrace. Minimální technické parametry codecu: Videokonferenční jednotka s možností připojení tří zobrazovačů a volitelnou funkcí MultiSite (4+1), H.323 a SIP, šířka pásma do 6Mbps (10Mbps MultiSite), podpora přenosu obrazu v rozlišení až do 1080p60 (video) a 1080p30 (prezentace), 5x video IN (3x HDMI, DVI-I, BNC), 3x video OUT (2x HDMI, DVI-I), 15x audio IN (3x HDMI, 12xOUT), 8x audio OUT (2x HDMI, 8x OUT), GPIO, 3x LAN, H.239, BFCP, H.265 (na SIP protokolu), AES, API (IP,RS-232), AEC, AGC, Automatic Noise Reduction, 1RU.</t>
  </si>
  <si>
    <t>AV.1_147</t>
  </si>
  <si>
    <t>Maintenance Servis</t>
  </si>
  <si>
    <t>rok</t>
  </si>
  <si>
    <t>Poznámka k položce:_x000d_
Maintanace servis pro videokonferenční codec. SW upgrade zdarma, on-line podpora, výměna vadného zboží, 1 rok</t>
  </si>
  <si>
    <t>AV.1_149</t>
  </si>
  <si>
    <t>SW a licence</t>
  </si>
  <si>
    <t>Poznámka k položce:_x000d_
5-ti stranný MutiSite (4+1) - volitelná položka</t>
  </si>
  <si>
    <t>Interface technologie</t>
  </si>
  <si>
    <t>AV.1_152</t>
  </si>
  <si>
    <t>Edge-blending procesor + ovládací SW</t>
  </si>
  <si>
    <t xml:space="preserve">Poznámka k položce:_x000d_
Edge-blending procesor s minimální konfigurací: 19” 4U šasí, INTEL Core i9-7900X 3,3 GHz , RAM 16GB DDR4, OS Windows 10 Pro CZ 64 Bit, PCIe deska, 2x 1GBit Ethernet,  HDD 2x 500 GB SATA,  4xDP/HDMI out, 4x 2K DVI/HDMI/RGB In nebo 2x 4K in. USB konektory. Redundantní napájecí zdroj 500W, duální chladicí sestava větráků s vyjímatelným prachovým filtrem. Včetně SW pro nastavování a ovládání velkoplošného zobrazení a management scénářů. Umožňuje: Jednoduchý „drag and drop“ interface, okamžité otevření nového obrazu v definované velikosti a pozici okna, rychlá změna velikosti okna, zoom do jakéhokoliv místa (obrazu) na stěně, funkce „freeze“, snímání obrazu, ukládání layoutů průběžně či na základě nějaké události, zobrazení jednotlivých vstupů v oknech,  uživatelsky konfigurovatelná velikost oken, velikost obrazového okna není omezena velikostí modulu. Ovládání pomocí: aplikace instalované a provozované na obrazovém procesoru pomocí prodloužené / bezdrátové klávesnice a myši nebo pomocí řídicího počítače/klientské stanice a zde instalovaného klienta ovládacího software za předpokladu nastavení příslušných uživatelských práv. Software zobrazuje pracovní plochu stroje, které je řízen. Software má také funkci průvodce a mřížku, která napomáhá umísťování oken. Software umožňuje ukládat konkrétní layouty (rozvržení obrazových oken na stěně) jako soubory *.lay, které umožňují jejich opětovné volání v případě potřeby. Software také umožňuje uložit okna jako šablony nazývané předvolby. V následujících rozvrženích lze vytvořit nové instance uložených přednastavených oken. Předvolby lze také použít s funkcí rozdělená okna; to umožní rozdělit okno na sadu dílčích oken, z nichž každá zobrazuje oříznutou část obrazu v původním okně.</t>
  </si>
  <si>
    <t>AV.1_154</t>
  </si>
  <si>
    <t>Modulární maticový přepínač</t>
  </si>
  <si>
    <t>Poznámka k položce:_x000d_
Šasí maticového přepínače s minimálně 65x65 in/out pozicemi s redundantním / zdvojeným napájecím zdrojem a rozšířeným systémovým monitoringem pro 24/7 provoz. Minimální konfigurace: 100 továrních a 50 uživatelských presetů RS232/422, vícenásobné TCP/IP, vestavěný website pro mnohonásobný přístup. Rozšířený EDID management. HDCP Key Counter - zjistí, kolik HDCP klíčů má zdroj signálu. Bez I/O boardů. Záruka 36 měsíců.</t>
  </si>
  <si>
    <t>AV.1_156</t>
  </si>
  <si>
    <t>Modulární maticový přepínač - karty</t>
  </si>
  <si>
    <t>Poznámka k položce:_x000d_
8 kanálová Twisted Pair vstupní karta pro CAT5...CAT7 s minimální konfigurací: Podprora rozlišení max. 4K/UHD@60Hz 4:2:0. Podpora HDMI 1.4, HDCP, HDBaseT a napájení PoC (12VDC). Vestavěný CATx to HDMI konvertor, akceptuje HDMI 1.4 a DVI signály po jednom kabelu CAT5,6,7. Rozšířený EDID Management, Adaptivní a Manualní kabelová equalizace. 3D signal compatibility s frame packing, side-by-side and top-bottom formáty. Podpora všech Audio formatů včetně Dolby TrueHD and DTS-HD Master Audio. Záruka 36 měsíců.</t>
  </si>
  <si>
    <t>AV.1_158</t>
  </si>
  <si>
    <t>Poznámka k položce:_x000d_
8 kanálová HDMI 1.4 vstupní karta s minimální konfigurací: HDMI 1.4, HDCP kompatibilní, 4K/UHD 4096 x 2160 @ 60 Hz 4:2:0. HDCP enable/disable funkce Adaptivní nebo manuální equalizace délky kabelu do 60 m na každém vstupu. Rozšířený EDID management,. Frame Detector. 3D signal compatibility s frame packing, side-by-side and top-bottom formáty. Záruka 36 měsíců.</t>
  </si>
  <si>
    <t>AV.1_160</t>
  </si>
  <si>
    <t>Poznámka k položce:_x000d_
8 kanálová 3G-SDI a AES/EBU vstupní karta s minimální konfigurací: Konvertuje SD-SDI, HD-SDI a 3G-SDI do DVI nebo HDMI s 8 kanálovým embedded audiem. Podporuje SDI, embedded audio, S/PDIF a AES/EBU audio. Záruka 36 měsíců.</t>
  </si>
  <si>
    <t>AV.1_162</t>
  </si>
  <si>
    <t>Poznámka k položce:_x000d_
8 kanálová Twisted Pair výstupní pro CAT5...CAT7 kabely s minimální konfigurací: Podprora rozlišení max. 4K/UHD@60Hz 4:2:0. Podpora HDMI 1.4, HDCP, HDBaseT a napájení PoC (12VDC). Vestavěný HDMI to CATx konvertor, akceptuje HDMI 1.4 a DVI signály po jednom kabelu CAT5,6,7. Rozšířený EDID Management, Adaptivní a Manualní kabelová equalizace. Podpora všechl Audio formatů včetně Dolby TrueHD and DTS-HD Master Audio. Záruka 36 měsíců.</t>
  </si>
  <si>
    <t>AV.1_164</t>
  </si>
  <si>
    <t>Poznámka k položce:_x000d_
8 kanálová Twisted Pair výstupní pro CAT5...CAT7 kabely, včetně audia s minimální konfigurací: Podprora rozlišení max. 4K/UHD@60Hz 4:2:0. Podpora HDMI 1.4, HDCP, HDBaseT a napájení PoC (12VDC). Vestavěný HDMI to CATx konvertor, akceptuje HDMI 1.4 a DVI signály po jednom kabelu CAT5,6,7. Rozšířený EDID Management, Adaptivní a Manualní kabelová equalizace. Podpora všechl Audio formatů včetně Dolby TrueHD and DTS-HD Master Audio. Karta obsahuje 8x analogový audio výstup s možností nastavení zda-li je audio do HDMI emmbedováno nebo deembednováno. Záruka 36 měsíců.</t>
  </si>
  <si>
    <t>AV.1_166</t>
  </si>
  <si>
    <t>Poznámka k položce:_x000d_
8 kanálová HDMI 1.4 výstupní karta s minimální konfigurací: HDMI 1.4, HDCP kompatibilní. 4K/UHD 4096 x 2160 @ 60 Hz 4:2:0. HDCP compliant S/PDIF Audio breakout konektor na každém výstupu. Podpora všechl Audio formatů včetně Dolby TrueHD and DTS-HD Master Audio HDMI to DVI konverze. Rozšířený EDID management. 3D signal compatibility s frame packing, side-by-side and top-bottom formáty. Záruka 36 měsíců.</t>
  </si>
  <si>
    <t>AV.1_168</t>
  </si>
  <si>
    <t>Signálový extender - vysílač</t>
  </si>
  <si>
    <t>Poznámka k položce:_x000d_
Extender pro přenos HDMI po kabelu CATx kompatibilní s výše uvedenou maticí s minimální konfigurací: Vysílač: Podpora standardů HDBase-T, HDMI 1.4a, HDCP 2.2. Podpora 4K/UHD@60Hz 4:2:0. Kompatibilní s CAT5e/6/7 twisted pair kabely. Přenos 1920x1200 a 1080p/60 na max. 100 m, přenos 4K/UHD na 70m (obojí při použití kabelu CAT6/7). Přenos RS-232 (obousměrně) a IR příkazů. HDCP kompatibilní. Podpora přenosu EDID, CEC, 3D. PoCc napájení přijímače po CATx kabelu.</t>
  </si>
  <si>
    <t>AV.1_170</t>
  </si>
  <si>
    <t>Poznámka k položce:_x000d_
Extender pro přenos HDMI+VGA+audio signálu po kabelu CATx. Podpora standardů HDBase-T, HDMI 1.4a, VGA+audio, HDCP. Podpora 4K/UHD@60Hz 4:2:0. Kompatibilní s CAT5e/6/7 twisted pair kabely. Přenos 1920x1200 a 1080p/60 na 100 m, přenos 4K/UHD na 70m (obojí při použití kabelu CAT6/7). Podpora přenosu EDID, CEC, 3D. PoCc napájení přijímače po CATx kabelu.</t>
  </si>
  <si>
    <t>AV.1_172</t>
  </si>
  <si>
    <t>Signálový extender - přijímač</t>
  </si>
  <si>
    <t xml:space="preserve">Poznámka k položce:_x000d_
Extender pro přenos HDMI po kabelu CATx kompatibilní s výše uvedenou maticí s minimální konfigurací: Přijímač. Podpora standardů HDBase-T, HDMI 1.4a, HDCP 2.2. Podpora 4K/UHD@60Hz 4:2:0. Kompatibilní s CAT5e/6/7 twisted pair kabely. Přenos 1920x1200 a 1080p/60 na max. 100 m, přenos 4K/UHD na max. 70 m  (obojí při použití kabelu CAT6/7). Přenos RS-232 (obousměrně) a IR příkazů. HDCP kompatibilní. Podpora přenosu EDID, CEC, 3D. PoCc napájení přijímače po CATx kabelu.</t>
  </si>
  <si>
    <t>AV.1_174</t>
  </si>
  <si>
    <t>Patch panel BNC</t>
  </si>
  <si>
    <t>Poznámka k položce:_x000d_
BNC patch panel pro instalaci do 19" racku s min. 16x průchozím BNC 75ohm pro 12G-SDI signály. 1U</t>
  </si>
  <si>
    <t>AV.1_176</t>
  </si>
  <si>
    <t>Záložní zdroj - UPS</t>
  </si>
  <si>
    <t>Poznámka k položce:_x000d_
Záložní zdroj pro ochranu napájení pro servery a síťová zařízení o minimálních parametrech: rackové provedení o výšce 2U, vstupní napětí 230V 50/60 Hz, výkon napájení je 600 W/750 VA s výstupním napětím 230V s frekvencí 57 -63 Hz, s účinnosti 97%/96% při plném/polovičním zatížení, 8 výstupních zásuvek IEC 320 C13, pro správu nabízí komunikační rozhraní, USB, alfanumerický LCD displej</t>
  </si>
  <si>
    <t>AV.1_178</t>
  </si>
  <si>
    <t>Racková konstrukce</t>
  </si>
  <si>
    <t>Poznámka k položce:_x000d_
19" rozvaděč stojanový 42U/600x800 skleněné dveře, šedý.</t>
  </si>
  <si>
    <t>AV.1_180</t>
  </si>
  <si>
    <t>Poznámka k položce:_x000d_
19" hliníková racková konstrukce pro instalaci do katery, výška 12U.</t>
  </si>
  <si>
    <t>AV.1_182</t>
  </si>
  <si>
    <t>Ventilátor</t>
  </si>
  <si>
    <t>Poznámka k položce:_x000d_
Nábytkový vestavný ventilátor s minimálními parametry: průtok vzduchu 566 l/min, hlučnost 24dB @ 1m, automatická aktivace při 30,5°C.</t>
  </si>
  <si>
    <t>AV.1_184</t>
  </si>
  <si>
    <t>Příslušenství rack</t>
  </si>
  <si>
    <t>Poznámka k položce:_x000d_
Ostatní rackové drobné příslušensntí obsahující police, záslepky, šrouby a vyvazovací profily.</t>
  </si>
  <si>
    <t>AV.1_186</t>
  </si>
  <si>
    <t>Rozvodný panel do racku</t>
  </si>
  <si>
    <t xml:space="preserve">Poznámka k položce:_x000d_
19" rozvodný panel  1U 8x230V UTE, přívod černý - 2m, podsvícený vypínač</t>
  </si>
  <si>
    <t>AV.1_188</t>
  </si>
  <si>
    <t>Optická vana</t>
  </si>
  <si>
    <t>Poznámka k položce:_x000d_
Optická vana pro instalaci do racku pro zakončení 32 optický SM vláken.</t>
  </si>
  <si>
    <t>AV.1_190</t>
  </si>
  <si>
    <t>Patch panel</t>
  </si>
  <si>
    <t>Poznámka k položce:_x000d_
Patch panel pro instalaci do racku - osazen 24 porty RJ45 a duální IDC svorstíněný panel CAT6</t>
  </si>
  <si>
    <t>Řídicí systém</t>
  </si>
  <si>
    <t>AV.1_193</t>
  </si>
  <si>
    <t>Kontrolér</t>
  </si>
  <si>
    <t>Poznámka k položce:_x000d_
Kontrolér řídicího systému. Minimální technické parametry kontroléru: 256MB RAM, 6x RS232, 8x IR, 8x IO, 4x relé, audio in/out, 1x LAN, slot pro SD kartu, vestavěný webový server.</t>
  </si>
  <si>
    <t>AV.1_195</t>
  </si>
  <si>
    <t>Rozšiřující modul</t>
  </si>
  <si>
    <t>Poznámka k položce:_x000d_
Rozšiřující modul řídicího systému s minimálními paramtery: 3 x RS232, 8 x multifunkční port (I/O, IR), připojení do LAN, napájení PoE-</t>
  </si>
  <si>
    <t>AV.1_197</t>
  </si>
  <si>
    <t>Dotykový panel režie</t>
  </si>
  <si>
    <t>Poznámka k položce:_x000d_
Dotykový panel řídicího systému stolní drátový. Minimální technické parametry panelu: úhlopříčka 12" 16:9, rozlišení 1280x800, 32-bitové barvy, kapacitní dotykový IPS displej s 216ppi, vestavěné reproduktory a mikrofon, vestavěný světelný a pohybový senzor, IP komunikace, napájení přes PoE, stolní stojan, provedení v tenkém hliníkovém šasi s integrovaným stojánkem</t>
  </si>
  <si>
    <t>AV.1_199</t>
  </si>
  <si>
    <t>Dotykový panel katedra</t>
  </si>
  <si>
    <t>Poznámka k položce:_x000d_
Dotykový panel drátový vestavný. Minimální technické parametry panelu: úhlopříčka 12" 16:9, rozlišení 1280x800, 32-bitové barvy, kapacitní dotykový IPS displej s 216ppi, vestavěné reproduktory a mikrofon, vestavěný světelný a pohybový senzor, IP komunikace, napájení přes PoE, provedení v masivním hliníkovém šasi.</t>
  </si>
  <si>
    <t>AV.1_201</t>
  </si>
  <si>
    <t>Aplikace</t>
  </si>
  <si>
    <t>Poznámka k položce:_x000d_
Aplikace pro emulaci dotykového panelu a kontroléru. Kompatibilní s operačním systémem min. Apple iOS 7.0 a vyšší, Android OS 4.1 a vyšší, Windows PC OS 7 a vyšší. 1 licence.</t>
  </si>
  <si>
    <t>AV.1_203</t>
  </si>
  <si>
    <t>Tablet</t>
  </si>
  <si>
    <t>Poznámka k položce:_x000d_
Tablet s minmimálními parametry: 9.7" multi-dotykový displaj s rozlišením 2048 x 1536px, 1.2Mpx přední a 8Mpx zadní kamera, 64bitový 4jádrový procesor, operační paměť 2GB, velikost uložiště min. 128GB, WiFi a/b/g/n/?ac, Bluetooth 4.2, G-senzor, senzor okolního světla, digitální kompas, gyroskopický senzor, barometr, čtečka otisku prstů, baterie s výdrží až 10 hodin.</t>
  </si>
  <si>
    <t>AV.1_205</t>
  </si>
  <si>
    <t>Switch</t>
  </si>
  <si>
    <t>Poznámka k položce:_x000d_
26 portový Gigabit řízený přepínač s minimálními parametry: 24x Gigabit metal + 2x Gigabit combo (metal/SFP), propustnost 52 Gbps, rychlost přesměrování až 39Mpps, PoE+ 802.3at (30W) - Power budget 170W, IPv6, 802.3az (Green), L2 Multicast, Link agregace, VLAN, QoS, 19" rackmount, udržitelnost 5 let po ukončení výroby</t>
  </si>
  <si>
    <t>Kabeláž + příslušenství</t>
  </si>
  <si>
    <t>AV.1_208</t>
  </si>
  <si>
    <t>Kabel FTP cat.6</t>
  </si>
  <si>
    <t xml:space="preserve">Poznámka k položce:_x000d_
Stíněný kabel CAT6 s LSOH pláštěm. Nejvyšší podporovaný protokol  - 1000BaseT, 1000BaseTX. Stínění - fólie kolem všech 4 párů. Šířka pásma - 250 MHz. Jednotlivé páry odděleny plastovým křížem.</t>
  </si>
  <si>
    <t>AV.1_210</t>
  </si>
  <si>
    <t>Kabel UTP CAT.5</t>
  </si>
  <si>
    <t>Poznámka k položce:_x000d_
Datový UTP cat.5 kabel BEZHALOGENOVÝ</t>
  </si>
  <si>
    <t>AV.1_212</t>
  </si>
  <si>
    <t>Kabel koaxiální</t>
  </si>
  <si>
    <t xml:space="preserve">Poznámka k položce:_x000d_
Profesionální 12 GHz 4K UHD 75 Ohm, 16 AWG,  Video kabel</t>
  </si>
  <si>
    <t>AV.1_214</t>
  </si>
  <si>
    <t>Koaxiální kabel</t>
  </si>
  <si>
    <t xml:space="preserve">Poznámka k položce:_x000d_
Koaxialní  kabel pro RF signály. Impedance 50 ohm. Útlum 21dB/100m/800MHz</t>
  </si>
  <si>
    <t>AV.1_216</t>
  </si>
  <si>
    <t>kabel HDMI</t>
  </si>
  <si>
    <t xml:space="preserve">Poznámka k položce:_x000d_
HDMI kabel 1-2 m s minimálními technickými parametry: Rozlišení  4K*2K @ 60Hz. 99.9% měděný vodič nebo postříbřené měděné jádro.  Trojitě stíněný kabel a extra stínění v konektoru. Podpora audio return channel (ARC), 3D, HDCP, CEC. Vysoká flexibilita.</t>
  </si>
  <si>
    <t>AV.1_218</t>
  </si>
  <si>
    <t>kabel HDMI/DP</t>
  </si>
  <si>
    <t xml:space="preserve">Poznámka k položce:_x000d_
HDMI/DP kabel 1-2 m s minimálními technickými parametry: Rozlišení  4K*2K @ 60Hz. 99.9% měděný vodič nebo postříbřené měděné jádro.  Podpora audio return channel (ARC), 3D, HDCP, CEC. Vysoká flexibilita.</t>
  </si>
  <si>
    <t>AV.1_220</t>
  </si>
  <si>
    <t>kabel HDMI/DVI</t>
  </si>
  <si>
    <t xml:space="preserve">Poznámka k položce:_x000d_
HDMI/DVI kabel 1-2 m s minimálními technickými parametry: Rozlišení  1920x1080 @ 60Hz.</t>
  </si>
  <si>
    <t>AV.1_222</t>
  </si>
  <si>
    <t xml:space="preserve">Poznámka k položce:_x000d_
HDMI kabel 7,5 m s minimálními technickými parametry: Rozlišení  4K*2K @ 60Hz. 99.9% měděný vodič nebo postříbřené měděné jádro.  Trojitě stíněný kabel a extra stínění v konektoru. Podpora audio return channel (ARC), 3D, HDCP, CEC. Vysoká flexibilita.</t>
  </si>
  <si>
    <t>AV.1_224</t>
  </si>
  <si>
    <t>Kabel audio</t>
  </si>
  <si>
    <t>Poznámka k položce:_x000d_
Nesymetrický stíněný stero kabel. 2x 0,14 mm2 ( 2,9 x 5,8 mm ), instalační pro konektory jack 3.5 mm</t>
  </si>
  <si>
    <t>AV.1_226</t>
  </si>
  <si>
    <t>Poznámka k položce:_x000d_
Symetrický stíněný audio stereo kabel 2 x 2 x 0,22.</t>
  </si>
  <si>
    <t>AV.1_228</t>
  </si>
  <si>
    <t>Poznámka k položce:_x000d_
Symetrický stíněný audio mono kabel.</t>
  </si>
  <si>
    <t>AV.1_230</t>
  </si>
  <si>
    <t>Kabel repro</t>
  </si>
  <si>
    <t>Poznámka k položce:_x000d_
Kabel pro reproduktory - 2x 4,0 mm2</t>
  </si>
  <si>
    <t>AV.1_232</t>
  </si>
  <si>
    <t>100V repro kabel</t>
  </si>
  <si>
    <t>Poznámka k položce:_x000d_
Kabel 3x1,5 pro 100V reproduktory</t>
  </si>
  <si>
    <t>AV.1_234</t>
  </si>
  <si>
    <t>Propojovací kabeláž</t>
  </si>
  <si>
    <t>Poznámka k položce:_x000d_
Drobná propojovací kabeláž (patch cordy, VGA, SDI, USB atd.)</t>
  </si>
  <si>
    <t>AV.1_236</t>
  </si>
  <si>
    <t>Konektory</t>
  </si>
  <si>
    <t>Poznámka k položce:_x000d_
Set konetorů k signálové kabeláži (audio, RJ45, atd.)</t>
  </si>
  <si>
    <t>AV.1_238</t>
  </si>
  <si>
    <t>Montážní materiál</t>
  </si>
  <si>
    <t>Poznámka k položce:_x000d_
Ostatní drobný montážní materiál (pásky, svorky, atd.)</t>
  </si>
  <si>
    <t>Instalace a služby</t>
  </si>
  <si>
    <t>AV.1_241</t>
  </si>
  <si>
    <t>Instalace video techniky (Displeje včetně držáků, Projektory včetně držáků, Projekční plochy, Videotechnika)</t>
  </si>
  <si>
    <t>AV.1_242</t>
  </si>
  <si>
    <t>Instalace audio techniky (Reproduktory, Mixážní pult, Mikrofony, Digitální audiomatice)</t>
  </si>
  <si>
    <t>AV.1_243</t>
  </si>
  <si>
    <t>Instalace kabeláže včetně konektorů (Příprava a pokládka kabelového svazku. Konektory: audio, video, řízení, napájení.)</t>
  </si>
  <si>
    <t>AV.1_244</t>
  </si>
  <si>
    <t>Instalace interfacové techniky (Instalace interfacové techniky, přístrojové skříně)</t>
  </si>
  <si>
    <t>AV.1_245</t>
  </si>
  <si>
    <t>Instalace řídícího systému.</t>
  </si>
  <si>
    <t>AV.1_246</t>
  </si>
  <si>
    <t>Instalace speciální techniky (Telekonference, Videokonference,Edge-blending)</t>
  </si>
  <si>
    <t>AV.1_247</t>
  </si>
  <si>
    <t>Další práce (Vykládka/nakládka a stavba lešení. Úklid materiálu, nářadí, likvidace obalů. Pronájem lešení.)</t>
  </si>
  <si>
    <t>AV.1_248</t>
  </si>
  <si>
    <t>Programování a SW práce (Řídící systém, Režimy a předvolby na dotykovém panelu, Programování silových okruhů, Tvorba manuálu pro systém)</t>
  </si>
  <si>
    <t>AV.1_249</t>
  </si>
  <si>
    <t>IT služby (Konfigurace)</t>
  </si>
  <si>
    <t>AV.1_250</t>
  </si>
  <si>
    <t>Instalace informačního systému (Instalace přehrávačů, Konfigurace, Instalace SW, Zprovoznění systému, Zaškolení uživatelů)</t>
  </si>
  <si>
    <t>AV.1_251</t>
  </si>
  <si>
    <t>Projektový managment (Obhlídky na místě, Konzultace, Kontrolní dny)</t>
  </si>
  <si>
    <t>AV.1_252</t>
  </si>
  <si>
    <t>Projektová dokumentace skutečného stavu, příprava, inženýring, předání, školení (Doplnění projektové dokumentace před akcí. Přejímka stavební připravenosti, převzetí místa instalace. Projektová dokumentace skutečného stavu. Předání díla. Zaškolení uživate</t>
  </si>
  <si>
    <t>AV.1_253</t>
  </si>
  <si>
    <t>Doprava, ubytování, diety.</t>
  </si>
  <si>
    <t>AV_2 - Posluchárna - 1.11</t>
  </si>
  <si>
    <t>D3 - Zdroje signálu + přípojná místa + PC + záznamové a streamovací zařízení + kamerový systém</t>
  </si>
  <si>
    <t>D4 - Interface technologie</t>
  </si>
  <si>
    <t>D5 - Řídicí systém</t>
  </si>
  <si>
    <t>D6 - Pylonová tabule</t>
  </si>
  <si>
    <t>D7 - Kabeláž + příslušenství</t>
  </si>
  <si>
    <t>D8 - Instalace a služby</t>
  </si>
  <si>
    <t>AV.2_1</t>
  </si>
  <si>
    <t xml:space="preserve">Poznámka k položce:_x000d_
Instalační projektor s minimální konfigurací: 1 chip DLP projektor s laserovým světelným zdrojem (bezlampový), se svítivostí minimálně 7000 lm, rozlišení 1920x1200 bodů (WUXGA), formát obrazu 16:10, kontrastní poměr: 10000:1, hmotnost do 25 kg, vstupy: HDMI-IN, DVI-D IN, RGB1 IN, RGB2 IN, VIDEO IN, S-VIDEO IN, HDbase-T, SERIAL IN, SERIAL OUT, REMOTE 1 IN, REMOTE 1 OUT, REMOTE2 IN, LAN. Samočistící eco filtr s dlouhou životností, edge blending, colour matching, side-by-side funkce, digitální redukce hluku, dynamická kontrola ostrosti obrazu, web browser control/monitoring a e-mail message allert, přímé vypnutí. Optický shift lens 10%. Shift lens min 10% rozměru obrazu při umístění projektoru na horní hranu obrazu. Laser light-zdroj zajišťuje 24/7 provoz. Přenos videa a kontrolních signálů přes HDBase-T až do 150 m. Hlučnost max. 36 dB (tichý režim).  Včetně objektivu s projekčním poměrem min. 1,7-2,4:1.</t>
  </si>
  <si>
    <t>AV.2_3</t>
  </si>
  <si>
    <t>3D projektor</t>
  </si>
  <si>
    <t xml:space="preserve">Poznámka k položce:_x000d_
3D Laeserový projektor s minimálními technickými parametry:  DLP projektor s laserovým světelným zdrojem (bezlampový), se svítivostí minimálně 10 000 lm, rozlišení 3,840 x 2,400 (4K UHD) / 2,560 x 1,600 (WQXGA native), 3D aktivní stereoscopic 3D, dynamický kontrast 10 000:1, hmotnost do 50 kg. Vstupní rozlišení: 4K UHD @ 60Hz / Up to 2,560 x 1,600 @ 120Hz. Konektivita: HDSDI, 2x DP 1.2, 2x dual link DVI-D, HDBaseT, HDMI 2.0, Ethernet, RS232 in, 12v out.  Optický shift lens.  Včetně odpovídajícího objektivu s projekčním poměrem min. 2,4-2,9:1.</t>
  </si>
  <si>
    <t>AV.2_5</t>
  </si>
  <si>
    <t>Polalizátor</t>
  </si>
  <si>
    <t>Poznámka k položce:_x000d_
Přídavný polarozační modul pro 3D projekci.</t>
  </si>
  <si>
    <t>AV.2_7</t>
  </si>
  <si>
    <t>3D pasivní brýle</t>
  </si>
  <si>
    <t>Poznámka k položce:_x000d_
Polarizační 3D brýle</t>
  </si>
  <si>
    <t>AV.2_9</t>
  </si>
  <si>
    <t>AV.2_11</t>
  </si>
  <si>
    <t>Poznámka k položce:_x000d_
Držák datového 3D projektoru s možností doladění umístění projektoru po instalaci. Bílý komaxit. Nosnost min. 60 kg. Včetně tyče pro vnitřní vedení kabeláže.</t>
  </si>
  <si>
    <t>AV.2_13</t>
  </si>
  <si>
    <t>Vestavné plátno</t>
  </si>
  <si>
    <t xml:space="preserve">Poznámka k položce:_x000d_
Elektrická roletová projekční plocha povrchu určená pro vestavbu do podhledového stropu. Projekční povrch Matte White se ziskem 1.0 a pozorovacím úhlem 120°.  Formát 16:9, rozměr obrazu 390x225cm, černý rámeček vlevo, vpravo a dole 5cm, horní rámeček 5-10cm.</t>
  </si>
  <si>
    <t>AV.2_15</t>
  </si>
  <si>
    <t>Rámové 3D plátno</t>
  </si>
  <si>
    <t>Poznámka k položce:_x000d_
Rámová projekční plocha povrchu určená pro zobrazení pasivního 3D. Formát 16:9, rozměr obrazu 290x164cm. Promítací povrch 3D silver pro pasivní 3D projekci</t>
  </si>
  <si>
    <t>AV.2_17</t>
  </si>
  <si>
    <t>Monitor</t>
  </si>
  <si>
    <t>Poznámka k položce:_x000d_
Monitor s viditelnou uhlopříčkou 27", s LED podsvícením, formátu 16:9, rozlišením 3840 x 2160 bodu, odezva 5.4ms g/g, dynamickým kontrastním poměrem 10mil:1, jasem 350cd/m2, naklápění monitoru v rozsahu -5 až +23°, výškově nastavitelný stojan (100 mm), 1x HDMI 2.0, 1x HDMI 1.4, DisplayPort 1.2, USB-C, 3 roky záruky s možností rozšíření až na 5 let - odezva následující pracovní den s opravou u zákazníka.</t>
  </si>
  <si>
    <t>AV.2_19</t>
  </si>
  <si>
    <t>AV.2_21</t>
  </si>
  <si>
    <t>Profesionální LCD monitor</t>
  </si>
  <si>
    <t>Poznámka k položce:_x000d_
LCD profesionální displej s minimální konfigurací: úhlopříčka 48", rozlišení 1920x1080, Jas: 350 cd/m2, Konstantní poměr: 400:1, LED podsvícení, systém zavěšení VESA, zabudované reproduktory 2x10W. Konektivita VGA+audio IN, Audio OUT, 2x HDMI IN, RS232, LAN, Provoz 12/7. Pozorovací úhel 178°. Šířka rámečku méně než 15 mm. Váha do 30 kg.</t>
  </si>
  <si>
    <t>AV.2_23</t>
  </si>
  <si>
    <t>Poznámka k položce:_x000d_
Stropní držák pro 48" displej. Náklon +5 až -20 stupňů. Včetně prodlužovací tyče délky 150cm s možností zkrácení, kotevní patky, krycího prstence a koncovky na tyč.</t>
  </si>
  <si>
    <t>AV.2_26</t>
  </si>
  <si>
    <t>Reproduktorová soustava</t>
  </si>
  <si>
    <t xml:space="preserve">Poznámka k položce:_x000d_
Sloupová line-array reprosoustava min 14x2", min. 300W / 8?, citlivost min 95 dB, freq. Rozsah min 80 Hz - 18 kHz, pokrytí min 140°x40° H x V, EQ přepínač, max rozměry do 1100x100x160 mm, vč. polohovatelného nástěnného držáku min ±65° do stran a  min ±15° náklon, bílá barva</t>
  </si>
  <si>
    <t>AV.2_28</t>
  </si>
  <si>
    <t>Poznámka k položce:_x000d_
Set koncový zesilovač + DSP procesor, s minimální konfigurací: 2x 450W - 8?, presety pro sloupové reprosoustavy, nastavení EQ, propustí, limitace a zpoždění, LCD panel, LED indikace stavu, symetrické vstupy, symetrické preamp. výstupy, výstupní konektory Speakon, spínaný zesilovač a zdroj, výška každého zařízení max 2U</t>
  </si>
  <si>
    <t>AV.2_30</t>
  </si>
  <si>
    <t>AV.2_32</t>
  </si>
  <si>
    <t xml:space="preserve">Poznámka k položce:_x000d_
Mixážní matice s digitálním signálovým processingem, 12 symetrických vstupů / 8 symetrických výstupů, min. 10 vstupů s automatickou eliminací ozvěny (AEC), digitální sběrnice s min. 42 zvukovými kanály s latencí max 0,25ms, min. 6 kontrolních vstupů a  4 logické výstupy, indikační LED pro každý kanál, ethernet pro nastavení, kontrolu a monitoring, RS-232 pro řízení. Možnost přenosu audios signálu po sběrnici s audio mixážníní maticemi v Aule 1.01.</t>
  </si>
  <si>
    <t>AV.2_34</t>
  </si>
  <si>
    <t>AV.2_36</t>
  </si>
  <si>
    <t>AV.2_38</t>
  </si>
  <si>
    <t>AV.2_40</t>
  </si>
  <si>
    <t>AV.2_42</t>
  </si>
  <si>
    <t>AV.2_44</t>
  </si>
  <si>
    <t>AV.2_46</t>
  </si>
  <si>
    <t>AV.2_48</t>
  </si>
  <si>
    <t>AV.2_50</t>
  </si>
  <si>
    <t>AV.2_52</t>
  </si>
  <si>
    <t>AV.2_54</t>
  </si>
  <si>
    <t>AV.2_56</t>
  </si>
  <si>
    <t>AV.2_58</t>
  </si>
  <si>
    <t>Mikrofon na husím krku (katedra)</t>
  </si>
  <si>
    <t>AV.2_60</t>
  </si>
  <si>
    <t>AV.2_62</t>
  </si>
  <si>
    <t>AV.2_64</t>
  </si>
  <si>
    <t>AV.2_67</t>
  </si>
  <si>
    <t>Poznámka k položce:_x000d_
WiFi přepínač pro přihlášení a přepínání a sdílení statických obsahů až 32 uživatelů (laptopů, BYOD) s možností současného zobrazení max 4 uživatelů na jedné projekční ploše/displeji. Umožňuje několika současným uživatelům vidět přes webový prohlížeč zobrazovanou plochu na svém zařízení. Minimální konfigurace: Zobrazuje video s 15 snímky/sec s podporou audia. Možnost anotace přes mobilní aplikaci. 3x USB port pro připojení externího disku s uloženým obsahem, ketrý je možno promítat na monitor. Soubory lze také promítat z aplikace Dropbox, která je zařízením přímo podporována. Zařízení obsahuje jednoduchý směřovač pro transparentní připojení z WiFi do LAN, např. pro konektivitu k Internetu. Podpora platforem Windows XP a vyšší, MacOS, Apple iOS 7 a vyšší, Android 4.0 a vyšší. Zrcadlení plochy z platforem Apple MacOS a iOS pomocí funkce Apple AirPlay a plochy počítače pomocí webové aplikace jednorázově stažené na lokální disk. Podporované formáty souborů promítaných z aplikace Android a iOS: MS PowerPoint® (.ppt, .pptx), MS Word (.doc, .docx), MS Excel® (.xls, .xlsx), PDF (.pdf), JPEG (.jpg, .jpeg). Výstupy: HDMI, VGA a stereo audio (3,5" jack)</t>
  </si>
  <si>
    <t>AV.2_69</t>
  </si>
  <si>
    <t>Videokamera</t>
  </si>
  <si>
    <t xml:space="preserve">Poznámka k položce:_x000d_
Motorizovaná profersionální otočná kamera s minimální konfigurací:. TV systém HD: 1080: 59.94p/50p,1080: 59.94i/50i,1080: 29.97p/25p,1080: 29.97PsF/25PsF, 720: 59.94p/50p. Obrazový senzor 1/2.3-type MOS, objektiv:  optický 30x zoom, F1.6 to F4.7 (f=4.3 mm - 129 mm), 35 mm, ostření automatické nebo manuální, minimální osvětlení 0.7 lx, horizontální rozlišení: 1000 TV řádků, řízení zisku: Auto, 0 dB to 48 dB, vyvážení bílé, elektronická stabilizace obrazu, rychlost Pan-tilt v režimu presetů: 300°/s, rychlost Pan-tilt v režimu manual: 90°/s, Pan range ±175°, Tilt range: –30° to 90°, podporované IP protokoly IPv4: TCP/IP, UDP/IP, HTTP, DHCP, DNS, podporované mobilní platformy: Apple i-OS, Android s podporou JPEG image display. Video výstupy: HDMI. Audio vstupy: 3,5mm phono jack (Line/Mic). Konektivita: 1x LAN, 1x RS232 (miniDIN in/out), USB, slot pro SD kartu. Napájení DC 12 V nebo PoE+</t>
  </si>
  <si>
    <t>AV.2_71</t>
  </si>
  <si>
    <t>CCTV kamera s HDMI</t>
  </si>
  <si>
    <t>Poznámka k položce:_x000d_
Vnitřní IP dome kamera s minimálními parametry: HD 1080p, 2MP, f=2.8mm, WDR, AV, HDMI OUT. Objektive se záběrem 100°. POE napájení.</t>
  </si>
  <si>
    <t>AV.2_73</t>
  </si>
  <si>
    <t>AV.2_75</t>
  </si>
  <si>
    <t>AV.2_77</t>
  </si>
  <si>
    <t>AV.2_79</t>
  </si>
  <si>
    <t>AV.2_81</t>
  </si>
  <si>
    <t>AV.2_83</t>
  </si>
  <si>
    <t>Poznámka k položce:_x000d_
Kovové přípojné místo v černém provedení pro instalaci do boku katedry (určeno pro rentalové připojení). Obsahuje 2x optický SM LC konektor.</t>
  </si>
  <si>
    <t>AV.2_85</t>
  </si>
  <si>
    <t>AV.2_87</t>
  </si>
  <si>
    <t>Render PC</t>
  </si>
  <si>
    <t>Poznámka k položce:_x000d_
Pracovní stanice pro 3D zobrazování s minimálními parametry: case Tower, min. 550W zdrojem s účinností 90%, sestav pro provoz 24/7, výkon 6core CPU min. 15100 bodu dle nezávislého testu cpubenchmark.net s min. 16 PCIe linkami, grafická karta s min. 8GB paměti DDR5 a s min. počtem streamovaných multiprocesorových jader 1790, operační paměť min. 16GB DDR4 (v konfiguraci 2x 4GB), SSD M.2 disk s kapacitou min. 256GB s rychlosti čtení/zápisu až 2.8/1.1GB a pevný disk s kapacitou min. 2TB, DVD-RW optická mechanika, čtečka MCR, 2x Gbit síťová karta, min. 4x video výstup DP s podporu 4K, 3D stereo sync, bezdrátová klávesnici a myš stejného výrobce, operační systém s podporu AD (domény), záruka min. 3 roky s odezvou do následujícího pracovního dne od nahlášení servisní události</t>
  </si>
  <si>
    <t>AV.2_89</t>
  </si>
  <si>
    <t>Interaktivní technika</t>
  </si>
  <si>
    <t>Poznámka k položce:_x000d_
Softwarový systém přehrávání, používá všechny známé 3D stereoskopické formáty (side-by-side, anaglyph, Quadbuffer, line-by-line, frame-sequential, over/under a více, podpora různých aspektů obrazu, zobrazování anamorfických 3D formátů., Commercial license, podpora videoformátu pro Windows (*.avi), MPEG-1 (*.mpg), MPEG-2 (*.mpg, *.m2ts, *.mts, *.ts), MP4 (*.mp4), 3D Blu-ray files (*.ssif), Windows Media (*.wmv, *.asf), QuickTime (*.mov), Material Exchange Format (*.mxf), Matroska (*.mkv) and Flash (*.flv)</t>
  </si>
  <si>
    <t>AV.2_92</t>
  </si>
  <si>
    <t>Kobimovaný maticový přepínač</t>
  </si>
  <si>
    <t>Poznámka k položce:_x000d_
Univerzální maticový přepínač v minimální kofiguraci: 8 x 4, podpora standardů HDMI 1.4, HDBase-T, HDCP. Rozlišení 4K/UHD @ 60Hz 4:2:0, 2048x1080 nebo 1920x120 nebo 1080p. Vstupy: 4x HDMI, 4x CATx (standard HDBase-T). Výstupy: 2x CATx (standard HDBase-T), 2x HDMI. Audio: 2x stereo In/Out (spojené s HDMI vstupem 5 a 6), 1x stereo In, 1x mikrofonní vstup, 1x stereo Out. Rozšířený EDID management. Audio de-embeding, regulace zisku, hlasitosti, basů, výšek. HDCP kompatibilní. Ovládání: Tlačítka na čelním panelu, RS-232, IP.</t>
  </si>
  <si>
    <t>AV.2_94</t>
  </si>
  <si>
    <t>AV.2_96</t>
  </si>
  <si>
    <t>AV.2_98</t>
  </si>
  <si>
    <t>AV.2_100</t>
  </si>
  <si>
    <t>AV.2_102</t>
  </si>
  <si>
    <t>AV.2_104</t>
  </si>
  <si>
    <t>AV.2_106</t>
  </si>
  <si>
    <t>AV.2_109</t>
  </si>
  <si>
    <t>AV.2_111</t>
  </si>
  <si>
    <t>Poznámka k položce:_x000d_
Dotykový panel drátový vestavný. Minimální technické parametry panelu: úhlopříčka 7" 16:9, rozlišení 1280x800, 32-bitové barvy, kapacitní dotykový IPS displej s 216ppi, vestavěné reproduktory a mikrofon, vestavěný světelný a pohybový senzor, IP komunikace, napájení přes PoE, provedení v masivním hliníkovém šasi.</t>
  </si>
  <si>
    <t>AV.2_113</t>
  </si>
  <si>
    <t>Poznámka k položce:_x000d_
8-port 10/100 Ethernet switch, min. 4 porty jsou PoE, PoE power budget min. 64W, 802.3af/az, fanless</t>
  </si>
  <si>
    <t>Pylonová tabule</t>
  </si>
  <si>
    <t>AV.2_116</t>
  </si>
  <si>
    <t>Poznámka k položce:_x000d_
Manuální pylonová tabule s rozměry tabulových desek 300x120cm a výškou pylonů cca 330cm, 2 tabulové desky posuvné nezávislé za sebou (bílá magnetická nebo zelená pro popis křídou - určí investor). V koncových polohách jsou pylony vybaveny odpruženými dorazy.</t>
  </si>
  <si>
    <t>AV.2_119</t>
  </si>
  <si>
    <t>AV.2_121</t>
  </si>
  <si>
    <t>AV.2_123</t>
  </si>
  <si>
    <t>AV.2_125</t>
  </si>
  <si>
    <t>AV.2_127</t>
  </si>
  <si>
    <t>AV.2_129</t>
  </si>
  <si>
    <t>AV.2_131</t>
  </si>
  <si>
    <t>AV.2_133</t>
  </si>
  <si>
    <t>Poznámka k položce:_x000d_
Kabel pro reproduktory 2x 2,5 mm2</t>
  </si>
  <si>
    <t>AV.2_135</t>
  </si>
  <si>
    <t>AV.2_137</t>
  </si>
  <si>
    <t>AV.2_139</t>
  </si>
  <si>
    <t>AV.2_142</t>
  </si>
  <si>
    <t>Instalace pylonové tabule</t>
  </si>
  <si>
    <t>AV.2_143</t>
  </si>
  <si>
    <t>AV.2_144</t>
  </si>
  <si>
    <t>Instalace 3D projekce, nastavení</t>
  </si>
  <si>
    <t>AV.2_145</t>
  </si>
  <si>
    <t>AV.2_146</t>
  </si>
  <si>
    <t>AV.2_147</t>
  </si>
  <si>
    <t>AV.2_148</t>
  </si>
  <si>
    <t>AV.2_149</t>
  </si>
  <si>
    <t>AV.2_150</t>
  </si>
  <si>
    <t>AV.2_151</t>
  </si>
  <si>
    <t>AV.2_152</t>
  </si>
  <si>
    <t>AV.2_153</t>
  </si>
  <si>
    <t>AV.2_154</t>
  </si>
  <si>
    <t>AV.2_155</t>
  </si>
  <si>
    <t>AV_3 - Posluchárna - 1.12</t>
  </si>
  <si>
    <t>AV.3_1</t>
  </si>
  <si>
    <t>AV.3_3</t>
  </si>
  <si>
    <t>AV.3_5</t>
  </si>
  <si>
    <t>AV.3_7</t>
  </si>
  <si>
    <t>AV.3_9</t>
  </si>
  <si>
    <t>AV.3_11</t>
  </si>
  <si>
    <t>AV.3_14</t>
  </si>
  <si>
    <t>Poznámka k položce:_x000d_
Pasivní sloupová line-array reprosoustava s minimální konfigurací: 8x1" + 4x2,25", 500W / 8?, 60 Hz - 16 kHz, pokrytí 150°x20° HxV, citlivost SPL 87 dB, rozměry do 990x200x250 mm, systémová EQ, vč. polohovatelného nástěnného držáku ±60° do stran a ±15° náklon, bílá barva</t>
  </si>
  <si>
    <t>AV.3_16</t>
  </si>
  <si>
    <t>Poznámka k položce:_x000d_
Set koncový zesilovač + DSP procesor, s minimální konfigurací: 2x 1000W - 4?, presety pro sloupové reprosoustavy, nastavení EQ, propustí, limitace a zpoždění, LCD panel, LED indikace stavu, symetrické vstupy, symetrické preamp. výstupy, výstupní konektory Speakon, spínaný zesilovač a zdroj, výška každého zařízení max 2U</t>
  </si>
  <si>
    <t>AV.3_18</t>
  </si>
  <si>
    <t>AV.3_20</t>
  </si>
  <si>
    <t>AV.3_22</t>
  </si>
  <si>
    <t>AV.3_24</t>
  </si>
  <si>
    <t>AV.3_26</t>
  </si>
  <si>
    <t>AV.3_28</t>
  </si>
  <si>
    <t>AV.3_30</t>
  </si>
  <si>
    <t>AV.3_32</t>
  </si>
  <si>
    <t>AV.3_34</t>
  </si>
  <si>
    <t>AV.3_36</t>
  </si>
  <si>
    <t>AV.3_38</t>
  </si>
  <si>
    <t>AV.3_40</t>
  </si>
  <si>
    <t>AV.3_42</t>
  </si>
  <si>
    <t>AV.3_44</t>
  </si>
  <si>
    <t>AV.3_46</t>
  </si>
  <si>
    <t>AV.3_48</t>
  </si>
  <si>
    <t>AV.3_50</t>
  </si>
  <si>
    <t>AV.3_52</t>
  </si>
  <si>
    <t>AV.3_55</t>
  </si>
  <si>
    <t>AV.3_57</t>
  </si>
  <si>
    <t>AV.3_59</t>
  </si>
  <si>
    <t>AV.3_61</t>
  </si>
  <si>
    <t>AV.3_63</t>
  </si>
  <si>
    <t>AV.3_65</t>
  </si>
  <si>
    <t>AV.3_67</t>
  </si>
  <si>
    <t>AV.3_69</t>
  </si>
  <si>
    <t>AV.3_71</t>
  </si>
  <si>
    <t>AV.3_73</t>
  </si>
  <si>
    <t>AV.3_76</t>
  </si>
  <si>
    <t>AV.3_78</t>
  </si>
  <si>
    <t>AV.3_80</t>
  </si>
  <si>
    <t>AV.3_82</t>
  </si>
  <si>
    <t>AV.3_84</t>
  </si>
  <si>
    <t>AV.3_86</t>
  </si>
  <si>
    <t>AV.3_88</t>
  </si>
  <si>
    <t>AV.3_91</t>
  </si>
  <si>
    <t>AV.3_93</t>
  </si>
  <si>
    <t>AV.3_95</t>
  </si>
  <si>
    <t>AV.3_98</t>
  </si>
  <si>
    <t>AV.3_101</t>
  </si>
  <si>
    <t>AV.3_103</t>
  </si>
  <si>
    <t>AV.3_105</t>
  </si>
  <si>
    <t>AV.3_107</t>
  </si>
  <si>
    <t>AV.3_109</t>
  </si>
  <si>
    <t>AV.3_111</t>
  </si>
  <si>
    <t>AV.3_113</t>
  </si>
  <si>
    <t>AV.3_115</t>
  </si>
  <si>
    <t>AV.3_117</t>
  </si>
  <si>
    <t>AV.3_119</t>
  </si>
  <si>
    <t>AV.3_121</t>
  </si>
  <si>
    <t>AV.3_124</t>
  </si>
  <si>
    <t>AV.3_125</t>
  </si>
  <si>
    <t>AV.3_126</t>
  </si>
  <si>
    <t>AV.3_127</t>
  </si>
  <si>
    <t>AV.3_128</t>
  </si>
  <si>
    <t>AV.3_129</t>
  </si>
  <si>
    <t>AV.3_130</t>
  </si>
  <si>
    <t>AV.3_131</t>
  </si>
  <si>
    <t>AV.3_132</t>
  </si>
  <si>
    <t>AV.3_133</t>
  </si>
  <si>
    <t>AV.3_134</t>
  </si>
  <si>
    <t>AV.3_135</t>
  </si>
  <si>
    <t>AV.3_136</t>
  </si>
  <si>
    <t>AV_4 - Zasedací místnost</t>
  </si>
  <si>
    <t>D1 - Zasedací místnost 2.01</t>
  </si>
  <si>
    <t>D2 - Zasedací místnost 2.12</t>
  </si>
  <si>
    <t>D3 - Zasedací místnost 4.03</t>
  </si>
  <si>
    <t>Zasedací místnost 2.01</t>
  </si>
  <si>
    <t>AV.4_1</t>
  </si>
  <si>
    <t>Interaktivní displej</t>
  </si>
  <si>
    <t xml:space="preserve">Poznámka k položce:_x000d_
Interaktivní displej musí mít úhlopříčku zobrazovací plochy min. 86“ a rozlišení 4K UHD – 3840x2160 bodů. Dotyková technologie musí rozeznat minimálně 20 současných dotyků. Ovládání displeje musí být možné dotykem prstu, pasivního popisovače  2 popisovače musí být součástí dodávky. Obrazovka musí být chráněna 4mm sklem s úpravou proti odleskům. Displej musí obsahovat slot pro vestavění PC modulu. Součástí displeje je integrované ozvučení. Displej musí obsahovat minimálně 3x HDMI 2.0, audio výstup 3,5mm, digitální audio výstup, 2xUSB 2.0, 1x USB 3.0. Rozměry displeje 2001 x 1221 x 116 mm ± 20mm a hmotnost maximálně 100 kg.</t>
  </si>
  <si>
    <t>AV.4_3</t>
  </si>
  <si>
    <t xml:space="preserve">Příslušenství  displeje</t>
  </si>
  <si>
    <t>Poznámka k položce:_x000d_
PC modul pro interaktivní displej s minimálními parametry: Procesor - CPU passmark minimálně 4600 bodů, RAM 8GB DDR4, pevný disk 128GB SSD, vestavěná wifi 2,4GHz i 5GHz, standard a/b/c/g/n/ac, 2x USB 3.0, 2x USB 2.0, 1x USB-C, vstup pro mikrofon, výstup pro sluchátka, výstup HDMI.</t>
  </si>
  <si>
    <t>AV.4_5</t>
  </si>
  <si>
    <t>Poznámka k položce:_x000d_
Elektricky výškově nastavitelný mobilní stojan na kolečkách s brzdou. Rozsah pohybu 950 mm. Ovládání výšky přes menu dotykového displeje nebo velkými tlačítky nohou. Nosnost min. 110 kg. Pojistka proti přiskřípnutí.</t>
  </si>
  <si>
    <t>AV.4_7</t>
  </si>
  <si>
    <t>Wireless HDMI Adapter</t>
  </si>
  <si>
    <t>Poznámka k položce:_x000d_
Bezdrátový adaptér umožňující bezdrátově připojit chytrý telefon, tablet nebo počítač k televizoru, projektoru s HDMI vstupem. Přenos obrazu v rozlišení až 1920×1080@30Hz, podpora AirPlay Mirroring, Miracast a DLNA, bezdrátové připojení až na 6 metrů.</t>
  </si>
  <si>
    <t>AV.4_9</t>
  </si>
  <si>
    <t>Signálový extender</t>
  </si>
  <si>
    <t>Poznámka k položce:_x000d_
Extender pro přenos HDMI signalu po HDMI. Podpora HDMI 2.0 a HDCP 2.2. Podpora rozlišení max. 4K/UHD @ 60Hz, 4:4:4. HDCP kompatibilní.</t>
  </si>
  <si>
    <t>AV.4_11</t>
  </si>
  <si>
    <t>Zdroj</t>
  </si>
  <si>
    <t>Poznámka k položce:_x000d_
Externí zdroj pro aktivní napájení HDMI zesilovače.</t>
  </si>
  <si>
    <t>AV.4_13</t>
  </si>
  <si>
    <t>Přípojné místo do stolu AV</t>
  </si>
  <si>
    <t>Poznámka k položce:_x000d_
Hliníkové přípojné místo s víkem pro instalaci do desky stolu s 2x 230V zásuvkou, krycí nohou + navíjecí moduly pro 3 kabely. V sadě navíjecí HDMI, LAN CAT6 a USB 3.0.</t>
  </si>
  <si>
    <t>AV.4_15</t>
  </si>
  <si>
    <t>Poznámka k položce:_x000d_
Hliníkové přípojné místo s víkem pro instalaci do desky stolu s 3x 230V zásuvkou a 2x LAN CAT6 zásuvkou.</t>
  </si>
  <si>
    <t>AV.4_17</t>
  </si>
  <si>
    <t>AV.4_19</t>
  </si>
  <si>
    <t>Poznámka k položce:_x000d_
HDMI modul, 1/2 slot, kabel s konektorem</t>
  </si>
  <si>
    <t>AV.4_21</t>
  </si>
  <si>
    <t>Poznámka k položce:_x000d_
USB (2.0) - A modul, 1/2 slot, kabel s konektorem</t>
  </si>
  <si>
    <t>AV.4_23</t>
  </si>
  <si>
    <t>AV.4_25</t>
  </si>
  <si>
    <t>USB repeater</t>
  </si>
  <si>
    <t xml:space="preserve">Poznámka k položce:_x000d_
Aktivní USB 3.0 repeater kabel délky 5 m.  Zpětně kompatibilní s USB 2.0 a 1.1. Přenos dat až 5 Gbps</t>
  </si>
  <si>
    <t>AV.4_27</t>
  </si>
  <si>
    <t xml:space="preserve">Poznámka k položce:_x000d_
HDMI kabel 5 m s minimálními technickými parametry: Rozlišení  4K*2K @ 60Hz. 99.9% měděný vodič nebo postříbřené měděné jádro.  Trojitě stíněný kabel a extra stínění v konektoru. Podpora audio return channel (ARC), 3D, HDCP, CEC. Vysoká flexibilita.</t>
  </si>
  <si>
    <t>AV.4_29</t>
  </si>
  <si>
    <t>AV.4_31</t>
  </si>
  <si>
    <t>USB kabel</t>
  </si>
  <si>
    <t>Poznámka k položce:_x000d_
Prodlužovací kabel USB 2.0, A-A, délka 1-2 m</t>
  </si>
  <si>
    <t>AV.4_33</t>
  </si>
  <si>
    <t>Patch kabel</t>
  </si>
  <si>
    <t>Poznámka k položce:_x000d_
CAT6 patch kabel délka 2 m, dvojité stínění SFTP, AWG26</t>
  </si>
  <si>
    <t>AV.4_35</t>
  </si>
  <si>
    <t>AV.4_36</t>
  </si>
  <si>
    <t>Ostatní drobný montážní materiál (pásky, svorky, atd.)</t>
  </si>
  <si>
    <t>AV.4_37</t>
  </si>
  <si>
    <t>Instalace AV techniky, AV kabeláže, nastavení, zaškolení, likvidace obalů, projektový management, včetně dopravy.</t>
  </si>
  <si>
    <t>Zasedací místnost 2.12</t>
  </si>
  <si>
    <t>AV.4_39</t>
  </si>
  <si>
    <t>AV.4_41</t>
  </si>
  <si>
    <t>AV.4_43</t>
  </si>
  <si>
    <t>AV.4_45</t>
  </si>
  <si>
    <t>AV.4_47</t>
  </si>
  <si>
    <t>AV.4_49</t>
  </si>
  <si>
    <t>AV.4_51</t>
  </si>
  <si>
    <t>AV.4_53</t>
  </si>
  <si>
    <t>AV.4_55</t>
  </si>
  <si>
    <t>AV.4_57</t>
  </si>
  <si>
    <t>AV.4_59</t>
  </si>
  <si>
    <t>AV.4_61</t>
  </si>
  <si>
    <t>AV.4_63</t>
  </si>
  <si>
    <t>AV.4_65</t>
  </si>
  <si>
    <t>AV.4_67</t>
  </si>
  <si>
    <t>AV.4_69</t>
  </si>
  <si>
    <t>AV.4_71</t>
  </si>
  <si>
    <t>AV.4_73</t>
  </si>
  <si>
    <t>AV.4_74</t>
  </si>
  <si>
    <t>AV.4_75</t>
  </si>
  <si>
    <t>Zasedací místnost 4.03</t>
  </si>
  <si>
    <t>AV.4_77</t>
  </si>
  <si>
    <t>AV.4_79</t>
  </si>
  <si>
    <t>AV.4_81</t>
  </si>
  <si>
    <t>AV.4_83</t>
  </si>
  <si>
    <t>AV.4_85</t>
  </si>
  <si>
    <t>AV.4_87</t>
  </si>
  <si>
    <t>AV.4_89</t>
  </si>
  <si>
    <t>AV.4_91</t>
  </si>
  <si>
    <t>AV.4_93</t>
  </si>
  <si>
    <t>AV.4_95</t>
  </si>
  <si>
    <t>AV.4_97</t>
  </si>
  <si>
    <t>AV.4_99</t>
  </si>
  <si>
    <t>Poznámka k položce:_x000d_
Audio jack 3,5 mm - 4PIN pro VCF MIC, 1/2 slot letovací</t>
  </si>
  <si>
    <t>AV.4_101</t>
  </si>
  <si>
    <t>AV.4_103</t>
  </si>
  <si>
    <t>AV.4_105</t>
  </si>
  <si>
    <t>Skupinové videokonference</t>
  </si>
  <si>
    <t>Poznámka k položce:_x000d_
Videokonferenční řešení pro středně velké zasedací místnosti. Videokonferenční jednotka s možností připojení dvou zobrazovačů a volitelnou funkcí MultiSite, dodávaná s integrovanou UHD kamerou a integrovaným audio řešením (mikrofonní pole + reproduktory) pokrývajícím celou místnost. Umístění na horní hranu displeje. Minimální tTechnické parametry : H.323 a SIP, šířka pásma do 6Mbps, podpora přenosu obrazu v rozlišení až do 1080p60 (video) a 4Kp5 (prezentace), 1x HDMI IN, 2x HDMI OUT, 3x audio IN, 1x audio OUT, H.264/H.265, H.239, BFCP, AES, AGC, integrované reproduktory, integrované mikrofony, kamera s funkcí sledování řečníka. Včetně stolního ovládacího touch panelu.</t>
  </si>
  <si>
    <t>AV.4_107</t>
  </si>
  <si>
    <t>Maintenance Support</t>
  </si>
  <si>
    <t>Poznámka k položce:_x000d_
Povinný maintanance servis pro videokonferenční codec.</t>
  </si>
  <si>
    <t>AV.4_109</t>
  </si>
  <si>
    <t>Poznámka k položce:_x000d_
Čtyřstranný MultiSite (3+1) - 720p30 (video) + 4Kp5 (Content)</t>
  </si>
  <si>
    <t>AV.4_111</t>
  </si>
  <si>
    <t>Příslušenství</t>
  </si>
  <si>
    <t>Poznámka k položce:_x000d_
Přídavný stolní mikrofon.</t>
  </si>
  <si>
    <t>AV.4_113</t>
  </si>
  <si>
    <t>Poznámka k položce:_x000d_
Povinný maintanance servis pro stolní mikrofon.</t>
  </si>
  <si>
    <t>AV.4_115</t>
  </si>
  <si>
    <t>AV.4_117</t>
  </si>
  <si>
    <t>AV.4_119</t>
  </si>
  <si>
    <t>AV.4_121</t>
  </si>
  <si>
    <t>AV.4_123</t>
  </si>
  <si>
    <t>Audio kabel</t>
  </si>
  <si>
    <t>Poznámka k položce:_x000d_
Prodlužovací audio kabel pro prodloužení VCF mikrofonů skrze podlahovou krabici.</t>
  </si>
  <si>
    <t>AV.4_125</t>
  </si>
  <si>
    <t>AV.4_127</t>
  </si>
  <si>
    <t>AV.4_129</t>
  </si>
  <si>
    <t>Programování a nastavení videokonferenčního codecu.</t>
  </si>
  <si>
    <t>AV.4_130</t>
  </si>
  <si>
    <t>AV_5 - Učebny s projekcí</t>
  </si>
  <si>
    <t>D1 - Učebna 1.28</t>
  </si>
  <si>
    <t>D2 - Učebna 1.29</t>
  </si>
  <si>
    <t>D3 - Učebna 1.30</t>
  </si>
  <si>
    <t>D4 - Učebna 1.31</t>
  </si>
  <si>
    <t>D5 - Učebna 2.02</t>
  </si>
  <si>
    <t>D6 - Učebna 2.03</t>
  </si>
  <si>
    <t>D7 - Učebna 2.08</t>
  </si>
  <si>
    <t>D8 - Učebna 2.09</t>
  </si>
  <si>
    <t>D9 - Učebna 2.10</t>
  </si>
  <si>
    <t>Učebna 1.28</t>
  </si>
  <si>
    <t>AV.5_1</t>
  </si>
  <si>
    <t>Datový projektor</t>
  </si>
  <si>
    <t xml:space="preserve">Poznámka k položce:_x000d_
Datový projektor s minimálními technickými parametry: laser/LED světelný zdroj s životností min. 20 000 hodin, DLP, rozlišení min. 1920 x 1080, výkon min. 3500 ANSI, kontrast min. 10 000:1, min. dvojnásobný zoom, V a H lens shift, vstupy HDMI, DVI, VGA, HDBaseT, hmotnost max. 15 kg, barva bílá.  Včetně objektivu s projekčním poměrem min. 1,5-2,9:1.</t>
  </si>
  <si>
    <t>AV.5_3</t>
  </si>
  <si>
    <t>Poznámka k položce:_x000d_
Univerzální držák datového projektoru s možností doladění umístění projektoru po instalaci. Bílý komaxit.Nosnost min. 20 kg. Včetně tyče pro vnitřní vedení kabeláže.</t>
  </si>
  <si>
    <t>AV.5_5</t>
  </si>
  <si>
    <t>Roletové vestavné plátno</t>
  </si>
  <si>
    <t xml:space="preserve">Poznámka k položce:_x000d_
Elektrická roletová projekční plocha povrchu určená pro vestavbu do podhledového stropu. Projekční povrch Matte White se ziskem 1.0 a pozorovacím úhlem 120°.  Formát 1:1, rozměr obrazu 230x230cm, černý rámeček 5cm. Hmotnost max 30kg.</t>
  </si>
  <si>
    <t>AV.5_7</t>
  </si>
  <si>
    <t>Releový modul</t>
  </si>
  <si>
    <t>Poznámka k položce:_x000d_
Releový modul pro ovládání plátna skrze releové kontakty.</t>
  </si>
  <si>
    <t>AV.5_9</t>
  </si>
  <si>
    <t>Nástěnná tabule</t>
  </si>
  <si>
    <t>Poznámka k položce:_x000d_
Nástěnná tabule bílá pro popis fixem s rozměry 350x120cm, spodní hrana s odkládací lištou, magnetická.</t>
  </si>
  <si>
    <t>AV.5_11</t>
  </si>
  <si>
    <t>AV.5_13</t>
  </si>
  <si>
    <t>Poznámka k položce:_x000d_
Sestava 2 ks dvoupásmových reprosoustav a RS-232 řízení signálu, minimální konfigurace: výkon 2x 30W (aktivní + pasivní repro), 80 Hz - 20 kHz, 2 linkové vstupy, vč. nástěnného držáku a propojovacího kabelu, bílá barva</t>
  </si>
  <si>
    <t>AV.5_15</t>
  </si>
  <si>
    <t>Poznámka k položce:_x000d_
Hliníkové přípojné místo s víkem pro instalaci do desky stolu s 2x 230V zásuvkou, krycí nohou + navíjecí moduly pro 4 kabely. V sadě navíjecí HDMI, LAN CAT6, VGA a audio</t>
  </si>
  <si>
    <t>AV.5_17</t>
  </si>
  <si>
    <t>Desktop PC</t>
  </si>
  <si>
    <t>Poznámka k položce:_x000d_
PC s minimálními parametry: case s min. 180W zdrojem , výkon CPU min. 5500 bodu dle nezávislého testu cpubenchmark.net, operační paměť 8GB DDR4, SSD disk s kapacitou 256GB, DVD-RW optická mechanika, Gbit síťová karta, min. 1x video výstup VGA a 1x DisplayPort nebo HDMI, 4x USB 3.1, 4x USB 2.0, M.2 PCIe x1-2230, klávesnici a myš, operační systém s podporu AD (domény).</t>
  </si>
  <si>
    <t>AV.5_19</t>
  </si>
  <si>
    <t>Poznámka k položce:_x000d_
Dotykový monitor s minimálními parametry: viditelná uhlopříčka 21.5 palců, rozlišení 1920x1080, panel IPS, LED, jas 250 cd/m2, statický kontrast 1000:1, odezva 7 ms g/g, výškově nastavitelný, konektory VGA, HDMI, DP, USB.</t>
  </si>
  <si>
    <t>AV.5_21</t>
  </si>
  <si>
    <t>Interface box</t>
  </si>
  <si>
    <t>Poznámka k položce:_x000d_
Interface box s minimální konfigurací: 2x HDMI, 2xVGA, audio IN, RS232, LAN. Výstupní konektory jsou 1x deembedovaný audio signál a 2x HDB-T OUT a 1x digitální video OUT. Krom obrazového a zvukového přenosu box umožňuje ovládání projektoru skrze tlačítka na interface boxu, RS232 konektorem nebo dálkovým ovladačem. Čelní strana boxu je vybavena tlačítky pro manuální přepínání. Podpora 1080p rozlišení.</t>
  </si>
  <si>
    <t>AV.5_23</t>
  </si>
  <si>
    <t>Malý řídicí systém</t>
  </si>
  <si>
    <t>Poznámka k položce:_x000d_
Malý řídicí systém integrovaný do vestavného panelu s minimálními technickými parametry: 11 programovatelných podsvícených tlačítek a otočný ovladač s LED indikátorem nastavené úrovně. Systém lze vzdáleně spravovat prostřednictvím webu. 2x RS232, 3x IR, 6x relé, 1x I/O, 1x LAN.</t>
  </si>
  <si>
    <t>AV.5_25</t>
  </si>
  <si>
    <t>AV.5_27</t>
  </si>
  <si>
    <t>AV.5_29</t>
  </si>
  <si>
    <t>AV.5_31</t>
  </si>
  <si>
    <t>Rozvodný panel</t>
  </si>
  <si>
    <t>AV.5_33</t>
  </si>
  <si>
    <t>Kabel HDMI</t>
  </si>
  <si>
    <t>AV.5_35</t>
  </si>
  <si>
    <t>AV.5_37</t>
  </si>
  <si>
    <t>Poznámka k položce:_x000d_
Kabel pro reproduktory 2x 1,5 mm</t>
  </si>
  <si>
    <t>AV.5_39</t>
  </si>
  <si>
    <t>AV.5_41</t>
  </si>
  <si>
    <t>AV.5_43</t>
  </si>
  <si>
    <t xml:space="preserve">Poznámka k položce:_x000d_
USB kabel 2.0 prodlužovací A-A  2 m</t>
  </si>
  <si>
    <t>AV.5_45</t>
  </si>
  <si>
    <t>AV.5_47</t>
  </si>
  <si>
    <t>AV.5_49</t>
  </si>
  <si>
    <t>AV.5_50</t>
  </si>
  <si>
    <t>AV.5_51</t>
  </si>
  <si>
    <t>Učebna 1.29</t>
  </si>
  <si>
    <t>AV.5_53</t>
  </si>
  <si>
    <t>AV.5_55</t>
  </si>
  <si>
    <t>AV.5_57</t>
  </si>
  <si>
    <t>AV.5_59</t>
  </si>
  <si>
    <t>AV.5_61</t>
  </si>
  <si>
    <t>AV.5_63</t>
  </si>
  <si>
    <t>AV.5_65</t>
  </si>
  <si>
    <t>AV.5_67</t>
  </si>
  <si>
    <t>AV.5_69</t>
  </si>
  <si>
    <t>AV.5_71</t>
  </si>
  <si>
    <t>AV.5_73</t>
  </si>
  <si>
    <t>AV.5_75</t>
  </si>
  <si>
    <t>AV.5_77</t>
  </si>
  <si>
    <t>AV.5_79</t>
  </si>
  <si>
    <t>AV.5_81</t>
  </si>
  <si>
    <t>AV.5_83</t>
  </si>
  <si>
    <t>AV.5_85</t>
  </si>
  <si>
    <t>AV.5_87</t>
  </si>
  <si>
    <t>AV.5_89</t>
  </si>
  <si>
    <t>AV.5_91</t>
  </si>
  <si>
    <t>AV.5_93</t>
  </si>
  <si>
    <t>AV.5_95</t>
  </si>
  <si>
    <t>AV.5_97</t>
  </si>
  <si>
    <t>AV.5_99</t>
  </si>
  <si>
    <t>AV.5_101</t>
  </si>
  <si>
    <t>AV.5_103</t>
  </si>
  <si>
    <t>Učebna 1.30</t>
  </si>
  <si>
    <t>AV.5_105</t>
  </si>
  <si>
    <t>AV.5_107</t>
  </si>
  <si>
    <t>AV.5_109</t>
  </si>
  <si>
    <t>AV.5_111</t>
  </si>
  <si>
    <t>AV.5_113</t>
  </si>
  <si>
    <t>AV.5_115</t>
  </si>
  <si>
    <t>AV.5_117</t>
  </si>
  <si>
    <t>AV.5_119</t>
  </si>
  <si>
    <t>AV.5_121</t>
  </si>
  <si>
    <t>AV.5_123</t>
  </si>
  <si>
    <t>AV.5_125</t>
  </si>
  <si>
    <t>AV.5_127</t>
  </si>
  <si>
    <t>AV.5_129</t>
  </si>
  <si>
    <t>AV.5_131</t>
  </si>
  <si>
    <t>AV.5_133</t>
  </si>
  <si>
    <t>AV.5_135</t>
  </si>
  <si>
    <t>AV.5_137</t>
  </si>
  <si>
    <t>AV.5_139</t>
  </si>
  <si>
    <t>AV.5_141</t>
  </si>
  <si>
    <t>AV.5_143</t>
  </si>
  <si>
    <t>AV.5_145</t>
  </si>
  <si>
    <t>AV.5_147</t>
  </si>
  <si>
    <t>AV.5_149</t>
  </si>
  <si>
    <t>AV.5_151</t>
  </si>
  <si>
    <t>AV.5_153</t>
  </si>
  <si>
    <t>AV.5_155</t>
  </si>
  <si>
    <t>Učebna 1.31</t>
  </si>
  <si>
    <t>AV.5_157</t>
  </si>
  <si>
    <t>AV.5_159</t>
  </si>
  <si>
    <t>AV.5_161</t>
  </si>
  <si>
    <t>AV.5_163</t>
  </si>
  <si>
    <t>AV.5_165</t>
  </si>
  <si>
    <t>AV.5_167</t>
  </si>
  <si>
    <t>AV.5_169</t>
  </si>
  <si>
    <t>AV.5_171</t>
  </si>
  <si>
    <t>AV.5_173</t>
  </si>
  <si>
    <t>AV.5_175</t>
  </si>
  <si>
    <t>AV.5_177</t>
  </si>
  <si>
    <t>AV.5_179</t>
  </si>
  <si>
    <t>AV.5_181</t>
  </si>
  <si>
    <t>AV.5_183</t>
  </si>
  <si>
    <t>AV.5_185</t>
  </si>
  <si>
    <t>AV.5_187</t>
  </si>
  <si>
    <t>AV.5_189</t>
  </si>
  <si>
    <t>AV.5_191</t>
  </si>
  <si>
    <t>AV.5_193</t>
  </si>
  <si>
    <t>AV.5_195</t>
  </si>
  <si>
    <t>AV.5_197</t>
  </si>
  <si>
    <t>AV.5_199</t>
  </si>
  <si>
    <t>AV.5_201</t>
  </si>
  <si>
    <t>AV.5_203</t>
  </si>
  <si>
    <t>AV.5_205</t>
  </si>
  <si>
    <t>AV.5_207</t>
  </si>
  <si>
    <t>Učebna 2.02</t>
  </si>
  <si>
    <t>AV.5_209</t>
  </si>
  <si>
    <t>AV.5_211</t>
  </si>
  <si>
    <t>AV.5_213</t>
  </si>
  <si>
    <t>AV.5_215</t>
  </si>
  <si>
    <t>AV.5_217</t>
  </si>
  <si>
    <t>Mobilní tabule</t>
  </si>
  <si>
    <t>Poznámka k položce:_x000d_
Pojízdná otočná tabule na lehkém kovovém stojanu, bílá pro popis fixem s rozměry 150x120cm, magnetická. Kovový stojan je vybaven čtyřmi kolečky (z toho min. dvěma brzděnými). Tabulové plochy jsou otočné o 360 stupňů s možností aretace. Stojan je vybaven hliníkovou odkládací poličkou na mycí houbu, křídy nebo fixy.</t>
  </si>
  <si>
    <t>AV.5_219</t>
  </si>
  <si>
    <t>AV.5_221</t>
  </si>
  <si>
    <t>AV.5_223</t>
  </si>
  <si>
    <t>AV.5_225</t>
  </si>
  <si>
    <t>AV.5_227</t>
  </si>
  <si>
    <t>AV.5_229</t>
  </si>
  <si>
    <t>AV.5_231</t>
  </si>
  <si>
    <t>AV.5_233</t>
  </si>
  <si>
    <t>AV.5_235</t>
  </si>
  <si>
    <t>AV.5_237</t>
  </si>
  <si>
    <t>AV.5_239</t>
  </si>
  <si>
    <t>AV.5_241</t>
  </si>
  <si>
    <t>AV.5_243</t>
  </si>
  <si>
    <t>AV.5_245</t>
  </si>
  <si>
    <t>AV.5_247</t>
  </si>
  <si>
    <t>AV.5_249</t>
  </si>
  <si>
    <t>AV.5_251</t>
  </si>
  <si>
    <t>AV.5_253</t>
  </si>
  <si>
    <t>AV.5_255</t>
  </si>
  <si>
    <t>AV.5_257</t>
  </si>
  <si>
    <t>AV.5_259</t>
  </si>
  <si>
    <t>Učebna 2.03</t>
  </si>
  <si>
    <t>AV.5_261</t>
  </si>
  <si>
    <t>AV.5_263</t>
  </si>
  <si>
    <t>AV.5_265</t>
  </si>
  <si>
    <t>AV.5_267</t>
  </si>
  <si>
    <t>AV.5_269</t>
  </si>
  <si>
    <t>AV.5_271</t>
  </si>
  <si>
    <t>AV.5_273</t>
  </si>
  <si>
    <t>AV.5_275</t>
  </si>
  <si>
    <t>AV.5_277</t>
  </si>
  <si>
    <t>AV.5_279</t>
  </si>
  <si>
    <t>AV.5_281</t>
  </si>
  <si>
    <t>AV.5_283</t>
  </si>
  <si>
    <t>AV.5_285</t>
  </si>
  <si>
    <t>AV.5_287</t>
  </si>
  <si>
    <t>AV.5_289</t>
  </si>
  <si>
    <t>AV.5_291</t>
  </si>
  <si>
    <t>AV.5_293</t>
  </si>
  <si>
    <t>AV.5_295</t>
  </si>
  <si>
    <t>AV.5_297</t>
  </si>
  <si>
    <t>AV.5_299</t>
  </si>
  <si>
    <t>AV.5_301</t>
  </si>
  <si>
    <t>AV.5_303</t>
  </si>
  <si>
    <t>AV.5_305</t>
  </si>
  <si>
    <t>AV.5_307</t>
  </si>
  <si>
    <t>AV.5_309</t>
  </si>
  <si>
    <t>AV.5_311</t>
  </si>
  <si>
    <t>Učebna 2.08</t>
  </si>
  <si>
    <t>AV.5_313</t>
  </si>
  <si>
    <t>AV.5_315</t>
  </si>
  <si>
    <t>AV.5_317</t>
  </si>
  <si>
    <t>AV.5_319</t>
  </si>
  <si>
    <t>AV.5_321</t>
  </si>
  <si>
    <t>AV.5_323</t>
  </si>
  <si>
    <t>AV.5_325</t>
  </si>
  <si>
    <t>AV.5_327</t>
  </si>
  <si>
    <t>AV.5_329</t>
  </si>
  <si>
    <t>AV.5_331</t>
  </si>
  <si>
    <t>AV.5_333</t>
  </si>
  <si>
    <t>AV.5_335</t>
  </si>
  <si>
    <t>AV.5_337</t>
  </si>
  <si>
    <t>AV.5_339</t>
  </si>
  <si>
    <t>AV.5_341</t>
  </si>
  <si>
    <t>AV.5_343</t>
  </si>
  <si>
    <t>AV.5_345</t>
  </si>
  <si>
    <t>AV.5_347</t>
  </si>
  <si>
    <t>AV.5_349</t>
  </si>
  <si>
    <t>AV.5_351</t>
  </si>
  <si>
    <t>AV.5_353</t>
  </si>
  <si>
    <t>AV.5_355</t>
  </si>
  <si>
    <t>AV.5_357</t>
  </si>
  <si>
    <t>AV.5_359</t>
  </si>
  <si>
    <t>AV.5_361</t>
  </si>
  <si>
    <t>AV.5_363</t>
  </si>
  <si>
    <t>Učebna 2.09</t>
  </si>
  <si>
    <t>AV.5_365</t>
  </si>
  <si>
    <t>AV.5_367</t>
  </si>
  <si>
    <t>AV.5_369</t>
  </si>
  <si>
    <t>AV.5_371</t>
  </si>
  <si>
    <t>AV.5_373</t>
  </si>
  <si>
    <t>AV.5_375</t>
  </si>
  <si>
    <t>AV.5_377</t>
  </si>
  <si>
    <t>AV.5_379</t>
  </si>
  <si>
    <t>AV.5_381</t>
  </si>
  <si>
    <t>AV.5_383</t>
  </si>
  <si>
    <t>AV.5_385</t>
  </si>
  <si>
    <t>AV.5_387</t>
  </si>
  <si>
    <t>AV.5_389</t>
  </si>
  <si>
    <t>AV.5_391</t>
  </si>
  <si>
    <t>AV.5_393</t>
  </si>
  <si>
    <t>AV.5_395</t>
  </si>
  <si>
    <t>AV.5_397</t>
  </si>
  <si>
    <t>AV.5_399</t>
  </si>
  <si>
    <t>AV.5_401</t>
  </si>
  <si>
    <t>AV.5_403</t>
  </si>
  <si>
    <t>AV.5_405</t>
  </si>
  <si>
    <t>AV.5_407</t>
  </si>
  <si>
    <t>AV.5_409</t>
  </si>
  <si>
    <t>AV.5_411</t>
  </si>
  <si>
    <t>AV.5_413</t>
  </si>
  <si>
    <t>AV.5_415</t>
  </si>
  <si>
    <t>Učebna 2.10</t>
  </si>
  <si>
    <t>AV.5_417</t>
  </si>
  <si>
    <t>AV.5_419</t>
  </si>
  <si>
    <t>AV.5_421</t>
  </si>
  <si>
    <t>AV.5_423</t>
  </si>
  <si>
    <t>AV.5_425</t>
  </si>
  <si>
    <t>Poznámka k položce:_x000d_
Nástěnná tabule bílá pro popis fixem s rozměry 200x120cm, spodní hrana s odkládací lištou, magnetická.</t>
  </si>
  <si>
    <t>AV.5_427</t>
  </si>
  <si>
    <t>AV.5_429</t>
  </si>
  <si>
    <t>AV.5_431</t>
  </si>
  <si>
    <t>AV.5_433</t>
  </si>
  <si>
    <t>AV.5_435</t>
  </si>
  <si>
    <t>AV.5_437</t>
  </si>
  <si>
    <t>AV.5_439</t>
  </si>
  <si>
    <t>AV.5_441</t>
  </si>
  <si>
    <t>AV.5_443</t>
  </si>
  <si>
    <t>AV.5_445</t>
  </si>
  <si>
    <t>AV.5_447</t>
  </si>
  <si>
    <t>AV.5_449</t>
  </si>
  <si>
    <t>AV.5_451</t>
  </si>
  <si>
    <t>AV.5_453</t>
  </si>
  <si>
    <t>AV.5_455</t>
  </si>
  <si>
    <t>AV.5_457</t>
  </si>
  <si>
    <t>AV.5_459</t>
  </si>
  <si>
    <t>AV.5_461</t>
  </si>
  <si>
    <t>AV.5_463</t>
  </si>
  <si>
    <t>AV.5_465</t>
  </si>
  <si>
    <t>AV.5_467</t>
  </si>
  <si>
    <t>AV_6 - Seminární místnosti s interaktivní tabulí</t>
  </si>
  <si>
    <t>D1 - Seminární učebna 2.06</t>
  </si>
  <si>
    <t>D2 - Seminární učebna 2.07</t>
  </si>
  <si>
    <t>D3 - Seminární učebna 2.11</t>
  </si>
  <si>
    <t>D4 - Seminární učebna 3.03</t>
  </si>
  <si>
    <t>Seminární učebna 2.06</t>
  </si>
  <si>
    <t>AV.6_1</t>
  </si>
  <si>
    <t>Interaktivní tabule</t>
  </si>
  <si>
    <t xml:space="preserve">Poznámka k položce:_x000d_
Interaktivní tabule s minimálními parametry: multidotyk (8 dotyků). Povrch magnetický a určený pro promítání obrazu = matný, dobře eliminuje odlesky. Popisovače jsou bezdrátové,  bezbateriové a mechanicky odolné. Součástí tabule je aktivní lišta pro dva popisovače. Výběr požadované barvy popisovače se prování stiskem tlačítka příslušné barvy. Tabule má rozměry 1994 x 1300 x 165mm, s tolerancí ± 10mm. Aktivní plocha  vyplňuje celou plochu uvnitř rámu a má úhlopříčku 87“ a rozměry 1877 x 1173mm, s tolerancí ± 10mm.</t>
  </si>
  <si>
    <t>AV.6_3</t>
  </si>
  <si>
    <t>Výukový software</t>
  </si>
  <si>
    <t xml:space="preserve">Poznámka k položce:_x000d_
SW balíček obsahuje autorský nástroj učitele. Autorský nástroj  je kompatibilní s operačními systémy Windows, Mac, Linux, prostředí je v českém jazyce. Balíček dále obsahuje nástroj pro rychlou přípravu digitálních učebních aktivit, hlasování/testování  a cloud prostředí pro spolupráci žáků. Roční licence pro 4 PC.</t>
  </si>
  <si>
    <t>AV.6_5</t>
  </si>
  <si>
    <t>Ultrakrátký projektor</t>
  </si>
  <si>
    <t xml:space="preserve">Poznámka k položce:_x000d_
Ultrakrátký datový projektor pro interaktivní tabuli s minimálními parametry: technologie 3LCD, rozlišení min.  1920 x 1200 px.,  výkon min. 4000 ANSI lumenů, projekční poměr v min rozmezí 0,28-0,35:1, obrazové vstupy min. 3 x HDMI,  VGA, RS232, USB, ethernet, Audio IN/OUT.</t>
  </si>
  <si>
    <t>AV.6_7</t>
  </si>
  <si>
    <t>Poznámka k položce:_x000d_
Nástěnný držák pro ultrakrátký datový projektor k interktivní tabuli.</t>
  </si>
  <si>
    <t>AV.6_9</t>
  </si>
  <si>
    <t>Reproduktory</t>
  </si>
  <si>
    <t>Poznámka k položce:_x000d_
Přídavné reproduktory s možností uchycení na tabuli 20 W.</t>
  </si>
  <si>
    <t>AV.6_11</t>
  </si>
  <si>
    <t>AV.6_13</t>
  </si>
  <si>
    <t>Poznámka k položce:_x000d_
Hliníkové přípojné místo s víkem pro instalaci do desky stolu s 3x 230V zásuvkou, krycí nohou + navíjecí moduly pro 5 kabelů. V sadě navíjecí HDMI, LAN CAT6, VGA, Audio, USB.</t>
  </si>
  <si>
    <t>AV.6_15</t>
  </si>
  <si>
    <t>AV.6_17</t>
  </si>
  <si>
    <t>AV.6_19</t>
  </si>
  <si>
    <t>AV.6_21</t>
  </si>
  <si>
    <t>Poznámka k položce:_x000d_
Audio jack 3,5 mm 1/2 slot letovací</t>
  </si>
  <si>
    <t>AV.6_23</t>
  </si>
  <si>
    <t xml:space="preserve">Poznámka k položce:_x000d_
VGA (15pin HD), 1/2 slot, letovací  female</t>
  </si>
  <si>
    <t>AV.6_25</t>
  </si>
  <si>
    <t>PC</t>
  </si>
  <si>
    <t>AV.6_27</t>
  </si>
  <si>
    <t>Poznámka k položce:_x000d_
Monitor s minimálními parametry: viditelná uhlopříčka 24", s LED podsvícením, technologie IPS, formát 16:10, antireflexní matný povrch, rozlišením 1920x1200 bodu, video vstupy DP 1.2, HDMI 1.4, VGA, 3x USB 3.0, odezva 5ms, dynamickým kontrastním poměrem 5mil:1, jasem 300cd/m2, náklon -5 až +20°, výškově nastavitelný stojan.</t>
  </si>
  <si>
    <t>AV.6_29</t>
  </si>
  <si>
    <t>AV.6_31</t>
  </si>
  <si>
    <t>AV.6_33</t>
  </si>
  <si>
    <t>AV.6_35</t>
  </si>
  <si>
    <t>AV.6_37</t>
  </si>
  <si>
    <t>AV.6_39</t>
  </si>
  <si>
    <t>AV.6_41</t>
  </si>
  <si>
    <t xml:space="preserve">Poznámka k položce:_x000d_
Prodlužovací kabel USB 2.0,  A-A, délka 5 m</t>
  </si>
  <si>
    <t>AV.6_43</t>
  </si>
  <si>
    <t>Poznámka k položce:_x000d_
USB repeater pro prodlužování USB kabelů</t>
  </si>
  <si>
    <t>AV.6_45</t>
  </si>
  <si>
    <t>AV.6_47</t>
  </si>
  <si>
    <t>AV.6_49</t>
  </si>
  <si>
    <t>Kabel RGBHV</t>
  </si>
  <si>
    <t>Poznámka k položce:_x000d_
5x mini-koaxial kabel + 2 x stíněný twisted pair pro RGBHV + control DDC signály. Impedance 75 ohm Útlum maximálně: db/100m: 28,5/100 MHz, 41,7/200MHz, 60,2/400MHz.</t>
  </si>
  <si>
    <t>AV.6_51</t>
  </si>
  <si>
    <t>AV.6_53</t>
  </si>
  <si>
    <t>AV.6_55</t>
  </si>
  <si>
    <t>AV.6_57</t>
  </si>
  <si>
    <t>Seminární učebna 2.07</t>
  </si>
  <si>
    <t>AV.6_59</t>
  </si>
  <si>
    <t>AV.6_61</t>
  </si>
  <si>
    <t>AV.6_63</t>
  </si>
  <si>
    <t>AV.6_65</t>
  </si>
  <si>
    <t>AV.6_67</t>
  </si>
  <si>
    <t>AV.6_69</t>
  </si>
  <si>
    <t>AV.6_71</t>
  </si>
  <si>
    <t>AV.6_73</t>
  </si>
  <si>
    <t>AV.6_75</t>
  </si>
  <si>
    <t>AV.6_77</t>
  </si>
  <si>
    <t>AV.6_79</t>
  </si>
  <si>
    <t>AV.6_81</t>
  </si>
  <si>
    <t>AV.6_83</t>
  </si>
  <si>
    <t>AV.6_85</t>
  </si>
  <si>
    <t>AV.6_87</t>
  </si>
  <si>
    <t>AV.6_89</t>
  </si>
  <si>
    <t>AV.6_91</t>
  </si>
  <si>
    <t>AV.6_93</t>
  </si>
  <si>
    <t>AV.6_95</t>
  </si>
  <si>
    <t>AV.6_97</t>
  </si>
  <si>
    <t>AV.6_99</t>
  </si>
  <si>
    <t>AV.6_101</t>
  </si>
  <si>
    <t>AV.6_103</t>
  </si>
  <si>
    <t>AV.6_105</t>
  </si>
  <si>
    <t>AV.6_107</t>
  </si>
  <si>
    <t>AV.6_109</t>
  </si>
  <si>
    <t>AV.6_111</t>
  </si>
  <si>
    <t>AV.6_113</t>
  </si>
  <si>
    <t>AV.6_115</t>
  </si>
  <si>
    <t>Seminární učebna 2.11</t>
  </si>
  <si>
    <t>AV.6_117</t>
  </si>
  <si>
    <t>AV.6_119</t>
  </si>
  <si>
    <t>AV.6_121</t>
  </si>
  <si>
    <t>AV.6_123</t>
  </si>
  <si>
    <t>AV.6_125</t>
  </si>
  <si>
    <t>AV.6_127</t>
  </si>
  <si>
    <t>AV.6_129</t>
  </si>
  <si>
    <t>AV.6_131</t>
  </si>
  <si>
    <t>AV.6_133</t>
  </si>
  <si>
    <t>AV.6_135</t>
  </si>
  <si>
    <t>AV.6_137</t>
  </si>
  <si>
    <t>AV.6_139</t>
  </si>
  <si>
    <t>AV.6_141</t>
  </si>
  <si>
    <t>AV.6_143</t>
  </si>
  <si>
    <t>AV.6_145</t>
  </si>
  <si>
    <t>AV.6_147</t>
  </si>
  <si>
    <t>AV.6_149</t>
  </si>
  <si>
    <t>AV.6_151</t>
  </si>
  <si>
    <t>AV.6_153</t>
  </si>
  <si>
    <t>AV.6_155</t>
  </si>
  <si>
    <t>AV.6_157</t>
  </si>
  <si>
    <t>AV.6_159</t>
  </si>
  <si>
    <t>AV.6_161</t>
  </si>
  <si>
    <t>AV.6_163</t>
  </si>
  <si>
    <t>AV.6_165</t>
  </si>
  <si>
    <t>AV.6_167</t>
  </si>
  <si>
    <t>AV.6_169</t>
  </si>
  <si>
    <t>AV.6_171</t>
  </si>
  <si>
    <t>AV.6_173</t>
  </si>
  <si>
    <t>Seminární učebna 3.03</t>
  </si>
  <si>
    <t>AV.6_175</t>
  </si>
  <si>
    <t>AV.6_177</t>
  </si>
  <si>
    <t>AV.6_179</t>
  </si>
  <si>
    <t>AV.6_181</t>
  </si>
  <si>
    <t>AV.6_183</t>
  </si>
  <si>
    <t>AV.6_185</t>
  </si>
  <si>
    <t>AV.6_187</t>
  </si>
  <si>
    <t>AV.6_189</t>
  </si>
  <si>
    <t>AV.6_191</t>
  </si>
  <si>
    <t>AV.6_193</t>
  </si>
  <si>
    <t>AV.6_195</t>
  </si>
  <si>
    <t>AV.6_197</t>
  </si>
  <si>
    <t>AV.6_199</t>
  </si>
  <si>
    <t>AV.6_201</t>
  </si>
  <si>
    <t>AV.6_203</t>
  </si>
  <si>
    <t>AV.6_205</t>
  </si>
  <si>
    <t>AV.6_207</t>
  </si>
  <si>
    <t>AV.6_209</t>
  </si>
  <si>
    <t>AV.6_211</t>
  </si>
  <si>
    <t>AV.6_213</t>
  </si>
  <si>
    <t>AV.6_215</t>
  </si>
  <si>
    <t>AV.6_217</t>
  </si>
  <si>
    <t>AV.6_219</t>
  </si>
  <si>
    <t>AV.6_221</t>
  </si>
  <si>
    <t>AV.6_223</t>
  </si>
  <si>
    <t>AV.6_225</t>
  </si>
  <si>
    <t>AV.6_227</t>
  </si>
  <si>
    <t>AV.6_229</t>
  </si>
  <si>
    <t>AV.6_231</t>
  </si>
  <si>
    <t>AV_7 - Simulační centra + přilehlé učebny</t>
  </si>
  <si>
    <t>D1 - Učebna 2.05</t>
  </si>
  <si>
    <t>D2 - Simulační centrum + předsálí + Velín 2.04 + 2.04a + 2.04b</t>
  </si>
  <si>
    <t>D3 - Učebna 3.01</t>
  </si>
  <si>
    <t>D4 - Simulační centrum + předsálí + Velín 3.02 + 3.02a + 3.02b</t>
  </si>
  <si>
    <t>D5 - Simulační serverová část</t>
  </si>
  <si>
    <t>Učebna 2.05</t>
  </si>
  <si>
    <t>AV.7_1</t>
  </si>
  <si>
    <t>Poznámka k položce:_x000d_
Datový projektor s minimálními technickými parametry: laser/LED světelný zdroj s životností min. 20 000 hodin, DLP, rozlišení min. 1920x1080, výkon min. 5200 ANSI, kontrast min. 20 000:1, dvojnásobný zoom, V a H lens shift, vstupy 2 x HDMI, DVI, 2 x VGA,HDBaseT, hmotnost max 20 kg, barva bílá. Včetně objektivu s projekčním poměrem min. 1,5-2,9:1.</t>
  </si>
  <si>
    <t>AV.7_3</t>
  </si>
  <si>
    <t>AV.7_5</t>
  </si>
  <si>
    <t xml:space="preserve">Poznámka k položce:_x000d_
Elektrická roletová projekční plocha povrchu určená pro vestavbu do podhledového stropu. Projekční povrch Matte White se ziskem 1.0 a pozorovacím úhlem 120°.  Formát 1:1, rozměr obrazu 270x270cm, černý rámeček 5cm. Hmotnost max 40kg.</t>
  </si>
  <si>
    <t>AV.7_7</t>
  </si>
  <si>
    <t>AV.7_9</t>
  </si>
  <si>
    <t>AV.7_11</t>
  </si>
  <si>
    <t>AV.7_13</t>
  </si>
  <si>
    <t>AV.7_15</t>
  </si>
  <si>
    <t>AV.7_17</t>
  </si>
  <si>
    <t>AV.7_19</t>
  </si>
  <si>
    <t>AV.7_21</t>
  </si>
  <si>
    <t>AV.7_23</t>
  </si>
  <si>
    <t>AV.7_25</t>
  </si>
  <si>
    <t>AV.7_27</t>
  </si>
  <si>
    <t>AV.7_29</t>
  </si>
  <si>
    <t>AV.7_31</t>
  </si>
  <si>
    <t>Debriefing SW</t>
  </si>
  <si>
    <t>Poznámka k položce:_x000d_
Debriefing Softwarová licence License pro PC</t>
  </si>
  <si>
    <t>AV.7_33</t>
  </si>
  <si>
    <t>Poznámka k položce:_x000d_
Debriefing Softwarová licence License pro Debriefing Tablet</t>
  </si>
  <si>
    <t>AV.7_35</t>
  </si>
  <si>
    <t>Debriefing Tablet</t>
  </si>
  <si>
    <t>Poznámka k položce:_x000d_
Tablet s minimálně 9,5" displejem, kompatibilní s vyhodnocovacím softwarem simulačního centra.</t>
  </si>
  <si>
    <t>AV.7_37</t>
  </si>
  <si>
    <t>Acces point</t>
  </si>
  <si>
    <t>Poznámka k položce:_x000d_
Stropní / nástěnný bezdrátový přístupový bod (AP) s minimálními parametry: 802.11a/c, dvě rádia, 2.4GHz a 5GHz, 2x2 embedded antény, PoE, management, 1x RJ45, max 16 SSID, WEP, WAP, WAP2, podpora VLAN.</t>
  </si>
  <si>
    <t>AV.7_39</t>
  </si>
  <si>
    <t>AV.7_41</t>
  </si>
  <si>
    <t>AV.7_43</t>
  </si>
  <si>
    <t>AV.7_45</t>
  </si>
  <si>
    <t>AV.7_47</t>
  </si>
  <si>
    <t>AV.7_49</t>
  </si>
  <si>
    <t>AV.7_51</t>
  </si>
  <si>
    <t>AV.7_53</t>
  </si>
  <si>
    <t>AV.7_55</t>
  </si>
  <si>
    <t>AV.7_57</t>
  </si>
  <si>
    <t>Instalace Debriefing software, nastavení, zaškolení</t>
  </si>
  <si>
    <t>AV.7_58</t>
  </si>
  <si>
    <t>Instalace AV techniky, AV kabeláže, nastavení, zaškolení, programování řídicího systému, likvidace obalů, projektový management, včetně dopravy.</t>
  </si>
  <si>
    <t>Simulační centrum + předsálí + Velín 2.04 + 2.04a + 2.04b</t>
  </si>
  <si>
    <t>AV.7_60</t>
  </si>
  <si>
    <t>AV.7_62</t>
  </si>
  <si>
    <t xml:space="preserve">Poznámka k položce:_x000d_
Nástěnný fixní držák pro displeje 48".  VESA 100x100 - 870x500 mm. Možnost horizontálního posunu po instalaci doleva a doprava.</t>
  </si>
  <si>
    <t>AV.7_64</t>
  </si>
  <si>
    <t>Mini PC</t>
  </si>
  <si>
    <t>Poznámka k položce:_x000d_
Desktop mini PC s minimálními parametry: 65W zdroje s účinnosti 89%, výkon CPU min. 10 000 bodu dle nezávislého testu cpubenchmark.net, operační paměť 8GB DDR3, SSD disk s kapacitou 256GB, Gbit síťová karta, Wifi standardu 802.11ac (2x2), Bluetooth 4.2, min. 1x video výstup HDMI a 2x DisplayPort, 1x USB Type-C, 6x USB 3.1, 2x M.2 PCIe x1-2230, klávesnici a myš, operační systém s podporu AD (domény).</t>
  </si>
  <si>
    <t>AV.7_66</t>
  </si>
  <si>
    <t>Software</t>
  </si>
  <si>
    <t>Poznámka k položce:_x000d_
Software pro přehrávání obsahu ze simulačního systému na jednom PC.</t>
  </si>
  <si>
    <t>AV.7_68</t>
  </si>
  <si>
    <t>Poznámka k položce:_x000d_
Dvoupásmová podhledová reprosoustava, vč. zadního krytu s minimálními parametry: 4", 30;15; 7,5W / 70_100V, 80Hz–20kHz, 86dB, 130° pokrytí, vhodné pro náročné prostředí.</t>
  </si>
  <si>
    <t>AV.7_70</t>
  </si>
  <si>
    <t xml:space="preserve">Poznámka k položce:_x000d_
Koncový zesilovač  s minimálními parametry: výkon 2x 80W /4?_8?, 2x 80W /70_100V, vstup nesymetrický + symetrický, konvenční chlazení - bez hluku, individuální nastavení výšek a basů pro každý výstup, sleep mode, 19" rack uchycení, (šířka 1/2 rack).</t>
  </si>
  <si>
    <t>AV.7_72</t>
  </si>
  <si>
    <t xml:space="preserve">Poznámka k položce:_x000d_
Mixážní matice s digitálním signálovým processingem, 12 symetrických vstupů / 8 symetrických výstupů, digitální sběrnice s min. 42 zvukovými kanály s latencí max 0,25ms, min. 6 kontrolních vstupů a  4 logické výstupy, indikační LED pro každý kanál, ethernet pro nastavení, kontrolu a monitoring, RS-232 pro řízení</t>
  </si>
  <si>
    <t>AV.7_74</t>
  </si>
  <si>
    <t xml:space="preserve">Poznámka k položce:_x000d_
Rozšíření mix. matice pro převod interní sběrnice na protokol Dante, min. 4x RJ 45 konektor,  RS-232, vč. rackových úchytů</t>
  </si>
  <si>
    <t>AV.7_76</t>
  </si>
  <si>
    <t>AV.7_78</t>
  </si>
  <si>
    <t>AV.7_80</t>
  </si>
  <si>
    <t>AV.7_82</t>
  </si>
  <si>
    <t>AV.7_84</t>
  </si>
  <si>
    <t>Mikrofon</t>
  </si>
  <si>
    <t xml:space="preserve">Poznámka k položce:_x000d_
Náhlavní mikrofon s kardioidní charakteristikou, 80Hz-20 kHz,  mini XLR konektor,  35 mV/PA, impedance 200 Ohmů, SPL 126 dB</t>
  </si>
  <si>
    <t>AV.7_86</t>
  </si>
  <si>
    <t>AV.7_88</t>
  </si>
  <si>
    <t>Systém odposlechu</t>
  </si>
  <si>
    <t>Poznámka k položce:_x000d_
Sada kapesního přijímač bezdrátového odposlechu, včetně sluchátek a vysílače na odpovídající frekvenci. Nastavitelná frekvence v rozsahu min. 20 Mhz, rozsah pásma audio - max. 40Hz - min 15kHz</t>
  </si>
  <si>
    <t>AV.7_90</t>
  </si>
  <si>
    <t>Mikrofon stropní</t>
  </si>
  <si>
    <t>Poznámka k položce:_x000d_
Kondenzátorový mikrofon se směrovatelným držákem pro stropní instalaci, superkardioidní charakteristika, 500 - 18 kHz, bílá barva</t>
  </si>
  <si>
    <t>AV.7_92</t>
  </si>
  <si>
    <t>Pevná kamera</t>
  </si>
  <si>
    <t>Poznámka k položce:_x000d_
IP kamera pevná s minimálními parametry: digitální video formáty MJPEG a H.264 streamované najednou. Minimální rozlišení digitálního videa 1920 x 1080 obrazových bodů při 30 snímcích za sekundu. IR přísvit. POE. Kompatibilní se simulačním systémem.</t>
  </si>
  <si>
    <t>AV.7_94</t>
  </si>
  <si>
    <t>Poznámka k položce:_x000d_
IP kamera otočná (PTZ) s minimálními parametry: digitální video formáty MJPEG a H.264 streamované najednou. Minimální rozlišení digitálního videa 1920 x 1080 obrazových bodů při 30 snímcích za sekundu. Objektiv v min rozsahu 4,5 - 120 mm, 30x násobný zoom. POE+ napájení, WDR, Speed dome. Stabilazace obrazu. Kompatibilní se simulačním systémem.</t>
  </si>
  <si>
    <t>AV.7_96</t>
  </si>
  <si>
    <t>AV.7_98</t>
  </si>
  <si>
    <t>Držák kamery</t>
  </si>
  <si>
    <t>Poznámka k položce:_x000d_
Držák kamery na kabelový žlab.</t>
  </si>
  <si>
    <t>AV.7_100</t>
  </si>
  <si>
    <t>Kontrolér řídicího systému</t>
  </si>
  <si>
    <t xml:space="preserve">Poznámka k položce:_x000d_
Kontrolér řídicího systému. Minimální  technické parametry kontroléru: paměť min. 256MB RAM, porty min. 3x RS232, min. 3x IR/RS232 jednosměrné, 1x LAN (PoE) pro komunikaci a řízení po IP, vestavěný webový server.</t>
  </si>
  <si>
    <t>AV.7_102</t>
  </si>
  <si>
    <t>Dotykový panel</t>
  </si>
  <si>
    <t>Poznámka k položce:_x000d_
Dotykový panel řídicího systému, stolní drátový. Minimální technické parametry panelu: úhlopříčka 12" 16:9, rozlišení 1280x800, 32-bitové barvy, kapacitní dotykový IPS displej s 216ppi, vestavěné reproduktory a mikrofon, vestavěný světelný a pohybový senzor, IP komunikace, napájení přes PoE, pevný stolní stojan s náklonem.</t>
  </si>
  <si>
    <t>AV.7_104</t>
  </si>
  <si>
    <t>Poznámka k položce:_x000d_
Switch s minimálními parametry: 16-port 10/100 Ethernet switch, 8 portů je PoE, PoE power budget 130W, 802.3af/az</t>
  </si>
  <si>
    <t>AV.7_106</t>
  </si>
  <si>
    <t>Video Encoder</t>
  </si>
  <si>
    <t xml:space="preserve">Poznámka k položce:_x000d_
HD Video Encoder s  možností připojení VGAA/DVI/HDMI, rozlišení min. 1920x1080 obr. bodů. Kódování do MJPEG a H264. Průchozí video výstup.</t>
  </si>
  <si>
    <t>AV.7_108</t>
  </si>
  <si>
    <t>PC AllInOne</t>
  </si>
  <si>
    <t>Poznámka k položce:_x000d_
AllInOne PC s minimální konfigurací: 21.5" IPS multi-dotykový zobrazovač s rozlišením FullHD, webkamera, výškově nastavitelný podstavec, s min. 160W zdrojem s účinnosti 90%, výkon CPU min. 7000 bodu dle nezávislého testu cpubenchmark.net, operační paměť 8GB DDR4, SSD disk s kapacitou 256GB, DVD-RW optická mechanika, Gbit síťová karta, wifi standardu 802.11ac + BT4.2, min. 1x DisplayPort, 4x USB 3.1, 2x USB 2.0, 1x M.2 PCIe x4-2280, 1x M.2 PCIe x1-2230, četčka pam. karet, sklopný podstavec s úhlem naklonění -5 až +65°, bezdrátová klávesnici a myš stejného výrobce, operační systém s podporu AD (domény)</t>
  </si>
  <si>
    <t>AV.7_110</t>
  </si>
  <si>
    <t>Push to talk mikrofon</t>
  </si>
  <si>
    <t>Poznámka k položce:_x000d_
Push to talk mikrofon se základnou s minimálními parametry: 150 - 15.000 Hz, 133 dB, 530 Ohm, spolupracoující se simulačním SW.</t>
  </si>
  <si>
    <t>AV.7_112</t>
  </si>
  <si>
    <t>Poznámka k položce:_x000d_
2.0 reproduktorový systém, ovládání hlasitosti na přední straně, možnost připojení CD/DVD a MP3 přehrávačů, sluchátkový konektor, 3.5mm jack pro připojení počítače nebo notebooku</t>
  </si>
  <si>
    <t>AV.7_114</t>
  </si>
  <si>
    <t>Mix pro sluchátka</t>
  </si>
  <si>
    <t>Poznámka k položce:_x000d_
Kompaktní sluchátkový čtyřkanálový mix, který umožňuje posílání vstupního signálu až do 4 dalších sluchátek se samostatným nastavením volume.</t>
  </si>
  <si>
    <t>AV.7_116</t>
  </si>
  <si>
    <t>Poznámka k položce:_x000d_
Profesionální uzavřená dynamická sluchátka, 64 ?, kabel 1m / kroucený</t>
  </si>
  <si>
    <t>AV.7_118</t>
  </si>
  <si>
    <t xml:space="preserve">Řízení a nahrávání  Software</t>
  </si>
  <si>
    <t xml:space="preserve">Poznámka k položce:_x000d_
Software pro řízení a nahrávání simulací  - licence na jedno řídicí PC obsahující licence pro 4 video streamy. Specifikace dle technické zprávy.</t>
  </si>
  <si>
    <t>AV.7_120</t>
  </si>
  <si>
    <t>Poznámka k položce:_x000d_
Software pro řízení a nahrávání simulací - rozšíření pro dalších video stream(kamera nebo encodér)</t>
  </si>
  <si>
    <t>AV.7_122</t>
  </si>
  <si>
    <t>AV.7_124</t>
  </si>
  <si>
    <t>AV.7_126</t>
  </si>
  <si>
    <t>AV.7_128</t>
  </si>
  <si>
    <t>AV.7_130</t>
  </si>
  <si>
    <t>AV.7_132</t>
  </si>
  <si>
    <t>Kabelový žlab</t>
  </si>
  <si>
    <t>Poznámka k položce:_x000d_
Kabelový žlab s integrovanou spojkou z plechu tloušťky 0,70 mm v povrchové úpravě pozink rozměry 50x125mm, děrovaný, opatřený embosy pro zvýšení pevnosti a tuhosti. Včetně závěsů pro uchycení do stropu skrze SDK podhled.</t>
  </si>
  <si>
    <t>AV.7_134</t>
  </si>
  <si>
    <t>AV.7_136</t>
  </si>
  <si>
    <t>AV.7_138</t>
  </si>
  <si>
    <t>AV.7_140</t>
  </si>
  <si>
    <t>AV.7_142</t>
  </si>
  <si>
    <t>AV.7_144</t>
  </si>
  <si>
    <t>AV.7_146</t>
  </si>
  <si>
    <t>AV.7_148</t>
  </si>
  <si>
    <t>AV.7_150</t>
  </si>
  <si>
    <t>Poznámka k položce:_x000d_
Seřt drobné propojovací kabeláže (patch cordy, VGA kabeláž + potřebná kabeláž pro simulační technologii)</t>
  </si>
  <si>
    <t>AV.7_152</t>
  </si>
  <si>
    <t>AV.7_154</t>
  </si>
  <si>
    <t>AV.7_156</t>
  </si>
  <si>
    <t>AV.7_158</t>
  </si>
  <si>
    <t>Instalace řídícího a nahrávacího vybavení (hardware), konfigurace software, nastavení a zaškolení.</t>
  </si>
  <si>
    <t>AV.7_159</t>
  </si>
  <si>
    <t>Instalace AV techniky, AV kabeláže, nastavení, zaškolení, likvidace obalů, projektový management, programování řídicího systému, včetně dopravy.</t>
  </si>
  <si>
    <t>Učebna 3.01</t>
  </si>
  <si>
    <t>AV.7_161</t>
  </si>
  <si>
    <t>AV.7_163</t>
  </si>
  <si>
    <t>AV.7_165</t>
  </si>
  <si>
    <t>AV.7_167</t>
  </si>
  <si>
    <t>AV.7_169</t>
  </si>
  <si>
    <t>AV.7_171</t>
  </si>
  <si>
    <t>AV.7_173</t>
  </si>
  <si>
    <t>AV.7_175</t>
  </si>
  <si>
    <t>AV.7_177</t>
  </si>
  <si>
    <t>AV.7_179</t>
  </si>
  <si>
    <t>AV.7_181</t>
  </si>
  <si>
    <t>AV.7_183</t>
  </si>
  <si>
    <t>AV.7_185</t>
  </si>
  <si>
    <t>AV.7_187</t>
  </si>
  <si>
    <t>AV.7_189</t>
  </si>
  <si>
    <t>AV.7_191</t>
  </si>
  <si>
    <t>AV.7_193</t>
  </si>
  <si>
    <t>AV.7_195</t>
  </si>
  <si>
    <t>AV.7_197</t>
  </si>
  <si>
    <t>AV.7_199</t>
  </si>
  <si>
    <t>AV.7_201</t>
  </si>
  <si>
    <t>AV.7_203</t>
  </si>
  <si>
    <t>AV.7_205</t>
  </si>
  <si>
    <t>AV.7_207</t>
  </si>
  <si>
    <t>AV.7_209</t>
  </si>
  <si>
    <t>AV.7_211</t>
  </si>
  <si>
    <t>AV.7_213</t>
  </si>
  <si>
    <t>AV.7_215</t>
  </si>
  <si>
    <t>AV.7_217</t>
  </si>
  <si>
    <t>AV.7_218</t>
  </si>
  <si>
    <t>Simulační centrum + předsálí + Velín 3.02 + 3.02a + 3.02b</t>
  </si>
  <si>
    <t>AV.7_220</t>
  </si>
  <si>
    <t>AV.7_222</t>
  </si>
  <si>
    <t>AV.7_224</t>
  </si>
  <si>
    <t>AV.7_226</t>
  </si>
  <si>
    <t>AV.7_228</t>
  </si>
  <si>
    <t>AV.7_230</t>
  </si>
  <si>
    <t>AV.7_232</t>
  </si>
  <si>
    <t>AV.7_234</t>
  </si>
  <si>
    <t>AV.7_236</t>
  </si>
  <si>
    <t>AV.7_238</t>
  </si>
  <si>
    <t>AV.7_240</t>
  </si>
  <si>
    <t>AV.7_242</t>
  </si>
  <si>
    <t>AV.7_244</t>
  </si>
  <si>
    <t>AV.7_246</t>
  </si>
  <si>
    <t>AV.7_248</t>
  </si>
  <si>
    <t>AV.7_250</t>
  </si>
  <si>
    <t>AV.7_252</t>
  </si>
  <si>
    <t>AV.7_254</t>
  </si>
  <si>
    <t>AV.7_256</t>
  </si>
  <si>
    <t>AV.7_258</t>
  </si>
  <si>
    <t>AV.7_260</t>
  </si>
  <si>
    <t>AV.7_262</t>
  </si>
  <si>
    <t>AV.7_264</t>
  </si>
  <si>
    <t>AV.7_266</t>
  </si>
  <si>
    <t>AV.7_268</t>
  </si>
  <si>
    <t>AV.7_270</t>
  </si>
  <si>
    <t>AV.7_272</t>
  </si>
  <si>
    <t>AV.7_274</t>
  </si>
  <si>
    <t>AV.7_276</t>
  </si>
  <si>
    <t>AV.7_278</t>
  </si>
  <si>
    <t>AV.7_280</t>
  </si>
  <si>
    <t>AV.7_282</t>
  </si>
  <si>
    <t>AV.7_284</t>
  </si>
  <si>
    <t>AV.7_286</t>
  </si>
  <si>
    <t>AV.7_288</t>
  </si>
  <si>
    <t>AV.7_290</t>
  </si>
  <si>
    <t>AV.7_292</t>
  </si>
  <si>
    <t>AV.7_294</t>
  </si>
  <si>
    <t>AV.7_296</t>
  </si>
  <si>
    <t>AV.7_298</t>
  </si>
  <si>
    <t>AV.7_300</t>
  </si>
  <si>
    <t>AV.7_302</t>
  </si>
  <si>
    <t>AV.7_304</t>
  </si>
  <si>
    <t>AV.7_306</t>
  </si>
  <si>
    <t>AV.7_308</t>
  </si>
  <si>
    <t>AV.7_310</t>
  </si>
  <si>
    <t>AV.7_312</t>
  </si>
  <si>
    <t>AV.7_314</t>
  </si>
  <si>
    <t>AV.7_316</t>
  </si>
  <si>
    <t>AV.7_318</t>
  </si>
  <si>
    <t>AV.7_319</t>
  </si>
  <si>
    <t>Simulační serverová část</t>
  </si>
  <si>
    <t>AV.7_321</t>
  </si>
  <si>
    <t>Simulační systém Server Software</t>
  </si>
  <si>
    <t>Poznámka k položce:_x000d_
Server Software s centrální databází, komunikační platformou, dekódovací platformou, Web serverem pro simulační systém. Dle specifikace v technické zprávě.</t>
  </si>
  <si>
    <t>AV.7_323</t>
  </si>
  <si>
    <t>Central Server</t>
  </si>
  <si>
    <t xml:space="preserve">Poznámka k položce:_x000d_
Server s umístěním do racku s minimálními parametry:  výkon CPU min. 11000 bodu dle nezávislého testu cpubenchmark.net, operační paměť 16GB DDR4, 2 x 480GB SATA zapojené v RAID1, HW RAID řadič s min 2GB zálohovanou cache, čtyřportová 1Gb LAN, na OS nezávislá HW vzdálená správa včetně grafické konzole a virtuálních medií, 2 x 500W zdroj v redundantním zapojení, záruka na 3 roky s odezvou druhý den (24x7) od nahlášení závady, operační systém zajišťující programovou nástavbu na server hardwarové úrovní, s podporu až 2 virtuálních stanic, dvou CPU a paměti až 4TB,  bez uživatelských a přístupových limitů</t>
  </si>
  <si>
    <t>AV.7_325</t>
  </si>
  <si>
    <t>Server+Storage</t>
  </si>
  <si>
    <t xml:space="preserve">Poznámka k položce:_x000d_
Server s umístěním do racku s minimálními parametry:  výkon CPU min. 11000 bodu dle nezávislého testu cpubenchmark.net, operační paměť 16GB DDR4, 2 x 480GB SATA zapojené v RAID1, 3 x 7,2tis otáčkový SATA pevný disk s kapacitou 8TB v RAID 5, HW RAID řadič s min 2GB zálohovanou cache, čtyřportová 1Gb LAN, na OS nezávislá HW vzdálená správa včetně grafické konzole a virtuálních medií, 2 x 500W zdroj v redundantním zapojení, záruka na 3 roky s odezvou druhý den (24x7) od nahlášení závady, operační systém zajišťující programovou nástavbu na server hardwarové úrovní, s podporu až 2 virtuálních stanic, dvou CPU a paměti až 4TB,  bez uživatelských a přístupových limitů</t>
  </si>
  <si>
    <t>AV.7_327</t>
  </si>
  <si>
    <t>Instalace simulační techniky, zprovoznění, konfigurace a testování pro zařízení simulační techniky, včetně zaškolení a dopravy</t>
  </si>
  <si>
    <t>AV_8 - specializované prostory 1.PP</t>
  </si>
  <si>
    <t>D1 - Laboratoř 0.15</t>
  </si>
  <si>
    <t>D2 - Laboratoř 0.07b</t>
  </si>
  <si>
    <t>D3 - Učebna 0.06</t>
  </si>
  <si>
    <t>Laboratoř 0.15</t>
  </si>
  <si>
    <t>AV.8_1</t>
  </si>
  <si>
    <t>AV.8.3</t>
  </si>
  <si>
    <t>AV.8.5</t>
  </si>
  <si>
    <t>Roletové plátno</t>
  </si>
  <si>
    <t xml:space="preserve">Poznámka k položce:_x000d_
Elektrická roletová projekční plocha. Projekční povrch Matte White se ziskem 1.0 a pozorovacím úhlem 120°.  Formát 1:1, rozměr obrazu 230x230cm, černý rámeček 5cm. Hmotnost max 30kg.</t>
  </si>
  <si>
    <t>AV.8.7</t>
  </si>
  <si>
    <t>AV.8.9</t>
  </si>
  <si>
    <t>AV.8.11</t>
  </si>
  <si>
    <t>AV.8.13</t>
  </si>
  <si>
    <t>AV.8.15</t>
  </si>
  <si>
    <t>AV.8.17</t>
  </si>
  <si>
    <t>AV.8.19</t>
  </si>
  <si>
    <t>AV.8.21</t>
  </si>
  <si>
    <t>AV.8.23</t>
  </si>
  <si>
    <t>AV.8.25</t>
  </si>
  <si>
    <t>Poznámka k položce:_x000d_
19" hliníková racková konstrukce pro instalaci do skříňky, výška 12U.</t>
  </si>
  <si>
    <t>AV.8.27</t>
  </si>
  <si>
    <t>AV.8.29</t>
  </si>
  <si>
    <t>AV.8.31</t>
  </si>
  <si>
    <t>AV.8.33</t>
  </si>
  <si>
    <t>AV.8.35</t>
  </si>
  <si>
    <t>AV.8.37</t>
  </si>
  <si>
    <t>AV.8.39</t>
  </si>
  <si>
    <t>AV.8.41</t>
  </si>
  <si>
    <t>AV.8.43</t>
  </si>
  <si>
    <t>AV.8.45</t>
  </si>
  <si>
    <t>AV.8.47</t>
  </si>
  <si>
    <t>AV.8.49</t>
  </si>
  <si>
    <t>AV.8.51</t>
  </si>
  <si>
    <t>Laboratoř 0.07b</t>
  </si>
  <si>
    <t>AV.8.53</t>
  </si>
  <si>
    <t>AV.8.55</t>
  </si>
  <si>
    <t>AV.8.57</t>
  </si>
  <si>
    <t>AV.8.59</t>
  </si>
  <si>
    <t>AV.8.61</t>
  </si>
  <si>
    <t>AV.8.63</t>
  </si>
  <si>
    <t>AV.8.65</t>
  </si>
  <si>
    <t>AV.8.67</t>
  </si>
  <si>
    <t>AV.8.69</t>
  </si>
  <si>
    <t>AV.8.71</t>
  </si>
  <si>
    <t>AV.8.73</t>
  </si>
  <si>
    <t>AV.8.75</t>
  </si>
  <si>
    <t>AV.8.77</t>
  </si>
  <si>
    <t>AV.8.79</t>
  </si>
  <si>
    <t>AV.8.81</t>
  </si>
  <si>
    <t>AV.8.83</t>
  </si>
  <si>
    <t>AV.8.85</t>
  </si>
  <si>
    <t>AV.8.87</t>
  </si>
  <si>
    <t>AV.8.89</t>
  </si>
  <si>
    <t>AV.8.91</t>
  </si>
  <si>
    <t>AV.8.93</t>
  </si>
  <si>
    <t>AV.8.95</t>
  </si>
  <si>
    <t>AV.8.97</t>
  </si>
  <si>
    <t>AV.8.99</t>
  </si>
  <si>
    <t>AV.8.101</t>
  </si>
  <si>
    <t>AV.8.103</t>
  </si>
  <si>
    <t>Učebna 0.06</t>
  </si>
  <si>
    <t>AV.8.105</t>
  </si>
  <si>
    <t>AV.8.107</t>
  </si>
  <si>
    <t>AV.8.109</t>
  </si>
  <si>
    <t>AV.8.111</t>
  </si>
  <si>
    <t>AV.8.113</t>
  </si>
  <si>
    <t>Nástěnný polohovatelný držák</t>
  </si>
  <si>
    <t>Poznámka k položce:_x000d_
Nástěnný polohovatelný držák pro 55" displej. Možná vzdálenost od stěny min 450 mm. 2 klouby - Natočení 120°. Náklon ±15°. Univerzální uchycení až 800x400.</t>
  </si>
  <si>
    <t>AV.8.115</t>
  </si>
  <si>
    <t>AV.8.117</t>
  </si>
  <si>
    <t>AV.8.119</t>
  </si>
  <si>
    <t>Maticový přepínač</t>
  </si>
  <si>
    <t xml:space="preserve">Poznámka k položce:_x000d_
Maticový přepínač 4x4 HDMI s minimálními parametry: Podpora standardů HDMI 1.4, HDCP 1.4. Podpora rozlišení 4K/UHD @ 60 Hz 4:2:0  Přenos min. 8,9 Gbps. Ovládání tlačítky na čelním panelu, RS232, IR, nebo LAN (TCP/IP).</t>
  </si>
  <si>
    <t>AV.8.121</t>
  </si>
  <si>
    <t>Přípojné místo</t>
  </si>
  <si>
    <t>Poznámka k položce:_x000d_
Nástěnné přípojné místo v kombinaci HDMI IN a HDMI OUT</t>
  </si>
  <si>
    <t>AV.8.123</t>
  </si>
  <si>
    <t>AV.8.125</t>
  </si>
  <si>
    <t>AV.8.127</t>
  </si>
  <si>
    <t>AV.8.129</t>
  </si>
  <si>
    <t>AV.8.131</t>
  </si>
  <si>
    <t>AV.8.133</t>
  </si>
  <si>
    <t>AV.8.135</t>
  </si>
  <si>
    <t>AV.8.137</t>
  </si>
  <si>
    <t xml:space="preserve">Poznámka k položce:_x000d_
HDMI kabel 12,5 m s minimálními technickými parametry: Rozlišení  4K*2K @ 60Hz. 99.9% měděný vodič nebo postříbřené měděné jádro.  Trojitě stíněný kabel a extra stínění v konektoru. Podpora audio return channel (ARC), 3D, HDCP, CEC. Vysoká flexibilita.</t>
  </si>
  <si>
    <t>AV.8.139</t>
  </si>
  <si>
    <t>AV.8.141</t>
  </si>
  <si>
    <t>AV.8.143</t>
  </si>
  <si>
    <t>AV.8.145</t>
  </si>
  <si>
    <t>AV.8.147</t>
  </si>
  <si>
    <t>AV_9 - Digital signage</t>
  </si>
  <si>
    <t>D1 - Digital signage</t>
  </si>
  <si>
    <t>AV.9_1</t>
  </si>
  <si>
    <t>AV.9_3</t>
  </si>
  <si>
    <t>AV.9_5</t>
  </si>
  <si>
    <t>AV.9_7</t>
  </si>
  <si>
    <t>AV.9_9</t>
  </si>
  <si>
    <t>AV.9_11</t>
  </si>
  <si>
    <t>AV.9_13</t>
  </si>
  <si>
    <t>AV.9_15</t>
  </si>
  <si>
    <t>Instalace AV techniky, AV kabeláže, nastavení a zaškolení gigital signange, likvidace obalů, projektový management, včetně dopravy.</t>
  </si>
  <si>
    <t>110.73 - EPS a ERo</t>
  </si>
  <si>
    <t>EPS - EPS</t>
  </si>
  <si>
    <t>A - EPS - Elektrická požární signalizace</t>
  </si>
  <si>
    <t>EPS - Elektrická požární signalizace</t>
  </si>
  <si>
    <t>Ústředna analogová 1 kruhová linka 128 adres</t>
  </si>
  <si>
    <t>Poznámka k položce:_x000d_
Ústředna analogová 1 kruhová linka 128 adres, možnost rozšíření na 256 adres. Max 3072 adres Obsahuje linkovou desku, desku systémovou, desku ovládání, zdroj, grafický displej</t>
  </si>
  <si>
    <t xml:space="preserve">AKU 12V/40Ah max. dob. proud 4A      rozměry: 151x99x101mm</t>
  </si>
  <si>
    <t>Deska linková, 2 izolované kruhové linky, max. 256 adres</t>
  </si>
  <si>
    <t>Deska master, pro síťování ústředen a tabel, až 16 zařízení typu</t>
  </si>
  <si>
    <t>Deska periferií, pro připojení nadstavby, ZDP, OPPO</t>
  </si>
  <si>
    <t>Deska periferií GSM(LTE)/LAN</t>
  </si>
  <si>
    <t>Tablo obsluhy</t>
  </si>
  <si>
    <t>Obslužné pole požární ochrany - OPPO - k ústřednám jako slave na RS 485</t>
  </si>
  <si>
    <t>KTPO MOT+Motýlkový zámek, včetně 1 ks klíče dle regionu, Ústecký</t>
  </si>
  <si>
    <t>Hlásič kouře optický interaktivní</t>
  </si>
  <si>
    <t>Hlásič multisenzorový interaktivní</t>
  </si>
  <si>
    <t>Hlásič teplot interaktivní,(45÷90)°C</t>
  </si>
  <si>
    <t>Zásuvka pro adresovatelné a interaktivní hlásiče</t>
  </si>
  <si>
    <t>Svítidlo sig., IP 40</t>
  </si>
  <si>
    <t>Hlásič tlačítkový adresný a konvenční (s náhradním sklem)</t>
  </si>
  <si>
    <t>Jednotka vstupně/výstupní (4xIN/4xOUT) v krabici</t>
  </si>
  <si>
    <t>Spínaný zdroj, 27,6V/5A trvale / 0,8 vyhrazeno pro AKU max. 2x</t>
  </si>
  <si>
    <t xml:space="preserve">AKU 12V/17Ah max. dob. proud 10A    rozměry: 197x165x170mm</t>
  </si>
  <si>
    <t>Siréna 9-28Vss, 102 dB, odběr 16mA/24V, IP 65, vysoká patice, rudá, neadresná.</t>
  </si>
  <si>
    <t>Vyhodnocovací jednotka tepelného kabelu - 1 vstup</t>
  </si>
  <si>
    <t>Vyhodnocovací jednotka tepelného kabelu - 8 vstupů</t>
  </si>
  <si>
    <t>Reléová skříň, 12DIN</t>
  </si>
  <si>
    <t>Relé 24V=, 3xPŘEP 10A/250VAC, 35x35x54.4mm, do objímky</t>
  </si>
  <si>
    <t>Objímka pro relé R15 3C/O, na DIN lištu</t>
  </si>
  <si>
    <t>Maják 9 - 60V DC, červený</t>
  </si>
  <si>
    <t>Přípojková skříň MIS1, včetně svorkovnice a přepěťových ochran</t>
  </si>
  <si>
    <t>SSKFH–V180, B2ca, s1, d0 2x2x0,8</t>
  </si>
  <si>
    <t>PRAFlaDur 3x1.5 P90-R B2caS1D0</t>
  </si>
  <si>
    <t>PraFlacom 2x2x0,8 kabel pro linky EPS B2CaS1D0</t>
  </si>
  <si>
    <t xml:space="preserve">PW-PHSC-190-EPC, lin.tepl.det  lin.tepl.det.(68,38°C)</t>
  </si>
  <si>
    <t>Rozbočovací krabice s požární odolností, včetně svorkovnice</t>
  </si>
  <si>
    <t>bezhalogenová tuhá hrdlovaná trubka, 16 mm</t>
  </si>
  <si>
    <t>monoflex, 16 mm</t>
  </si>
  <si>
    <t>Zkušební plyn na testování OPT hlásičů</t>
  </si>
  <si>
    <t>Provozní kniha EPS</t>
  </si>
  <si>
    <t>Montáž ústředny, včetně přezkoušení a uvedení do provozu</t>
  </si>
  <si>
    <t>Montáž hlásiče, včetně přezkoušení a uvedení do provozu</t>
  </si>
  <si>
    <t>Montáž sirény, majáku</t>
  </si>
  <si>
    <t>Montáž IO jednotky</t>
  </si>
  <si>
    <t>Montáž zdroje, včetně AKU</t>
  </si>
  <si>
    <t>Montáž OPPO</t>
  </si>
  <si>
    <t>Montáž KTPO</t>
  </si>
  <si>
    <t>Kabelové trasy-instalace chrániček, kabelů do zdi, na příchytky apod.</t>
  </si>
  <si>
    <t>Programování ústředny EPS</t>
  </si>
  <si>
    <t>Uvedení instalace EPS do provozu, funkční zkoušky</t>
  </si>
  <si>
    <t>ERo - ERo</t>
  </si>
  <si>
    <t>B - ERo - Evakuační rozhlas</t>
  </si>
  <si>
    <t>ERo - Evakuační rozhlas</t>
  </si>
  <si>
    <t>Výkonový zesilovač systému ER 4xD 500W, 100V/T provedení dle ČSN EN 54-16</t>
  </si>
  <si>
    <t>Výkonový zesilovač systému ER 4xD 300W, 100V/T provedení dle ČSN EN 54-16</t>
  </si>
  <si>
    <t>Digitální výstupní modul - řídící a monitorovací jednotka systému ER , provedení dle ČSN EN 54-16,vč. 6min pro nahraná evakuační hlášení, alarmové signály, signály ukončení poplachu. Obsahuje 4 nezávislé audio kanály každý pro 6linek repoduktorů (celkem 2</t>
  </si>
  <si>
    <t>Ventilační panel 1U, montáž do rozváděče rack</t>
  </si>
  <si>
    <t>Rack 19" stojanový, 800x600/42U,včetně montáže komponentů a drobného montážního materiálu.</t>
  </si>
  <si>
    <t>Stanice hlasatele hlasatele,provedení dle ČSN EN 54-16, redundantní, kapacita 12x tlačítko a mikrofon, vč. reproduktoru, 1x externí audio vstup a 1x audio výsstup</t>
  </si>
  <si>
    <t>Digitální stanice hlasatele, ruční mikrofon s vestavěným reproduktorem a akustickou kontrolou mikrofonu, 12 volně programovatelných tlačítek, v provedení pro HZS MsK</t>
  </si>
  <si>
    <t>Kryt ocelový pro mikrofonní stanici HZS, červená barva, pro nástěnnou montáž</t>
  </si>
  <si>
    <t>Univerzální modul rozhraní pro připojení externích komponentů do systému,dva analogové vstupy, výstupy a 48 řidících kontaktů</t>
  </si>
  <si>
    <t>Havarijní (záložní) kabel</t>
  </si>
  <si>
    <t>Výstupni kabel 2 zesilovače-řídící jednotka, kabel pro připojení 4 kanálů zesilovače</t>
  </si>
  <si>
    <t>Vstupní kabel řídící jednotka-zesilovač, délka 0,5m zelený</t>
  </si>
  <si>
    <t>Seriový interface obousměrný,v provedení pro propojní ústředny rozhlasu - ústředny EPS, síťování, certifikace dle EN54-16 vč. montážní skříně</t>
  </si>
  <si>
    <t>Záložní napájecí zdroj pro sestavu ústředny ER PSU, dle ČSN EN54-4, 24V/12A-150A montáž do racku</t>
  </si>
  <si>
    <t>Akumulátor 12V/150Ah pro PSU</t>
  </si>
  <si>
    <t>Podhledový reproduktor 6W EN 54-24, vč, keram. svorkovnice, tepelné pojistky a krytu 5", nízká výška reproduktoru, rozměry pr. 181,5mm, hl. 59mm</t>
  </si>
  <si>
    <t>Podhledový reproduktor 6W EN 54-24, vč.keram. svorkovnice, tepelné pojistky. IP 32, rozměry pr. 216 mm, hl.70mm</t>
  </si>
  <si>
    <t>Protipožární kryt reproduktoru se zvýšeným krytím, montáž do podhledů</t>
  </si>
  <si>
    <t>Zápustný nástěnný reproduktor 6W EN 54-24 bez regulátoru hlasitosti, montáž zápustná pod omítk, vč. montážní podomítkové krabice</t>
  </si>
  <si>
    <t>Nástěnný reproduktor 6W EN 54-24, pro montáž na stěnu, skříňkový, kovový, vhodný pro reprodukci řeči a hudby, IP32</t>
  </si>
  <si>
    <t>Koncový člen reproduktorové linky EOL pro použitou technologii</t>
  </si>
  <si>
    <t xml:space="preserve">Kabel dle Vyhlášky č.268/2011 Sb.PH120-R dle ČSN 73 0895, B2caS1D1 dle PrEN 50399:07, ohniodolné, dle ČSN IEC60331, bezhalogenové dle ČSN 50266  CSKH-V 3x1,5 PH120-R B2ca s1d1</t>
  </si>
  <si>
    <t xml:space="preserve">Kabel dle Vyhlášky č.268/2011 Sb.PH120-R, dle  ČSN 73 0895, B2ca s1d1 dle PrEN 50399:07,Ohniodolný dle ČSN IEC60331, bezhalogenový dle ČSN 50266 SSKFH–V180, B2ca s1d1 4x2x0,8</t>
  </si>
  <si>
    <t xml:space="preserve">Kabel dle Vyhlášky č.268/2011 Sb.PH120-R dle ČSN 73 0895, B2caS1D1 dle PrEN 50399:07, ohniodolné, dle ČSN IEC60331, bezhalogenové dle ČSN 50266  CSKH-V 3x2,5 PH120-R B2ca s1d1</t>
  </si>
  <si>
    <t>Rozbočovací krabice se zachováním funkčnosti při požáru, určena pro kabely s prokázanou funkčností při požáru vč. svorkovnice je určena pro 5 vodičů s průřezem od 1,5 do 16 mm2</t>
  </si>
  <si>
    <t>Jednostranná příchytka E30-E90 pro kabel o d 10mm dle ČSN 73 0895 vč. příslušenství pro uchycení do stropu</t>
  </si>
  <si>
    <t>Trubka bezhalogenová ohebná 1520 (20mm), montáž pod omítkou/na povrch</t>
  </si>
  <si>
    <t>PVC elektroinstalační trubka, 16mm, ohebná pod omítku</t>
  </si>
  <si>
    <t>PVC elektroinstalační trubka, 36mm, ohebná pod omítku</t>
  </si>
  <si>
    <t>PVC trubka pevná hladká bezhalogenové provedení 23mm, montáž po povrchu</t>
  </si>
  <si>
    <t>PVC trubka ohebná bezhalogenové provedení 36mm, montáž po povrchu</t>
  </si>
  <si>
    <t>Trubka ohebná 2340, montáž do betonové podlahy</t>
  </si>
  <si>
    <t>Elektroinstalační žlab 100/50 galvaniz. zinek,určený pro trasy s požární odolností/integritou dle ČSN 73 0895 , 2m/1 ks</t>
  </si>
  <si>
    <t>Elektroinstalační žlab 50/50 galvaniz. zinek,určený pro trasy s požární odolností/integritou dle ČSN 73 0895 , 2m/1 ks</t>
  </si>
  <si>
    <t xml:space="preserve">Elektroinstalační žlab 50-100/50 galvaniz. Zinek,určený pro trasy s požární odolností/integritou dle ČSN 73 0895 ,  spojka žlabu</t>
  </si>
  <si>
    <t>Závitová tyč pro uchycení žlabu do stropu 8mm/2m</t>
  </si>
  <si>
    <t>Elektroinstalační žlab 50-100/50 galvaniz. zinek,určený pro trasy s požární odolností/integritou dle ČSN 73 0895 , držák žlabu 50/50 stropní</t>
  </si>
  <si>
    <t>Elektroinstalační žlab 50-100/50 galvaniz. zinek,určený pro trasy s požární odolností/integritou dle ČSN 73 0895, příslušenství k žlabům na 1 m délky žlabu</t>
  </si>
  <si>
    <t>Montáž síťové řídicí jednotky vč. zapojení a uvedení do provozu, montáž do skříně rack</t>
  </si>
  <si>
    <t>Montáž výkonového zesilovače do skříně rack vč. montážního příslušenství, zapojení do skříně rack vč. uvedení do provozu</t>
  </si>
  <si>
    <t>Montáž záložního napájecího zdroje, do skříně rack, vč. jeho uvedení do provozu</t>
  </si>
  <si>
    <t>Montáž akumulátoru</t>
  </si>
  <si>
    <t xml:space="preserve">Montáž  stojanové skříně rack, pro sestavu ústředny</t>
  </si>
  <si>
    <t>B.049</t>
  </si>
  <si>
    <t>Montáž stanice hlasatele, vč. uvedení do provozu</t>
  </si>
  <si>
    <t>B.050</t>
  </si>
  <si>
    <t>Montáž stanice hlasatele pro HZS, vč. ochranné skříňky</t>
  </si>
  <si>
    <t>B.051</t>
  </si>
  <si>
    <t>Montáž modulu rozhraní</t>
  </si>
  <si>
    <t>B.052</t>
  </si>
  <si>
    <t xml:space="preserve">Montáž převodníku  mezi  ústřednami  EPS/ERo a nainstalovaným  systémem vč. uvedení do provozu dle ČSN EN 54-16</t>
  </si>
  <si>
    <t>B.053</t>
  </si>
  <si>
    <t>Koncový člen, montáž do skříňky posledního reproduktoru na reproduktorové lince vč. příslušenství, vč. jeho uvedení do provozu</t>
  </si>
  <si>
    <t>B.054</t>
  </si>
  <si>
    <t>Montáž reproduktoru do podhledu/na strop vč. příslušenství a uvedení do provozu</t>
  </si>
  <si>
    <t>B.055</t>
  </si>
  <si>
    <t>Montáž ohniodolného protipožárního krytu reproduktoru do podhledu</t>
  </si>
  <si>
    <t>B.056</t>
  </si>
  <si>
    <t>Montáž reproduktoru nástěnného vč. příslušenství a uvedení do provozu</t>
  </si>
  <si>
    <t>B.057</t>
  </si>
  <si>
    <t>Montáž reproduktoru panelového vč. montážní rabice, uložení pod povrch/pod omítku vč. příslušenství a uvedení do provozu</t>
  </si>
  <si>
    <t>B.058</t>
  </si>
  <si>
    <t>Zkoušení reproduktoru jednoprogramová ústředna</t>
  </si>
  <si>
    <t>B.059</t>
  </si>
  <si>
    <t>B.060</t>
  </si>
  <si>
    <t>B.061</t>
  </si>
  <si>
    <t>Kabelové trasy-instalace kabelového žlabu, stoupacího žebříku vč. montážního příslušenství apod.</t>
  </si>
  <si>
    <t>B.062</t>
  </si>
  <si>
    <t>Průraz ve zdivu cihlovém/betonovém tl. 30cm, plochy do 0,025m2, vč. začištění</t>
  </si>
  <si>
    <t>B.063</t>
  </si>
  <si>
    <t>Průraz ve zdivu cihlovém/betonovém tl. 30cm, plochy do 0,25m2, vč. začištění</t>
  </si>
  <si>
    <t>B.064</t>
  </si>
  <si>
    <t>Průraz přes strop, vč. začištění</t>
  </si>
  <si>
    <t>B.065</t>
  </si>
  <si>
    <t>Plošina, montážní práce ve výškách</t>
  </si>
  <si>
    <t>B.066</t>
  </si>
  <si>
    <t>Oživení instalace ER jako celku, zkušební testy instalovaného systému</t>
  </si>
  <si>
    <t>B.067</t>
  </si>
  <si>
    <t>B.068</t>
  </si>
  <si>
    <t>B.069</t>
  </si>
  <si>
    <t>B.070</t>
  </si>
  <si>
    <t>B.071</t>
  </si>
  <si>
    <t>B.072</t>
  </si>
  <si>
    <t>B.073</t>
  </si>
  <si>
    <t xml:space="preserve">110.80 - Interiéry </t>
  </si>
  <si>
    <t>1 - stoly</t>
  </si>
  <si>
    <t>Pol60</t>
  </si>
  <si>
    <t>sestava 328 sedadel se sklopným sedákem s čalouněním určené do poslucháren</t>
  </si>
  <si>
    <t>Poznámka k položce:_x000d_
sestava 328 sedadel se sklopným sedákem s čalouněním určené do poslucháren v řadách uchycené na rovné ploše do betonu, osová vzdálenost sedadel 700 mm, šířka sedáku a opěráku min. 650 mm, výška sedáku po sklopení 450 mm, hloubka sedadla v uzavřeném stavu 315 mm, výška sedadla: 950 mm, první řada bez sedadel se sklopnými stolky, zepředu zakapotována , poslední řada jen sedadla vzadu bez stolků, nosná konstrukce jeklová, konce zaslepeny plastovými záslepkami, kovová konstrukce komaxit v RAL 7016, mechanismus sklápění sedáku pomocí pružin v uzavřené kovové misce s dorazy, nehrozí skřípnutí prstů sedák a opěrák masivní lakovaná anatomicky tvarovaná buková překližka, sklopný stolek buková překližka o síle 18 mm lakovaná, ukotven vzadu za opěradlem, konzole pro sklopení stolku dlouhé 30 cm, sklápění stolku mechanickým pozvednutím nahoru a spuštěním dolů, textilie 100% polyester, 250000 cyklů otěru, gramáž 350 g/lm, světlostálost 6, 4 různé pastelové odstíny, výběr ze vzorníku, PUR studená pěna sedáku tuhost KF55 a opěráku tuhost KF45 , ukotvení do betonové podlahy</t>
  </si>
  <si>
    <t>Pol61</t>
  </si>
  <si>
    <t>sestava 72 sedadel se sklopným sedákem s čalouněním určené do poslucháren</t>
  </si>
  <si>
    <t>Poznámka k položce:_x000d_
sestava 72 sedadel se sklopným sedákem s čalouněním určené do poslucháren v řadách uchycené na rovné ploše do betonu, osová vzdálenost sedadel 650 mm, šířka sedáku a opěráku min. 600 mm, výška sedáku po sklopení 450 mm, hloubka sedadla v uzavřeném stavu 315 mm, výška sedadla: 950 mm, první řada bez sedadel se sklopnými stolky, zepředu zakapotována , poslední řada jen sedadla vzadu bez stolků, nosná konstrukce jeklová, konce zaslepeny plastovými záslepkami, kovová konstrukce komaxit v RAL 7016, mechanismus sklápění sedáku pomocí pružin v uzavřené kovové misce s dorazy, nehrozí skřípnutí prstů, sedák a opěrák masivní lakovaná anatomicky tvarovaná buková překližka, sklopný stolek buková překližka o síle 18 mm lakovaná, ukotven vzadu za opěradlem, konzole pro sklopení stolku dlouhé 30 cm, sklápění stolku mechanickým pozvednutím nahoru a spuštěním dolů, textilie 100% polyester, 250000 cyklů otěru, gramáž 350 g/lm, světlostálost 6, 4 různé pastelové odstíny, výběr ze vzorníku, PUR studená pěna sedáku tuhost KF55 a opěráku tuhost KF45 , ukotvení do betonové podlahy</t>
  </si>
  <si>
    <t>Pol62</t>
  </si>
  <si>
    <t>sestava 150 sedadel se sklopným sedákem s čalouněním určené do poslucháren</t>
  </si>
  <si>
    <t>Poznámka k položce:_x000d_
sestava 150 sedadel se sklopným sedákem s čalouněním určené do poslucháren v řadách uchycené na rovné ploše do betonu, osová vzdálenost sedadel 650 mm, šířka sedáku a opěráku min. 600 mm, výška sedáku po sklopení 450 mm, hloubka sedadla v uzavřeném stavu 315 mm, výška sedadla: 950 mm, první řada bez sedadel se sklopnými stolky, zepředu zakapotována , poslední řada jen sedadla vzadu bez stolků, nosná konstrukce jeklová, konce zaslepeny plastovými záslepkami, kovová konstrukce komaxit v RAL 7016, mechanismus sklápění sedáku pomocí pružin v uzavřené kovové misce s dorazy, nehrozí skřípnutí prstů, sedák a opěrák masivní lakovaná anatomicky tvarovaná buková překližka, sklopný stolek buková překližka o síle 18 mm lakovaná, ukotven vzadu za opěradlem, konzole pro sklopení stolku dlouhé 30 cm, sklápění stolku mechanickým pozvednutím nahoru a spuštěním dolů, textilie 100% polyester, 250000 cyklů otěru, gramáž 350 g/lm, světlostálost 6, 4 různé pastelové odstíny, výběr ze vzorníku, PUR studená pěna sedáku tuhost KF55 a opěráku tuhost KF45 , ukotvení do betonové podlahy</t>
  </si>
  <si>
    <t>Pol63</t>
  </si>
  <si>
    <t>sestava 30 sedadel se sklopným sedákem bez čalounění určené do poslucháren</t>
  </si>
  <si>
    <t>Poznámka k položce:_x000d_
sestava 30 sedadel se sklopným sedákem bez čalounění určené do poslucháren v řadách uchycené na rovné ploše do betonu, osová vzdálenost sedadel 700 mm, šířka sedáku a opěráku min. 650 mm, výška sedáku po sklopení 450 mm, hloubka sedadla v uzavřeném stavu 315 mm, výška sedadla: 950 mm, první řada bez sedadel se sklopnými stolky, zepředu zakapotována , poslední řada jen sedadla vzadu bez stolků, nosná konstrukce jeklová, konce zaslepeny plastovými záslepkami, kovová konstrukce komaxit v RAL 7016, mechanismus sklápění sedáku pomocí pružin v uzavřené kovové misce s dorazy, nehrozí skřípnutí prstů, sedák a opěrák masivní lakovaná anatomicky tvarovaná buková překližka, sklopný stolek buková překližka o síle 18 mm lakovaná, ukotven vzadu za opěradlem, konzole pro sklopení stolku dlouhé 30 cm, sklápění stolku mechanickým pozvednutím nahoru a spuštěním dolů, ukotvení do betonové podlahy</t>
  </si>
  <si>
    <t>Pol64</t>
  </si>
  <si>
    <t>sestava 40 sedadel se sklopným sedákem bez čalounění určené do poslucháren</t>
  </si>
  <si>
    <t>Poznámka k položce:_x000d_
sestava 40 sedadel se sklopným sedákem bez čalounění určené do poslucháren v řadách uchycené na rovné ploše do betonu, osová vzdálenost sedadel 700 mm, šířka sedáku a opěráku min. 650 mm, výška sedáku po sklopení 450 mm, hloubka sedadla v uzavřeném stavu 315 mm, výška sedadla: 950 mm, první řada bez sedadel se sklopnými stolky, zepředu zakapotována , poslední řada jen sedadla vzadu bez stolků, nosná konstrukce jeklová, konce zaslepeny plastovými záslepkami, kovová konstrukce komaxit v RAL 7016, mechanismus sklápění sedáku pomocí pružin v uzavřené kovové misce s dorazy, nehrozí skřípnutí prstů, sedák a opěrák masivní lakovaná anatomicky tvarovaná buková překližka, sklopný stolek buková překližka o síle 18 mm lakovaná, ukotven vzadu za opěradlem, konzole pro sklopení stolku dlouhé 30 cm, sklápění stolku mechanickým pozvednutím nahoru a spuštěním dolů, ukotvení do betonové podlahy</t>
  </si>
  <si>
    <t>Pol65</t>
  </si>
  <si>
    <t>Počítačový stůl 800*1600mm,v. 760 mm.</t>
  </si>
  <si>
    <t>Poznámka k položce:_x000d_
Počítačový stůl 800*1600mm,v. 760 mm. Pracovní deska z DTDL o tloušťce 25 mm - dekor Buk, ABS hrana, podnože j z ocelových profilů, prášková vypalovaná barva RAL 7016, možnost rektifikace, ukotvení stolu k podlaze přes skryté otvory - v rámci dodávky je kotvení, stůl umožňuje vedení kabeláže od země až pod pracovní desku skrytě, v noze stolu. Kabeláž lze snadno přidávat, popř. odnímat, a to bez použití jakéhokoliv nářadí, 2x průchodka sv. šedá</t>
  </si>
  <si>
    <t>Pol66</t>
  </si>
  <si>
    <t>pultový stůl s odkádacími policemi, podrobnějí viz. výkres č. 110.80.12</t>
  </si>
  <si>
    <t>Pol67</t>
  </si>
  <si>
    <t>Šatní pult, 620mm, délka 10400mm, podrobnějí viz. výkres č. 110.80.10</t>
  </si>
  <si>
    <t>Pol68</t>
  </si>
  <si>
    <t>Recepce, délka 4170mm, šířka 2600mm, podrobnějí viz. výkres č. 110.80.10</t>
  </si>
  <si>
    <t>2 - skříňové sestavy</t>
  </si>
  <si>
    <t>P1</t>
  </si>
  <si>
    <t>Vestavěná skříň kotvená do stěny, podrobnějí viz. výkres č.110.80.06</t>
  </si>
  <si>
    <t>P2</t>
  </si>
  <si>
    <t>P3</t>
  </si>
  <si>
    <t>P3B</t>
  </si>
  <si>
    <t>P4</t>
  </si>
  <si>
    <t>P5</t>
  </si>
  <si>
    <t>P6</t>
  </si>
  <si>
    <t>P7</t>
  </si>
  <si>
    <t>P7b</t>
  </si>
  <si>
    <t>P8</t>
  </si>
  <si>
    <t>P9</t>
  </si>
  <si>
    <t>P10</t>
  </si>
  <si>
    <t>P11</t>
  </si>
  <si>
    <t>P12</t>
  </si>
  <si>
    <t>Vestavěná skříň kotvená do stěny, podrobnějí viz. výkres č.110.80.07</t>
  </si>
  <si>
    <t>P13</t>
  </si>
  <si>
    <t>P14</t>
  </si>
  <si>
    <t>P15</t>
  </si>
  <si>
    <t>P16</t>
  </si>
  <si>
    <t>P18</t>
  </si>
  <si>
    <t>P19</t>
  </si>
  <si>
    <t>R1</t>
  </si>
  <si>
    <t>ATYPICKÁ RECEPCE - podrobnějI viz. výkres č.110.80.10</t>
  </si>
  <si>
    <t>K1</t>
  </si>
  <si>
    <t>ATYPICKÁ KUCHYŇSKÁ LINKA - podrobněji viz. výkres č.110.80.08</t>
  </si>
  <si>
    <t>K2</t>
  </si>
  <si>
    <t>K3</t>
  </si>
  <si>
    <t>K4</t>
  </si>
  <si>
    <t>K5</t>
  </si>
  <si>
    <t>ATYPICKÁ KUCHYŇSKÁ LINKA - podrobněji viz. výkres č.110.80.09</t>
  </si>
  <si>
    <t>K6</t>
  </si>
  <si>
    <t>K7</t>
  </si>
  <si>
    <t>K8</t>
  </si>
  <si>
    <t>3 - sedací nábytek</t>
  </si>
  <si>
    <t>Z1</t>
  </si>
  <si>
    <t>Moderní sezení určené pro montáž na zeď.</t>
  </si>
  <si>
    <t>Poznámka k položce:_x000d_
Moderní sezení určené pro montáž na zeď. Kovový nehořlavý mobiliář, sklopný sedák. Dvojsedák šířka cca 100cm, včetně veškerého kotvícího materiálu, nutno zkoordinovat se stavbou - vyztužené kotvící body. Výška sedáku 450mm nad podlahou.</t>
  </si>
  <si>
    <t>Z15</t>
  </si>
  <si>
    <t>0celokovová lavička vhodná do exteriéru, dvojsedák, kotvící konzola vhodná ke kotvení do zdi</t>
  </si>
  <si>
    <t xml:space="preserve">Poznámka k položce:_x000d_
0celokovová lavička vhodná do exteriéru, dvojsedák, kotvící konzola vhodná ke kotvení do zdi (dostatečná délka), vzdálenost kotvících bodu 500mm, povrch komaxit - výběr barvy v rámci AD, výška sezení 450mm nad podlahou,sedák i opěrák anatomicky tvarovaný z děrovaného plechu, děrování obdélníkovými  dírami, přední ohyb sedáku pro komfortní sezení, osová vzdálenost mezi sedadly od 500 mm, pevné uchycení sedáku bez možnosti sklápění, ,</t>
  </si>
  <si>
    <t>4 - ostatní</t>
  </si>
  <si>
    <t>O2</t>
  </si>
  <si>
    <t>TRYSKOVÝ OSOUŠEČ RUKOU, š. 320mm, hl. cca 180mm, v. cca 540mm</t>
  </si>
  <si>
    <t>Poznámka k položce:_x000d_
TRYSKOVÝ OSOUŠEČ RUKOU, š. 320mm, hl. cca 180mm, v. cca 540mm, tělo - černý ABS plast, rychloust proudění min. 500km/h, min. průtok 200 m3/h, hlučnost do 70dB, Hepa filtr, automatické odpařování, bezpečnostní časovač s automatickým vypínáním, světelný display, antibakteriální povrch</t>
  </si>
  <si>
    <t>O9</t>
  </si>
  <si>
    <t>NÁSTĚNNÁ MEDICIÁLNÍ RAMPA - podrobněji viz. výkresová část - výkres č.110.80.10</t>
  </si>
  <si>
    <t>O16</t>
  </si>
  <si>
    <t>ORIENTAČNÍ A INFORMAČNÍ SYSTÉM</t>
  </si>
  <si>
    <t>Poznámka k položce:_x000d_
ORIENTAČNÍ A INFORMAČNÍ SYSTÉM - tabulky z hliníkových eloxovaných profilů, krycí antireflexní fólie, zásuvný systém, včetně tisknutých cedulek - popis specifikuje investor, hlavní a patrové tabule budou opatřeny hladkými profily s polepem - schéma dle investora, 1 x hlavní tabule (min. v2000 x š1000 mm) 10 x patrová hlavní tabule se schématem podaží (min. v750 x š1000mm), 70 x tabulka k učebnám a kancelářím min. š. 150 x v 120mm, ( 2 části - číslo místnosti, název místnosti (+ jméno)), umístění na zeď, finální pozice a přesná podoba se určí v rámci AD ve spolupráci s provozovatelem</t>
  </si>
  <si>
    <t>O16b</t>
  </si>
  <si>
    <t>hliníkové piktogramy, umístění na střed dveřního křídla v horní části</t>
  </si>
  <si>
    <t xml:space="preserve">Poznámka k položce:_x000d_
hliníkové piktogramy, umístění na střed dveřního křídla v horní části,  3 x M - zaměstnanci,  3 x Ž zaměstnanci, 7 x  WC ZTP, 4 x kuchyňa, 5 x úklid, 10 x sklad, 1 x spisovna,  1 x šatna M, 1 x šatna Ž, 6 x umývárna, 3 x zasedací místnost, celkem 44 ks, rozmístění (nalepení) dle typu místnosti</t>
  </si>
  <si>
    <t>O16c</t>
  </si>
  <si>
    <t xml:space="preserve">designový polep na dveře - WC M nebo  WC Ž (dle fce místnosti) , velikost 40x190cm, tm. šedá barva - antracit (definitivní výběr barvy v rámci AD), umístění vždy na opačnou stranu od kliky</t>
  </si>
  <si>
    <t>O17</t>
  </si>
  <si>
    <t>umyvadlová deska 3800x530 mm</t>
  </si>
  <si>
    <t xml:space="preserve">Poznámka k položce:_x000d_
umyvadlová deska 3800x530 mm, lehčená laminovaná kosntrukční deska tl. 50mm,  dekor Diamantově šedá, struktura ST9, ohraněno ABS hranou 2mm (také spoj v ploše), složeno ze 2ks - spoj uprostřed, včetně skrytých konzol délky min 40cm (na 1 umyvadlo 2 konzoly), včetně vyřezání 4 otvorů pro umyvadla, řez natřít ochranným hydrofobním nátěrem, včetně zádové desky řešené v LTD tl. 8mm lepené přímo na SDK (do úrovně obkladu) ohraněno ABS hnranou 0,8mm (také spoj v ploše), výška zástěny 150mm, rohový spoj zasilikonovat v barvě desek</t>
  </si>
  <si>
    <t>O17b</t>
  </si>
  <si>
    <t>umyvadlová deska 2700x530 mm</t>
  </si>
  <si>
    <t xml:space="preserve">Poznámka k položce:_x000d_
umyvadlová deska 2700x530 mm, lehčená laminovaná kosntrukční deska tl. 50mm,  dekor Diamantově šedá, struktura ST9, ohraněno ABS hranou 2mm, včetně skrytých konzol délky min 40cm (na 1 umyvadlo 2 konzoly), včetně vyřezání 3 otvorů pro umyvadla, řez natřít ochranným hydrofobním nátěrem,  včetně zádové desky řešené v LTD tl. 8mm lepené přímo na SDK (do úrovně obkladu) ohraněno ABS hnranou 0,8mm (také spoj v ploše), výška zástěny 150mm, rohový spoj zasilikonovat v barvě desek</t>
  </si>
  <si>
    <t>O17c</t>
  </si>
  <si>
    <t>umyvadlová deska 2900x530 mm</t>
  </si>
  <si>
    <t xml:space="preserve">Poznámka k položce:_x000d_
umyvadlová deska 2900x530 mm, lehčená laminovaná kosntrukční deska tl. 50mm,  dekor Diamantově šedá, struktura ST9, ohraněno ABS hranou 2mm (také spoj v ploše), složeno ze 3ks - pod umyvadly 1ks, na krajích krátké dořezy, včetně skrytých konzol délky min 40cm (na 1 umyvadlo 2 konzoly), včetně vyřezání 3 otvorů pro umyvadla, řez natřít ochranným hydrofobním nátěrem, včetně zádové desky řešené v LTD tl. 8mm lepené přímo na SDK (do úrovně obkladu) ohraněno ABS hnranou 0,8mm (také spoj v ploše), výška zástěny 150mm, rohový spoj zasilikonovat v barvě desek</t>
  </si>
  <si>
    <t>O17b.1</t>
  </si>
  <si>
    <t>umyvadlová deska 2760x530 mm</t>
  </si>
  <si>
    <t xml:space="preserve">Poznámka k položce:_x000d_
umyvadlová deska 2760x530 mm, lehčená laminovaná kosntrukční deska tl. 50mm,  dekor Diamantově šedá, struktura ST9, ohraněno ABS hranou 2mm, včetně skrytých konzol délky min 40cm (na 1 umyvadlo 2 konzoly), včetně vyřezání 3 otvorů pro umyvadla, řez natřít ochranným hydrofobním nátěrem,  včetně zádové desky řešené v LTD tl. 8mm lepené přímo na SDK (do úrovně obkladu) ohraněno ABS hnranou 0,8mm (také spoj v ploše), výška zástěny 150mm, rohový spoj zasilikonovat v barvě desek</t>
  </si>
  <si>
    <t>O17e</t>
  </si>
  <si>
    <t>umyvadlová deska 1450x530 mm</t>
  </si>
  <si>
    <t xml:space="preserve">Poznámka k položce:_x000d_
umyvadlová deska 1450x530 mm, lehčená laminovaná kosntrukční deska tl. 50mm,  dekor Diamantově šedá, struktura ST9, ohraněno ABS hranou 2mm, včetně skrytých konzol délky min 40cm (na 1 umyvadlo 2 konzoly + 2 ke stěně), včetně vyřezání 1 otvoru pro umyvadla, řez natřít ochranným hydrofobním nátěrem,  včetně zádové desky řešené v LTD tl. 8mm lepené přímo na SDK (do úrovně obkladu) ohraněno ABS hnranou 0,8mm (také spoj v ploše), výška zástěny 150mm, rohový spoj zasilikonovat v barvě desek</t>
  </si>
  <si>
    <t>O17f</t>
  </si>
  <si>
    <t>umyvadlová deska 1660x530 mm</t>
  </si>
  <si>
    <t xml:space="preserve">Poznámka k položce:_x000d_
umyvadlová deska 1660x530 mm, lehčená laminovaná kosntrukční deska tl. 50mm,  dekor Diamantově šedá, struktura ST9, ohraněno ABS hranou 2mm, včetně skrytých konzol délky min 40cm (na 1 umyvadlo 2 konzoly), včetně vyřezání 2 otvorů pro umyvadla, řez natřít ochranným hydrofobním nátěrem,  včetně zádové desky řešené v LTD tl. 8mm lepené přímo na SDK (do úrovně obkladu) ohraněno ABS hnranou 0,8mm (také spoj v ploše), výška zástěny 150mm, rohový spoj zasilikonovat v barvě desek</t>
  </si>
  <si>
    <t>O17g</t>
  </si>
  <si>
    <t>umyvadlová deska 1800x530 mm</t>
  </si>
  <si>
    <t xml:space="preserve">Poznámka k položce:_x000d_
umyvadlová deska 1800x530 mm, lehčená laminovaná kosntrukční deska tl. 50mm,  dekor Diamantově šedá, struktura ST9, ohraněno ABS hranou 2mm, včetně skrytých konzol délky min 40cm (na 1 umyvadlo 2 konzoly), včetně vyřezání 2 otvorů pro umyvadla, řez natřít ochranným hydrofobním nátěrem,  včetně zádové desky řešené v LTD tl. 8mm lepené přímo na SDK (do úrovně obkladu) ohraněno ABS hnranou 0,8mm (také spoj v ploše), výška zástěny 150mm, rohový spoj zasilikonovat v barvě desek</t>
  </si>
  <si>
    <t>O17h</t>
  </si>
  <si>
    <t>umyvadlová deska 2215x530 mm</t>
  </si>
  <si>
    <t xml:space="preserve">Poznámka k položce:_x000d_
umyvadlová deska 2215x530 mm, lehčená laminovaná kosntrukční deska tl. 50mm,  dekor Diamantově šedá, struktura ST9, ohraněno ABS hranou 2mm, včetně skrytých konzol délky min 40cm (na 1 umyvadlo 2 konzoly), včetně vyřezání 2 otvorů pro umyvadla, řez natřít ochranným hydrofobním nátěrem,  včetně zádové desky řešené v LTD tl. 8mm lepené přímo na SDK (do úrovně obkladu) ohraněno ABS hnranou 0,8mm (také spoj v ploše), výška zástěny 150mm, rohový spoj zasilikonovat v barvě desek</t>
  </si>
  <si>
    <t>O17i</t>
  </si>
  <si>
    <t>umyvadlová deska 2350x530 mm</t>
  </si>
  <si>
    <t xml:space="preserve">Poznámka k položce:_x000d_
umyvadlová deska 2350x530 mm, lehčená laminovaná kosntrukční deska tl. 50mm,  dekor Diamantově šedá, struktura ST9, ohraněno ABS hranou 2mm, včetně skrytých konzol délky min 40cm (na 1 umyvadlo 2 konzoly), včetně vyřezání 2 otvorů pro umyvadla, řez natřít ochranným hydrofobním nátěrem,  včetně zádové desky řešené v LTD tl. 8mm lepené přímo na SDK (do úrovně obkladu) ohraněno ABS hnranou 0,8mm (také spoj v ploše), výška zástěny 150mm, rohový spoj zasilikonovat v barvě desek</t>
  </si>
  <si>
    <t>O18</t>
  </si>
  <si>
    <t>ODPADKOVÝ KOŠ, koš lze vyklopit a vyjmout, stříška proti dešti materiál - UV odolný polyethylén, zinkovaný sloupek + systémové pásky, kotveno do podlahy. Objem 50l, hmonstost 8kg,</t>
  </si>
  <si>
    <t>SO 120 - Spojovací krček</t>
  </si>
  <si>
    <t>SO 120.10 - Architektonicko-stavební řešení</t>
  </si>
  <si>
    <t xml:space="preserve">    OST4 - Ostatní prvky a výrobky</t>
  </si>
  <si>
    <t>2019473106</t>
  </si>
  <si>
    <t>"bude upřesněno a odsouhlaseno při realizaci stavby" 250,0</t>
  </si>
  <si>
    <t>-1333466551</t>
  </si>
  <si>
    <t xml:space="preserve">"komplet. rozsah a spec._SO 120.10_v.č. 202-501,TZ" </t>
  </si>
  <si>
    <t>"přizdívky" 3,58*(23,35+25,95)</t>
  </si>
  <si>
    <t>411354247.1</t>
  </si>
  <si>
    <t xml:space="preserve">Bednění stropů ztracené z hraněných trapézových plechů _ TR 85/280/88 mm (plech pozinkovaný) </t>
  </si>
  <si>
    <t>1364206590</t>
  </si>
  <si>
    <t>Poznámka k položce:_x000d_
Kompletní dodávka a provedení dle specifikace PD a TZ včetně všech přímo souvisejících prací a dodávek._x000d_
---------------------------------------------------------------------------------------------------------------------------------</t>
  </si>
  <si>
    <t>"skladba střechy_S.05" (5,55*24,65)</t>
  </si>
  <si>
    <t>-822168320</t>
  </si>
  <si>
    <t>383589473</t>
  </si>
  <si>
    <t>628408746</t>
  </si>
  <si>
    <t>"přizdívky" 3,58*(23,35+25,95)*0,1</t>
  </si>
  <si>
    <t>-1988507704</t>
  </si>
  <si>
    <t>17,649*1,15 'Přepočtené koeficientem množství</t>
  </si>
  <si>
    <t>1089181707</t>
  </si>
  <si>
    <t>"množství/rozsah vztažen na celkové štukové plochy" 176,494</t>
  </si>
  <si>
    <t>1038811198</t>
  </si>
  <si>
    <t>-1600142327</t>
  </si>
  <si>
    <t>-1688660443</t>
  </si>
  <si>
    <t>176,494*2 'Přepočtené koeficientem množství</t>
  </si>
  <si>
    <t>-373391638</t>
  </si>
  <si>
    <t>"skladba podlahy_P24" 126,03*0,05</t>
  </si>
  <si>
    <t>1767496139</t>
  </si>
  <si>
    <t>"skladba podlahy_P24" 126,03</t>
  </si>
  <si>
    <t>1773400643</t>
  </si>
  <si>
    <t>126,03*6 'Přepočtené koeficientem množství</t>
  </si>
  <si>
    <t>949101111</t>
  </si>
  <si>
    <t>Lešení pomocné pro objekty pozemních staveb s lešeňovou podlahou v do 1,9 m zatížení do 150 kg/m2</t>
  </si>
  <si>
    <t>1820621656</t>
  </si>
  <si>
    <t>Vyčištění budov bytové a občanské výstavby při výšce podlaží do 4 m</t>
  </si>
  <si>
    <t>-687129139</t>
  </si>
  <si>
    <t>998012021</t>
  </si>
  <si>
    <t>Přesun hmot pro objekty v do 6 m</t>
  </si>
  <si>
    <t>768228445</t>
  </si>
  <si>
    <t>-1824231846</t>
  </si>
  <si>
    <t>-1884568390</t>
  </si>
  <si>
    <t>136,808*0,0003 'Přepočtené koeficientem množství</t>
  </si>
  <si>
    <t>217154809</t>
  </si>
  <si>
    <t>(5,55+24,65)*2*0,6</t>
  </si>
  <si>
    <t>2029726906</t>
  </si>
  <si>
    <t>173,048*1,15 'Přepočtené koeficientem množství</t>
  </si>
  <si>
    <t>1050629896</t>
  </si>
  <si>
    <t>-1989803456</t>
  </si>
  <si>
    <t>136,808*1,15 'Přepočtené koeficientem množství</t>
  </si>
  <si>
    <t>183085253</t>
  </si>
  <si>
    <t>1859956216</t>
  </si>
  <si>
    <t>712363412</t>
  </si>
  <si>
    <t>Provedení povlak krytiny mechanicky kotvenou do trapézu TI tl do 100 mm , budova v do 18m</t>
  </si>
  <si>
    <t>-1881446007</t>
  </si>
  <si>
    <t>186433695</t>
  </si>
  <si>
    <t>"skladba střechy_S.05" (5,55+24,65)*2*0,6</t>
  </si>
  <si>
    <t>182322960</t>
  </si>
  <si>
    <t>36,24*0,00035 'Přepočtené koeficientem množství</t>
  </si>
  <si>
    <t>-2070454605</t>
  </si>
  <si>
    <t>-1077711187</t>
  </si>
  <si>
    <t>36,24*1,2 'Přepočtené koeficientem množství</t>
  </si>
  <si>
    <t>765386572</t>
  </si>
  <si>
    <t>951844822</t>
  </si>
  <si>
    <t>998712201</t>
  </si>
  <si>
    <t>-1958256475</t>
  </si>
  <si>
    <t>-725512673</t>
  </si>
  <si>
    <t>"skladba podlahy_P24" 126,03*2</t>
  </si>
  <si>
    <t>663866940</t>
  </si>
  <si>
    <t>252,06*1,05 'Přepočtené koeficientem množství</t>
  </si>
  <si>
    <t>-1993789155</t>
  </si>
  <si>
    <t>28375675</t>
  </si>
  <si>
    <t>deska pro kročejový útlum tl 40mm</t>
  </si>
  <si>
    <t>-1670837947</t>
  </si>
  <si>
    <t>126,03*1,05 'Přepočtené koeficientem množství</t>
  </si>
  <si>
    <t>-1503618913</t>
  </si>
  <si>
    <t>KNI.0014122.URS</t>
  </si>
  <si>
    <t>deska izolační střešní minerální tl.120 mm</t>
  </si>
  <si>
    <t>-1648573914</t>
  </si>
  <si>
    <t>136,808*1,05 'Přepočtené koeficientem množství</t>
  </si>
  <si>
    <t>-750254724</t>
  </si>
  <si>
    <t>KNI.0014120.URS</t>
  </si>
  <si>
    <t>deska izolační střešní minerální tl.80 mm</t>
  </si>
  <si>
    <t>625369067</t>
  </si>
  <si>
    <t>-1211055907</t>
  </si>
  <si>
    <t>"skladba podlahy_P24" 126,03*1,15</t>
  </si>
  <si>
    <t>998713201</t>
  </si>
  <si>
    <t>-1148038517</t>
  </si>
  <si>
    <t>763131531</t>
  </si>
  <si>
    <t>SDK podhled deska 1xDF 12,5 bez TI jednovrstvá spodní kce profil CD+UD</t>
  </si>
  <si>
    <t>-1910048956</t>
  </si>
  <si>
    <t>"skladba SP1" 48,26</t>
  </si>
  <si>
    <t>-1405868665</t>
  </si>
  <si>
    <t>-295079619</t>
  </si>
  <si>
    <t xml:space="preserve">SP3 _ Dodávka a montáž kazetového podhledu na zavěšenou nosnou konstrukci _ 600/600-600/1200/20 mm </t>
  </si>
  <si>
    <t>-229164567</t>
  </si>
  <si>
    <t>75,6</t>
  </si>
  <si>
    <t>Dodávka a osazení veškerých doplňkových prvků SDK konstrukcí (lišt, profilů, výztužných profilů, ukončovacích prvků, dilatačních a přechodových prvků atd)</t>
  </si>
  <si>
    <t>-993163435</t>
  </si>
  <si>
    <t>"rozsah a množství vztaženo na celkovou plochu SDK konstrukcí" 48,26</t>
  </si>
  <si>
    <t>998763200</t>
  </si>
  <si>
    <t>817176625</t>
  </si>
  <si>
    <t>764866N01</t>
  </si>
  <si>
    <t>KL-17 - D+M Oplechování atiky š. 265mm z AL lakovaného plechu tl. 0,7mm, r.š. 560+325+180mm</t>
  </si>
  <si>
    <t>1230221000</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</si>
  <si>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klempířských výrobků.</t>
  </si>
  <si>
    <t>764866N02</t>
  </si>
  <si>
    <t>KL-18 - D+M Dilatační oplechování atiky š. 225mm, z AL lakovaného plechu tl. 0,7mm, r.š. 500+150+150mm</t>
  </si>
  <si>
    <t>744696677</t>
  </si>
  <si>
    <t>764866N03</t>
  </si>
  <si>
    <t>KL-19 - D+M Připojovací krycí lišta z pozinkovaného lakovaného plechu tl. 0,7mm, r.š. 120mm</t>
  </si>
  <si>
    <t>244274140</t>
  </si>
  <si>
    <t>764866N04</t>
  </si>
  <si>
    <t>KL-20 - D+M Připojovací krycí lišta z AL lakovaného plechu tl. 0,7mm, r.š. 225+120mm</t>
  </si>
  <si>
    <t>1464712296</t>
  </si>
  <si>
    <t>764866N05</t>
  </si>
  <si>
    <t>KL-21 - D+M Oplechování parapetu š. 80mm z AL lakovaného plechu tl. 0,7mm, r.š. 250mm</t>
  </si>
  <si>
    <t>1360778238</t>
  </si>
  <si>
    <t>764866N06</t>
  </si>
  <si>
    <t>KL-22 - D+M Dilatační krycí lišta vodorovná rohová pro krytí spáry š. 25mm, z pozinkovaného plechu tl. 0,7mm, r.š. 160+120mm</t>
  </si>
  <si>
    <t>912600819</t>
  </si>
  <si>
    <t>764866N07</t>
  </si>
  <si>
    <t>KL-23 - D+M Dilatační krycí lišta vnitřní přímá, pro krytí spáry š. 25mm, z pozinkovaného plechu tl. 0,7mm, r.š. 350mm</t>
  </si>
  <si>
    <t>-1885644746</t>
  </si>
  <si>
    <t>998764201</t>
  </si>
  <si>
    <t>665193506</t>
  </si>
  <si>
    <t>766864N01</t>
  </si>
  <si>
    <t>O-25 - D+M Plastové okno vnější jednodílné, včetně parapetů, 800x1300mm, součástí pásové okenní sestavy</t>
  </si>
  <si>
    <t>863604627</t>
  </si>
  <si>
    <t>766864N02</t>
  </si>
  <si>
    <t>O-26 - D+M Plastové okno vnější jednodílné, včetně parapetů, 800x1400mm, součástí pásové okenní sestavy</t>
  </si>
  <si>
    <t>-2041024919</t>
  </si>
  <si>
    <t>766864N03</t>
  </si>
  <si>
    <t>O-27 - D+M Plastové okno vnější jednodílné, včetně parapetů, 800x600mm, součástí pásové okenní sestavy</t>
  </si>
  <si>
    <t>-850686099</t>
  </si>
  <si>
    <t>766864N04</t>
  </si>
  <si>
    <t>O-28 - D+M Plastové okno vnější jednodílné, včetně parapetů, 800x1400mm, součástí pásové okenní sestavy</t>
  </si>
  <si>
    <t>1237321885</t>
  </si>
  <si>
    <t>766864N05</t>
  </si>
  <si>
    <t>T-10 - D+M Vnitřní parapetní deska, v šíři cca 240mm (přesah 30mm), materiál MDF deska tl. 18mm</t>
  </si>
  <si>
    <t>-1129306429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</si>
  <si>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truhlářských a ostatních prvků.</t>
  </si>
  <si>
    <t>766864N06</t>
  </si>
  <si>
    <t>T-11 - D+M Vnitřní krycí dřevěná deska, v šíři cca 180mm (přesah 30mm), materiál MDF deska tl. 25mm</t>
  </si>
  <si>
    <t>-1243834200</t>
  </si>
  <si>
    <t>998766201</t>
  </si>
  <si>
    <t>-875272664</t>
  </si>
  <si>
    <t>767865N01</t>
  </si>
  <si>
    <t>AL - D+M Vnitřní prosklená AL stěna, včetně zárubně, stěna 4780x3250mm s PO - EI30DP1, dveře 2000x2100mm s PO - EW30DP3+C</t>
  </si>
  <si>
    <t>1431691138</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</si>
  <si>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dveří a prosklených stěn.</t>
  </si>
  <si>
    <t>767865N02</t>
  </si>
  <si>
    <t>Z-45 - D+M Soklová podlahová lišta z kartáčovaného nerezu tvaru "L", včetně adheziva, L50/20/3 délky 49,15 bm</t>
  </si>
  <si>
    <t>1635953878</t>
  </si>
  <si>
    <t>767865N03</t>
  </si>
  <si>
    <t>Z-46 - D+M Ukončující prvek tvaru "L", pozink ocel "L" 500/200 tl. 1,5mm, lemující střešní hranu v místě napojení na LOP</t>
  </si>
  <si>
    <t>-1184550018</t>
  </si>
  <si>
    <t>Dodávka a montáž _ systémová skladba lehkého obvodového pláště s provětrávaným plechem _ F.05</t>
  </si>
  <si>
    <t>-1557861598</t>
  </si>
  <si>
    <t>Poznámka k položce:_x000d_
Kompletní systémová dodávka skladby a montáž dle specifikace PD a TZ včetně všech přímo souvisejících prací, dodávek/doplňků a příslušenství._x000d_
-------------------------------------------------------------------------------------------------------------------------------------------------------------------------------- _x000d_
(JC obsahuje kompletní přesuny hmot a zdvihací techniku)</t>
  </si>
  <si>
    <t>"skladba střechy_F.05" (4,65*23,35)+(4,65*25,95)</t>
  </si>
  <si>
    <t>767015R02</t>
  </si>
  <si>
    <t>Dodávka a montáž _ systémová podhledová skladba _ F.05a</t>
  </si>
  <si>
    <t>-1095697375</t>
  </si>
  <si>
    <t>"skladba střechy_F.05a" (5,55*24,65)</t>
  </si>
  <si>
    <t>998767201</t>
  </si>
  <si>
    <t>1125376203</t>
  </si>
  <si>
    <t>94248443</t>
  </si>
  <si>
    <t xml:space="preserve">Poznámka k položce:_x000d_
Kompletní systémová dodávka a provedení dle specifikace PD a TZ včetně všech přímo souvisejících prací a dodávek + příprava podkladu_x000d_
---------------------------------------------------------------------------------------------------------------------------------------------------------------------_x000d_
Polyuretanový samonivelační systém nekluzný,  probarvený s mechnicky odolným, snadno čistitelným bezprašným povrchem, odolným proti vodě, kyselinám a olejům, s odolnosti proti obrusu tř.AR1 dle ČSN EN 13 813  	_x000d_
včetně přípravy podkladu otrýskáním tlakovou vodu nebo brokováním, frézováním,  	_x000d_
vyspravení a vyčištění těsně před realizací a včetně obvodové laminované lišty _x000d_
barevné provedení a kombinace bude určena během realizace na základě předloženého vzorku_x000d_
(JEDNOTKOVÁ CENA OBSAHUJE VYTAŽENÍ SYSTÉMU NA SVISLÉ OBVODOVÉ KONSTRUKCE)_x000d_
_x000d_
_x000d_
</t>
  </si>
  <si>
    <t>998777201</t>
  </si>
  <si>
    <t>-1557879699</t>
  </si>
  <si>
    <t>784181101</t>
  </si>
  <si>
    <t>Základní akrylátová jednonásobná penetrace podkladu v místnostech výšky do 3,80m</t>
  </si>
  <si>
    <t>-1879000167</t>
  </si>
  <si>
    <t>784221101</t>
  </si>
  <si>
    <t xml:space="preserve">Dvojnásobné bílé malby  ze směsí za sucha dobře otěruvzdorných v místnostech do 3,80 m</t>
  </si>
  <si>
    <t>-174158709</t>
  </si>
  <si>
    <t>N00_015R01</t>
  </si>
  <si>
    <t xml:space="preserve">Doplňkové a pomocné, jinde nespecifikované, dodávky a doplňky včetně montážních prací příslušné k projekčním detailům _ viz specifikace </t>
  </si>
  <si>
    <t>1639529526</t>
  </si>
  <si>
    <t>Poznámka k položce:_x000d_
Kompletní dodávka a provedení dle specifikace PD (SOUPIS DETAILŮ) a TZ _x000d_
--------------------------------------------------------------------------------------------_x000d_
-dodávka, jinde nespecifikovaných, doplňkových / pomocných a ostatních systémových materiálů_x000d_
-kompletní přesuny a montážní práce vztažené k "dodávkám"_x000d_
------------------------------------------------------------------------</t>
  </si>
  <si>
    <t>"rozsah a specifikace viz DET , TZ" 1,0</t>
  </si>
  <si>
    <t>OST4</t>
  </si>
  <si>
    <t>Ostatní prvky a výrobky</t>
  </si>
  <si>
    <t>795867N01</t>
  </si>
  <si>
    <t>OV-20 - D+M Nárazové madlo / svodidlo šíře 140mm z vysoce odolného probarveného plastu s výztužným AL profilem, PO - B-s1-d0</t>
  </si>
  <si>
    <t>-293736450</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</si>
  <si>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truhlářských a ostatních výrobků.</t>
  </si>
  <si>
    <t>795867N02</t>
  </si>
  <si>
    <t>OV-21 - D+M Stěnový dilatační profil v interiéru z jednoho kusu EPDM, pro šířku dilatace 25mm</t>
  </si>
  <si>
    <t>-1116714080</t>
  </si>
  <si>
    <t>795867N03</t>
  </si>
  <si>
    <t>OV-22 - D+M Pevný kryt dilatační spáry pro spáry v podlaze, šířka dilatace (stavební) 25mm, materiál eloxovaný AL</t>
  </si>
  <si>
    <t>-1497785157</t>
  </si>
  <si>
    <t>795867N04</t>
  </si>
  <si>
    <t>OV-23 - D+M Svisý doplňkový fasádní prvek - systémový sendvičový stěnový PIR panel tl. 80mm, PO - EW30DP1, rozměr 150x4000mm</t>
  </si>
  <si>
    <t>-1965313948</t>
  </si>
  <si>
    <t>SO 120.20 - Stavebně konstrukční řešení - ŽB</t>
  </si>
  <si>
    <t xml:space="preserve">    997 - Přesun sutě</t>
  </si>
  <si>
    <t>443207998</t>
  </si>
  <si>
    <t>"viz pilotový vývrtek" 9,6</t>
  </si>
  <si>
    <t>-782258245</t>
  </si>
  <si>
    <t>9,6*5 'Přepočtené koeficientem množství</t>
  </si>
  <si>
    <t>951390159</t>
  </si>
  <si>
    <t>1116907285</t>
  </si>
  <si>
    <t>9,6*1,8 'Přepočtené koeficientem množství</t>
  </si>
  <si>
    <t>1277680422</t>
  </si>
  <si>
    <t>-1137827821</t>
  </si>
  <si>
    <t xml:space="preserve">"kompletní rozsah a specifikace kcí_SO 120.20_v.č. 01 (VM), TZ"  35,2</t>
  </si>
  <si>
    <t>231112112</t>
  </si>
  <si>
    <t>-701161485</t>
  </si>
  <si>
    <t>431167375</t>
  </si>
  <si>
    <t>877441023</t>
  </si>
  <si>
    <t xml:space="preserve">"kompletní rozsah a specifikace kcí_SO 120.20_v.č. 01 (VM), TZ"  </t>
  </si>
  <si>
    <t>"staticky nutná výztuž" 0,72</t>
  </si>
  <si>
    <t>"ostatní prvky a výztuž _ bude upřesněno a odsouhlaseno v dílenské dokumentaci" 0,2*0,72</t>
  </si>
  <si>
    <t>275322611</t>
  </si>
  <si>
    <t xml:space="preserve">Základové patky ze ŽB tř. C 30/37 XC3, XF3 </t>
  </si>
  <si>
    <t>-1000378875</t>
  </si>
  <si>
    <t>"patky kotvení mikropilot" 1,3</t>
  </si>
  <si>
    <t>-2131002332</t>
  </si>
  <si>
    <t>"patky kotvení mikropilot" 3,0</t>
  </si>
  <si>
    <t>-59426184</t>
  </si>
  <si>
    <t>1562355676</t>
  </si>
  <si>
    <t>"staticky nutná výztuž" 0,12</t>
  </si>
  <si>
    <t>"ostatní prvky a výztuž _ bude upřesněno a odsouhlaseno v dílenské dokumentaci" 0,2*0,12</t>
  </si>
  <si>
    <t>283111R01</t>
  </si>
  <si>
    <t xml:space="preserve">Zřízení trubkových mikropilot _ 108/10 mm </t>
  </si>
  <si>
    <t>-1272396682</t>
  </si>
  <si>
    <t xml:space="preserve">Poznámka k položce:_x000d_
Kompletní dodávky a provedení dle specifikace PD a TZ včetně všech přímo souvisejících prací a dodávek._x000d_
------------------------------------------------------------------------------------------------------------------------------_x000d_
-hloubení a likvidace vývrtku_x000d_
-kompletní zřízení _ dle specifikace PD a TZ včetně přesunů hmot _x000d_
---------------------------------------------------------------------------------_x000d_
 OCELOVÁ TRUBKA MIKROPILOTY 108/10 DL. 7m S PERFORACÍ PRO INJEKTÁŽ KOŘENE PO 0,5m, KOTEVNÍ DESKA V HLAVĚ MP TL. 15mm 200x200mm, OCEL S235_x000d_
VRT Ø200mm DL. 7,0m (VRTÁNÍ PŘES ZÁKLAD STĚNY CCA TL. 300mm_x000d_
KOŘEN MIKROPILOTY Ø250  DL. 2,0m_x000d_
CEMENTOVÁ ZÁLIVKA VRTU A INJEKTÁŽ KOŘENE_x000d_
</t>
  </si>
  <si>
    <t xml:space="preserve">"kompletní rozsah a specifikace kcí_SO 120.20_v.č. 01 (VM), TZ"  7,0*6</t>
  </si>
  <si>
    <t>Sloupy nebo pilíře z betonu pohledového tř. C 30/37 XC3, XF1 bez výztuže</t>
  </si>
  <si>
    <t>-828920606</t>
  </si>
  <si>
    <t xml:space="preserve">"kompletní rozsah a specifikace kcí_SO 120.20_v.č. 01 (VM), TZ"   5,0+1,2</t>
  </si>
  <si>
    <t>Zřízení bednění čtyřúhelníkových sloupů v do 6 m průřezu do 0,36 m2</t>
  </si>
  <si>
    <t>1208585773</t>
  </si>
  <si>
    <t xml:space="preserve">"kompletní rozsah a specifikace kcí_SO 120.20_v.č. 01 (VM), TZ"    45,0+13,0</t>
  </si>
  <si>
    <t>Odstranění bednění čtyřúhelníkových sloupů v do 6 m průřezu do 0,36 m2</t>
  </si>
  <si>
    <t>-2130818805</t>
  </si>
  <si>
    <t>331351911</t>
  </si>
  <si>
    <t>Příplatek k cenám bednění čtyřúhelníkových sloupů za pohledový beton</t>
  </si>
  <si>
    <t>60914610</t>
  </si>
  <si>
    <t xml:space="preserve">"kompletní rozsah a specifikace kcí_SO 120.20_v.č. 01 (VM), TZ"   45,0+13,0</t>
  </si>
  <si>
    <t>-1226243164</t>
  </si>
  <si>
    <t>"staticky nutná výztuž" 0,75+0,11</t>
  </si>
  <si>
    <t>"ostatní prvky a výztuž _ bude upřesněno a odsouhlaseno v dílenské dokumentaci" 0,2*0,86</t>
  </si>
  <si>
    <t>411321616</t>
  </si>
  <si>
    <t>Stropy deskové ze ŽB tř. C 30/37 XC3, XF3</t>
  </si>
  <si>
    <t>881619797</t>
  </si>
  <si>
    <t xml:space="preserve">"kompletní rozsah a specifikace kcí_SO 120.20_v.č. 01 (VM), TZ"   25,0</t>
  </si>
  <si>
    <t>Zřízení bednění stropů deskových tl do 25 cm bez podpěrné kce</t>
  </si>
  <si>
    <t>-1733552944</t>
  </si>
  <si>
    <t xml:space="preserve">"kompletní rozsah a specifikace kcí_SO 120.20_v.č. 01 (VM), TZ"  113,0</t>
  </si>
  <si>
    <t>Odstranění bednění stropů deskových tl do 25 cm bez podpěrné kce</t>
  </si>
  <si>
    <t>-1826625330</t>
  </si>
  <si>
    <t>-355981999</t>
  </si>
  <si>
    <t>-1188007716</t>
  </si>
  <si>
    <t>104637771</t>
  </si>
  <si>
    <t>"staticky nutná výztuž" 2,5</t>
  </si>
  <si>
    <t>"ostatní prvky a výztuž _ bude upřesněno a odsouhlaseno v dílenské dokumentaci" 0,2*2,5</t>
  </si>
  <si>
    <t>413321616</t>
  </si>
  <si>
    <t>Nosníky ze ŽB tř. C 30/37 XC3, XF1</t>
  </si>
  <si>
    <t>-1144914553</t>
  </si>
  <si>
    <t xml:space="preserve">"kompletní rozsah a specifikace kcí_SO 120.20_v.č. 01 (VM), TZ"  0,1</t>
  </si>
  <si>
    <t>925156514</t>
  </si>
  <si>
    <t xml:space="preserve">"kompletní rozsah a specifikace kcí_SO 120.20_v.č. 01 (VM), TZ"  2,4</t>
  </si>
  <si>
    <t>418947060</t>
  </si>
  <si>
    <t>602441690</t>
  </si>
  <si>
    <t>"staticky nutná výztuž" 0,02</t>
  </si>
  <si>
    <t>"ostatní prvky a výztuž _ bude upřesněno a odsouhlaseno v dílenské dokumentaci" 0,2*0,02</t>
  </si>
  <si>
    <t>977151125</t>
  </si>
  <si>
    <t>Jádrové vrty diamantovými korunkami do D 200 mm do stavebních materiálů</t>
  </si>
  <si>
    <t>-1675585703</t>
  </si>
  <si>
    <t>"mikropiloty" 0,3*6</t>
  </si>
  <si>
    <t>985331212</t>
  </si>
  <si>
    <t>Dodatečné vlepování betonářské výztuže D 10 mm do chemické malty včetně vyvrtání otvoru</t>
  </si>
  <si>
    <t>2103058761</t>
  </si>
  <si>
    <t xml:space="preserve">"kompletní rozsah a specifikace kcí_SO 120.20_v.č. 01 (VM), TZ"  0,15*35</t>
  </si>
  <si>
    <t>13021012</t>
  </si>
  <si>
    <t>tyč ocelová žebírková 500S výztuž do betonu D 10mm</t>
  </si>
  <si>
    <t>1613082574</t>
  </si>
  <si>
    <t>5,25*0,00136 'Přepočtené koeficientem množství</t>
  </si>
  <si>
    <t>985331214</t>
  </si>
  <si>
    <t>Dodatečné vlepování betonářské výztuže D 14 mm do chemické malty včetně vyvrtání otvoru</t>
  </si>
  <si>
    <t>-1339718781</t>
  </si>
  <si>
    <t xml:space="preserve">"kompletní rozsah a specifikace kcí_SO 120.20_v.č. 01 (VM), TZ"  0,18*35</t>
  </si>
  <si>
    <t>13021014</t>
  </si>
  <si>
    <t>tyč ocelová žebírková 500S výztuž do betonu D 14mm</t>
  </si>
  <si>
    <t>-711422257</t>
  </si>
  <si>
    <t>6,3*0,00266 'Přepočtené koeficientem množství</t>
  </si>
  <si>
    <t>985331217</t>
  </si>
  <si>
    <t>Dodatečné vlepování betonářské výztuže D 20 mm do chemické malty včetně vyvrtání otvoru</t>
  </si>
  <si>
    <t>1939377757</t>
  </si>
  <si>
    <t xml:space="preserve">"kompletní rozsah a specifikace kcí_SO 120.20_v.č. 01 (VM), TZ"  0,55*10</t>
  </si>
  <si>
    <t>13021017</t>
  </si>
  <si>
    <t>tyč ocelová žebírková 500S výztuž do betonu D 20mm</t>
  </si>
  <si>
    <t>CS ÚRS 2018 01</t>
  </si>
  <si>
    <t>108336866</t>
  </si>
  <si>
    <t>5,5*0,00542 'Přepočtené koeficientem množství</t>
  </si>
  <si>
    <t>997</t>
  </si>
  <si>
    <t>Přesun sutě</t>
  </si>
  <si>
    <t>997013151</t>
  </si>
  <si>
    <t>Vnitrostaveništní doprava suti a vybouraných hmot pro budovy v do 6 m s omezením mechanizace</t>
  </si>
  <si>
    <t>1994053879</t>
  </si>
  <si>
    <t>997013R31</t>
  </si>
  <si>
    <t xml:space="preserve">Poplatek za uložení na skládce (skládkovné) stavebního odpadu bez rozlišení </t>
  </si>
  <si>
    <t>1856130872</t>
  </si>
  <si>
    <t>Poznámka k položce:_x000d_
Stavební odpad bez rozlišení.</t>
  </si>
  <si>
    <t>997321511</t>
  </si>
  <si>
    <t>Vodorovná doprava suti a vybouraných hmot po suchu do 1 km</t>
  </si>
  <si>
    <t>-439954902</t>
  </si>
  <si>
    <t>997321519</t>
  </si>
  <si>
    <t>Příplatek ZKD 1km vodorovné dopravy suti a vybouraných hmot po suchu</t>
  </si>
  <si>
    <t>-1181639093</t>
  </si>
  <si>
    <t>0,239*15 'Přepočtené koeficientem množství</t>
  </si>
  <si>
    <t>997321611</t>
  </si>
  <si>
    <t>Nakládání nebo překládání suti a vybouraných hmot</t>
  </si>
  <si>
    <t>1225349898</t>
  </si>
  <si>
    <t>Přesun hmot pro konstrukce monolitické v do 6 m</t>
  </si>
  <si>
    <t>-1736342121</t>
  </si>
  <si>
    <t>Z-04 - D+M _ OCELOVÁ KOTEVNÍ DESKA 200x200x15mm + PŘIVAŘENÉ KOTVY P5-50/180, OCEL S235, ANTIKOROZNÍ NÁTĚR , 6,0kg/ks</t>
  </si>
  <si>
    <t>1076509448</t>
  </si>
  <si>
    <t xml:space="preserve">"kompletní rozsah a specifikace kcí_SO 120.20_v.č. 01 (VM), TZ"   6,0*22</t>
  </si>
  <si>
    <t>767431R02</t>
  </si>
  <si>
    <t xml:space="preserve">D+M _ CFK Lamela 50x1,2mm, E=165000MPa, ft =3100MPa, eps = 1,7% + LEPIDLO </t>
  </si>
  <si>
    <t>998248633</t>
  </si>
  <si>
    <t>"ZAJIŠTĚNÍ STÁVAJÍCÍHO STROPU PAVILONU F POD NAPOJENÍM KORIDORU" 13,8</t>
  </si>
  <si>
    <t>551346609</t>
  </si>
  <si>
    <t>"objem a rozsah vztažen na objemové množství ŽB kcí" 3,0+6,2+25+0,1</t>
  </si>
  <si>
    <t>SO 120.21 - Stavebně konstrukční řešení - Ocelové kce</t>
  </si>
  <si>
    <t>822111920</t>
  </si>
  <si>
    <t xml:space="preserve">"rozsah a specifikace_SO 120.21_v.č. 04,TZ" </t>
  </si>
  <si>
    <t>"OK1_KORIDOR" 10680,0</t>
  </si>
  <si>
    <t>SO 120.40 - Zdravotně technické instalace</t>
  </si>
  <si>
    <t>132201201</t>
  </si>
  <si>
    <t>Hloubení zapažených i nezapažených rýh šířky přes 600 do 2 000 mm s urovnáním dna do předepsaného profilu a spádu v hornině tř. 3 do 100 m3</t>
  </si>
  <si>
    <t>4,16*1*1,86</t>
  </si>
  <si>
    <t>7,74</t>
  </si>
  <si>
    <t>1,86*4,16*2</t>
  </si>
  <si>
    <t>15,58</t>
  </si>
  <si>
    <t>7,74-(4,16*1*0,61)</t>
  </si>
  <si>
    <t>7,74-5,202</t>
  </si>
  <si>
    <t>4,16*1*0,46</t>
  </si>
  <si>
    <t>1,914*1,75 "Přepočtené koeficientem množství</t>
  </si>
  <si>
    <t>4,16*1</t>
  </si>
  <si>
    <t>4,16*0,15</t>
  </si>
  <si>
    <t>4,16*1,2</t>
  </si>
  <si>
    <t>9*1,2</t>
  </si>
  <si>
    <t>2+5,5+1,5+1,5</t>
  </si>
  <si>
    <t>10,5*1,2</t>
  </si>
  <si>
    <t>(12,7+5)*1,2</t>
  </si>
  <si>
    <t>21,5</t>
  </si>
  <si>
    <t>721233112.01</t>
  </si>
  <si>
    <t>Střešní vtok polypropylen PP pro ploché střechy svislý odtok s izolační přírubou navařená asfaltová příruba, s elektrickým ohřevem(10-30W)230V, záchytný koš DN 75,odvodňovací kroužek, dodávka včetně montáže</t>
  </si>
  <si>
    <t>Střecha - spojovací krček</t>
  </si>
  <si>
    <t>721233112.2</t>
  </si>
  <si>
    <t>998721101</t>
  </si>
  <si>
    <t>Přesun hmot pro vnitřní kanalizace stanovený z hmotnosti přesunovaného materiálu vodorovná dopravní vzdálenost do 50 m v objektech výšky do 6 m</t>
  </si>
  <si>
    <t>SO 120.60 - Silnoproudá elektrotechnika</t>
  </si>
  <si>
    <t>A1 - Svítidla</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</si>
  <si>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Poznámka:	 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(P30-R), tedy kabely s funkční schopností kabelového systému pro požární systémy. Kabeláží CXKH-J se myslí kabely s klasifikací (B2ca s1 d0).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Oddíl G:	Hromosvod - Veškeré níže uvedené položky obsahují dopravu materiálu a vykládku materiálu na střechu. </t>
  </si>
  <si>
    <t>G1-Svítidlo lineární přisazené vyrobené z hliníkové slitiny. Kryt oplálový PMMA, rozměr 1182x82x82mm. Osazeno elektronickým napaječem, LED 44W, Ra&gt;80, 4000K. Krytí IP20.</t>
  </si>
  <si>
    <t>B1 - Přístroje</t>
  </si>
  <si>
    <t>C1 - Instalační materiál</t>
  </si>
  <si>
    <t>D1 - Instalační materiál</t>
  </si>
  <si>
    <t>5700</t>
  </si>
  <si>
    <t>Instalační trubka ohebná z PVC d=32mm,nízká mechanická odolnost,upevňovací a spojovací materiál, montáž.</t>
  </si>
  <si>
    <t>D1 - Kabeláž</t>
  </si>
  <si>
    <t>Projektová dokumentace pro provádění stavby</t>
  </si>
  <si>
    <t>SO 120.70 - Slaboproudá elektrotechnika</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</si>
  <si>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t>
  </si>
  <si>
    <t>Řídicí jednotka CKP.11</t>
  </si>
  <si>
    <t>FW pro řídicí jednotku CKP-11</t>
  </si>
  <si>
    <t>Čtečka karet RSW.04-E</t>
  </si>
  <si>
    <t>Plech krycí pod čtečku RSW.04</t>
  </si>
  <si>
    <t>Elektrický otvírač NÍZKOODBĚROVÝ, REVERZNÍ.</t>
  </si>
  <si>
    <t>MK 8,Instalační plastová krabice povrchová, 8 šroubovacích svorek, tamper</t>
  </si>
  <si>
    <t>D.027</t>
  </si>
  <si>
    <t>PVC trubka tuhá 25mm</t>
  </si>
  <si>
    <t>D.033</t>
  </si>
  <si>
    <t>SK - Strukturovaná kabeláž</t>
  </si>
  <si>
    <t>A - SK - Strukturovaná kabeláž</t>
  </si>
  <si>
    <t>SO 120.73 - EPS a ERo</t>
  </si>
  <si>
    <t>1 - Elektrická požární signalizace</t>
  </si>
  <si>
    <t xml:space="preserve">2 -  Evakuační rozhlas</t>
  </si>
  <si>
    <t>SO 210 - Úpravy ve stávajících objektech</t>
  </si>
  <si>
    <t>210.10 - Architektonicko-stavební řešení</t>
  </si>
  <si>
    <t xml:space="preserve">    5 - Komunikace pozemní</t>
  </si>
  <si>
    <t xml:space="preserve">    751 - Vzduchotechnika</t>
  </si>
  <si>
    <t xml:space="preserve">    21-M - Elektromontáže</t>
  </si>
  <si>
    <t xml:space="preserve">    OST1 - Výpisy prvků a konstrukcí</t>
  </si>
  <si>
    <t xml:space="preserve">    OST2 - Ostatní práce a konstrukce</t>
  </si>
  <si>
    <t>317944323</t>
  </si>
  <si>
    <t>Válcované nosníky č.14 až 22 dodatečně osazované do připravených otvorů</t>
  </si>
  <si>
    <t>-1059722006</t>
  </si>
  <si>
    <t xml:space="preserve">"rozsah a specifikace_viz v.č. 210-02, TZ" </t>
  </si>
  <si>
    <t>(2*14,6*1,5)*3/1000</t>
  </si>
  <si>
    <t>"drobné související prvky" 0,15*0,131</t>
  </si>
  <si>
    <t>319201321</t>
  </si>
  <si>
    <t>Vyrovnání nerovného povrchu zdiva tl do 30 mm maltou</t>
  </si>
  <si>
    <t>1965053907</t>
  </si>
  <si>
    <t>346244381</t>
  </si>
  <si>
    <t xml:space="preserve">Plentování v do 200 mm válcovaných nosníků </t>
  </si>
  <si>
    <t>1769887455</t>
  </si>
  <si>
    <t>"rozsah a specifikace_viz v.č. 210-02, TZ" (1,6*1,65*3)</t>
  </si>
  <si>
    <t>451315123</t>
  </si>
  <si>
    <t>Podkladní nebo výplňová vrstva z betonu C 8/10 tl do 150 mm</t>
  </si>
  <si>
    <t>-698628064</t>
  </si>
  <si>
    <t>"rozsah a specifikace_pavilon F_viz v.č. 210-07, TZ" 38,2*1,0</t>
  </si>
  <si>
    <t>Komunikace pozemní</t>
  </si>
  <si>
    <t>564231111</t>
  </si>
  <si>
    <t>Podklad nebo podsyp ze štěrkopísku ŠP tl 100 mm</t>
  </si>
  <si>
    <t>1039609104</t>
  </si>
  <si>
    <t>"rozsah a specifikace_viz v.č. 210-03, TZ" 23,0*0,5</t>
  </si>
  <si>
    <t>612315302</t>
  </si>
  <si>
    <t>Vápenná štuková omítka ostění nebo nadpraží</t>
  </si>
  <si>
    <t>574024046</t>
  </si>
  <si>
    <t>"rozsah a specifikace_viz v.č. 210-02, TZ" (1,2+1,8+1,8)*0,45*3</t>
  </si>
  <si>
    <t>-630181731</t>
  </si>
  <si>
    <t>"množství/rozsah vztažen na celkové štukové plochy" 6,48</t>
  </si>
  <si>
    <t>615142012</t>
  </si>
  <si>
    <t>Potažení vnitřních nosníků a překladů rabicovým pletivem</t>
  </si>
  <si>
    <t>1912706572</t>
  </si>
  <si>
    <t>622131101</t>
  </si>
  <si>
    <t>Cementový postřik vnějších stěn nanášený celoplošně ručně</t>
  </si>
  <si>
    <t>-1311331240</t>
  </si>
  <si>
    <t>"rozsah a specifikace_viz v.č. 210-03, TZ" 56,0+20,0</t>
  </si>
  <si>
    <t>622331101</t>
  </si>
  <si>
    <t>Cementová omítka hrubá jednovrstvá nezatřená vnějších stěn nanášená ručně</t>
  </si>
  <si>
    <t>79016566</t>
  </si>
  <si>
    <t>622331191</t>
  </si>
  <si>
    <t>Příplatek k cementové omítce vnějších stěn za každých dalších 5 mm tloušťky ručně</t>
  </si>
  <si>
    <t>2043617920</t>
  </si>
  <si>
    <t>76*2 'Přepočtené koeficientem množství</t>
  </si>
  <si>
    <t>622511061</t>
  </si>
  <si>
    <t>Tenkovrstvá hrubozrnná omítka včetně penetrace vnějších stěn</t>
  </si>
  <si>
    <t>2081888771</t>
  </si>
  <si>
    <t>"rozsah a specifikace_viz v.č. 210-03, TZ" 56,0</t>
  </si>
  <si>
    <t>629995101</t>
  </si>
  <si>
    <t>Otryskání vnějších ploch tlakovou vodou</t>
  </si>
  <si>
    <t>-1564518608</t>
  </si>
  <si>
    <t>"rozsah a specifikace_pavilon F_střecha_viz v.č. 210-05-06, TZ" 6,0+11,2</t>
  </si>
  <si>
    <t>631311124</t>
  </si>
  <si>
    <t>Mazanina z betonu prostého tř. C 16/20</t>
  </si>
  <si>
    <t>-622832858</t>
  </si>
  <si>
    <t>"rozsah a specifikace_pavilon F_střecha_viz v.č. 210-05-06, TZ_S1" 8,6*0,15</t>
  </si>
  <si>
    <t>"rozsah a specifikace_pavilon F_střecha_viz v.č. 210-05-06, TZ_S2" (8,05+96,54)*0,15</t>
  </si>
  <si>
    <t>"rozsah a specifikace_pavilon F_střecha_viz v.č. 210-05-06, TZ_S2" (8,05+96,54)*0,1</t>
  </si>
  <si>
    <t>631311137</t>
  </si>
  <si>
    <t>Mazanina tl do 240 mm z betonu prostého bez zvýšených nároků na prostředí tř. C 30/37</t>
  </si>
  <si>
    <t>-814117876</t>
  </si>
  <si>
    <t>"rozsah a specifikace_pavilon F_viz v.č. 210-07, TZ" 38,2*2,0*0,24</t>
  </si>
  <si>
    <t>Příplatek k mazanině za stržení povrchu spodní vrstvy před vložením výztuže</t>
  </si>
  <si>
    <t>840935007</t>
  </si>
  <si>
    <t>631319175</t>
  </si>
  <si>
    <t>Příplatek k mazanině tl do 240 mm za stržení povrchu spodní vrstvy před vložením výztuže</t>
  </si>
  <si>
    <t>1346496396</t>
  </si>
  <si>
    <t>1280466321</t>
  </si>
  <si>
    <t xml:space="preserve">"rozsah a specifikace_pavilon F_střecha_viz v.č. 210-05-06, TZ_S1+S2" </t>
  </si>
  <si>
    <t>(8,6)*(7,0*1,2)/1000</t>
  </si>
  <si>
    <t>(8,05+96,54)*(7,0*1,2)/1000*2</t>
  </si>
  <si>
    <t>(38,2*2,0)*2*(7,0*1,2)/1000</t>
  </si>
  <si>
    <t>632450121</t>
  </si>
  <si>
    <t>Vyrovnávací cementový potěr tl do 20 mm ze suchých směsí provedený v pásu</t>
  </si>
  <si>
    <t>-1225499595</t>
  </si>
  <si>
    <t>632450123</t>
  </si>
  <si>
    <t>Vyrovnávací cementový potěr tl do 40 mm ze suchých směsí provedený v pásu</t>
  </si>
  <si>
    <t>-1675320316</t>
  </si>
  <si>
    <t>"rozsah a specifikace_viz v.č. 210-02, TZ_vyrovnání parapetů" 0,45*1,2*3</t>
  </si>
  <si>
    <t>632451R00</t>
  </si>
  <si>
    <t xml:space="preserve">Vyrovnávací vrstva z plastbetonu tl. 25 mm </t>
  </si>
  <si>
    <t>-249757943</t>
  </si>
  <si>
    <t>Poznámka k položce:_x000d_
Kompletní systémová dodávka a provedení dle specifikace dle PD a TZ včetně všech přímo souvisejících prací a dodávek._x000d_
---------------------------------------------------------------------------------------------------------------------------------------------------</t>
  </si>
  <si>
    <t>"rozsah a specifikace_pavilon F_střecha_viz v.č. 210-05-06, TZ_S2" (8,05+96,54)</t>
  </si>
  <si>
    <t>635111215</t>
  </si>
  <si>
    <t>Násyp pod podlahy ze štěrkopísku se zhutněním</t>
  </si>
  <si>
    <t>-2018311940</t>
  </si>
  <si>
    <t>"rozsah a specifikace_pavilon F_viz v.č. 210-07, TZ" 38,2*1,0*0,15</t>
  </si>
  <si>
    <t>637211122</t>
  </si>
  <si>
    <t xml:space="preserve">Okapový chodník z betonových dlaždic 500/500/50 mm kladených do písku </t>
  </si>
  <si>
    <t>898717826</t>
  </si>
  <si>
    <t>899332R11</t>
  </si>
  <si>
    <t xml:space="preserve">Výšková úprava kanalizační šachty o cca 3,225 m </t>
  </si>
  <si>
    <t>221113867</t>
  </si>
  <si>
    <t>Poznámka k položce:_x000d_
Kompletní provedení dle specifikace PD a TZ včetně všech přímo souvisejícíh prací a dodávek._x000d_
-----------------------------------------------------------------------------------------------------------------</t>
  </si>
  <si>
    <t>-1452104818</t>
  </si>
  <si>
    <t xml:space="preserve">"rozsah a specifikace_pavilon F_1.NP_viz v.č. 210-04, TZ" </t>
  </si>
  <si>
    <t>2*(6,25*7,65)</t>
  </si>
  <si>
    <t>-607303171</t>
  </si>
  <si>
    <t xml:space="preserve">"rozsah a specifikace_viz v.č. 210-02, TZ"   10,0</t>
  </si>
  <si>
    <t>-2105544518</t>
  </si>
  <si>
    <t>"rozsah a specifikace_viz v.č. 210-02, TZ" 2,75*7,0</t>
  </si>
  <si>
    <t>"rozsah a specifikace_pavilon F_1.NP_viz v.č. 210-04, TZ" 7,25*8,65</t>
  </si>
  <si>
    <t>"rozsah a specifikace_pavilon F_viz v.č. 210-07, TZ" 150,0</t>
  </si>
  <si>
    <t>962052211</t>
  </si>
  <si>
    <t>Bourání konstrukcí ze ŽB přes 1 m3</t>
  </si>
  <si>
    <t>1024981944</t>
  </si>
  <si>
    <t>"rozsah a specifikace_viz v.č. 210-03, TZ" 3,3*3,0*0,2</t>
  </si>
  <si>
    <t>"rozsah a specifikace_pavilon F_střecha_viz v.č. 210-05-06, TZ" (5,793*1,05*0,25)+(16,219*1,05*0,25)</t>
  </si>
  <si>
    <t>"ostatní skryté konstrukce_odhad-bude upřesněno při realizaci stavby" 1,5</t>
  </si>
  <si>
    <t>965042141</t>
  </si>
  <si>
    <t>Bourání podkladů nebo mazanin betonových tl do 100 mm pl přes 4 m2</t>
  </si>
  <si>
    <t>-1902724398</t>
  </si>
  <si>
    <t xml:space="preserve">"rozsah a specifikace_pavilon F_střecha_viz v.č. 210-05-06, TZ" </t>
  </si>
  <si>
    <t>(44,0+96,54)*0,1</t>
  </si>
  <si>
    <t>965042241</t>
  </si>
  <si>
    <t>Bourání podkladů nebo mazanin betonových tl přes 100 mm pl pře 4 m2</t>
  </si>
  <si>
    <t>-1723953749</t>
  </si>
  <si>
    <t>(44,0+96,54)*0,15</t>
  </si>
  <si>
    <t>"rozsah a specifikace_pavilon F_viz v.č. 210-07, TZ" (2,0*38,2*0,25)+(1,0*38,2*0,15)</t>
  </si>
  <si>
    <t>965049111</t>
  </si>
  <si>
    <t>Příplatek k bourání betonových mazanin za bourání mazanin se svařovanou sítí tl do 100 mm</t>
  </si>
  <si>
    <t>979317608</t>
  </si>
  <si>
    <t>965049112</t>
  </si>
  <si>
    <t>Příplatek k bourání betonových mazanin za bourání mazanin se svařovanou sítí tl přes 100 mm</t>
  </si>
  <si>
    <t>-1694005144</t>
  </si>
  <si>
    <t>965082923</t>
  </si>
  <si>
    <t>Odstranění násypů střech tl do 100 mm pl přes 2 m2</t>
  </si>
  <si>
    <t>1781616565</t>
  </si>
  <si>
    <t>(44,0)*0,1</t>
  </si>
  <si>
    <t>965082933</t>
  </si>
  <si>
    <t>Odstranění násypů pod podlahami tl do 200 mm pl přes 2 m2</t>
  </si>
  <si>
    <t>510707001</t>
  </si>
  <si>
    <t>"rozsah a specifikace_pavilon F_viz v.č. 210-07, TZ" 1,0*38,2*0,15</t>
  </si>
  <si>
    <t>967031132</t>
  </si>
  <si>
    <t>Přisekání rovných ostění v cihelném zdivu na MV nebo MVC</t>
  </si>
  <si>
    <t>-767915466</t>
  </si>
  <si>
    <t>"rozsah a specifikace_viz v.č. 210-02, TZ" (1,2+1,8)*2*0,45*3</t>
  </si>
  <si>
    <t>968062R00</t>
  </si>
  <si>
    <t>Vybourání výplní otvorů bez materiálového a plošného rozlišení</t>
  </si>
  <si>
    <t>254979738</t>
  </si>
  <si>
    <t>Poznámka k položce:_x000d_
Specifikace / rozsah:_x000d_
-vyvěšení křídel (v případě otevíravých výplní)_x000d_
-vybourání rámu (bez rozlišení systému otevírání)_x000d_
--------------------------------------------------------_x000d_
-vybourání pevných (neotevíravých) výplní bez rozlišení _x000d_
--------------------------------------------------------_x000d_
-demontáže a odstranění přímo souvisejících příslušenství a doplňků_x000d_
---------------------------------------------------------_x000d_
-veškeré demontážní práce a přesuny jesou zahrnuty v jednotkové ceně</t>
  </si>
  <si>
    <t>"rozsah a specifikace_pavilon F_viz v.č. 210-07, TZ" 3,175*4,73</t>
  </si>
  <si>
    <t>971033561</t>
  </si>
  <si>
    <t xml:space="preserve">Vybourání otvorů ve zdivu na MVC nebo MV </t>
  </si>
  <si>
    <t>76735572</t>
  </si>
  <si>
    <t>"rozsah a specifikace_viz v.č. 210-02, TZ" (1,2*1,8*0,45*3)</t>
  </si>
  <si>
    <t>"kapsy a výklenky" 0,2*(2,916)</t>
  </si>
  <si>
    <t>977151133</t>
  </si>
  <si>
    <t>Jádrové vrty diamantovými korunkami do D 600 mm do stavebních materiálů</t>
  </si>
  <si>
    <t>-1813826542</t>
  </si>
  <si>
    <t>"rozsah a specifikace_pavilon F_1.NP_viz v.č. 210-04, TZ" (2*0,15)+(1*0,25)</t>
  </si>
  <si>
    <t>"rozsah a specifikace_pavilon F_střecha_viz v.č. 210-05-06, TZ" 0,3*(3)</t>
  </si>
  <si>
    <t>977211112</t>
  </si>
  <si>
    <t>Řezání stěnovou pilou ŽB kcí s výztuží průměru do 16 mm hl do 350 mm</t>
  </si>
  <si>
    <t>-1772913023</t>
  </si>
  <si>
    <t>"rozsah a specifikace_pavilon F_střecha_viz v.č. 210-05-06, TZ" (1,05*4)</t>
  </si>
  <si>
    <t>977312114</t>
  </si>
  <si>
    <t xml:space="preserve">Řezání stávajících betonových mazanin vyztužených hl do 150-250 mm </t>
  </si>
  <si>
    <t>1143279668</t>
  </si>
  <si>
    <t>"rozsah a specifikace_pavilon F_viz v.č. 210-07, TZ" 2*(38,2)*2</t>
  </si>
  <si>
    <t>978036191</t>
  </si>
  <si>
    <t>Otlučení (osekání) cementových omítek vnějších ploch v rozsahu do 100 %</t>
  </si>
  <si>
    <t>-1448432522</t>
  </si>
  <si>
    <t>978059641</t>
  </si>
  <si>
    <t>Odsekání a odebrání obkladů stěn z vnějších obkládaček plochy přes 1 m2</t>
  </si>
  <si>
    <t>-834250639</t>
  </si>
  <si>
    <t>"rozsah a specifikace_viz v.č. 210-02, TZ" 28,5</t>
  </si>
  <si>
    <t>"rozsah a specifikace_viz v.č. 210-03, TZ" 10,0</t>
  </si>
  <si>
    <t>985324111</t>
  </si>
  <si>
    <t xml:space="preserve">Sanační (renovační) nátěr betonu dvojnásobný včetně penetrace podkladu </t>
  </si>
  <si>
    <t>1391073240</t>
  </si>
  <si>
    <t>985331213</t>
  </si>
  <si>
    <t>Dodatečné vlepování betonářské výztuže D 12 mm do chemické malty včetně vyvrtání otvoru</t>
  </si>
  <si>
    <t>1264639683</t>
  </si>
  <si>
    <t>"rozsah a specifikace_pavilon F_viz v.č. 210-07, TZ" 0,45*(509,0)</t>
  </si>
  <si>
    <t>13021013</t>
  </si>
  <si>
    <t>tyč ocelová žebírková výztuž do betonu D 12mm</t>
  </si>
  <si>
    <t>-1714587522</t>
  </si>
  <si>
    <t>229,05*0,0015 'Přepočtené koeficientem množství</t>
  </si>
  <si>
    <t>997013154</t>
  </si>
  <si>
    <t>Vnitrostaveništní doprava suti a vybouraných hmot s omezením mechanizace</t>
  </si>
  <si>
    <t>2041733454</t>
  </si>
  <si>
    <t>-1657214178</t>
  </si>
  <si>
    <t>-805236268</t>
  </si>
  <si>
    <t>1732478638</t>
  </si>
  <si>
    <t>191,853*15 'Přepočtené koeficientem množství</t>
  </si>
  <si>
    <t>998017002</t>
  </si>
  <si>
    <t xml:space="preserve">Přesun hmot s omezením mechanizace </t>
  </si>
  <si>
    <t>-1504291824</t>
  </si>
  <si>
    <t>711131811</t>
  </si>
  <si>
    <t>Odstranění izolace proti zemní vlhkosti vodorovné</t>
  </si>
  <si>
    <t>1118979217</t>
  </si>
  <si>
    <t>"rozsah a specifikace_pavilon F_viz v.č. 210-07, TZ" (2*38,2)</t>
  </si>
  <si>
    <t>711461103</t>
  </si>
  <si>
    <t xml:space="preserve">Provedení izolace proti tlakové vodě vodorovné fólií přilepenou ve spojích </t>
  </si>
  <si>
    <t>-690558337</t>
  </si>
  <si>
    <t>"rozsah a specifikace_pavilon F_viz v.č. 210-07, TZ" 38,2*2</t>
  </si>
  <si>
    <t>28322090</t>
  </si>
  <si>
    <t>fólie hydroizolační pro spodní stavbu PVC tl 2,0mm se signální vrstvou</t>
  </si>
  <si>
    <t>403108946</t>
  </si>
  <si>
    <t>76,4*1,15 'Přepočtené koeficientem množství</t>
  </si>
  <si>
    <t>-1519776621</t>
  </si>
  <si>
    <t>"rozsah a specifikace_pavilon F_viz v.č. 210-07, TZ" 38,2*2,0</t>
  </si>
  <si>
    <t>69311068</t>
  </si>
  <si>
    <t>geotextilie netkaná separační, ochranná, filtrační, drenážní PP 300g/m2</t>
  </si>
  <si>
    <t>1016057045</t>
  </si>
  <si>
    <t>76,4*1,05 'Přepočtené koeficientem množství</t>
  </si>
  <si>
    <t>711491172</t>
  </si>
  <si>
    <t>Provedení izolace proti tlakové vodě vodorovné z textilií vrstva ochranná</t>
  </si>
  <si>
    <t>523644027</t>
  </si>
  <si>
    <t>-1960688748</t>
  </si>
  <si>
    <t>-1218345649</t>
  </si>
  <si>
    <t>712300831</t>
  </si>
  <si>
    <t>Odstranění povlakové krytiny střech do 10° jednovrstvé</t>
  </si>
  <si>
    <t>814636625</t>
  </si>
  <si>
    <t>(7*44,0)+(4*96,54)</t>
  </si>
  <si>
    <t>-166979250</t>
  </si>
  <si>
    <t>"rozsah a specifikace_pavilon F_střecha_viz v.č. 210-05-06, TZ_S1" 8,6</t>
  </si>
  <si>
    <t>747465660</t>
  </si>
  <si>
    <t>113,19*0,0003 'Přepočtené koeficientem množství</t>
  </si>
  <si>
    <t>-1950213421</t>
  </si>
  <si>
    <t>"rozsah a specifikace_pavilon F_střecha_viz v.č. 210-05-06, TZ_S1" 8,6+(12,352*0,4)</t>
  </si>
  <si>
    <t>pás asfaltový samolepicí modifikovaný SBS tl 3mm s vložkou ze skleněné tkaniny se spalitelnou fólií nebo jemnozrnným minerálním posypem nebo textilií na horním povrchu</t>
  </si>
  <si>
    <t>-796146392</t>
  </si>
  <si>
    <t>13,541*1,15 'Přepočtené koeficientem množství</t>
  </si>
  <si>
    <t>1784505557</t>
  </si>
  <si>
    <t>-2098105076</t>
  </si>
  <si>
    <t>113,19*1,15 'Přepočtené koeficientem množství</t>
  </si>
  <si>
    <t>503380846</t>
  </si>
  <si>
    <t>pás asfaltový natavitelný modifikovaný SBS tl 5,3mm s nosnou vložkou a hrubozrnným břidličným posypem na horním povrchu</t>
  </si>
  <si>
    <t>-1123008349</t>
  </si>
  <si>
    <t>8,6*1,15 'Přepočtené koeficientem množství</t>
  </si>
  <si>
    <t>712391171</t>
  </si>
  <si>
    <t>Provedení povlakové krytiny střech do 10° podkladní textilní vrstvy</t>
  </si>
  <si>
    <t>-1351841365</t>
  </si>
  <si>
    <t>667678758</t>
  </si>
  <si>
    <t>104,59*1,15 'Přepočtené koeficientem množství</t>
  </si>
  <si>
    <t>712391172</t>
  </si>
  <si>
    <t>Provedení povlakové krytiny střech do 10° ochranné textilní vrstvy</t>
  </si>
  <si>
    <t>1439850566</t>
  </si>
  <si>
    <t>1355167293</t>
  </si>
  <si>
    <t>712391382</t>
  </si>
  <si>
    <t>Provedení povlakové krytiny střech do 10° násypem tl 50 mm</t>
  </si>
  <si>
    <t>631849917</t>
  </si>
  <si>
    <t>58337310</t>
  </si>
  <si>
    <t>štěrk frakce 4/8 mm</t>
  </si>
  <si>
    <t>251953513</t>
  </si>
  <si>
    <t>104,59*0,0825 'Přepočtené koeficientem množství</t>
  </si>
  <si>
    <t>-1885766867</t>
  </si>
  <si>
    <t>"rozsah a specifikace_pavilon F_střecha_viz v.č. 210-05-06, TZ_S1" 12,352*0,4</t>
  </si>
  <si>
    <t>"rozsah a specifikace_pavilon F_střecha_viz v.č. 210-05-06, TZ_S2" (14,72+7,6+23,8)*0,3</t>
  </si>
  <si>
    <t>1741542877</t>
  </si>
  <si>
    <t>18,777*0,00035 'Přepočtené koeficientem množství</t>
  </si>
  <si>
    <t>-1378494515</t>
  </si>
  <si>
    <t>2023242765</t>
  </si>
  <si>
    <t>18,777*1,2 'Přepočtené koeficientem množství</t>
  </si>
  <si>
    <t>-1272909388</t>
  </si>
  <si>
    <t>"rozsah a specifikace_pavilon F_střecha_viz v.č. 210-05-06, TZ_S1" 12,352*0,3</t>
  </si>
  <si>
    <t>50019072</t>
  </si>
  <si>
    <t>3,706*1,2 'Přepočtené koeficientem množství</t>
  </si>
  <si>
    <t>998712202</t>
  </si>
  <si>
    <t>1015912116</t>
  </si>
  <si>
    <t>713140821</t>
  </si>
  <si>
    <t>Odstranění tepelné izolace střech nadstřešní volně kladené z polystyrenu tl do 100 mm</t>
  </si>
  <si>
    <t>1835178498</t>
  </si>
  <si>
    <t>"rozsah a specifikace_pavilon F_střecha_viz v.č. 210-05-06, TZ" 44,0</t>
  </si>
  <si>
    <t>-752847326</t>
  </si>
  <si>
    <t>28372319</t>
  </si>
  <si>
    <t>deska EPS 100 pro trvalé zatížení v tlaku (max. 2000 kg/m2) tl 150mm</t>
  </si>
  <si>
    <t>-362833614</t>
  </si>
  <si>
    <t>8,6*1,05 'Přepočtené koeficientem množství</t>
  </si>
  <si>
    <t>932698672</t>
  </si>
  <si>
    <t>deska z polystyrénu XPS, hrana polodrážková a hladký povrch s vyšší odolností tl 90mm</t>
  </si>
  <si>
    <t>1857829702</t>
  </si>
  <si>
    <t>104,59*1,05 'Přepočtené koeficientem množství</t>
  </si>
  <si>
    <t>-945619086</t>
  </si>
  <si>
    <t>"rozsah a specifikace_pavilon F_střecha_viz v.č. 210-05-06, TZ_S2" 12,352+(14,72+7,6+23,8)</t>
  </si>
  <si>
    <t>-1988022814</t>
  </si>
  <si>
    <t>58,472*1,1 'Přepočtené koeficientem množství</t>
  </si>
  <si>
    <t>713470831</t>
  </si>
  <si>
    <t>Odstanění izolace tepelné potrubí snímatelnými pouzdry na suchý zip</t>
  </si>
  <si>
    <t>-1766074451</t>
  </si>
  <si>
    <t>Montáž tepelné izolace potrubí snímatelnými pouzdry na suchý zip</t>
  </si>
  <si>
    <t>1384697884</t>
  </si>
  <si>
    <t>1003104046</t>
  </si>
  <si>
    <t xml:space="preserve">IZOLACE POTRUBÍ  DEŠŤOVÉ KANALIZACE</t>
  </si>
  <si>
    <t>998713202</t>
  </si>
  <si>
    <t>1975396415</t>
  </si>
  <si>
    <t>721171809</t>
  </si>
  <si>
    <t>Demontáž potrubí z PVC do D 160</t>
  </si>
  <si>
    <t>-819181195</t>
  </si>
  <si>
    <t>721171916</t>
  </si>
  <si>
    <t>Potrubí z PP propojení potrubí DN 125</t>
  </si>
  <si>
    <t>2132663832</t>
  </si>
  <si>
    <t>721175213</t>
  </si>
  <si>
    <t>Potrubí kanalizační z PP odpadní odhlučněné třívrstvé DN 125</t>
  </si>
  <si>
    <t>1931305296</t>
  </si>
  <si>
    <t>1*1,15</t>
  </si>
  <si>
    <t>1,5</t>
  </si>
  <si>
    <t>721175223</t>
  </si>
  <si>
    <t>Potrubí kanalizační z PP svodné odhlučněné třívrstvé DN 125</t>
  </si>
  <si>
    <t>-1633523598</t>
  </si>
  <si>
    <t>2,5*1,15</t>
  </si>
  <si>
    <t>721210823</t>
  </si>
  <si>
    <t>Demontáž vpustí střešních DN 125</t>
  </si>
  <si>
    <t>916629938</t>
  </si>
  <si>
    <t>721233112.1</t>
  </si>
  <si>
    <t>Střešní vtok polypropylen PP pro ploché střechy svislý odtok s izolační přírubou navařená asfaltová příruba, záchytný koš DN 110,odvodňovací kroužek, dodávka včetně montáže</t>
  </si>
  <si>
    <t>908056052</t>
  </si>
  <si>
    <t>-1741424981</t>
  </si>
  <si>
    <t>721233113</t>
  </si>
  <si>
    <t>Střešní vtok polypropylen PP pro ploché střechy svislý odtok DN 125</t>
  </si>
  <si>
    <t>-459213108</t>
  </si>
  <si>
    <t>721290822</t>
  </si>
  <si>
    <t>Přemístění vnitrostaveništní demontovaných hmot vnitřní kanalizace v objektech výšky do 12 m</t>
  </si>
  <si>
    <t>115065378</t>
  </si>
  <si>
    <t>721300912</t>
  </si>
  <si>
    <t>Pročištění odpadů svislých v jednom podlaží do DN 200</t>
  </si>
  <si>
    <t>-1581671395</t>
  </si>
  <si>
    <t>998721102</t>
  </si>
  <si>
    <t>Přesun hmot tonážní pro vnitřní kanalizace v objektech v do 12 m</t>
  </si>
  <si>
    <t>1600939146</t>
  </si>
  <si>
    <t>751</t>
  </si>
  <si>
    <t>751015R01</t>
  </si>
  <si>
    <t>Snížení klima jednotek o cca 200 mm (demontáže + zpětné montáže / přesuny, přepojení chladiva)</t>
  </si>
  <si>
    <t>-1350410699</t>
  </si>
  <si>
    <t>Poznámka k položce:_x000d_
Kompletní provedení dle specifikace PD a TZ včetně všech přímo souvisejících prací a dodávek_x000d_
-------------------------------------------------------------------------------------------------------------------</t>
  </si>
  <si>
    <t>"rozsah a specifikace_pavilon F_1.NP_viz v.č. 210-04, TZ" 2,0</t>
  </si>
  <si>
    <t>681564507</t>
  </si>
  <si>
    <t>"rozsah a specifikace_pavilon F_1.NP_viz v.č. 210-04, TZ" 4,9</t>
  </si>
  <si>
    <t>1425364685</t>
  </si>
  <si>
    <t>763135101</t>
  </si>
  <si>
    <t>Montáž kazetového podhledu z kazet na zavěšenou viditelnou nosnou konstrukci</t>
  </si>
  <si>
    <t>-1929657710</t>
  </si>
  <si>
    <t>"rozsah a specifikace_pavilon F_1.NP_viz v.č. 210-04, TZ" 6,25*7,65</t>
  </si>
  <si>
    <t>59030R70</t>
  </si>
  <si>
    <t>podhled kazetový _ viz stávající kazety (doplnění _ předpoklad poškození 10%)</t>
  </si>
  <si>
    <t>-1490278761</t>
  </si>
  <si>
    <t>47,813*0,11 'Přepočtené koeficientem množství</t>
  </si>
  <si>
    <t>763135811</t>
  </si>
  <si>
    <t>Demontáž podhledu kazetového na roštu viditelném</t>
  </si>
  <si>
    <t>380883814</t>
  </si>
  <si>
    <t>763164158</t>
  </si>
  <si>
    <t>SDK obložení konstrukcí a prvků _ desky 2xDF 15</t>
  </si>
  <si>
    <t>-662068905</t>
  </si>
  <si>
    <t>-1183255291</t>
  </si>
  <si>
    <t>"rozsah a množství vztaženo na celkovou plochu SDK konstrukcí" 4,9</t>
  </si>
  <si>
    <t>998763201</t>
  </si>
  <si>
    <t>-113681197</t>
  </si>
  <si>
    <t>764002801</t>
  </si>
  <si>
    <t>Demontáž oplechování konstrukcí do suti</t>
  </si>
  <si>
    <t>-397549928</t>
  </si>
  <si>
    <t>764004861</t>
  </si>
  <si>
    <t>Demontáž svodu do suti</t>
  </si>
  <si>
    <t>-1417898975</t>
  </si>
  <si>
    <t>998764202</t>
  </si>
  <si>
    <t>-542411462</t>
  </si>
  <si>
    <t>1055363096</t>
  </si>
  <si>
    <t>998766202</t>
  </si>
  <si>
    <t>-1513989163</t>
  </si>
  <si>
    <t xml:space="preserve">O-01 - D+M _ AL výplně okenních otvorů , 1200/1800 mm </t>
  </si>
  <si>
    <t>-1625113594</t>
  </si>
  <si>
    <t>D+M _ prosklená stěna s dveřmi _ 3175/4730 mm , včetně bezpečnostního polepu</t>
  </si>
  <si>
    <t>1760921396</t>
  </si>
  <si>
    <t>"rozsah a specifikace_pavilon F_viz v.č. 210-07, TZ" 1,0</t>
  </si>
  <si>
    <t>767996701</t>
  </si>
  <si>
    <t>Demontáž atypických zámečnických konstrukcí řezáním hmotnosti jednotlivých dílů do 50 kg</t>
  </si>
  <si>
    <t>-1524178307</t>
  </si>
  <si>
    <t>(5,8+16,5)*15</t>
  </si>
  <si>
    <t>998767202</t>
  </si>
  <si>
    <t>-1290515125</t>
  </si>
  <si>
    <t>777521R03</t>
  </si>
  <si>
    <t xml:space="preserve">Polyuretanový hydroizolační systém tl. 2 mm + uzavírací nátěr </t>
  </si>
  <si>
    <t>863599863</t>
  </si>
  <si>
    <t xml:space="preserve">Poznámka k položce:_x000d_
Kompletní systémová dodávka a provedení dle specifikace PD a TZ včetně všech přímo souvisejících prací a dodávek_x000d_
--------------------------------------------------------------------------------------------------------------------------------------------_x000d_
(JEDNOTKOVÁ CENA OBSAHUJE KOMPLETNÍ UCELENÝ SYSTÉM VČETNĚ UZAVÍRACÍHO NÁTĚRU A PŘÍPRAVY PODKLADU) </t>
  </si>
  <si>
    <t>"rozsah a specifikace_pavilon F_střecha_viz v.č. 210-05-06, TZ_S2" (8,05+96,54)+(0,3*108,57)+((14,72+7,6+23,8)*0,25)</t>
  </si>
  <si>
    <t>998777202</t>
  </si>
  <si>
    <t>-2005033786</t>
  </si>
  <si>
    <t>781774119</t>
  </si>
  <si>
    <t>Montáž obkladů vnějších z keramických lepených flexibilním lepidlem</t>
  </si>
  <si>
    <t>-1783923078</t>
  </si>
  <si>
    <t>"rozsah a specifikace_viz v.č. 210-02, TZ" 25,0</t>
  </si>
  <si>
    <t>"rozsah a specifikace_viz v.č. 210-03, TZ" 20,0</t>
  </si>
  <si>
    <t>59761R30</t>
  </si>
  <si>
    <t xml:space="preserve">dodávka _ vnějších obkladů _ keramických (viz stávající plochy) </t>
  </si>
  <si>
    <t>-538297246</t>
  </si>
  <si>
    <t xml:space="preserve">Poznámka k položce:_x000d_
V jednotkové ceně zahrnuty náklady na veškeré doplňky a příslušenství dle PD a TZ._x000d_
-----------------------------------------------------------------------------------------------------------_x000d_
</t>
  </si>
  <si>
    <t>45*1,15 'Přepočtené koeficientem množství</t>
  </si>
  <si>
    <t>781779196</t>
  </si>
  <si>
    <t xml:space="preserve">Příplatek k montáži obkladů vnějších za spárování tmelem </t>
  </si>
  <si>
    <t>947423651</t>
  </si>
  <si>
    <t>781494R16</t>
  </si>
  <si>
    <t>Příplatek k vnějším obladům za dodávku a montáž ukončovacích, rohových a koutových profilů</t>
  </si>
  <si>
    <t>-348708960</t>
  </si>
  <si>
    <t>781121011</t>
  </si>
  <si>
    <t>Nátěr penetrační na stěnu</t>
  </si>
  <si>
    <t>1562666271</t>
  </si>
  <si>
    <t>781789194</t>
  </si>
  <si>
    <t>Příplatek k montáži obkladů vnějších za nerovný povrch</t>
  </si>
  <si>
    <t>-974274105</t>
  </si>
  <si>
    <t>998781202</t>
  </si>
  <si>
    <t>-1272788087</t>
  </si>
  <si>
    <t>783927161</t>
  </si>
  <si>
    <t>Konzervační dvojnásobný nátěr betonové podlahy</t>
  </si>
  <si>
    <t>-1616883939</t>
  </si>
  <si>
    <t>Poznámka k položce:_x000d_
NÁTĚR VHODNÝ PRO POJEZD VOZIDEL TŘ. a1</t>
  </si>
  <si>
    <t>"rozsah a specifikace_pavilon F_viz v.č. 210-07, TZ" 38,2*2,5</t>
  </si>
  <si>
    <t>783933151</t>
  </si>
  <si>
    <t>Penetrační nátěr hladkých betonových podlah</t>
  </si>
  <si>
    <t>1430709051</t>
  </si>
  <si>
    <t>784121001</t>
  </si>
  <si>
    <t>Oškrabání malby v mísnostech výšky do 3,80 m</t>
  </si>
  <si>
    <t>-1081045989</t>
  </si>
  <si>
    <t>"oprava dotčených ploch" (6,4*3,0)+(27,4*2,8)</t>
  </si>
  <si>
    <t>1709220027</t>
  </si>
  <si>
    <t>1596734766</t>
  </si>
  <si>
    <t>-129155920</t>
  </si>
  <si>
    <t>21-M</t>
  </si>
  <si>
    <t>21-M_R01</t>
  </si>
  <si>
    <t xml:space="preserve">Demontáže a zpětné montáže zapuštěných svítidel do kazetového podhledu </t>
  </si>
  <si>
    <t>1736717005</t>
  </si>
  <si>
    <t>Poznámka k položce:_x000d_
Kompletní provedení dle specifikace PD a TZ včetně všech přímo souvisejících prací a dodávek + revize_x000d_
----------------------------------------------------------------------------------------------------------------------------</t>
  </si>
  <si>
    <t>"rozsah prací vztažen na podhledovou plochu" 6,25*7,65</t>
  </si>
  <si>
    <t>-1586952825</t>
  </si>
  <si>
    <t xml:space="preserve">Poznámka k položce:_x000d_
Kompletní dodávka a provedení dle specifikace PD (SOUPIS DETAILŮ) a TZ + systémové technologické postupy _x000d_
----------------------------------------------------------------------------------------------------------------------------------------_x000d_
</t>
  </si>
  <si>
    <t>"rozsah a specifikace _ plocha střešního pláště"113,19+18,777</t>
  </si>
  <si>
    <t>Výpisy prvků a konstrukcí</t>
  </si>
  <si>
    <t>795430R01</t>
  </si>
  <si>
    <t xml:space="preserve">PL-01 - D+M _ dešťový svod DN 105 (kompletní systém) </t>
  </si>
  <si>
    <t>-399622063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</si>
  <si>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prvků a výrobků.</t>
  </si>
  <si>
    <t>795430R02</t>
  </si>
  <si>
    <t>KL-01 - D+M _ přítlačná lišta střešní hydroizolace , rš 200 mm</t>
  </si>
  <si>
    <t>-2092042559</t>
  </si>
  <si>
    <t>795430R03</t>
  </si>
  <si>
    <t xml:space="preserve">Z-01 - D+M _ ukončení stávajícího zkráceného ocel. zábradlí </t>
  </si>
  <si>
    <t>-1276167870</t>
  </si>
  <si>
    <t>795430R04</t>
  </si>
  <si>
    <t xml:space="preserve">Z-02 - D+M _ rameno pro zavěšení vyšetřovací lampy (OK)ukončení stávajícího zkráceného ocel. zábradlí </t>
  </si>
  <si>
    <t>-510554039</t>
  </si>
  <si>
    <t>1,15*(21,1)*2</t>
  </si>
  <si>
    <t>795430R05</t>
  </si>
  <si>
    <t xml:space="preserve">OV-01 - D+M _ světlovod s tubusem D 530 mm </t>
  </si>
  <si>
    <t>1391772557</t>
  </si>
  <si>
    <t>795430R06</t>
  </si>
  <si>
    <t xml:space="preserve">OV-02 - D+M _ rámeček pro kruhový difusor svělovodu </t>
  </si>
  <si>
    <t>606630469</t>
  </si>
  <si>
    <t>795430R08</t>
  </si>
  <si>
    <t xml:space="preserve">OV-04 - D+M _ zářivkové svítidlo vestavné 2x54W BAP, 296x1192 mm </t>
  </si>
  <si>
    <t>1782158448</t>
  </si>
  <si>
    <t>OST2</t>
  </si>
  <si>
    <t>Ostatní práce a konstrukce</t>
  </si>
  <si>
    <t>OST2_R01</t>
  </si>
  <si>
    <t xml:space="preserve">Demontáž ocel. stojanu na vozíky včetně informační tabule </t>
  </si>
  <si>
    <t>-1366712061</t>
  </si>
  <si>
    <t>Poznámka k položce:_x000d_
Kompletní provedení dle specifikace PD a TZ včetně všech přímo souvisejících prací a dodávek._x000d_
------------------------------------------------------------------------------------------------------------------</t>
  </si>
  <si>
    <t>"rozsah a specifikace_pavilon F_viz v.č. 210-07, TZ" 9,049</t>
  </si>
  <si>
    <t>OST2_R02</t>
  </si>
  <si>
    <t xml:space="preserve">Vyspravení podlahy s nášlapnou vrstvou z PVC </t>
  </si>
  <si>
    <t>-1018005140</t>
  </si>
  <si>
    <t>"rozsah a specifikace_pavilon F_viz v.č. 210-07, TZ" 4,0</t>
  </si>
  <si>
    <t>SO 220 - Oplocení a opěrné stěny</t>
  </si>
  <si>
    <t>220.10 - Architektonicko-stavební řešení</t>
  </si>
  <si>
    <t>131301101</t>
  </si>
  <si>
    <t>Hloubení jam nezapažených v hornině tř. 4 objemu do 100 m3</t>
  </si>
  <si>
    <t>1496683493</t>
  </si>
  <si>
    <t xml:space="preserve">"rozsah a specifikace_viz v.č. 220_02-05, TZ" </t>
  </si>
  <si>
    <t>(bude upřesněno v rámci realizace stavby dle skutečných geologických poměrů)</t>
  </si>
  <si>
    <t>2,965*2,515*2,13</t>
  </si>
  <si>
    <t>2,985*1,6925*2,17</t>
  </si>
  <si>
    <t>2,208*1,208*0,615*2</t>
  </si>
  <si>
    <t>2,358*1,358*0,915*2</t>
  </si>
  <si>
    <t>2,44*1,17*0,54*2</t>
  </si>
  <si>
    <t>2,228*1,228*0,635</t>
  </si>
  <si>
    <t>(2,363*1,897*2,725)+(1,368*1,104*0,735)</t>
  </si>
  <si>
    <t>(2,252*1,793*2,504)+(1,645*1,374*1,29)</t>
  </si>
  <si>
    <t>Svislé přemístění výkopku z horniny tř. 1 až 4 hl výkopu do 2,5 m</t>
  </si>
  <si>
    <t>-491992611</t>
  </si>
  <si>
    <t>2,965*2,515*(2,13-1,0)</t>
  </si>
  <si>
    <t>2,985*1,6925*(2,17-1,0)</t>
  </si>
  <si>
    <t>(2,363*1,897*(2,725-1,0))</t>
  </si>
  <si>
    <t>(2,252*1,793*(2,504-1,0))+(1,645*1,374*(1,29-1,0))</t>
  </si>
  <si>
    <t>2036289107</t>
  </si>
  <si>
    <t>23,506*2 'Přepočtené koeficientem množství</t>
  </si>
  <si>
    <t>-2014233950</t>
  </si>
  <si>
    <t>2,965*2,515*2,13*0,65</t>
  </si>
  <si>
    <t>2,985*1,6925*2,17*0,65</t>
  </si>
  <si>
    <t>2,208*1,208*0,615*2*0,65</t>
  </si>
  <si>
    <t>2,358*1,358*0,915*2*0,65</t>
  </si>
  <si>
    <t>2,44*1,17*0,54*2*0,65</t>
  </si>
  <si>
    <t>2,228*1,228*0,635*0,65</t>
  </si>
  <si>
    <t>((2,363*1,897*2,725)+(1,368*1,104*0,735))*0,65</t>
  </si>
  <si>
    <t>((2,252*1,793*2,504)+(1,645*1,374*1,29))*0,65</t>
  </si>
  <si>
    <t>1855408216</t>
  </si>
  <si>
    <t>43,652*5 'Přepočtené koeficientem množství</t>
  </si>
  <si>
    <t>-1498644551</t>
  </si>
  <si>
    <t>974698895</t>
  </si>
  <si>
    <t>43,652*1,8 'Přepočtené koeficientem množství</t>
  </si>
  <si>
    <t>-875605128</t>
  </si>
  <si>
    <t>(67,158-43,652)</t>
  </si>
  <si>
    <t>181951102.1</t>
  </si>
  <si>
    <t xml:space="preserve">Úprava pláně v hornině tř. 1 až 4 se zhutněním_ručním vibračním pěchem </t>
  </si>
  <si>
    <t>-105443785</t>
  </si>
  <si>
    <t>(1,9*1,45)+(1,9*1,15)</t>
  </si>
  <si>
    <t>1,9*0,9*2</t>
  </si>
  <si>
    <t>1,9*0,9</t>
  </si>
  <si>
    <t>1,27*1,0*2</t>
  </si>
  <si>
    <t>272453429</t>
  </si>
  <si>
    <t>Očištění vnějších ploch tlakovou vodou</t>
  </si>
  <si>
    <t>405743095</t>
  </si>
  <si>
    <t>"rozsah a specifikace_viz v.č. 220_02-05, TZ" 220,0</t>
  </si>
  <si>
    <t>800015R01</t>
  </si>
  <si>
    <t>Přeložka kanalizace _ DN 300</t>
  </si>
  <si>
    <t>-1191658222</t>
  </si>
  <si>
    <t xml:space="preserve">Poznámka k položce:_x000d_
Kompletní systémové dodávky _ a provedení / (DMTŽ_MTŽ) dle PD a TZ včetně všech přímo souvisejících prací/činností, dodávek/doplňků a komponentů._x000d_
----------------------------------------------------------------------------------------------------------------------------------------------------------------------------------------_x000d_
-demontážní / bourací a výkopové práce _x000d_
-přeložení / podchycení kanalizace_x000d_
-délka kanalizace _ do 150 m , DN 300 </t>
  </si>
  <si>
    <t>953312122</t>
  </si>
  <si>
    <t>Vložky do svislých dilatačních spár z extrudovaných polystyrénových desek tl do 20 mm</t>
  </si>
  <si>
    <t>175140291</t>
  </si>
  <si>
    <t>0,25*2*(2,4+2,65+2,85+3,06+2,7+2,925)</t>
  </si>
  <si>
    <t>272144916</t>
  </si>
  <si>
    <t xml:space="preserve">"rozsah a specifikace_viz v.č. 220_02-05, TZ_OZ"  </t>
  </si>
  <si>
    <t>6,622*((2,189*0,25)+(1,9*0,35)+(0,3*0,3))</t>
  </si>
  <si>
    <t>3,964*((3,091*0,25)+(1,9*0,35)+(0,3*0,3))</t>
  </si>
  <si>
    <t>1,1*((2,599*0,25)+(1,9*0,35)+(0,3*0,3))</t>
  </si>
  <si>
    <t>1,1*((2,132*0,25)+(1,9*0,35)+(0,3*0,3))</t>
  </si>
  <si>
    <t>"konstrukce_pro přeložku kanalizace_bude upřesněno a odsouhlaseno v průběhu realizace" 15,0</t>
  </si>
  <si>
    <t>977151127</t>
  </si>
  <si>
    <t>Jádrové vrty diamantovými korunkami do D 250 mm do stavebních materiálů</t>
  </si>
  <si>
    <t>1033560557</t>
  </si>
  <si>
    <t>"rozsah a specifikace_viz v.č. 220_02-05, TZ" 0,35*(7*3)</t>
  </si>
  <si>
    <t>-1925036678</t>
  </si>
  <si>
    <t>(2*2,132)+1,9+1,9</t>
  </si>
  <si>
    <t>(2*2,189)+1,9+1,9</t>
  </si>
  <si>
    <t>(2*3,091)+1,9+1,9</t>
  </si>
  <si>
    <t>(2*2,599)+1,9+1,9</t>
  </si>
  <si>
    <t>985324211</t>
  </si>
  <si>
    <t xml:space="preserve">Ochranný nátěr betonu dvojnásobný na bázi akrylátových pryskyřic ve vodním roztoku s penetrací </t>
  </si>
  <si>
    <t>-1552535815</t>
  </si>
  <si>
    <t>985331211</t>
  </si>
  <si>
    <t>Dodatečné vlepování betonářské výztuže D 8 mm do chemické malty včetně vyvrtání otvoru</t>
  </si>
  <si>
    <t>-1371493252</t>
  </si>
  <si>
    <t>"rozsah a specifikace_viz v.č. 220_02-05, TZ" 100*0,25</t>
  </si>
  <si>
    <t>13021011</t>
  </si>
  <si>
    <t>tyč ocelová žebírková 500S výztuž do betonu D 8mm</t>
  </si>
  <si>
    <t>1136750432</t>
  </si>
  <si>
    <t>-461412552</t>
  </si>
  <si>
    <t>"rozsah a specifikace_viz v.č. 220_02-05, TZ" 36,0</t>
  </si>
  <si>
    <t>-1149313432</t>
  </si>
  <si>
    <t>997013111</t>
  </si>
  <si>
    <t>Vnitrostaveništní doprava suti a vybouraných hmot pro konstrukce výšky do 6 m s použitím mechanizace</t>
  </si>
  <si>
    <t>-1801466044</t>
  </si>
  <si>
    <t>997013802</t>
  </si>
  <si>
    <t>Poplatek za uložení na skládce (skládkovné) stavebního odpadu železobetonového kód odpadu 170 101</t>
  </si>
  <si>
    <t>-1033747608</t>
  </si>
  <si>
    <t>(42,338+1,441)</t>
  </si>
  <si>
    <t>-499346155</t>
  </si>
  <si>
    <t>1674678821</t>
  </si>
  <si>
    <t>79,779*15 'Přepočtené koeficientem množství</t>
  </si>
  <si>
    <t xml:space="preserve">220.20 - Stavebně konstrukční řešení </t>
  </si>
  <si>
    <t>-1464826918</t>
  </si>
  <si>
    <t>"rozsah a specifikace _ viz 220.20_SKŘ" 3,14*0,1*0,1*((12*(8,0+3,0))+(9*(7,0+2,0)))</t>
  </si>
  <si>
    <t>-957422312</t>
  </si>
  <si>
    <t>6,688*5 'Přepočtené koeficientem množství</t>
  </si>
  <si>
    <t>823042692</t>
  </si>
  <si>
    <t>-716989541</t>
  </si>
  <si>
    <t>6,688*1,8 'Přepočtené koeficientem množství</t>
  </si>
  <si>
    <t>224511114</t>
  </si>
  <si>
    <t>Vrty maloprofilové D do 245 mm úklon do 45° hl do 25 m hor. III a IV</t>
  </si>
  <si>
    <t>1676586990</t>
  </si>
  <si>
    <t>"rozsah a specifikace _ viz 220.20_SKŘ" (12*(8,0+3,0))+(9*(7,0+2,0))</t>
  </si>
  <si>
    <t>Základové patky ze ŽB tř. C 30/37 XC3, XF3</t>
  </si>
  <si>
    <t>-1598633526</t>
  </si>
  <si>
    <t>"rozsah a specifikace _ viz 220.20_SKŘ" 5,0</t>
  </si>
  <si>
    <t>-987289153</t>
  </si>
  <si>
    <t>"rozsah a specifikace _ viz 220.20_SKŘ" 11,0</t>
  </si>
  <si>
    <t>-486349632</t>
  </si>
  <si>
    <t>-842584482</t>
  </si>
  <si>
    <t xml:space="preserve">"rozsah a specifikace _ viz 220.20_SKŘ" </t>
  </si>
  <si>
    <t>"staticky nutná výztuž" 0,45</t>
  </si>
  <si>
    <t>"výztuž ostatní_dle dílenské dokumentace" 0,2*0,45</t>
  </si>
  <si>
    <t>Dodávka a zřízení trubkových mikropilot svislých _ (OCELOVÁ TRUBKA MIKROPILOTY 108/10)</t>
  </si>
  <si>
    <t>1380954603</t>
  </si>
  <si>
    <t xml:space="preserve">Poznámka k položce:_x000d_
Kompletní systémová dodávka a provedení dle specifikace PD a TZ včetně všech přímo souvisejících prací/dodávek _ doplňků a příslušenství_x000d_
----------------------------------------------------------------------------------------------------------------------------------------------------------------------_x000d_
MIKROPILOTY_x000d_
OCELOVÁ TRUBKA MIKROPILOTY 108/10 DL. 8m S PERFORACÍ PRO INJEKTÁŽ KOŘENE PO 0,5m, KOTEVNÍ DESKA V HLAVĚ MP TL. 15mm 200x200mm, OCEL S235_x000d_
KOŘEN MIKROPILOTY Ø250  DL. 3,0m_x000d_
CEMENTOVÁ ZÁLIVKA VRTU A INJEKTÁŽ KOŘENE_x000d_
-Ostatní, jinde neuvedené prvky a činnosti , potřebné k provedení této části díla.</t>
  </si>
  <si>
    <t>330321610</t>
  </si>
  <si>
    <t>Sloupy nebo pilíře ze ŽB tř. C 30/37 XC3, XF1, bez výztuže</t>
  </si>
  <si>
    <t>-420294242</t>
  </si>
  <si>
    <t>"rozsah a specifikace _ viz 220.20_SKŘ" 4,0</t>
  </si>
  <si>
    <t>331351311</t>
  </si>
  <si>
    <t xml:space="preserve">Zřízení bednění čtyřúhelníkových sloupů </t>
  </si>
  <si>
    <t>-2087243557</t>
  </si>
  <si>
    <t>"rozsah a specifikace _ viz 220.20_SKŘ" 47,0</t>
  </si>
  <si>
    <t>331351312</t>
  </si>
  <si>
    <t xml:space="preserve">Odstranění bednění čtyřúhelníkových sloupů </t>
  </si>
  <si>
    <t>2034760155</t>
  </si>
  <si>
    <t>2028859686</t>
  </si>
  <si>
    <t>"staticky nutná výztuž" 0,36</t>
  </si>
  <si>
    <t>"výztuž ostatní_dle dílenské dokumentace" 0,35*0,36</t>
  </si>
  <si>
    <t>208259620</t>
  </si>
  <si>
    <t>"rozsah a specifikace _ viz 220.20_SKŘ" 0,15*260,0</t>
  </si>
  <si>
    <t>508724304</t>
  </si>
  <si>
    <t>"rozsah a specifikace _ viz 220.20_SKŘ" 0,18*260,0</t>
  </si>
  <si>
    <t>-814505635</t>
  </si>
  <si>
    <t>"rozsah a specifikace _ viz 220.20_SKŘ" 0,55*35</t>
  </si>
  <si>
    <t>998001011</t>
  </si>
  <si>
    <t>Přesun hmot pro piloty nebo opěrné stěny betonované na místě</t>
  </si>
  <si>
    <t>-1487607254</t>
  </si>
  <si>
    <t>SO 230 - Venkovní mobiliář, drobná architektura _ OBSAŽENO V OBJEKTU SO 110.80</t>
  </si>
  <si>
    <t>N00 - Stavební objekty</t>
  </si>
  <si>
    <t>Stavební objekty</t>
  </si>
  <si>
    <t>N00_R01</t>
  </si>
  <si>
    <t>Stavební objekt_ SO 230 _ OBSAŽENO V OBJEKTU SO 110.80 _ NENACEŇOVAT</t>
  </si>
  <si>
    <t>-1646966662</t>
  </si>
  <si>
    <t>IO 310 - Příprava území</t>
  </si>
  <si>
    <t>111201101</t>
  </si>
  <si>
    <t>Odstranění křovin a stromů průměru kmene do 100 mm i s kořeny z celkové plochy do 1000 m2</t>
  </si>
  <si>
    <t>-1914086768</t>
  </si>
  <si>
    <t>"rozsah a specifikace_viz v.č. 310_02, TZ" 630,0</t>
  </si>
  <si>
    <t>111301111</t>
  </si>
  <si>
    <t>Sejmutí vrchní vrstvy půdy a drnu tl do 100 mm s přemístěním do 50 m nebo naložením na dopravní prostředek</t>
  </si>
  <si>
    <t>652625447</t>
  </si>
  <si>
    <t>"rozsah a specifikace_viz v.č. 310_02, TZ" 2984,0</t>
  </si>
  <si>
    <t>112151012</t>
  </si>
  <si>
    <t>Volné kácení stromů s rozřezáním a odvětvením D kmene do 300 mm</t>
  </si>
  <si>
    <t>298293231</t>
  </si>
  <si>
    <t>"rozsah a specifikace_viz v.č. 310_02, TZ" 7,0</t>
  </si>
  <si>
    <t>112201112</t>
  </si>
  <si>
    <t>Odstranění pařezů D do 0,3 m v rovině a svahu 1:5 s odklizením do 20 m a zasypáním jámy</t>
  </si>
  <si>
    <t>1113922207</t>
  </si>
  <si>
    <t>115015R01</t>
  </si>
  <si>
    <t xml:space="preserve">Přesuny a likvidace stromů, větví, pařezů _ dle zákona o odpadech </t>
  </si>
  <si>
    <t>621895890</t>
  </si>
  <si>
    <t>1769830785</t>
  </si>
  <si>
    <t>"rozsah a specifikace_viz v.č. 310_02, TZ" 2984,0*0,1</t>
  </si>
  <si>
    <t>-490040746</t>
  </si>
  <si>
    <t>298,4*5 'Přepočtené koeficientem množství</t>
  </si>
  <si>
    <t>-836650377</t>
  </si>
  <si>
    <t>208298871</t>
  </si>
  <si>
    <t>298,4*1,8 'Přepočtené koeficientem množství</t>
  </si>
  <si>
    <t>IO 311 - HTÚ</t>
  </si>
  <si>
    <t>113106142</t>
  </si>
  <si>
    <t>Rozebrání dlažeb z betonových vegetačních dlaždic komunikací strojně pl přes 50 m2</t>
  </si>
  <si>
    <t>-321689013</t>
  </si>
  <si>
    <t>"rozsah a specifikace_viz v.č. 311_02-03, TZ" 360,0</t>
  </si>
  <si>
    <t>113106271</t>
  </si>
  <si>
    <t>Rozebrání dlažeb pro pěší ze zámkové dlažby s ložem z kameniva strojně pl přes 50 do 200 m2</t>
  </si>
  <si>
    <t>-1390699171</t>
  </si>
  <si>
    <t>"rozsah a specifikace_viz v.č. 311_02-03, TZ" 173,0</t>
  </si>
  <si>
    <t>113106571</t>
  </si>
  <si>
    <t>Rozebrání dlažeb vozovek ze zámkové dlažby s ložem z kameniva strojně pl přes 200 m2</t>
  </si>
  <si>
    <t>532429401</t>
  </si>
  <si>
    <t>"rozsah a specifikace_viz v.č. 311_02-03, TZ" 390,0</t>
  </si>
  <si>
    <t>113107162</t>
  </si>
  <si>
    <t>Odstranění podkladu z kameniva tl 200 mm strojně pl přes 50 do 200 m2</t>
  </si>
  <si>
    <t>1256114223</t>
  </si>
  <si>
    <t>113107224</t>
  </si>
  <si>
    <t>Odstranění podkladu z kameniva tl 400 mm strojně pl přes 200 m2</t>
  </si>
  <si>
    <t>-1871746808</t>
  </si>
  <si>
    <t>"rozsah a specifikace_viz v.č. 311_02-03, TZ_viz dlážděné plochy" 390,0</t>
  </si>
  <si>
    <t>"rozsah a specifikace_viz v.č. 311_02-03, TZ_viz živičné plochy" 955,0</t>
  </si>
  <si>
    <t>"rozsah a specifikace_viz v.č. 311_02-03, TZ_viz vegetační dlažba" 360,0</t>
  </si>
  <si>
    <t>113107243</t>
  </si>
  <si>
    <t>Odstranění krytu živičného tl 150 mm strojně pl přes 200 m2</t>
  </si>
  <si>
    <t>-876775013</t>
  </si>
  <si>
    <t>"rozsah a specifikace_viz v.č. 311_02-03, TZ" 955,0</t>
  </si>
  <si>
    <t>113107337</t>
  </si>
  <si>
    <t>Odstranění krytu z betonu vyztuženého sítěmi tl do 300 mm strojně pl do 50 m2</t>
  </si>
  <si>
    <t>1904808368</t>
  </si>
  <si>
    <t>"rozsah a specifikace_viz v.č. 311_02-03, TZ_rampa tl. cca 250 mm" 11,0</t>
  </si>
  <si>
    <t>113202111</t>
  </si>
  <si>
    <t>Vytrhání obrub nebo krajníků obrubníků stojatých</t>
  </si>
  <si>
    <t>1091098451</t>
  </si>
  <si>
    <t>"rozsah a specifikace_viz v.č. 311_02-03, TZ" 706,0</t>
  </si>
  <si>
    <t>122201102</t>
  </si>
  <si>
    <t>Odkopávky a hloubení nezapažené v hornině tř. 3 objem do 1000 m3</t>
  </si>
  <si>
    <t>1830193057</t>
  </si>
  <si>
    <t xml:space="preserve">"rozsah a specifikace_viz v.č. 311_02-03, TZ" </t>
  </si>
  <si>
    <t>"ochranba stáv. komunikací_odstranění" 378,0</t>
  </si>
  <si>
    <t>122201103</t>
  </si>
  <si>
    <t>Odkopávky a hloubení nezapažené v hornině tř. 3 objem do 5000 m3</t>
  </si>
  <si>
    <t>-378037091</t>
  </si>
  <si>
    <t>"rozsah a specifikace_viz v.č. 311_02-03, TZ" (2520,0)/2</t>
  </si>
  <si>
    <t>122301103</t>
  </si>
  <si>
    <t>Odkopávky a hloubení nezapažené v hornině tř. 4 objem do 5000 m3</t>
  </si>
  <si>
    <t>845015489</t>
  </si>
  <si>
    <t>495637305</t>
  </si>
  <si>
    <t>738*2 'Přepočtené koeficientem množství</t>
  </si>
  <si>
    <t>77260522</t>
  </si>
  <si>
    <t>(378+1260,0+1260,0)-738,0</t>
  </si>
  <si>
    <t>731699279</t>
  </si>
  <si>
    <t>2160*10 'Přepočtené koeficientem množství</t>
  </si>
  <si>
    <t>1533315031</t>
  </si>
  <si>
    <t>73929764</t>
  </si>
  <si>
    <t>2160*1,8 'Přepočtené koeficientem množství</t>
  </si>
  <si>
    <t>Zásypy a násypy sypaninou se zhutněním</t>
  </si>
  <si>
    <t>1494592692</t>
  </si>
  <si>
    <t>Poznámka k položce:_x000d_
konstrukce hutněna _ výška á max 300 mm</t>
  </si>
  <si>
    <t>"pilotová rovina" 360,0</t>
  </si>
  <si>
    <t>"ochranba stáv. komunikací" 378,0</t>
  </si>
  <si>
    <t>599141111</t>
  </si>
  <si>
    <t>Vyplnění spár mezi silničními dílci živičnou zálivkou</t>
  </si>
  <si>
    <t>-253402564</t>
  </si>
  <si>
    <t>919735113</t>
  </si>
  <si>
    <t>Řezání stávajícího živičného krytu hl do 150 mm</t>
  </si>
  <si>
    <t>285545371</t>
  </si>
  <si>
    <t>"rozsah a specifikace_viz v.č. 311_02-03, TZ" 57,0</t>
  </si>
  <si>
    <t>961055111</t>
  </si>
  <si>
    <t>Bourání základů ze ŽB</t>
  </si>
  <si>
    <t>-1191303936</t>
  </si>
  <si>
    <t xml:space="preserve">"rozsah a specifikace_viz v.č. 311_02-03, TZ_opěrná stěna" </t>
  </si>
  <si>
    <t>84,0*1,25*1,6</t>
  </si>
  <si>
    <t>Bourání konstrukcí nadzákladových ze ŽB přes 1 m3</t>
  </si>
  <si>
    <t>561884328</t>
  </si>
  <si>
    <t>84,0*((1,5+3,2)/2)*1,35</t>
  </si>
  <si>
    <t>966008213</t>
  </si>
  <si>
    <t xml:space="preserve">Bourání odvodňovacího žlabu z betonových příkopových tvárnic </t>
  </si>
  <si>
    <t>-1451775461</t>
  </si>
  <si>
    <t>"rozsah a specifikace_viz v.č. 311_02-03, TZ" 38,0</t>
  </si>
  <si>
    <t>966008R00</t>
  </si>
  <si>
    <t>Vybourání kompletního systému vpusti _ (součást systému odvodňovacího žlabu)</t>
  </si>
  <si>
    <t>-1484085502</t>
  </si>
  <si>
    <t>Poznámka k položce:_x000d_
Kompletní peovedení dle specifikace PD a TZ včetně všech přímo souvisejících prací a činností_x000d_
----------------------------------------------------------------------------------------------------------------</t>
  </si>
  <si>
    <t>Řezání stávajících betonových ploch vyztužených hl do 200 mm</t>
  </si>
  <si>
    <t>-1680539213</t>
  </si>
  <si>
    <t>"rozsah a specifikace_viz v.č. 311_02-03, TZ" 70,0</t>
  </si>
  <si>
    <t>981013712</t>
  </si>
  <si>
    <t>Demolice objektů ze železobetonu těžkou mechanizací</t>
  </si>
  <si>
    <t>-1946000876</t>
  </si>
  <si>
    <t>"rozsah a specifikace_viz v.č. 311_02-03, TZ_stanice N2O" (3,0*1,8*3,2)</t>
  </si>
  <si>
    <t>-296057425</t>
  </si>
  <si>
    <t>-2056411042</t>
  </si>
  <si>
    <t>1890043953</t>
  </si>
  <si>
    <t>2821,155*15 'Přepočtené koeficientem množství</t>
  </si>
  <si>
    <t>-909633390</t>
  </si>
  <si>
    <t>IO 312 - ČTÚ</t>
  </si>
  <si>
    <t xml:space="preserve">      18 - Zemní práce - povrchové úpravy terénu</t>
  </si>
  <si>
    <t>Zemní práce - povrchové úpravy terénu</t>
  </si>
  <si>
    <t>181151311</t>
  </si>
  <si>
    <t>Plošná úprava terénu přes 500 m2 zemina tř 1 až 4 nerovnosti do 100 mm v rovinně a svahu do 1:5</t>
  </si>
  <si>
    <t>-1959143727</t>
  </si>
  <si>
    <t>"rozsah a specifikace_viz v.č. 312_02,TZ" 1736,0</t>
  </si>
  <si>
    <t>181151312</t>
  </si>
  <si>
    <t>Plošná úprava terénu do 500 m2 zemina tř 1 až 4 nerovnosti do 100 mm ve svahu do 1:2</t>
  </si>
  <si>
    <t>1620842769</t>
  </si>
  <si>
    <t>"rozsah a specifikace_viz v.č. 312_02,TZ" 304,0</t>
  </si>
  <si>
    <t>181151321</t>
  </si>
  <si>
    <t>Plošná úprava terénu přes 500 m2 zemina tř 1 až 4 nerovnosti do 150 mm v rovinně a svahu do 1:5</t>
  </si>
  <si>
    <t>1502754501</t>
  </si>
  <si>
    <t>181151322</t>
  </si>
  <si>
    <t>Plošná úprava terénu do 500 m2 zemina tř 1 až 4 nerovnosti do 150 mm ve svahu do 1:2</t>
  </si>
  <si>
    <t>1282656163</t>
  </si>
  <si>
    <t>181301111</t>
  </si>
  <si>
    <t>Rozprostření ornice tl vrstvy do 100 mm pl přes 500 m2 v rovině nebo ve svahu do 1:5</t>
  </si>
  <si>
    <t>-808719909</t>
  </si>
  <si>
    <t>103641010</t>
  </si>
  <si>
    <t xml:space="preserve">zemina pro terénní úpravy -  ornice</t>
  </si>
  <si>
    <t>-1730335457</t>
  </si>
  <si>
    <t>Poznámka k položce:_x000d_
Jednotková cena obsahuje veškeré potřebné přesuny._x000d_
(objem _ pro zeminu objemové hmotnosti 1500 kg/m3)</t>
  </si>
  <si>
    <t>1736*0,165 'Přepočtené koeficientem množství</t>
  </si>
  <si>
    <t>182301121</t>
  </si>
  <si>
    <t xml:space="preserve">Rozprostření ornice tl vrstvy do 100 mm pl do 500 m2 ve svahu přes 1:5 </t>
  </si>
  <si>
    <t>-664990424</t>
  </si>
  <si>
    <t>-840560262</t>
  </si>
  <si>
    <t>304*0,165 'Přepočtené koeficientem množství</t>
  </si>
  <si>
    <t>-658714590</t>
  </si>
  <si>
    <t>10321100</t>
  </si>
  <si>
    <t>trávníkový zahradní substrát s podílem křemičitého písku</t>
  </si>
  <si>
    <t>-1328585292</t>
  </si>
  <si>
    <t>1736*0,055 'Přepočtené koeficientem množství</t>
  </si>
  <si>
    <t>-293722094</t>
  </si>
  <si>
    <t>-674239164</t>
  </si>
  <si>
    <t>304*0,055 'Přepočtené koeficientem množství</t>
  </si>
  <si>
    <t>181451131</t>
  </si>
  <si>
    <t>Založení parkového trávníku výsevem plochy přes 1000 m2 v rovině a ve svahu do 1:5</t>
  </si>
  <si>
    <t>567220865</t>
  </si>
  <si>
    <t>00572410</t>
  </si>
  <si>
    <t>osivo směs travní parková</t>
  </si>
  <si>
    <t>601836787</t>
  </si>
  <si>
    <t>1736*0,03 'Přepočtené koeficientem množství</t>
  </si>
  <si>
    <t>181411132</t>
  </si>
  <si>
    <t>Založení parkového trávníku výsevem plochy do 1000 m2 ve svahu do 1:2</t>
  </si>
  <si>
    <t>27552924</t>
  </si>
  <si>
    <t>-1461179661</t>
  </si>
  <si>
    <t>304*0,03 'Přepočtené koeficientem množství</t>
  </si>
  <si>
    <t>181951101</t>
  </si>
  <si>
    <t>Úprava pláně v hornině tř. 1 až 4 bez zhutnění</t>
  </si>
  <si>
    <t>-1564698053</t>
  </si>
  <si>
    <t>"rozsah a specifikace_viz v.č. 312_02,TZ" 304,0+1736,0</t>
  </si>
  <si>
    <t>183403152</t>
  </si>
  <si>
    <t>Obdělání půdy vláčením v rovině a svahu do 1:5</t>
  </si>
  <si>
    <t>1220757461</t>
  </si>
  <si>
    <t>183403252</t>
  </si>
  <si>
    <t>Obdělání půdy vláčením ve svahu do 1:2</t>
  </si>
  <si>
    <t>-1652338002</t>
  </si>
  <si>
    <t>183403153</t>
  </si>
  <si>
    <t>Obdělání půdy hrabáním v rovině a svahu do 1:5</t>
  </si>
  <si>
    <t>2052597290</t>
  </si>
  <si>
    <t>183403253</t>
  </si>
  <si>
    <t>Obdělání půdy hrabáním ve svahu do 1:2</t>
  </si>
  <si>
    <t>1250722097</t>
  </si>
  <si>
    <t>183403161</t>
  </si>
  <si>
    <t>Obdělání půdy válením v rovině a svahu do 1:5</t>
  </si>
  <si>
    <t>-1646894380</t>
  </si>
  <si>
    <t>183403261</t>
  </si>
  <si>
    <t>Obdělání půdy válením ve svahu do 1:2</t>
  </si>
  <si>
    <t>2041235788</t>
  </si>
  <si>
    <t>184802111</t>
  </si>
  <si>
    <t>Chemické odplevelení před založením kultury nad 20 m2 postřikem na široko v rovině a svahu do 1:5</t>
  </si>
  <si>
    <t>1266912825</t>
  </si>
  <si>
    <t>184802211</t>
  </si>
  <si>
    <t>Chemické odplevelení před založením kultury nad 20 m2 postřikem na široko ve svahu do 1:2</t>
  </si>
  <si>
    <t>823791737</t>
  </si>
  <si>
    <t>185802113</t>
  </si>
  <si>
    <t xml:space="preserve">Hnojení půdy umělým hnojivem </t>
  </si>
  <si>
    <t>-310874233</t>
  </si>
  <si>
    <t>(0,02*2040,0)/1000</t>
  </si>
  <si>
    <t>25191155</t>
  </si>
  <si>
    <t>hnojivo NPK v dávce 1,5-2,0 kg / 100 m2</t>
  </si>
  <si>
    <t>1498627887</t>
  </si>
  <si>
    <t>0,041*1100 'Přepočtené koeficientem množství</t>
  </si>
  <si>
    <t>185803112</t>
  </si>
  <si>
    <t xml:space="preserve">Ošetření trávníku sečením </t>
  </si>
  <si>
    <t>1141030618</t>
  </si>
  <si>
    <t>185850R01</t>
  </si>
  <si>
    <t>Ošetření travnatých ploch _ rozsah a specifikace viz zadávací dokumentace</t>
  </si>
  <si>
    <t>1189381347</t>
  </si>
  <si>
    <t>Poznámka k položce:_x000d_
-zálivka (po výsevu) _x000d_
-Dokončovací péče – hnojení (5g N/m2) po první seči. První kosení provede realizační firma. Dále udržovací péče v rozsahu ČSN 83 90 51.	</t>
  </si>
  <si>
    <t>IO 320 - Komunikace a dopravní řešení</t>
  </si>
  <si>
    <t xml:space="preserve">    OST1 - Ostatní prvky a konstrukce</t>
  </si>
  <si>
    <t>Odkopávky a prokopávky nezapažené v hornině tř. 4 objem do 5000 m3</t>
  </si>
  <si>
    <t>-826957118</t>
  </si>
  <si>
    <t>"SANACE PODLOŽÍ_předpoklad-bude upřesněno v rámci realizace" 2850,0*0,3</t>
  </si>
  <si>
    <t>1917233978</t>
  </si>
  <si>
    <t>"rozsah a specifikace_viz v.č. 320_02-08, TZ_vpusti" 3,0</t>
  </si>
  <si>
    <t>131301102</t>
  </si>
  <si>
    <t>Hloubení jam a odkopávky nezapažených v hornině tř. 4 objemu do 1000 m3</t>
  </si>
  <si>
    <t>128662059</t>
  </si>
  <si>
    <t xml:space="preserve">"rozsah a specifikace_viz v.č. 320_02-08, TZ"  211,0</t>
  </si>
  <si>
    <t>132201101</t>
  </si>
  <si>
    <t>Hloubení rýh š do 600 mm objemu do 100 m3</t>
  </si>
  <si>
    <t>-1983983206</t>
  </si>
  <si>
    <t>"rozsah a specifikace_viz v.č. 320_02-08, TZ_obruby"</t>
  </si>
  <si>
    <t>0,4*0,45*(473+110,0+121,0)</t>
  </si>
  <si>
    <t>132301101</t>
  </si>
  <si>
    <t>Hloubení rýh v hornině tř. 4 objemu do 100 m3</t>
  </si>
  <si>
    <t>2076457936</t>
  </si>
  <si>
    <t>"rozsah a specifikace_viz v.č. 320_02-08, TZ_přípojky" 30,0</t>
  </si>
  <si>
    <t>"rozsah a specifikace_viz v.č. 320_02-08, TZ_drenáže" 52,0</t>
  </si>
  <si>
    <t>-1349502696</t>
  </si>
  <si>
    <t>245,688*2 'Přepočtené koeficientem množství</t>
  </si>
  <si>
    <t>-1157351300</t>
  </si>
  <si>
    <t>(3,0+211,0+126,72+82,0)-245,688</t>
  </si>
  <si>
    <t>-626230580</t>
  </si>
  <si>
    <t>177,032*5 'Přepočtené koeficientem množství</t>
  </si>
  <si>
    <t>-1464487090</t>
  </si>
  <si>
    <t>-1374507270</t>
  </si>
  <si>
    <t>177,032*1,8 'Přepočtené koeficientem množství</t>
  </si>
  <si>
    <t>-1243000277</t>
  </si>
  <si>
    <t>"rozsah a specifikace_viz v.č. 320_02-08, TZ"</t>
  </si>
  <si>
    <t>"vpusti" 3,0</t>
  </si>
  <si>
    <t>"přípojky" 30,0</t>
  </si>
  <si>
    <t>"drenáže" 52,0</t>
  </si>
  <si>
    <t>"zásypy ostatní" 110,0</t>
  </si>
  <si>
    <t>"obruby" 0,4*0,45*(473+110,0+121,0)*0,4</t>
  </si>
  <si>
    <t>-708176566</t>
  </si>
  <si>
    <t xml:space="preserve">"rozsah a specifikace_viz v.č. 320_02-08, TZ"  265,0</t>
  </si>
  <si>
    <t>externí drcený (dobře zhutnitelný) materiál frakce cac 0-63</t>
  </si>
  <si>
    <t>-2095446650</t>
  </si>
  <si>
    <t>265*2 'Přepočtené koeficientem množství</t>
  </si>
  <si>
    <t>Obsypání potrubí a rigolů strojně sypaninou bez prohození, uloženou do 3 m</t>
  </si>
  <si>
    <t>-1649377330</t>
  </si>
  <si>
    <t>"trativod" 52,0*0,5*0,6</t>
  </si>
  <si>
    <t>"zásakový štěrkový rigol" (8,0+11,0)</t>
  </si>
  <si>
    <t>58333680</t>
  </si>
  <si>
    <t xml:space="preserve">kamenivo drenážní hrubé frakce do 63 mm _ dle specifikace PD a TZ </t>
  </si>
  <si>
    <t>-745575555</t>
  </si>
  <si>
    <t>34,6*1,8 'Přepočtené koeficientem množství</t>
  </si>
  <si>
    <t>-1529579279</t>
  </si>
  <si>
    <t xml:space="preserve">"rozsah a specifikace_viz v.č. 320_02-08, TZ"  927,0</t>
  </si>
  <si>
    <t>287002168</t>
  </si>
  <si>
    <t xml:space="preserve">"rozsah a specifikace_viz v.č. 320_02-08, TZ"  3070,0</t>
  </si>
  <si>
    <t>1401451330</t>
  </si>
  <si>
    <t>"SANACE PODLOŽÍ_předpoklad-bude upřesněno v rámci realizace" 2850,0</t>
  </si>
  <si>
    <t xml:space="preserve">Úprava pláně v hornině tř. 1 až 4 se zhutněním ručním vibračním pěchem </t>
  </si>
  <si>
    <t>-963350316</t>
  </si>
  <si>
    <t>0,45*(473+110,0+121,0)</t>
  </si>
  <si>
    <t>950977862</t>
  </si>
  <si>
    <t>212755214</t>
  </si>
  <si>
    <t>Trativody z drenážních trubek plastových flexibilních D 100 mm bez lože</t>
  </si>
  <si>
    <t>-715773440</t>
  </si>
  <si>
    <t>"rozsah a specifikace_viz v.č. 320_02-08, TZ" 52,0</t>
  </si>
  <si>
    <t>339921112</t>
  </si>
  <si>
    <t>Osazování betonových palisád do betonového základu jednotlivě výšky prvku přes 0,5 do 1 m</t>
  </si>
  <si>
    <t>1987787844</t>
  </si>
  <si>
    <t>"rozsah a specifikace_viz v.č. 320_02-08, TZ" 49,0</t>
  </si>
  <si>
    <t>59228408</t>
  </si>
  <si>
    <t>palisáda betonová tyčová hranatá přírodní 160x160x600mm</t>
  </si>
  <si>
    <t>243866625</t>
  </si>
  <si>
    <t>564201111</t>
  </si>
  <si>
    <t>Podklad nebo podsyp ze štěrkopísku ŠP tl do 40 mm</t>
  </si>
  <si>
    <t>-1308180947</t>
  </si>
  <si>
    <t>"sjezd k tlakové stanici" 132,0</t>
  </si>
  <si>
    <t>"před tlakovou stanicí" 390,0</t>
  </si>
  <si>
    <t>"ZP pěší" 535,0</t>
  </si>
  <si>
    <t>"ZP z vegetačních dlažeb" 352,0</t>
  </si>
  <si>
    <t>564251111</t>
  </si>
  <si>
    <t>Podklad nebo podsyp ze štěrkopísku ŠP tl 150 mm</t>
  </si>
  <si>
    <t>970611179</t>
  </si>
  <si>
    <t>"okapový chodník" 40,0*0,5</t>
  </si>
  <si>
    <t>564750111</t>
  </si>
  <si>
    <t>Podklad z kameniva hrubého drceného vel. 0-32 mm tl 150 mm</t>
  </si>
  <si>
    <t>-1528807897</t>
  </si>
  <si>
    <t xml:space="preserve">"rozsah a specifikace_viz v.č. 320_02-08, TZ" </t>
  </si>
  <si>
    <t>"asfaltové komunikace" 1365,0</t>
  </si>
  <si>
    <t>564751111</t>
  </si>
  <si>
    <t>Podklad z kameniva hrubého drceného vel. 0-63 mm tl 150 mm</t>
  </si>
  <si>
    <t>2095711638</t>
  </si>
  <si>
    <t>564851111</t>
  </si>
  <si>
    <t>Podklad ze štěrkodrtě ŠD tl 150 mm</t>
  </si>
  <si>
    <t>1272084899</t>
  </si>
  <si>
    <t>"sjezd k tlakové stanici" 132,0*2</t>
  </si>
  <si>
    <t>"před tlakovou stanicí" 390,0*2</t>
  </si>
  <si>
    <t>"ZP z vegetačních dlažeb" 352,0*2</t>
  </si>
  <si>
    <t>564871111</t>
  </si>
  <si>
    <t>Podklad ze štěrkodrtě ŠD tl 250 mm</t>
  </si>
  <si>
    <t>-1654361260</t>
  </si>
  <si>
    <t>"bude upřesněno v rámci realizace stavby" 70,0</t>
  </si>
  <si>
    <t>564871116</t>
  </si>
  <si>
    <t>Podklad ze štěrkodrtě ŠD tl. 300 mm</t>
  </si>
  <si>
    <t>1282683413</t>
  </si>
  <si>
    <t>565155111</t>
  </si>
  <si>
    <t>Asfaltový beton vrstva podkladní ACP 16+ (střednězrnné kamenivo) tl 70 mm š do 3 m</t>
  </si>
  <si>
    <t>609128394</t>
  </si>
  <si>
    <t>573111112</t>
  </si>
  <si>
    <t>Postřik živičný infiltrační s posypem z asfaltu množství do 1 kg/m2</t>
  </si>
  <si>
    <t>178524813</t>
  </si>
  <si>
    <t>573231106</t>
  </si>
  <si>
    <t>Postřik živičný spojovací ze silniční emulze v množství 0,30 kg/m2</t>
  </si>
  <si>
    <t>1244954586</t>
  </si>
  <si>
    <t>577134131</t>
  </si>
  <si>
    <t xml:space="preserve">Asfaltový beton vrstva obrusná ACO 11 (střednězrnný tl 40 mm š do 3 m </t>
  </si>
  <si>
    <t>544183608</t>
  </si>
  <si>
    <t>581141212</t>
  </si>
  <si>
    <t>Kryt cementobetonový vozovek skupiny CB II tl 210 mm</t>
  </si>
  <si>
    <t>654639677</t>
  </si>
  <si>
    <t>596211123</t>
  </si>
  <si>
    <t>Kladení zámkové dlažby komunikací pro pěší tl 60 mm skupiny B pl přes 300 m2</t>
  </si>
  <si>
    <t>-2009363813</t>
  </si>
  <si>
    <t>59245021</t>
  </si>
  <si>
    <t>dlažba skladebná betonová 200x200x60mm přírodní</t>
  </si>
  <si>
    <t>548461169</t>
  </si>
  <si>
    <t>59245006</t>
  </si>
  <si>
    <t>dlažba skladebná betonová reliéfní (200x100x60mm) barevná</t>
  </si>
  <si>
    <t>632693943</t>
  </si>
  <si>
    <t>596212213</t>
  </si>
  <si>
    <t>Kladení zámkové dlažby pozemních komunikací tl 80 mm skupiny A pl přes 300 m2</t>
  </si>
  <si>
    <t>-1151240934</t>
  </si>
  <si>
    <t>59245213</t>
  </si>
  <si>
    <t>dlažba zámková (KOST) tl. 80mm přírodní</t>
  </si>
  <si>
    <t>195029117</t>
  </si>
  <si>
    <t>390*1,1 'Přepočtené koeficientem množství</t>
  </si>
  <si>
    <t>596212312</t>
  </si>
  <si>
    <t>Kladení zámkové dlažby pozemních komunikací tl 100 mm skupiny A pl do 300 m2</t>
  </si>
  <si>
    <t>-1548767649</t>
  </si>
  <si>
    <t>59245220</t>
  </si>
  <si>
    <t>dlažba zámková (KOST) tl. 100mm přírodní</t>
  </si>
  <si>
    <t>235653475</t>
  </si>
  <si>
    <t>132*1,1 'Přepočtené koeficientem množství</t>
  </si>
  <si>
    <t>596412213</t>
  </si>
  <si>
    <t>Kladení dlažby z vegetačních tvárnic pozemních komunikací tl 80 mm přes 300 m2</t>
  </si>
  <si>
    <t>1735915334</t>
  </si>
  <si>
    <t>59246015</t>
  </si>
  <si>
    <t xml:space="preserve">dlažba betonová vegetační tl. 80mm (color : světle / zmavě šedá : 50/50%) </t>
  </si>
  <si>
    <t>937578759</t>
  </si>
  <si>
    <t>352*1,1 'Přepočtené koeficientem množství</t>
  </si>
  <si>
    <t>637121111</t>
  </si>
  <si>
    <t>Chodník z kačírku tl 100 mm s udusáním</t>
  </si>
  <si>
    <t>548569932</t>
  </si>
  <si>
    <t>"rozsah a specifikace_viz v.č. 320_02-08, TZ" 101,0</t>
  </si>
  <si>
    <t xml:space="preserve">Okapový chodník z betonových hladkých přírodních dlaždic 500/500/50 mm </t>
  </si>
  <si>
    <t>-1414184816</t>
  </si>
  <si>
    <t>"rozsah a specifikace_viz v.č. 320_02-08, TZ" 40,0*0,5</t>
  </si>
  <si>
    <t>895941R11</t>
  </si>
  <si>
    <t>Systémová dodávka a zřízení vpusti kanalizační uliční s mříží _ (kompletní rozsah a specifikace viz v.č. 320_07,TZ)</t>
  </si>
  <si>
    <t>74636170</t>
  </si>
  <si>
    <t>Poznámka k položce:_x000d_
Kompletní systémová dodávka a provedení dle specifikace PD a TZ včetně všech přímo souvisejících prací, dodávek/doplňků a příslušenství._x000d_
-------------------------------------------------------------------------------------------------------------------------------------------------------------------------</t>
  </si>
  <si>
    <t>895955R11</t>
  </si>
  <si>
    <t>Systémová dodávka a zřízení odvodňovacího žlabu _ (kompletní rozsah a specifikace viz v.č. 320_odvod. žlab,TZ)</t>
  </si>
  <si>
    <t>-575456421</t>
  </si>
  <si>
    <t>896055R01</t>
  </si>
  <si>
    <t xml:space="preserve">Systémová dodávka a zřízení kanalizační přípojky _ PVC DN 150 mm </t>
  </si>
  <si>
    <t>-2111613432</t>
  </si>
  <si>
    <t xml:space="preserve">Poznámka k položce:_x000d_
Kompletní systémová dodávka a provedení dle specifikace PD a TZ včetně všech přímo souvisejících prací, dodávek/doplňků a příslušenství._x000d_
-------------------------------------------------------------------------------------------------------------------------------------------------------------------------_x000d_
Přípojky od uličních vpustí a žlabu z trub PVC DN150 (uložení do pískového lože 100mm a zásyp pískem 300mm nad potrubí, hutněný zásyp rýhy – šířky 600mm) 		(Koleno 45° 2x včetně jádrové navrtávky a utěsnění do stávajícího potrubí)_x000d_
</t>
  </si>
  <si>
    <t>"rozsah a specifikace_viz v.č. 320_02-08, TZ" 15,0</t>
  </si>
  <si>
    <t>916131113</t>
  </si>
  <si>
    <t>Osazení silničního obrubníku betonového ležatého s boční opěrou do lože z betonu prostého</t>
  </si>
  <si>
    <t>1799225911</t>
  </si>
  <si>
    <t>"rozsah a specifikace_viz v.č. 320_02-08, TZ" 110,0</t>
  </si>
  <si>
    <t>59217032</t>
  </si>
  <si>
    <t>obrubník betonový silniční 1000x150x150mm</t>
  </si>
  <si>
    <t>2068115442</t>
  </si>
  <si>
    <t>110*1,1 'Přepočtené koeficientem množství</t>
  </si>
  <si>
    <t>916131213</t>
  </si>
  <si>
    <t>Osazení silničního obrubníku betonového stojatého s boční opěrou do lože z betonu prostého</t>
  </si>
  <si>
    <t>-1218610846</t>
  </si>
  <si>
    <t>"rozsah a specifikace_viz v.č. 320_02-08, TZ" 473,0</t>
  </si>
  <si>
    <t>59217031</t>
  </si>
  <si>
    <t>obrubník betonový silniční 1000x150x250mm</t>
  </si>
  <si>
    <t>-1501778022</t>
  </si>
  <si>
    <t>473*1,1 'Přepočtené koeficientem množství</t>
  </si>
  <si>
    <t>916331112</t>
  </si>
  <si>
    <t>Osazení zahradního obrubníku betonového do lože z betonu s boční opěrou</t>
  </si>
  <si>
    <t>-1928981384</t>
  </si>
  <si>
    <t>"rozsah a specifikace_viz v.č. 320_02-08, TZ" 121,0</t>
  </si>
  <si>
    <t>59217002</t>
  </si>
  <si>
    <t>obrubník betonový zahradní šedý 1000x50x200mm</t>
  </si>
  <si>
    <t>620578470</t>
  </si>
  <si>
    <t>121*1,1 'Přepočtené koeficientem množství</t>
  </si>
  <si>
    <t>919716111</t>
  </si>
  <si>
    <t>Výztuž cementobetonového krytu ze svařovaných sítí hmotnosti do 7,5 kg/m2</t>
  </si>
  <si>
    <t>207683715</t>
  </si>
  <si>
    <t>"bude upřesněno v dílenské dokumentaci" 70,0*2*(7,5*1,25)/1000</t>
  </si>
  <si>
    <t>919726122</t>
  </si>
  <si>
    <t>Geotextilie pro ochranu, separaci a filtraci netkaná měrná hmotnost do 300 g/m2</t>
  </si>
  <si>
    <t>-421661190</t>
  </si>
  <si>
    <t>"SANACE PODLOŽÍ_předpoklad-bude upřesněno v rámci realizace" 2850,0*1,2</t>
  </si>
  <si>
    <t>433420307</t>
  </si>
  <si>
    <t>"trativod" (0,5+0,6)*2*52,0</t>
  </si>
  <si>
    <t>"zasakovací štěrkové rigoly" 76,0</t>
  </si>
  <si>
    <t>919726221</t>
  </si>
  <si>
    <t xml:space="preserve">Dodávka a položení zemní folie proti prorůstání kořenů </t>
  </si>
  <si>
    <t>1612317097</t>
  </si>
  <si>
    <t>Poznámka k položce:_x000d_
(dodávka s 15% prořezem)</t>
  </si>
  <si>
    <t>"rozsah a specifikace_viz v.č. 320_02-08, TZ_viz kačírková plocha" 101,0</t>
  </si>
  <si>
    <t>919741111</t>
  </si>
  <si>
    <t>Ošetření cementobetonové plochy vodou</t>
  </si>
  <si>
    <t>-420307261</t>
  </si>
  <si>
    <t>919748111</t>
  </si>
  <si>
    <t xml:space="preserve">Provedení zdrsnění a postřik cementobetonového krytu </t>
  </si>
  <si>
    <t>-443212479</t>
  </si>
  <si>
    <t>24611203</t>
  </si>
  <si>
    <t>silniční impregnace na beton</t>
  </si>
  <si>
    <t>212036496</t>
  </si>
  <si>
    <t>70*0,12 'Přepočtené koeficientem množství</t>
  </si>
  <si>
    <t>998223011</t>
  </si>
  <si>
    <t xml:space="preserve">Přesun hmot pro pozemní komunikace </t>
  </si>
  <si>
    <t>-1028119402</t>
  </si>
  <si>
    <t>Dodávka a montáž _ chránička kopoflex 160 (hl. cca 1200 mm pod terénem)</t>
  </si>
  <si>
    <t>1468837362</t>
  </si>
  <si>
    <t>Poznámka k položce:_x000d_
Kompletní systémová dodávka a provedení dle specifikace PD a TZ včetně všech přímo souvisejících prací/doplňků/příslušenství/dodávek._x000d_
-------------------------------------------------------------------------------------------------------------------------------------------------------------------</t>
  </si>
  <si>
    <t>"rozsah a specifikace_viz v.č. 320_02-08, TZ" 32,0</t>
  </si>
  <si>
    <t>Svislé dopravní značení přemístění</t>
  </si>
  <si>
    <t>164983456</t>
  </si>
  <si>
    <t>Poznámka k položce:_x000d_
Kompletní systémová provedení dle specifikace PD a TZ včetně všech přímo souvisejících prací/doplňků/příslušenství/dodávek._x000d_
------------------------------------------------------------------------------------------------------------------------------------------------------</t>
  </si>
  <si>
    <t>"rozsah a specifikace_viz v.č. 320_02-08, TZ" 1,0</t>
  </si>
  <si>
    <t xml:space="preserve">Dočasně odstraněné značky a zpětné osazení </t>
  </si>
  <si>
    <t>168227311</t>
  </si>
  <si>
    <t>"rozsah a specifikace_viz v.č. 320_02-08, TZ" 4,0</t>
  </si>
  <si>
    <t>OST1_R13</t>
  </si>
  <si>
    <t>Nová svislá konstrukce (přesun ze sloupu VO)</t>
  </si>
  <si>
    <t>1683117685</t>
  </si>
  <si>
    <t>OST1_R14</t>
  </si>
  <si>
    <t xml:space="preserve">Vodorovné dopravní značení : 10 x V 10b </t>
  </si>
  <si>
    <t>1347852573</t>
  </si>
  <si>
    <t>"rozsah a specifikace_viz v.č. 320_02-08, TZ" 125,0</t>
  </si>
  <si>
    <t>IO 410 - Přípojka vodovodu</t>
  </si>
  <si>
    <t>4,77*1*1,63</t>
  </si>
  <si>
    <t>7,78</t>
  </si>
  <si>
    <t>4,77*1,63*2</t>
  </si>
  <si>
    <t>167101102</t>
  </si>
  <si>
    <t>Nakládání, skládání a překládání neulehlého výkopku nebo sypaniny nakládání, množství přes 100 m3, z hornin tř. 1 až 4</t>
  </si>
  <si>
    <t xml:space="preserve">Zásyp  hutnitelným materiálem</t>
  </si>
  <si>
    <t>7,780-(4,77*1,0*0,54)</t>
  </si>
  <si>
    <t>5,204</t>
  </si>
  <si>
    <t>kamenivo těžené hrubé frakce 22/63</t>
  </si>
  <si>
    <t>4,77*1*0,39</t>
  </si>
  <si>
    <t>1,9</t>
  </si>
  <si>
    <t>4,77*1</t>
  </si>
  <si>
    <t>4,8</t>
  </si>
  <si>
    <t>4,8*0,15</t>
  </si>
  <si>
    <t>0,72</t>
  </si>
  <si>
    <t>(4,77+2,5)*1,09</t>
  </si>
  <si>
    <t>871321141</t>
  </si>
  <si>
    <t>Montáž vodovodního potrubí z plastů v otevřeném výkopu z polyetylenu PE 100 svařovaných na tupo SDR 11/PN16 D 160 x 14,6 mm</t>
  </si>
  <si>
    <t>chráničky</t>
  </si>
  <si>
    <t>(3+2,5)*1,09</t>
  </si>
  <si>
    <t>28613553</t>
  </si>
  <si>
    <t>potrubí dvouvrstvé PE100 RC SDR11 160x14,6 dl 100m</t>
  </si>
  <si>
    <t>899721112</t>
  </si>
  <si>
    <t>Signalizační vodič na potrubí DN nad 150 mm</t>
  </si>
  <si>
    <t>8*2</t>
  </si>
  <si>
    <t>899722113</t>
  </si>
  <si>
    <t>Krytí potrubí z plastů výstražnou fólií z PVC šířky 34cm</t>
  </si>
  <si>
    <t>899913133</t>
  </si>
  <si>
    <t>Koncové uzavírací manžety chrániček DN potrubí x DN chráničky DN 80 x 150</t>
  </si>
  <si>
    <t>722232129</t>
  </si>
  <si>
    <t>Armatury se dvěma závity kulové kohouty PN 42 do 185 °C plnoprůtokové vnitřní závit G 3</t>
  </si>
  <si>
    <t>998722101</t>
  </si>
  <si>
    <t>Přesun hmot pro vnitřní vodovod stanovený z hmotnosti přesunovaného materiálu vodorovná dopravní vzdálenost do 50 m v objektech výšky do 6 m</t>
  </si>
  <si>
    <t>IO 411 - Přeložky vodovodu</t>
  </si>
  <si>
    <t>119001406</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</si>
  <si>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t>
  </si>
  <si>
    <t>119001421</t>
  </si>
  <si>
    <t>120001101</t>
  </si>
  <si>
    <t>Příplatek k cenám vykopávek za ztížení vykopávky v blízkosti inženýrských sítí nebo výbušnin v horninách jakékoliv třídy</t>
  </si>
  <si>
    <t>9*1,2*1,5+5*1,2*1,7</t>
  </si>
  <si>
    <t>6,42*1*1,47</t>
  </si>
  <si>
    <t>73,95*1*1,49</t>
  </si>
  <si>
    <t>12,9*1*1,54</t>
  </si>
  <si>
    <t>4,58*1*1,84</t>
  </si>
  <si>
    <t>23,76*1*1,7</t>
  </si>
  <si>
    <t>21,38*1*1.58</t>
  </si>
  <si>
    <t>22,31*1*1,56</t>
  </si>
  <si>
    <t>256,9</t>
  </si>
  <si>
    <t>6,42*1,47*2</t>
  </si>
  <si>
    <t>73,95*1,49*2</t>
  </si>
  <si>
    <t>12,9*1,54*2</t>
  </si>
  <si>
    <t>4,58*1,84*2</t>
  </si>
  <si>
    <t>23,76*1,7*2</t>
  </si>
  <si>
    <t>21,31*1,58*2</t>
  </si>
  <si>
    <t>22,31*1,56</t>
  </si>
  <si>
    <t>478,76</t>
  </si>
  <si>
    <t xml:space="preserve">VYTĚŽENÝ VÝKOPEK PRO ZPĚTNÝ ZÁSYP </t>
  </si>
  <si>
    <t>(21,38*1*1,58)-21,38*1*0,675</t>
  </si>
  <si>
    <t>19,35</t>
  </si>
  <si>
    <t>256,9-19,35</t>
  </si>
  <si>
    <t>237,55-(130,09*1,0*0,525)</t>
  </si>
  <si>
    <t xml:space="preserve">Zásyp  vytěženou zeminou</t>
  </si>
  <si>
    <t>188,60</t>
  </si>
  <si>
    <t>(108,71+43,69)*1*0,525</t>
  </si>
  <si>
    <t>80,01</t>
  </si>
  <si>
    <t>80,01*1,75 "Přepočtené koeficientem množství</t>
  </si>
  <si>
    <t>(108,71+43,69)*1</t>
  </si>
  <si>
    <t>152,4</t>
  </si>
  <si>
    <t>152,4*0,15</t>
  </si>
  <si>
    <t>22,9</t>
  </si>
  <si>
    <t>452313151</t>
  </si>
  <si>
    <t>Podkladní a zajišťovací konstrukce z betonu prostého v otevřeném výkopu bloky pro potrubí z betonu tř. C 20/25</t>
  </si>
  <si>
    <t>0,3*0,3*0,3*10</t>
  </si>
  <si>
    <t>452353101</t>
  </si>
  <si>
    <t>Bednění podkladních a zajišťovacích konstrukcí v otevřeném výkopu bloků pro potrubí</t>
  </si>
  <si>
    <t>0,3*4*0,3*10</t>
  </si>
  <si>
    <t>852261122</t>
  </si>
  <si>
    <t>Montáž potrubí z trub litinových tlakových přírubových normálních délek v otevřeném výkopu, kanálu nebo v šachtě DN 100</t>
  </si>
  <si>
    <t>PAM.BBB10MT1XTT.1</t>
  </si>
  <si>
    <t>trouba přírubová TP-DN 100 PN 10-16 TT L=0,4 m</t>
  </si>
  <si>
    <t>PAM.177377.1</t>
  </si>
  <si>
    <t>trouba přírubová TP-DN 100 PN 10-16 TT L=1,0 m</t>
  </si>
  <si>
    <t>857262122</t>
  </si>
  <si>
    <t>Montáž litinových tvarovek na potrubí litinovém tlakovém jednoosých na potrubí z trub přírubových v otevřeném výkopu, kanálu nebo v šachtě DN 100</t>
  </si>
  <si>
    <t>55251801</t>
  </si>
  <si>
    <t>koleno přírubové s patkou S 2000 pro připojení k hydrantu 100/110mm</t>
  </si>
  <si>
    <t>857352122</t>
  </si>
  <si>
    <t>Montáž litinových tvarovek na potrubí litinovém tlakovém jednoosých na potrubí z trub přírubových v otevřeném výkopu, kanálu nebo v šachtě DN 200</t>
  </si>
  <si>
    <t>31951009.111</t>
  </si>
  <si>
    <t xml:space="preserve">Multifunkční  spojka jištěná proti posuvu   DN 200</t>
  </si>
  <si>
    <t>28653142</t>
  </si>
  <si>
    <t>nákružek lemový PE 100 SDR 11 225mm</t>
  </si>
  <si>
    <t>55251666</t>
  </si>
  <si>
    <t>příruba litinová úsporná PN 10 pro vodovodní litinové potrubí 200/222mm</t>
  </si>
  <si>
    <t>857354122</t>
  </si>
  <si>
    <t>Montáž litinových tvarovek na potrubí litinovém tlakovém odbočných na potrubí z trub přírubových v otevřeném výkopu, kanálu nebo v šachtě DN 200</t>
  </si>
  <si>
    <t>55253533</t>
  </si>
  <si>
    <t>tvarovka přírubová litinová s přírubovou odbočkou,práškový epoxid tl 250µm T-kus DN 200/100</t>
  </si>
  <si>
    <t>55253532</t>
  </si>
  <si>
    <t>tvarovka přírubová litinová s přírubovou odbočkou,práškový epoxid tl 250µm T-kus DN 200/80</t>
  </si>
  <si>
    <t>55253536</t>
  </si>
  <si>
    <t>tvarovka přírubová litinová vodovodní s přírubovou odbočkou PN 10 T-kus DN 200/200</t>
  </si>
  <si>
    <t>871351212</t>
  </si>
  <si>
    <t>Montáž vodovodního potrubí z plastů v otevřeném výkopu z polyetylenu PE 100 svařovaných elektrotvarovkou SDR 11/PN16 D 225 x 20,5 mm</t>
  </si>
  <si>
    <t>(108,71+43,69)*1,09</t>
  </si>
  <si>
    <t>166,5</t>
  </si>
  <si>
    <t>28613537</t>
  </si>
  <si>
    <t>potrubí třívrstvé PE100 RC SDR11 225x20,5 dl 12m</t>
  </si>
  <si>
    <t>871371151</t>
  </si>
  <si>
    <t>Montáž vodovodního potrubí z plastů v otevřeném výkopu z polyetylenu PE 100 svařovaných na tupo SDR 17/PN10 D 315 x 18,7 mm</t>
  </si>
  <si>
    <t>CHRÁNIČKA - 2 KS</t>
  </si>
  <si>
    <t>21*1.09</t>
  </si>
  <si>
    <t>28613566</t>
  </si>
  <si>
    <t>potrubí dvouvrstvé PE100 RC SDR11 315x28,6 dl 100m</t>
  </si>
  <si>
    <t>877351210</t>
  </si>
  <si>
    <t>Montáž tvarovek na vodovodním plastovém potrubí z polyetylenu PE 100 svařovaných na tupo SDR 11/PN16 kolen 15°, 30° nebo 45° d 200</t>
  </si>
  <si>
    <t>28614848</t>
  </si>
  <si>
    <t>koleno 45° SDR 11 PE 100 PN 16 D 225mm</t>
  </si>
  <si>
    <t>28614200.1</t>
  </si>
  <si>
    <t>koleno 15° SDR 11 PE 100 PN 16 D 225mm</t>
  </si>
  <si>
    <t>891241112</t>
  </si>
  <si>
    <t>Montáž vodovodních armatur na potrubí šoupátek nebo klapek uzavíracích v otevřeném výkopu nebo v šachtách s osazením zemní soupravy (bez poklopů) DN 80</t>
  </si>
  <si>
    <t>42221341</t>
  </si>
  <si>
    <t>šoupátko z tvárné litiny GGG 50 s PE konci, SDR 11, PN 16 DN 80x950mm</t>
  </si>
  <si>
    <t>42291073</t>
  </si>
  <si>
    <t>souprava zemní pro šoupátka DN 65-80mm Rd 1,5m</t>
  </si>
  <si>
    <t>56230636</t>
  </si>
  <si>
    <t>deska podkladová uličního poklopu plastového ventilkového a šoupatového</t>
  </si>
  <si>
    <t>891261222</t>
  </si>
  <si>
    <t>Montáž vodovodních armatur na potrubí šoupátek nebo klapek uzavíracích v šachtách s ručním kolečkem DN 100</t>
  </si>
  <si>
    <t>42224053</t>
  </si>
  <si>
    <t>šoupátko přírubové šedá litina třmenové PN 16 těsnící sedlo nerez/nerez DN 100x300mm</t>
  </si>
  <si>
    <t>42291074</t>
  </si>
  <si>
    <t>souprava zemní pro šoupátka DN 100-150mm Rd 1,5m</t>
  </si>
  <si>
    <t>891267211</t>
  </si>
  <si>
    <t>Montáž vodovodních armatur na potrubí hydrantů nadzemních DN 100</t>
  </si>
  <si>
    <t>42273686</t>
  </si>
  <si>
    <t>hydrant nadzemní DN 100 tvárná litina dvojitý uzávěr s koulí krycí v 1250mm</t>
  </si>
  <si>
    <t>892351111</t>
  </si>
  <si>
    <t>Tlakové zkoušky vodou na potrubí DN 150 nebo 200</t>
  </si>
  <si>
    <t>892353122</t>
  </si>
  <si>
    <t>Proplach a dezinfekce vodovodního potrubí DN 150 nebo 200</t>
  </si>
  <si>
    <t>892372111</t>
  </si>
  <si>
    <t>Tlakové zkoušky vodou zabezpečení konců potrubí při tlakových zkouškách DN do 300</t>
  </si>
  <si>
    <t>899401112</t>
  </si>
  <si>
    <t>Osazení poklopů litinových šoupátkových</t>
  </si>
  <si>
    <t>42291352</t>
  </si>
  <si>
    <t>poklop litinový šoupátkový pro zemní soupravy osazení do terénu a do vozovky</t>
  </si>
  <si>
    <t>166,5*2</t>
  </si>
  <si>
    <t>899913161</t>
  </si>
  <si>
    <t>Koncové uzavírací manžety chrániček DN potrubí x DN chráničky DN 200 x 300</t>
  </si>
  <si>
    <t>1111</t>
  </si>
  <si>
    <t>Práce spojené s přepojením stávajícího vodovodu s novým. Odstavení a propojení vodovodu nutno koordinovat s provozovatelem areálového vodovodu nemocnice. Propojování nutno provádět podle harmonogramu udsouhlašeného provozovatelem vodovodu. ( Předpokládá s</t>
  </si>
  <si>
    <t>IO 420 - Kanalizace splašková</t>
  </si>
  <si>
    <t>30,14+1,3+3,6</t>
  </si>
  <si>
    <t>30,14+5*1,2</t>
  </si>
  <si>
    <t>35,04*1,2*1,5+36,14*1,2*1,7</t>
  </si>
  <si>
    <t>131201102</t>
  </si>
  <si>
    <t>Hloubení nezapažených jam a zářezů s urovnáním dna do předepsaného profilu a spádu v hornině tř. 3 přes 100 do 1 000 m3</t>
  </si>
  <si>
    <t>131201109</t>
  </si>
  <si>
    <t>Hloubení nezapažených jam a zářezů s urovnáním dna do předepsaného profilu a spádu Příplatek k cenám za lepivost horniny tř. 3</t>
  </si>
  <si>
    <t>24,22*1,2*2,59</t>
  </si>
  <si>
    <t>3,95*1,2*2,29+17,41*1,2*1,95</t>
  </si>
  <si>
    <t>38,7*1,2*2,22</t>
  </si>
  <si>
    <t>30,15*1,2*3,83</t>
  </si>
  <si>
    <t>368,54</t>
  </si>
  <si>
    <t>139711101</t>
  </si>
  <si>
    <t>Vykopávka v uzavřených prostorách s naložením výkopku na dopravní prostředek v hornině tř. 1 až 4</t>
  </si>
  <si>
    <t>38,12*1*0,67</t>
  </si>
  <si>
    <t>151811131</t>
  </si>
  <si>
    <t>Zřízení pažicích boxů pro pažení a rozepření stěn rýh podzemního vedení hloubka výkopu do 4 m, šířka do 1,2 m</t>
  </si>
  <si>
    <t>24,22*2,59*2</t>
  </si>
  <si>
    <t>3,95*2,29*2</t>
  </si>
  <si>
    <t>17,41*1,95*2</t>
  </si>
  <si>
    <t>38,7*2,22*2</t>
  </si>
  <si>
    <t>30,15*3,83*2</t>
  </si>
  <si>
    <t>614,23</t>
  </si>
  <si>
    <t>151811231</t>
  </si>
  <si>
    <t>Odstranění pažicích boxů pro pažení a rozepření stěn rýh podzemního vedení hloubka výkopu do 4 m, šířka do 1,2 m</t>
  </si>
  <si>
    <t>161101102</t>
  </si>
  <si>
    <t>Svislé přemístění výkopku bez naložení do dopravní nádoby avšak s vyprázdněním dopravní nádoby na hromadu nebo do dopravního prostředku z horniny tř. 1 až 4, při hloubce výkopu přes 2,5 do 4 m</t>
  </si>
  <si>
    <t>120+368,54</t>
  </si>
  <si>
    <t>120-(4,19*1,2*4,26)</t>
  </si>
  <si>
    <t>(30,15*1,2*3,71)-(30,15*1*0,65)-(0,3*0,3*3,14*3,51)-(0,3*0,3*3,14*3,57)-(0,62*0,62*3,14*2,56)-(Pi*0,96/3*(0,62*0,62+0,62*0,42+0,42*0,42))</t>
  </si>
  <si>
    <t>(3,65*1,2*3,41)-(3,65*1,2*0,65)-(0,62*0,62*3,14*2,56)-(Pi*0,96/3*(0,62*0,62+0,62*0,42+0,42*0,42))</t>
  </si>
  <si>
    <t>(4,79*1,2*2,41)-(0,3*0,3*3,14*2,08)</t>
  </si>
  <si>
    <t>228,73</t>
  </si>
  <si>
    <t>488,54-228,73</t>
  </si>
  <si>
    <t>259,81-(4,19*1,2*0,65)-(9,47*1,2*0,65)-(20,48*1,2*0,65)-(21,36*1,2*0,65)-(24,46*1,2*0,65)-(0,3*0,3*3,14*(2,08+2,11+1,98+1,88+1,71+1,1+1,65+2,58+2,17</t>
  </si>
  <si>
    <t>421,3</t>
  </si>
  <si>
    <t>175111101</t>
  </si>
  <si>
    <t>Obsypání potrubí ručně sypaninou z vhodných hornin tř. 1 až 4 nebo materiálem připraveným podél výkopu ve vzdálenosti do 3 m od jeho kraje, pro jakoukoliv hloubku výkopu a míru zhutnění bez prohození sypaniny sítem</t>
  </si>
  <si>
    <t>29,4*1,2*0,55+8,71*1*0,5</t>
  </si>
  <si>
    <t>23,8</t>
  </si>
  <si>
    <t>175111109</t>
  </si>
  <si>
    <t>Obsypání potrubí ručně sypaninou z vhodných hornin tř. 1 až 4 nebo materiálem připraveným podél výkopu ve vzdálenosti do 3 m od jeho kraje, pro jakoukoliv hloubku výkopu a míru zhutnění Příplatek k ceně za prohození sypaniny sítem</t>
  </si>
  <si>
    <t>4,2*1,2*0,55+((24,22+21,36+38,70)*1,2*0,5)</t>
  </si>
  <si>
    <t>53,34</t>
  </si>
  <si>
    <t>53,34*2 "Přepočtené koeficientem množství</t>
  </si>
  <si>
    <t>33,6*1,2+24,22*1,2+21,36*1,2+38,7*1,2</t>
  </si>
  <si>
    <t>141,5</t>
  </si>
  <si>
    <t>359901211</t>
  </si>
  <si>
    <t>Monitoring stok (kamerový systém) jakékoli výšky nová kanalizace</t>
  </si>
  <si>
    <t>34+21,5+39</t>
  </si>
  <si>
    <t>141,5*0,15</t>
  </si>
  <si>
    <t>21,3</t>
  </si>
  <si>
    <t>871350420</t>
  </si>
  <si>
    <t>Montáž kanalizačního potrubí z plastů z polypropylenu PP korugovaného nebo žebrovaného SN 12 DN 200</t>
  </si>
  <si>
    <t>(24,22+21,36+38,70+1,5)*1,09</t>
  </si>
  <si>
    <t>WVN.AP000031W</t>
  </si>
  <si>
    <t xml:space="preserve">Trubka kanalizační plastová  PP potrubí 200x1000 mm SN12</t>
  </si>
  <si>
    <t>871360320</t>
  </si>
  <si>
    <t>Montáž kanalizačního potrubí z plastů z polypropylenu PP hladkého plnostěnného SN 12 DN 250</t>
  </si>
  <si>
    <t>33,6*1,09</t>
  </si>
  <si>
    <t>28617027</t>
  </si>
  <si>
    <t>trubka kanalizační PP plnostěnná třívrstvá DN 250x1000 mm SN 12</t>
  </si>
  <si>
    <t>877265211</t>
  </si>
  <si>
    <t>Montáž tvarovek na kanalizačním potrubí z trub z plastu z tvrdého PVC nebo z polypropylenu v otevřeném výkopu jednoosých DN 110</t>
  </si>
  <si>
    <t>28661838</t>
  </si>
  <si>
    <t>spojka navrtávané kanalizace DN 100 do korugovaného potrubí</t>
  </si>
  <si>
    <t>877275211</t>
  </si>
  <si>
    <t>Montáž tvarovek na kanalizačním potrubí z trub z plastu z tvrdého PVC nebo z polypropylenu v otevřeném výkopu jednoosých DN 125</t>
  </si>
  <si>
    <t>28611932</t>
  </si>
  <si>
    <t>redukce kanalizační plastová nesouosá KG 125/100</t>
  </si>
  <si>
    <t>877310330</t>
  </si>
  <si>
    <t>Montáž tvarovek na kanalizačním plastovém potrubí z polypropylenu PP hladkého plnostěnného spojek nebo redukcí DN 150</t>
  </si>
  <si>
    <t>28661842</t>
  </si>
  <si>
    <t>spojka navrtávané kanalizace DN 150 do korugovaného potrubí</t>
  </si>
  <si>
    <t>877350310</t>
  </si>
  <si>
    <t>Montáž tvarovek na kanalizačním plastovém potrubí z polypropylenu PP hladkého plnostěnného kolen DN 200</t>
  </si>
  <si>
    <t>28617321</t>
  </si>
  <si>
    <t>koleno kanalizace PP KG DN 200x15°</t>
  </si>
  <si>
    <t>28617339</t>
  </si>
  <si>
    <t>koleno kanalizace PP KG DN 200x45°</t>
  </si>
  <si>
    <t>877350320</t>
  </si>
  <si>
    <t>Montáž tvarovek na kanalizačním plastovém potrubí z polypropylenu PP hladkého plnostěnného odboček DN 200</t>
  </si>
  <si>
    <t>286172071</t>
  </si>
  <si>
    <t>odbočka kanalizační PP SN 12 45° DN 200/DN150</t>
  </si>
  <si>
    <t>286172081</t>
  </si>
  <si>
    <t>odbočka kanalizační PP SN 12 45° DN 200/DN200</t>
  </si>
  <si>
    <t>877355211</t>
  </si>
  <si>
    <t>Montáž tvarovek na kanalizačním potrubí z trub z plastu z tvrdého PVC nebo z polypropylenu v otevřeném výkopu jednoosých DN 200</t>
  </si>
  <si>
    <t>28611590</t>
  </si>
  <si>
    <t>zátka kanalizace plastové KG DN 200</t>
  </si>
  <si>
    <t>892381111</t>
  </si>
  <si>
    <t>Tlakové zkoušky vodou na potrubí DN 250, 300 nebo 350</t>
  </si>
  <si>
    <t>894411311</t>
  </si>
  <si>
    <t>Osazení železobetonových dílců pro šachty skruží rovných</t>
  </si>
  <si>
    <t>59224070</t>
  </si>
  <si>
    <t>skruž betonová DN 1000x1000 PS, 100x100x12 cm</t>
  </si>
  <si>
    <t>59224187</t>
  </si>
  <si>
    <t>prstenec šachtový vyrovnávací betonový 625x120x100mm</t>
  </si>
  <si>
    <t>59224188</t>
  </si>
  <si>
    <t>prstenec šachtový vyrovnávací betonový 625x120x120mm</t>
  </si>
  <si>
    <t>894412411</t>
  </si>
  <si>
    <t>Osazení železobetonových dílců pro šachty skruží přechodových</t>
  </si>
  <si>
    <t>59224168</t>
  </si>
  <si>
    <t>skruž betonová přechodová 62,5/100x60x12 cm, stupadla poplastovaná kapsová</t>
  </si>
  <si>
    <t>894414111</t>
  </si>
  <si>
    <t>Osazení železobetonových dílců pro šachty skruží základových (dno)</t>
  </si>
  <si>
    <t>59224337</t>
  </si>
  <si>
    <t>dno betonové šachty kanalizační přímé 100x60x40 cm</t>
  </si>
  <si>
    <t>894812008</t>
  </si>
  <si>
    <t>Revizní a čistící šachta z polypropylenu PP pro hladké trouby DN 400 šachtové dno (DN šachty / DN trubního vedení) DN 400/200 pravý a levý přítok</t>
  </si>
  <si>
    <t>894812031</t>
  </si>
  <si>
    <t>Revizní a čistící šachta z polypropylenu PP pro hladké trouby DN 400 roura šachtová korugovaná bez hrdla, světlé hloubky 1000 mm</t>
  </si>
  <si>
    <t>894812041</t>
  </si>
  <si>
    <t>Revizní a čistící šachta z polypropylenu PP pro hladké trouby DN 400 roura šachtová korugovaná Příplatek k cenám 2031 - 2035 za uříznutí šachtové roury</t>
  </si>
  <si>
    <t>894812063</t>
  </si>
  <si>
    <t>Revizní a čistící šachta z polypropylenu PP pro hladké trouby DN 400 poklop litinový (pro třídu zatížení) plný do teleskopické trubky (D400)</t>
  </si>
  <si>
    <t>28661672</t>
  </si>
  <si>
    <t>roura šachtová teleskopická PVC (bez.těsnění) dno DN 315 dl 750mm</t>
  </si>
  <si>
    <t>894812311</t>
  </si>
  <si>
    <t>Revizní a čistící šachta z polypropylenu PP pro hladké trouby DN 600 šachtové dno (DN šachty / DN trubního vedení) DN 600/160 průtočné</t>
  </si>
  <si>
    <t>894812316</t>
  </si>
  <si>
    <t>Revizní a čistící šachta z polypropylenu PP pro hladké trouby DN 600 šachtové dno (DN šachty / DN trubního vedení) DN 600/200 průtočné 30°,60°,90°</t>
  </si>
  <si>
    <t>3+1+2</t>
  </si>
  <si>
    <t>894812317</t>
  </si>
  <si>
    <t>Revizní a čistící šachta z polypropylenu PP pro hladké trouby DN 600 šachtové dno (DN šachty / DN trubního vedení) DN 600/200 s přítokem tvaru T</t>
  </si>
  <si>
    <t>894812322</t>
  </si>
  <si>
    <t>Revizní a čistící šachta z polypropylenu PP pro hladké trouby DN 600 šachtové dno (DN šachty / DN trubního vedení) DN 600/250 průtočné 30°,60°,90°</t>
  </si>
  <si>
    <t>894812313</t>
  </si>
  <si>
    <t>Revizní a čistící šachta z polypropylenu PP pro hladké trouby DN 600 šachtové dno (DN šachty / DN trubního vedení) DN 600/160 s přítokem tvaru T</t>
  </si>
  <si>
    <t>894812331</t>
  </si>
  <si>
    <t>Revizní a čistící šachta z polypropylenu PP pro hladké trouby DN 600 roura šachtová korugovaná, světlé hloubky 1 000 mm</t>
  </si>
  <si>
    <t>894812332</t>
  </si>
  <si>
    <t>Revizní a čistící šachta z polypropylenu PP pro hladké trouby DN 600 roura šachtová korugovaná, světlé hloubky 2 000 mm</t>
  </si>
  <si>
    <t>894812333</t>
  </si>
  <si>
    <t>Revizní a čistící šachta z polypropylenu PP pro hladké trouby DN 600 roura šachtová korugovaná, světlé hloubky 3 000 mm</t>
  </si>
  <si>
    <t>894812335</t>
  </si>
  <si>
    <t>Revizní a čistící šachta z polypropylenu PP pro hladké trouby DN 600 roura šachtová korugovaná, světlé hloubky 6 000 mm</t>
  </si>
  <si>
    <t>894812339</t>
  </si>
  <si>
    <t>Revizní a čistící šachta z polypropylenu PP pro hladké trouby DN 600 Příplatek k cenám 2331 - 2334 za uříznutí šachtové roury</t>
  </si>
  <si>
    <t>894812377</t>
  </si>
  <si>
    <t>Revizní a čistící šachta z polypropylenu PP pro hladké trouby DN 600 poklop (mříž) litinový pro třídu zatížení D400 s teleskopickým adaptérem</t>
  </si>
  <si>
    <t>28661939</t>
  </si>
  <si>
    <t>prstenec šachtový betonový dno DN 600</t>
  </si>
  <si>
    <t>899104111</t>
  </si>
  <si>
    <t>Osazení poklopů litinových a ocelových včetně rámů pro třídu zatížení D400, E600</t>
  </si>
  <si>
    <t>592246610</t>
  </si>
  <si>
    <t>poklop šachtový betonová výplň+ litina 785(610)x160 mm, s odvětráním</t>
  </si>
  <si>
    <t>286617700.1</t>
  </si>
  <si>
    <t>poklop šachtový litinový + rám betonový dno DN 400 pro třídu zatížení D 400</t>
  </si>
  <si>
    <t>899999.112</t>
  </si>
  <si>
    <t>Jádrová navrtávka DN 250 + vodotěsný prostup + utěsměmí</t>
  </si>
  <si>
    <t>899999999</t>
  </si>
  <si>
    <t>Geodetické zaměření</t>
  </si>
  <si>
    <t>IO 430 - Kanalizace dešťová, retence a odvodnění komunikací</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</si>
  <si>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t>
  </si>
  <si>
    <t>113107153</t>
  </si>
  <si>
    <t>Odstranění podkladů nebo krytů strojně plochy jednotlivě přes 50 m2 do 200 m2 s přemístěním hmot na skládku na vzdálenost do 20 m nebo s naložením na dopravní prostředek z kameniva těženého, o tl. vrstvy přes 200 do 300 mm</t>
  </si>
  <si>
    <t>113154225</t>
  </si>
  <si>
    <t>Frézování živičného podkladu nebo krytu s naložením na dopravní prostředek plochy přes 500 do 1 000 m2 bez překážek v trase pruhu šířky do 1 m, tloušťky vrstvy 200 mm</t>
  </si>
  <si>
    <t>1,2+1,2+1,2+1,2+1,2</t>
  </si>
  <si>
    <t>6*1,2*1,5+6*1,2*1,7</t>
  </si>
  <si>
    <t>19,09*1,2*3,35</t>
  </si>
  <si>
    <t>21,1*1*1,29</t>
  </si>
  <si>
    <t>13,49*1*1,36</t>
  </si>
  <si>
    <t>4,8*1,2*3,425</t>
  </si>
  <si>
    <t>18,86*1,2*3,115</t>
  </si>
  <si>
    <t>3,94*1,2*3,05</t>
  </si>
  <si>
    <t>45,66*1*1,44</t>
  </si>
  <si>
    <t>7,93*1*1,61</t>
  </si>
  <si>
    <t>2,4*1,4*(1,81+1,78+2,78)</t>
  </si>
  <si>
    <t>15*1*2</t>
  </si>
  <si>
    <t>356,9</t>
  </si>
  <si>
    <t>356,900</t>
  </si>
  <si>
    <t>21,1*1,29*2</t>
  </si>
  <si>
    <t>45,66*1,44*2</t>
  </si>
  <si>
    <t>7,93*1,61*2</t>
  </si>
  <si>
    <t>(2,4+1,4)*2*(1,81+1,78)</t>
  </si>
  <si>
    <t>15*2*2</t>
  </si>
  <si>
    <t>353,2</t>
  </si>
  <si>
    <t>18,86*3,12*2+(2,4+1,4)*2*(2,78)</t>
  </si>
  <si>
    <t>19,09*3,35*2</t>
  </si>
  <si>
    <t>4,8*3,425*2</t>
  </si>
  <si>
    <t>27,219+18,346+65,75+12,767+2,4*1,4*(1,81+1,78)+15*1*2</t>
  </si>
  <si>
    <t>166,15</t>
  </si>
  <si>
    <t>76,742+19,728+264+2,4*1,4*2,78</t>
  </si>
  <si>
    <t>27,219-(21,1*1*0,7)</t>
  </si>
  <si>
    <t>70,499-(18,86*1,2*0,65)</t>
  </si>
  <si>
    <t>19,728-(4,8*1,2*0,65)</t>
  </si>
  <si>
    <t>84,23</t>
  </si>
  <si>
    <t>356,900-84,23+264</t>
  </si>
  <si>
    <t>356,900-(20,25*1,2*0,7)-(13,49*1,0*0,7)-(18,86*1,2*0,65)-(44,41*1,0*0,65)-(7,93*1,0*0,65)-(0,3*0,3*3,14*(1,39+3,6+3,37+1,48+1,03))</t>
  </si>
  <si>
    <t>-(0,2*0,2*3,14*(1,43+1,26))</t>
  </si>
  <si>
    <t>-(0,62*0,62*3,14*4)-(Pi*0.81/3*(0.62*0.62+0.62*0.42+0.42*0.42))*3</t>
  </si>
  <si>
    <t>-15*1*0,61</t>
  </si>
  <si>
    <t>VSAK</t>
  </si>
  <si>
    <t>264-(16,6*4*1,08)-(0,3*0,3*3,14*5,2)</t>
  </si>
  <si>
    <t>537,3</t>
  </si>
  <si>
    <t>453,055</t>
  </si>
  <si>
    <t>453,1</t>
  </si>
  <si>
    <t>453,1*2 "Přepočtené koeficientem množství</t>
  </si>
  <si>
    <t>175101201</t>
  </si>
  <si>
    <t>Obsypání objektů nad přilehlým původním terénem sypaninou z vhodných hornin 1 až 4 nebo materiálem uloženým ve vzdálenosti do 3 m od vnějšího kraje objektu pro jakoukoliv míru zhutnění bez prohození sypaniny sítem</t>
  </si>
  <si>
    <t>16,6*4*0,2+(16,6+4)*2*0,2</t>
  </si>
  <si>
    <t>58344121</t>
  </si>
  <si>
    <t>štěrkodrť frakce 0/8</t>
  </si>
  <si>
    <t>21,52*2 "Přepočtené koeficientem množství</t>
  </si>
  <si>
    <t>175101209</t>
  </si>
  <si>
    <t>Obsypání objektů nad přilehlým původním terénem sypaninou z vhodných hornin 1 až 4 nebo materiálem uloženým ve vzdálenosti do 3 m od vnějšího kraje objektu pro jakoukoliv míru zhutnění Příplatek k ceně za prohození sypaniny sítem</t>
  </si>
  <si>
    <t>19,09*1,2*0,55+21,1*1*0,55</t>
  </si>
  <si>
    <t>28,49*1,2*0,5</t>
  </si>
  <si>
    <t>1,25*1*0,55+44,41*1*0,5</t>
  </si>
  <si>
    <t>15*1*0,46</t>
  </si>
  <si>
    <t>83,86</t>
  </si>
  <si>
    <t>190,9*1,2+21,1*1+13,49*1+18,86*1,2+45,66*1+7,93*1+2,4*1,4</t>
  </si>
  <si>
    <t>16,6*4</t>
  </si>
  <si>
    <t>89+51</t>
  </si>
  <si>
    <t>451541111</t>
  </si>
  <si>
    <t>Lože pod potrubí, stoky a drobné objekty v otevřeném výkopu ze štěrkodrtě 0-63 mm</t>
  </si>
  <si>
    <t>16,6*4*0,2</t>
  </si>
  <si>
    <t>451572111</t>
  </si>
  <si>
    <t>Lože pod potrubí, stoky a drobné objekty v otevřeném výkopu z kameniva drobného těženého 0 až 4 mm</t>
  </si>
  <si>
    <t>16,6*4*0,05</t>
  </si>
  <si>
    <t>(19,09*1,2+21,1*1+13,49*1+4,8*1,2+18,86*1,2+45,66*1+7,93*1)*0,15</t>
  </si>
  <si>
    <t>2,4*1,4*3 + 15*1*0,15</t>
  </si>
  <si>
    <t>33,5</t>
  </si>
  <si>
    <t>452311151</t>
  </si>
  <si>
    <t>Podkladní a zajišťovací konstrukce z betonu prostého v otevřeném výkopu desky pod potrubí, stoky a drobné objekty z betonu tř. C 20/25</t>
  </si>
  <si>
    <t>1,5*1,5*0,15*3</t>
  </si>
  <si>
    <t>452351101</t>
  </si>
  <si>
    <t>Bednění podkladních a zajišťovacích konstrukcí v otevřeném výkopu desek nebo sedlových loží pod potrubí, stoky a drobné objekty</t>
  </si>
  <si>
    <t>1,5*4*0,15*3</t>
  </si>
  <si>
    <t>Podklad ze štěrkodrti ŠD s rozprostřením a zhutněním, po zhutnění tl. 150 mm</t>
  </si>
  <si>
    <t>564952111</t>
  </si>
  <si>
    <t>Podklad z mechanicky zpevněného kameniva MZK (minerální beton) s rozprostřením a s hutněním, po zhutnění tl. 150 mm</t>
  </si>
  <si>
    <t>565165111</t>
  </si>
  <si>
    <t>Asfaltový beton vrstva podkladní ACP 16 (obalované kamenivo střednězrnné - OKS) s rozprostřením a zhutněním v pruhu šířky do 3 m, po zhutnění tl. 80 mm</t>
  </si>
  <si>
    <t>573231111</t>
  </si>
  <si>
    <t>Postřik spojovací PS bez posypu kamenivem ze silniční emulze, v množství 0,70 kg/m2</t>
  </si>
  <si>
    <t>577134211</t>
  </si>
  <si>
    <t>Asfaltový beton vrstva obrusná ACO 11 (ABS) s rozprostřením a se zhutněním z nemodifikovaného asfaltu v pruhu šířky do 3 m tř. II, po zhutnění tl. 40 mm</t>
  </si>
  <si>
    <t>Vyplnění spár mezi silničními dílci jakékoliv tloušťky živičnou zálivkou</t>
  </si>
  <si>
    <t>871315221</t>
  </si>
  <si>
    <t>Kanalizační potrubí z tvrdého PVC v otevřeném výkopu ve sklonu do 20 %, hladkého plnostěnného jednovrstvého, tuhost třídy SN 8 DN 160</t>
  </si>
  <si>
    <t>(44,41+8,49+28,49)*1,09</t>
  </si>
  <si>
    <t>(1,25+45,19)*1,09</t>
  </si>
  <si>
    <t>28661839</t>
  </si>
  <si>
    <t>spojka navrtávané kanalizace DN 125 do korugovaného potrubí</t>
  </si>
  <si>
    <t>877310310</t>
  </si>
  <si>
    <t>Montáž tvarovek na kanalizačním plastovém potrubí z polypropylenu PP hladkého plnostěnného kolen DN 150</t>
  </si>
  <si>
    <t>286171821</t>
  </si>
  <si>
    <t>koleno kanalizační PP SN 12 45 ° DN 150</t>
  </si>
  <si>
    <t>877315211</t>
  </si>
  <si>
    <t>Montáž tvarovek na kanalizačním potrubí z trub z plastu z tvrdého PVC nebo z polypropylenu v otevřeném výkopu jednoosých DN 160</t>
  </si>
  <si>
    <t>28611938</t>
  </si>
  <si>
    <t>redukce kanalizační plastová nesouosá KG 200/150</t>
  </si>
  <si>
    <t>28611936</t>
  </si>
  <si>
    <t>redukce kanalizační plastová nesouosá KG 150/125</t>
  </si>
  <si>
    <t>1+1+3</t>
  </si>
  <si>
    <t>894812171</t>
  </si>
  <si>
    <t>Revizní a čistící šachta z polypropylenu PP pro hladké trouby DN 315 mříž (pro třídu zatížení) dešťová litinová do teleskopu (D400)</t>
  </si>
  <si>
    <t>28661784</t>
  </si>
  <si>
    <t>revizní šachty D 400-kalový koš pro D 315</t>
  </si>
  <si>
    <t>28661782</t>
  </si>
  <si>
    <t>manžeta těsnící redukující 400/315 pro korugovaná rourou</t>
  </si>
  <si>
    <t>894812206</t>
  </si>
  <si>
    <t>Revizní a čistící šachta z polypropylenu PP pro hladké trouby DN 425 šachtové dno (DN šachty / DN trubního vedení) DN 425/200 průtočné 30°,60°,90°</t>
  </si>
  <si>
    <t>894812208</t>
  </si>
  <si>
    <t>Revizní a čistící šachta z polypropylenu PP pro hladké trouby DN 425 šachtové dno (DN šachty / DN trubního vedení) DN 425/200 sběrné tvaru X</t>
  </si>
  <si>
    <t>894812231</t>
  </si>
  <si>
    <t>Revizní a čistící šachta z polypropylenu PP pro hladké trouby DN 425 roura šachtová korugovaná bez hrdla, světlé hloubky 1500 mm</t>
  </si>
  <si>
    <t>894812249</t>
  </si>
  <si>
    <t>Revizní a čistící šachta z polypropylenu PP pro hladké trouby DN 425 roura šachtová korugovaná Příplatek k cenám 2231 - 2242 za uříznutí šachtové roury</t>
  </si>
  <si>
    <t>894812262</t>
  </si>
  <si>
    <t>Revizní a čistící šachta z polypropylenu PP pro hladké trouby DN 425 poklop litinový (pro třídu zatížení) plný do teleskopické trubky (D400)</t>
  </si>
  <si>
    <t>28661802</t>
  </si>
  <si>
    <t>těsnění šachtové roury DN 425</t>
  </si>
  <si>
    <t>28661676</t>
  </si>
  <si>
    <t>roura šachtová teleskopická PP (vč.těsnění) dno DN 425 dl 750mm</t>
  </si>
  <si>
    <t>2+1</t>
  </si>
  <si>
    <t>894812318</t>
  </si>
  <si>
    <t>Revizní a čistící šachta z polypropylenu PP pro hladké trouby DN 600 šachtové dno (DN šachty / DN trubního vedení) DN 600/200 sběrné tvaru X</t>
  </si>
  <si>
    <t>894812323</t>
  </si>
  <si>
    <t>Revizní a čistící šachta z polypropylenu PP pro hladké trouby DN 600 šachtové dno (DN šachty / DN trubního vedení) DN 600/250 s přítokem tvaru T</t>
  </si>
  <si>
    <t>895972114</t>
  </si>
  <si>
    <t>Zasakovací boxy z polypropylenu PP s možností revize a čištění pro vsakování deštových vod v jednořadové galerii o celkovém objemu přes 20 m3 do 50 m3</t>
  </si>
  <si>
    <t>D2,D3,D9</t>
  </si>
  <si>
    <t>Rám šachtový pod poklop pro třídu zatížení D 400 dodávka + montáž</t>
  </si>
  <si>
    <t>89999111121.11</t>
  </si>
  <si>
    <t>Betonová prafabrikovaná šachta prof.1000mm tl stěny 120mm poplastovaná stupadla do šachet,šachtové dno s kalovou prohlubní, dodávka + montáž</t>
  </si>
  <si>
    <t>ŠACHTY : D2 ,D3,D9</t>
  </si>
  <si>
    <t xml:space="preserve">Betonová prafabrikovaná šachta prof.1000mm tl stěny 120mm  poplastovaná stupadla do šachet,šachtové dno s kalovou prohlubní, dodávka + montáž</t>
  </si>
  <si>
    <t>šachta D2 včetně regulátoru odtoku DN200 :</t>
  </si>
  <si>
    <t>hl .3,08m</t>
  </si>
  <si>
    <t xml:space="preserve">dodávka a montáž  regulátor odtoku DN200 -1ks</t>
  </si>
  <si>
    <t>šachta D3 včetně filru DN200 :</t>
  </si>
  <si>
    <t>hl.2,64m</t>
  </si>
  <si>
    <t xml:space="preserve">dodávka a montáž  filtr DN200 - 1ks</t>
  </si>
  <si>
    <t>šachta D9 včetně filtru DN250 :</t>
  </si>
  <si>
    <t>hl.2.63m</t>
  </si>
  <si>
    <t>dodávka a montáž filtr DN250 - 1ks</t>
  </si>
  <si>
    <t>899999.110</t>
  </si>
  <si>
    <t>Jádrová navrtávka DN 150 + vodotěsný prostup + utěsměmí</t>
  </si>
  <si>
    <t>899999.111</t>
  </si>
  <si>
    <t>Jádrová navrtávka DN 200 + vodotěsný prostup + utěsměmí</t>
  </si>
  <si>
    <t>919726123</t>
  </si>
  <si>
    <t>Geotextilie netkaná pro ochranu, separaci nebo filtraci měrná hmotnost přes 300 do 500 g/m2</t>
  </si>
  <si>
    <t>(2*16,2*03,6+2*03,6*0,63+2*16,2*0,63)*1,2</t>
  </si>
  <si>
    <t>919726123.1</t>
  </si>
  <si>
    <t>Hydroizolační fólie pvc tl.1,5mm</t>
  </si>
  <si>
    <t>919735111</t>
  </si>
  <si>
    <t>Řezání stávajícího živičného krytu nebo podkladu hloubky do 50 mm</t>
  </si>
  <si>
    <t>997221571</t>
  </si>
  <si>
    <t>Vodorovná doprava vybouraných hmot bez naložení, ale se složením a s hrubým urovnáním na vzdálenost do 1 km</t>
  </si>
  <si>
    <t>997221579</t>
  </si>
  <si>
    <t>Vodorovná doprava vybouraných hmot bez naložení, ale se složením a s hrubým urovnáním na vzdálenost Příplatek k ceně za každý další i započatý 1 km přes 1 km</t>
  </si>
  <si>
    <t>30,36*9 "Přepočtené koeficientem množství</t>
  </si>
  <si>
    <t>997221612</t>
  </si>
  <si>
    <t>Nakládání na dopravní prostředky pro vodorovnou dopravu vybouraných hmot</t>
  </si>
  <si>
    <t>997221845</t>
  </si>
  <si>
    <t>Poplatek za uložení stavebního odpadu na skládce (skládkovné) asfaltového bez obsahu dehtu zatříděného do Katalogu odpadů pod kódem 170 302</t>
  </si>
  <si>
    <t>15,36</t>
  </si>
  <si>
    <t>997221855</t>
  </si>
  <si>
    <t>9999999</t>
  </si>
  <si>
    <t>Vsakovací zkouška před započetím stavby</t>
  </si>
  <si>
    <t>9999999.1</t>
  </si>
  <si>
    <t>Hydrogeologický dozor při realizaci</t>
  </si>
  <si>
    <t>IO 440 - Přípojka páry</t>
  </si>
  <si>
    <t>11 - Přípravné a přidružené práce</t>
  </si>
  <si>
    <t>12 - Odkopávky a prokopávky</t>
  </si>
  <si>
    <t>13 - Hloubené vykopávky</t>
  </si>
  <si>
    <t>15 - Roubení</t>
  </si>
  <si>
    <t>16 - Přemístění výkopku</t>
  </si>
  <si>
    <t>17 - Konstrukce ze zemin, písek</t>
  </si>
  <si>
    <t>18 - Povrchové úpravy terénu</t>
  </si>
  <si>
    <t>27 - Základy (pevné body a vodící bloky)</t>
  </si>
  <si>
    <t>31 - Zdi podpěrné a volné</t>
  </si>
  <si>
    <t>46 - Zpevněné plochy (kromě vozovek a železničního svršku)</t>
  </si>
  <si>
    <t>56 - Podkladní vrstvy komunikací</t>
  </si>
  <si>
    <t>57 - Kryty pozemních komunikací, letišť a ploch z kameniva nebo živičné</t>
  </si>
  <si>
    <t>59 - Kryty pozemních komunikací a ploch dlážděných (předlažby)</t>
  </si>
  <si>
    <t>711 - Izolace proti vodě</t>
  </si>
  <si>
    <t>733 - Rozvod potrubí</t>
  </si>
  <si>
    <t>91 - Doplňující konstrukce a práce na pozemních komunikacích a zpevněných plochách</t>
  </si>
  <si>
    <t>97 - Prorážení otvorů a ostatní bourací práce</t>
  </si>
  <si>
    <t>H22 - Komunikace pozemní</t>
  </si>
  <si>
    <t>H27 - Vedení trubní dálková a přípojná</t>
  </si>
  <si>
    <t>M23 - Montáže předizolovaného potrubí, materiál v samostatném oddíle "Ostatní materiál"</t>
  </si>
  <si>
    <t>M46 - Zemní práce při montážích</t>
  </si>
  <si>
    <t>S - Likvidace vykopaných pařezů a dřevin</t>
  </si>
  <si>
    <t>D1 - Ostatní materiál</t>
  </si>
  <si>
    <t>Přípravné a přidružené práce</t>
  </si>
  <si>
    <t>115101302R00</t>
  </si>
  <si>
    <t>Pohotovost čerp.soupravy, výška 10 m,přítok 1000 l</t>
  </si>
  <si>
    <t>Poznámka k položce:_x000d_
Pro případ vytrvalého deště - čerpání z výkopu</t>
  </si>
  <si>
    <t>113108315R00</t>
  </si>
  <si>
    <t xml:space="preserve">Odstranění asfaltové vrstvy,  tl.15 cm</t>
  </si>
  <si>
    <t xml:space="preserve">Poznámka k položce:_x000d_
40*0,9   asfaltová komunkace</t>
  </si>
  <si>
    <t>113107530R00</t>
  </si>
  <si>
    <t>Odstranění podkladu, kam.drcené tl.30 cm</t>
  </si>
  <si>
    <t xml:space="preserve">Poznámka k položce:_x000d_
(40+17)*0,9   asfaltová komunikace + komunikace dlažba</t>
  </si>
  <si>
    <t>112101131R00</t>
  </si>
  <si>
    <t>Kácení stromů listnatých průměru 10-20 cm, svah 1:2</t>
  </si>
  <si>
    <t>112101132R00</t>
  </si>
  <si>
    <t>Kácení stromů listnatých průměru 30 cm, svah 1:2</t>
  </si>
  <si>
    <t>112101112R00</t>
  </si>
  <si>
    <t>Kácení stromů listnatých průměru 30 cm, svah 1:5</t>
  </si>
  <si>
    <t>112101113R00</t>
  </si>
  <si>
    <t>Kácení stromů listnatých průměru 40 cm, svah 1:5</t>
  </si>
  <si>
    <t>111212123R00</t>
  </si>
  <si>
    <t>Odstranění dřevin výš.nad 1m, svah, bez pařezu</t>
  </si>
  <si>
    <t>112201103R00</t>
  </si>
  <si>
    <t>Odstranění kořenového systému náletových dřevin</t>
  </si>
  <si>
    <t>112201111R00</t>
  </si>
  <si>
    <t>Odstranění pařezů o průměru do 20 cm, svah 1:5</t>
  </si>
  <si>
    <t>112201112R00</t>
  </si>
  <si>
    <t>Odstranění pařezů o průměru do 30 cm, svah 1:5</t>
  </si>
  <si>
    <t>112201113R00</t>
  </si>
  <si>
    <t>Odstranění pařezů o průměru do 40 cm, svah 1:5</t>
  </si>
  <si>
    <t>112201114R00</t>
  </si>
  <si>
    <t>Odstranění pařezů o průměru do 50 cm, svah 1:5</t>
  </si>
  <si>
    <t>112201121R00</t>
  </si>
  <si>
    <t>Odstranění pařezů o průměru do 20 cm, svah 1:2</t>
  </si>
  <si>
    <t>112201122R00</t>
  </si>
  <si>
    <t>Odstranění pařezů o průměru do 30 cm, svah 1:2</t>
  </si>
  <si>
    <t>113105111R00</t>
  </si>
  <si>
    <t>Rozebrání dlažeb z kamene na sucho vč. přesunu hmot do 3m</t>
  </si>
  <si>
    <t xml:space="preserve">Poznámka k položce:_x000d_
17*1,2   komunikace kamenná dlažba u L8</t>
  </si>
  <si>
    <t>113106121R00</t>
  </si>
  <si>
    <t>Rozebrání dlažeb z betonových dlaždic na sucho vč. přesunu hmot do 3m</t>
  </si>
  <si>
    <t xml:space="preserve">Poznámka k položce:_x000d_
1,5*1,2   chodník mezi L8 a L9</t>
  </si>
  <si>
    <t>113202111R00</t>
  </si>
  <si>
    <t xml:space="preserve">Vytrhání obrubníků silničních ke znovupoužití  vč. přesunu hmot do 3m (L6-L7)</t>
  </si>
  <si>
    <t>113201111R00</t>
  </si>
  <si>
    <t>Vytrhání obrubníků chodníkových ke znovupoužití vč. přesunu hmot do 3m (L8-L9)</t>
  </si>
  <si>
    <t>Odkopávky a prokopávky</t>
  </si>
  <si>
    <t>121101100R00</t>
  </si>
  <si>
    <t>Sejmutí ornice tl. 20 cm, přemístění do 50 m</t>
  </si>
  <si>
    <t xml:space="preserve">Poznámka k položce:_x000d_
(60+5)*0,9*0,2    terén s minimálním sklonem, od L4 k vozovce + od vozovky k L9; 10*0,92*0,2   terén se sklonem cca 1:5 od L4 směrem k L3; 64*0,98*0,2   terén s proměnlivým sklonem 1:5 - 1:2 od L1 k L4 bez 10m</t>
  </si>
  <si>
    <t>Hloubené vykopávky</t>
  </si>
  <si>
    <t>132301210R00</t>
  </si>
  <si>
    <t>Hloubení rýh š.do 200 cm hor.4 do 50 m3, strojně</t>
  </si>
  <si>
    <t xml:space="preserve">Poznámka k položce:_x000d_
(57-2)*0,9*(1,4-0,45)*1,04   L výkopu cesty=57-2(ruční); š=0,9; hl.průměr. 1,4; 0,45 sejmuté vrstvy vozovky; (5-2)*0,9*1,8*1,04   od vozovky k L9, bez křížení vodovodu a rušeného kabelu VO u L9 (zde ručně); předpoklad různorodé navážky, koeficient nerovnoměrnosti výkopu 4% vč. prohloubení u spojů potrubí</t>
  </si>
  <si>
    <t>139600013RAA</t>
  </si>
  <si>
    <t>Ruční výkop v hornině 4</t>
  </si>
  <si>
    <t xml:space="preserve">Poznámka k položce:_x000d_
hloubka do 1 m, odvoz kolečkem do 20 m; 2*0,9*(1,4-0,45)*1,05 + 2*0,9*1,8*1,03   nasondování kabelů ve vozovce + křížení vodovodu a rušeného kabelu VO; 3*(1*0,9*0,4+1*0,4*1)*1,03+2*0,15*0,7*0,7*1,03   navýšení 3 ks pev.bod  PB7, PB8, PB9 + 2 ks vodící bloky  koeficient nerovnoměrnosti výkopu 3%</t>
  </si>
  <si>
    <t>132201210R00</t>
  </si>
  <si>
    <t>Hloubení rýh š.do 200 cm hor.3 do 50 m3,strojně</t>
  </si>
  <si>
    <t xml:space="preserve">Poznámka k položce:_x000d_
(60-4,5-2)*0,9*1,15*1,04   60 m výkop (od silnice k L4) -ruční 4,5 m u L6 a 2 m u L4; š=0,9; hl.1,2; předpoklad různorodé navážky, koeficient nerovnoměrnosti výkopu 4% vč. prohloubení u spojů potrubí</t>
  </si>
  <si>
    <t>139601102R00</t>
  </si>
  <si>
    <t xml:space="preserve">Ruční výkop  v hornině tř. 3</t>
  </si>
  <si>
    <t xml:space="preserve">Poznámka k položce:_x000d_
(74+4,5+2)*0,9*1,15*1,03   l= 74m úsek L1-L4 +4,5 m křížení kabelů u L6 + 2m křížení u L4, š.0,9, hl.1,15 koef. nerovn. výk. 3%; 5*(1*0,9*0,4+1*0,4*1)*1,03+1*1*0,8*1,03+11*0,15*0,7*0,7*1,03   navýšení 5 ks pev.bod  + vyosený 1 ks PB4 + 11 ks vodící bloky  koef.ner.výk. 3%</t>
  </si>
  <si>
    <t>Roubení</t>
  </si>
  <si>
    <t>151101101R00</t>
  </si>
  <si>
    <t>Pažení a rozepření stěn rýh - příložné - hl.do 2 m</t>
  </si>
  <si>
    <t xml:space="preserve">Poznámka k položce:_x000d_
57*1,45+5*1,85+134*1,2   délka výkopu x průměrná hloubka po úsecích, viz hloubené výkopávky</t>
  </si>
  <si>
    <t>151101111R00</t>
  </si>
  <si>
    <t>Odstranění pažení stěn rýh - příložné - hl. do 2 m</t>
  </si>
  <si>
    <t>Přemístění výkopku</t>
  </si>
  <si>
    <t>167101102R00</t>
  </si>
  <si>
    <t>Nakládání výkopku z hor.1-4 v množství nad 100 m3</t>
  </si>
  <si>
    <t xml:space="preserve">Poznámka k položce:_x000d_
(196*0,9*0,48+24*0,1+8*1*(1*1,1-0,48*0,9)+1,0*1,0*0,7+13*0,7*(0,7*0,8-0,9*0,48))*1,03   L196 m x 0,9*0,48, k.ner. 3%, 24 pařezy 0,1 m3+9xPB+13xVB; materiá nahrazený pískem, betonem, potrubím, díry po pařezech.   Připočteno navýšení kubatury od 8+1 pevných bodů a 13 vodících bloků.</t>
  </si>
  <si>
    <t>162701105R00</t>
  </si>
  <si>
    <t>Vodorovné přemístění výkopku z hor.1-4 do 10000 m</t>
  </si>
  <si>
    <t xml:space="preserve">Poznámka k položce:_x000d_
97,11   dtto předchozí položka, odvoz na skládku</t>
  </si>
  <si>
    <t>162702199R00</t>
  </si>
  <si>
    <t>Poplatek za skládku zeminy s příměsí kamene</t>
  </si>
  <si>
    <t xml:space="preserve">Poznámka k položce:_x000d_
97,11   dtto</t>
  </si>
  <si>
    <t>Konstrukce ze zemin, písek</t>
  </si>
  <si>
    <t>171101105R00</t>
  </si>
  <si>
    <t>Uložení sypaniny do násypů zhutněných na 103% PS</t>
  </si>
  <si>
    <t xml:space="preserve">Poznámka k položce:_x000d_
(196-8*1-13*0,7)*(0,9*0,48-0,04-0,01)*1,07   Podsyp + obsyp pískem trasa 196 m - 8x pevný bod - 13 x vodící kus; Koef.nerovn. (dna) výkopu, prohl. spojů a zhutnění  7%, š. 0,9, v. 0,55, potrubí odečteno 0,4 a 0,1</t>
  </si>
  <si>
    <t>979082318R00</t>
  </si>
  <si>
    <t>Vodorovná doprava sypkých materiálů do 25 km - doprava písku</t>
  </si>
  <si>
    <t>58337320</t>
  </si>
  <si>
    <t>Písek kopaný žlutý</t>
  </si>
  <si>
    <t xml:space="preserve">Poznámka k položce:_x000d_
73,12*1,62   Přepočet m3 / tuny</t>
  </si>
  <si>
    <t>174101101R00</t>
  </si>
  <si>
    <t>Zásyp rýh výkopkem strojně se zhutněním (mimo rozprostření ornice)</t>
  </si>
  <si>
    <t xml:space="preserve">Poznámka k položce:_x000d_
(60-4,5-2)*0,9*0,45*1,03   60 m zásyp (od silnice k L4) -ruční 4,5 m u L6 a 2 m u L4; š=0,9; hl.1,13-0,48 písek-0,2 ornice; Koeficient nerovnoměrnosti výkopu 3%</t>
  </si>
  <si>
    <t>174101102R00</t>
  </si>
  <si>
    <t>Zásyp rýh výkopkem ruční se zhutněním (mimo rozprostření ornice)</t>
  </si>
  <si>
    <t xml:space="preserve">Poznámka k položce:_x000d_
(74+4,5+2)*0,9*(1,13-0,48-0,2)*1,03   l= 74m úsek L1-L4 +4,5 m křížení u L6 + 2m křížení u L4, š.0,9, hl.1,13, 0,48 písek, 0,2 ornice; (5*0,2*1+1*0,8)*(1,13-0,48-0,2)*1,03   navýšení 5 ks pev.bod  + vyosený 1 ks PB4, koef. nerovnoměrnosti výkopu 3%</t>
  </si>
  <si>
    <t>Povrchové úpravy terénu</t>
  </si>
  <si>
    <t>182301124R00</t>
  </si>
  <si>
    <t>Rozprostření ornice, svah, tl. 20 cm, do 500 m2</t>
  </si>
  <si>
    <t xml:space="preserve">Poznámka k položce:_x000d_
(74-10)*0,98   Úsek L1-L4 s odečtením 10 m cca rovinatého terénu</t>
  </si>
  <si>
    <t>181301103R00</t>
  </si>
  <si>
    <t>Rozprostření ornice, rovina, tl. 20 cm,do 500m2</t>
  </si>
  <si>
    <t xml:space="preserve">Poznámka k položce:_x000d_
(60+10)*0,9   Od vozovky po L4 + 10 m cca rovinatého úseku k L3</t>
  </si>
  <si>
    <t>180501112R00</t>
  </si>
  <si>
    <t>Zpevnění ploch drnováním plošným na svahu</t>
  </si>
  <si>
    <t>180401211R00</t>
  </si>
  <si>
    <t>Založení trávníku lučního výsevem v rovině</t>
  </si>
  <si>
    <t>185803112R00</t>
  </si>
  <si>
    <t>Ošetření trávníku na svahu - 3 x opakovaná zálivka</t>
  </si>
  <si>
    <t>185803111R00</t>
  </si>
  <si>
    <t>Ošetření trávníku v rovině - 3 x opakovaná zálivka</t>
  </si>
  <si>
    <t>Základy (pevné body a vodící bloky)</t>
  </si>
  <si>
    <t>279351101R00</t>
  </si>
  <si>
    <t>Bednění stěn základových zdí s průniky potrubí-zřízení</t>
  </si>
  <si>
    <t xml:space="preserve">Poznámka k položce:_x000d_
9*1*0,9*2+13*0,7*0,9*2   bednění čel 9 ks pevn. bod výška 1 m +13 ks vodící blok výška 0,7 m</t>
  </si>
  <si>
    <t>279351102R00</t>
  </si>
  <si>
    <t>Bednění stěn základových zdí s průniky potrubí-odstranění</t>
  </si>
  <si>
    <t xml:space="preserve">Poznámka k položce:_x000d_
9*1*0,9*2+13*0,7*0,9*2   odbednění čel 9 ks pevn. bod +13 ks vodící blok</t>
  </si>
  <si>
    <t>279361921RT8</t>
  </si>
  <si>
    <t xml:space="preserve">Výztuž základových bloků ze svařovaných sítí  - drát 8,0  oka 100/100</t>
  </si>
  <si>
    <t xml:space="preserve">Poznámka k položce:_x000d_
svařovaná síť - drát 8,0  oka 100/100 KY81; (9*(0,9*0,9*4+0,9*1*4)+13*(0,8*0,6*3+0,6*0,6*3))*0,0099*1,2   9x pevný bod  8 sítí + 13x vodící kus 6 sítí. Hmotnost sítě 9,9 kg/m2. Ztratné 20%</t>
  </si>
  <si>
    <t>279321511R00</t>
  </si>
  <si>
    <t>Železobeton základových zdí C 30/37</t>
  </si>
  <si>
    <t xml:space="preserve">Poznámka k položce:_x000d_
9*1*(1,1*1-0,04-0,01)+13*0,7*(0,9*0,7-0,04-0,01)   9x pevný bod 1*1,1*1 + 13x vodící kus 0,7*0,9*0,7. Odečteno potrubí 0,04 a 0,01</t>
  </si>
  <si>
    <t>Zdi podpěrné a volné</t>
  </si>
  <si>
    <t>310237241RT1</t>
  </si>
  <si>
    <t>Zazdívka otvorů pl. do 0,25 m2 cihlami, tl. zdi 30 cm</t>
  </si>
  <si>
    <t>Poznámka k položce:_x000d_
s použitím suché maltové směsi</t>
  </si>
  <si>
    <t>Zpevněné plochy (kromě vozovek a železničního svršku)</t>
  </si>
  <si>
    <t>460510311R00</t>
  </si>
  <si>
    <t>Chránička kabelová dělená, DN 110 mm</t>
  </si>
  <si>
    <t xml:space="preserve">Poznámka k položce:_x000d_
5*3   5 ks kabelů, 3 m chráničky na 1 ks</t>
  </si>
  <si>
    <t>Podkladní vrstvy komunikací</t>
  </si>
  <si>
    <t>564791111R00</t>
  </si>
  <si>
    <t>Podklad pro zpevněné plochy z kam.drceného 0-63 mm vč. dodávky (bez dovozu)</t>
  </si>
  <si>
    <t xml:space="preserve">Poznámka k položce:_x000d_
57*0,9*1,05*(1,4-0,5-0,3-0,15)   úsek ve vozovce, pr. hl. výkopu 1,4 s odečtením písku, štěrku, asfaltu. Koef. nerovn. 5%; 4*0,9*1,05*(1,8-0,5-0,3-0,15)   úsek v chodníku a k PB9, pr. hl. výkopu 1,8 s odečtením písku, štěrku, povrchu. Koef. nerovn. 5%; 3*1,0*0,1*0,4   Navýšení výměry o části pevných bodů PB7-PB9 (nad betonáží)</t>
  </si>
  <si>
    <t>564281111R00</t>
  </si>
  <si>
    <t>Podklad ze štěrkopísku po zhutnění tloušťky 30 cm vč. dodávky (bez dovozu)</t>
  </si>
  <si>
    <t xml:space="preserve">Poznámka k položce:_x000d_
(57+5)*0,9   úsek ve vozovce + 5 m chodník a úsek k L9</t>
  </si>
  <si>
    <t>564241111R00</t>
  </si>
  <si>
    <t>Podklad ze štěrkopísku po zhutnění tloušťky 8 cm vč. dodávky (bez dovozu)</t>
  </si>
  <si>
    <t xml:space="preserve">Poznámka k položce:_x000d_
17*0,9   úsek komunikace ze kamenné dlažby v okolí L8</t>
  </si>
  <si>
    <t>979082318R00.1</t>
  </si>
  <si>
    <t>Vodorovná doprava sypkých materiálů do 25 km - doprava štěrku a kameniva</t>
  </si>
  <si>
    <t xml:space="preserve">Poznámka k položce:_x000d_
27,57*1,8+(55,8*0,3+15,3*0,08)*1,9   kamenivo x m.hmotnost + štěrk / objem x měrná hmotnost</t>
  </si>
  <si>
    <t>Kryty pozemních komunikací, letišť a ploch z kameniva nebo živičné</t>
  </si>
  <si>
    <t>565310011R00</t>
  </si>
  <si>
    <t>Podklad z asfalt. recyklátu po zhutnění tl.5 cm</t>
  </si>
  <si>
    <t xml:space="preserve">Poznámka k položce:_x000d_
40*0,9   asfaltová komunikace</t>
  </si>
  <si>
    <t>577112114R00</t>
  </si>
  <si>
    <t>Beton asfalt. ABS, tl.5 cm tř. 2</t>
  </si>
  <si>
    <t>577112114RT3</t>
  </si>
  <si>
    <t>Beton asfalt. ABS, tl.5 cm tř. 1</t>
  </si>
  <si>
    <t xml:space="preserve">Poznámka k položce:_x000d_
plochy 101-200 m2; 40*0,9   asfaltová komunikace</t>
  </si>
  <si>
    <t>Kryty pozemních komunikací a ploch dlážděných (předlažby)</t>
  </si>
  <si>
    <t>591050031RA0</t>
  </si>
  <si>
    <t xml:space="preserve">Komunikace z dlažby kamenné - oprava  z původního materiálu</t>
  </si>
  <si>
    <t xml:space="preserve">Poznámka k položce:_x000d_
17*1,2   komunikace z kamenné  dlažby vč. přesunu hmot do 3 m</t>
  </si>
  <si>
    <t>596100030RA0</t>
  </si>
  <si>
    <t>Chodník z dlažby betonové - oprava z původního materiálu</t>
  </si>
  <si>
    <t xml:space="preserve">Poznámka k položce:_x000d_
1,5*1,2   obnova chodníkového tělesa vč. přesunu hmot do 3 m</t>
  </si>
  <si>
    <t>Izolace proti vodě</t>
  </si>
  <si>
    <t>711141559RY1</t>
  </si>
  <si>
    <t>Izolace proti vlhk. vodorovná těžkou lepenkou přitavením</t>
  </si>
  <si>
    <t xml:space="preserve">Poznámka k položce:_x000d_
1 vrstva - včetně dod. Elastek 40 special mineral; 1   zazděný průnik potrubí na výstupu z napojovacího uzlu</t>
  </si>
  <si>
    <t>713400811R00</t>
  </si>
  <si>
    <t>Odstranění oplechování potrubí (v místě napojení na stávající parní rozvod)</t>
  </si>
  <si>
    <t>713491111R00</t>
  </si>
  <si>
    <t xml:space="preserve">Izolace -  montáž oplechování pevného - potrubí (v místě napojení na stávající parní rozvod)</t>
  </si>
  <si>
    <t>713400821R00</t>
  </si>
  <si>
    <t xml:space="preserve">Odstranění izolačních pásů  potrubí (v místě napojení na stávající parní rozvod)</t>
  </si>
  <si>
    <t>713411112R00</t>
  </si>
  <si>
    <t xml:space="preserve">Izolace tepelná potrubí rohožemi  2vrstvá (po napojení přípojky) (v místě napojení na stávající parní rozvod)</t>
  </si>
  <si>
    <t>Izolace minerální pouzdro 0,038 W/m*K, D potrubí / tl.iz. 60,3/100, tepl.odolnost 250°C (v napojovací šachtě)</t>
  </si>
  <si>
    <t>Izolace kaučuková návleková nenasákavá 0,036 W/m*K, D potrubí / tl.iz. 48,3/19 (v napojovací šachtě)</t>
  </si>
  <si>
    <t>713361121R00</t>
  </si>
  <si>
    <t>Izolace těles tvarované, deskami 1vrstvá (armatura DN 50 v napoj. uzlu) (v napojovací šachtě)</t>
  </si>
  <si>
    <t>713391142R00</t>
  </si>
  <si>
    <t>Oplechování licích otvorů Al plechem ploch tvarov. (armatura DN50 v napojovací šachtě)</t>
  </si>
  <si>
    <t>713391152R00</t>
  </si>
  <si>
    <t>Prostup v oplechování potrubí Al plechem (v napojovací šachtě)</t>
  </si>
  <si>
    <t>733121162R00</t>
  </si>
  <si>
    <t>Potrubí hladké bezešvé níz./středotlaké D 60,3x2,9</t>
  </si>
  <si>
    <t xml:space="preserve">Poznámka k položce:_x000d_
5   v šachtě napojovacího uzlu</t>
  </si>
  <si>
    <t>733111417R00</t>
  </si>
  <si>
    <t>Potrubí závitové zesílené svař., krátké úseky, D 48,3 x 5</t>
  </si>
  <si>
    <t>733194922R00</t>
  </si>
  <si>
    <t>Oprava-navaření odbočky na potrubí,DN 200-300 odbočky 60,3 (v napojovací šachtě)</t>
  </si>
  <si>
    <t>733194917R00</t>
  </si>
  <si>
    <t>Oprava-navaření odbočky na potrubí,DN150-200 odbočky 48,3 (v napojovací šachtě)</t>
  </si>
  <si>
    <t>733193922R00</t>
  </si>
  <si>
    <t>Oprava-zaslepení potrubí dýnkem D 60,3 mm (ve strojovně)</t>
  </si>
  <si>
    <t>733193917R00</t>
  </si>
  <si>
    <t>Oprava-zaslepení potrubí dýnkem D 48,3 mm (ve strojovně)</t>
  </si>
  <si>
    <t>733184106RT3</t>
  </si>
  <si>
    <t>Montáž předizolovaného potrubí DN 50 / 225-250 mm</t>
  </si>
  <si>
    <t xml:space="preserve">Poznámka k položce:_x000d_
197   Kalkulován 1 spoj / 6 bm, trubní materiál samosatně ve specifikaci</t>
  </si>
  <si>
    <t>733185107RT3</t>
  </si>
  <si>
    <t>Montáž spoje předizolovaného potrubí DN 65 / 250</t>
  </si>
  <si>
    <t xml:space="preserve">Poznámka k položce:_x000d_
11   navýšení počtu spojů nad 1 x 6 bm (43-196/6), spojů celk. 43</t>
  </si>
  <si>
    <t>733184104RT1</t>
  </si>
  <si>
    <t>Montáž předizolovaného potrubí DN 40 / 110</t>
  </si>
  <si>
    <t>733185104RT1</t>
  </si>
  <si>
    <t>Montáž spoje předizolovaného potrubí DN 40 / 110</t>
  </si>
  <si>
    <t xml:space="preserve">Poznámka k položce:_x000d_
8   navýšení počtu spojů nad 1 x 6 bm (40-196/6), spojů celk. 40</t>
  </si>
  <si>
    <t>734314118R00</t>
  </si>
  <si>
    <t>Kulový kohout přivařovací parní DN 50 / PN 25</t>
  </si>
  <si>
    <t>734314117R00</t>
  </si>
  <si>
    <t>Kulový kohout přivařovací DN 40 / PN 25</t>
  </si>
  <si>
    <t>734173616R00</t>
  </si>
  <si>
    <t>Přírubový spoj PN 25, DN 50 - dopojení armatury v šachtě</t>
  </si>
  <si>
    <t>Nátěr syntet. potrubí do DN 80 mm 1 x teplotně odolný 220°C</t>
  </si>
  <si>
    <t>Doplňující konstrukce a práce na pozemních komunikacích a zpevněných plochách</t>
  </si>
  <si>
    <t>917862111RU4</t>
  </si>
  <si>
    <t>Zpětné osazení obrub.bet. silničního, lože z C 12/15 (mezi L6 a L7)</t>
  </si>
  <si>
    <t>Poznámka k položce:_x000d_
včet. obrubníku obloukového CSB H 25 R 780/150/250</t>
  </si>
  <si>
    <t>917832111R00</t>
  </si>
  <si>
    <t>Zpětné osazení obrub. chodníkového, lože z C12/15 (mezi L8 a L9)</t>
  </si>
  <si>
    <t>919723212R00</t>
  </si>
  <si>
    <t>Zalití spáry litým asfaltem</t>
  </si>
  <si>
    <t xml:space="preserve">Poznámka k položce:_x000d_
39+41   propojení původního a nového asfaltového povrchu - finální úprava</t>
  </si>
  <si>
    <t>Prorážení otvorů a ostatní bourací práce</t>
  </si>
  <si>
    <t>971042241R00</t>
  </si>
  <si>
    <t>Vybourání otvorů zdi betonové 0,65 x 0,3, tl. 30 cm</t>
  </si>
  <si>
    <t>H22</t>
  </si>
  <si>
    <t>998225111R00</t>
  </si>
  <si>
    <t xml:space="preserve">Nakládka  vybouraného živičného povrchu</t>
  </si>
  <si>
    <t xml:space="preserve">Poznámka k položce:_x000d_
40*0,9*0,15*2,2   40 bm, š. 0,9, tl. 0,15, obj. hm. 2,2 t/m3</t>
  </si>
  <si>
    <t>998225195R00</t>
  </si>
  <si>
    <t>Přesun hmot, komunik. živičné, odvoz na recyklaci</t>
  </si>
  <si>
    <t>979990112R00</t>
  </si>
  <si>
    <t>Poplatek za skládku- recyklaci - asfalt do 30x30</t>
  </si>
  <si>
    <t>H27</t>
  </si>
  <si>
    <t>Vedení trubní dálková a přípojná</t>
  </si>
  <si>
    <t>998272201R00</t>
  </si>
  <si>
    <t>Přesun hmot, trubní vedení ocelové do 100 m</t>
  </si>
  <si>
    <t>998272215R00</t>
  </si>
  <si>
    <t>Přesun hmot, trubní vedení ocelové, příplatek do 1 km</t>
  </si>
  <si>
    <t>998272219R00</t>
  </si>
  <si>
    <t>Dovoz trubního materiálu na stavbu - mimostaveništní doprava</t>
  </si>
  <si>
    <t xml:space="preserve">Poznámka k položce:_x000d_
5,8   2 kamiony s ohledem na rozměry nákladu</t>
  </si>
  <si>
    <t>Montáže předizolovaného potrubí, materiál v samostatném oddíle "Ostatní materiál"</t>
  </si>
  <si>
    <t>711132101RZ3</t>
  </si>
  <si>
    <t>Obalení kondenzátního potrubí lepenkou při průchodu betonovými bloky</t>
  </si>
  <si>
    <t xml:space="preserve">Poznámka k položce:_x000d_
0,11*3,14*(7*1,2+13*0,9)*1,3   7x pevný bod, 13x vodící blok, překrytí 30%</t>
  </si>
  <si>
    <t>230170001R00</t>
  </si>
  <si>
    <t>Příprava pro zkoušku těsnosti, DN do 40</t>
  </si>
  <si>
    <t>230170002R00</t>
  </si>
  <si>
    <t>Příprava pro zkoušku těsnosti, DN 50 - 80</t>
  </si>
  <si>
    <t>230170011R00</t>
  </si>
  <si>
    <t>Zkouška těsnosti potrubí tlaková, DN do 40</t>
  </si>
  <si>
    <t>230170012R00</t>
  </si>
  <si>
    <t>Zkouška těsnosti potrubí tlaková, DN 50 - 80</t>
  </si>
  <si>
    <t>230120042R00</t>
  </si>
  <si>
    <t>Čištění potrubí profukováním nebo proplach. DN 40</t>
  </si>
  <si>
    <t>230120044R00</t>
  </si>
  <si>
    <t>Čištění potrubí profukováním nebo proplach. DN 65</t>
  </si>
  <si>
    <t>230194008R00</t>
  </si>
  <si>
    <t>Utěsnění chráničky DN 225+zálivka trvale plastickou hmotou (13 L)</t>
  </si>
  <si>
    <t xml:space="preserve">Poznámka k položce:_x000d_
1   osazení manžetou, uložení v průchodce DN300, zálivka</t>
  </si>
  <si>
    <t>230194004R00</t>
  </si>
  <si>
    <t>Utěsnění chráničky DN 110+zálivka trvale plastickou hmotou (6 L)</t>
  </si>
  <si>
    <t xml:space="preserve">Poznámka k položce:_x000d_
1   osazení manžetou, uložení v průchodce DN160, zálivka</t>
  </si>
  <si>
    <t xml:space="preserve">Poznámka k položce:_x000d_
dle, EN ISO 17636-1, hodnocení dle EN ISO 10 675-1, EN ISO 10 675-2., ; 43+2+9   dle, EN ISO 17636-1, hodnocení dle EN ISO 10 675-1, EN ISO 10 675-2. Předizol. 43+2 svarů, ostatní 9</t>
  </si>
  <si>
    <t>871812111R00VD</t>
  </si>
  <si>
    <t>Geodetické zaměření trasy přípojky, vyhotovení podkladů pro zřízení věcných břemen</t>
  </si>
  <si>
    <t>M46</t>
  </si>
  <si>
    <t>Zemní práce při montážích</t>
  </si>
  <si>
    <t>460010016R00</t>
  </si>
  <si>
    <t>Vytýčení trasy přípojky</t>
  </si>
  <si>
    <t>km</t>
  </si>
  <si>
    <t>210021061R00vd</t>
  </si>
  <si>
    <t>Zábradlí dvoutyčové 1,1 m, rozebíratelné, včetně násl. demontáže</t>
  </si>
  <si>
    <t xml:space="preserve">Poznámka k položce:_x000d_
155   Hrazení výkopu zábradlím mimo oplocené staveniště</t>
  </si>
  <si>
    <t>460490012RT1</t>
  </si>
  <si>
    <t>Fólie výstražná z PVC, šířka 30 cm, barva zelená</t>
  </si>
  <si>
    <t xml:space="preserve">Poznámka k položce:_x000d_
fólie PVC šířka 33 cm; 3*196    dvě řady pro potubí páry, jedna pro kondenzátní potrubí</t>
  </si>
  <si>
    <t>460030081RT2</t>
  </si>
  <si>
    <t>Řezání spáry v asfaltu</t>
  </si>
  <si>
    <t>Poznámka k položce:_x000d_
v tloušťce vrstvy do 5-8 cm; 39+41</t>
  </si>
  <si>
    <t>Likvidace vykopaných pařezů a dřevin</t>
  </si>
  <si>
    <t>979990161R00</t>
  </si>
  <si>
    <t>Poplatek za skládku suti - dřevo</t>
  </si>
  <si>
    <t xml:space="preserve">Poznámka k položce:_x000d_
(22+2)*0,05   vykopané pařezy, větve</t>
  </si>
  <si>
    <t>979095311R00</t>
  </si>
  <si>
    <t>Naložení a složení vybouraných hmot/konstrukcí</t>
  </si>
  <si>
    <t>979087312R00</t>
  </si>
  <si>
    <t>Vodorovné přemístění vyb. hmot nošením do 10 m</t>
  </si>
  <si>
    <t>979091111R00</t>
  </si>
  <si>
    <t>Vodorovné přemístění vybouraných hmot do 7 km</t>
  </si>
  <si>
    <t>Ostatní materiál</t>
  </si>
  <si>
    <t>55501VD</t>
  </si>
  <si>
    <t>Předizol.parní potr. DN50/225/220°C/PN25, rovný úsek 6 m</t>
  </si>
  <si>
    <t>55502VD</t>
  </si>
  <si>
    <t>Předizol.parní potr. DN50/225-250/220°C/PN25, rovný úsek 6 m, elipsa+40mm v L=1,3m</t>
  </si>
  <si>
    <t>55503VD</t>
  </si>
  <si>
    <t>Předizol.parní potr. DN50/225-250/220°C/PN25, rovný úsek 6m, elipsa+40mm v L=0,7m</t>
  </si>
  <si>
    <t>55504VD</t>
  </si>
  <si>
    <t>Předizol.parní potr. DN50/225/220°C/PN25, rovný úsek - doměrek 5,75 m</t>
  </si>
  <si>
    <t>55505VD</t>
  </si>
  <si>
    <t>Předizol.parní potr. DN50/225/220°C/PN25, rovný úsek - doměrek 4,2 m</t>
  </si>
  <si>
    <t>55506VD</t>
  </si>
  <si>
    <t>Předizol.parní potr. DN50/225/220°C/PN25, rovný úsek - doměrek 3 m</t>
  </si>
  <si>
    <t>55507VD</t>
  </si>
  <si>
    <t>Předizol.parní potr. DN50/225/220°C/PN25, rovný úsek - doměrek 2,8 m</t>
  </si>
  <si>
    <t>55508VD</t>
  </si>
  <si>
    <t>Předizol.parní potr. DN50/225/220°C/PN25, rovný úsek - doměrek 2,6 m</t>
  </si>
  <si>
    <t>55509VD</t>
  </si>
  <si>
    <t>Předizol.parní potr. DN50/225/220°C/PN25, rovný úsek - doměrek 1,8 m</t>
  </si>
  <si>
    <t>55510VD</t>
  </si>
  <si>
    <t>Předizol.parní potr. DN50/250/220°C/PN25, oblouk 90° 1,4+1,85 m, elipsa+40mm</t>
  </si>
  <si>
    <t>55511VD</t>
  </si>
  <si>
    <t>Předizol.parní potr. DN50/250/220°C/PN25, oblouk 90° 1,5+2,0 m, elipsa+25 mm</t>
  </si>
  <si>
    <t>55512VD</t>
  </si>
  <si>
    <t>Předizol.parní potr. DN50/250/220°C/PN25, oblouk 90° 1,5+1,8 m, elipsa+20mm</t>
  </si>
  <si>
    <t>55514VD</t>
  </si>
  <si>
    <t>Předizol.parní potr. DN50/225/220°C/PN25, pevný bod, L=3 m (1,2+1,8)</t>
  </si>
  <si>
    <t>55514VD.1</t>
  </si>
  <si>
    <t>Předizol.parní potr. DN50/225/220°C/PN25, pevný bod, L=3,8 m (1,2+2,6)</t>
  </si>
  <si>
    <t>55513VD</t>
  </si>
  <si>
    <t>Předizol.parní potr. DN50/225/220°C/PN25, pevný bod, L=2,5 m</t>
  </si>
  <si>
    <t>55515VD</t>
  </si>
  <si>
    <t>Předizol.parní potr. DN50/225/220°C/PN25, kompenzátor, L=2,5 m, dil.110mm</t>
  </si>
  <si>
    <t>55516VD</t>
  </si>
  <si>
    <t>Předizol.parní potr. DN50/225/220°C/PN25, pevný bod v oblouku 33°, L=1,85+1,85 m</t>
  </si>
  <si>
    <t>55517VD</t>
  </si>
  <si>
    <t>Předizol.parní potr. DN50/225/220°C/PN25, pevný bod v oblouku 13°, L=1,85+1,5 m</t>
  </si>
  <si>
    <t>55518VD</t>
  </si>
  <si>
    <t>Předizol.parní potr. DN50/225/220°C/PN25, pevný bod v oblouku 13°, L=1,5+1,5 m</t>
  </si>
  <si>
    <t>55519VD</t>
  </si>
  <si>
    <t>Předizol.parní potr. DN50/225/220°C/PN25, pevný bod v oblouku 4°, L=1,5+1,85 m</t>
  </si>
  <si>
    <t>55520VD</t>
  </si>
  <si>
    <t>Předizol.parní potr. DN50/225/220°C/PN25, koncové víčko</t>
  </si>
  <si>
    <t>55521VD</t>
  </si>
  <si>
    <t>Předizol.parní potr. DN50/225/220°C/PN25, těsnění do prostupů</t>
  </si>
  <si>
    <t>55522VD</t>
  </si>
  <si>
    <t>Předizol.parní potr. smršťovací spojka komplet, průměr 225</t>
  </si>
  <si>
    <t>55523VD</t>
  </si>
  <si>
    <t>Předizol.parní potr. smršťovací spojka komplet, průměr 250</t>
  </si>
  <si>
    <t>55523VD.1</t>
  </si>
  <si>
    <t>Předizol.parní potr. smršťovací spojka redukovaná komplet, průměr 250 / 225</t>
  </si>
  <si>
    <t>55540VD</t>
  </si>
  <si>
    <t>Předizol.kondenz.potr.zesílené DN40(48,3x5)/110/PN25, rovný úsek 6 m</t>
  </si>
  <si>
    <t>55541VD</t>
  </si>
  <si>
    <t>Předizol.kondenz.potr.zesílené DN40(48,3x5)/110/PN25, rovný úsek - doměrek 5,8 m</t>
  </si>
  <si>
    <t>55542VD</t>
  </si>
  <si>
    <t>Předizol.kondenz.potr.zesílené DN40(48,3x5)/110/PN25, rovný úsek - doměrek 5,1 m</t>
  </si>
  <si>
    <t>55543VD</t>
  </si>
  <si>
    <t>Předizol.kondenz.potr.zesílené DN40(48,3x5)/110/PN25, rovný úsek - doměrek 4,1 m</t>
  </si>
  <si>
    <t>55544VD</t>
  </si>
  <si>
    <t>Předizol.kondenz.potr.zesílené DN40(48,3x5)/110/PN25, rovný úsek - doměrek 4,0 m</t>
  </si>
  <si>
    <t>55545VD</t>
  </si>
  <si>
    <t>Předizol.kondenz.potr.zesílené DN40(48,3x5)/110/PN25, rovný úsek - doměrek 3,6 m</t>
  </si>
  <si>
    <t>55546VD</t>
  </si>
  <si>
    <t>Předizol.kondenz.potr.zesílené DN40(48,3x5)/110/PN25, rovný úsek - doměrek 2,4 m</t>
  </si>
  <si>
    <t>55547VD</t>
  </si>
  <si>
    <t>Předizol.kondenz.potr.zesílené DN40(48,3x5)/110/PN25, rovný úsek - doměrek 1,6 m</t>
  </si>
  <si>
    <t>55548VD</t>
  </si>
  <si>
    <t>Předizol.kondenz.potr.zesílené DN40(48,3x5)/110/PN25, oblouk 90° 1,3+1,0 m</t>
  </si>
  <si>
    <t>55549VD</t>
  </si>
  <si>
    <t>Předizol.kondenz.potr.zesílené DN40(48,3x5)/110/PN25, oblouk 90° 1,0+1,0 m</t>
  </si>
  <si>
    <t>55550VD</t>
  </si>
  <si>
    <t>Předizol.kondenz.potr.zesílené DN40(48,3x5)/110/PN25, oblouk 88° 1,0+1,0 m</t>
  </si>
  <si>
    <t>55551VD</t>
  </si>
  <si>
    <t>Předizol.kondenz.potr.zesílené DN40(48,3x5)/110/PN25, pevný bod v oblouku 33° 1,0+1,0 m</t>
  </si>
  <si>
    <t>55552VD</t>
  </si>
  <si>
    <t>Předizol.kondenz.potr.zesílené DN40(48,3x5)/110/PN25, oblouk 13° 1,0+1,0 m</t>
  </si>
  <si>
    <t>55553VD</t>
  </si>
  <si>
    <t>Předizol.kondenz.potr.zesílené DN40(48,3x5)/110/PN25, oblouk 4° 1,0+1,0 m</t>
  </si>
  <si>
    <t>55554VD</t>
  </si>
  <si>
    <t>Předizol.kondenz.potr.zesílené DN40(48,3x5)/110/PN25, pevný bod L=3 m (18+1,2)</t>
  </si>
  <si>
    <t>55554VD.1</t>
  </si>
  <si>
    <t>Předizol.kondenz.potr.zesílené DN40(48,3x5)/110/PN25, pevný bod L=3,8 m (2,6+1,2)</t>
  </si>
  <si>
    <t>55555VD</t>
  </si>
  <si>
    <t>Předizol.kondenz.potr.zesílené DN40(48,3x5)/110/PN25, smršťovací koncové víčko</t>
  </si>
  <si>
    <t>55556VD</t>
  </si>
  <si>
    <t>Předizol.kondenz.potr.zesílené DN40(48,3x5)/110/PN25, těsnění do prostupů</t>
  </si>
  <si>
    <t>55557VD</t>
  </si>
  <si>
    <t>Předizol.kondenz.potr.zesílené, smršťovací spojka komplet, průměr 110</t>
  </si>
  <si>
    <t>55558VD</t>
  </si>
  <si>
    <t>Dilatační polštáře 1000x240x40</t>
  </si>
  <si>
    <t>55524VD</t>
  </si>
  <si>
    <t>Měděný vodič - signalizace poruch (navýšení ceny trubního materiálu) - součást potrubí</t>
  </si>
  <si>
    <t>55525VD</t>
  </si>
  <si>
    <t>Měděný pocínovaný vodič - signalizace poruch (navýšení ceny trubního materiálu) - součást potrubí</t>
  </si>
  <si>
    <t>55526VD</t>
  </si>
  <si>
    <t>Spojka vodičů - dodávka vč. spojek</t>
  </si>
  <si>
    <t>55527VD</t>
  </si>
  <si>
    <t>Podložka pod vodič ve spojce - dodávka vč. spojek</t>
  </si>
  <si>
    <t>55528VD</t>
  </si>
  <si>
    <t>Izolovaný drát pro koncové víčko - součást dodávky trubního materiálu</t>
  </si>
  <si>
    <t>55529VD</t>
  </si>
  <si>
    <t xml:space="preserve">Krabice se svorkovnicí,  zakončení systému detekce poruch</t>
  </si>
  <si>
    <t>IO 520 - Přípojka silnoproudu</t>
  </si>
  <si>
    <t>A - Zemní práce</t>
  </si>
  <si>
    <t>D1 - Cena celkem za oddíl</t>
  </si>
  <si>
    <t>Cena celkem za oddíl</t>
  </si>
  <si>
    <t>Pol1</t>
  </si>
  <si>
    <t>Vytyčení trasy inženýrských sítí v zastavěném prostoru, viz situace</t>
  </si>
  <si>
    <t>Pol2</t>
  </si>
  <si>
    <t>Hloubení kabelových nezapažených rýh ručně š 50 cm, hl 120 cm, v hornině tř 3, viz A.002, včetně posouzení a příplatku za lepivost, včetně pažení. 60% zemina 3;</t>
  </si>
  <si>
    <t>Pol3</t>
  </si>
  <si>
    <t>Hloubení kabelových nezapažených rýh ručně š 50 cm, hl 120 cm, v hornině tř 4, viz A.003, včetně posouzení a příplatku za lepivost, včetně pažení. 40% zemina 4;</t>
  </si>
  <si>
    <t>Pol4</t>
  </si>
  <si>
    <t>Lože kabelů z písku nebo štěrkopísku tl 10 cm nad kabel, kryté plastovou folií, š lože do 50 cm, "viz pol. Č. A.002 až A. 005, viz situace</t>
  </si>
  <si>
    <t>Pol5</t>
  </si>
  <si>
    <t>Nakládání výkopku z hornin tř. 1 až 4 do 100 m3</t>
  </si>
  <si>
    <t>Poznámka k položce:_x000d_
Nakládání výkopku z hornin tř. 1 až 4 do 100 m3, "Nakládání, skládání a překládání neulehlého výkopku nebo sypaniny nakládání, množství přes 100 m3, z hornin tř. 1 až 4, výkopek nevyužitý pro opětovný zásyp,A.006*0,5*0,32+A006b-A006d</t>
  </si>
  <si>
    <t>Pol6</t>
  </si>
  <si>
    <t>Zásyp rýh ručně šířky 50 cm, hloubky 100 cm, z horniny třídy 3, Zásyp kabelových rýh ručně včetně zhutnění šířky 40 cm hloubky 30 cm, v hornině hloubky 100 cm, v hornině třídy 3</t>
  </si>
  <si>
    <t>Pol7</t>
  </si>
  <si>
    <t>Zásyp rýh ručně šířky 50 cm, hloubky 100 cm, z horniny třídy 4, Zásyp kabelových rýh ručně včetně zhutnění šířky 40 cm hloubky 30 cm, v hornině hloubky 100 cm, v hornině třídy 4</t>
  </si>
  <si>
    <t>Pol8</t>
  </si>
  <si>
    <t>Odvoz suti na skládku a vybouraných hmot nebo meziskládku do 1 km se složením, Odvoz suti a vybouraných hmot na skládku nebo meziskládku se složením, na vzdálenost do 1 km (A15 až A19)</t>
  </si>
  <si>
    <t>Pol9</t>
  </si>
  <si>
    <t>Příplatek k odvozu suti a vybouraných hmot na skládku ZKD 1 km přes 1 km, Odvoz suti, sypaniny, zeminy a vybouraných hmot na skládku nebo meziskládku se složením, na vzdálenost Příplatek k ceně za každý další i započatý 1 km přes 1 km (A15 do 10km, A16 až</t>
  </si>
  <si>
    <t>Pol10</t>
  </si>
  <si>
    <t>Uložení sypaniny na skládky, manipulace, viz A.007</t>
  </si>
  <si>
    <t>Pol11</t>
  </si>
  <si>
    <t>Uložení sypaniny poplatek za uložení sypaniny na skládce ( skládkovné ), viz A.014</t>
  </si>
  <si>
    <t>Pol12</t>
  </si>
  <si>
    <t>Poplatek za uložení stavebního betonového odpadu na skládce (skládkovné), betony z dem. + náhodné objekty v trase</t>
  </si>
  <si>
    <t>Pol13</t>
  </si>
  <si>
    <t>Poplatek za uložení stavebního železobetonového odpadu na skládce (skládkovné), betony z dem. + náhodné objekty v trase</t>
  </si>
  <si>
    <t>Pol14</t>
  </si>
  <si>
    <t>Poplatek za uložení stavebního směsného odpadu na skládce (skládkovné), dem. + odpad vzniklý při výstavbě</t>
  </si>
  <si>
    <t>Pol15</t>
  </si>
  <si>
    <t>Poplatek za uložení stavebního odpadu z plastických hmot na skládce (skládkovné), odpad vzniklý při výstavbě</t>
  </si>
  <si>
    <t>Pol16</t>
  </si>
  <si>
    <t>Bourání základu betonového se záhozem jámy sypaninou, Základové konstrukce bourání základu včetně záhozu jámy sypaninou, zhutnění a urovnání betonového, objekty v trase (odhad dle zaměření)</t>
  </si>
  <si>
    <t>Pol17</t>
  </si>
  <si>
    <t>Konečná úprava terénu ve volném terénu, urovnání, osetí, příp. vrácení drnů, včetně dočasné úpravy před vybudováním finálních zpevněných ploch</t>
  </si>
  <si>
    <t>Pol18</t>
  </si>
  <si>
    <t>Fólie výstražná plastová - uložení do výkopu</t>
  </si>
  <si>
    <t>B - Silnoproud_trasy VN</t>
  </si>
  <si>
    <t>Kabel 22-AXEKVCEY 1x120</t>
  </si>
  <si>
    <t>ADAPTÉR plus koncovka RVN v TS4 (přívod), Koncovky a adaptéry nutno volit dle připojovacích podmínek konkrétního R-VN a transformátoru.</t>
  </si>
  <si>
    <t>ADAPTÉR plus koncovka RVN v TS2 (vývodové pole), Koncovky a adaptéry nutno volit dle připojovacích podmínek konkrétního R-VN a transformátoru.</t>
  </si>
  <si>
    <t>Průraz zdí tl. Do 400, velikost do D200. Dodávka včetně zatěsnění po instalaci kabeláže. Zatěsnění požární.</t>
  </si>
  <si>
    <t>Průraz zdí tl. Do 200, velikost do D200. Dodávka včetně zatěsnění po instalaci kabeláže. Zatěsnění požární.</t>
  </si>
  <si>
    <t>Pásek zemnící FeZn 30x4, včetně svorek</t>
  </si>
  <si>
    <t>Trasa kabelového žlabu š. 200 na výložník nebo závěs</t>
  </si>
  <si>
    <t>Kabelová spojka VN 22 kV</t>
  </si>
  <si>
    <t>Kryty plastové pro zemní trasu VN</t>
  </si>
  <si>
    <t>Těsnění prostupů do D200 proti vodě</t>
  </si>
  <si>
    <t>C - Silnoproud_energovýzbroj VN-TS2</t>
  </si>
  <si>
    <t>Stávající rozvaděč VN - revize a zprovoznění vývodového rezervního pole; dle obhlídky pole vybaveno, nutno uvést do provozu, zapojit ovládání, nadstavit ochranu</t>
  </si>
  <si>
    <t>Náklady na provoz DA v době odstávky TS2</t>
  </si>
  <si>
    <t>Montážní mechanismy, obecné požadavky na pomocnou mechanizaci</t>
  </si>
  <si>
    <t>Dokumentace skutečného provedení stavby, Průzkumné, geodetické a projektové práce projektové práce dokumentace stavby (výkresová a textová) skutečného provedení stavby</t>
  </si>
  <si>
    <t xml:space="preserve">Celková prohlídka elektrického rozvodu a zařízení do 1 milionu Kč  , výchozí revize dle podmínek TZ</t>
  </si>
  <si>
    <t>Hodinová zúčtovací sazba technik odborný</t>
  </si>
  <si>
    <t>Poznámka k položce:_x000d_
Hodinová zúčtovací sazba technik odborný, podpora zhotovení díla - posouzení stávajícího stavu konstrukcí, vyhodnocení podmínek pro montáž, doměření a zpřesnění podkladů pro tvorbu výrobní dokumentace; geotechnické posouzení výkopků</t>
  </si>
  <si>
    <t>Dokumentace realizační</t>
  </si>
  <si>
    <t>Poznámka k položce:_x000d_
Dokumentace realizační, dodavatelská dokumentace, rozsah dán odhadem, závisí na konkrétním zhotoviteli pro jaké části bude potřebovat vyšší detail pro zhotovení</t>
  </si>
  <si>
    <t>IO 530 - Přípojky slaboproudu</t>
  </si>
  <si>
    <t>D1 - Venkovní kabelové rýhy a instalace</t>
  </si>
  <si>
    <t>Venkovní kabelové rýhy a instalace</t>
  </si>
  <si>
    <t>Vytyčení trasy inženýrských sítí v zastavěném prostoru</t>
  </si>
  <si>
    <t>Hloubení kabelových nezapažených rýh ručně š 50 cm, hl 120 cm, v hornině tř 3</t>
  </si>
  <si>
    <t>Hloubení kabelových nezapažených rýh ručně š 35 cm, hl 80 cm, v hornině tř 3</t>
  </si>
  <si>
    <t>Lože kabelů z písku nebo štěrkopísku tl 10 cm nad kabel, kryté plastovou folií, š lože do 50 cm</t>
  </si>
  <si>
    <t>Dem+mont. vozovka asfaltová, kryt nad výkopem</t>
  </si>
  <si>
    <t>Nakládání výkopku z hornin tř. 1 až 4 přes 100 m3</t>
  </si>
  <si>
    <t>Zásyp rýh ručně šířky 40 cm, hloubky 50 cm, z horniny třídy 3, Zásyp kabelových rýh ručně včetně zhutnění a uložení výkopku do vrstev a urovnání povrchu</t>
  </si>
  <si>
    <t>Zásyp rýh ručně šířky 50 cm, hloubky 100 cm, z horniny třídy 3, Zásyp kabelových rýh ručně včetně zhutnění a uložení výkopku do vrstev a urovnání povrchu</t>
  </si>
  <si>
    <t>Plošná úprava terénu do 500 m2 zemina tř 1 až 4 nerovnosti do +/- 100 mm v rovinně a svahu do 1:5</t>
  </si>
  <si>
    <t>Odvoz suti na skládku a vybouraných hmot nebo meziskládku do 1 km se složením, Odvoz suti a vybouraných hmot na skládku nebo meziskládku se složením, na vzdálenost do 1 km</t>
  </si>
  <si>
    <t>Příplatek k odvozu suti a vybouraných hmot na skládku ZKD 1 km přes 1 km, Odvoz suti a vybouraných hmot na skládku nebo meziskládku se složením, na vzdálenost Příplatek k ceně za každý další i započatý 1 km přes 1 km (20*60+20*A15)</t>
  </si>
  <si>
    <t>Poplatek za uložení sypaniny na skládce ( skládkovné )</t>
  </si>
  <si>
    <t>Montáž trubek ochranných plastových tuhých D přes 90 do 110 mm uložených volně</t>
  </si>
  <si>
    <t>Uložení HDPE trubky pro optický kabel do výkopu bez zřízení lože a bez krytí</t>
  </si>
  <si>
    <t>Zatažení ochranné trubky HDPE do chráničky 110 mm</t>
  </si>
  <si>
    <t>Kontrola průchodnosti trubky pro optický kabel</t>
  </si>
  <si>
    <t>Kontrola tlakutěsnosti HDPE trubky</t>
  </si>
  <si>
    <t>Jádrové vrtání průrazu průměr 125</t>
  </si>
  <si>
    <t>Zatěsnění prostupů konstrukcí stavební</t>
  </si>
  <si>
    <t>Demontáž a opětovná montáž stávajících podhledů v pavilonu D</t>
  </si>
  <si>
    <t>HDPE 40, chránička optického vedení</t>
  </si>
  <si>
    <t>PE 110, chránička HDPE trubek</t>
  </si>
  <si>
    <t>Kabelová průchodka do stávajících instalací, asflatový nátěr, provedení s přírubou, HRD 125, těsnící vložka 3x49mm</t>
  </si>
  <si>
    <t>OPTICKÝ KABEL 24 VLÁKEN OS2 LT B2ca-s1-d1-a1</t>
  </si>
  <si>
    <t>Fólie výstražná 330mm PE oranžová (balení po 100m)</t>
  </si>
  <si>
    <t>PVC trubka 40mm (vnitřní instalace pavilonu D a kolektor)</t>
  </si>
  <si>
    <t>Kabelový žlab M2 100/50, včetně uchycení do stropu</t>
  </si>
  <si>
    <t>SSKFH–V180, B2ca, s1, d0 4x2x0,8, připojení tabla EPS</t>
  </si>
  <si>
    <t>Zafukování/instalace optického kabelu do trubek</t>
  </si>
  <si>
    <t>Montáž žlabu</t>
  </si>
  <si>
    <t>Hodinová zúčtovací sazba technik odborný - revize</t>
  </si>
  <si>
    <t>Montážní mechanismy</t>
  </si>
  <si>
    <t>Mimostaveništní doprava materiálů a výrobků 3,6% z dodávky</t>
  </si>
  <si>
    <t>IO 540 - Areálové osvětlení</t>
  </si>
  <si>
    <t>D1 - Zemní práce</t>
  </si>
  <si>
    <t>460010025</t>
  </si>
  <si>
    <t>460200063</t>
  </si>
  <si>
    <t>Hloubení kabelových nezapažených rýh ručně š 40 cm, hl 80 cm, v hornině tř 3, "viz situace,včetně posouzení a příplatku za lepivost. 60% zemina 3;</t>
  </si>
  <si>
    <t>460200064</t>
  </si>
  <si>
    <t>Hloubení kabelových nezapažených rýh ručně š 40 cm, hl 80 cm, v hornině tř 4, "viz situace,včetně posouzení a příplatku za lepivost. 40% zemina 4;</t>
  </si>
  <si>
    <t>460200303</t>
  </si>
  <si>
    <t>Hloubení kabelových nezapažených rýh ručně š 50 cm, hl 120 cm, v hornině tř 3, viz A.002, včetně posouzení a příplatku za lepivost. 60% zemina 3;</t>
  </si>
  <si>
    <t>460200304</t>
  </si>
  <si>
    <t>Hloubení kabelových nezapažených rýh ručně š 50 cm, hl 120 cm, v hornině tř 4, viz A.003, včetně posouzení a příplatku za lepivost. 40% zemina 4;</t>
  </si>
  <si>
    <t>460421182</t>
  </si>
  <si>
    <t>460080013</t>
  </si>
  <si>
    <t xml:space="preserve">Základové konstrukce z monolitického betonu C 12/15 bez bednění, obetonování chrániček, viz  situace,</t>
  </si>
  <si>
    <t>Nakládání výkopku z hornin tř. 1 až 4 do 100 m3, "Nakládání, skládání a překládání neulehlého výkopku nebo sypaniny nakládání, množství přes 100 m3, z hornin tř. 1 až 4, výkopek nevyužitý pro opětovný zásyp,A.006*0,4*0,3+A006a</t>
  </si>
  <si>
    <t>460560033</t>
  </si>
  <si>
    <t>Zásyp rýh ručně šířky 40 cm, hloubky 50 cm, z horniny třídy 3, Zásyp kabelových rýh ručně včetně zhutnění a uložení výkopku do vrstev a urovnání povrchu šířky 40 cm hloubky 50 cm, v hornině třídy 3</t>
  </si>
  <si>
    <t>460560034</t>
  </si>
  <si>
    <t>Zásyp rýh ručně šířky 40 cm, hloubky 50 cm, z horniny třídy 4, Zásyp kabelových rýh ručně včetně zhutnění a uložení výkopku do vrstev a urovnání povrchu šířky 40 cm hloubky 50 cm, v hornině třídy 3</t>
  </si>
  <si>
    <t>460560283</t>
  </si>
  <si>
    <t>460560284</t>
  </si>
  <si>
    <t>997013501</t>
  </si>
  <si>
    <t>997013509</t>
  </si>
  <si>
    <t>Příplatek k odvozu suti a vybouraných hmot na skládku ZKD 1 km přes 1 km</t>
  </si>
  <si>
    <t>Poznámka k položce:_x000d_
Příplatek k odvozu suti a vybouraných hmot na skládku ZKD 1 km přes 1 km, Odvoz suti, sypaniny, zeminy a vybouraných hmot na skládku nebo meziskládku se složením, na vzdálenost Příplatek k ceně za každý další i započatý 1 km přes 1 km (A15 do 10km, A16 až 19 do 20km)</t>
  </si>
  <si>
    <t>997013801</t>
  </si>
  <si>
    <t>997013831</t>
  </si>
  <si>
    <t>997013813</t>
  </si>
  <si>
    <t>460080112</t>
  </si>
  <si>
    <t>Bourání základu betonového se záhozem jámy sypaninou</t>
  </si>
  <si>
    <t>Poznámka k položce:_x000d_
Bourání základu betonového se záhozem jámy sypaninou, Základové konstrukce bourání základu včetně záhozu jámy sypaninou, zhutnění a urovnání betonového, Odhad dle délky trasy, předpokládá se odstranění většiny konstrukcí v rámci demolic a HTU</t>
  </si>
  <si>
    <t>460080045</t>
  </si>
  <si>
    <t>Výztuž základových konstrukcí svařovanými sítěmi Kari, výztuž prostupů pod komunikacemi, 50*0,5*0,004</t>
  </si>
  <si>
    <t>460050003</t>
  </si>
  <si>
    <t>Hloubení nezapažených jam pro stožáry jednoduché délky do 8 m na rovině ručně v hornině tř 3</t>
  </si>
  <si>
    <t xml:space="preserve">Poznámka k položce:_x000d_
Hloubení nezapažených jam pro stožáry jednoduché délky do 8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4 do 8 m, v hornině třídy 3, , viz  situace</t>
  </si>
  <si>
    <t>xMEa1</t>
  </si>
  <si>
    <t xml:space="preserve">Příslušenství pouzdrového základu VO, základ pro sloup S6, "viz  situace a TZ</t>
  </si>
  <si>
    <t>274322611</t>
  </si>
  <si>
    <t>Betonové konstrukce základů VO, beton do tř. C 30/37 XA, beton do základů S6 , viz řezy</t>
  </si>
  <si>
    <t>B - Silnoproud_montáže</t>
  </si>
  <si>
    <t>D1 - Silnoproud - montáž</t>
  </si>
  <si>
    <t>Silnoproud - montáž</t>
  </si>
  <si>
    <t>210810014</t>
  </si>
  <si>
    <t xml:space="preserve">Montáž měděných kabelů CYKY, CYKYD, CYKYDY, NYM, NYY, YSLY 750 V do 4x16mm2, viz situace,  do chrániček, vč. Ukončení kabelová hlava</t>
  </si>
  <si>
    <t>743612112</t>
  </si>
  <si>
    <t>Montáž vodič uzemňovací FeZn pásek průřezu do 120 mm2v průmyslové výstavbě v zemi, Pásek ukládán do výkopu; uzemňování po celcích, ne v celé trase nepřerušeně</t>
  </si>
  <si>
    <t>xMEb1</t>
  </si>
  <si>
    <t xml:space="preserve">Montáž vodič uzemňovací FeZn kulatina průřezu do 120 mm2v průmyslové výstavbě v zemi, Kulatina připojena  svorkou 2xSR03 na pásek do výkopu včetně konzervace spoje</t>
  </si>
  <si>
    <t>210010125</t>
  </si>
  <si>
    <t>Montáž trubek ochranných plastových tuhých D do 110 mm uložených volně, viz situace, (chráničky DVR 75 pro volné úseky, DVK 110 pod komunikací, zpevněné plochy)</t>
  </si>
  <si>
    <t>210204002</t>
  </si>
  <si>
    <t xml:space="preserve">Montáž stožárů osvětlení, bez zemních prací  ocelových do 6m výšky, viz situace, viz TZ</t>
  </si>
  <si>
    <t>210810005</t>
  </si>
  <si>
    <t>Montáž měděných kabelů CYKY, CYKYD, CYKYDY, NYM, NYY, YSLY 750 V 3x1,5 mm2 uložených volně, viz situace, instalace ve sloupech VO</t>
  </si>
  <si>
    <t>748741000</t>
  </si>
  <si>
    <t xml:space="preserve">Montáž elektrovýzbroje stožárů osvětlení 1 okruh, elektrovýzbroj, svorkovnice pro max. 4 kabely 4x16 (3F+PEN) a pojistkový odpojovač válcový,  viz TZ, viz situace</t>
  </si>
  <si>
    <t>745901200</t>
  </si>
  <si>
    <t>Ostatní práce při montáži vodičů,šňůr a kabelů - označení vodiče a kabelu štítkem, štítek označení kabelů, směr</t>
  </si>
  <si>
    <t>748132300</t>
  </si>
  <si>
    <t xml:space="preserve">Montáž svítidel  se zapojením vodičů průmyslových nebo venkovních na výložník, viz situace a TZ, včetně zdroje</t>
  </si>
  <si>
    <t>210292011</t>
  </si>
  <si>
    <t>Změření zemního odporu zkušební svorky, Manipulace na stávajícím vedení změření zemního odporu s demontáží proměřením a opětovným smontováním svorky zkušební svorky, provedeno pro všechny sloupy BM a RVO</t>
  </si>
  <si>
    <t>743622100</t>
  </si>
  <si>
    <t>Montáž svorka hromosvodná typ SS, SR 03 se 2 šrouby, spojování FeZn v trase</t>
  </si>
  <si>
    <t>xMEb2</t>
  </si>
  <si>
    <t xml:space="preserve">Zatěsnění prostupů konstrukcí stavební, Zatěsnění  prostupu chrániček VO</t>
  </si>
  <si>
    <t>210204002-D</t>
  </si>
  <si>
    <t>Demontáže sadových stožárů/sloupek vč. svítidel</t>
  </si>
  <si>
    <t>xMEb3</t>
  </si>
  <si>
    <t>Demontáže silničních stožárů vč. svítidel a výložníků</t>
  </si>
  <si>
    <t>xMEb4</t>
  </si>
  <si>
    <t>Demontáž kabelového vedení</t>
  </si>
  <si>
    <t>C - Silnoproud_specifikace</t>
  </si>
  <si>
    <t>D1 - Silnoproud - specifikace</t>
  </si>
  <si>
    <t>Silnoproud - specifikace</t>
  </si>
  <si>
    <t>xMEc1</t>
  </si>
  <si>
    <t>kabel silový s Cu jádrem CYKY 4x16 mm2, viz B+5% prořez</t>
  </si>
  <si>
    <t>354420620</t>
  </si>
  <si>
    <t>páska zemnící 30 x 4 mm FeZn, viz B+5% prořez</t>
  </si>
  <si>
    <t>xMEc2</t>
  </si>
  <si>
    <t>FeZn kulatina průměru 10mm, viz B+5% prořez</t>
  </si>
  <si>
    <t>341110300</t>
  </si>
  <si>
    <t>kabel silový s Cu jádrem CYKY 3x1,5 mm2, viz situace, viz B + prořez 5%</t>
  </si>
  <si>
    <t>xMEc3</t>
  </si>
  <si>
    <t xml:space="preserve">Sadové svítidlo  - instalace na S6, viz situace a TZ, včetně zdroje</t>
  </si>
  <si>
    <t>354420340</t>
  </si>
  <si>
    <t xml:space="preserve">svorka uzemnění  SZ, SP01a nerez zkušební, viz B</t>
  </si>
  <si>
    <t>354420330</t>
  </si>
  <si>
    <t xml:space="preserve">svorka uzemnění  SS, SR3 nerez spojovací, viz situace a TZ, vz B</t>
  </si>
  <si>
    <t>345713530</t>
  </si>
  <si>
    <t>trubka elektroinstalační ohebná, DVR 75, viz situace - trasy mimo pojezd</t>
  </si>
  <si>
    <t>345713650</t>
  </si>
  <si>
    <t>trubka elektroinstalační ohebná, DVK 110 , viz situace - trasy pod pojezdovou plochou, osazení viz řezy</t>
  </si>
  <si>
    <t>xMEc4</t>
  </si>
  <si>
    <t>Sloup silniční S6 pozinkovaný, viz situace a TZ, sloup bezpaticový silniční s manžetou</t>
  </si>
  <si>
    <t>xMEc5</t>
  </si>
  <si>
    <t>Zatěsnění prostupů konstrukcí stavební, Zatěsnění prostupu chrániček VO z objektu SO 01</t>
  </si>
  <si>
    <t>D - Nátěry</t>
  </si>
  <si>
    <t>D1 - Nátěry</t>
  </si>
  <si>
    <t>Pol19</t>
  </si>
  <si>
    <t>Nátěr sadový stožár S6 do 2,5m</t>
  </si>
  <si>
    <t>Pol20</t>
  </si>
  <si>
    <t>číslování</t>
  </si>
  <si>
    <t>E1 - Ostatní</t>
  </si>
  <si>
    <t>D1 - Ostatní</t>
  </si>
  <si>
    <t>xMEe1</t>
  </si>
  <si>
    <t>740991300</t>
  </si>
  <si>
    <t>xMEe2</t>
  </si>
  <si>
    <t>Pasportizace stavby, převedení DSPS do standardu pasportů správce osvětlení</t>
  </si>
  <si>
    <t>HZS4232</t>
  </si>
  <si>
    <t>Poznámka k položce:_x000d_
Hodinová zúčtovací sazba technik odborný, posouzení výkopku z hlediska vhodnosti pro opětovný zásyp, posouzení únosnosti zeminy z hlediska přípravy zakládání sloupů, koordinace výkopových prací v technicky náročnějších úsecích</t>
  </si>
  <si>
    <t>HZS4232.1</t>
  </si>
  <si>
    <t>Hodinová zúčtovací sazba technik odborný, placená součinnost správce</t>
  </si>
  <si>
    <t>xMEe3</t>
  </si>
  <si>
    <t>Realizační dokumentace - zpracování dokumentace pro realizaci dle potřeb konkrétního zhotovitele</t>
  </si>
  <si>
    <t>xMEe4</t>
  </si>
  <si>
    <t>Světelně technické měření</t>
  </si>
  <si>
    <t>IO 550 - Ochrana stávajícího slaboproudého vedení</t>
  </si>
  <si>
    <t>Příplatek k odvozu suti a vybouraných hmot na skládku ZKD 1 km přes 1 km, Odvoz suti a vybouraných hmot na skládku nebo meziskládku se složením, na vzdálenost Příplatek k ceně za každý další i započatý 1 km přes 1 km</t>
  </si>
  <si>
    <t>Kopohalf 110, chránička HDPE trubek, půlená</t>
  </si>
  <si>
    <t>Instalace půlené chráničky na HDPE trubku</t>
  </si>
  <si>
    <t>IO 560 - Přeložky stávajícího slaboproudého vedení</t>
  </si>
  <si>
    <t>D1 - Zemní práce (sdružené položky) :</t>
  </si>
  <si>
    <t xml:space="preserve">    D2 - Montáž:</t>
  </si>
  <si>
    <t xml:space="preserve">    D3 - Materiál k zemním pracím:</t>
  </si>
  <si>
    <t>D4 - Montážní práce:</t>
  </si>
  <si>
    <t xml:space="preserve">    D5 - </t>
  </si>
  <si>
    <t xml:space="preserve">    D6 - Materiál k montážním pracím:</t>
  </si>
  <si>
    <t>D7 - Geodetické práce:</t>
  </si>
  <si>
    <t>D8 - Kompletační a inženýrská činnost:</t>
  </si>
  <si>
    <t>Zemní práce (sdružené položky) :</t>
  </si>
  <si>
    <t>Montáž:</t>
  </si>
  <si>
    <t>Pol21</t>
  </si>
  <si>
    <t>Vytýčení kabelové trasy</t>
  </si>
  <si>
    <t>Pol22</t>
  </si>
  <si>
    <t>Kabelová rýha 35/80 zel. plocha</t>
  </si>
  <si>
    <t>Pol23</t>
  </si>
  <si>
    <t>Pokládka HDPE (bez materiálu)</t>
  </si>
  <si>
    <t>Pol24</t>
  </si>
  <si>
    <t>Kalibrace a tlak.zkouška</t>
  </si>
  <si>
    <t>Pol25</t>
  </si>
  <si>
    <t>Montáž spojky HDPE trubky (bez materiálu)</t>
  </si>
  <si>
    <t>Pol26</t>
  </si>
  <si>
    <t>Montáž minimarkeru 3M</t>
  </si>
  <si>
    <t>Materiál k zemním pracím:</t>
  </si>
  <si>
    <t>Pol27</t>
  </si>
  <si>
    <t>HDPE trubka 40/33mm</t>
  </si>
  <si>
    <t>Pol28</t>
  </si>
  <si>
    <t>Spojka 40/40mm</t>
  </si>
  <si>
    <t>Pol29</t>
  </si>
  <si>
    <t>Spojka 32/32mm</t>
  </si>
  <si>
    <t>Pol30</t>
  </si>
  <si>
    <t>HDPE trubka 32/28mm</t>
  </si>
  <si>
    <t>Pol31</t>
  </si>
  <si>
    <t>Folie oranžová</t>
  </si>
  <si>
    <t>Pol32</t>
  </si>
  <si>
    <t>Minimarker 3M</t>
  </si>
  <si>
    <t>Pol33</t>
  </si>
  <si>
    <t>Ostatní drobný materiál</t>
  </si>
  <si>
    <t>Kč</t>
  </si>
  <si>
    <t>Montážní práce:</t>
  </si>
  <si>
    <t>Pol34</t>
  </si>
  <si>
    <t>Vyfouknutí OK</t>
  </si>
  <si>
    <t>Pol35</t>
  </si>
  <si>
    <t>Zafouknutí OK</t>
  </si>
  <si>
    <t>Pol36</t>
  </si>
  <si>
    <t>Montáž sváru</t>
  </si>
  <si>
    <t>Pol37</t>
  </si>
  <si>
    <t>Závěrečné měření + vyhodnocení a vypracování dokumentace</t>
  </si>
  <si>
    <t>v/ú</t>
  </si>
  <si>
    <t>Materiál k montážním pracím:</t>
  </si>
  <si>
    <t>Pol38</t>
  </si>
  <si>
    <t>Krimpovací ochrana sváru</t>
  </si>
  <si>
    <t>Geodetické práce:</t>
  </si>
  <si>
    <t>Pol39</t>
  </si>
  <si>
    <t>Zaměření trasy včetně zpracování dokumentace</t>
  </si>
  <si>
    <t>Kompletační a inženýrská činnost:</t>
  </si>
  <si>
    <t>Pol40</t>
  </si>
  <si>
    <t>Kompletační činnost</t>
  </si>
  <si>
    <t>Pol41</t>
  </si>
  <si>
    <t>Inženýrská činnost při realizaci stavby</t>
  </si>
  <si>
    <t>IO 610 - Přesun tlakové stanice N2O _ (NENÍ PŘEDMĚTEM SOUPISU PRACÍ_NENACEŇOVAT)</t>
  </si>
  <si>
    <t>N00 - Inženýrské objekty</t>
  </si>
  <si>
    <t>Inženýrské objekty</t>
  </si>
  <si>
    <t>Inženýrský objekt_ IO 610 _ (NENÍ PŘEDMĚTEM SOUPISU PRACÍ_NENACEŇOVAT)</t>
  </si>
  <si>
    <t>1395825349</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</si>
</sst>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317">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20" fillId="0" borderId="4" xfId="0" applyFont="1" applyBorder="1" applyAlignment="1" applyProtection="1">
      <alignment horizontal="left" vertical="center"/>
    </xf>
    <xf numFmtId="0" fontId="0" fillId="0" borderId="4" xfId="0" applyFont="1" applyBorder="1" applyAlignment="1" applyProtection="1">
      <alignment vertical="center"/>
    </xf>
    <xf numFmtId="0" fontId="1" fillId="0" borderId="5" xfId="0" applyFont="1" applyBorder="1" applyAlignment="1" applyProtection="1">
      <alignment horizontal="lef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Font="1" applyBorder="1" applyAlignment="1">
      <alignment vertical="center"/>
    </xf>
    <xf numFmtId="0" fontId="0" fillId="0" borderId="13" xfId="0" applyFont="1"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30" fillId="0" borderId="19" xfId="0" applyNumberFormat="1" applyFont="1" applyBorder="1" applyAlignment="1" applyProtection="1">
      <alignment vertical="center"/>
    </xf>
    <xf numFmtId="4" fontId="30" fillId="0" borderId="20" xfId="0" applyNumberFormat="1" applyFont="1" applyBorder="1" applyAlignment="1" applyProtection="1">
      <alignment vertical="center"/>
    </xf>
    <xf numFmtId="166"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4" fontId="25" fillId="0" borderId="0" xfId="0" applyNumberFormat="1" applyFont="1" applyAlignment="1" applyProtection="1"/>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19" xfId="0"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167" fontId="23" fillId="2" borderId="22" xfId="0" applyNumberFormat="1" applyFont="1" applyFill="1" applyBorder="1" applyAlignment="1" applyProtection="1">
      <alignment vertical="center"/>
      <protection locked="0"/>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22" fillId="0" borderId="0" xfId="0" applyFont="1" applyAlignment="1" applyProtection="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styles" Target="styles.xml" /><Relationship Id="rId89" Type="http://schemas.openxmlformats.org/officeDocument/2006/relationships/theme" Target="theme/theme1.xml" /><Relationship Id="rId90" Type="http://schemas.openxmlformats.org/officeDocument/2006/relationships/calcChain" Target="calcChain.xml" /><Relationship Id="rId9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hidden="1"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5" hidden="1" customWidth="1"/>
    <col min="51" max="51" width="25" hidden="1" customWidth="1"/>
    <col min="52" max="52" width="21.67" hidden="1" customWidth="1"/>
    <col min="53" max="53" width="19.17" hidden="1" customWidth="1"/>
    <col min="54" max="54" width="25" hidden="1" customWidth="1"/>
    <col min="55" max="55" width="21.6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c r="A1" s="16" t="s">
        <v>0</v>
      </c>
      <c r="AZ1" s="16" t="s">
        <v>1</v>
      </c>
      <c r="BA1" s="16" t="s">
        <v>2</v>
      </c>
      <c r="BB1" s="16" t="s">
        <v>3</v>
      </c>
      <c r="BT1" s="16" t="s">
        <v>4</v>
      </c>
      <c r="BU1" s="16" t="s">
        <v>4</v>
      </c>
      <c r="BV1" s="16" t="s">
        <v>5</v>
      </c>
    </row>
    <row r="2" ht="36.96" customHeight="1">
      <c r="AR2"/>
      <c r="BS2" s="17" t="s">
        <v>6</v>
      </c>
      <c r="BT2" s="17" t="s">
        <v>7</v>
      </c>
    </row>
    <row r="3"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ht="12" customHeight="1">
      <c r="B7" s="21"/>
      <c r="C7" s="22"/>
      <c r="D7" s="32" t="s">
        <v>18</v>
      </c>
      <c r="E7" s="22"/>
      <c r="F7" s="22"/>
      <c r="G7" s="22"/>
      <c r="H7" s="22"/>
      <c r="I7" s="22"/>
      <c r="J7" s="22"/>
      <c r="K7" s="27" t="s">
        <v>19</v>
      </c>
      <c r="L7" s="22"/>
      <c r="M7" s="22"/>
      <c r="N7" s="22"/>
      <c r="O7" s="22"/>
      <c r="P7" s="22"/>
      <c r="Q7" s="22"/>
      <c r="R7" s="22"/>
      <c r="S7" s="22"/>
      <c r="T7" s="22"/>
      <c r="U7" s="22"/>
      <c r="V7" s="22"/>
      <c r="W7" s="22"/>
      <c r="X7" s="22"/>
      <c r="Y7" s="22"/>
      <c r="Z7" s="22"/>
      <c r="AA7" s="22"/>
      <c r="AB7" s="22"/>
      <c r="AC7" s="22"/>
      <c r="AD7" s="22"/>
      <c r="AE7" s="22"/>
      <c r="AF7" s="22"/>
      <c r="AG7" s="22"/>
      <c r="AH7" s="22"/>
      <c r="AI7" s="22"/>
      <c r="AJ7" s="22"/>
      <c r="AK7" s="32" t="s">
        <v>20</v>
      </c>
      <c r="AL7" s="22"/>
      <c r="AM7" s="22"/>
      <c r="AN7" s="27" t="s">
        <v>21</v>
      </c>
      <c r="AO7" s="22"/>
      <c r="AP7" s="22"/>
      <c r="AQ7" s="22"/>
      <c r="AR7" s="20"/>
      <c r="BE7" s="31"/>
      <c r="BS7" s="17" t="s">
        <v>6</v>
      </c>
    </row>
    <row r="8" ht="12" customHeight="1">
      <c r="B8" s="21"/>
      <c r="C8" s="22"/>
      <c r="D8" s="32" t="s">
        <v>22</v>
      </c>
      <c r="E8" s="22"/>
      <c r="F8" s="22"/>
      <c r="G8" s="22"/>
      <c r="H8" s="22"/>
      <c r="I8" s="22"/>
      <c r="J8" s="22"/>
      <c r="K8" s="27" t="s">
        <v>23</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24</v>
      </c>
      <c r="AL8" s="22"/>
      <c r="AM8" s="22"/>
      <c r="AN8" s="33" t="s">
        <v>25</v>
      </c>
      <c r="AO8" s="22"/>
      <c r="AP8" s="22"/>
      <c r="AQ8" s="22"/>
      <c r="AR8" s="20"/>
      <c r="BE8" s="31"/>
      <c r="BS8" s="17" t="s">
        <v>6</v>
      </c>
    </row>
    <row r="9" ht="29.28" customHeight="1">
      <c r="B9" s="21"/>
      <c r="C9" s="22"/>
      <c r="D9" s="26" t="s">
        <v>26</v>
      </c>
      <c r="E9" s="22"/>
      <c r="F9" s="22"/>
      <c r="G9" s="22"/>
      <c r="H9" s="22"/>
      <c r="I9" s="22"/>
      <c r="J9" s="22"/>
      <c r="K9" s="34" t="s">
        <v>27</v>
      </c>
      <c r="L9" s="22"/>
      <c r="M9" s="22"/>
      <c r="N9" s="22"/>
      <c r="O9" s="22"/>
      <c r="P9" s="22"/>
      <c r="Q9" s="22"/>
      <c r="R9" s="22"/>
      <c r="S9" s="22"/>
      <c r="T9" s="22"/>
      <c r="U9" s="22"/>
      <c r="V9" s="22"/>
      <c r="W9" s="22"/>
      <c r="X9" s="22"/>
      <c r="Y9" s="22"/>
      <c r="Z9" s="22"/>
      <c r="AA9" s="22"/>
      <c r="AB9" s="22"/>
      <c r="AC9" s="22"/>
      <c r="AD9" s="22"/>
      <c r="AE9" s="22"/>
      <c r="AF9" s="22"/>
      <c r="AG9" s="22"/>
      <c r="AH9" s="22"/>
      <c r="AI9" s="22"/>
      <c r="AJ9" s="22"/>
      <c r="AK9" s="26" t="s">
        <v>28</v>
      </c>
      <c r="AL9" s="22"/>
      <c r="AM9" s="22"/>
      <c r="AN9" s="34" t="s">
        <v>29</v>
      </c>
      <c r="AO9" s="22"/>
      <c r="AP9" s="22"/>
      <c r="AQ9" s="22"/>
      <c r="AR9" s="20"/>
      <c r="BE9" s="31"/>
      <c r="BS9" s="17" t="s">
        <v>6</v>
      </c>
    </row>
    <row r="10" ht="12" customHeight="1">
      <c r="B10" s="21"/>
      <c r="C10" s="22"/>
      <c r="D10" s="32" t="s">
        <v>30</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31</v>
      </c>
      <c r="AL10" s="22"/>
      <c r="AM10" s="22"/>
      <c r="AN10" s="27" t="s">
        <v>1</v>
      </c>
      <c r="AO10" s="22"/>
      <c r="AP10" s="22"/>
      <c r="AQ10" s="22"/>
      <c r="AR10" s="20"/>
      <c r="BE10" s="31"/>
      <c r="BS10" s="17" t="s">
        <v>6</v>
      </c>
    </row>
    <row r="11" ht="18.48" customHeight="1">
      <c r="B11" s="21"/>
      <c r="C11" s="22"/>
      <c r="D11" s="22"/>
      <c r="E11" s="27" t="s">
        <v>32</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33</v>
      </c>
      <c r="AL11" s="22"/>
      <c r="AM11" s="22"/>
      <c r="AN11" s="27" t="s">
        <v>1</v>
      </c>
      <c r="AO11" s="22"/>
      <c r="AP11" s="22"/>
      <c r="AQ11" s="22"/>
      <c r="AR11" s="20"/>
      <c r="BE11" s="31"/>
      <c r="BS11" s="17" t="s">
        <v>6</v>
      </c>
    </row>
    <row r="12"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ht="12" customHeight="1">
      <c r="B13" s="21"/>
      <c r="C13" s="22"/>
      <c r="D13" s="32" t="s">
        <v>34</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31</v>
      </c>
      <c r="AL13" s="22"/>
      <c r="AM13" s="22"/>
      <c r="AN13" s="35" t="s">
        <v>35</v>
      </c>
      <c r="AO13" s="22"/>
      <c r="AP13" s="22"/>
      <c r="AQ13" s="22"/>
      <c r="AR13" s="20"/>
      <c r="BE13" s="31"/>
      <c r="BS13" s="17" t="s">
        <v>6</v>
      </c>
    </row>
    <row r="14">
      <c r="B14" s="21"/>
      <c r="C14" s="22"/>
      <c r="D14" s="22"/>
      <c r="E14" s="35" t="s">
        <v>35</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2" t="s">
        <v>33</v>
      </c>
      <c r="AL14" s="22"/>
      <c r="AM14" s="22"/>
      <c r="AN14" s="35" t="s">
        <v>35</v>
      </c>
      <c r="AO14" s="22"/>
      <c r="AP14" s="22"/>
      <c r="AQ14" s="22"/>
      <c r="AR14" s="20"/>
      <c r="BE14" s="31"/>
      <c r="BS14" s="17" t="s">
        <v>6</v>
      </c>
    </row>
    <row r="15"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ht="12" customHeight="1">
      <c r="B16" s="21"/>
      <c r="C16" s="22"/>
      <c r="D16" s="32" t="s">
        <v>36</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31</v>
      </c>
      <c r="AL16" s="22"/>
      <c r="AM16" s="22"/>
      <c r="AN16" s="27" t="s">
        <v>1</v>
      </c>
      <c r="AO16" s="22"/>
      <c r="AP16" s="22"/>
      <c r="AQ16" s="22"/>
      <c r="AR16" s="20"/>
      <c r="BE16" s="31"/>
      <c r="BS16" s="17" t="s">
        <v>4</v>
      </c>
    </row>
    <row r="17" ht="18.48" customHeight="1">
      <c r="B17" s="21"/>
      <c r="C17" s="22"/>
      <c r="D17" s="22"/>
      <c r="E17" s="27" t="s">
        <v>37</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33</v>
      </c>
      <c r="AL17" s="22"/>
      <c r="AM17" s="22"/>
      <c r="AN17" s="27" t="s">
        <v>1</v>
      </c>
      <c r="AO17" s="22"/>
      <c r="AP17" s="22"/>
      <c r="AQ17" s="22"/>
      <c r="AR17" s="20"/>
      <c r="BE17" s="31"/>
      <c r="BS17" s="17" t="s">
        <v>38</v>
      </c>
    </row>
    <row r="18"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ht="12" customHeight="1">
      <c r="B19" s="21"/>
      <c r="C19" s="22"/>
      <c r="D19" s="32" t="s">
        <v>39</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31</v>
      </c>
      <c r="AL19" s="22"/>
      <c r="AM19" s="22"/>
      <c r="AN19" s="27" t="s">
        <v>1</v>
      </c>
      <c r="AO19" s="22"/>
      <c r="AP19" s="22"/>
      <c r="AQ19" s="22"/>
      <c r="AR19" s="20"/>
      <c r="BE19" s="31"/>
      <c r="BS19" s="17" t="s">
        <v>6</v>
      </c>
    </row>
    <row r="20" ht="18.48" customHeight="1">
      <c r="B20" s="21"/>
      <c r="C20" s="22"/>
      <c r="D20" s="22"/>
      <c r="E20" s="27" t="s">
        <v>40</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33</v>
      </c>
      <c r="AL20" s="22"/>
      <c r="AM20" s="22"/>
      <c r="AN20" s="27" t="s">
        <v>1</v>
      </c>
      <c r="AO20" s="22"/>
      <c r="AP20" s="22"/>
      <c r="AQ20" s="22"/>
      <c r="AR20" s="20"/>
      <c r="BE20" s="31"/>
      <c r="BS20" s="17" t="s">
        <v>38</v>
      </c>
    </row>
    <row r="2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ht="12" customHeight="1">
      <c r="B22" s="21"/>
      <c r="C22" s="22"/>
      <c r="D22" s="32" t="s">
        <v>41</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ht="76.5" customHeight="1">
      <c r="B23" s="21"/>
      <c r="C23" s="22"/>
      <c r="D23" s="22"/>
      <c r="E23" s="37" t="s">
        <v>42</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2"/>
      <c r="AP23" s="22"/>
      <c r="AQ23" s="22"/>
      <c r="AR23" s="20"/>
      <c r="BE23" s="31"/>
    </row>
    <row r="24"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ht="6.96" customHeight="1">
      <c r="B25" s="21"/>
      <c r="C25" s="22"/>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2"/>
      <c r="AQ25" s="22"/>
      <c r="AR25" s="20"/>
      <c r="BE25" s="31"/>
    </row>
    <row r="26" s="1" customFormat="1" ht="25.92" customHeight="1">
      <c r="B26" s="39"/>
      <c r="C26" s="40"/>
      <c r="D26" s="41" t="s">
        <v>43</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ROUND(AG94,2)</f>
        <v>0</v>
      </c>
      <c r="AL26" s="42"/>
      <c r="AM26" s="42"/>
      <c r="AN26" s="42"/>
      <c r="AO26" s="42"/>
      <c r="AP26" s="40"/>
      <c r="AQ26" s="40"/>
      <c r="AR26" s="44"/>
      <c r="BE26" s="31"/>
    </row>
    <row r="27" s="1" customFormat="1" ht="6.96" customHeight="1">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1" customFormat="1">
      <c r="B28" s="39"/>
      <c r="C28" s="40"/>
      <c r="D28" s="40"/>
      <c r="E28" s="40"/>
      <c r="F28" s="40"/>
      <c r="G28" s="40"/>
      <c r="H28" s="40"/>
      <c r="I28" s="40"/>
      <c r="J28" s="40"/>
      <c r="K28" s="40"/>
      <c r="L28" s="45" t="s">
        <v>44</v>
      </c>
      <c r="M28" s="45"/>
      <c r="N28" s="45"/>
      <c r="O28" s="45"/>
      <c r="P28" s="45"/>
      <c r="Q28" s="40"/>
      <c r="R28" s="40"/>
      <c r="S28" s="40"/>
      <c r="T28" s="40"/>
      <c r="U28" s="40"/>
      <c r="V28" s="40"/>
      <c r="W28" s="45" t="s">
        <v>45</v>
      </c>
      <c r="X28" s="45"/>
      <c r="Y28" s="45"/>
      <c r="Z28" s="45"/>
      <c r="AA28" s="45"/>
      <c r="AB28" s="45"/>
      <c r="AC28" s="45"/>
      <c r="AD28" s="45"/>
      <c r="AE28" s="45"/>
      <c r="AF28" s="40"/>
      <c r="AG28" s="40"/>
      <c r="AH28" s="40"/>
      <c r="AI28" s="40"/>
      <c r="AJ28" s="40"/>
      <c r="AK28" s="45" t="s">
        <v>46</v>
      </c>
      <c r="AL28" s="45"/>
      <c r="AM28" s="45"/>
      <c r="AN28" s="45"/>
      <c r="AO28" s="45"/>
      <c r="AP28" s="40"/>
      <c r="AQ28" s="40"/>
      <c r="AR28" s="44"/>
      <c r="BE28" s="31"/>
    </row>
    <row r="29" s="2" customFormat="1" ht="14.4" customHeight="1">
      <c r="B29" s="46"/>
      <c r="C29" s="47"/>
      <c r="D29" s="32" t="s">
        <v>47</v>
      </c>
      <c r="E29" s="47"/>
      <c r="F29" s="32" t="s">
        <v>48</v>
      </c>
      <c r="G29" s="47"/>
      <c r="H29" s="47"/>
      <c r="I29" s="47"/>
      <c r="J29" s="47"/>
      <c r="K29" s="47"/>
      <c r="L29" s="48">
        <v>0.20999999999999999</v>
      </c>
      <c r="M29" s="47"/>
      <c r="N29" s="47"/>
      <c r="O29" s="47"/>
      <c r="P29" s="47"/>
      <c r="Q29" s="47"/>
      <c r="R29" s="47"/>
      <c r="S29" s="47"/>
      <c r="T29" s="47"/>
      <c r="U29" s="47"/>
      <c r="V29" s="47"/>
      <c r="W29" s="49">
        <f>ROUND(AZ94, 2)</f>
        <v>0</v>
      </c>
      <c r="X29" s="47"/>
      <c r="Y29" s="47"/>
      <c r="Z29" s="47"/>
      <c r="AA29" s="47"/>
      <c r="AB29" s="47"/>
      <c r="AC29" s="47"/>
      <c r="AD29" s="47"/>
      <c r="AE29" s="47"/>
      <c r="AF29" s="47"/>
      <c r="AG29" s="47"/>
      <c r="AH29" s="47"/>
      <c r="AI29" s="47"/>
      <c r="AJ29" s="47"/>
      <c r="AK29" s="49">
        <f>ROUND(AV94, 2)</f>
        <v>0</v>
      </c>
      <c r="AL29" s="47"/>
      <c r="AM29" s="47"/>
      <c r="AN29" s="47"/>
      <c r="AO29" s="47"/>
      <c r="AP29" s="47"/>
      <c r="AQ29" s="47"/>
      <c r="AR29" s="50"/>
      <c r="BE29" s="51"/>
    </row>
    <row r="30" s="2" customFormat="1" ht="14.4" customHeight="1">
      <c r="B30" s="46"/>
      <c r="C30" s="47"/>
      <c r="D30" s="47"/>
      <c r="E30" s="47"/>
      <c r="F30" s="32" t="s">
        <v>49</v>
      </c>
      <c r="G30" s="47"/>
      <c r="H30" s="47"/>
      <c r="I30" s="47"/>
      <c r="J30" s="47"/>
      <c r="K30" s="47"/>
      <c r="L30" s="48">
        <v>0.14999999999999999</v>
      </c>
      <c r="M30" s="47"/>
      <c r="N30" s="47"/>
      <c r="O30" s="47"/>
      <c r="P30" s="47"/>
      <c r="Q30" s="47"/>
      <c r="R30" s="47"/>
      <c r="S30" s="47"/>
      <c r="T30" s="47"/>
      <c r="U30" s="47"/>
      <c r="V30" s="47"/>
      <c r="W30" s="49">
        <f>ROUND(BA94, 2)</f>
        <v>0</v>
      </c>
      <c r="X30" s="47"/>
      <c r="Y30" s="47"/>
      <c r="Z30" s="47"/>
      <c r="AA30" s="47"/>
      <c r="AB30" s="47"/>
      <c r="AC30" s="47"/>
      <c r="AD30" s="47"/>
      <c r="AE30" s="47"/>
      <c r="AF30" s="47"/>
      <c r="AG30" s="47"/>
      <c r="AH30" s="47"/>
      <c r="AI30" s="47"/>
      <c r="AJ30" s="47"/>
      <c r="AK30" s="49">
        <f>ROUND(AW94, 2)</f>
        <v>0</v>
      </c>
      <c r="AL30" s="47"/>
      <c r="AM30" s="47"/>
      <c r="AN30" s="47"/>
      <c r="AO30" s="47"/>
      <c r="AP30" s="47"/>
      <c r="AQ30" s="47"/>
      <c r="AR30" s="50"/>
      <c r="BE30" s="51"/>
    </row>
    <row r="31" hidden="1" s="2" customFormat="1" ht="14.4" customHeight="1">
      <c r="B31" s="46"/>
      <c r="C31" s="47"/>
      <c r="D31" s="47"/>
      <c r="E31" s="47"/>
      <c r="F31" s="32" t="s">
        <v>50</v>
      </c>
      <c r="G31" s="47"/>
      <c r="H31" s="47"/>
      <c r="I31" s="47"/>
      <c r="J31" s="47"/>
      <c r="K31" s="47"/>
      <c r="L31" s="48">
        <v>0.20999999999999999</v>
      </c>
      <c r="M31" s="47"/>
      <c r="N31" s="47"/>
      <c r="O31" s="47"/>
      <c r="P31" s="47"/>
      <c r="Q31" s="47"/>
      <c r="R31" s="47"/>
      <c r="S31" s="47"/>
      <c r="T31" s="47"/>
      <c r="U31" s="47"/>
      <c r="V31" s="47"/>
      <c r="W31" s="49">
        <f>ROUND(BB94, 2)</f>
        <v>0</v>
      </c>
      <c r="X31" s="47"/>
      <c r="Y31" s="47"/>
      <c r="Z31" s="47"/>
      <c r="AA31" s="47"/>
      <c r="AB31" s="47"/>
      <c r="AC31" s="47"/>
      <c r="AD31" s="47"/>
      <c r="AE31" s="47"/>
      <c r="AF31" s="47"/>
      <c r="AG31" s="47"/>
      <c r="AH31" s="47"/>
      <c r="AI31" s="47"/>
      <c r="AJ31" s="47"/>
      <c r="AK31" s="49">
        <v>0</v>
      </c>
      <c r="AL31" s="47"/>
      <c r="AM31" s="47"/>
      <c r="AN31" s="47"/>
      <c r="AO31" s="47"/>
      <c r="AP31" s="47"/>
      <c r="AQ31" s="47"/>
      <c r="AR31" s="50"/>
      <c r="BE31" s="51"/>
    </row>
    <row r="32" hidden="1" s="2" customFormat="1" ht="14.4" customHeight="1">
      <c r="B32" s="46"/>
      <c r="C32" s="47"/>
      <c r="D32" s="47"/>
      <c r="E32" s="47"/>
      <c r="F32" s="32" t="s">
        <v>51</v>
      </c>
      <c r="G32" s="47"/>
      <c r="H32" s="47"/>
      <c r="I32" s="47"/>
      <c r="J32" s="47"/>
      <c r="K32" s="47"/>
      <c r="L32" s="48">
        <v>0.14999999999999999</v>
      </c>
      <c r="M32" s="47"/>
      <c r="N32" s="47"/>
      <c r="O32" s="47"/>
      <c r="P32" s="47"/>
      <c r="Q32" s="47"/>
      <c r="R32" s="47"/>
      <c r="S32" s="47"/>
      <c r="T32" s="47"/>
      <c r="U32" s="47"/>
      <c r="V32" s="47"/>
      <c r="W32" s="49">
        <f>ROUND(BC94, 2)</f>
        <v>0</v>
      </c>
      <c r="X32" s="47"/>
      <c r="Y32" s="47"/>
      <c r="Z32" s="47"/>
      <c r="AA32" s="47"/>
      <c r="AB32" s="47"/>
      <c r="AC32" s="47"/>
      <c r="AD32" s="47"/>
      <c r="AE32" s="47"/>
      <c r="AF32" s="47"/>
      <c r="AG32" s="47"/>
      <c r="AH32" s="47"/>
      <c r="AI32" s="47"/>
      <c r="AJ32" s="47"/>
      <c r="AK32" s="49">
        <v>0</v>
      </c>
      <c r="AL32" s="47"/>
      <c r="AM32" s="47"/>
      <c r="AN32" s="47"/>
      <c r="AO32" s="47"/>
      <c r="AP32" s="47"/>
      <c r="AQ32" s="47"/>
      <c r="AR32" s="50"/>
      <c r="BE32" s="51"/>
    </row>
    <row r="33" hidden="1" s="2" customFormat="1" ht="14.4" customHeight="1">
      <c r="B33" s="46"/>
      <c r="C33" s="47"/>
      <c r="D33" s="47"/>
      <c r="E33" s="47"/>
      <c r="F33" s="32" t="s">
        <v>52</v>
      </c>
      <c r="G33" s="47"/>
      <c r="H33" s="47"/>
      <c r="I33" s="47"/>
      <c r="J33" s="47"/>
      <c r="K33" s="47"/>
      <c r="L33" s="48">
        <v>0</v>
      </c>
      <c r="M33" s="47"/>
      <c r="N33" s="47"/>
      <c r="O33" s="47"/>
      <c r="P33" s="47"/>
      <c r="Q33" s="47"/>
      <c r="R33" s="47"/>
      <c r="S33" s="47"/>
      <c r="T33" s="47"/>
      <c r="U33" s="47"/>
      <c r="V33" s="47"/>
      <c r="W33" s="49">
        <f>ROUND(BD94, 2)</f>
        <v>0</v>
      </c>
      <c r="X33" s="47"/>
      <c r="Y33" s="47"/>
      <c r="Z33" s="47"/>
      <c r="AA33" s="47"/>
      <c r="AB33" s="47"/>
      <c r="AC33" s="47"/>
      <c r="AD33" s="47"/>
      <c r="AE33" s="47"/>
      <c r="AF33" s="47"/>
      <c r="AG33" s="47"/>
      <c r="AH33" s="47"/>
      <c r="AI33" s="47"/>
      <c r="AJ33" s="47"/>
      <c r="AK33" s="49">
        <v>0</v>
      </c>
      <c r="AL33" s="47"/>
      <c r="AM33" s="47"/>
      <c r="AN33" s="47"/>
      <c r="AO33" s="47"/>
      <c r="AP33" s="47"/>
      <c r="AQ33" s="47"/>
      <c r="AR33" s="50"/>
      <c r="BE33" s="51"/>
    </row>
    <row r="34" s="1" customFormat="1" ht="6.96" customHeight="1">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1" customFormat="1" ht="25.92" customHeight="1">
      <c r="B35" s="39"/>
      <c r="C35" s="52"/>
      <c r="D35" s="53" t="s">
        <v>53</v>
      </c>
      <c r="E35" s="54"/>
      <c r="F35" s="54"/>
      <c r="G35" s="54"/>
      <c r="H35" s="54"/>
      <c r="I35" s="54"/>
      <c r="J35" s="54"/>
      <c r="K35" s="54"/>
      <c r="L35" s="54"/>
      <c r="M35" s="54"/>
      <c r="N35" s="54"/>
      <c r="O35" s="54"/>
      <c r="P35" s="54"/>
      <c r="Q35" s="54"/>
      <c r="R35" s="54"/>
      <c r="S35" s="54"/>
      <c r="T35" s="55" t="s">
        <v>54</v>
      </c>
      <c r="U35" s="54"/>
      <c r="V35" s="54"/>
      <c r="W35" s="54"/>
      <c r="X35" s="56" t="s">
        <v>55</v>
      </c>
      <c r="Y35" s="54"/>
      <c r="Z35" s="54"/>
      <c r="AA35" s="54"/>
      <c r="AB35" s="54"/>
      <c r="AC35" s="54"/>
      <c r="AD35" s="54"/>
      <c r="AE35" s="54"/>
      <c r="AF35" s="54"/>
      <c r="AG35" s="54"/>
      <c r="AH35" s="54"/>
      <c r="AI35" s="54"/>
      <c r="AJ35" s="54"/>
      <c r="AK35" s="57">
        <f>SUM(AK26:AK33)</f>
        <v>0</v>
      </c>
      <c r="AL35" s="54"/>
      <c r="AM35" s="54"/>
      <c r="AN35" s="54"/>
      <c r="AO35" s="58"/>
      <c r="AP35" s="52"/>
      <c r="AQ35" s="52"/>
      <c r="AR35" s="44"/>
    </row>
    <row r="36" s="1" customFormat="1" ht="6.96" customHeight="1">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row>
    <row r="37" s="1" customFormat="1" ht="14.4" customHeight="1">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4"/>
    </row>
    <row r="38"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1" customFormat="1" ht="14.4" customHeight="1">
      <c r="B49" s="39"/>
      <c r="C49" s="40"/>
      <c r="D49" s="59" t="s">
        <v>56</v>
      </c>
      <c r="E49" s="60"/>
      <c r="F49" s="60"/>
      <c r="G49" s="60"/>
      <c r="H49" s="60"/>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59" t="s">
        <v>57</v>
      </c>
      <c r="AI49" s="60"/>
      <c r="AJ49" s="60"/>
      <c r="AK49" s="60"/>
      <c r="AL49" s="60"/>
      <c r="AM49" s="60"/>
      <c r="AN49" s="60"/>
      <c r="AO49" s="60"/>
      <c r="AP49" s="40"/>
      <c r="AQ49" s="40"/>
      <c r="AR49" s="44"/>
    </row>
    <row r="5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1" customFormat="1">
      <c r="B60" s="39"/>
      <c r="C60" s="40"/>
      <c r="D60" s="61" t="s">
        <v>58</v>
      </c>
      <c r="E60" s="42"/>
      <c r="F60" s="42"/>
      <c r="G60" s="42"/>
      <c r="H60" s="42"/>
      <c r="I60" s="42"/>
      <c r="J60" s="42"/>
      <c r="K60" s="42"/>
      <c r="L60" s="42"/>
      <c r="M60" s="42"/>
      <c r="N60" s="42"/>
      <c r="O60" s="42"/>
      <c r="P60" s="42"/>
      <c r="Q60" s="42"/>
      <c r="R60" s="42"/>
      <c r="S60" s="42"/>
      <c r="T60" s="42"/>
      <c r="U60" s="42"/>
      <c r="V60" s="61" t="s">
        <v>59</v>
      </c>
      <c r="W60" s="42"/>
      <c r="X60" s="42"/>
      <c r="Y60" s="42"/>
      <c r="Z60" s="42"/>
      <c r="AA60" s="42"/>
      <c r="AB60" s="42"/>
      <c r="AC60" s="42"/>
      <c r="AD60" s="42"/>
      <c r="AE60" s="42"/>
      <c r="AF60" s="42"/>
      <c r="AG60" s="42"/>
      <c r="AH60" s="61" t="s">
        <v>58</v>
      </c>
      <c r="AI60" s="42"/>
      <c r="AJ60" s="42"/>
      <c r="AK60" s="42"/>
      <c r="AL60" s="42"/>
      <c r="AM60" s="61" t="s">
        <v>59</v>
      </c>
      <c r="AN60" s="42"/>
      <c r="AO60" s="42"/>
      <c r="AP60" s="40"/>
      <c r="AQ60" s="40"/>
      <c r="AR60" s="44"/>
    </row>
    <row r="61">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1" customFormat="1">
      <c r="B64" s="39"/>
      <c r="C64" s="40"/>
      <c r="D64" s="59" t="s">
        <v>60</v>
      </c>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59" t="s">
        <v>61</v>
      </c>
      <c r="AI64" s="60"/>
      <c r="AJ64" s="60"/>
      <c r="AK64" s="60"/>
      <c r="AL64" s="60"/>
      <c r="AM64" s="60"/>
      <c r="AN64" s="60"/>
      <c r="AO64" s="60"/>
      <c r="AP64" s="40"/>
      <c r="AQ64" s="40"/>
      <c r="AR64" s="44"/>
    </row>
    <row r="6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1" customFormat="1">
      <c r="B75" s="39"/>
      <c r="C75" s="40"/>
      <c r="D75" s="61" t="s">
        <v>58</v>
      </c>
      <c r="E75" s="42"/>
      <c r="F75" s="42"/>
      <c r="G75" s="42"/>
      <c r="H75" s="42"/>
      <c r="I75" s="42"/>
      <c r="J75" s="42"/>
      <c r="K75" s="42"/>
      <c r="L75" s="42"/>
      <c r="M75" s="42"/>
      <c r="N75" s="42"/>
      <c r="O75" s="42"/>
      <c r="P75" s="42"/>
      <c r="Q75" s="42"/>
      <c r="R75" s="42"/>
      <c r="S75" s="42"/>
      <c r="T75" s="42"/>
      <c r="U75" s="42"/>
      <c r="V75" s="61" t="s">
        <v>59</v>
      </c>
      <c r="W75" s="42"/>
      <c r="X75" s="42"/>
      <c r="Y75" s="42"/>
      <c r="Z75" s="42"/>
      <c r="AA75" s="42"/>
      <c r="AB75" s="42"/>
      <c r="AC75" s="42"/>
      <c r="AD75" s="42"/>
      <c r="AE75" s="42"/>
      <c r="AF75" s="42"/>
      <c r="AG75" s="42"/>
      <c r="AH75" s="61" t="s">
        <v>58</v>
      </c>
      <c r="AI75" s="42"/>
      <c r="AJ75" s="42"/>
      <c r="AK75" s="42"/>
      <c r="AL75" s="42"/>
      <c r="AM75" s="61" t="s">
        <v>59</v>
      </c>
      <c r="AN75" s="42"/>
      <c r="AO75" s="42"/>
      <c r="AP75" s="40"/>
      <c r="AQ75" s="40"/>
      <c r="AR75" s="44"/>
    </row>
    <row r="76" s="1" customFormat="1">
      <c r="B76" s="39"/>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4"/>
    </row>
    <row r="77" s="1" customFormat="1" ht="6.96" customHeight="1">
      <c r="B77" s="62"/>
      <c r="C77" s="63"/>
      <c r="D77" s="63"/>
      <c r="E77" s="63"/>
      <c r="F77" s="63"/>
      <c r="G77" s="6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3"/>
      <c r="AK77" s="63"/>
      <c r="AL77" s="63"/>
      <c r="AM77" s="63"/>
      <c r="AN77" s="63"/>
      <c r="AO77" s="63"/>
      <c r="AP77" s="63"/>
      <c r="AQ77" s="63"/>
      <c r="AR77" s="44"/>
    </row>
    <row r="81" s="1" customFormat="1" ht="6.96" customHeight="1">
      <c r="B81" s="64"/>
      <c r="C81" s="65"/>
      <c r="D81" s="65"/>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44"/>
    </row>
    <row r="82" s="1" customFormat="1" ht="24.96" customHeight="1">
      <c r="B82" s="39"/>
      <c r="C82" s="23" t="s">
        <v>62</v>
      </c>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4"/>
    </row>
    <row r="83" s="1" customFormat="1" ht="6.96" customHeight="1">
      <c r="B83" s="39"/>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4"/>
    </row>
    <row r="84" s="3" customFormat="1" ht="12" customHeight="1">
      <c r="B84" s="66"/>
      <c r="C84" s="32" t="s">
        <v>13</v>
      </c>
      <c r="D84" s="67"/>
      <c r="E84" s="67"/>
      <c r="F84" s="67"/>
      <c r="G84" s="67"/>
      <c r="H84" s="67"/>
      <c r="I84" s="67"/>
      <c r="J84" s="67"/>
      <c r="K84" s="67"/>
      <c r="L84" s="67" t="str">
        <f>K5</f>
        <v>N19-097_DPS_exp5_V01</v>
      </c>
      <c r="M84" s="67"/>
      <c r="N84" s="67"/>
      <c r="O84" s="67"/>
      <c r="P84" s="67"/>
      <c r="Q84" s="67"/>
      <c r="R84" s="67"/>
      <c r="S84" s="67"/>
      <c r="T84" s="67"/>
      <c r="U84" s="67"/>
      <c r="V84" s="67"/>
      <c r="W84" s="67"/>
      <c r="X84" s="67"/>
      <c r="Y84" s="67"/>
      <c r="Z84" s="67"/>
      <c r="AA84" s="67"/>
      <c r="AB84" s="67"/>
      <c r="AC84" s="67"/>
      <c r="AD84" s="67"/>
      <c r="AE84" s="67"/>
      <c r="AF84" s="67"/>
      <c r="AG84" s="67"/>
      <c r="AH84" s="67"/>
      <c r="AI84" s="67"/>
      <c r="AJ84" s="67"/>
      <c r="AK84" s="67"/>
      <c r="AL84" s="67"/>
      <c r="AM84" s="67"/>
      <c r="AN84" s="67"/>
      <c r="AO84" s="67"/>
      <c r="AP84" s="67"/>
      <c r="AQ84" s="67"/>
      <c r="AR84" s="68"/>
    </row>
    <row r="85" s="4" customFormat="1" ht="36.96" customHeight="1">
      <c r="B85" s="69"/>
      <c r="C85" s="70" t="s">
        <v>16</v>
      </c>
      <c r="D85" s="71"/>
      <c r="E85" s="71"/>
      <c r="F85" s="71"/>
      <c r="G85" s="71"/>
      <c r="H85" s="71"/>
      <c r="I85" s="71"/>
      <c r="J85" s="71"/>
      <c r="K85" s="71"/>
      <c r="L85" s="72" t="str">
        <f>K6</f>
        <v>U21 – UJEP Výstavba výukových prostor Fakulty zdravotnických studií</v>
      </c>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3"/>
    </row>
    <row r="86" s="1" customFormat="1" ht="6.96" customHeight="1">
      <c r="B86" s="39"/>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4"/>
    </row>
    <row r="87" s="1" customFormat="1" ht="12" customHeight="1">
      <c r="B87" s="39"/>
      <c r="C87" s="32" t="s">
        <v>22</v>
      </c>
      <c r="D87" s="40"/>
      <c r="E87" s="40"/>
      <c r="F87" s="40"/>
      <c r="G87" s="40"/>
      <c r="H87" s="40"/>
      <c r="I87" s="40"/>
      <c r="J87" s="40"/>
      <c r="K87" s="40"/>
      <c r="L87" s="74" t="str">
        <f>IF(K8="","",K8)</f>
        <v>Ústí nad Labem</v>
      </c>
      <c r="M87" s="40"/>
      <c r="N87" s="40"/>
      <c r="O87" s="40"/>
      <c r="P87" s="40"/>
      <c r="Q87" s="40"/>
      <c r="R87" s="40"/>
      <c r="S87" s="40"/>
      <c r="T87" s="40"/>
      <c r="U87" s="40"/>
      <c r="V87" s="40"/>
      <c r="W87" s="40"/>
      <c r="X87" s="40"/>
      <c r="Y87" s="40"/>
      <c r="Z87" s="40"/>
      <c r="AA87" s="40"/>
      <c r="AB87" s="40"/>
      <c r="AC87" s="40"/>
      <c r="AD87" s="40"/>
      <c r="AE87" s="40"/>
      <c r="AF87" s="40"/>
      <c r="AG87" s="40"/>
      <c r="AH87" s="40"/>
      <c r="AI87" s="32" t="s">
        <v>24</v>
      </c>
      <c r="AJ87" s="40"/>
      <c r="AK87" s="40"/>
      <c r="AL87" s="40"/>
      <c r="AM87" s="75" t="str">
        <f>IF(AN8= "","",AN8)</f>
        <v>22. 1. 2020</v>
      </c>
      <c r="AN87" s="75"/>
      <c r="AO87" s="40"/>
      <c r="AP87" s="40"/>
      <c r="AQ87" s="40"/>
      <c r="AR87" s="44"/>
    </row>
    <row r="88" s="1" customFormat="1" ht="6.96" customHeight="1">
      <c r="B88" s="39"/>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4"/>
    </row>
    <row r="89" s="1" customFormat="1" ht="15.15" customHeight="1">
      <c r="B89" s="39"/>
      <c r="C89" s="32" t="s">
        <v>30</v>
      </c>
      <c r="D89" s="40"/>
      <c r="E89" s="40"/>
      <c r="F89" s="40"/>
      <c r="G89" s="40"/>
      <c r="H89" s="40"/>
      <c r="I89" s="40"/>
      <c r="J89" s="40"/>
      <c r="K89" s="40"/>
      <c r="L89" s="67" t="str">
        <f>IF(E11= "","",E11)</f>
        <v>Univerzita Jana Evangelisty Purkyně v Ústí n.Labem</v>
      </c>
      <c r="M89" s="40"/>
      <c r="N89" s="40"/>
      <c r="O89" s="40"/>
      <c r="P89" s="40"/>
      <c r="Q89" s="40"/>
      <c r="R89" s="40"/>
      <c r="S89" s="40"/>
      <c r="T89" s="40"/>
      <c r="U89" s="40"/>
      <c r="V89" s="40"/>
      <c r="W89" s="40"/>
      <c r="X89" s="40"/>
      <c r="Y89" s="40"/>
      <c r="Z89" s="40"/>
      <c r="AA89" s="40"/>
      <c r="AB89" s="40"/>
      <c r="AC89" s="40"/>
      <c r="AD89" s="40"/>
      <c r="AE89" s="40"/>
      <c r="AF89" s="40"/>
      <c r="AG89" s="40"/>
      <c r="AH89" s="40"/>
      <c r="AI89" s="32" t="s">
        <v>36</v>
      </c>
      <c r="AJ89" s="40"/>
      <c r="AK89" s="40"/>
      <c r="AL89" s="40"/>
      <c r="AM89" s="76" t="str">
        <f>IF(E17="","",E17)</f>
        <v>CHVÁLEK ATELIÉR s.r.o.</v>
      </c>
      <c r="AN89" s="67"/>
      <c r="AO89" s="67"/>
      <c r="AP89" s="67"/>
      <c r="AQ89" s="40"/>
      <c r="AR89" s="44"/>
      <c r="AS89" s="77" t="s">
        <v>63</v>
      </c>
      <c r="AT89" s="78"/>
      <c r="AU89" s="79"/>
      <c r="AV89" s="79"/>
      <c r="AW89" s="79"/>
      <c r="AX89" s="79"/>
      <c r="AY89" s="79"/>
      <c r="AZ89" s="79"/>
      <c r="BA89" s="79"/>
      <c r="BB89" s="79"/>
      <c r="BC89" s="79"/>
      <c r="BD89" s="80"/>
    </row>
    <row r="90" s="1" customFormat="1" ht="15.15" customHeight="1">
      <c r="B90" s="39"/>
      <c r="C90" s="32" t="s">
        <v>34</v>
      </c>
      <c r="D90" s="40"/>
      <c r="E90" s="40"/>
      <c r="F90" s="40"/>
      <c r="G90" s="40"/>
      <c r="H90" s="40"/>
      <c r="I90" s="40"/>
      <c r="J90" s="40"/>
      <c r="K90" s="40"/>
      <c r="L90" s="67" t="str">
        <f>IF(E14= "Vyplň údaj","",E14)</f>
        <v/>
      </c>
      <c r="M90" s="40"/>
      <c r="N90" s="40"/>
      <c r="O90" s="40"/>
      <c r="P90" s="40"/>
      <c r="Q90" s="40"/>
      <c r="R90" s="40"/>
      <c r="S90" s="40"/>
      <c r="T90" s="40"/>
      <c r="U90" s="40"/>
      <c r="V90" s="40"/>
      <c r="W90" s="40"/>
      <c r="X90" s="40"/>
      <c r="Y90" s="40"/>
      <c r="Z90" s="40"/>
      <c r="AA90" s="40"/>
      <c r="AB90" s="40"/>
      <c r="AC90" s="40"/>
      <c r="AD90" s="40"/>
      <c r="AE90" s="40"/>
      <c r="AF90" s="40"/>
      <c r="AG90" s="40"/>
      <c r="AH90" s="40"/>
      <c r="AI90" s="32" t="s">
        <v>39</v>
      </c>
      <c r="AJ90" s="40"/>
      <c r="AK90" s="40"/>
      <c r="AL90" s="40"/>
      <c r="AM90" s="76" t="str">
        <f>IF(E20="","",E20)</f>
        <v xml:space="preserve"> </v>
      </c>
      <c r="AN90" s="67"/>
      <c r="AO90" s="67"/>
      <c r="AP90" s="67"/>
      <c r="AQ90" s="40"/>
      <c r="AR90" s="44"/>
      <c r="AS90" s="81"/>
      <c r="AT90" s="82"/>
      <c r="AU90" s="83"/>
      <c r="AV90" s="83"/>
      <c r="AW90" s="83"/>
      <c r="AX90" s="83"/>
      <c r="AY90" s="83"/>
      <c r="AZ90" s="83"/>
      <c r="BA90" s="83"/>
      <c r="BB90" s="83"/>
      <c r="BC90" s="83"/>
      <c r="BD90" s="84"/>
    </row>
    <row r="91" s="1" customFormat="1" ht="10.8" customHeight="1">
      <c r="B91" s="39"/>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4"/>
      <c r="AS91" s="85"/>
      <c r="AT91" s="86"/>
      <c r="AU91" s="87"/>
      <c r="AV91" s="87"/>
      <c r="AW91" s="87"/>
      <c r="AX91" s="87"/>
      <c r="AY91" s="87"/>
      <c r="AZ91" s="87"/>
      <c r="BA91" s="87"/>
      <c r="BB91" s="87"/>
      <c r="BC91" s="87"/>
      <c r="BD91" s="88"/>
    </row>
    <row r="92" s="1" customFormat="1" ht="29.28" customHeight="1">
      <c r="B92" s="39"/>
      <c r="C92" s="89" t="s">
        <v>64</v>
      </c>
      <c r="D92" s="90"/>
      <c r="E92" s="90"/>
      <c r="F92" s="90"/>
      <c r="G92" s="90"/>
      <c r="H92" s="91"/>
      <c r="I92" s="92" t="s">
        <v>65</v>
      </c>
      <c r="J92" s="90"/>
      <c r="K92" s="90"/>
      <c r="L92" s="90"/>
      <c r="M92" s="90"/>
      <c r="N92" s="90"/>
      <c r="O92" s="90"/>
      <c r="P92" s="90"/>
      <c r="Q92" s="90"/>
      <c r="R92" s="90"/>
      <c r="S92" s="90"/>
      <c r="T92" s="90"/>
      <c r="U92" s="90"/>
      <c r="V92" s="90"/>
      <c r="W92" s="90"/>
      <c r="X92" s="90"/>
      <c r="Y92" s="90"/>
      <c r="Z92" s="90"/>
      <c r="AA92" s="90"/>
      <c r="AB92" s="90"/>
      <c r="AC92" s="90"/>
      <c r="AD92" s="90"/>
      <c r="AE92" s="90"/>
      <c r="AF92" s="90"/>
      <c r="AG92" s="93" t="s">
        <v>66</v>
      </c>
      <c r="AH92" s="90"/>
      <c r="AI92" s="90"/>
      <c r="AJ92" s="90"/>
      <c r="AK92" s="90"/>
      <c r="AL92" s="90"/>
      <c r="AM92" s="90"/>
      <c r="AN92" s="92" t="s">
        <v>67</v>
      </c>
      <c r="AO92" s="90"/>
      <c r="AP92" s="94"/>
      <c r="AQ92" s="95" t="s">
        <v>68</v>
      </c>
      <c r="AR92" s="44"/>
      <c r="AS92" s="96" t="s">
        <v>69</v>
      </c>
      <c r="AT92" s="97" t="s">
        <v>70</v>
      </c>
      <c r="AU92" s="97" t="s">
        <v>71</v>
      </c>
      <c r="AV92" s="97" t="s">
        <v>72</v>
      </c>
      <c r="AW92" s="97" t="s">
        <v>73</v>
      </c>
      <c r="AX92" s="97" t="s">
        <v>74</v>
      </c>
      <c r="AY92" s="97" t="s">
        <v>75</v>
      </c>
      <c r="AZ92" s="97" t="s">
        <v>76</v>
      </c>
      <c r="BA92" s="97" t="s">
        <v>77</v>
      </c>
      <c r="BB92" s="97" t="s">
        <v>78</v>
      </c>
      <c r="BC92" s="97" t="s">
        <v>79</v>
      </c>
      <c r="BD92" s="98" t="s">
        <v>80</v>
      </c>
    </row>
    <row r="93" s="1" customFormat="1" ht="10.8" customHeight="1">
      <c r="B93" s="39"/>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4"/>
      <c r="AS93" s="99"/>
      <c r="AT93" s="100"/>
      <c r="AU93" s="100"/>
      <c r="AV93" s="100"/>
      <c r="AW93" s="100"/>
      <c r="AX93" s="100"/>
      <c r="AY93" s="100"/>
      <c r="AZ93" s="100"/>
      <c r="BA93" s="100"/>
      <c r="BB93" s="100"/>
      <c r="BC93" s="100"/>
      <c r="BD93" s="101"/>
    </row>
    <row r="94" s="5" customFormat="1" ht="32.4" customHeight="1">
      <c r="B94" s="102"/>
      <c r="C94" s="103" t="s">
        <v>81</v>
      </c>
      <c r="D94" s="104"/>
      <c r="E94" s="104"/>
      <c r="F94" s="104"/>
      <c r="G94" s="104"/>
      <c r="H94" s="104"/>
      <c r="I94" s="104"/>
      <c r="J94" s="104"/>
      <c r="K94" s="104"/>
      <c r="L94" s="104"/>
      <c r="M94" s="104"/>
      <c r="N94" s="104"/>
      <c r="O94" s="104"/>
      <c r="P94" s="104"/>
      <c r="Q94" s="104"/>
      <c r="R94" s="104"/>
      <c r="S94" s="104"/>
      <c r="T94" s="104"/>
      <c r="U94" s="104"/>
      <c r="V94" s="104"/>
      <c r="W94" s="104"/>
      <c r="X94" s="104"/>
      <c r="Y94" s="104"/>
      <c r="Z94" s="104"/>
      <c r="AA94" s="104"/>
      <c r="AB94" s="104"/>
      <c r="AC94" s="104"/>
      <c r="AD94" s="104"/>
      <c r="AE94" s="104"/>
      <c r="AF94" s="104"/>
      <c r="AG94" s="105">
        <f>ROUND(AG95+AG96+AG147+AG166+AG168+SUM(AG171:AG181)+AG186+AG187+SUM(AG193:AG195),2)</f>
        <v>0</v>
      </c>
      <c r="AH94" s="105"/>
      <c r="AI94" s="105"/>
      <c r="AJ94" s="105"/>
      <c r="AK94" s="105"/>
      <c r="AL94" s="105"/>
      <c r="AM94" s="105"/>
      <c r="AN94" s="106">
        <f>SUM(AG94,AT94)</f>
        <v>0</v>
      </c>
      <c r="AO94" s="106"/>
      <c r="AP94" s="106"/>
      <c r="AQ94" s="107" t="s">
        <v>1</v>
      </c>
      <c r="AR94" s="108"/>
      <c r="AS94" s="109">
        <f>ROUND(AS95+AS96+AS147+AS166+AS168+SUM(AS171:AS181)+AS186+AS187+SUM(AS193:AS195),2)</f>
        <v>0</v>
      </c>
      <c r="AT94" s="110">
        <f>ROUND(SUM(AV94:AW94),2)</f>
        <v>0</v>
      </c>
      <c r="AU94" s="111">
        <f>ROUND(AU95+AU96+AU147+AU166+AU168+SUM(AU171:AU181)+AU186+AU187+SUM(AU193:AU195),5)</f>
        <v>0</v>
      </c>
      <c r="AV94" s="110">
        <f>ROUND(AZ94*L29,2)</f>
        <v>0</v>
      </c>
      <c r="AW94" s="110">
        <f>ROUND(BA94*L30,2)</f>
        <v>0</v>
      </c>
      <c r="AX94" s="110">
        <f>ROUND(BB94*L29,2)</f>
        <v>0</v>
      </c>
      <c r="AY94" s="110">
        <f>ROUND(BC94*L30,2)</f>
        <v>0</v>
      </c>
      <c r="AZ94" s="110">
        <f>ROUND(AZ95+AZ96+AZ147+AZ166+AZ168+SUM(AZ171:AZ181)+AZ186+AZ187+SUM(AZ193:AZ195),2)</f>
        <v>0</v>
      </c>
      <c r="BA94" s="110">
        <f>ROUND(BA95+BA96+BA147+BA166+BA168+SUM(BA171:BA181)+BA186+BA187+SUM(BA193:BA195),2)</f>
        <v>0</v>
      </c>
      <c r="BB94" s="110">
        <f>ROUND(BB95+BB96+BB147+BB166+BB168+SUM(BB171:BB181)+BB186+BB187+SUM(BB193:BB195),2)</f>
        <v>0</v>
      </c>
      <c r="BC94" s="110">
        <f>ROUND(BC95+BC96+BC147+BC166+BC168+SUM(BC171:BC181)+BC186+BC187+SUM(BC193:BC195),2)</f>
        <v>0</v>
      </c>
      <c r="BD94" s="112">
        <f>ROUND(BD95+BD96+BD147+BD166+BD168+SUM(BD171:BD181)+BD186+BD187+SUM(BD193:BD195),2)</f>
        <v>0</v>
      </c>
      <c r="BS94" s="113" t="s">
        <v>82</v>
      </c>
      <c r="BT94" s="113" t="s">
        <v>83</v>
      </c>
      <c r="BU94" s="114" t="s">
        <v>84</v>
      </c>
      <c r="BV94" s="113" t="s">
        <v>85</v>
      </c>
      <c r="BW94" s="113" t="s">
        <v>5</v>
      </c>
      <c r="BX94" s="113" t="s">
        <v>86</v>
      </c>
      <c r="CL94" s="113" t="s">
        <v>19</v>
      </c>
    </row>
    <row r="95" s="6" customFormat="1" ht="16.5" customHeight="1">
      <c r="A95" s="115" t="s">
        <v>87</v>
      </c>
      <c r="B95" s="116"/>
      <c r="C95" s="117"/>
      <c r="D95" s="118" t="s">
        <v>88</v>
      </c>
      <c r="E95" s="118"/>
      <c r="F95" s="118"/>
      <c r="G95" s="118"/>
      <c r="H95" s="118"/>
      <c r="I95" s="119"/>
      <c r="J95" s="118" t="s">
        <v>89</v>
      </c>
      <c r="K95" s="118"/>
      <c r="L95" s="118"/>
      <c r="M95" s="118"/>
      <c r="N95" s="118"/>
      <c r="O95" s="118"/>
      <c r="P95" s="118"/>
      <c r="Q95" s="118"/>
      <c r="R95" s="118"/>
      <c r="S95" s="118"/>
      <c r="T95" s="118"/>
      <c r="U95" s="118"/>
      <c r="V95" s="118"/>
      <c r="W95" s="118"/>
      <c r="X95" s="118"/>
      <c r="Y95" s="118"/>
      <c r="Z95" s="118"/>
      <c r="AA95" s="118"/>
      <c r="AB95" s="118"/>
      <c r="AC95" s="118"/>
      <c r="AD95" s="118"/>
      <c r="AE95" s="118"/>
      <c r="AF95" s="118"/>
      <c r="AG95" s="120">
        <f>'VON - Vedlejší a ostatní ...'!J30</f>
        <v>0</v>
      </c>
      <c r="AH95" s="119"/>
      <c r="AI95" s="119"/>
      <c r="AJ95" s="119"/>
      <c r="AK95" s="119"/>
      <c r="AL95" s="119"/>
      <c r="AM95" s="119"/>
      <c r="AN95" s="120">
        <f>SUM(AG95,AT95)</f>
        <v>0</v>
      </c>
      <c r="AO95" s="119"/>
      <c r="AP95" s="119"/>
      <c r="AQ95" s="121" t="s">
        <v>90</v>
      </c>
      <c r="AR95" s="122"/>
      <c r="AS95" s="123">
        <v>0</v>
      </c>
      <c r="AT95" s="124">
        <f>ROUND(SUM(AV95:AW95),2)</f>
        <v>0</v>
      </c>
      <c r="AU95" s="125">
        <f>'VON - Vedlejší a ostatní ...'!P123</f>
        <v>0</v>
      </c>
      <c r="AV95" s="124">
        <f>'VON - Vedlejší a ostatní ...'!J33</f>
        <v>0</v>
      </c>
      <c r="AW95" s="124">
        <f>'VON - Vedlejší a ostatní ...'!J34</f>
        <v>0</v>
      </c>
      <c r="AX95" s="124">
        <f>'VON - Vedlejší a ostatní ...'!J35</f>
        <v>0</v>
      </c>
      <c r="AY95" s="124">
        <f>'VON - Vedlejší a ostatní ...'!J36</f>
        <v>0</v>
      </c>
      <c r="AZ95" s="124">
        <f>'VON - Vedlejší a ostatní ...'!F33</f>
        <v>0</v>
      </c>
      <c r="BA95" s="124">
        <f>'VON - Vedlejší a ostatní ...'!F34</f>
        <v>0</v>
      </c>
      <c r="BB95" s="124">
        <f>'VON - Vedlejší a ostatní ...'!F35</f>
        <v>0</v>
      </c>
      <c r="BC95" s="124">
        <f>'VON - Vedlejší a ostatní ...'!F36</f>
        <v>0</v>
      </c>
      <c r="BD95" s="126">
        <f>'VON - Vedlejší a ostatní ...'!F37</f>
        <v>0</v>
      </c>
      <c r="BT95" s="127" t="s">
        <v>91</v>
      </c>
      <c r="BV95" s="127" t="s">
        <v>85</v>
      </c>
      <c r="BW95" s="127" t="s">
        <v>92</v>
      </c>
      <c r="BX95" s="127" t="s">
        <v>5</v>
      </c>
      <c r="CL95" s="127" t="s">
        <v>19</v>
      </c>
      <c r="CM95" s="127" t="s">
        <v>93</v>
      </c>
    </row>
    <row r="96" s="6" customFormat="1" ht="27" customHeight="1">
      <c r="B96" s="116"/>
      <c r="C96" s="117"/>
      <c r="D96" s="118" t="s">
        <v>94</v>
      </c>
      <c r="E96" s="118"/>
      <c r="F96" s="118"/>
      <c r="G96" s="118"/>
      <c r="H96" s="118"/>
      <c r="I96" s="119"/>
      <c r="J96" s="118" t="s">
        <v>95</v>
      </c>
      <c r="K96" s="118"/>
      <c r="L96" s="118"/>
      <c r="M96" s="118"/>
      <c r="N96" s="118"/>
      <c r="O96" s="118"/>
      <c r="P96" s="118"/>
      <c r="Q96" s="118"/>
      <c r="R96" s="118"/>
      <c r="S96" s="118"/>
      <c r="T96" s="118"/>
      <c r="U96" s="118"/>
      <c r="V96" s="118"/>
      <c r="W96" s="118"/>
      <c r="X96" s="118"/>
      <c r="Y96" s="118"/>
      <c r="Z96" s="118"/>
      <c r="AA96" s="118"/>
      <c r="AB96" s="118"/>
      <c r="AC96" s="118"/>
      <c r="AD96" s="118"/>
      <c r="AE96" s="118"/>
      <c r="AF96" s="118"/>
      <c r="AG96" s="128">
        <f>ROUND(AG97+SUM(AG98:AG107)+AG115+AG116+AG120+AG128+AG129+AG139+AG142,2)</f>
        <v>0</v>
      </c>
      <c r="AH96" s="119"/>
      <c r="AI96" s="119"/>
      <c r="AJ96" s="119"/>
      <c r="AK96" s="119"/>
      <c r="AL96" s="119"/>
      <c r="AM96" s="119"/>
      <c r="AN96" s="120">
        <f>SUM(AG96,AT96)</f>
        <v>0</v>
      </c>
      <c r="AO96" s="119"/>
      <c r="AP96" s="119"/>
      <c r="AQ96" s="121" t="s">
        <v>90</v>
      </c>
      <c r="AR96" s="122"/>
      <c r="AS96" s="123">
        <f>ROUND(AS97+SUM(AS98:AS107)+AS115+AS116+AS120+AS128+AS129+AS139+AS142,2)</f>
        <v>0</v>
      </c>
      <c r="AT96" s="124">
        <f>ROUND(SUM(AV96:AW96),2)</f>
        <v>0</v>
      </c>
      <c r="AU96" s="125">
        <f>ROUND(AU97+SUM(AU98:AU107)+AU115+AU116+AU120+AU128+AU129+AU139+AU142,5)</f>
        <v>0</v>
      </c>
      <c r="AV96" s="124">
        <f>ROUND(AZ96*L29,2)</f>
        <v>0</v>
      </c>
      <c r="AW96" s="124">
        <f>ROUND(BA96*L30,2)</f>
        <v>0</v>
      </c>
      <c r="AX96" s="124">
        <f>ROUND(BB96*L29,2)</f>
        <v>0</v>
      </c>
      <c r="AY96" s="124">
        <f>ROUND(BC96*L30,2)</f>
        <v>0</v>
      </c>
      <c r="AZ96" s="124">
        <f>ROUND(AZ97+SUM(AZ98:AZ107)+AZ115+AZ116+AZ120+AZ128+AZ129+AZ139+AZ142,2)</f>
        <v>0</v>
      </c>
      <c r="BA96" s="124">
        <f>ROUND(BA97+SUM(BA98:BA107)+BA115+BA116+BA120+BA128+BA129+BA139+BA142,2)</f>
        <v>0</v>
      </c>
      <c r="BB96" s="124">
        <f>ROUND(BB97+SUM(BB98:BB107)+BB115+BB116+BB120+BB128+BB129+BB139+BB142,2)</f>
        <v>0</v>
      </c>
      <c r="BC96" s="124">
        <f>ROUND(BC97+SUM(BC98:BC107)+BC115+BC116+BC120+BC128+BC129+BC139+BC142,2)</f>
        <v>0</v>
      </c>
      <c r="BD96" s="126">
        <f>ROUND(BD97+SUM(BD98:BD107)+BD115+BD116+BD120+BD128+BD129+BD139+BD142,2)</f>
        <v>0</v>
      </c>
      <c r="BS96" s="127" t="s">
        <v>82</v>
      </c>
      <c r="BT96" s="127" t="s">
        <v>91</v>
      </c>
      <c r="BU96" s="127" t="s">
        <v>84</v>
      </c>
      <c r="BV96" s="127" t="s">
        <v>85</v>
      </c>
      <c r="BW96" s="127" t="s">
        <v>96</v>
      </c>
      <c r="BX96" s="127" t="s">
        <v>5</v>
      </c>
      <c r="CL96" s="127" t="s">
        <v>19</v>
      </c>
      <c r="CM96" s="127" t="s">
        <v>93</v>
      </c>
    </row>
    <row r="97" s="3" customFormat="1" ht="16.5" customHeight="1">
      <c r="A97" s="115" t="s">
        <v>87</v>
      </c>
      <c r="B97" s="66"/>
      <c r="C97" s="129"/>
      <c r="D97" s="129"/>
      <c r="E97" s="130" t="s">
        <v>97</v>
      </c>
      <c r="F97" s="130"/>
      <c r="G97" s="130"/>
      <c r="H97" s="130"/>
      <c r="I97" s="130"/>
      <c r="J97" s="129"/>
      <c r="K97" s="130" t="s">
        <v>98</v>
      </c>
      <c r="L97" s="130"/>
      <c r="M97" s="130"/>
      <c r="N97" s="130"/>
      <c r="O97" s="130"/>
      <c r="P97" s="130"/>
      <c r="Q97" s="130"/>
      <c r="R97" s="130"/>
      <c r="S97" s="130"/>
      <c r="T97" s="130"/>
      <c r="U97" s="130"/>
      <c r="V97" s="130"/>
      <c r="W97" s="130"/>
      <c r="X97" s="130"/>
      <c r="Y97" s="130"/>
      <c r="Z97" s="130"/>
      <c r="AA97" s="130"/>
      <c r="AB97" s="130"/>
      <c r="AC97" s="130"/>
      <c r="AD97" s="130"/>
      <c r="AE97" s="130"/>
      <c r="AF97" s="130"/>
      <c r="AG97" s="131">
        <f>'110.10 - Architektonicko-...'!J32</f>
        <v>0</v>
      </c>
      <c r="AH97" s="129"/>
      <c r="AI97" s="129"/>
      <c r="AJ97" s="129"/>
      <c r="AK97" s="129"/>
      <c r="AL97" s="129"/>
      <c r="AM97" s="129"/>
      <c r="AN97" s="131">
        <f>SUM(AG97,AT97)</f>
        <v>0</v>
      </c>
      <c r="AO97" s="129"/>
      <c r="AP97" s="129"/>
      <c r="AQ97" s="132" t="s">
        <v>99</v>
      </c>
      <c r="AR97" s="68"/>
      <c r="AS97" s="133">
        <v>0</v>
      </c>
      <c r="AT97" s="134">
        <f>ROUND(SUM(AV97:AW97),2)</f>
        <v>0</v>
      </c>
      <c r="AU97" s="135">
        <f>'110.10 - Architektonicko-...'!P151</f>
        <v>0</v>
      </c>
      <c r="AV97" s="134">
        <f>'110.10 - Architektonicko-...'!J35</f>
        <v>0</v>
      </c>
      <c r="AW97" s="134">
        <f>'110.10 - Architektonicko-...'!J36</f>
        <v>0</v>
      </c>
      <c r="AX97" s="134">
        <f>'110.10 - Architektonicko-...'!J37</f>
        <v>0</v>
      </c>
      <c r="AY97" s="134">
        <f>'110.10 - Architektonicko-...'!J38</f>
        <v>0</v>
      </c>
      <c r="AZ97" s="134">
        <f>'110.10 - Architektonicko-...'!F35</f>
        <v>0</v>
      </c>
      <c r="BA97" s="134">
        <f>'110.10 - Architektonicko-...'!F36</f>
        <v>0</v>
      </c>
      <c r="BB97" s="134">
        <f>'110.10 - Architektonicko-...'!F37</f>
        <v>0</v>
      </c>
      <c r="BC97" s="134">
        <f>'110.10 - Architektonicko-...'!F38</f>
        <v>0</v>
      </c>
      <c r="BD97" s="136">
        <f>'110.10 - Architektonicko-...'!F39</f>
        <v>0</v>
      </c>
      <c r="BT97" s="137" t="s">
        <v>93</v>
      </c>
      <c r="BV97" s="137" t="s">
        <v>85</v>
      </c>
      <c r="BW97" s="137" t="s">
        <v>100</v>
      </c>
      <c r="BX97" s="137" t="s">
        <v>96</v>
      </c>
      <c r="CL97" s="137" t="s">
        <v>19</v>
      </c>
    </row>
    <row r="98" s="3" customFormat="1" ht="16.5" customHeight="1">
      <c r="A98" s="115" t="s">
        <v>87</v>
      </c>
      <c r="B98" s="66"/>
      <c r="C98" s="129"/>
      <c r="D98" s="129"/>
      <c r="E98" s="130" t="s">
        <v>101</v>
      </c>
      <c r="F98" s="130"/>
      <c r="G98" s="130"/>
      <c r="H98" s="130"/>
      <c r="I98" s="130"/>
      <c r="J98" s="129"/>
      <c r="K98" s="130" t="s">
        <v>102</v>
      </c>
      <c r="L98" s="130"/>
      <c r="M98" s="130"/>
      <c r="N98" s="130"/>
      <c r="O98" s="130"/>
      <c r="P98" s="130"/>
      <c r="Q98" s="130"/>
      <c r="R98" s="130"/>
      <c r="S98" s="130"/>
      <c r="T98" s="130"/>
      <c r="U98" s="130"/>
      <c r="V98" s="130"/>
      <c r="W98" s="130"/>
      <c r="X98" s="130"/>
      <c r="Y98" s="130"/>
      <c r="Z98" s="130"/>
      <c r="AA98" s="130"/>
      <c r="AB98" s="130"/>
      <c r="AC98" s="130"/>
      <c r="AD98" s="130"/>
      <c r="AE98" s="130"/>
      <c r="AF98" s="130"/>
      <c r="AG98" s="131">
        <f>'110.11 - Výtahy - provozn...'!J32</f>
        <v>0</v>
      </c>
      <c r="AH98" s="129"/>
      <c r="AI98" s="129"/>
      <c r="AJ98" s="129"/>
      <c r="AK98" s="129"/>
      <c r="AL98" s="129"/>
      <c r="AM98" s="129"/>
      <c r="AN98" s="131">
        <f>SUM(AG98,AT98)</f>
        <v>0</v>
      </c>
      <c r="AO98" s="129"/>
      <c r="AP98" s="129"/>
      <c r="AQ98" s="132" t="s">
        <v>99</v>
      </c>
      <c r="AR98" s="68"/>
      <c r="AS98" s="133">
        <v>0</v>
      </c>
      <c r="AT98" s="134">
        <f>ROUND(SUM(AV98:AW98),2)</f>
        <v>0</v>
      </c>
      <c r="AU98" s="135">
        <f>'110.11 - Výtahy - provozn...'!P122</f>
        <v>0</v>
      </c>
      <c r="AV98" s="134">
        <f>'110.11 - Výtahy - provozn...'!J35</f>
        <v>0</v>
      </c>
      <c r="AW98" s="134">
        <f>'110.11 - Výtahy - provozn...'!J36</f>
        <v>0</v>
      </c>
      <c r="AX98" s="134">
        <f>'110.11 - Výtahy - provozn...'!J37</f>
        <v>0</v>
      </c>
      <c r="AY98" s="134">
        <f>'110.11 - Výtahy - provozn...'!J38</f>
        <v>0</v>
      </c>
      <c r="AZ98" s="134">
        <f>'110.11 - Výtahy - provozn...'!F35</f>
        <v>0</v>
      </c>
      <c r="BA98" s="134">
        <f>'110.11 - Výtahy - provozn...'!F36</f>
        <v>0</v>
      </c>
      <c r="BB98" s="134">
        <f>'110.11 - Výtahy - provozn...'!F37</f>
        <v>0</v>
      </c>
      <c r="BC98" s="134">
        <f>'110.11 - Výtahy - provozn...'!F38</f>
        <v>0</v>
      </c>
      <c r="BD98" s="136">
        <f>'110.11 - Výtahy - provozn...'!F39</f>
        <v>0</v>
      </c>
      <c r="BT98" s="137" t="s">
        <v>93</v>
      </c>
      <c r="BV98" s="137" t="s">
        <v>85</v>
      </c>
      <c r="BW98" s="137" t="s">
        <v>103</v>
      </c>
      <c r="BX98" s="137" t="s">
        <v>96</v>
      </c>
      <c r="CL98" s="137" t="s">
        <v>19</v>
      </c>
    </row>
    <row r="99" s="3" customFormat="1" ht="16.5" customHeight="1">
      <c r="A99" s="115" t="s">
        <v>87</v>
      </c>
      <c r="B99" s="66"/>
      <c r="C99" s="129"/>
      <c r="D99" s="129"/>
      <c r="E99" s="130" t="s">
        <v>104</v>
      </c>
      <c r="F99" s="130"/>
      <c r="G99" s="130"/>
      <c r="H99" s="130"/>
      <c r="I99" s="130"/>
      <c r="J99" s="129"/>
      <c r="K99" s="130" t="s">
        <v>105</v>
      </c>
      <c r="L99" s="130"/>
      <c r="M99" s="130"/>
      <c r="N99" s="130"/>
      <c r="O99" s="130"/>
      <c r="P99" s="130"/>
      <c r="Q99" s="130"/>
      <c r="R99" s="130"/>
      <c r="S99" s="130"/>
      <c r="T99" s="130"/>
      <c r="U99" s="130"/>
      <c r="V99" s="130"/>
      <c r="W99" s="130"/>
      <c r="X99" s="130"/>
      <c r="Y99" s="130"/>
      <c r="Z99" s="130"/>
      <c r="AA99" s="130"/>
      <c r="AB99" s="130"/>
      <c r="AC99" s="130"/>
      <c r="AD99" s="130"/>
      <c r="AE99" s="130"/>
      <c r="AF99" s="130"/>
      <c r="AG99" s="131">
        <f>'110.20 - Stavebně konstru...'!J32</f>
        <v>0</v>
      </c>
      <c r="AH99" s="129"/>
      <c r="AI99" s="129"/>
      <c r="AJ99" s="129"/>
      <c r="AK99" s="129"/>
      <c r="AL99" s="129"/>
      <c r="AM99" s="129"/>
      <c r="AN99" s="131">
        <f>SUM(AG99,AT99)</f>
        <v>0</v>
      </c>
      <c r="AO99" s="129"/>
      <c r="AP99" s="129"/>
      <c r="AQ99" s="132" t="s">
        <v>99</v>
      </c>
      <c r="AR99" s="68"/>
      <c r="AS99" s="133">
        <v>0</v>
      </c>
      <c r="AT99" s="134">
        <f>ROUND(SUM(AV99:AW99),2)</f>
        <v>0</v>
      </c>
      <c r="AU99" s="135">
        <f>'110.20 - Stavebně konstru...'!P132</f>
        <v>0</v>
      </c>
      <c r="AV99" s="134">
        <f>'110.20 - Stavebně konstru...'!J35</f>
        <v>0</v>
      </c>
      <c r="AW99" s="134">
        <f>'110.20 - Stavebně konstru...'!J36</f>
        <v>0</v>
      </c>
      <c r="AX99" s="134">
        <f>'110.20 - Stavebně konstru...'!J37</f>
        <v>0</v>
      </c>
      <c r="AY99" s="134">
        <f>'110.20 - Stavebně konstru...'!J38</f>
        <v>0</v>
      </c>
      <c r="AZ99" s="134">
        <f>'110.20 - Stavebně konstru...'!F35</f>
        <v>0</v>
      </c>
      <c r="BA99" s="134">
        <f>'110.20 - Stavebně konstru...'!F36</f>
        <v>0</v>
      </c>
      <c r="BB99" s="134">
        <f>'110.20 - Stavebně konstru...'!F37</f>
        <v>0</v>
      </c>
      <c r="BC99" s="134">
        <f>'110.20 - Stavebně konstru...'!F38</f>
        <v>0</v>
      </c>
      <c r="BD99" s="136">
        <f>'110.20 - Stavebně konstru...'!F39</f>
        <v>0</v>
      </c>
      <c r="BT99" s="137" t="s">
        <v>93</v>
      </c>
      <c r="BV99" s="137" t="s">
        <v>85</v>
      </c>
      <c r="BW99" s="137" t="s">
        <v>106</v>
      </c>
      <c r="BX99" s="137" t="s">
        <v>96</v>
      </c>
      <c r="CL99" s="137" t="s">
        <v>19</v>
      </c>
    </row>
    <row r="100" s="3" customFormat="1" ht="25.5" customHeight="1">
      <c r="A100" s="115" t="s">
        <v>87</v>
      </c>
      <c r="B100" s="66"/>
      <c r="C100" s="129"/>
      <c r="D100" s="129"/>
      <c r="E100" s="130" t="s">
        <v>107</v>
      </c>
      <c r="F100" s="130"/>
      <c r="G100" s="130"/>
      <c r="H100" s="130"/>
      <c r="I100" s="130"/>
      <c r="J100" s="129"/>
      <c r="K100" s="130" t="s">
        <v>108</v>
      </c>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1">
        <f>'110.21 - Stavebně konstru...'!J32</f>
        <v>0</v>
      </c>
      <c r="AH100" s="129"/>
      <c r="AI100" s="129"/>
      <c r="AJ100" s="129"/>
      <c r="AK100" s="129"/>
      <c r="AL100" s="129"/>
      <c r="AM100" s="129"/>
      <c r="AN100" s="131">
        <f>SUM(AG100,AT100)</f>
        <v>0</v>
      </c>
      <c r="AO100" s="129"/>
      <c r="AP100" s="129"/>
      <c r="AQ100" s="132" t="s">
        <v>99</v>
      </c>
      <c r="AR100" s="68"/>
      <c r="AS100" s="133">
        <v>0</v>
      </c>
      <c r="AT100" s="134">
        <f>ROUND(SUM(AV100:AW100),2)</f>
        <v>0</v>
      </c>
      <c r="AU100" s="135">
        <f>'110.21 - Stavebně konstru...'!P122</f>
        <v>0</v>
      </c>
      <c r="AV100" s="134">
        <f>'110.21 - Stavebně konstru...'!J35</f>
        <v>0</v>
      </c>
      <c r="AW100" s="134">
        <f>'110.21 - Stavebně konstru...'!J36</f>
        <v>0</v>
      </c>
      <c r="AX100" s="134">
        <f>'110.21 - Stavebně konstru...'!J37</f>
        <v>0</v>
      </c>
      <c r="AY100" s="134">
        <f>'110.21 - Stavebně konstru...'!J38</f>
        <v>0</v>
      </c>
      <c r="AZ100" s="134">
        <f>'110.21 - Stavebně konstru...'!F35</f>
        <v>0</v>
      </c>
      <c r="BA100" s="134">
        <f>'110.21 - Stavebně konstru...'!F36</f>
        <v>0</v>
      </c>
      <c r="BB100" s="134">
        <f>'110.21 - Stavebně konstru...'!F37</f>
        <v>0</v>
      </c>
      <c r="BC100" s="134">
        <f>'110.21 - Stavebně konstru...'!F38</f>
        <v>0</v>
      </c>
      <c r="BD100" s="136">
        <f>'110.21 - Stavebně konstru...'!F39</f>
        <v>0</v>
      </c>
      <c r="BT100" s="137" t="s">
        <v>93</v>
      </c>
      <c r="BV100" s="137" t="s">
        <v>85</v>
      </c>
      <c r="BW100" s="137" t="s">
        <v>109</v>
      </c>
      <c r="BX100" s="137" t="s">
        <v>96</v>
      </c>
      <c r="CL100" s="137" t="s">
        <v>19</v>
      </c>
    </row>
    <row r="101" s="3" customFormat="1" ht="16.5" customHeight="1">
      <c r="A101" s="115" t="s">
        <v>87</v>
      </c>
      <c r="B101" s="66"/>
      <c r="C101" s="129"/>
      <c r="D101" s="129"/>
      <c r="E101" s="130" t="s">
        <v>110</v>
      </c>
      <c r="F101" s="130"/>
      <c r="G101" s="130"/>
      <c r="H101" s="130"/>
      <c r="I101" s="130"/>
      <c r="J101" s="129"/>
      <c r="K101" s="130" t="s">
        <v>111</v>
      </c>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1">
        <f>'110.30 - Požárně bezpečno...'!J32</f>
        <v>0</v>
      </c>
      <c r="AH101" s="129"/>
      <c r="AI101" s="129"/>
      <c r="AJ101" s="129"/>
      <c r="AK101" s="129"/>
      <c r="AL101" s="129"/>
      <c r="AM101" s="129"/>
      <c r="AN101" s="131">
        <f>SUM(AG101,AT101)</f>
        <v>0</v>
      </c>
      <c r="AO101" s="129"/>
      <c r="AP101" s="129"/>
      <c r="AQ101" s="132" t="s">
        <v>99</v>
      </c>
      <c r="AR101" s="68"/>
      <c r="AS101" s="133">
        <v>0</v>
      </c>
      <c r="AT101" s="134">
        <f>ROUND(SUM(AV101:AW101),2)</f>
        <v>0</v>
      </c>
      <c r="AU101" s="135">
        <f>'110.30 - Požárně bezpečno...'!P122</f>
        <v>0</v>
      </c>
      <c r="AV101" s="134">
        <f>'110.30 - Požárně bezpečno...'!J35</f>
        <v>0</v>
      </c>
      <c r="AW101" s="134">
        <f>'110.30 - Požárně bezpečno...'!J36</f>
        <v>0</v>
      </c>
      <c r="AX101" s="134">
        <f>'110.30 - Požárně bezpečno...'!J37</f>
        <v>0</v>
      </c>
      <c r="AY101" s="134">
        <f>'110.30 - Požárně bezpečno...'!J38</f>
        <v>0</v>
      </c>
      <c r="AZ101" s="134">
        <f>'110.30 - Požárně bezpečno...'!F35</f>
        <v>0</v>
      </c>
      <c r="BA101" s="134">
        <f>'110.30 - Požárně bezpečno...'!F36</f>
        <v>0</v>
      </c>
      <c r="BB101" s="134">
        <f>'110.30 - Požárně bezpečno...'!F37</f>
        <v>0</v>
      </c>
      <c r="BC101" s="134">
        <f>'110.30 - Požárně bezpečno...'!F38</f>
        <v>0</v>
      </c>
      <c r="BD101" s="136">
        <f>'110.30 - Požárně bezpečno...'!F39</f>
        <v>0</v>
      </c>
      <c r="BT101" s="137" t="s">
        <v>93</v>
      </c>
      <c r="BV101" s="137" t="s">
        <v>85</v>
      </c>
      <c r="BW101" s="137" t="s">
        <v>112</v>
      </c>
      <c r="BX101" s="137" t="s">
        <v>96</v>
      </c>
      <c r="CL101" s="137" t="s">
        <v>1</v>
      </c>
    </row>
    <row r="102" s="3" customFormat="1" ht="16.5" customHeight="1">
      <c r="A102" s="115" t="s">
        <v>87</v>
      </c>
      <c r="B102" s="66"/>
      <c r="C102" s="129"/>
      <c r="D102" s="129"/>
      <c r="E102" s="130" t="s">
        <v>113</v>
      </c>
      <c r="F102" s="130"/>
      <c r="G102" s="130"/>
      <c r="H102" s="130"/>
      <c r="I102" s="130"/>
      <c r="J102" s="129"/>
      <c r="K102" s="130" t="s">
        <v>114</v>
      </c>
      <c r="L102" s="130"/>
      <c r="M102" s="130"/>
      <c r="N102" s="130"/>
      <c r="O102" s="130"/>
      <c r="P102" s="130"/>
      <c r="Q102" s="130"/>
      <c r="R102" s="130"/>
      <c r="S102" s="130"/>
      <c r="T102" s="130"/>
      <c r="U102" s="130"/>
      <c r="V102" s="130"/>
      <c r="W102" s="130"/>
      <c r="X102" s="130"/>
      <c r="Y102" s="130"/>
      <c r="Z102" s="130"/>
      <c r="AA102" s="130"/>
      <c r="AB102" s="130"/>
      <c r="AC102" s="130"/>
      <c r="AD102" s="130"/>
      <c r="AE102" s="130"/>
      <c r="AF102" s="130"/>
      <c r="AG102" s="131">
        <f>'110.31 - Samočinné odvětr...'!J32</f>
        <v>0</v>
      </c>
      <c r="AH102" s="129"/>
      <c r="AI102" s="129"/>
      <c r="AJ102" s="129"/>
      <c r="AK102" s="129"/>
      <c r="AL102" s="129"/>
      <c r="AM102" s="129"/>
      <c r="AN102" s="131">
        <f>SUM(AG102,AT102)</f>
        <v>0</v>
      </c>
      <c r="AO102" s="129"/>
      <c r="AP102" s="129"/>
      <c r="AQ102" s="132" t="s">
        <v>99</v>
      </c>
      <c r="AR102" s="68"/>
      <c r="AS102" s="133">
        <v>0</v>
      </c>
      <c r="AT102" s="134">
        <f>ROUND(SUM(AV102:AW102),2)</f>
        <v>0</v>
      </c>
      <c r="AU102" s="135">
        <f>'110.31 - Samočinné odvětr...'!P121</f>
        <v>0</v>
      </c>
      <c r="AV102" s="134">
        <f>'110.31 - Samočinné odvětr...'!J35</f>
        <v>0</v>
      </c>
      <c r="AW102" s="134">
        <f>'110.31 - Samočinné odvětr...'!J36</f>
        <v>0</v>
      </c>
      <c r="AX102" s="134">
        <f>'110.31 - Samočinné odvětr...'!J37</f>
        <v>0</v>
      </c>
      <c r="AY102" s="134">
        <f>'110.31 - Samočinné odvětr...'!J38</f>
        <v>0</v>
      </c>
      <c r="AZ102" s="134">
        <f>'110.31 - Samočinné odvětr...'!F35</f>
        <v>0</v>
      </c>
      <c r="BA102" s="134">
        <f>'110.31 - Samočinné odvětr...'!F36</f>
        <v>0</v>
      </c>
      <c r="BB102" s="134">
        <f>'110.31 - Samočinné odvětr...'!F37</f>
        <v>0</v>
      </c>
      <c r="BC102" s="134">
        <f>'110.31 - Samočinné odvětr...'!F38</f>
        <v>0</v>
      </c>
      <c r="BD102" s="136">
        <f>'110.31 - Samočinné odvětr...'!F39</f>
        <v>0</v>
      </c>
      <c r="BT102" s="137" t="s">
        <v>93</v>
      </c>
      <c r="BV102" s="137" t="s">
        <v>85</v>
      </c>
      <c r="BW102" s="137" t="s">
        <v>115</v>
      </c>
      <c r="BX102" s="137" t="s">
        <v>96</v>
      </c>
      <c r="CL102" s="137" t="s">
        <v>1</v>
      </c>
    </row>
    <row r="103" s="3" customFormat="1" ht="16.5" customHeight="1">
      <c r="A103" s="115" t="s">
        <v>87</v>
      </c>
      <c r="B103" s="66"/>
      <c r="C103" s="129"/>
      <c r="D103" s="129"/>
      <c r="E103" s="130" t="s">
        <v>116</v>
      </c>
      <c r="F103" s="130"/>
      <c r="G103" s="130"/>
      <c r="H103" s="130"/>
      <c r="I103" s="130"/>
      <c r="J103" s="129"/>
      <c r="K103" s="130" t="s">
        <v>117</v>
      </c>
      <c r="L103" s="130"/>
      <c r="M103" s="130"/>
      <c r="N103" s="130"/>
      <c r="O103" s="130"/>
      <c r="P103" s="130"/>
      <c r="Q103" s="130"/>
      <c r="R103" s="130"/>
      <c r="S103" s="130"/>
      <c r="T103" s="130"/>
      <c r="U103" s="130"/>
      <c r="V103" s="130"/>
      <c r="W103" s="130"/>
      <c r="X103" s="130"/>
      <c r="Y103" s="130"/>
      <c r="Z103" s="130"/>
      <c r="AA103" s="130"/>
      <c r="AB103" s="130"/>
      <c r="AC103" s="130"/>
      <c r="AD103" s="130"/>
      <c r="AE103" s="130"/>
      <c r="AF103" s="130"/>
      <c r="AG103" s="131">
        <f>'110.40 - Zdravotně techni...'!J32</f>
        <v>0</v>
      </c>
      <c r="AH103" s="129"/>
      <c r="AI103" s="129"/>
      <c r="AJ103" s="129"/>
      <c r="AK103" s="129"/>
      <c r="AL103" s="129"/>
      <c r="AM103" s="129"/>
      <c r="AN103" s="131">
        <f>SUM(AG103,AT103)</f>
        <v>0</v>
      </c>
      <c r="AO103" s="129"/>
      <c r="AP103" s="129"/>
      <c r="AQ103" s="132" t="s">
        <v>99</v>
      </c>
      <c r="AR103" s="68"/>
      <c r="AS103" s="133">
        <v>0</v>
      </c>
      <c r="AT103" s="134">
        <f>ROUND(SUM(AV103:AW103),2)</f>
        <v>0</v>
      </c>
      <c r="AU103" s="135">
        <f>'110.40 - Zdravotně techni...'!P138</f>
        <v>0</v>
      </c>
      <c r="AV103" s="134">
        <f>'110.40 - Zdravotně techni...'!J35</f>
        <v>0</v>
      </c>
      <c r="AW103" s="134">
        <f>'110.40 - Zdravotně techni...'!J36</f>
        <v>0</v>
      </c>
      <c r="AX103" s="134">
        <f>'110.40 - Zdravotně techni...'!J37</f>
        <v>0</v>
      </c>
      <c r="AY103" s="134">
        <f>'110.40 - Zdravotně techni...'!J38</f>
        <v>0</v>
      </c>
      <c r="AZ103" s="134">
        <f>'110.40 - Zdravotně techni...'!F35</f>
        <v>0</v>
      </c>
      <c r="BA103" s="134">
        <f>'110.40 - Zdravotně techni...'!F36</f>
        <v>0</v>
      </c>
      <c r="BB103" s="134">
        <f>'110.40 - Zdravotně techni...'!F37</f>
        <v>0</v>
      </c>
      <c r="BC103" s="134">
        <f>'110.40 - Zdravotně techni...'!F38</f>
        <v>0</v>
      </c>
      <c r="BD103" s="136">
        <f>'110.40 - Zdravotně techni...'!F39</f>
        <v>0</v>
      </c>
      <c r="BT103" s="137" t="s">
        <v>93</v>
      </c>
      <c r="BV103" s="137" t="s">
        <v>85</v>
      </c>
      <c r="BW103" s="137" t="s">
        <v>118</v>
      </c>
      <c r="BX103" s="137" t="s">
        <v>96</v>
      </c>
      <c r="CL103" s="137" t="s">
        <v>1</v>
      </c>
    </row>
    <row r="104" s="3" customFormat="1" ht="16.5" customHeight="1">
      <c r="A104" s="115" t="s">
        <v>87</v>
      </c>
      <c r="B104" s="66"/>
      <c r="C104" s="129"/>
      <c r="D104" s="129"/>
      <c r="E104" s="130" t="s">
        <v>119</v>
      </c>
      <c r="F104" s="130"/>
      <c r="G104" s="130"/>
      <c r="H104" s="130"/>
      <c r="I104" s="130"/>
      <c r="J104" s="129"/>
      <c r="K104" s="130" t="s">
        <v>120</v>
      </c>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1">
        <f>'110.50 - Vzduchotechnika'!J32</f>
        <v>0</v>
      </c>
      <c r="AH104" s="129"/>
      <c r="AI104" s="129"/>
      <c r="AJ104" s="129"/>
      <c r="AK104" s="129"/>
      <c r="AL104" s="129"/>
      <c r="AM104" s="129"/>
      <c r="AN104" s="131">
        <f>SUM(AG104,AT104)</f>
        <v>0</v>
      </c>
      <c r="AO104" s="129"/>
      <c r="AP104" s="129"/>
      <c r="AQ104" s="132" t="s">
        <v>99</v>
      </c>
      <c r="AR104" s="68"/>
      <c r="AS104" s="133">
        <v>0</v>
      </c>
      <c r="AT104" s="134">
        <f>ROUND(SUM(AV104:AW104),2)</f>
        <v>0</v>
      </c>
      <c r="AU104" s="135">
        <f>'110.50 - Vzduchotechnika'!P412</f>
        <v>0</v>
      </c>
      <c r="AV104" s="134">
        <f>'110.50 - Vzduchotechnika'!J35</f>
        <v>0</v>
      </c>
      <c r="AW104" s="134">
        <f>'110.50 - Vzduchotechnika'!J36</f>
        <v>0</v>
      </c>
      <c r="AX104" s="134">
        <f>'110.50 - Vzduchotechnika'!J37</f>
        <v>0</v>
      </c>
      <c r="AY104" s="134">
        <f>'110.50 - Vzduchotechnika'!J38</f>
        <v>0</v>
      </c>
      <c r="AZ104" s="134">
        <f>'110.50 - Vzduchotechnika'!F35</f>
        <v>0</v>
      </c>
      <c r="BA104" s="134">
        <f>'110.50 - Vzduchotechnika'!F36</f>
        <v>0</v>
      </c>
      <c r="BB104" s="134">
        <f>'110.50 - Vzduchotechnika'!F37</f>
        <v>0</v>
      </c>
      <c r="BC104" s="134">
        <f>'110.50 - Vzduchotechnika'!F38</f>
        <v>0</v>
      </c>
      <c r="BD104" s="136">
        <f>'110.50 - Vzduchotechnika'!F39</f>
        <v>0</v>
      </c>
      <c r="BT104" s="137" t="s">
        <v>93</v>
      </c>
      <c r="BV104" s="137" t="s">
        <v>85</v>
      </c>
      <c r="BW104" s="137" t="s">
        <v>121</v>
      </c>
      <c r="BX104" s="137" t="s">
        <v>96</v>
      </c>
      <c r="CL104" s="137" t="s">
        <v>1</v>
      </c>
    </row>
    <row r="105" s="3" customFormat="1" ht="16.5" customHeight="1">
      <c r="A105" s="115" t="s">
        <v>87</v>
      </c>
      <c r="B105" s="66"/>
      <c r="C105" s="129"/>
      <c r="D105" s="129"/>
      <c r="E105" s="130" t="s">
        <v>122</v>
      </c>
      <c r="F105" s="130"/>
      <c r="G105" s="130"/>
      <c r="H105" s="130"/>
      <c r="I105" s="130"/>
      <c r="J105" s="129"/>
      <c r="K105" s="130" t="s">
        <v>123</v>
      </c>
      <c r="L105" s="130"/>
      <c r="M105" s="130"/>
      <c r="N105" s="130"/>
      <c r="O105" s="130"/>
      <c r="P105" s="130"/>
      <c r="Q105" s="130"/>
      <c r="R105" s="130"/>
      <c r="S105" s="130"/>
      <c r="T105" s="130"/>
      <c r="U105" s="130"/>
      <c r="V105" s="130"/>
      <c r="W105" s="130"/>
      <c r="X105" s="130"/>
      <c r="Y105" s="130"/>
      <c r="Z105" s="130"/>
      <c r="AA105" s="130"/>
      <c r="AB105" s="130"/>
      <c r="AC105" s="130"/>
      <c r="AD105" s="130"/>
      <c r="AE105" s="130"/>
      <c r="AF105" s="130"/>
      <c r="AG105" s="131">
        <f>'110.51 - Vytápění'!J32</f>
        <v>0</v>
      </c>
      <c r="AH105" s="129"/>
      <c r="AI105" s="129"/>
      <c r="AJ105" s="129"/>
      <c r="AK105" s="129"/>
      <c r="AL105" s="129"/>
      <c r="AM105" s="129"/>
      <c r="AN105" s="131">
        <f>SUM(AG105,AT105)</f>
        <v>0</v>
      </c>
      <c r="AO105" s="129"/>
      <c r="AP105" s="129"/>
      <c r="AQ105" s="132" t="s">
        <v>99</v>
      </c>
      <c r="AR105" s="68"/>
      <c r="AS105" s="133">
        <v>0</v>
      </c>
      <c r="AT105" s="134">
        <f>ROUND(SUM(AV105:AW105),2)</f>
        <v>0</v>
      </c>
      <c r="AU105" s="135">
        <f>'110.51 - Vytápění'!P138</f>
        <v>0</v>
      </c>
      <c r="AV105" s="134">
        <f>'110.51 - Vytápění'!J35</f>
        <v>0</v>
      </c>
      <c r="AW105" s="134">
        <f>'110.51 - Vytápění'!J36</f>
        <v>0</v>
      </c>
      <c r="AX105" s="134">
        <f>'110.51 - Vytápění'!J37</f>
        <v>0</v>
      </c>
      <c r="AY105" s="134">
        <f>'110.51 - Vytápění'!J38</f>
        <v>0</v>
      </c>
      <c r="AZ105" s="134">
        <f>'110.51 - Vytápění'!F35</f>
        <v>0</v>
      </c>
      <c r="BA105" s="134">
        <f>'110.51 - Vytápění'!F36</f>
        <v>0</v>
      </c>
      <c r="BB105" s="134">
        <f>'110.51 - Vytápění'!F37</f>
        <v>0</v>
      </c>
      <c r="BC105" s="134">
        <f>'110.51 - Vytápění'!F38</f>
        <v>0</v>
      </c>
      <c r="BD105" s="136">
        <f>'110.51 - Vytápění'!F39</f>
        <v>0</v>
      </c>
      <c r="BT105" s="137" t="s">
        <v>93</v>
      </c>
      <c r="BV105" s="137" t="s">
        <v>85</v>
      </c>
      <c r="BW105" s="137" t="s">
        <v>124</v>
      </c>
      <c r="BX105" s="137" t="s">
        <v>96</v>
      </c>
      <c r="CL105" s="137" t="s">
        <v>1</v>
      </c>
    </row>
    <row r="106" s="3" customFormat="1" ht="16.5" customHeight="1">
      <c r="A106" s="115" t="s">
        <v>87</v>
      </c>
      <c r="B106" s="66"/>
      <c r="C106" s="129"/>
      <c r="D106" s="129"/>
      <c r="E106" s="130" t="s">
        <v>125</v>
      </c>
      <c r="F106" s="130"/>
      <c r="G106" s="130"/>
      <c r="H106" s="130"/>
      <c r="I106" s="130"/>
      <c r="J106" s="129"/>
      <c r="K106" s="130" t="s">
        <v>126</v>
      </c>
      <c r="L106" s="130"/>
      <c r="M106" s="130"/>
      <c r="N106" s="130"/>
      <c r="O106" s="130"/>
      <c r="P106" s="130"/>
      <c r="Q106" s="130"/>
      <c r="R106" s="130"/>
      <c r="S106" s="130"/>
      <c r="T106" s="130"/>
      <c r="U106" s="130"/>
      <c r="V106" s="130"/>
      <c r="W106" s="130"/>
      <c r="X106" s="130"/>
      <c r="Y106" s="130"/>
      <c r="Z106" s="130"/>
      <c r="AA106" s="130"/>
      <c r="AB106" s="130"/>
      <c r="AC106" s="130"/>
      <c r="AD106" s="130"/>
      <c r="AE106" s="130"/>
      <c r="AF106" s="130"/>
      <c r="AG106" s="131">
        <f>'110.52 - Chlazení'!J32</f>
        <v>0</v>
      </c>
      <c r="AH106" s="129"/>
      <c r="AI106" s="129"/>
      <c r="AJ106" s="129"/>
      <c r="AK106" s="129"/>
      <c r="AL106" s="129"/>
      <c r="AM106" s="129"/>
      <c r="AN106" s="131">
        <f>SUM(AG106,AT106)</f>
        <v>0</v>
      </c>
      <c r="AO106" s="129"/>
      <c r="AP106" s="129"/>
      <c r="AQ106" s="132" t="s">
        <v>99</v>
      </c>
      <c r="AR106" s="68"/>
      <c r="AS106" s="133">
        <v>0</v>
      </c>
      <c r="AT106" s="134">
        <f>ROUND(SUM(AV106:AW106),2)</f>
        <v>0</v>
      </c>
      <c r="AU106" s="135">
        <f>'110.52 - Chlazení'!P129</f>
        <v>0</v>
      </c>
      <c r="AV106" s="134">
        <f>'110.52 - Chlazení'!J35</f>
        <v>0</v>
      </c>
      <c r="AW106" s="134">
        <f>'110.52 - Chlazení'!J36</f>
        <v>0</v>
      </c>
      <c r="AX106" s="134">
        <f>'110.52 - Chlazení'!J37</f>
        <v>0</v>
      </c>
      <c r="AY106" s="134">
        <f>'110.52 - Chlazení'!J38</f>
        <v>0</v>
      </c>
      <c r="AZ106" s="134">
        <f>'110.52 - Chlazení'!F35</f>
        <v>0</v>
      </c>
      <c r="BA106" s="134">
        <f>'110.52 - Chlazení'!F36</f>
        <v>0</v>
      </c>
      <c r="BB106" s="134">
        <f>'110.52 - Chlazení'!F37</f>
        <v>0</v>
      </c>
      <c r="BC106" s="134">
        <f>'110.52 - Chlazení'!F38</f>
        <v>0</v>
      </c>
      <c r="BD106" s="136">
        <f>'110.52 - Chlazení'!F39</f>
        <v>0</v>
      </c>
      <c r="BT106" s="137" t="s">
        <v>93</v>
      </c>
      <c r="BV106" s="137" t="s">
        <v>85</v>
      </c>
      <c r="BW106" s="137" t="s">
        <v>127</v>
      </c>
      <c r="BX106" s="137" t="s">
        <v>96</v>
      </c>
      <c r="CL106" s="137" t="s">
        <v>1</v>
      </c>
    </row>
    <row r="107" s="3" customFormat="1" ht="16.5" customHeight="1">
      <c r="B107" s="66"/>
      <c r="C107" s="129"/>
      <c r="D107" s="129"/>
      <c r="E107" s="130" t="s">
        <v>128</v>
      </c>
      <c r="F107" s="130"/>
      <c r="G107" s="130"/>
      <c r="H107" s="130"/>
      <c r="I107" s="130"/>
      <c r="J107" s="129"/>
      <c r="K107" s="130" t="s">
        <v>129</v>
      </c>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8">
        <f>ROUND(SUM(AG108:AG114),2)</f>
        <v>0</v>
      </c>
      <c r="AH107" s="129"/>
      <c r="AI107" s="129"/>
      <c r="AJ107" s="129"/>
      <c r="AK107" s="129"/>
      <c r="AL107" s="129"/>
      <c r="AM107" s="129"/>
      <c r="AN107" s="131">
        <f>SUM(AG107,AT107)</f>
        <v>0</v>
      </c>
      <c r="AO107" s="129"/>
      <c r="AP107" s="129"/>
      <c r="AQ107" s="132" t="s">
        <v>99</v>
      </c>
      <c r="AR107" s="68"/>
      <c r="AS107" s="133">
        <f>ROUND(SUM(AS108:AS114),2)</f>
        <v>0</v>
      </c>
      <c r="AT107" s="134">
        <f>ROUND(SUM(AV107:AW107),2)</f>
        <v>0</v>
      </c>
      <c r="AU107" s="135">
        <f>ROUND(SUM(AU108:AU114),5)</f>
        <v>0</v>
      </c>
      <c r="AV107" s="134">
        <f>ROUND(AZ107*L29,2)</f>
        <v>0</v>
      </c>
      <c r="AW107" s="134">
        <f>ROUND(BA107*L30,2)</f>
        <v>0</v>
      </c>
      <c r="AX107" s="134">
        <f>ROUND(BB107*L29,2)</f>
        <v>0</v>
      </c>
      <c r="AY107" s="134">
        <f>ROUND(BC107*L30,2)</f>
        <v>0</v>
      </c>
      <c r="AZ107" s="134">
        <f>ROUND(SUM(AZ108:AZ114),2)</f>
        <v>0</v>
      </c>
      <c r="BA107" s="134">
        <f>ROUND(SUM(BA108:BA114),2)</f>
        <v>0</v>
      </c>
      <c r="BB107" s="134">
        <f>ROUND(SUM(BB108:BB114),2)</f>
        <v>0</v>
      </c>
      <c r="BC107" s="134">
        <f>ROUND(SUM(BC108:BC114),2)</f>
        <v>0</v>
      </c>
      <c r="BD107" s="136">
        <f>ROUND(SUM(BD108:BD114),2)</f>
        <v>0</v>
      </c>
      <c r="BS107" s="137" t="s">
        <v>82</v>
      </c>
      <c r="BT107" s="137" t="s">
        <v>93</v>
      </c>
      <c r="BU107" s="137" t="s">
        <v>84</v>
      </c>
      <c r="BV107" s="137" t="s">
        <v>85</v>
      </c>
      <c r="BW107" s="137" t="s">
        <v>130</v>
      </c>
      <c r="BX107" s="137" t="s">
        <v>96</v>
      </c>
      <c r="CL107" s="137" t="s">
        <v>1</v>
      </c>
    </row>
    <row r="108" s="3" customFormat="1" ht="16.5" customHeight="1">
      <c r="A108" s="115" t="s">
        <v>87</v>
      </c>
      <c r="B108" s="66"/>
      <c r="C108" s="129"/>
      <c r="D108" s="129"/>
      <c r="E108" s="129"/>
      <c r="F108" s="130" t="s">
        <v>131</v>
      </c>
      <c r="G108" s="130"/>
      <c r="H108" s="130"/>
      <c r="I108" s="130"/>
      <c r="J108" s="130"/>
      <c r="K108" s="129"/>
      <c r="L108" s="130" t="s">
        <v>132</v>
      </c>
      <c r="M108" s="130"/>
      <c r="N108" s="130"/>
      <c r="O108" s="130"/>
      <c r="P108" s="130"/>
      <c r="Q108" s="130"/>
      <c r="R108" s="130"/>
      <c r="S108" s="130"/>
      <c r="T108" s="130"/>
      <c r="U108" s="130"/>
      <c r="V108" s="130"/>
      <c r="W108" s="130"/>
      <c r="X108" s="130"/>
      <c r="Y108" s="130"/>
      <c r="Z108" s="130"/>
      <c r="AA108" s="130"/>
      <c r="AB108" s="130"/>
      <c r="AC108" s="130"/>
      <c r="AD108" s="130"/>
      <c r="AE108" s="130"/>
      <c r="AF108" s="130"/>
      <c r="AG108" s="131">
        <f>'A - Svítidla'!J34</f>
        <v>0</v>
      </c>
      <c r="AH108" s="129"/>
      <c r="AI108" s="129"/>
      <c r="AJ108" s="129"/>
      <c r="AK108" s="129"/>
      <c r="AL108" s="129"/>
      <c r="AM108" s="129"/>
      <c r="AN108" s="131">
        <f>SUM(AG108,AT108)</f>
        <v>0</v>
      </c>
      <c r="AO108" s="129"/>
      <c r="AP108" s="129"/>
      <c r="AQ108" s="132" t="s">
        <v>99</v>
      </c>
      <c r="AR108" s="68"/>
      <c r="AS108" s="133">
        <v>0</v>
      </c>
      <c r="AT108" s="134">
        <f>ROUND(SUM(AV108:AW108),2)</f>
        <v>0</v>
      </c>
      <c r="AU108" s="135">
        <f>'A - Svítidla'!P125</f>
        <v>0</v>
      </c>
      <c r="AV108" s="134">
        <f>'A - Svítidla'!J37</f>
        <v>0</v>
      </c>
      <c r="AW108" s="134">
        <f>'A - Svítidla'!J38</f>
        <v>0</v>
      </c>
      <c r="AX108" s="134">
        <f>'A - Svítidla'!J39</f>
        <v>0</v>
      </c>
      <c r="AY108" s="134">
        <f>'A - Svítidla'!J40</f>
        <v>0</v>
      </c>
      <c r="AZ108" s="134">
        <f>'A - Svítidla'!F37</f>
        <v>0</v>
      </c>
      <c r="BA108" s="134">
        <f>'A - Svítidla'!F38</f>
        <v>0</v>
      </c>
      <c r="BB108" s="134">
        <f>'A - Svítidla'!F39</f>
        <v>0</v>
      </c>
      <c r="BC108" s="134">
        <f>'A - Svítidla'!F40</f>
        <v>0</v>
      </c>
      <c r="BD108" s="136">
        <f>'A - Svítidla'!F41</f>
        <v>0</v>
      </c>
      <c r="BT108" s="137" t="s">
        <v>133</v>
      </c>
      <c r="BV108" s="137" t="s">
        <v>85</v>
      </c>
      <c r="BW108" s="137" t="s">
        <v>134</v>
      </c>
      <c r="BX108" s="137" t="s">
        <v>130</v>
      </c>
      <c r="CL108" s="137" t="s">
        <v>1</v>
      </c>
    </row>
    <row r="109" s="3" customFormat="1" ht="16.5" customHeight="1">
      <c r="A109" s="115" t="s">
        <v>87</v>
      </c>
      <c r="B109" s="66"/>
      <c r="C109" s="129"/>
      <c r="D109" s="129"/>
      <c r="E109" s="129"/>
      <c r="F109" s="130" t="s">
        <v>135</v>
      </c>
      <c r="G109" s="130"/>
      <c r="H109" s="130"/>
      <c r="I109" s="130"/>
      <c r="J109" s="130"/>
      <c r="K109" s="129"/>
      <c r="L109" s="130" t="s">
        <v>136</v>
      </c>
      <c r="M109" s="130"/>
      <c r="N109" s="130"/>
      <c r="O109" s="130"/>
      <c r="P109" s="130"/>
      <c r="Q109" s="130"/>
      <c r="R109" s="130"/>
      <c r="S109" s="130"/>
      <c r="T109" s="130"/>
      <c r="U109" s="130"/>
      <c r="V109" s="130"/>
      <c r="W109" s="130"/>
      <c r="X109" s="130"/>
      <c r="Y109" s="130"/>
      <c r="Z109" s="130"/>
      <c r="AA109" s="130"/>
      <c r="AB109" s="130"/>
      <c r="AC109" s="130"/>
      <c r="AD109" s="130"/>
      <c r="AE109" s="130"/>
      <c r="AF109" s="130"/>
      <c r="AG109" s="131">
        <f>'B - Přístroje'!J34</f>
        <v>0</v>
      </c>
      <c r="AH109" s="129"/>
      <c r="AI109" s="129"/>
      <c r="AJ109" s="129"/>
      <c r="AK109" s="129"/>
      <c r="AL109" s="129"/>
      <c r="AM109" s="129"/>
      <c r="AN109" s="131">
        <f>SUM(AG109,AT109)</f>
        <v>0</v>
      </c>
      <c r="AO109" s="129"/>
      <c r="AP109" s="129"/>
      <c r="AQ109" s="132" t="s">
        <v>99</v>
      </c>
      <c r="AR109" s="68"/>
      <c r="AS109" s="133">
        <v>0</v>
      </c>
      <c r="AT109" s="134">
        <f>ROUND(SUM(AV109:AW109),2)</f>
        <v>0</v>
      </c>
      <c r="AU109" s="135">
        <f>'B - Přístroje'!P125</f>
        <v>0</v>
      </c>
      <c r="AV109" s="134">
        <f>'B - Přístroje'!J37</f>
        <v>0</v>
      </c>
      <c r="AW109" s="134">
        <f>'B - Přístroje'!J38</f>
        <v>0</v>
      </c>
      <c r="AX109" s="134">
        <f>'B - Přístroje'!J39</f>
        <v>0</v>
      </c>
      <c r="AY109" s="134">
        <f>'B - Přístroje'!J40</f>
        <v>0</v>
      </c>
      <c r="AZ109" s="134">
        <f>'B - Přístroje'!F37</f>
        <v>0</v>
      </c>
      <c r="BA109" s="134">
        <f>'B - Přístroje'!F38</f>
        <v>0</v>
      </c>
      <c r="BB109" s="134">
        <f>'B - Přístroje'!F39</f>
        <v>0</v>
      </c>
      <c r="BC109" s="134">
        <f>'B - Přístroje'!F40</f>
        <v>0</v>
      </c>
      <c r="BD109" s="136">
        <f>'B - Přístroje'!F41</f>
        <v>0</v>
      </c>
      <c r="BT109" s="137" t="s">
        <v>133</v>
      </c>
      <c r="BV109" s="137" t="s">
        <v>85</v>
      </c>
      <c r="BW109" s="137" t="s">
        <v>137</v>
      </c>
      <c r="BX109" s="137" t="s">
        <v>130</v>
      </c>
      <c r="CL109" s="137" t="s">
        <v>1</v>
      </c>
    </row>
    <row r="110" s="3" customFormat="1" ht="16.5" customHeight="1">
      <c r="A110" s="115" t="s">
        <v>87</v>
      </c>
      <c r="B110" s="66"/>
      <c r="C110" s="129"/>
      <c r="D110" s="129"/>
      <c r="E110" s="129"/>
      <c r="F110" s="130" t="s">
        <v>138</v>
      </c>
      <c r="G110" s="130"/>
      <c r="H110" s="130"/>
      <c r="I110" s="130"/>
      <c r="J110" s="130"/>
      <c r="K110" s="129"/>
      <c r="L110" s="130" t="s">
        <v>139</v>
      </c>
      <c r="M110" s="130"/>
      <c r="N110" s="130"/>
      <c r="O110" s="130"/>
      <c r="P110" s="130"/>
      <c r="Q110" s="130"/>
      <c r="R110" s="130"/>
      <c r="S110" s="130"/>
      <c r="T110" s="130"/>
      <c r="U110" s="130"/>
      <c r="V110" s="130"/>
      <c r="W110" s="130"/>
      <c r="X110" s="130"/>
      <c r="Y110" s="130"/>
      <c r="Z110" s="130"/>
      <c r="AA110" s="130"/>
      <c r="AB110" s="130"/>
      <c r="AC110" s="130"/>
      <c r="AD110" s="130"/>
      <c r="AE110" s="130"/>
      <c r="AF110" s="130"/>
      <c r="AG110" s="131">
        <f>'C - Instalační materiál'!J34</f>
        <v>0</v>
      </c>
      <c r="AH110" s="129"/>
      <c r="AI110" s="129"/>
      <c r="AJ110" s="129"/>
      <c r="AK110" s="129"/>
      <c r="AL110" s="129"/>
      <c r="AM110" s="129"/>
      <c r="AN110" s="131">
        <f>SUM(AG110,AT110)</f>
        <v>0</v>
      </c>
      <c r="AO110" s="129"/>
      <c r="AP110" s="129"/>
      <c r="AQ110" s="132" t="s">
        <v>99</v>
      </c>
      <c r="AR110" s="68"/>
      <c r="AS110" s="133">
        <v>0</v>
      </c>
      <c r="AT110" s="134">
        <f>ROUND(SUM(AV110:AW110),2)</f>
        <v>0</v>
      </c>
      <c r="AU110" s="135">
        <f>'C - Instalační materiál'!P125</f>
        <v>0</v>
      </c>
      <c r="AV110" s="134">
        <f>'C - Instalační materiál'!J37</f>
        <v>0</v>
      </c>
      <c r="AW110" s="134">
        <f>'C - Instalační materiál'!J38</f>
        <v>0</v>
      </c>
      <c r="AX110" s="134">
        <f>'C - Instalační materiál'!J39</f>
        <v>0</v>
      </c>
      <c r="AY110" s="134">
        <f>'C - Instalační materiál'!J40</f>
        <v>0</v>
      </c>
      <c r="AZ110" s="134">
        <f>'C - Instalační materiál'!F37</f>
        <v>0</v>
      </c>
      <c r="BA110" s="134">
        <f>'C - Instalační materiál'!F38</f>
        <v>0</v>
      </c>
      <c r="BB110" s="134">
        <f>'C - Instalační materiál'!F39</f>
        <v>0</v>
      </c>
      <c r="BC110" s="134">
        <f>'C - Instalační materiál'!F40</f>
        <v>0</v>
      </c>
      <c r="BD110" s="136">
        <f>'C - Instalační materiál'!F41</f>
        <v>0</v>
      </c>
      <c r="BT110" s="137" t="s">
        <v>133</v>
      </c>
      <c r="BV110" s="137" t="s">
        <v>85</v>
      </c>
      <c r="BW110" s="137" t="s">
        <v>140</v>
      </c>
      <c r="BX110" s="137" t="s">
        <v>130</v>
      </c>
      <c r="CL110" s="137" t="s">
        <v>1</v>
      </c>
    </row>
    <row r="111" s="3" customFormat="1" ht="16.5" customHeight="1">
      <c r="A111" s="115" t="s">
        <v>87</v>
      </c>
      <c r="B111" s="66"/>
      <c r="C111" s="129"/>
      <c r="D111" s="129"/>
      <c r="E111" s="129"/>
      <c r="F111" s="130" t="s">
        <v>82</v>
      </c>
      <c r="G111" s="130"/>
      <c r="H111" s="130"/>
      <c r="I111" s="130"/>
      <c r="J111" s="130"/>
      <c r="K111" s="129"/>
      <c r="L111" s="130" t="s">
        <v>141</v>
      </c>
      <c r="M111" s="130"/>
      <c r="N111" s="130"/>
      <c r="O111" s="130"/>
      <c r="P111" s="130"/>
      <c r="Q111" s="130"/>
      <c r="R111" s="130"/>
      <c r="S111" s="130"/>
      <c r="T111" s="130"/>
      <c r="U111" s="130"/>
      <c r="V111" s="130"/>
      <c r="W111" s="130"/>
      <c r="X111" s="130"/>
      <c r="Y111" s="130"/>
      <c r="Z111" s="130"/>
      <c r="AA111" s="130"/>
      <c r="AB111" s="130"/>
      <c r="AC111" s="130"/>
      <c r="AD111" s="130"/>
      <c r="AE111" s="130"/>
      <c r="AF111" s="130"/>
      <c r="AG111" s="131">
        <f>'D - Kabeláž'!J34</f>
        <v>0</v>
      </c>
      <c r="AH111" s="129"/>
      <c r="AI111" s="129"/>
      <c r="AJ111" s="129"/>
      <c r="AK111" s="129"/>
      <c r="AL111" s="129"/>
      <c r="AM111" s="129"/>
      <c r="AN111" s="131">
        <f>SUM(AG111,AT111)</f>
        <v>0</v>
      </c>
      <c r="AO111" s="129"/>
      <c r="AP111" s="129"/>
      <c r="AQ111" s="132" t="s">
        <v>99</v>
      </c>
      <c r="AR111" s="68"/>
      <c r="AS111" s="133">
        <v>0</v>
      </c>
      <c r="AT111" s="134">
        <f>ROUND(SUM(AV111:AW111),2)</f>
        <v>0</v>
      </c>
      <c r="AU111" s="135">
        <f>'D - Kabeláž'!P125</f>
        <v>0</v>
      </c>
      <c r="AV111" s="134">
        <f>'D - Kabeláž'!J37</f>
        <v>0</v>
      </c>
      <c r="AW111" s="134">
        <f>'D - Kabeláž'!J38</f>
        <v>0</v>
      </c>
      <c r="AX111" s="134">
        <f>'D - Kabeláž'!J39</f>
        <v>0</v>
      </c>
      <c r="AY111" s="134">
        <f>'D - Kabeláž'!J40</f>
        <v>0</v>
      </c>
      <c r="AZ111" s="134">
        <f>'D - Kabeláž'!F37</f>
        <v>0</v>
      </c>
      <c r="BA111" s="134">
        <f>'D - Kabeláž'!F38</f>
        <v>0</v>
      </c>
      <c r="BB111" s="134">
        <f>'D - Kabeláž'!F39</f>
        <v>0</v>
      </c>
      <c r="BC111" s="134">
        <f>'D - Kabeláž'!F40</f>
        <v>0</v>
      </c>
      <c r="BD111" s="136">
        <f>'D - Kabeláž'!F41</f>
        <v>0</v>
      </c>
      <c r="BT111" s="137" t="s">
        <v>133</v>
      </c>
      <c r="BV111" s="137" t="s">
        <v>85</v>
      </c>
      <c r="BW111" s="137" t="s">
        <v>142</v>
      </c>
      <c r="BX111" s="137" t="s">
        <v>130</v>
      </c>
      <c r="CL111" s="137" t="s">
        <v>1</v>
      </c>
    </row>
    <row r="112" s="3" customFormat="1" ht="16.5" customHeight="1">
      <c r="A112" s="115" t="s">
        <v>87</v>
      </c>
      <c r="B112" s="66"/>
      <c r="C112" s="129"/>
      <c r="D112" s="129"/>
      <c r="E112" s="129"/>
      <c r="F112" s="130" t="s">
        <v>143</v>
      </c>
      <c r="G112" s="130"/>
      <c r="H112" s="130"/>
      <c r="I112" s="130"/>
      <c r="J112" s="130"/>
      <c r="K112" s="129"/>
      <c r="L112" s="130" t="s">
        <v>144</v>
      </c>
      <c r="M112" s="130"/>
      <c r="N112" s="130"/>
      <c r="O112" s="130"/>
      <c r="P112" s="130"/>
      <c r="Q112" s="130"/>
      <c r="R112" s="130"/>
      <c r="S112" s="130"/>
      <c r="T112" s="130"/>
      <c r="U112" s="130"/>
      <c r="V112" s="130"/>
      <c r="W112" s="130"/>
      <c r="X112" s="130"/>
      <c r="Y112" s="130"/>
      <c r="Z112" s="130"/>
      <c r="AA112" s="130"/>
      <c r="AB112" s="130"/>
      <c r="AC112" s="130"/>
      <c r="AD112" s="130"/>
      <c r="AE112" s="130"/>
      <c r="AF112" s="130"/>
      <c r="AG112" s="131">
        <f>'E - Rozvaděče'!J34</f>
        <v>0</v>
      </c>
      <c r="AH112" s="129"/>
      <c r="AI112" s="129"/>
      <c r="AJ112" s="129"/>
      <c r="AK112" s="129"/>
      <c r="AL112" s="129"/>
      <c r="AM112" s="129"/>
      <c r="AN112" s="131">
        <f>SUM(AG112,AT112)</f>
        <v>0</v>
      </c>
      <c r="AO112" s="129"/>
      <c r="AP112" s="129"/>
      <c r="AQ112" s="132" t="s">
        <v>99</v>
      </c>
      <c r="AR112" s="68"/>
      <c r="AS112" s="133">
        <v>0</v>
      </c>
      <c r="AT112" s="134">
        <f>ROUND(SUM(AV112:AW112),2)</f>
        <v>0</v>
      </c>
      <c r="AU112" s="135">
        <f>'E - Rozvaděče'!P125</f>
        <v>0</v>
      </c>
      <c r="AV112" s="134">
        <f>'E - Rozvaděče'!J37</f>
        <v>0</v>
      </c>
      <c r="AW112" s="134">
        <f>'E - Rozvaděče'!J38</f>
        <v>0</v>
      </c>
      <c r="AX112" s="134">
        <f>'E - Rozvaděče'!J39</f>
        <v>0</v>
      </c>
      <c r="AY112" s="134">
        <f>'E - Rozvaděče'!J40</f>
        <v>0</v>
      </c>
      <c r="AZ112" s="134">
        <f>'E - Rozvaděče'!F37</f>
        <v>0</v>
      </c>
      <c r="BA112" s="134">
        <f>'E - Rozvaděče'!F38</f>
        <v>0</v>
      </c>
      <c r="BB112" s="134">
        <f>'E - Rozvaděče'!F39</f>
        <v>0</v>
      </c>
      <c r="BC112" s="134">
        <f>'E - Rozvaděče'!F40</f>
        <v>0</v>
      </c>
      <c r="BD112" s="136">
        <f>'E - Rozvaděče'!F41</f>
        <v>0</v>
      </c>
      <c r="BT112" s="137" t="s">
        <v>133</v>
      </c>
      <c r="BV112" s="137" t="s">
        <v>85</v>
      </c>
      <c r="BW112" s="137" t="s">
        <v>145</v>
      </c>
      <c r="BX112" s="137" t="s">
        <v>130</v>
      </c>
      <c r="CL112" s="137" t="s">
        <v>1</v>
      </c>
    </row>
    <row r="113" s="3" customFormat="1" ht="16.5" customHeight="1">
      <c r="A113" s="115" t="s">
        <v>87</v>
      </c>
      <c r="B113" s="66"/>
      <c r="C113" s="129"/>
      <c r="D113" s="129"/>
      <c r="E113" s="129"/>
      <c r="F113" s="130" t="s">
        <v>146</v>
      </c>
      <c r="G113" s="130"/>
      <c r="H113" s="130"/>
      <c r="I113" s="130"/>
      <c r="J113" s="130"/>
      <c r="K113" s="129"/>
      <c r="L113" s="130" t="s">
        <v>147</v>
      </c>
      <c r="M113" s="130"/>
      <c r="N113" s="130"/>
      <c r="O113" s="130"/>
      <c r="P113" s="130"/>
      <c r="Q113" s="130"/>
      <c r="R113" s="130"/>
      <c r="S113" s="130"/>
      <c r="T113" s="130"/>
      <c r="U113" s="130"/>
      <c r="V113" s="130"/>
      <c r="W113" s="130"/>
      <c r="X113" s="130"/>
      <c r="Y113" s="130"/>
      <c r="Z113" s="130"/>
      <c r="AA113" s="130"/>
      <c r="AB113" s="130"/>
      <c r="AC113" s="130"/>
      <c r="AD113" s="130"/>
      <c r="AE113" s="130"/>
      <c r="AF113" s="130"/>
      <c r="AG113" s="131">
        <f>'F - Ostatní'!J34</f>
        <v>0</v>
      </c>
      <c r="AH113" s="129"/>
      <c r="AI113" s="129"/>
      <c r="AJ113" s="129"/>
      <c r="AK113" s="129"/>
      <c r="AL113" s="129"/>
      <c r="AM113" s="129"/>
      <c r="AN113" s="131">
        <f>SUM(AG113,AT113)</f>
        <v>0</v>
      </c>
      <c r="AO113" s="129"/>
      <c r="AP113" s="129"/>
      <c r="AQ113" s="132" t="s">
        <v>99</v>
      </c>
      <c r="AR113" s="68"/>
      <c r="AS113" s="133">
        <v>0</v>
      </c>
      <c r="AT113" s="134">
        <f>ROUND(SUM(AV113:AW113),2)</f>
        <v>0</v>
      </c>
      <c r="AU113" s="135">
        <f>'F - Ostatní'!P125</f>
        <v>0</v>
      </c>
      <c r="AV113" s="134">
        <f>'F - Ostatní'!J37</f>
        <v>0</v>
      </c>
      <c r="AW113" s="134">
        <f>'F - Ostatní'!J38</f>
        <v>0</v>
      </c>
      <c r="AX113" s="134">
        <f>'F - Ostatní'!J39</f>
        <v>0</v>
      </c>
      <c r="AY113" s="134">
        <f>'F - Ostatní'!J40</f>
        <v>0</v>
      </c>
      <c r="AZ113" s="134">
        <f>'F - Ostatní'!F37</f>
        <v>0</v>
      </c>
      <c r="BA113" s="134">
        <f>'F - Ostatní'!F38</f>
        <v>0</v>
      </c>
      <c r="BB113" s="134">
        <f>'F - Ostatní'!F39</f>
        <v>0</v>
      </c>
      <c r="BC113" s="134">
        <f>'F - Ostatní'!F40</f>
        <v>0</v>
      </c>
      <c r="BD113" s="136">
        <f>'F - Ostatní'!F41</f>
        <v>0</v>
      </c>
      <c r="BT113" s="137" t="s">
        <v>133</v>
      </c>
      <c r="BV113" s="137" t="s">
        <v>85</v>
      </c>
      <c r="BW113" s="137" t="s">
        <v>148</v>
      </c>
      <c r="BX113" s="137" t="s">
        <v>130</v>
      </c>
      <c r="CL113" s="137" t="s">
        <v>1</v>
      </c>
    </row>
    <row r="114" s="3" customFormat="1" ht="16.5" customHeight="1">
      <c r="A114" s="115" t="s">
        <v>87</v>
      </c>
      <c r="B114" s="66"/>
      <c r="C114" s="129"/>
      <c r="D114" s="129"/>
      <c r="E114" s="129"/>
      <c r="F114" s="130" t="s">
        <v>149</v>
      </c>
      <c r="G114" s="130"/>
      <c r="H114" s="130"/>
      <c r="I114" s="130"/>
      <c r="J114" s="130"/>
      <c r="K114" s="129"/>
      <c r="L114" s="130" t="s">
        <v>150</v>
      </c>
      <c r="M114" s="130"/>
      <c r="N114" s="130"/>
      <c r="O114" s="130"/>
      <c r="P114" s="130"/>
      <c r="Q114" s="130"/>
      <c r="R114" s="130"/>
      <c r="S114" s="130"/>
      <c r="T114" s="130"/>
      <c r="U114" s="130"/>
      <c r="V114" s="130"/>
      <c r="W114" s="130"/>
      <c r="X114" s="130"/>
      <c r="Y114" s="130"/>
      <c r="Z114" s="130"/>
      <c r="AA114" s="130"/>
      <c r="AB114" s="130"/>
      <c r="AC114" s="130"/>
      <c r="AD114" s="130"/>
      <c r="AE114" s="130"/>
      <c r="AF114" s="130"/>
      <c r="AG114" s="131">
        <f>'G - Hromosvody a uzemnění'!J34</f>
        <v>0</v>
      </c>
      <c r="AH114" s="129"/>
      <c r="AI114" s="129"/>
      <c r="AJ114" s="129"/>
      <c r="AK114" s="129"/>
      <c r="AL114" s="129"/>
      <c r="AM114" s="129"/>
      <c r="AN114" s="131">
        <f>SUM(AG114,AT114)</f>
        <v>0</v>
      </c>
      <c r="AO114" s="129"/>
      <c r="AP114" s="129"/>
      <c r="AQ114" s="132" t="s">
        <v>99</v>
      </c>
      <c r="AR114" s="68"/>
      <c r="AS114" s="133">
        <v>0</v>
      </c>
      <c r="AT114" s="134">
        <f>ROUND(SUM(AV114:AW114),2)</f>
        <v>0</v>
      </c>
      <c r="AU114" s="135">
        <f>'G - Hromosvody a uzemnění'!P125</f>
        <v>0</v>
      </c>
      <c r="AV114" s="134">
        <f>'G - Hromosvody a uzemnění'!J37</f>
        <v>0</v>
      </c>
      <c r="AW114" s="134">
        <f>'G - Hromosvody a uzemnění'!J38</f>
        <v>0</v>
      </c>
      <c r="AX114" s="134">
        <f>'G - Hromosvody a uzemnění'!J39</f>
        <v>0</v>
      </c>
      <c r="AY114" s="134">
        <f>'G - Hromosvody a uzemnění'!J40</f>
        <v>0</v>
      </c>
      <c r="AZ114" s="134">
        <f>'G - Hromosvody a uzemnění'!F37</f>
        <v>0</v>
      </c>
      <c r="BA114" s="134">
        <f>'G - Hromosvody a uzemnění'!F38</f>
        <v>0</v>
      </c>
      <c r="BB114" s="134">
        <f>'G - Hromosvody a uzemnění'!F39</f>
        <v>0</v>
      </c>
      <c r="BC114" s="134">
        <f>'G - Hromosvody a uzemnění'!F40</f>
        <v>0</v>
      </c>
      <c r="BD114" s="136">
        <f>'G - Hromosvody a uzemnění'!F41</f>
        <v>0</v>
      </c>
      <c r="BT114" s="137" t="s">
        <v>133</v>
      </c>
      <c r="BV114" s="137" t="s">
        <v>85</v>
      </c>
      <c r="BW114" s="137" t="s">
        <v>151</v>
      </c>
      <c r="BX114" s="137" t="s">
        <v>130</v>
      </c>
      <c r="CL114" s="137" t="s">
        <v>1</v>
      </c>
    </row>
    <row r="115" s="3" customFormat="1" ht="16.5" customHeight="1">
      <c r="A115" s="115" t="s">
        <v>87</v>
      </c>
      <c r="B115" s="66"/>
      <c r="C115" s="129"/>
      <c r="D115" s="129"/>
      <c r="E115" s="130" t="s">
        <v>152</v>
      </c>
      <c r="F115" s="130"/>
      <c r="G115" s="130"/>
      <c r="H115" s="130"/>
      <c r="I115" s="130"/>
      <c r="J115" s="129"/>
      <c r="K115" s="130" t="s">
        <v>153</v>
      </c>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1">
        <f>'110.61 - Záložní zdroj - ...'!J32</f>
        <v>0</v>
      </c>
      <c r="AH115" s="129"/>
      <c r="AI115" s="129"/>
      <c r="AJ115" s="129"/>
      <c r="AK115" s="129"/>
      <c r="AL115" s="129"/>
      <c r="AM115" s="129"/>
      <c r="AN115" s="131">
        <f>SUM(AG115,AT115)</f>
        <v>0</v>
      </c>
      <c r="AO115" s="129"/>
      <c r="AP115" s="129"/>
      <c r="AQ115" s="132" t="s">
        <v>99</v>
      </c>
      <c r="AR115" s="68"/>
      <c r="AS115" s="133">
        <v>0</v>
      </c>
      <c r="AT115" s="134">
        <f>ROUND(SUM(AV115:AW115),2)</f>
        <v>0</v>
      </c>
      <c r="AU115" s="135">
        <f>'110.61 - Záložní zdroj - ...'!P121</f>
        <v>0</v>
      </c>
      <c r="AV115" s="134">
        <f>'110.61 - Záložní zdroj - ...'!J35</f>
        <v>0</v>
      </c>
      <c r="AW115" s="134">
        <f>'110.61 - Záložní zdroj - ...'!J36</f>
        <v>0</v>
      </c>
      <c r="AX115" s="134">
        <f>'110.61 - Záložní zdroj - ...'!J37</f>
        <v>0</v>
      </c>
      <c r="AY115" s="134">
        <f>'110.61 - Záložní zdroj - ...'!J38</f>
        <v>0</v>
      </c>
      <c r="AZ115" s="134">
        <f>'110.61 - Záložní zdroj - ...'!F35</f>
        <v>0</v>
      </c>
      <c r="BA115" s="134">
        <f>'110.61 - Záložní zdroj - ...'!F36</f>
        <v>0</v>
      </c>
      <c r="BB115" s="134">
        <f>'110.61 - Záložní zdroj - ...'!F37</f>
        <v>0</v>
      </c>
      <c r="BC115" s="134">
        <f>'110.61 - Záložní zdroj - ...'!F38</f>
        <v>0</v>
      </c>
      <c r="BD115" s="136">
        <f>'110.61 - Záložní zdroj - ...'!F39</f>
        <v>0</v>
      </c>
      <c r="BT115" s="137" t="s">
        <v>93</v>
      </c>
      <c r="BV115" s="137" t="s">
        <v>85</v>
      </c>
      <c r="BW115" s="137" t="s">
        <v>154</v>
      </c>
      <c r="BX115" s="137" t="s">
        <v>96</v>
      </c>
      <c r="CL115" s="137" t="s">
        <v>1</v>
      </c>
    </row>
    <row r="116" s="3" customFormat="1" ht="16.5" customHeight="1">
      <c r="B116" s="66"/>
      <c r="C116" s="129"/>
      <c r="D116" s="129"/>
      <c r="E116" s="130" t="s">
        <v>155</v>
      </c>
      <c r="F116" s="130"/>
      <c r="G116" s="130"/>
      <c r="H116" s="130"/>
      <c r="I116" s="130"/>
      <c r="J116" s="129"/>
      <c r="K116" s="130" t="s">
        <v>156</v>
      </c>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8">
        <f>ROUND(SUM(AG117:AG119),2)</f>
        <v>0</v>
      </c>
      <c r="AH116" s="129"/>
      <c r="AI116" s="129"/>
      <c r="AJ116" s="129"/>
      <c r="AK116" s="129"/>
      <c r="AL116" s="129"/>
      <c r="AM116" s="129"/>
      <c r="AN116" s="131">
        <f>SUM(AG116,AT116)</f>
        <v>0</v>
      </c>
      <c r="AO116" s="129"/>
      <c r="AP116" s="129"/>
      <c r="AQ116" s="132" t="s">
        <v>99</v>
      </c>
      <c r="AR116" s="68"/>
      <c r="AS116" s="133">
        <f>ROUND(SUM(AS117:AS119),2)</f>
        <v>0</v>
      </c>
      <c r="AT116" s="134">
        <f>ROUND(SUM(AV116:AW116),2)</f>
        <v>0</v>
      </c>
      <c r="AU116" s="135">
        <f>ROUND(SUM(AU117:AU119),5)</f>
        <v>0</v>
      </c>
      <c r="AV116" s="134">
        <f>ROUND(AZ116*L29,2)</f>
        <v>0</v>
      </c>
      <c r="AW116" s="134">
        <f>ROUND(BA116*L30,2)</f>
        <v>0</v>
      </c>
      <c r="AX116" s="134">
        <f>ROUND(BB116*L29,2)</f>
        <v>0</v>
      </c>
      <c r="AY116" s="134">
        <f>ROUND(BC116*L30,2)</f>
        <v>0</v>
      </c>
      <c r="AZ116" s="134">
        <f>ROUND(SUM(AZ117:AZ119),2)</f>
        <v>0</v>
      </c>
      <c r="BA116" s="134">
        <f>ROUND(SUM(BA117:BA119),2)</f>
        <v>0</v>
      </c>
      <c r="BB116" s="134">
        <f>ROUND(SUM(BB117:BB119),2)</f>
        <v>0</v>
      </c>
      <c r="BC116" s="134">
        <f>ROUND(SUM(BC117:BC119),2)</f>
        <v>0</v>
      </c>
      <c r="BD116" s="136">
        <f>ROUND(SUM(BD117:BD119),2)</f>
        <v>0</v>
      </c>
      <c r="BS116" s="137" t="s">
        <v>82</v>
      </c>
      <c r="BT116" s="137" t="s">
        <v>93</v>
      </c>
      <c r="BU116" s="137" t="s">
        <v>84</v>
      </c>
      <c r="BV116" s="137" t="s">
        <v>85</v>
      </c>
      <c r="BW116" s="137" t="s">
        <v>157</v>
      </c>
      <c r="BX116" s="137" t="s">
        <v>96</v>
      </c>
      <c r="CL116" s="137" t="s">
        <v>1</v>
      </c>
    </row>
    <row r="117" s="3" customFormat="1" ht="16.5" customHeight="1">
      <c r="A117" s="115" t="s">
        <v>87</v>
      </c>
      <c r="B117" s="66"/>
      <c r="C117" s="129"/>
      <c r="D117" s="129"/>
      <c r="E117" s="129"/>
      <c r="F117" s="130" t="s">
        <v>135</v>
      </c>
      <c r="G117" s="130"/>
      <c r="H117" s="130"/>
      <c r="I117" s="130"/>
      <c r="J117" s="130"/>
      <c r="K117" s="129"/>
      <c r="L117" s="130" t="s">
        <v>158</v>
      </c>
      <c r="M117" s="130"/>
      <c r="N117" s="130"/>
      <c r="O117" s="130"/>
      <c r="P117" s="130"/>
      <c r="Q117" s="130"/>
      <c r="R117" s="130"/>
      <c r="S117" s="130"/>
      <c r="T117" s="130"/>
      <c r="U117" s="130"/>
      <c r="V117" s="130"/>
      <c r="W117" s="130"/>
      <c r="X117" s="130"/>
      <c r="Y117" s="130"/>
      <c r="Z117" s="130"/>
      <c r="AA117" s="130"/>
      <c r="AB117" s="130"/>
      <c r="AC117" s="130"/>
      <c r="AD117" s="130"/>
      <c r="AE117" s="130"/>
      <c r="AF117" s="130"/>
      <c r="AG117" s="131">
        <f>'B - Trasy VN a NN'!J34</f>
        <v>0</v>
      </c>
      <c r="AH117" s="129"/>
      <c r="AI117" s="129"/>
      <c r="AJ117" s="129"/>
      <c r="AK117" s="129"/>
      <c r="AL117" s="129"/>
      <c r="AM117" s="129"/>
      <c r="AN117" s="131">
        <f>SUM(AG117,AT117)</f>
        <v>0</v>
      </c>
      <c r="AO117" s="129"/>
      <c r="AP117" s="129"/>
      <c r="AQ117" s="132" t="s">
        <v>99</v>
      </c>
      <c r="AR117" s="68"/>
      <c r="AS117" s="133">
        <v>0</v>
      </c>
      <c r="AT117" s="134">
        <f>ROUND(SUM(AV117:AW117),2)</f>
        <v>0</v>
      </c>
      <c r="AU117" s="135">
        <f>'B - Trasy VN a NN'!P125</f>
        <v>0</v>
      </c>
      <c r="AV117" s="134">
        <f>'B - Trasy VN a NN'!J37</f>
        <v>0</v>
      </c>
      <c r="AW117" s="134">
        <f>'B - Trasy VN a NN'!J38</f>
        <v>0</v>
      </c>
      <c r="AX117" s="134">
        <f>'B - Trasy VN a NN'!J39</f>
        <v>0</v>
      </c>
      <c r="AY117" s="134">
        <f>'B - Trasy VN a NN'!J40</f>
        <v>0</v>
      </c>
      <c r="AZ117" s="134">
        <f>'B - Trasy VN a NN'!F37</f>
        <v>0</v>
      </c>
      <c r="BA117" s="134">
        <f>'B - Trasy VN a NN'!F38</f>
        <v>0</v>
      </c>
      <c r="BB117" s="134">
        <f>'B - Trasy VN a NN'!F39</f>
        <v>0</v>
      </c>
      <c r="BC117" s="134">
        <f>'B - Trasy VN a NN'!F40</f>
        <v>0</v>
      </c>
      <c r="BD117" s="136">
        <f>'B - Trasy VN a NN'!F41</f>
        <v>0</v>
      </c>
      <c r="BT117" s="137" t="s">
        <v>133</v>
      </c>
      <c r="BV117" s="137" t="s">
        <v>85</v>
      </c>
      <c r="BW117" s="137" t="s">
        <v>159</v>
      </c>
      <c r="BX117" s="137" t="s">
        <v>157</v>
      </c>
      <c r="CL117" s="137" t="s">
        <v>1</v>
      </c>
    </row>
    <row r="118" s="3" customFormat="1" ht="16.5" customHeight="1">
      <c r="A118" s="115" t="s">
        <v>87</v>
      </c>
      <c r="B118" s="66"/>
      <c r="C118" s="129"/>
      <c r="D118" s="129"/>
      <c r="E118" s="129"/>
      <c r="F118" s="130" t="s">
        <v>138</v>
      </c>
      <c r="G118" s="130"/>
      <c r="H118" s="130"/>
      <c r="I118" s="130"/>
      <c r="J118" s="130"/>
      <c r="K118" s="129"/>
      <c r="L118" s="130" t="s">
        <v>160</v>
      </c>
      <c r="M118" s="130"/>
      <c r="N118" s="130"/>
      <c r="O118" s="130"/>
      <c r="P118" s="130"/>
      <c r="Q118" s="130"/>
      <c r="R118" s="130"/>
      <c r="S118" s="130"/>
      <c r="T118" s="130"/>
      <c r="U118" s="130"/>
      <c r="V118" s="130"/>
      <c r="W118" s="130"/>
      <c r="X118" s="130"/>
      <c r="Y118" s="130"/>
      <c r="Z118" s="130"/>
      <c r="AA118" s="130"/>
      <c r="AB118" s="130"/>
      <c r="AC118" s="130"/>
      <c r="AD118" s="130"/>
      <c r="AE118" s="130"/>
      <c r="AF118" s="130"/>
      <c r="AG118" s="131">
        <f>'C - Energovýzbroj VN a NN '!J34</f>
        <v>0</v>
      </c>
      <c r="AH118" s="129"/>
      <c r="AI118" s="129"/>
      <c r="AJ118" s="129"/>
      <c r="AK118" s="129"/>
      <c r="AL118" s="129"/>
      <c r="AM118" s="129"/>
      <c r="AN118" s="131">
        <f>SUM(AG118,AT118)</f>
        <v>0</v>
      </c>
      <c r="AO118" s="129"/>
      <c r="AP118" s="129"/>
      <c r="AQ118" s="132" t="s">
        <v>99</v>
      </c>
      <c r="AR118" s="68"/>
      <c r="AS118" s="133">
        <v>0</v>
      </c>
      <c r="AT118" s="134">
        <f>ROUND(SUM(AV118:AW118),2)</f>
        <v>0</v>
      </c>
      <c r="AU118" s="135">
        <f>'C - Energovýzbroj VN a NN '!P125</f>
        <v>0</v>
      </c>
      <c r="AV118" s="134">
        <f>'C - Energovýzbroj VN a NN '!J37</f>
        <v>0</v>
      </c>
      <c r="AW118" s="134">
        <f>'C - Energovýzbroj VN a NN '!J38</f>
        <v>0</v>
      </c>
      <c r="AX118" s="134">
        <f>'C - Energovýzbroj VN a NN '!J39</f>
        <v>0</v>
      </c>
      <c r="AY118" s="134">
        <f>'C - Energovýzbroj VN a NN '!J40</f>
        <v>0</v>
      </c>
      <c r="AZ118" s="134">
        <f>'C - Energovýzbroj VN a NN '!F37</f>
        <v>0</v>
      </c>
      <c r="BA118" s="134">
        <f>'C - Energovýzbroj VN a NN '!F38</f>
        <v>0</v>
      </c>
      <c r="BB118" s="134">
        <f>'C - Energovýzbroj VN a NN '!F39</f>
        <v>0</v>
      </c>
      <c r="BC118" s="134">
        <f>'C - Energovýzbroj VN a NN '!F40</f>
        <v>0</v>
      </c>
      <c r="BD118" s="136">
        <f>'C - Energovýzbroj VN a NN '!F41</f>
        <v>0</v>
      </c>
      <c r="BT118" s="137" t="s">
        <v>133</v>
      </c>
      <c r="BV118" s="137" t="s">
        <v>85</v>
      </c>
      <c r="BW118" s="137" t="s">
        <v>161</v>
      </c>
      <c r="BX118" s="137" t="s">
        <v>157</v>
      </c>
      <c r="CL118" s="137" t="s">
        <v>1</v>
      </c>
    </row>
    <row r="119" s="3" customFormat="1" ht="16.5" customHeight="1">
      <c r="A119" s="115" t="s">
        <v>87</v>
      </c>
      <c r="B119" s="66"/>
      <c r="C119" s="129"/>
      <c r="D119" s="129"/>
      <c r="E119" s="129"/>
      <c r="F119" s="130" t="s">
        <v>143</v>
      </c>
      <c r="G119" s="130"/>
      <c r="H119" s="130"/>
      <c r="I119" s="130"/>
      <c r="J119" s="130"/>
      <c r="K119" s="129"/>
      <c r="L119" s="130" t="s">
        <v>147</v>
      </c>
      <c r="M119" s="130"/>
      <c r="N119" s="130"/>
      <c r="O119" s="130"/>
      <c r="P119" s="130"/>
      <c r="Q119" s="130"/>
      <c r="R119" s="130"/>
      <c r="S119" s="130"/>
      <c r="T119" s="130"/>
      <c r="U119" s="130"/>
      <c r="V119" s="130"/>
      <c r="W119" s="130"/>
      <c r="X119" s="130"/>
      <c r="Y119" s="130"/>
      <c r="Z119" s="130"/>
      <c r="AA119" s="130"/>
      <c r="AB119" s="130"/>
      <c r="AC119" s="130"/>
      <c r="AD119" s="130"/>
      <c r="AE119" s="130"/>
      <c r="AF119" s="130"/>
      <c r="AG119" s="131">
        <f>'E - Ostatní'!J34</f>
        <v>0</v>
      </c>
      <c r="AH119" s="129"/>
      <c r="AI119" s="129"/>
      <c r="AJ119" s="129"/>
      <c r="AK119" s="129"/>
      <c r="AL119" s="129"/>
      <c r="AM119" s="129"/>
      <c r="AN119" s="131">
        <f>SUM(AG119,AT119)</f>
        <v>0</v>
      </c>
      <c r="AO119" s="129"/>
      <c r="AP119" s="129"/>
      <c r="AQ119" s="132" t="s">
        <v>99</v>
      </c>
      <c r="AR119" s="68"/>
      <c r="AS119" s="133">
        <v>0</v>
      </c>
      <c r="AT119" s="134">
        <f>ROUND(SUM(AV119:AW119),2)</f>
        <v>0</v>
      </c>
      <c r="AU119" s="135">
        <f>'E - Ostatní'!P125</f>
        <v>0</v>
      </c>
      <c r="AV119" s="134">
        <f>'E - Ostatní'!J37</f>
        <v>0</v>
      </c>
      <c r="AW119" s="134">
        <f>'E - Ostatní'!J38</f>
        <v>0</v>
      </c>
      <c r="AX119" s="134">
        <f>'E - Ostatní'!J39</f>
        <v>0</v>
      </c>
      <c r="AY119" s="134">
        <f>'E - Ostatní'!J40</f>
        <v>0</v>
      </c>
      <c r="AZ119" s="134">
        <f>'E - Ostatní'!F37</f>
        <v>0</v>
      </c>
      <c r="BA119" s="134">
        <f>'E - Ostatní'!F38</f>
        <v>0</v>
      </c>
      <c r="BB119" s="134">
        <f>'E - Ostatní'!F39</f>
        <v>0</v>
      </c>
      <c r="BC119" s="134">
        <f>'E - Ostatní'!F40</f>
        <v>0</v>
      </c>
      <c r="BD119" s="136">
        <f>'E - Ostatní'!F41</f>
        <v>0</v>
      </c>
      <c r="BT119" s="137" t="s">
        <v>133</v>
      </c>
      <c r="BV119" s="137" t="s">
        <v>85</v>
      </c>
      <c r="BW119" s="137" t="s">
        <v>162</v>
      </c>
      <c r="BX119" s="137" t="s">
        <v>157</v>
      </c>
      <c r="CL119" s="137" t="s">
        <v>1</v>
      </c>
    </row>
    <row r="120" s="3" customFormat="1" ht="16.5" customHeight="1">
      <c r="B120" s="66"/>
      <c r="C120" s="129"/>
      <c r="D120" s="129"/>
      <c r="E120" s="130" t="s">
        <v>163</v>
      </c>
      <c r="F120" s="130"/>
      <c r="G120" s="130"/>
      <c r="H120" s="130"/>
      <c r="I120" s="130"/>
      <c r="J120" s="129"/>
      <c r="K120" s="130" t="s">
        <v>164</v>
      </c>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8">
        <f>ROUND(SUM(AG121:AG127),2)</f>
        <v>0</v>
      </c>
      <c r="AH120" s="129"/>
      <c r="AI120" s="129"/>
      <c r="AJ120" s="129"/>
      <c r="AK120" s="129"/>
      <c r="AL120" s="129"/>
      <c r="AM120" s="129"/>
      <c r="AN120" s="131">
        <f>SUM(AG120,AT120)</f>
        <v>0</v>
      </c>
      <c r="AO120" s="129"/>
      <c r="AP120" s="129"/>
      <c r="AQ120" s="132" t="s">
        <v>99</v>
      </c>
      <c r="AR120" s="68"/>
      <c r="AS120" s="133">
        <f>ROUND(SUM(AS121:AS127),2)</f>
        <v>0</v>
      </c>
      <c r="AT120" s="134">
        <f>ROUND(SUM(AV120:AW120),2)</f>
        <v>0</v>
      </c>
      <c r="AU120" s="135">
        <f>ROUND(SUM(AU121:AU127),5)</f>
        <v>0</v>
      </c>
      <c r="AV120" s="134">
        <f>ROUND(AZ120*L29,2)</f>
        <v>0</v>
      </c>
      <c r="AW120" s="134">
        <f>ROUND(BA120*L30,2)</f>
        <v>0</v>
      </c>
      <c r="AX120" s="134">
        <f>ROUND(BB120*L29,2)</f>
        <v>0</v>
      </c>
      <c r="AY120" s="134">
        <f>ROUND(BC120*L30,2)</f>
        <v>0</v>
      </c>
      <c r="AZ120" s="134">
        <f>ROUND(SUM(AZ121:AZ127),2)</f>
        <v>0</v>
      </c>
      <c r="BA120" s="134">
        <f>ROUND(SUM(BA121:BA127),2)</f>
        <v>0</v>
      </c>
      <c r="BB120" s="134">
        <f>ROUND(SUM(BB121:BB127),2)</f>
        <v>0</v>
      </c>
      <c r="BC120" s="134">
        <f>ROUND(SUM(BC121:BC127),2)</f>
        <v>0</v>
      </c>
      <c r="BD120" s="136">
        <f>ROUND(SUM(BD121:BD127),2)</f>
        <v>0</v>
      </c>
      <c r="BS120" s="137" t="s">
        <v>82</v>
      </c>
      <c r="BT120" s="137" t="s">
        <v>93</v>
      </c>
      <c r="BU120" s="137" t="s">
        <v>84</v>
      </c>
      <c r="BV120" s="137" t="s">
        <v>85</v>
      </c>
      <c r="BW120" s="137" t="s">
        <v>165</v>
      </c>
      <c r="BX120" s="137" t="s">
        <v>96</v>
      </c>
      <c r="CL120" s="137" t="s">
        <v>1</v>
      </c>
    </row>
    <row r="121" s="3" customFormat="1" ht="16.5" customHeight="1">
      <c r="A121" s="115" t="s">
        <v>87</v>
      </c>
      <c r="B121" s="66"/>
      <c r="C121" s="129"/>
      <c r="D121" s="129"/>
      <c r="E121" s="129"/>
      <c r="F121" s="130" t="s">
        <v>166</v>
      </c>
      <c r="G121" s="130"/>
      <c r="H121" s="130"/>
      <c r="I121" s="130"/>
      <c r="J121" s="130"/>
      <c r="K121" s="129"/>
      <c r="L121" s="130" t="s">
        <v>167</v>
      </c>
      <c r="M121" s="130"/>
      <c r="N121" s="130"/>
      <c r="O121" s="130"/>
      <c r="P121" s="130"/>
      <c r="Q121" s="130"/>
      <c r="R121" s="130"/>
      <c r="S121" s="130"/>
      <c r="T121" s="130"/>
      <c r="U121" s="130"/>
      <c r="V121" s="130"/>
      <c r="W121" s="130"/>
      <c r="X121" s="130"/>
      <c r="Y121" s="130"/>
      <c r="Z121" s="130"/>
      <c r="AA121" s="130"/>
      <c r="AB121" s="130"/>
      <c r="AC121" s="130"/>
      <c r="AD121" s="130"/>
      <c r="AE121" s="130"/>
      <c r="AF121" s="130"/>
      <c r="AG121" s="131">
        <f>'CCTV - Kamerový systém'!J34</f>
        <v>0</v>
      </c>
      <c r="AH121" s="129"/>
      <c r="AI121" s="129"/>
      <c r="AJ121" s="129"/>
      <c r="AK121" s="129"/>
      <c r="AL121" s="129"/>
      <c r="AM121" s="129"/>
      <c r="AN121" s="131">
        <f>SUM(AG121,AT121)</f>
        <v>0</v>
      </c>
      <c r="AO121" s="129"/>
      <c r="AP121" s="129"/>
      <c r="AQ121" s="132" t="s">
        <v>99</v>
      </c>
      <c r="AR121" s="68"/>
      <c r="AS121" s="133">
        <v>0</v>
      </c>
      <c r="AT121" s="134">
        <f>ROUND(SUM(AV121:AW121),2)</f>
        <v>0</v>
      </c>
      <c r="AU121" s="135">
        <f>'CCTV - Kamerový systém'!P125</f>
        <v>0</v>
      </c>
      <c r="AV121" s="134">
        <f>'CCTV - Kamerový systém'!J37</f>
        <v>0</v>
      </c>
      <c r="AW121" s="134">
        <f>'CCTV - Kamerový systém'!J38</f>
        <v>0</v>
      </c>
      <c r="AX121" s="134">
        <f>'CCTV - Kamerový systém'!J39</f>
        <v>0</v>
      </c>
      <c r="AY121" s="134">
        <f>'CCTV - Kamerový systém'!J40</f>
        <v>0</v>
      </c>
      <c r="AZ121" s="134">
        <f>'CCTV - Kamerový systém'!F37</f>
        <v>0</v>
      </c>
      <c r="BA121" s="134">
        <f>'CCTV - Kamerový systém'!F38</f>
        <v>0</v>
      </c>
      <c r="BB121" s="134">
        <f>'CCTV - Kamerový systém'!F39</f>
        <v>0</v>
      </c>
      <c r="BC121" s="134">
        <f>'CCTV - Kamerový systém'!F40</f>
        <v>0</v>
      </c>
      <c r="BD121" s="136">
        <f>'CCTV - Kamerový systém'!F41</f>
        <v>0</v>
      </c>
      <c r="BT121" s="137" t="s">
        <v>133</v>
      </c>
      <c r="BV121" s="137" t="s">
        <v>85</v>
      </c>
      <c r="BW121" s="137" t="s">
        <v>168</v>
      </c>
      <c r="BX121" s="137" t="s">
        <v>165</v>
      </c>
      <c r="CL121" s="137" t="s">
        <v>1</v>
      </c>
    </row>
    <row r="122" s="3" customFormat="1" ht="16.5" customHeight="1">
      <c r="A122" s="115" t="s">
        <v>87</v>
      </c>
      <c r="B122" s="66"/>
      <c r="C122" s="129"/>
      <c r="D122" s="129"/>
      <c r="E122" s="129"/>
      <c r="F122" s="130" t="s">
        <v>169</v>
      </c>
      <c r="G122" s="130"/>
      <c r="H122" s="130"/>
      <c r="I122" s="130"/>
      <c r="J122" s="130"/>
      <c r="K122" s="129"/>
      <c r="L122" s="130" t="s">
        <v>170</v>
      </c>
      <c r="M122" s="130"/>
      <c r="N122" s="130"/>
      <c r="O122" s="130"/>
      <c r="P122" s="130"/>
      <c r="Q122" s="130"/>
      <c r="R122" s="130"/>
      <c r="S122" s="130"/>
      <c r="T122" s="130"/>
      <c r="U122" s="130"/>
      <c r="V122" s="130"/>
      <c r="W122" s="130"/>
      <c r="X122" s="130"/>
      <c r="Y122" s="130"/>
      <c r="Z122" s="130"/>
      <c r="AA122" s="130"/>
      <c r="AB122" s="130"/>
      <c r="AC122" s="130"/>
      <c r="AD122" s="130"/>
      <c r="AE122" s="130"/>
      <c r="AF122" s="130"/>
      <c r="AG122" s="131">
        <f>'EKV - Elektronická kontro...'!J34</f>
        <v>0</v>
      </c>
      <c r="AH122" s="129"/>
      <c r="AI122" s="129"/>
      <c r="AJ122" s="129"/>
      <c r="AK122" s="129"/>
      <c r="AL122" s="129"/>
      <c r="AM122" s="129"/>
      <c r="AN122" s="131">
        <f>SUM(AG122,AT122)</f>
        <v>0</v>
      </c>
      <c r="AO122" s="129"/>
      <c r="AP122" s="129"/>
      <c r="AQ122" s="132" t="s">
        <v>99</v>
      </c>
      <c r="AR122" s="68"/>
      <c r="AS122" s="133">
        <v>0</v>
      </c>
      <c r="AT122" s="134">
        <f>ROUND(SUM(AV122:AW122),2)</f>
        <v>0</v>
      </c>
      <c r="AU122" s="135">
        <f>'EKV - Elektronická kontro...'!P125</f>
        <v>0</v>
      </c>
      <c r="AV122" s="134">
        <f>'EKV - Elektronická kontro...'!J37</f>
        <v>0</v>
      </c>
      <c r="AW122" s="134">
        <f>'EKV - Elektronická kontro...'!J38</f>
        <v>0</v>
      </c>
      <c r="AX122" s="134">
        <f>'EKV - Elektronická kontro...'!J39</f>
        <v>0</v>
      </c>
      <c r="AY122" s="134">
        <f>'EKV - Elektronická kontro...'!J40</f>
        <v>0</v>
      </c>
      <c r="AZ122" s="134">
        <f>'EKV - Elektronická kontro...'!F37</f>
        <v>0</v>
      </c>
      <c r="BA122" s="134">
        <f>'EKV - Elektronická kontro...'!F38</f>
        <v>0</v>
      </c>
      <c r="BB122" s="134">
        <f>'EKV - Elektronická kontro...'!F39</f>
        <v>0</v>
      </c>
      <c r="BC122" s="134">
        <f>'EKV - Elektronická kontro...'!F40</f>
        <v>0</v>
      </c>
      <c r="BD122" s="136">
        <f>'EKV - Elektronická kontro...'!F41</f>
        <v>0</v>
      </c>
      <c r="BT122" s="137" t="s">
        <v>133</v>
      </c>
      <c r="BV122" s="137" t="s">
        <v>85</v>
      </c>
      <c r="BW122" s="137" t="s">
        <v>171</v>
      </c>
      <c r="BX122" s="137" t="s">
        <v>165</v>
      </c>
      <c r="CL122" s="137" t="s">
        <v>1</v>
      </c>
    </row>
    <row r="123" s="3" customFormat="1" ht="16.5" customHeight="1">
      <c r="A123" s="115" t="s">
        <v>87</v>
      </c>
      <c r="B123" s="66"/>
      <c r="C123" s="129"/>
      <c r="D123" s="129"/>
      <c r="E123" s="129"/>
      <c r="F123" s="130" t="s">
        <v>172</v>
      </c>
      <c r="G123" s="130"/>
      <c r="H123" s="130"/>
      <c r="I123" s="130"/>
      <c r="J123" s="130"/>
      <c r="K123" s="129"/>
      <c r="L123" s="130" t="s">
        <v>173</v>
      </c>
      <c r="M123" s="130"/>
      <c r="N123" s="130"/>
      <c r="O123" s="130"/>
      <c r="P123" s="130"/>
      <c r="Q123" s="130"/>
      <c r="R123" s="130"/>
      <c r="S123" s="130"/>
      <c r="T123" s="130"/>
      <c r="U123" s="130"/>
      <c r="V123" s="130"/>
      <c r="W123" s="130"/>
      <c r="X123" s="130"/>
      <c r="Y123" s="130"/>
      <c r="Z123" s="130"/>
      <c r="AA123" s="130"/>
      <c r="AB123" s="130"/>
      <c r="AC123" s="130"/>
      <c r="AD123" s="130"/>
      <c r="AE123" s="130"/>
      <c r="AF123" s="130"/>
      <c r="AG123" s="131">
        <f>'GN - Grafická nástavba PZ...'!J34</f>
        <v>0</v>
      </c>
      <c r="AH123" s="129"/>
      <c r="AI123" s="129"/>
      <c r="AJ123" s="129"/>
      <c r="AK123" s="129"/>
      <c r="AL123" s="129"/>
      <c r="AM123" s="129"/>
      <c r="AN123" s="131">
        <f>SUM(AG123,AT123)</f>
        <v>0</v>
      </c>
      <c r="AO123" s="129"/>
      <c r="AP123" s="129"/>
      <c r="AQ123" s="132" t="s">
        <v>99</v>
      </c>
      <c r="AR123" s="68"/>
      <c r="AS123" s="133">
        <v>0</v>
      </c>
      <c r="AT123" s="134">
        <f>ROUND(SUM(AV123:AW123),2)</f>
        <v>0</v>
      </c>
      <c r="AU123" s="135">
        <f>'GN - Grafická nástavba PZ...'!P125</f>
        <v>0</v>
      </c>
      <c r="AV123" s="134">
        <f>'GN - Grafická nástavba PZ...'!J37</f>
        <v>0</v>
      </c>
      <c r="AW123" s="134">
        <f>'GN - Grafická nástavba PZ...'!J38</f>
        <v>0</v>
      </c>
      <c r="AX123" s="134">
        <f>'GN - Grafická nástavba PZ...'!J39</f>
        <v>0</v>
      </c>
      <c r="AY123" s="134">
        <f>'GN - Grafická nástavba PZ...'!J40</f>
        <v>0</v>
      </c>
      <c r="AZ123" s="134">
        <f>'GN - Grafická nástavba PZ...'!F37</f>
        <v>0</v>
      </c>
      <c r="BA123" s="134">
        <f>'GN - Grafická nástavba PZ...'!F38</f>
        <v>0</v>
      </c>
      <c r="BB123" s="134">
        <f>'GN - Grafická nástavba PZ...'!F39</f>
        <v>0</v>
      </c>
      <c r="BC123" s="134">
        <f>'GN - Grafická nástavba PZ...'!F40</f>
        <v>0</v>
      </c>
      <c r="BD123" s="136">
        <f>'GN - Grafická nástavba PZ...'!F41</f>
        <v>0</v>
      </c>
      <c r="BT123" s="137" t="s">
        <v>133</v>
      </c>
      <c r="BV123" s="137" t="s">
        <v>85</v>
      </c>
      <c r="BW123" s="137" t="s">
        <v>174</v>
      </c>
      <c r="BX123" s="137" t="s">
        <v>165</v>
      </c>
      <c r="CL123" s="137" t="s">
        <v>1</v>
      </c>
    </row>
    <row r="124" s="3" customFormat="1" ht="16.5" customHeight="1">
      <c r="A124" s="115" t="s">
        <v>87</v>
      </c>
      <c r="B124" s="66"/>
      <c r="C124" s="129"/>
      <c r="D124" s="129"/>
      <c r="E124" s="129"/>
      <c r="F124" s="130" t="s">
        <v>175</v>
      </c>
      <c r="G124" s="130"/>
      <c r="H124" s="130"/>
      <c r="I124" s="130"/>
      <c r="J124" s="130"/>
      <c r="K124" s="129"/>
      <c r="L124" s="130" t="s">
        <v>176</v>
      </c>
      <c r="M124" s="130"/>
      <c r="N124" s="130"/>
      <c r="O124" s="130"/>
      <c r="P124" s="130"/>
      <c r="Q124" s="130"/>
      <c r="R124" s="130"/>
      <c r="S124" s="130"/>
      <c r="T124" s="130"/>
      <c r="U124" s="130"/>
      <c r="V124" s="130"/>
      <c r="W124" s="130"/>
      <c r="X124" s="130"/>
      <c r="Y124" s="130"/>
      <c r="Z124" s="130"/>
      <c r="AA124" s="130"/>
      <c r="AB124" s="130"/>
      <c r="AC124" s="130"/>
      <c r="AD124" s="130"/>
      <c r="AE124" s="130"/>
      <c r="AF124" s="130"/>
      <c r="AG124" s="131">
        <f>'KNS - Kabelové nosné systémy'!J34</f>
        <v>0</v>
      </c>
      <c r="AH124" s="129"/>
      <c r="AI124" s="129"/>
      <c r="AJ124" s="129"/>
      <c r="AK124" s="129"/>
      <c r="AL124" s="129"/>
      <c r="AM124" s="129"/>
      <c r="AN124" s="131">
        <f>SUM(AG124,AT124)</f>
        <v>0</v>
      </c>
      <c r="AO124" s="129"/>
      <c r="AP124" s="129"/>
      <c r="AQ124" s="132" t="s">
        <v>99</v>
      </c>
      <c r="AR124" s="68"/>
      <c r="AS124" s="133">
        <v>0</v>
      </c>
      <c r="AT124" s="134">
        <f>ROUND(SUM(AV124:AW124),2)</f>
        <v>0</v>
      </c>
      <c r="AU124" s="135">
        <f>'KNS - Kabelové nosné systémy'!P125</f>
        <v>0</v>
      </c>
      <c r="AV124" s="134">
        <f>'KNS - Kabelové nosné systémy'!J37</f>
        <v>0</v>
      </c>
      <c r="AW124" s="134">
        <f>'KNS - Kabelové nosné systémy'!J38</f>
        <v>0</v>
      </c>
      <c r="AX124" s="134">
        <f>'KNS - Kabelové nosné systémy'!J39</f>
        <v>0</v>
      </c>
      <c r="AY124" s="134">
        <f>'KNS - Kabelové nosné systémy'!J40</f>
        <v>0</v>
      </c>
      <c r="AZ124" s="134">
        <f>'KNS - Kabelové nosné systémy'!F37</f>
        <v>0</v>
      </c>
      <c r="BA124" s="134">
        <f>'KNS - Kabelové nosné systémy'!F38</f>
        <v>0</v>
      </c>
      <c r="BB124" s="134">
        <f>'KNS - Kabelové nosné systémy'!F39</f>
        <v>0</v>
      </c>
      <c r="BC124" s="134">
        <f>'KNS - Kabelové nosné systémy'!F40</f>
        <v>0</v>
      </c>
      <c r="BD124" s="136">
        <f>'KNS - Kabelové nosné systémy'!F41</f>
        <v>0</v>
      </c>
      <c r="BT124" s="137" t="s">
        <v>133</v>
      </c>
      <c r="BV124" s="137" t="s">
        <v>85</v>
      </c>
      <c r="BW124" s="137" t="s">
        <v>177</v>
      </c>
      <c r="BX124" s="137" t="s">
        <v>165</v>
      </c>
      <c r="CL124" s="137" t="s">
        <v>1</v>
      </c>
    </row>
    <row r="125" s="3" customFormat="1" ht="16.5" customHeight="1">
      <c r="A125" s="115" t="s">
        <v>87</v>
      </c>
      <c r="B125" s="66"/>
      <c r="C125" s="129"/>
      <c r="D125" s="129"/>
      <c r="E125" s="129"/>
      <c r="F125" s="130" t="s">
        <v>178</v>
      </c>
      <c r="G125" s="130"/>
      <c r="H125" s="130"/>
      <c r="I125" s="130"/>
      <c r="J125" s="130"/>
      <c r="K125" s="129"/>
      <c r="L125" s="130" t="s">
        <v>179</v>
      </c>
      <c r="M125" s="130"/>
      <c r="N125" s="130"/>
      <c r="O125" s="130"/>
      <c r="P125" s="130"/>
      <c r="Q125" s="130"/>
      <c r="R125" s="130"/>
      <c r="S125" s="130"/>
      <c r="T125" s="130"/>
      <c r="U125" s="130"/>
      <c r="V125" s="130"/>
      <c r="W125" s="130"/>
      <c r="X125" s="130"/>
      <c r="Y125" s="130"/>
      <c r="Z125" s="130"/>
      <c r="AA125" s="130"/>
      <c r="AB125" s="130"/>
      <c r="AC125" s="130"/>
      <c r="AD125" s="130"/>
      <c r="AE125" s="130"/>
      <c r="AF125" s="130"/>
      <c r="AG125" s="131">
        <f>'PBX - Telefonní ústředna'!J34</f>
        <v>0</v>
      </c>
      <c r="AH125" s="129"/>
      <c r="AI125" s="129"/>
      <c r="AJ125" s="129"/>
      <c r="AK125" s="129"/>
      <c r="AL125" s="129"/>
      <c r="AM125" s="129"/>
      <c r="AN125" s="131">
        <f>SUM(AG125,AT125)</f>
        <v>0</v>
      </c>
      <c r="AO125" s="129"/>
      <c r="AP125" s="129"/>
      <c r="AQ125" s="132" t="s">
        <v>99</v>
      </c>
      <c r="AR125" s="68"/>
      <c r="AS125" s="133">
        <v>0</v>
      </c>
      <c r="AT125" s="134">
        <f>ROUND(SUM(AV125:AW125),2)</f>
        <v>0</v>
      </c>
      <c r="AU125" s="135">
        <f>'PBX - Telefonní ústředna'!P125</f>
        <v>0</v>
      </c>
      <c r="AV125" s="134">
        <f>'PBX - Telefonní ústředna'!J37</f>
        <v>0</v>
      </c>
      <c r="AW125" s="134">
        <f>'PBX - Telefonní ústředna'!J38</f>
        <v>0</v>
      </c>
      <c r="AX125" s="134">
        <f>'PBX - Telefonní ústředna'!J39</f>
        <v>0</v>
      </c>
      <c r="AY125" s="134">
        <f>'PBX - Telefonní ústředna'!J40</f>
        <v>0</v>
      </c>
      <c r="AZ125" s="134">
        <f>'PBX - Telefonní ústředna'!F37</f>
        <v>0</v>
      </c>
      <c r="BA125" s="134">
        <f>'PBX - Telefonní ústředna'!F38</f>
        <v>0</v>
      </c>
      <c r="BB125" s="134">
        <f>'PBX - Telefonní ústředna'!F39</f>
        <v>0</v>
      </c>
      <c r="BC125" s="134">
        <f>'PBX - Telefonní ústředna'!F40</f>
        <v>0</v>
      </c>
      <c r="BD125" s="136">
        <f>'PBX - Telefonní ústředna'!F41</f>
        <v>0</v>
      </c>
      <c r="BT125" s="137" t="s">
        <v>133</v>
      </c>
      <c r="BV125" s="137" t="s">
        <v>85</v>
      </c>
      <c r="BW125" s="137" t="s">
        <v>180</v>
      </c>
      <c r="BX125" s="137" t="s">
        <v>165</v>
      </c>
      <c r="CL125" s="137" t="s">
        <v>1</v>
      </c>
    </row>
    <row r="126" s="3" customFormat="1" ht="25.5" customHeight="1">
      <c r="A126" s="115" t="s">
        <v>87</v>
      </c>
      <c r="B126" s="66"/>
      <c r="C126" s="129"/>
      <c r="D126" s="129"/>
      <c r="E126" s="129"/>
      <c r="F126" s="130" t="s">
        <v>181</v>
      </c>
      <c r="G126" s="130"/>
      <c r="H126" s="130"/>
      <c r="I126" s="130"/>
      <c r="J126" s="130"/>
      <c r="K126" s="129"/>
      <c r="L126" s="130" t="s">
        <v>182</v>
      </c>
      <c r="M126" s="130"/>
      <c r="N126" s="130"/>
      <c r="O126" s="130"/>
      <c r="P126" s="130"/>
      <c r="Q126" s="130"/>
      <c r="R126" s="130"/>
      <c r="S126" s="130"/>
      <c r="T126" s="130"/>
      <c r="U126" s="130"/>
      <c r="V126" s="130"/>
      <c r="W126" s="130"/>
      <c r="X126" s="130"/>
      <c r="Y126" s="130"/>
      <c r="Z126" s="130"/>
      <c r="AA126" s="130"/>
      <c r="AB126" s="130"/>
      <c r="AC126" s="130"/>
      <c r="AD126" s="130"/>
      <c r="AE126" s="130"/>
      <c r="AF126" s="130"/>
      <c r="AG126" s="131">
        <f>'PZTS - Poplachový a zabez...'!J34</f>
        <v>0</v>
      </c>
      <c r="AH126" s="129"/>
      <c r="AI126" s="129"/>
      <c r="AJ126" s="129"/>
      <c r="AK126" s="129"/>
      <c r="AL126" s="129"/>
      <c r="AM126" s="129"/>
      <c r="AN126" s="131">
        <f>SUM(AG126,AT126)</f>
        <v>0</v>
      </c>
      <c r="AO126" s="129"/>
      <c r="AP126" s="129"/>
      <c r="AQ126" s="132" t="s">
        <v>99</v>
      </c>
      <c r="AR126" s="68"/>
      <c r="AS126" s="133">
        <v>0</v>
      </c>
      <c r="AT126" s="134">
        <f>ROUND(SUM(AV126:AW126),2)</f>
        <v>0</v>
      </c>
      <c r="AU126" s="135">
        <f>'PZTS - Poplachový a zabez...'!P125</f>
        <v>0</v>
      </c>
      <c r="AV126" s="134">
        <f>'PZTS - Poplachový a zabez...'!J37</f>
        <v>0</v>
      </c>
      <c r="AW126" s="134">
        <f>'PZTS - Poplachový a zabez...'!J38</f>
        <v>0</v>
      </c>
      <c r="AX126" s="134">
        <f>'PZTS - Poplachový a zabez...'!J39</f>
        <v>0</v>
      </c>
      <c r="AY126" s="134">
        <f>'PZTS - Poplachový a zabez...'!J40</f>
        <v>0</v>
      </c>
      <c r="AZ126" s="134">
        <f>'PZTS - Poplachový a zabez...'!F37</f>
        <v>0</v>
      </c>
      <c r="BA126" s="134">
        <f>'PZTS - Poplachový a zabez...'!F38</f>
        <v>0</v>
      </c>
      <c r="BB126" s="134">
        <f>'PZTS - Poplachový a zabez...'!F39</f>
        <v>0</v>
      </c>
      <c r="BC126" s="134">
        <f>'PZTS - Poplachový a zabez...'!F40</f>
        <v>0</v>
      </c>
      <c r="BD126" s="136">
        <f>'PZTS - Poplachový a zabez...'!F41</f>
        <v>0</v>
      </c>
      <c r="BT126" s="137" t="s">
        <v>133</v>
      </c>
      <c r="BV126" s="137" t="s">
        <v>85</v>
      </c>
      <c r="BW126" s="137" t="s">
        <v>183</v>
      </c>
      <c r="BX126" s="137" t="s">
        <v>165</v>
      </c>
      <c r="CL126" s="137" t="s">
        <v>1</v>
      </c>
    </row>
    <row r="127" s="3" customFormat="1" ht="25.5" customHeight="1">
      <c r="A127" s="115" t="s">
        <v>87</v>
      </c>
      <c r="B127" s="66"/>
      <c r="C127" s="129"/>
      <c r="D127" s="129"/>
      <c r="E127" s="129"/>
      <c r="F127" s="130" t="s">
        <v>184</v>
      </c>
      <c r="G127" s="130"/>
      <c r="H127" s="130"/>
      <c r="I127" s="130"/>
      <c r="J127" s="130"/>
      <c r="K127" s="129"/>
      <c r="L127" s="130" t="s">
        <v>185</v>
      </c>
      <c r="M127" s="130"/>
      <c r="N127" s="130"/>
      <c r="O127" s="130"/>
      <c r="P127" s="130"/>
      <c r="Q127" s="130"/>
      <c r="R127" s="130"/>
      <c r="S127" s="130"/>
      <c r="T127" s="130"/>
      <c r="U127" s="130"/>
      <c r="V127" s="130"/>
      <c r="W127" s="130"/>
      <c r="X127" s="130"/>
      <c r="Y127" s="130"/>
      <c r="Z127" s="130"/>
      <c r="AA127" s="130"/>
      <c r="AB127" s="130"/>
      <c r="AC127" s="130"/>
      <c r="AD127" s="130"/>
      <c r="AE127" s="130"/>
      <c r="AF127" s="130"/>
      <c r="AG127" s="131">
        <f>'SK - Strukturovaná kabelá...'!J34</f>
        <v>0</v>
      </c>
      <c r="AH127" s="129"/>
      <c r="AI127" s="129"/>
      <c r="AJ127" s="129"/>
      <c r="AK127" s="129"/>
      <c r="AL127" s="129"/>
      <c r="AM127" s="129"/>
      <c r="AN127" s="131">
        <f>SUM(AG127,AT127)</f>
        <v>0</v>
      </c>
      <c r="AO127" s="129"/>
      <c r="AP127" s="129"/>
      <c r="AQ127" s="132" t="s">
        <v>99</v>
      </c>
      <c r="AR127" s="68"/>
      <c r="AS127" s="133">
        <v>0</v>
      </c>
      <c r="AT127" s="134">
        <f>ROUND(SUM(AV127:AW127),2)</f>
        <v>0</v>
      </c>
      <c r="AU127" s="135">
        <f>'SK - Strukturovaná kabelá...'!P132</f>
        <v>0</v>
      </c>
      <c r="AV127" s="134">
        <f>'SK - Strukturovaná kabelá...'!J37</f>
        <v>0</v>
      </c>
      <c r="AW127" s="134">
        <f>'SK - Strukturovaná kabelá...'!J38</f>
        <v>0</v>
      </c>
      <c r="AX127" s="134">
        <f>'SK - Strukturovaná kabelá...'!J39</f>
        <v>0</v>
      </c>
      <c r="AY127" s="134">
        <f>'SK - Strukturovaná kabelá...'!J40</f>
        <v>0</v>
      </c>
      <c r="AZ127" s="134">
        <f>'SK - Strukturovaná kabelá...'!F37</f>
        <v>0</v>
      </c>
      <c r="BA127" s="134">
        <f>'SK - Strukturovaná kabelá...'!F38</f>
        <v>0</v>
      </c>
      <c r="BB127" s="134">
        <f>'SK - Strukturovaná kabelá...'!F39</f>
        <v>0</v>
      </c>
      <c r="BC127" s="134">
        <f>'SK - Strukturovaná kabelá...'!F40</f>
        <v>0</v>
      </c>
      <c r="BD127" s="136">
        <f>'SK - Strukturovaná kabelá...'!F41</f>
        <v>0</v>
      </c>
      <c r="BT127" s="137" t="s">
        <v>133</v>
      </c>
      <c r="BV127" s="137" t="s">
        <v>85</v>
      </c>
      <c r="BW127" s="137" t="s">
        <v>186</v>
      </c>
      <c r="BX127" s="137" t="s">
        <v>165</v>
      </c>
      <c r="CL127" s="137" t="s">
        <v>1</v>
      </c>
    </row>
    <row r="128" s="3" customFormat="1" ht="16.5" customHeight="1">
      <c r="A128" s="115" t="s">
        <v>87</v>
      </c>
      <c r="B128" s="66"/>
      <c r="C128" s="129"/>
      <c r="D128" s="129"/>
      <c r="E128" s="130" t="s">
        <v>187</v>
      </c>
      <c r="F128" s="130"/>
      <c r="G128" s="130"/>
      <c r="H128" s="130"/>
      <c r="I128" s="130"/>
      <c r="J128" s="129"/>
      <c r="K128" s="130" t="s">
        <v>188</v>
      </c>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1">
        <f>'110.71 - Měření a regulace'!J32</f>
        <v>0</v>
      </c>
      <c r="AH128" s="129"/>
      <c r="AI128" s="129"/>
      <c r="AJ128" s="129"/>
      <c r="AK128" s="129"/>
      <c r="AL128" s="129"/>
      <c r="AM128" s="129"/>
      <c r="AN128" s="131">
        <f>SUM(AG128,AT128)</f>
        <v>0</v>
      </c>
      <c r="AO128" s="129"/>
      <c r="AP128" s="129"/>
      <c r="AQ128" s="132" t="s">
        <v>99</v>
      </c>
      <c r="AR128" s="68"/>
      <c r="AS128" s="133">
        <v>0</v>
      </c>
      <c r="AT128" s="134">
        <f>ROUND(SUM(AV128:AW128),2)</f>
        <v>0</v>
      </c>
      <c r="AU128" s="135">
        <f>'110.71 - Měření a regulace'!P141</f>
        <v>0</v>
      </c>
      <c r="AV128" s="134">
        <f>'110.71 - Měření a regulace'!J35</f>
        <v>0</v>
      </c>
      <c r="AW128" s="134">
        <f>'110.71 - Měření a regulace'!J36</f>
        <v>0</v>
      </c>
      <c r="AX128" s="134">
        <f>'110.71 - Měření a regulace'!J37</f>
        <v>0</v>
      </c>
      <c r="AY128" s="134">
        <f>'110.71 - Měření a regulace'!J38</f>
        <v>0</v>
      </c>
      <c r="AZ128" s="134">
        <f>'110.71 - Měření a regulace'!F35</f>
        <v>0</v>
      </c>
      <c r="BA128" s="134">
        <f>'110.71 - Měření a regulace'!F36</f>
        <v>0</v>
      </c>
      <c r="BB128" s="134">
        <f>'110.71 - Měření a regulace'!F37</f>
        <v>0</v>
      </c>
      <c r="BC128" s="134">
        <f>'110.71 - Měření a regulace'!F38</f>
        <v>0</v>
      </c>
      <c r="BD128" s="136">
        <f>'110.71 - Měření a regulace'!F39</f>
        <v>0</v>
      </c>
      <c r="BT128" s="137" t="s">
        <v>93</v>
      </c>
      <c r="BV128" s="137" t="s">
        <v>85</v>
      </c>
      <c r="BW128" s="137" t="s">
        <v>189</v>
      </c>
      <c r="BX128" s="137" t="s">
        <v>96</v>
      </c>
      <c r="CL128" s="137" t="s">
        <v>1</v>
      </c>
    </row>
    <row r="129" s="3" customFormat="1" ht="16.5" customHeight="1">
      <c r="B129" s="66"/>
      <c r="C129" s="129"/>
      <c r="D129" s="129"/>
      <c r="E129" s="130" t="s">
        <v>190</v>
      </c>
      <c r="F129" s="130"/>
      <c r="G129" s="130"/>
      <c r="H129" s="130"/>
      <c r="I129" s="130"/>
      <c r="J129" s="129"/>
      <c r="K129" s="130" t="s">
        <v>191</v>
      </c>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8">
        <f>ROUND(SUM(AG130:AG138),2)</f>
        <v>0</v>
      </c>
      <c r="AH129" s="129"/>
      <c r="AI129" s="129"/>
      <c r="AJ129" s="129"/>
      <c r="AK129" s="129"/>
      <c r="AL129" s="129"/>
      <c r="AM129" s="129"/>
      <c r="AN129" s="131">
        <f>SUM(AG129,AT129)</f>
        <v>0</v>
      </c>
      <c r="AO129" s="129"/>
      <c r="AP129" s="129"/>
      <c r="AQ129" s="132" t="s">
        <v>99</v>
      </c>
      <c r="AR129" s="68"/>
      <c r="AS129" s="133">
        <f>ROUND(SUM(AS130:AS138),2)</f>
        <v>0</v>
      </c>
      <c r="AT129" s="134">
        <f>ROUND(SUM(AV129:AW129),2)</f>
        <v>0</v>
      </c>
      <c r="AU129" s="135">
        <f>ROUND(SUM(AU130:AU138),5)</f>
        <v>0</v>
      </c>
      <c r="AV129" s="134">
        <f>ROUND(AZ129*L29,2)</f>
        <v>0</v>
      </c>
      <c r="AW129" s="134">
        <f>ROUND(BA129*L30,2)</f>
        <v>0</v>
      </c>
      <c r="AX129" s="134">
        <f>ROUND(BB129*L29,2)</f>
        <v>0</v>
      </c>
      <c r="AY129" s="134">
        <f>ROUND(BC129*L30,2)</f>
        <v>0</v>
      </c>
      <c r="AZ129" s="134">
        <f>ROUND(SUM(AZ130:AZ138),2)</f>
        <v>0</v>
      </c>
      <c r="BA129" s="134">
        <f>ROUND(SUM(BA130:BA138),2)</f>
        <v>0</v>
      </c>
      <c r="BB129" s="134">
        <f>ROUND(SUM(BB130:BB138),2)</f>
        <v>0</v>
      </c>
      <c r="BC129" s="134">
        <f>ROUND(SUM(BC130:BC138),2)</f>
        <v>0</v>
      </c>
      <c r="BD129" s="136">
        <f>ROUND(SUM(BD130:BD138),2)</f>
        <v>0</v>
      </c>
      <c r="BS129" s="137" t="s">
        <v>82</v>
      </c>
      <c r="BT129" s="137" t="s">
        <v>93</v>
      </c>
      <c r="BU129" s="137" t="s">
        <v>84</v>
      </c>
      <c r="BV129" s="137" t="s">
        <v>85</v>
      </c>
      <c r="BW129" s="137" t="s">
        <v>192</v>
      </c>
      <c r="BX129" s="137" t="s">
        <v>96</v>
      </c>
      <c r="CL129" s="137" t="s">
        <v>1</v>
      </c>
    </row>
    <row r="130" s="3" customFormat="1" ht="25.5" customHeight="1">
      <c r="A130" s="115" t="s">
        <v>87</v>
      </c>
      <c r="B130" s="66"/>
      <c r="C130" s="129"/>
      <c r="D130" s="129"/>
      <c r="E130" s="129"/>
      <c r="F130" s="130" t="s">
        <v>193</v>
      </c>
      <c r="G130" s="130"/>
      <c r="H130" s="130"/>
      <c r="I130" s="130"/>
      <c r="J130" s="130"/>
      <c r="K130" s="129"/>
      <c r="L130" s="130" t="s">
        <v>194</v>
      </c>
      <c r="M130" s="130"/>
      <c r="N130" s="130"/>
      <c r="O130" s="130"/>
      <c r="P130" s="130"/>
      <c r="Q130" s="130"/>
      <c r="R130" s="130"/>
      <c r="S130" s="130"/>
      <c r="T130" s="130"/>
      <c r="U130" s="130"/>
      <c r="V130" s="130"/>
      <c r="W130" s="130"/>
      <c r="X130" s="130"/>
      <c r="Y130" s="130"/>
      <c r="Z130" s="130"/>
      <c r="AA130" s="130"/>
      <c r="AB130" s="130"/>
      <c r="AC130" s="130"/>
      <c r="AD130" s="130"/>
      <c r="AE130" s="130"/>
      <c r="AF130" s="130"/>
      <c r="AG130" s="131">
        <f>'AV_1 - Aula 1.01, zázemí ...'!J34</f>
        <v>0</v>
      </c>
      <c r="AH130" s="129"/>
      <c r="AI130" s="129"/>
      <c r="AJ130" s="129"/>
      <c r="AK130" s="129"/>
      <c r="AL130" s="129"/>
      <c r="AM130" s="129"/>
      <c r="AN130" s="131">
        <f>SUM(AG130,AT130)</f>
        <v>0</v>
      </c>
      <c r="AO130" s="129"/>
      <c r="AP130" s="129"/>
      <c r="AQ130" s="132" t="s">
        <v>99</v>
      </c>
      <c r="AR130" s="68"/>
      <c r="AS130" s="133">
        <v>0</v>
      </c>
      <c r="AT130" s="134">
        <f>ROUND(SUM(AV130:AW130),2)</f>
        <v>0</v>
      </c>
      <c r="AU130" s="135">
        <f>'AV_1 - Aula 1.01, zázemí ...'!P133</f>
        <v>0</v>
      </c>
      <c r="AV130" s="134">
        <f>'AV_1 - Aula 1.01, zázemí ...'!J37</f>
        <v>0</v>
      </c>
      <c r="AW130" s="134">
        <f>'AV_1 - Aula 1.01, zázemí ...'!J38</f>
        <v>0</v>
      </c>
      <c r="AX130" s="134">
        <f>'AV_1 - Aula 1.01, zázemí ...'!J39</f>
        <v>0</v>
      </c>
      <c r="AY130" s="134">
        <f>'AV_1 - Aula 1.01, zázemí ...'!J40</f>
        <v>0</v>
      </c>
      <c r="AZ130" s="134">
        <f>'AV_1 - Aula 1.01, zázemí ...'!F37</f>
        <v>0</v>
      </c>
      <c r="BA130" s="134">
        <f>'AV_1 - Aula 1.01, zázemí ...'!F38</f>
        <v>0</v>
      </c>
      <c r="BB130" s="134">
        <f>'AV_1 - Aula 1.01, zázemí ...'!F39</f>
        <v>0</v>
      </c>
      <c r="BC130" s="134">
        <f>'AV_1 - Aula 1.01, zázemí ...'!F40</f>
        <v>0</v>
      </c>
      <c r="BD130" s="136">
        <f>'AV_1 - Aula 1.01, zázemí ...'!F41</f>
        <v>0</v>
      </c>
      <c r="BT130" s="137" t="s">
        <v>133</v>
      </c>
      <c r="BV130" s="137" t="s">
        <v>85</v>
      </c>
      <c r="BW130" s="137" t="s">
        <v>195</v>
      </c>
      <c r="BX130" s="137" t="s">
        <v>192</v>
      </c>
      <c r="CL130" s="137" t="s">
        <v>1</v>
      </c>
    </row>
    <row r="131" s="3" customFormat="1" ht="16.5" customHeight="1">
      <c r="A131" s="115" t="s">
        <v>87</v>
      </c>
      <c r="B131" s="66"/>
      <c r="C131" s="129"/>
      <c r="D131" s="129"/>
      <c r="E131" s="129"/>
      <c r="F131" s="130" t="s">
        <v>196</v>
      </c>
      <c r="G131" s="130"/>
      <c r="H131" s="130"/>
      <c r="I131" s="130"/>
      <c r="J131" s="130"/>
      <c r="K131" s="129"/>
      <c r="L131" s="130" t="s">
        <v>197</v>
      </c>
      <c r="M131" s="130"/>
      <c r="N131" s="130"/>
      <c r="O131" s="130"/>
      <c r="P131" s="130"/>
      <c r="Q131" s="130"/>
      <c r="R131" s="130"/>
      <c r="S131" s="130"/>
      <c r="T131" s="130"/>
      <c r="U131" s="130"/>
      <c r="V131" s="130"/>
      <c r="W131" s="130"/>
      <c r="X131" s="130"/>
      <c r="Y131" s="130"/>
      <c r="Z131" s="130"/>
      <c r="AA131" s="130"/>
      <c r="AB131" s="130"/>
      <c r="AC131" s="130"/>
      <c r="AD131" s="130"/>
      <c r="AE131" s="130"/>
      <c r="AF131" s="130"/>
      <c r="AG131" s="131">
        <f>'AV_2 - Posluchárna - 1.11'!J34</f>
        <v>0</v>
      </c>
      <c r="AH131" s="129"/>
      <c r="AI131" s="129"/>
      <c r="AJ131" s="129"/>
      <c r="AK131" s="129"/>
      <c r="AL131" s="129"/>
      <c r="AM131" s="129"/>
      <c r="AN131" s="131">
        <f>SUM(AG131,AT131)</f>
        <v>0</v>
      </c>
      <c r="AO131" s="129"/>
      <c r="AP131" s="129"/>
      <c r="AQ131" s="132" t="s">
        <v>99</v>
      </c>
      <c r="AR131" s="68"/>
      <c r="AS131" s="133">
        <v>0</v>
      </c>
      <c r="AT131" s="134">
        <f>ROUND(SUM(AV131:AW131),2)</f>
        <v>0</v>
      </c>
      <c r="AU131" s="135">
        <f>'AV_2 - Posluchárna - 1.11'!P132</f>
        <v>0</v>
      </c>
      <c r="AV131" s="134">
        <f>'AV_2 - Posluchárna - 1.11'!J37</f>
        <v>0</v>
      </c>
      <c r="AW131" s="134">
        <f>'AV_2 - Posluchárna - 1.11'!J38</f>
        <v>0</v>
      </c>
      <c r="AX131" s="134">
        <f>'AV_2 - Posluchárna - 1.11'!J39</f>
        <v>0</v>
      </c>
      <c r="AY131" s="134">
        <f>'AV_2 - Posluchárna - 1.11'!J40</f>
        <v>0</v>
      </c>
      <c r="AZ131" s="134">
        <f>'AV_2 - Posluchárna - 1.11'!F37</f>
        <v>0</v>
      </c>
      <c r="BA131" s="134">
        <f>'AV_2 - Posluchárna - 1.11'!F38</f>
        <v>0</v>
      </c>
      <c r="BB131" s="134">
        <f>'AV_2 - Posluchárna - 1.11'!F39</f>
        <v>0</v>
      </c>
      <c r="BC131" s="134">
        <f>'AV_2 - Posluchárna - 1.11'!F40</f>
        <v>0</v>
      </c>
      <c r="BD131" s="136">
        <f>'AV_2 - Posluchárna - 1.11'!F41</f>
        <v>0</v>
      </c>
      <c r="BT131" s="137" t="s">
        <v>133</v>
      </c>
      <c r="BV131" s="137" t="s">
        <v>85</v>
      </c>
      <c r="BW131" s="137" t="s">
        <v>198</v>
      </c>
      <c r="BX131" s="137" t="s">
        <v>192</v>
      </c>
      <c r="CL131" s="137" t="s">
        <v>1</v>
      </c>
    </row>
    <row r="132" s="3" customFormat="1" ht="16.5" customHeight="1">
      <c r="A132" s="115" t="s">
        <v>87</v>
      </c>
      <c r="B132" s="66"/>
      <c r="C132" s="129"/>
      <c r="D132" s="129"/>
      <c r="E132" s="129"/>
      <c r="F132" s="130" t="s">
        <v>199</v>
      </c>
      <c r="G132" s="130"/>
      <c r="H132" s="130"/>
      <c r="I132" s="130"/>
      <c r="J132" s="130"/>
      <c r="K132" s="129"/>
      <c r="L132" s="130" t="s">
        <v>200</v>
      </c>
      <c r="M132" s="130"/>
      <c r="N132" s="130"/>
      <c r="O132" s="130"/>
      <c r="P132" s="130"/>
      <c r="Q132" s="130"/>
      <c r="R132" s="130"/>
      <c r="S132" s="130"/>
      <c r="T132" s="130"/>
      <c r="U132" s="130"/>
      <c r="V132" s="130"/>
      <c r="W132" s="130"/>
      <c r="X132" s="130"/>
      <c r="Y132" s="130"/>
      <c r="Z132" s="130"/>
      <c r="AA132" s="130"/>
      <c r="AB132" s="130"/>
      <c r="AC132" s="130"/>
      <c r="AD132" s="130"/>
      <c r="AE132" s="130"/>
      <c r="AF132" s="130"/>
      <c r="AG132" s="131">
        <f>'AV_3 - Posluchárna - 1.12'!J34</f>
        <v>0</v>
      </c>
      <c r="AH132" s="129"/>
      <c r="AI132" s="129"/>
      <c r="AJ132" s="129"/>
      <c r="AK132" s="129"/>
      <c r="AL132" s="129"/>
      <c r="AM132" s="129"/>
      <c r="AN132" s="131">
        <f>SUM(AG132,AT132)</f>
        <v>0</v>
      </c>
      <c r="AO132" s="129"/>
      <c r="AP132" s="129"/>
      <c r="AQ132" s="132" t="s">
        <v>99</v>
      </c>
      <c r="AR132" s="68"/>
      <c r="AS132" s="133">
        <v>0</v>
      </c>
      <c r="AT132" s="134">
        <f>ROUND(SUM(AV132:AW132),2)</f>
        <v>0</v>
      </c>
      <c r="AU132" s="135">
        <f>'AV_3 - Posluchárna - 1.12'!P132</f>
        <v>0</v>
      </c>
      <c r="AV132" s="134">
        <f>'AV_3 - Posluchárna - 1.12'!J37</f>
        <v>0</v>
      </c>
      <c r="AW132" s="134">
        <f>'AV_3 - Posluchárna - 1.12'!J38</f>
        <v>0</v>
      </c>
      <c r="AX132" s="134">
        <f>'AV_3 - Posluchárna - 1.12'!J39</f>
        <v>0</v>
      </c>
      <c r="AY132" s="134">
        <f>'AV_3 - Posluchárna - 1.12'!J40</f>
        <v>0</v>
      </c>
      <c r="AZ132" s="134">
        <f>'AV_3 - Posluchárna - 1.12'!F37</f>
        <v>0</v>
      </c>
      <c r="BA132" s="134">
        <f>'AV_3 - Posluchárna - 1.12'!F38</f>
        <v>0</v>
      </c>
      <c r="BB132" s="134">
        <f>'AV_3 - Posluchárna - 1.12'!F39</f>
        <v>0</v>
      </c>
      <c r="BC132" s="134">
        <f>'AV_3 - Posluchárna - 1.12'!F40</f>
        <v>0</v>
      </c>
      <c r="BD132" s="136">
        <f>'AV_3 - Posluchárna - 1.12'!F41</f>
        <v>0</v>
      </c>
      <c r="BT132" s="137" t="s">
        <v>133</v>
      </c>
      <c r="BV132" s="137" t="s">
        <v>85</v>
      </c>
      <c r="BW132" s="137" t="s">
        <v>201</v>
      </c>
      <c r="BX132" s="137" t="s">
        <v>192</v>
      </c>
      <c r="CL132" s="137" t="s">
        <v>1</v>
      </c>
    </row>
    <row r="133" s="3" customFormat="1" ht="16.5" customHeight="1">
      <c r="A133" s="115" t="s">
        <v>87</v>
      </c>
      <c r="B133" s="66"/>
      <c r="C133" s="129"/>
      <c r="D133" s="129"/>
      <c r="E133" s="129"/>
      <c r="F133" s="130" t="s">
        <v>202</v>
      </c>
      <c r="G133" s="130"/>
      <c r="H133" s="130"/>
      <c r="I133" s="130"/>
      <c r="J133" s="130"/>
      <c r="K133" s="129"/>
      <c r="L133" s="130" t="s">
        <v>203</v>
      </c>
      <c r="M133" s="130"/>
      <c r="N133" s="130"/>
      <c r="O133" s="130"/>
      <c r="P133" s="130"/>
      <c r="Q133" s="130"/>
      <c r="R133" s="130"/>
      <c r="S133" s="130"/>
      <c r="T133" s="130"/>
      <c r="U133" s="130"/>
      <c r="V133" s="130"/>
      <c r="W133" s="130"/>
      <c r="X133" s="130"/>
      <c r="Y133" s="130"/>
      <c r="Z133" s="130"/>
      <c r="AA133" s="130"/>
      <c r="AB133" s="130"/>
      <c r="AC133" s="130"/>
      <c r="AD133" s="130"/>
      <c r="AE133" s="130"/>
      <c r="AF133" s="130"/>
      <c r="AG133" s="131">
        <f>'AV_4 - Zasedací místnost'!J34</f>
        <v>0</v>
      </c>
      <c r="AH133" s="129"/>
      <c r="AI133" s="129"/>
      <c r="AJ133" s="129"/>
      <c r="AK133" s="129"/>
      <c r="AL133" s="129"/>
      <c r="AM133" s="129"/>
      <c r="AN133" s="131">
        <f>SUM(AG133,AT133)</f>
        <v>0</v>
      </c>
      <c r="AO133" s="129"/>
      <c r="AP133" s="129"/>
      <c r="AQ133" s="132" t="s">
        <v>99</v>
      </c>
      <c r="AR133" s="68"/>
      <c r="AS133" s="133">
        <v>0</v>
      </c>
      <c r="AT133" s="134">
        <f>ROUND(SUM(AV133:AW133),2)</f>
        <v>0</v>
      </c>
      <c r="AU133" s="135">
        <f>'AV_4 - Zasedací místnost'!P127</f>
        <v>0</v>
      </c>
      <c r="AV133" s="134">
        <f>'AV_4 - Zasedací místnost'!J37</f>
        <v>0</v>
      </c>
      <c r="AW133" s="134">
        <f>'AV_4 - Zasedací místnost'!J38</f>
        <v>0</v>
      </c>
      <c r="AX133" s="134">
        <f>'AV_4 - Zasedací místnost'!J39</f>
        <v>0</v>
      </c>
      <c r="AY133" s="134">
        <f>'AV_4 - Zasedací místnost'!J40</f>
        <v>0</v>
      </c>
      <c r="AZ133" s="134">
        <f>'AV_4 - Zasedací místnost'!F37</f>
        <v>0</v>
      </c>
      <c r="BA133" s="134">
        <f>'AV_4 - Zasedací místnost'!F38</f>
        <v>0</v>
      </c>
      <c r="BB133" s="134">
        <f>'AV_4 - Zasedací místnost'!F39</f>
        <v>0</v>
      </c>
      <c r="BC133" s="134">
        <f>'AV_4 - Zasedací místnost'!F40</f>
        <v>0</v>
      </c>
      <c r="BD133" s="136">
        <f>'AV_4 - Zasedací místnost'!F41</f>
        <v>0</v>
      </c>
      <c r="BT133" s="137" t="s">
        <v>133</v>
      </c>
      <c r="BV133" s="137" t="s">
        <v>85</v>
      </c>
      <c r="BW133" s="137" t="s">
        <v>204</v>
      </c>
      <c r="BX133" s="137" t="s">
        <v>192</v>
      </c>
      <c r="CL133" s="137" t="s">
        <v>1</v>
      </c>
    </row>
    <row r="134" s="3" customFormat="1" ht="16.5" customHeight="1">
      <c r="A134" s="115" t="s">
        <v>87</v>
      </c>
      <c r="B134" s="66"/>
      <c r="C134" s="129"/>
      <c r="D134" s="129"/>
      <c r="E134" s="129"/>
      <c r="F134" s="130" t="s">
        <v>205</v>
      </c>
      <c r="G134" s="130"/>
      <c r="H134" s="130"/>
      <c r="I134" s="130"/>
      <c r="J134" s="130"/>
      <c r="K134" s="129"/>
      <c r="L134" s="130" t="s">
        <v>206</v>
      </c>
      <c r="M134" s="130"/>
      <c r="N134" s="130"/>
      <c r="O134" s="130"/>
      <c r="P134" s="130"/>
      <c r="Q134" s="130"/>
      <c r="R134" s="130"/>
      <c r="S134" s="130"/>
      <c r="T134" s="130"/>
      <c r="U134" s="130"/>
      <c r="V134" s="130"/>
      <c r="W134" s="130"/>
      <c r="X134" s="130"/>
      <c r="Y134" s="130"/>
      <c r="Z134" s="130"/>
      <c r="AA134" s="130"/>
      <c r="AB134" s="130"/>
      <c r="AC134" s="130"/>
      <c r="AD134" s="130"/>
      <c r="AE134" s="130"/>
      <c r="AF134" s="130"/>
      <c r="AG134" s="131">
        <f>'AV_5 - Učebny s projekcí'!J34</f>
        <v>0</v>
      </c>
      <c r="AH134" s="129"/>
      <c r="AI134" s="129"/>
      <c r="AJ134" s="129"/>
      <c r="AK134" s="129"/>
      <c r="AL134" s="129"/>
      <c r="AM134" s="129"/>
      <c r="AN134" s="131">
        <f>SUM(AG134,AT134)</f>
        <v>0</v>
      </c>
      <c r="AO134" s="129"/>
      <c r="AP134" s="129"/>
      <c r="AQ134" s="132" t="s">
        <v>99</v>
      </c>
      <c r="AR134" s="68"/>
      <c r="AS134" s="133">
        <v>0</v>
      </c>
      <c r="AT134" s="134">
        <f>ROUND(SUM(AV134:AW134),2)</f>
        <v>0</v>
      </c>
      <c r="AU134" s="135">
        <f>'AV_5 - Učebny s projekcí'!P133</f>
        <v>0</v>
      </c>
      <c r="AV134" s="134">
        <f>'AV_5 - Učebny s projekcí'!J37</f>
        <v>0</v>
      </c>
      <c r="AW134" s="134">
        <f>'AV_5 - Učebny s projekcí'!J38</f>
        <v>0</v>
      </c>
      <c r="AX134" s="134">
        <f>'AV_5 - Učebny s projekcí'!J39</f>
        <v>0</v>
      </c>
      <c r="AY134" s="134">
        <f>'AV_5 - Učebny s projekcí'!J40</f>
        <v>0</v>
      </c>
      <c r="AZ134" s="134">
        <f>'AV_5 - Učebny s projekcí'!F37</f>
        <v>0</v>
      </c>
      <c r="BA134" s="134">
        <f>'AV_5 - Učebny s projekcí'!F38</f>
        <v>0</v>
      </c>
      <c r="BB134" s="134">
        <f>'AV_5 - Učebny s projekcí'!F39</f>
        <v>0</v>
      </c>
      <c r="BC134" s="134">
        <f>'AV_5 - Učebny s projekcí'!F40</f>
        <v>0</v>
      </c>
      <c r="BD134" s="136">
        <f>'AV_5 - Učebny s projekcí'!F41</f>
        <v>0</v>
      </c>
      <c r="BT134" s="137" t="s">
        <v>133</v>
      </c>
      <c r="BV134" s="137" t="s">
        <v>85</v>
      </c>
      <c r="BW134" s="137" t="s">
        <v>207</v>
      </c>
      <c r="BX134" s="137" t="s">
        <v>192</v>
      </c>
      <c r="CL134" s="137" t="s">
        <v>1</v>
      </c>
    </row>
    <row r="135" s="3" customFormat="1" ht="16.5" customHeight="1">
      <c r="A135" s="115" t="s">
        <v>87</v>
      </c>
      <c r="B135" s="66"/>
      <c r="C135" s="129"/>
      <c r="D135" s="129"/>
      <c r="E135" s="129"/>
      <c r="F135" s="130" t="s">
        <v>208</v>
      </c>
      <c r="G135" s="130"/>
      <c r="H135" s="130"/>
      <c r="I135" s="130"/>
      <c r="J135" s="130"/>
      <c r="K135" s="129"/>
      <c r="L135" s="130" t="s">
        <v>209</v>
      </c>
      <c r="M135" s="130"/>
      <c r="N135" s="130"/>
      <c r="O135" s="130"/>
      <c r="P135" s="130"/>
      <c r="Q135" s="130"/>
      <c r="R135" s="130"/>
      <c r="S135" s="130"/>
      <c r="T135" s="130"/>
      <c r="U135" s="130"/>
      <c r="V135" s="130"/>
      <c r="W135" s="130"/>
      <c r="X135" s="130"/>
      <c r="Y135" s="130"/>
      <c r="Z135" s="130"/>
      <c r="AA135" s="130"/>
      <c r="AB135" s="130"/>
      <c r="AC135" s="130"/>
      <c r="AD135" s="130"/>
      <c r="AE135" s="130"/>
      <c r="AF135" s="130"/>
      <c r="AG135" s="131">
        <f>'AV_6 - Seminární místnost...'!J34</f>
        <v>0</v>
      </c>
      <c r="AH135" s="129"/>
      <c r="AI135" s="129"/>
      <c r="AJ135" s="129"/>
      <c r="AK135" s="129"/>
      <c r="AL135" s="129"/>
      <c r="AM135" s="129"/>
      <c r="AN135" s="131">
        <f>SUM(AG135,AT135)</f>
        <v>0</v>
      </c>
      <c r="AO135" s="129"/>
      <c r="AP135" s="129"/>
      <c r="AQ135" s="132" t="s">
        <v>99</v>
      </c>
      <c r="AR135" s="68"/>
      <c r="AS135" s="133">
        <v>0</v>
      </c>
      <c r="AT135" s="134">
        <f>ROUND(SUM(AV135:AW135),2)</f>
        <v>0</v>
      </c>
      <c r="AU135" s="135">
        <f>'AV_6 - Seminární místnost...'!P128</f>
        <v>0</v>
      </c>
      <c r="AV135" s="134">
        <f>'AV_6 - Seminární místnost...'!J37</f>
        <v>0</v>
      </c>
      <c r="AW135" s="134">
        <f>'AV_6 - Seminární místnost...'!J38</f>
        <v>0</v>
      </c>
      <c r="AX135" s="134">
        <f>'AV_6 - Seminární místnost...'!J39</f>
        <v>0</v>
      </c>
      <c r="AY135" s="134">
        <f>'AV_6 - Seminární místnost...'!J40</f>
        <v>0</v>
      </c>
      <c r="AZ135" s="134">
        <f>'AV_6 - Seminární místnost...'!F37</f>
        <v>0</v>
      </c>
      <c r="BA135" s="134">
        <f>'AV_6 - Seminární místnost...'!F38</f>
        <v>0</v>
      </c>
      <c r="BB135" s="134">
        <f>'AV_6 - Seminární místnost...'!F39</f>
        <v>0</v>
      </c>
      <c r="BC135" s="134">
        <f>'AV_6 - Seminární místnost...'!F40</f>
        <v>0</v>
      </c>
      <c r="BD135" s="136">
        <f>'AV_6 - Seminární místnost...'!F41</f>
        <v>0</v>
      </c>
      <c r="BT135" s="137" t="s">
        <v>133</v>
      </c>
      <c r="BV135" s="137" t="s">
        <v>85</v>
      </c>
      <c r="BW135" s="137" t="s">
        <v>210</v>
      </c>
      <c r="BX135" s="137" t="s">
        <v>192</v>
      </c>
      <c r="CL135" s="137" t="s">
        <v>1</v>
      </c>
    </row>
    <row r="136" s="3" customFormat="1" ht="16.5" customHeight="1">
      <c r="A136" s="115" t="s">
        <v>87</v>
      </c>
      <c r="B136" s="66"/>
      <c r="C136" s="129"/>
      <c r="D136" s="129"/>
      <c r="E136" s="129"/>
      <c r="F136" s="130" t="s">
        <v>211</v>
      </c>
      <c r="G136" s="130"/>
      <c r="H136" s="130"/>
      <c r="I136" s="130"/>
      <c r="J136" s="130"/>
      <c r="K136" s="129"/>
      <c r="L136" s="130" t="s">
        <v>212</v>
      </c>
      <c r="M136" s="130"/>
      <c r="N136" s="130"/>
      <c r="O136" s="130"/>
      <c r="P136" s="130"/>
      <c r="Q136" s="130"/>
      <c r="R136" s="130"/>
      <c r="S136" s="130"/>
      <c r="T136" s="130"/>
      <c r="U136" s="130"/>
      <c r="V136" s="130"/>
      <c r="W136" s="130"/>
      <c r="X136" s="130"/>
      <c r="Y136" s="130"/>
      <c r="Z136" s="130"/>
      <c r="AA136" s="130"/>
      <c r="AB136" s="130"/>
      <c r="AC136" s="130"/>
      <c r="AD136" s="130"/>
      <c r="AE136" s="130"/>
      <c r="AF136" s="130"/>
      <c r="AG136" s="131">
        <f>'AV_7 - Simulační centra +...'!J34</f>
        <v>0</v>
      </c>
      <c r="AH136" s="129"/>
      <c r="AI136" s="129"/>
      <c r="AJ136" s="129"/>
      <c r="AK136" s="129"/>
      <c r="AL136" s="129"/>
      <c r="AM136" s="129"/>
      <c r="AN136" s="131">
        <f>SUM(AG136,AT136)</f>
        <v>0</v>
      </c>
      <c r="AO136" s="129"/>
      <c r="AP136" s="129"/>
      <c r="AQ136" s="132" t="s">
        <v>99</v>
      </c>
      <c r="AR136" s="68"/>
      <c r="AS136" s="133">
        <v>0</v>
      </c>
      <c r="AT136" s="134">
        <f>ROUND(SUM(AV136:AW136),2)</f>
        <v>0</v>
      </c>
      <c r="AU136" s="135">
        <f>'AV_7 - Simulační centra +...'!P129</f>
        <v>0</v>
      </c>
      <c r="AV136" s="134">
        <f>'AV_7 - Simulační centra +...'!J37</f>
        <v>0</v>
      </c>
      <c r="AW136" s="134">
        <f>'AV_7 - Simulační centra +...'!J38</f>
        <v>0</v>
      </c>
      <c r="AX136" s="134">
        <f>'AV_7 - Simulační centra +...'!J39</f>
        <v>0</v>
      </c>
      <c r="AY136" s="134">
        <f>'AV_7 - Simulační centra +...'!J40</f>
        <v>0</v>
      </c>
      <c r="AZ136" s="134">
        <f>'AV_7 - Simulační centra +...'!F37</f>
        <v>0</v>
      </c>
      <c r="BA136" s="134">
        <f>'AV_7 - Simulační centra +...'!F38</f>
        <v>0</v>
      </c>
      <c r="BB136" s="134">
        <f>'AV_7 - Simulační centra +...'!F39</f>
        <v>0</v>
      </c>
      <c r="BC136" s="134">
        <f>'AV_7 - Simulační centra +...'!F40</f>
        <v>0</v>
      </c>
      <c r="BD136" s="136">
        <f>'AV_7 - Simulační centra +...'!F41</f>
        <v>0</v>
      </c>
      <c r="BT136" s="137" t="s">
        <v>133</v>
      </c>
      <c r="BV136" s="137" t="s">
        <v>85</v>
      </c>
      <c r="BW136" s="137" t="s">
        <v>213</v>
      </c>
      <c r="BX136" s="137" t="s">
        <v>192</v>
      </c>
      <c r="CL136" s="137" t="s">
        <v>1</v>
      </c>
    </row>
    <row r="137" s="3" customFormat="1" ht="16.5" customHeight="1">
      <c r="A137" s="115" t="s">
        <v>87</v>
      </c>
      <c r="B137" s="66"/>
      <c r="C137" s="129"/>
      <c r="D137" s="129"/>
      <c r="E137" s="129"/>
      <c r="F137" s="130" t="s">
        <v>214</v>
      </c>
      <c r="G137" s="130"/>
      <c r="H137" s="130"/>
      <c r="I137" s="130"/>
      <c r="J137" s="130"/>
      <c r="K137" s="129"/>
      <c r="L137" s="130" t="s">
        <v>215</v>
      </c>
      <c r="M137" s="130"/>
      <c r="N137" s="130"/>
      <c r="O137" s="130"/>
      <c r="P137" s="130"/>
      <c r="Q137" s="130"/>
      <c r="R137" s="130"/>
      <c r="S137" s="130"/>
      <c r="T137" s="130"/>
      <c r="U137" s="130"/>
      <c r="V137" s="130"/>
      <c r="W137" s="130"/>
      <c r="X137" s="130"/>
      <c r="Y137" s="130"/>
      <c r="Z137" s="130"/>
      <c r="AA137" s="130"/>
      <c r="AB137" s="130"/>
      <c r="AC137" s="130"/>
      <c r="AD137" s="130"/>
      <c r="AE137" s="130"/>
      <c r="AF137" s="130"/>
      <c r="AG137" s="131">
        <f>'AV_8 - specializované pro...'!J34</f>
        <v>0</v>
      </c>
      <c r="AH137" s="129"/>
      <c r="AI137" s="129"/>
      <c r="AJ137" s="129"/>
      <c r="AK137" s="129"/>
      <c r="AL137" s="129"/>
      <c r="AM137" s="129"/>
      <c r="AN137" s="131">
        <f>SUM(AG137,AT137)</f>
        <v>0</v>
      </c>
      <c r="AO137" s="129"/>
      <c r="AP137" s="129"/>
      <c r="AQ137" s="132" t="s">
        <v>99</v>
      </c>
      <c r="AR137" s="68"/>
      <c r="AS137" s="133">
        <v>0</v>
      </c>
      <c r="AT137" s="134">
        <f>ROUND(SUM(AV137:AW137),2)</f>
        <v>0</v>
      </c>
      <c r="AU137" s="135">
        <f>'AV_8 - specializované pro...'!P127</f>
        <v>0</v>
      </c>
      <c r="AV137" s="134">
        <f>'AV_8 - specializované pro...'!J37</f>
        <v>0</v>
      </c>
      <c r="AW137" s="134">
        <f>'AV_8 - specializované pro...'!J38</f>
        <v>0</v>
      </c>
      <c r="AX137" s="134">
        <f>'AV_8 - specializované pro...'!J39</f>
        <v>0</v>
      </c>
      <c r="AY137" s="134">
        <f>'AV_8 - specializované pro...'!J40</f>
        <v>0</v>
      </c>
      <c r="AZ137" s="134">
        <f>'AV_8 - specializované pro...'!F37</f>
        <v>0</v>
      </c>
      <c r="BA137" s="134">
        <f>'AV_8 - specializované pro...'!F38</f>
        <v>0</v>
      </c>
      <c r="BB137" s="134">
        <f>'AV_8 - specializované pro...'!F39</f>
        <v>0</v>
      </c>
      <c r="BC137" s="134">
        <f>'AV_8 - specializované pro...'!F40</f>
        <v>0</v>
      </c>
      <c r="BD137" s="136">
        <f>'AV_8 - specializované pro...'!F41</f>
        <v>0</v>
      </c>
      <c r="BT137" s="137" t="s">
        <v>133</v>
      </c>
      <c r="BV137" s="137" t="s">
        <v>85</v>
      </c>
      <c r="BW137" s="137" t="s">
        <v>216</v>
      </c>
      <c r="BX137" s="137" t="s">
        <v>192</v>
      </c>
      <c r="CL137" s="137" t="s">
        <v>1</v>
      </c>
    </row>
    <row r="138" s="3" customFormat="1" ht="16.5" customHeight="1">
      <c r="A138" s="115" t="s">
        <v>87</v>
      </c>
      <c r="B138" s="66"/>
      <c r="C138" s="129"/>
      <c r="D138" s="129"/>
      <c r="E138" s="129"/>
      <c r="F138" s="130" t="s">
        <v>217</v>
      </c>
      <c r="G138" s="130"/>
      <c r="H138" s="130"/>
      <c r="I138" s="130"/>
      <c r="J138" s="130"/>
      <c r="K138" s="129"/>
      <c r="L138" s="130" t="s">
        <v>218</v>
      </c>
      <c r="M138" s="130"/>
      <c r="N138" s="130"/>
      <c r="O138" s="130"/>
      <c r="P138" s="130"/>
      <c r="Q138" s="130"/>
      <c r="R138" s="130"/>
      <c r="S138" s="130"/>
      <c r="T138" s="130"/>
      <c r="U138" s="130"/>
      <c r="V138" s="130"/>
      <c r="W138" s="130"/>
      <c r="X138" s="130"/>
      <c r="Y138" s="130"/>
      <c r="Z138" s="130"/>
      <c r="AA138" s="130"/>
      <c r="AB138" s="130"/>
      <c r="AC138" s="130"/>
      <c r="AD138" s="130"/>
      <c r="AE138" s="130"/>
      <c r="AF138" s="130"/>
      <c r="AG138" s="131">
        <f>'AV_9 - Digital signage'!J34</f>
        <v>0</v>
      </c>
      <c r="AH138" s="129"/>
      <c r="AI138" s="129"/>
      <c r="AJ138" s="129"/>
      <c r="AK138" s="129"/>
      <c r="AL138" s="129"/>
      <c r="AM138" s="129"/>
      <c r="AN138" s="131">
        <f>SUM(AG138,AT138)</f>
        <v>0</v>
      </c>
      <c r="AO138" s="129"/>
      <c r="AP138" s="129"/>
      <c r="AQ138" s="132" t="s">
        <v>99</v>
      </c>
      <c r="AR138" s="68"/>
      <c r="AS138" s="133">
        <v>0</v>
      </c>
      <c r="AT138" s="134">
        <f>ROUND(SUM(AV138:AW138),2)</f>
        <v>0</v>
      </c>
      <c r="AU138" s="135">
        <f>'AV_9 - Digital signage'!P125</f>
        <v>0</v>
      </c>
      <c r="AV138" s="134">
        <f>'AV_9 - Digital signage'!J37</f>
        <v>0</v>
      </c>
      <c r="AW138" s="134">
        <f>'AV_9 - Digital signage'!J38</f>
        <v>0</v>
      </c>
      <c r="AX138" s="134">
        <f>'AV_9 - Digital signage'!J39</f>
        <v>0</v>
      </c>
      <c r="AY138" s="134">
        <f>'AV_9 - Digital signage'!J40</f>
        <v>0</v>
      </c>
      <c r="AZ138" s="134">
        <f>'AV_9 - Digital signage'!F37</f>
        <v>0</v>
      </c>
      <c r="BA138" s="134">
        <f>'AV_9 - Digital signage'!F38</f>
        <v>0</v>
      </c>
      <c r="BB138" s="134">
        <f>'AV_9 - Digital signage'!F39</f>
        <v>0</v>
      </c>
      <c r="BC138" s="134">
        <f>'AV_9 - Digital signage'!F40</f>
        <v>0</v>
      </c>
      <c r="BD138" s="136">
        <f>'AV_9 - Digital signage'!F41</f>
        <v>0</v>
      </c>
      <c r="BT138" s="137" t="s">
        <v>133</v>
      </c>
      <c r="BV138" s="137" t="s">
        <v>85</v>
      </c>
      <c r="BW138" s="137" t="s">
        <v>219</v>
      </c>
      <c r="BX138" s="137" t="s">
        <v>192</v>
      </c>
      <c r="CL138" s="137" t="s">
        <v>1</v>
      </c>
    </row>
    <row r="139" s="3" customFormat="1" ht="16.5" customHeight="1">
      <c r="B139" s="66"/>
      <c r="C139" s="129"/>
      <c r="D139" s="129"/>
      <c r="E139" s="130" t="s">
        <v>220</v>
      </c>
      <c r="F139" s="130"/>
      <c r="G139" s="130"/>
      <c r="H139" s="130"/>
      <c r="I139" s="130"/>
      <c r="J139" s="129"/>
      <c r="K139" s="130" t="s">
        <v>221</v>
      </c>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8">
        <f>ROUND(SUM(AG140:AG141),2)</f>
        <v>0</v>
      </c>
      <c r="AH139" s="129"/>
      <c r="AI139" s="129"/>
      <c r="AJ139" s="129"/>
      <c r="AK139" s="129"/>
      <c r="AL139" s="129"/>
      <c r="AM139" s="129"/>
      <c r="AN139" s="131">
        <f>SUM(AG139,AT139)</f>
        <v>0</v>
      </c>
      <c r="AO139" s="129"/>
      <c r="AP139" s="129"/>
      <c r="AQ139" s="132" t="s">
        <v>99</v>
      </c>
      <c r="AR139" s="68"/>
      <c r="AS139" s="133">
        <f>ROUND(SUM(AS140:AS141),2)</f>
        <v>0</v>
      </c>
      <c r="AT139" s="134">
        <f>ROUND(SUM(AV139:AW139),2)</f>
        <v>0</v>
      </c>
      <c r="AU139" s="135">
        <f>ROUND(SUM(AU140:AU141),5)</f>
        <v>0</v>
      </c>
      <c r="AV139" s="134">
        <f>ROUND(AZ139*L29,2)</f>
        <v>0</v>
      </c>
      <c r="AW139" s="134">
        <f>ROUND(BA139*L30,2)</f>
        <v>0</v>
      </c>
      <c r="AX139" s="134">
        <f>ROUND(BB139*L29,2)</f>
        <v>0</v>
      </c>
      <c r="AY139" s="134">
        <f>ROUND(BC139*L30,2)</f>
        <v>0</v>
      </c>
      <c r="AZ139" s="134">
        <f>ROUND(SUM(AZ140:AZ141),2)</f>
        <v>0</v>
      </c>
      <c r="BA139" s="134">
        <f>ROUND(SUM(BA140:BA141),2)</f>
        <v>0</v>
      </c>
      <c r="BB139" s="134">
        <f>ROUND(SUM(BB140:BB141),2)</f>
        <v>0</v>
      </c>
      <c r="BC139" s="134">
        <f>ROUND(SUM(BC140:BC141),2)</f>
        <v>0</v>
      </c>
      <c r="BD139" s="136">
        <f>ROUND(SUM(BD140:BD141),2)</f>
        <v>0</v>
      </c>
      <c r="BS139" s="137" t="s">
        <v>82</v>
      </c>
      <c r="BT139" s="137" t="s">
        <v>93</v>
      </c>
      <c r="BU139" s="137" t="s">
        <v>84</v>
      </c>
      <c r="BV139" s="137" t="s">
        <v>85</v>
      </c>
      <c r="BW139" s="137" t="s">
        <v>222</v>
      </c>
      <c r="BX139" s="137" t="s">
        <v>96</v>
      </c>
      <c r="CL139" s="137" t="s">
        <v>1</v>
      </c>
    </row>
    <row r="140" s="3" customFormat="1" ht="16.5" customHeight="1">
      <c r="A140" s="115" t="s">
        <v>87</v>
      </c>
      <c r="B140" s="66"/>
      <c r="C140" s="129"/>
      <c r="D140" s="129"/>
      <c r="E140" s="129"/>
      <c r="F140" s="130" t="s">
        <v>223</v>
      </c>
      <c r="G140" s="130"/>
      <c r="H140" s="130"/>
      <c r="I140" s="130"/>
      <c r="J140" s="130"/>
      <c r="K140" s="129"/>
      <c r="L140" s="130" t="s">
        <v>223</v>
      </c>
      <c r="M140" s="130"/>
      <c r="N140" s="130"/>
      <c r="O140" s="130"/>
      <c r="P140" s="130"/>
      <c r="Q140" s="130"/>
      <c r="R140" s="130"/>
      <c r="S140" s="130"/>
      <c r="T140" s="130"/>
      <c r="U140" s="130"/>
      <c r="V140" s="130"/>
      <c r="W140" s="130"/>
      <c r="X140" s="130"/>
      <c r="Y140" s="130"/>
      <c r="Z140" s="130"/>
      <c r="AA140" s="130"/>
      <c r="AB140" s="130"/>
      <c r="AC140" s="130"/>
      <c r="AD140" s="130"/>
      <c r="AE140" s="130"/>
      <c r="AF140" s="130"/>
      <c r="AG140" s="131">
        <f>'EPS - EPS'!J34</f>
        <v>0</v>
      </c>
      <c r="AH140" s="129"/>
      <c r="AI140" s="129"/>
      <c r="AJ140" s="129"/>
      <c r="AK140" s="129"/>
      <c r="AL140" s="129"/>
      <c r="AM140" s="129"/>
      <c r="AN140" s="131">
        <f>SUM(AG140,AT140)</f>
        <v>0</v>
      </c>
      <c r="AO140" s="129"/>
      <c r="AP140" s="129"/>
      <c r="AQ140" s="132" t="s">
        <v>99</v>
      </c>
      <c r="AR140" s="68"/>
      <c r="AS140" s="133">
        <v>0</v>
      </c>
      <c r="AT140" s="134">
        <f>ROUND(SUM(AV140:AW140),2)</f>
        <v>0</v>
      </c>
      <c r="AU140" s="135">
        <f>'EPS - EPS'!P125</f>
        <v>0</v>
      </c>
      <c r="AV140" s="134">
        <f>'EPS - EPS'!J37</f>
        <v>0</v>
      </c>
      <c r="AW140" s="134">
        <f>'EPS - EPS'!J38</f>
        <v>0</v>
      </c>
      <c r="AX140" s="134">
        <f>'EPS - EPS'!J39</f>
        <v>0</v>
      </c>
      <c r="AY140" s="134">
        <f>'EPS - EPS'!J40</f>
        <v>0</v>
      </c>
      <c r="AZ140" s="134">
        <f>'EPS - EPS'!F37</f>
        <v>0</v>
      </c>
      <c r="BA140" s="134">
        <f>'EPS - EPS'!F38</f>
        <v>0</v>
      </c>
      <c r="BB140" s="134">
        <f>'EPS - EPS'!F39</f>
        <v>0</v>
      </c>
      <c r="BC140" s="134">
        <f>'EPS - EPS'!F40</f>
        <v>0</v>
      </c>
      <c r="BD140" s="136">
        <f>'EPS - EPS'!F41</f>
        <v>0</v>
      </c>
      <c r="BT140" s="137" t="s">
        <v>133</v>
      </c>
      <c r="BV140" s="137" t="s">
        <v>85</v>
      </c>
      <c r="BW140" s="137" t="s">
        <v>224</v>
      </c>
      <c r="BX140" s="137" t="s">
        <v>222</v>
      </c>
      <c r="CL140" s="137" t="s">
        <v>1</v>
      </c>
    </row>
    <row r="141" s="3" customFormat="1" ht="16.5" customHeight="1">
      <c r="A141" s="115" t="s">
        <v>87</v>
      </c>
      <c r="B141" s="66"/>
      <c r="C141" s="129"/>
      <c r="D141" s="129"/>
      <c r="E141" s="129"/>
      <c r="F141" s="130" t="s">
        <v>225</v>
      </c>
      <c r="G141" s="130"/>
      <c r="H141" s="130"/>
      <c r="I141" s="130"/>
      <c r="J141" s="130"/>
      <c r="K141" s="129"/>
      <c r="L141" s="130" t="s">
        <v>225</v>
      </c>
      <c r="M141" s="130"/>
      <c r="N141" s="130"/>
      <c r="O141" s="130"/>
      <c r="P141" s="130"/>
      <c r="Q141" s="130"/>
      <c r="R141" s="130"/>
      <c r="S141" s="130"/>
      <c r="T141" s="130"/>
      <c r="U141" s="130"/>
      <c r="V141" s="130"/>
      <c r="W141" s="130"/>
      <c r="X141" s="130"/>
      <c r="Y141" s="130"/>
      <c r="Z141" s="130"/>
      <c r="AA141" s="130"/>
      <c r="AB141" s="130"/>
      <c r="AC141" s="130"/>
      <c r="AD141" s="130"/>
      <c r="AE141" s="130"/>
      <c r="AF141" s="130"/>
      <c r="AG141" s="131">
        <f>'ERo - ERo'!J34</f>
        <v>0</v>
      </c>
      <c r="AH141" s="129"/>
      <c r="AI141" s="129"/>
      <c r="AJ141" s="129"/>
      <c r="AK141" s="129"/>
      <c r="AL141" s="129"/>
      <c r="AM141" s="129"/>
      <c r="AN141" s="131">
        <f>SUM(AG141,AT141)</f>
        <v>0</v>
      </c>
      <c r="AO141" s="129"/>
      <c r="AP141" s="129"/>
      <c r="AQ141" s="132" t="s">
        <v>99</v>
      </c>
      <c r="AR141" s="68"/>
      <c r="AS141" s="133">
        <v>0</v>
      </c>
      <c r="AT141" s="134">
        <f>ROUND(SUM(AV141:AW141),2)</f>
        <v>0</v>
      </c>
      <c r="AU141" s="135">
        <f>'ERo - ERo'!P125</f>
        <v>0</v>
      </c>
      <c r="AV141" s="134">
        <f>'ERo - ERo'!J37</f>
        <v>0</v>
      </c>
      <c r="AW141" s="134">
        <f>'ERo - ERo'!J38</f>
        <v>0</v>
      </c>
      <c r="AX141" s="134">
        <f>'ERo - ERo'!J39</f>
        <v>0</v>
      </c>
      <c r="AY141" s="134">
        <f>'ERo - ERo'!J40</f>
        <v>0</v>
      </c>
      <c r="AZ141" s="134">
        <f>'ERo - ERo'!F37</f>
        <v>0</v>
      </c>
      <c r="BA141" s="134">
        <f>'ERo - ERo'!F38</f>
        <v>0</v>
      </c>
      <c r="BB141" s="134">
        <f>'ERo - ERo'!F39</f>
        <v>0</v>
      </c>
      <c r="BC141" s="134">
        <f>'ERo - ERo'!F40</f>
        <v>0</v>
      </c>
      <c r="BD141" s="136">
        <f>'ERo - ERo'!F41</f>
        <v>0</v>
      </c>
      <c r="BT141" s="137" t="s">
        <v>133</v>
      </c>
      <c r="BV141" s="137" t="s">
        <v>85</v>
      </c>
      <c r="BW141" s="137" t="s">
        <v>226</v>
      </c>
      <c r="BX141" s="137" t="s">
        <v>222</v>
      </c>
      <c r="CL141" s="137" t="s">
        <v>1</v>
      </c>
    </row>
    <row r="142" s="3" customFormat="1" ht="16.5" customHeight="1">
      <c r="B142" s="66"/>
      <c r="C142" s="129"/>
      <c r="D142" s="129"/>
      <c r="E142" s="130" t="s">
        <v>227</v>
      </c>
      <c r="F142" s="130"/>
      <c r="G142" s="130"/>
      <c r="H142" s="130"/>
      <c r="I142" s="130"/>
      <c r="J142" s="129"/>
      <c r="K142" s="130" t="s">
        <v>228</v>
      </c>
      <c r="L142" s="130"/>
      <c r="M142" s="130"/>
      <c r="N142" s="130"/>
      <c r="O142" s="130"/>
      <c r="P142" s="130"/>
      <c r="Q142" s="130"/>
      <c r="R142" s="130"/>
      <c r="S142" s="130"/>
      <c r="T142" s="130"/>
      <c r="U142" s="130"/>
      <c r="V142" s="130"/>
      <c r="W142" s="130"/>
      <c r="X142" s="130"/>
      <c r="Y142" s="130"/>
      <c r="Z142" s="130"/>
      <c r="AA142" s="130"/>
      <c r="AB142" s="130"/>
      <c r="AC142" s="130"/>
      <c r="AD142" s="130"/>
      <c r="AE142" s="130"/>
      <c r="AF142" s="130"/>
      <c r="AG142" s="138">
        <f>ROUND(SUM(AG143:AG146),2)</f>
        <v>0</v>
      </c>
      <c r="AH142" s="129"/>
      <c r="AI142" s="129"/>
      <c r="AJ142" s="129"/>
      <c r="AK142" s="129"/>
      <c r="AL142" s="129"/>
      <c r="AM142" s="129"/>
      <c r="AN142" s="131">
        <f>SUM(AG142,AT142)</f>
        <v>0</v>
      </c>
      <c r="AO142" s="129"/>
      <c r="AP142" s="129"/>
      <c r="AQ142" s="132" t="s">
        <v>99</v>
      </c>
      <c r="AR142" s="68"/>
      <c r="AS142" s="133">
        <f>ROUND(SUM(AS143:AS146),2)</f>
        <v>0</v>
      </c>
      <c r="AT142" s="134">
        <f>ROUND(SUM(AV142:AW142),2)</f>
        <v>0</v>
      </c>
      <c r="AU142" s="135">
        <f>ROUND(SUM(AU143:AU146),5)</f>
        <v>0</v>
      </c>
      <c r="AV142" s="134">
        <f>ROUND(AZ142*L29,2)</f>
        <v>0</v>
      </c>
      <c r="AW142" s="134">
        <f>ROUND(BA142*L30,2)</f>
        <v>0</v>
      </c>
      <c r="AX142" s="134">
        <f>ROUND(BB142*L29,2)</f>
        <v>0</v>
      </c>
      <c r="AY142" s="134">
        <f>ROUND(BC142*L30,2)</f>
        <v>0</v>
      </c>
      <c r="AZ142" s="134">
        <f>ROUND(SUM(AZ143:AZ146),2)</f>
        <v>0</v>
      </c>
      <c r="BA142" s="134">
        <f>ROUND(SUM(BA143:BA146),2)</f>
        <v>0</v>
      </c>
      <c r="BB142" s="134">
        <f>ROUND(SUM(BB143:BB146),2)</f>
        <v>0</v>
      </c>
      <c r="BC142" s="134">
        <f>ROUND(SUM(BC143:BC146),2)</f>
        <v>0</v>
      </c>
      <c r="BD142" s="136">
        <f>ROUND(SUM(BD143:BD146),2)</f>
        <v>0</v>
      </c>
      <c r="BS142" s="137" t="s">
        <v>82</v>
      </c>
      <c r="BT142" s="137" t="s">
        <v>93</v>
      </c>
      <c r="BU142" s="137" t="s">
        <v>84</v>
      </c>
      <c r="BV142" s="137" t="s">
        <v>85</v>
      </c>
      <c r="BW142" s="137" t="s">
        <v>229</v>
      </c>
      <c r="BX142" s="137" t="s">
        <v>96</v>
      </c>
      <c r="CL142" s="137" t="s">
        <v>19</v>
      </c>
    </row>
    <row r="143" s="3" customFormat="1" ht="16.5" customHeight="1">
      <c r="A143" s="115" t="s">
        <v>87</v>
      </c>
      <c r="B143" s="66"/>
      <c r="C143" s="129"/>
      <c r="D143" s="129"/>
      <c r="E143" s="129"/>
      <c r="F143" s="130" t="s">
        <v>91</v>
      </c>
      <c r="G143" s="130"/>
      <c r="H143" s="130"/>
      <c r="I143" s="130"/>
      <c r="J143" s="130"/>
      <c r="K143" s="129"/>
      <c r="L143" s="130" t="s">
        <v>230</v>
      </c>
      <c r="M143" s="130"/>
      <c r="N143" s="130"/>
      <c r="O143" s="130"/>
      <c r="P143" s="130"/>
      <c r="Q143" s="130"/>
      <c r="R143" s="130"/>
      <c r="S143" s="130"/>
      <c r="T143" s="130"/>
      <c r="U143" s="130"/>
      <c r="V143" s="130"/>
      <c r="W143" s="130"/>
      <c r="X143" s="130"/>
      <c r="Y143" s="130"/>
      <c r="Z143" s="130"/>
      <c r="AA143" s="130"/>
      <c r="AB143" s="130"/>
      <c r="AC143" s="130"/>
      <c r="AD143" s="130"/>
      <c r="AE143" s="130"/>
      <c r="AF143" s="130"/>
      <c r="AG143" s="131">
        <f>'1 - stoly'!J34</f>
        <v>0</v>
      </c>
      <c r="AH143" s="129"/>
      <c r="AI143" s="129"/>
      <c r="AJ143" s="129"/>
      <c r="AK143" s="129"/>
      <c r="AL143" s="129"/>
      <c r="AM143" s="129"/>
      <c r="AN143" s="131">
        <f>SUM(AG143,AT143)</f>
        <v>0</v>
      </c>
      <c r="AO143" s="129"/>
      <c r="AP143" s="129"/>
      <c r="AQ143" s="132" t="s">
        <v>99</v>
      </c>
      <c r="AR143" s="68"/>
      <c r="AS143" s="133">
        <v>0</v>
      </c>
      <c r="AT143" s="134">
        <f>ROUND(SUM(AV143:AW143),2)</f>
        <v>0</v>
      </c>
      <c r="AU143" s="135">
        <f>'1 - stoly'!P124</f>
        <v>0</v>
      </c>
      <c r="AV143" s="134">
        <f>'1 - stoly'!J37</f>
        <v>0</v>
      </c>
      <c r="AW143" s="134">
        <f>'1 - stoly'!J38</f>
        <v>0</v>
      </c>
      <c r="AX143" s="134">
        <f>'1 - stoly'!J39</f>
        <v>0</v>
      </c>
      <c r="AY143" s="134">
        <f>'1 - stoly'!J40</f>
        <v>0</v>
      </c>
      <c r="AZ143" s="134">
        <f>'1 - stoly'!F37</f>
        <v>0</v>
      </c>
      <c r="BA143" s="134">
        <f>'1 - stoly'!F38</f>
        <v>0</v>
      </c>
      <c r="BB143" s="134">
        <f>'1 - stoly'!F39</f>
        <v>0</v>
      </c>
      <c r="BC143" s="134">
        <f>'1 - stoly'!F40</f>
        <v>0</v>
      </c>
      <c r="BD143" s="136">
        <f>'1 - stoly'!F41</f>
        <v>0</v>
      </c>
      <c r="BT143" s="137" t="s">
        <v>133</v>
      </c>
      <c r="BV143" s="137" t="s">
        <v>85</v>
      </c>
      <c r="BW143" s="137" t="s">
        <v>231</v>
      </c>
      <c r="BX143" s="137" t="s">
        <v>229</v>
      </c>
      <c r="CL143" s="137" t="s">
        <v>1</v>
      </c>
    </row>
    <row r="144" s="3" customFormat="1" ht="16.5" customHeight="1">
      <c r="A144" s="115" t="s">
        <v>87</v>
      </c>
      <c r="B144" s="66"/>
      <c r="C144" s="129"/>
      <c r="D144" s="129"/>
      <c r="E144" s="129"/>
      <c r="F144" s="130" t="s">
        <v>93</v>
      </c>
      <c r="G144" s="130"/>
      <c r="H144" s="130"/>
      <c r="I144" s="130"/>
      <c r="J144" s="130"/>
      <c r="K144" s="129"/>
      <c r="L144" s="130" t="s">
        <v>232</v>
      </c>
      <c r="M144" s="130"/>
      <c r="N144" s="130"/>
      <c r="O144" s="130"/>
      <c r="P144" s="130"/>
      <c r="Q144" s="130"/>
      <c r="R144" s="130"/>
      <c r="S144" s="130"/>
      <c r="T144" s="130"/>
      <c r="U144" s="130"/>
      <c r="V144" s="130"/>
      <c r="W144" s="130"/>
      <c r="X144" s="130"/>
      <c r="Y144" s="130"/>
      <c r="Z144" s="130"/>
      <c r="AA144" s="130"/>
      <c r="AB144" s="130"/>
      <c r="AC144" s="130"/>
      <c r="AD144" s="130"/>
      <c r="AE144" s="130"/>
      <c r="AF144" s="130"/>
      <c r="AG144" s="131">
        <f>'2 - skříňové sestavy'!J34</f>
        <v>0</v>
      </c>
      <c r="AH144" s="129"/>
      <c r="AI144" s="129"/>
      <c r="AJ144" s="129"/>
      <c r="AK144" s="129"/>
      <c r="AL144" s="129"/>
      <c r="AM144" s="129"/>
      <c r="AN144" s="131">
        <f>SUM(AG144,AT144)</f>
        <v>0</v>
      </c>
      <c r="AO144" s="129"/>
      <c r="AP144" s="129"/>
      <c r="AQ144" s="132" t="s">
        <v>99</v>
      </c>
      <c r="AR144" s="68"/>
      <c r="AS144" s="133">
        <v>0</v>
      </c>
      <c r="AT144" s="134">
        <f>ROUND(SUM(AV144:AW144),2)</f>
        <v>0</v>
      </c>
      <c r="AU144" s="135">
        <f>'2 - skříňové sestavy'!P124</f>
        <v>0</v>
      </c>
      <c r="AV144" s="134">
        <f>'2 - skříňové sestavy'!J37</f>
        <v>0</v>
      </c>
      <c r="AW144" s="134">
        <f>'2 - skříňové sestavy'!J38</f>
        <v>0</v>
      </c>
      <c r="AX144" s="134">
        <f>'2 - skříňové sestavy'!J39</f>
        <v>0</v>
      </c>
      <c r="AY144" s="134">
        <f>'2 - skříňové sestavy'!J40</f>
        <v>0</v>
      </c>
      <c r="AZ144" s="134">
        <f>'2 - skříňové sestavy'!F37</f>
        <v>0</v>
      </c>
      <c r="BA144" s="134">
        <f>'2 - skříňové sestavy'!F38</f>
        <v>0</v>
      </c>
      <c r="BB144" s="134">
        <f>'2 - skříňové sestavy'!F39</f>
        <v>0</v>
      </c>
      <c r="BC144" s="134">
        <f>'2 - skříňové sestavy'!F40</f>
        <v>0</v>
      </c>
      <c r="BD144" s="136">
        <f>'2 - skříňové sestavy'!F41</f>
        <v>0</v>
      </c>
      <c r="BT144" s="137" t="s">
        <v>133</v>
      </c>
      <c r="BV144" s="137" t="s">
        <v>85</v>
      </c>
      <c r="BW144" s="137" t="s">
        <v>233</v>
      </c>
      <c r="BX144" s="137" t="s">
        <v>229</v>
      </c>
      <c r="CL144" s="137" t="s">
        <v>1</v>
      </c>
    </row>
    <row r="145" s="3" customFormat="1" ht="16.5" customHeight="1">
      <c r="A145" s="115" t="s">
        <v>87</v>
      </c>
      <c r="B145" s="66"/>
      <c r="C145" s="129"/>
      <c r="D145" s="129"/>
      <c r="E145" s="129"/>
      <c r="F145" s="130" t="s">
        <v>133</v>
      </c>
      <c r="G145" s="130"/>
      <c r="H145" s="130"/>
      <c r="I145" s="130"/>
      <c r="J145" s="130"/>
      <c r="K145" s="129"/>
      <c r="L145" s="130" t="s">
        <v>234</v>
      </c>
      <c r="M145" s="130"/>
      <c r="N145" s="130"/>
      <c r="O145" s="130"/>
      <c r="P145" s="130"/>
      <c r="Q145" s="130"/>
      <c r="R145" s="130"/>
      <c r="S145" s="130"/>
      <c r="T145" s="130"/>
      <c r="U145" s="130"/>
      <c r="V145" s="130"/>
      <c r="W145" s="130"/>
      <c r="X145" s="130"/>
      <c r="Y145" s="130"/>
      <c r="Z145" s="130"/>
      <c r="AA145" s="130"/>
      <c r="AB145" s="130"/>
      <c r="AC145" s="130"/>
      <c r="AD145" s="130"/>
      <c r="AE145" s="130"/>
      <c r="AF145" s="130"/>
      <c r="AG145" s="131">
        <f>'3 - sedací nábytek'!J34</f>
        <v>0</v>
      </c>
      <c r="AH145" s="129"/>
      <c r="AI145" s="129"/>
      <c r="AJ145" s="129"/>
      <c r="AK145" s="129"/>
      <c r="AL145" s="129"/>
      <c r="AM145" s="129"/>
      <c r="AN145" s="131">
        <f>SUM(AG145,AT145)</f>
        <v>0</v>
      </c>
      <c r="AO145" s="129"/>
      <c r="AP145" s="129"/>
      <c r="AQ145" s="132" t="s">
        <v>99</v>
      </c>
      <c r="AR145" s="68"/>
      <c r="AS145" s="133">
        <v>0</v>
      </c>
      <c r="AT145" s="134">
        <f>ROUND(SUM(AV145:AW145),2)</f>
        <v>0</v>
      </c>
      <c r="AU145" s="135">
        <f>'3 - sedací nábytek'!P124</f>
        <v>0</v>
      </c>
      <c r="AV145" s="134">
        <f>'3 - sedací nábytek'!J37</f>
        <v>0</v>
      </c>
      <c r="AW145" s="134">
        <f>'3 - sedací nábytek'!J38</f>
        <v>0</v>
      </c>
      <c r="AX145" s="134">
        <f>'3 - sedací nábytek'!J39</f>
        <v>0</v>
      </c>
      <c r="AY145" s="134">
        <f>'3 - sedací nábytek'!J40</f>
        <v>0</v>
      </c>
      <c r="AZ145" s="134">
        <f>'3 - sedací nábytek'!F37</f>
        <v>0</v>
      </c>
      <c r="BA145" s="134">
        <f>'3 - sedací nábytek'!F38</f>
        <v>0</v>
      </c>
      <c r="BB145" s="134">
        <f>'3 - sedací nábytek'!F39</f>
        <v>0</v>
      </c>
      <c r="BC145" s="134">
        <f>'3 - sedací nábytek'!F40</f>
        <v>0</v>
      </c>
      <c r="BD145" s="136">
        <f>'3 - sedací nábytek'!F41</f>
        <v>0</v>
      </c>
      <c r="BT145" s="137" t="s">
        <v>133</v>
      </c>
      <c r="BV145" s="137" t="s">
        <v>85</v>
      </c>
      <c r="BW145" s="137" t="s">
        <v>235</v>
      </c>
      <c r="BX145" s="137" t="s">
        <v>229</v>
      </c>
      <c r="CL145" s="137" t="s">
        <v>1</v>
      </c>
    </row>
    <row r="146" s="3" customFormat="1" ht="16.5" customHeight="1">
      <c r="A146" s="115" t="s">
        <v>87</v>
      </c>
      <c r="B146" s="66"/>
      <c r="C146" s="129"/>
      <c r="D146" s="129"/>
      <c r="E146" s="129"/>
      <c r="F146" s="130" t="s">
        <v>236</v>
      </c>
      <c r="G146" s="130"/>
      <c r="H146" s="130"/>
      <c r="I146" s="130"/>
      <c r="J146" s="130"/>
      <c r="K146" s="129"/>
      <c r="L146" s="130" t="s">
        <v>237</v>
      </c>
      <c r="M146" s="130"/>
      <c r="N146" s="130"/>
      <c r="O146" s="130"/>
      <c r="P146" s="130"/>
      <c r="Q146" s="130"/>
      <c r="R146" s="130"/>
      <c r="S146" s="130"/>
      <c r="T146" s="130"/>
      <c r="U146" s="130"/>
      <c r="V146" s="130"/>
      <c r="W146" s="130"/>
      <c r="X146" s="130"/>
      <c r="Y146" s="130"/>
      <c r="Z146" s="130"/>
      <c r="AA146" s="130"/>
      <c r="AB146" s="130"/>
      <c r="AC146" s="130"/>
      <c r="AD146" s="130"/>
      <c r="AE146" s="130"/>
      <c r="AF146" s="130"/>
      <c r="AG146" s="131">
        <f>'4 - ostatní'!J34</f>
        <v>0</v>
      </c>
      <c r="AH146" s="129"/>
      <c r="AI146" s="129"/>
      <c r="AJ146" s="129"/>
      <c r="AK146" s="129"/>
      <c r="AL146" s="129"/>
      <c r="AM146" s="129"/>
      <c r="AN146" s="131">
        <f>SUM(AG146,AT146)</f>
        <v>0</v>
      </c>
      <c r="AO146" s="129"/>
      <c r="AP146" s="129"/>
      <c r="AQ146" s="132" t="s">
        <v>99</v>
      </c>
      <c r="AR146" s="68"/>
      <c r="AS146" s="133">
        <v>0</v>
      </c>
      <c r="AT146" s="134">
        <f>ROUND(SUM(AV146:AW146),2)</f>
        <v>0</v>
      </c>
      <c r="AU146" s="135">
        <f>'4 - ostatní'!P124</f>
        <v>0</v>
      </c>
      <c r="AV146" s="134">
        <f>'4 - ostatní'!J37</f>
        <v>0</v>
      </c>
      <c r="AW146" s="134">
        <f>'4 - ostatní'!J38</f>
        <v>0</v>
      </c>
      <c r="AX146" s="134">
        <f>'4 - ostatní'!J39</f>
        <v>0</v>
      </c>
      <c r="AY146" s="134">
        <f>'4 - ostatní'!J40</f>
        <v>0</v>
      </c>
      <c r="AZ146" s="134">
        <f>'4 - ostatní'!F37</f>
        <v>0</v>
      </c>
      <c r="BA146" s="134">
        <f>'4 - ostatní'!F38</f>
        <v>0</v>
      </c>
      <c r="BB146" s="134">
        <f>'4 - ostatní'!F39</f>
        <v>0</v>
      </c>
      <c r="BC146" s="134">
        <f>'4 - ostatní'!F40</f>
        <v>0</v>
      </c>
      <c r="BD146" s="136">
        <f>'4 - ostatní'!F41</f>
        <v>0</v>
      </c>
      <c r="BT146" s="137" t="s">
        <v>133</v>
      </c>
      <c r="BV146" s="137" t="s">
        <v>85</v>
      </c>
      <c r="BW146" s="137" t="s">
        <v>238</v>
      </c>
      <c r="BX146" s="137" t="s">
        <v>229</v>
      </c>
      <c r="CL146" s="137" t="s">
        <v>1</v>
      </c>
    </row>
    <row r="147" s="6" customFormat="1" ht="16.5" customHeight="1">
      <c r="B147" s="116"/>
      <c r="C147" s="117"/>
      <c r="D147" s="118" t="s">
        <v>239</v>
      </c>
      <c r="E147" s="118"/>
      <c r="F147" s="118"/>
      <c r="G147" s="118"/>
      <c r="H147" s="118"/>
      <c r="I147" s="119"/>
      <c r="J147" s="118" t="s">
        <v>240</v>
      </c>
      <c r="K147" s="118"/>
      <c r="L147" s="118"/>
      <c r="M147" s="118"/>
      <c r="N147" s="118"/>
      <c r="O147" s="118"/>
      <c r="P147" s="118"/>
      <c r="Q147" s="118"/>
      <c r="R147" s="118"/>
      <c r="S147" s="118"/>
      <c r="T147" s="118"/>
      <c r="U147" s="118"/>
      <c r="V147" s="118"/>
      <c r="W147" s="118"/>
      <c r="X147" s="118"/>
      <c r="Y147" s="118"/>
      <c r="Z147" s="118"/>
      <c r="AA147" s="118"/>
      <c r="AB147" s="118"/>
      <c r="AC147" s="118"/>
      <c r="AD147" s="118"/>
      <c r="AE147" s="118"/>
      <c r="AF147" s="118"/>
      <c r="AG147" s="128">
        <f>ROUND(AG148+SUM(AG149:AG152)+AG158+AG163,2)</f>
        <v>0</v>
      </c>
      <c r="AH147" s="119"/>
      <c r="AI147" s="119"/>
      <c r="AJ147" s="119"/>
      <c r="AK147" s="119"/>
      <c r="AL147" s="119"/>
      <c r="AM147" s="119"/>
      <c r="AN147" s="120">
        <f>SUM(AG147,AT147)</f>
        <v>0</v>
      </c>
      <c r="AO147" s="119"/>
      <c r="AP147" s="119"/>
      <c r="AQ147" s="121" t="s">
        <v>90</v>
      </c>
      <c r="AR147" s="122"/>
      <c r="AS147" s="123">
        <f>ROUND(AS148+SUM(AS149:AS152)+AS158+AS163,2)</f>
        <v>0</v>
      </c>
      <c r="AT147" s="124">
        <f>ROUND(SUM(AV147:AW147),2)</f>
        <v>0</v>
      </c>
      <c r="AU147" s="125">
        <f>ROUND(AU148+SUM(AU149:AU152)+AU158+AU163,5)</f>
        <v>0</v>
      </c>
      <c r="AV147" s="124">
        <f>ROUND(AZ147*L29,2)</f>
        <v>0</v>
      </c>
      <c r="AW147" s="124">
        <f>ROUND(BA147*L30,2)</f>
        <v>0</v>
      </c>
      <c r="AX147" s="124">
        <f>ROUND(BB147*L29,2)</f>
        <v>0</v>
      </c>
      <c r="AY147" s="124">
        <f>ROUND(BC147*L30,2)</f>
        <v>0</v>
      </c>
      <c r="AZ147" s="124">
        <f>ROUND(AZ148+SUM(AZ149:AZ152)+AZ158+AZ163,2)</f>
        <v>0</v>
      </c>
      <c r="BA147" s="124">
        <f>ROUND(BA148+SUM(BA149:BA152)+BA158+BA163,2)</f>
        <v>0</v>
      </c>
      <c r="BB147" s="124">
        <f>ROUND(BB148+SUM(BB149:BB152)+BB158+BB163,2)</f>
        <v>0</v>
      </c>
      <c r="BC147" s="124">
        <f>ROUND(BC148+SUM(BC149:BC152)+BC158+BC163,2)</f>
        <v>0</v>
      </c>
      <c r="BD147" s="126">
        <f>ROUND(BD148+SUM(BD149:BD152)+BD158+BD163,2)</f>
        <v>0</v>
      </c>
      <c r="BS147" s="127" t="s">
        <v>82</v>
      </c>
      <c r="BT147" s="127" t="s">
        <v>91</v>
      </c>
      <c r="BU147" s="127" t="s">
        <v>84</v>
      </c>
      <c r="BV147" s="127" t="s">
        <v>85</v>
      </c>
      <c r="BW147" s="127" t="s">
        <v>241</v>
      </c>
      <c r="BX147" s="127" t="s">
        <v>5</v>
      </c>
      <c r="CL147" s="127" t="s">
        <v>19</v>
      </c>
      <c r="CM147" s="127" t="s">
        <v>93</v>
      </c>
    </row>
    <row r="148" s="3" customFormat="1" ht="25.5" customHeight="1">
      <c r="A148" s="115" t="s">
        <v>87</v>
      </c>
      <c r="B148" s="66"/>
      <c r="C148" s="129"/>
      <c r="D148" s="129"/>
      <c r="E148" s="130" t="s">
        <v>242</v>
      </c>
      <c r="F148" s="130"/>
      <c r="G148" s="130"/>
      <c r="H148" s="130"/>
      <c r="I148" s="130"/>
      <c r="J148" s="129"/>
      <c r="K148" s="130" t="s">
        <v>98</v>
      </c>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1">
        <f>'SO 120.10 - Architektonic...'!J32</f>
        <v>0</v>
      </c>
      <c r="AH148" s="129"/>
      <c r="AI148" s="129"/>
      <c r="AJ148" s="129"/>
      <c r="AK148" s="129"/>
      <c r="AL148" s="129"/>
      <c r="AM148" s="129"/>
      <c r="AN148" s="131">
        <f>SUM(AG148,AT148)</f>
        <v>0</v>
      </c>
      <c r="AO148" s="129"/>
      <c r="AP148" s="129"/>
      <c r="AQ148" s="132" t="s">
        <v>99</v>
      </c>
      <c r="AR148" s="68"/>
      <c r="AS148" s="133">
        <v>0</v>
      </c>
      <c r="AT148" s="134">
        <f>ROUND(SUM(AV148:AW148),2)</f>
        <v>0</v>
      </c>
      <c r="AU148" s="135">
        <f>'SO 120.10 - Architektonic...'!P139</f>
        <v>0</v>
      </c>
      <c r="AV148" s="134">
        <f>'SO 120.10 - Architektonic...'!J35</f>
        <v>0</v>
      </c>
      <c r="AW148" s="134">
        <f>'SO 120.10 - Architektonic...'!J36</f>
        <v>0</v>
      </c>
      <c r="AX148" s="134">
        <f>'SO 120.10 - Architektonic...'!J37</f>
        <v>0</v>
      </c>
      <c r="AY148" s="134">
        <f>'SO 120.10 - Architektonic...'!J38</f>
        <v>0</v>
      </c>
      <c r="AZ148" s="134">
        <f>'SO 120.10 - Architektonic...'!F35</f>
        <v>0</v>
      </c>
      <c r="BA148" s="134">
        <f>'SO 120.10 - Architektonic...'!F36</f>
        <v>0</v>
      </c>
      <c r="BB148" s="134">
        <f>'SO 120.10 - Architektonic...'!F37</f>
        <v>0</v>
      </c>
      <c r="BC148" s="134">
        <f>'SO 120.10 - Architektonic...'!F38</f>
        <v>0</v>
      </c>
      <c r="BD148" s="136">
        <f>'SO 120.10 - Architektonic...'!F39</f>
        <v>0</v>
      </c>
      <c r="BT148" s="137" t="s">
        <v>93</v>
      </c>
      <c r="BV148" s="137" t="s">
        <v>85</v>
      </c>
      <c r="BW148" s="137" t="s">
        <v>243</v>
      </c>
      <c r="BX148" s="137" t="s">
        <v>241</v>
      </c>
      <c r="CL148" s="137" t="s">
        <v>19</v>
      </c>
    </row>
    <row r="149" s="3" customFormat="1" ht="25.5" customHeight="1">
      <c r="A149" s="115" t="s">
        <v>87</v>
      </c>
      <c r="B149" s="66"/>
      <c r="C149" s="129"/>
      <c r="D149" s="129"/>
      <c r="E149" s="130" t="s">
        <v>244</v>
      </c>
      <c r="F149" s="130"/>
      <c r="G149" s="130"/>
      <c r="H149" s="130"/>
      <c r="I149" s="130"/>
      <c r="J149" s="129"/>
      <c r="K149" s="130" t="s">
        <v>105</v>
      </c>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1">
        <f>'SO 120.20 - Stavebně kons...'!J32</f>
        <v>0</v>
      </c>
      <c r="AH149" s="129"/>
      <c r="AI149" s="129"/>
      <c r="AJ149" s="129"/>
      <c r="AK149" s="129"/>
      <c r="AL149" s="129"/>
      <c r="AM149" s="129"/>
      <c r="AN149" s="131">
        <f>SUM(AG149,AT149)</f>
        <v>0</v>
      </c>
      <c r="AO149" s="129"/>
      <c r="AP149" s="129"/>
      <c r="AQ149" s="132" t="s">
        <v>99</v>
      </c>
      <c r="AR149" s="68"/>
      <c r="AS149" s="133">
        <v>0</v>
      </c>
      <c r="AT149" s="134">
        <f>ROUND(SUM(AV149:AW149),2)</f>
        <v>0</v>
      </c>
      <c r="AU149" s="135">
        <f>'SO 120.20 - Stavebně kons...'!P131</f>
        <v>0</v>
      </c>
      <c r="AV149" s="134">
        <f>'SO 120.20 - Stavebně kons...'!J35</f>
        <v>0</v>
      </c>
      <c r="AW149" s="134">
        <f>'SO 120.20 - Stavebně kons...'!J36</f>
        <v>0</v>
      </c>
      <c r="AX149" s="134">
        <f>'SO 120.20 - Stavebně kons...'!J37</f>
        <v>0</v>
      </c>
      <c r="AY149" s="134">
        <f>'SO 120.20 - Stavebně kons...'!J38</f>
        <v>0</v>
      </c>
      <c r="AZ149" s="134">
        <f>'SO 120.20 - Stavebně kons...'!F35</f>
        <v>0</v>
      </c>
      <c r="BA149" s="134">
        <f>'SO 120.20 - Stavebně kons...'!F36</f>
        <v>0</v>
      </c>
      <c r="BB149" s="134">
        <f>'SO 120.20 - Stavebně kons...'!F37</f>
        <v>0</v>
      </c>
      <c r="BC149" s="134">
        <f>'SO 120.20 - Stavebně kons...'!F38</f>
        <v>0</v>
      </c>
      <c r="BD149" s="136">
        <f>'SO 120.20 - Stavebně kons...'!F39</f>
        <v>0</v>
      </c>
      <c r="BT149" s="137" t="s">
        <v>93</v>
      </c>
      <c r="BV149" s="137" t="s">
        <v>85</v>
      </c>
      <c r="BW149" s="137" t="s">
        <v>245</v>
      </c>
      <c r="BX149" s="137" t="s">
        <v>241</v>
      </c>
      <c r="CL149" s="137" t="s">
        <v>19</v>
      </c>
    </row>
    <row r="150" s="3" customFormat="1" ht="25.5" customHeight="1">
      <c r="A150" s="115" t="s">
        <v>87</v>
      </c>
      <c r="B150" s="66"/>
      <c r="C150" s="129"/>
      <c r="D150" s="129"/>
      <c r="E150" s="130" t="s">
        <v>246</v>
      </c>
      <c r="F150" s="130"/>
      <c r="G150" s="130"/>
      <c r="H150" s="130"/>
      <c r="I150" s="130"/>
      <c r="J150" s="129"/>
      <c r="K150" s="130" t="s">
        <v>108</v>
      </c>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1">
        <f>'SO 120.21 - Stavebně kons...'!J32</f>
        <v>0</v>
      </c>
      <c r="AH150" s="129"/>
      <c r="AI150" s="129"/>
      <c r="AJ150" s="129"/>
      <c r="AK150" s="129"/>
      <c r="AL150" s="129"/>
      <c r="AM150" s="129"/>
      <c r="AN150" s="131">
        <f>SUM(AG150,AT150)</f>
        <v>0</v>
      </c>
      <c r="AO150" s="129"/>
      <c r="AP150" s="129"/>
      <c r="AQ150" s="132" t="s">
        <v>99</v>
      </c>
      <c r="AR150" s="68"/>
      <c r="AS150" s="133">
        <v>0</v>
      </c>
      <c r="AT150" s="134">
        <f>ROUND(SUM(AV150:AW150),2)</f>
        <v>0</v>
      </c>
      <c r="AU150" s="135">
        <f>'SO 120.21 - Stavebně kons...'!P122</f>
        <v>0</v>
      </c>
      <c r="AV150" s="134">
        <f>'SO 120.21 - Stavebně kons...'!J35</f>
        <v>0</v>
      </c>
      <c r="AW150" s="134">
        <f>'SO 120.21 - Stavebně kons...'!J36</f>
        <v>0</v>
      </c>
      <c r="AX150" s="134">
        <f>'SO 120.21 - Stavebně kons...'!J37</f>
        <v>0</v>
      </c>
      <c r="AY150" s="134">
        <f>'SO 120.21 - Stavebně kons...'!J38</f>
        <v>0</v>
      </c>
      <c r="AZ150" s="134">
        <f>'SO 120.21 - Stavebně kons...'!F35</f>
        <v>0</v>
      </c>
      <c r="BA150" s="134">
        <f>'SO 120.21 - Stavebně kons...'!F36</f>
        <v>0</v>
      </c>
      <c r="BB150" s="134">
        <f>'SO 120.21 - Stavebně kons...'!F37</f>
        <v>0</v>
      </c>
      <c r="BC150" s="134">
        <f>'SO 120.21 - Stavebně kons...'!F38</f>
        <v>0</v>
      </c>
      <c r="BD150" s="136">
        <f>'SO 120.21 - Stavebně kons...'!F39</f>
        <v>0</v>
      </c>
      <c r="BT150" s="137" t="s">
        <v>93</v>
      </c>
      <c r="BV150" s="137" t="s">
        <v>85</v>
      </c>
      <c r="BW150" s="137" t="s">
        <v>247</v>
      </c>
      <c r="BX150" s="137" t="s">
        <v>241</v>
      </c>
      <c r="CL150" s="137" t="s">
        <v>19</v>
      </c>
    </row>
    <row r="151" s="3" customFormat="1" ht="25.5" customHeight="1">
      <c r="A151" s="115" t="s">
        <v>87</v>
      </c>
      <c r="B151" s="66"/>
      <c r="C151" s="129"/>
      <c r="D151" s="129"/>
      <c r="E151" s="130" t="s">
        <v>248</v>
      </c>
      <c r="F151" s="130"/>
      <c r="G151" s="130"/>
      <c r="H151" s="130"/>
      <c r="I151" s="130"/>
      <c r="J151" s="129"/>
      <c r="K151" s="130" t="s">
        <v>117</v>
      </c>
      <c r="L151" s="130"/>
      <c r="M151" s="130"/>
      <c r="N151" s="130"/>
      <c r="O151" s="130"/>
      <c r="P151" s="130"/>
      <c r="Q151" s="130"/>
      <c r="R151" s="130"/>
      <c r="S151" s="130"/>
      <c r="T151" s="130"/>
      <c r="U151" s="130"/>
      <c r="V151" s="130"/>
      <c r="W151" s="130"/>
      <c r="X151" s="130"/>
      <c r="Y151" s="130"/>
      <c r="Z151" s="130"/>
      <c r="AA151" s="130"/>
      <c r="AB151" s="130"/>
      <c r="AC151" s="130"/>
      <c r="AD151" s="130"/>
      <c r="AE151" s="130"/>
      <c r="AF151" s="130"/>
      <c r="AG151" s="131">
        <f>'SO 120.40 - Zdravotně tec...'!J32</f>
        <v>0</v>
      </c>
      <c r="AH151" s="129"/>
      <c r="AI151" s="129"/>
      <c r="AJ151" s="129"/>
      <c r="AK151" s="129"/>
      <c r="AL151" s="129"/>
      <c r="AM151" s="129"/>
      <c r="AN151" s="131">
        <f>SUM(AG151,AT151)</f>
        <v>0</v>
      </c>
      <c r="AO151" s="129"/>
      <c r="AP151" s="129"/>
      <c r="AQ151" s="132" t="s">
        <v>99</v>
      </c>
      <c r="AR151" s="68"/>
      <c r="AS151" s="133">
        <v>0</v>
      </c>
      <c r="AT151" s="134">
        <f>ROUND(SUM(AV151:AW151),2)</f>
        <v>0</v>
      </c>
      <c r="AU151" s="135">
        <f>'SO 120.40 - Zdravotně tec...'!P126</f>
        <v>0</v>
      </c>
      <c r="AV151" s="134">
        <f>'SO 120.40 - Zdravotně tec...'!J35</f>
        <v>0</v>
      </c>
      <c r="AW151" s="134">
        <f>'SO 120.40 - Zdravotně tec...'!J36</f>
        <v>0</v>
      </c>
      <c r="AX151" s="134">
        <f>'SO 120.40 - Zdravotně tec...'!J37</f>
        <v>0</v>
      </c>
      <c r="AY151" s="134">
        <f>'SO 120.40 - Zdravotně tec...'!J38</f>
        <v>0</v>
      </c>
      <c r="AZ151" s="134">
        <f>'SO 120.40 - Zdravotně tec...'!F35</f>
        <v>0</v>
      </c>
      <c r="BA151" s="134">
        <f>'SO 120.40 - Zdravotně tec...'!F36</f>
        <v>0</v>
      </c>
      <c r="BB151" s="134">
        <f>'SO 120.40 - Zdravotně tec...'!F37</f>
        <v>0</v>
      </c>
      <c r="BC151" s="134">
        <f>'SO 120.40 - Zdravotně tec...'!F38</f>
        <v>0</v>
      </c>
      <c r="BD151" s="136">
        <f>'SO 120.40 - Zdravotně tec...'!F39</f>
        <v>0</v>
      </c>
      <c r="BT151" s="137" t="s">
        <v>93</v>
      </c>
      <c r="BV151" s="137" t="s">
        <v>85</v>
      </c>
      <c r="BW151" s="137" t="s">
        <v>249</v>
      </c>
      <c r="BX151" s="137" t="s">
        <v>241</v>
      </c>
      <c r="CL151" s="137" t="s">
        <v>1</v>
      </c>
    </row>
    <row r="152" s="3" customFormat="1" ht="25.5" customHeight="1">
      <c r="B152" s="66"/>
      <c r="C152" s="129"/>
      <c r="D152" s="129"/>
      <c r="E152" s="130" t="s">
        <v>250</v>
      </c>
      <c r="F152" s="130"/>
      <c r="G152" s="130"/>
      <c r="H152" s="130"/>
      <c r="I152" s="130"/>
      <c r="J152" s="129"/>
      <c r="K152" s="130" t="s">
        <v>129</v>
      </c>
      <c r="L152" s="130"/>
      <c r="M152" s="130"/>
      <c r="N152" s="130"/>
      <c r="O152" s="130"/>
      <c r="P152" s="130"/>
      <c r="Q152" s="130"/>
      <c r="R152" s="130"/>
      <c r="S152" s="130"/>
      <c r="T152" s="130"/>
      <c r="U152" s="130"/>
      <c r="V152" s="130"/>
      <c r="W152" s="130"/>
      <c r="X152" s="130"/>
      <c r="Y152" s="130"/>
      <c r="Z152" s="130"/>
      <c r="AA152" s="130"/>
      <c r="AB152" s="130"/>
      <c r="AC152" s="130"/>
      <c r="AD152" s="130"/>
      <c r="AE152" s="130"/>
      <c r="AF152" s="130"/>
      <c r="AG152" s="138">
        <f>ROUND(SUM(AG153:AG157),2)</f>
        <v>0</v>
      </c>
      <c r="AH152" s="129"/>
      <c r="AI152" s="129"/>
      <c r="AJ152" s="129"/>
      <c r="AK152" s="129"/>
      <c r="AL152" s="129"/>
      <c r="AM152" s="129"/>
      <c r="AN152" s="131">
        <f>SUM(AG152,AT152)</f>
        <v>0</v>
      </c>
      <c r="AO152" s="129"/>
      <c r="AP152" s="129"/>
      <c r="AQ152" s="132" t="s">
        <v>99</v>
      </c>
      <c r="AR152" s="68"/>
      <c r="AS152" s="133">
        <f>ROUND(SUM(AS153:AS157),2)</f>
        <v>0</v>
      </c>
      <c r="AT152" s="134">
        <f>ROUND(SUM(AV152:AW152),2)</f>
        <v>0</v>
      </c>
      <c r="AU152" s="135">
        <f>ROUND(SUM(AU153:AU157),5)</f>
        <v>0</v>
      </c>
      <c r="AV152" s="134">
        <f>ROUND(AZ152*L29,2)</f>
        <v>0</v>
      </c>
      <c r="AW152" s="134">
        <f>ROUND(BA152*L30,2)</f>
        <v>0</v>
      </c>
      <c r="AX152" s="134">
        <f>ROUND(BB152*L29,2)</f>
        <v>0</v>
      </c>
      <c r="AY152" s="134">
        <f>ROUND(BC152*L30,2)</f>
        <v>0</v>
      </c>
      <c r="AZ152" s="134">
        <f>ROUND(SUM(AZ153:AZ157),2)</f>
        <v>0</v>
      </c>
      <c r="BA152" s="134">
        <f>ROUND(SUM(BA153:BA157),2)</f>
        <v>0</v>
      </c>
      <c r="BB152" s="134">
        <f>ROUND(SUM(BB153:BB157),2)</f>
        <v>0</v>
      </c>
      <c r="BC152" s="134">
        <f>ROUND(SUM(BC153:BC157),2)</f>
        <v>0</v>
      </c>
      <c r="BD152" s="136">
        <f>ROUND(SUM(BD153:BD157),2)</f>
        <v>0</v>
      </c>
      <c r="BS152" s="137" t="s">
        <v>82</v>
      </c>
      <c r="BT152" s="137" t="s">
        <v>93</v>
      </c>
      <c r="BU152" s="137" t="s">
        <v>84</v>
      </c>
      <c r="BV152" s="137" t="s">
        <v>85</v>
      </c>
      <c r="BW152" s="137" t="s">
        <v>251</v>
      </c>
      <c r="BX152" s="137" t="s">
        <v>241</v>
      </c>
      <c r="CL152" s="137" t="s">
        <v>1</v>
      </c>
    </row>
    <row r="153" s="3" customFormat="1" ht="16.5" customHeight="1">
      <c r="A153" s="115" t="s">
        <v>87</v>
      </c>
      <c r="B153" s="66"/>
      <c r="C153" s="129"/>
      <c r="D153" s="129"/>
      <c r="E153" s="129"/>
      <c r="F153" s="130" t="s">
        <v>252</v>
      </c>
      <c r="G153" s="130"/>
      <c r="H153" s="130"/>
      <c r="I153" s="130"/>
      <c r="J153" s="130"/>
      <c r="K153" s="129"/>
      <c r="L153" s="130" t="s">
        <v>132</v>
      </c>
      <c r="M153" s="130"/>
      <c r="N153" s="130"/>
      <c r="O153" s="130"/>
      <c r="P153" s="130"/>
      <c r="Q153" s="130"/>
      <c r="R153" s="130"/>
      <c r="S153" s="130"/>
      <c r="T153" s="130"/>
      <c r="U153" s="130"/>
      <c r="V153" s="130"/>
      <c r="W153" s="130"/>
      <c r="X153" s="130"/>
      <c r="Y153" s="130"/>
      <c r="Z153" s="130"/>
      <c r="AA153" s="130"/>
      <c r="AB153" s="130"/>
      <c r="AC153" s="130"/>
      <c r="AD153" s="130"/>
      <c r="AE153" s="130"/>
      <c r="AF153" s="130"/>
      <c r="AG153" s="131">
        <f>'A1 - Svítidla'!J34</f>
        <v>0</v>
      </c>
      <c r="AH153" s="129"/>
      <c r="AI153" s="129"/>
      <c r="AJ153" s="129"/>
      <c r="AK153" s="129"/>
      <c r="AL153" s="129"/>
      <c r="AM153" s="129"/>
      <c r="AN153" s="131">
        <f>SUM(AG153,AT153)</f>
        <v>0</v>
      </c>
      <c r="AO153" s="129"/>
      <c r="AP153" s="129"/>
      <c r="AQ153" s="132" t="s">
        <v>99</v>
      </c>
      <c r="AR153" s="68"/>
      <c r="AS153" s="133">
        <v>0</v>
      </c>
      <c r="AT153" s="134">
        <f>ROUND(SUM(AV153:AW153),2)</f>
        <v>0</v>
      </c>
      <c r="AU153" s="135">
        <f>'A1 - Svítidla'!P125</f>
        <v>0</v>
      </c>
      <c r="AV153" s="134">
        <f>'A1 - Svítidla'!J37</f>
        <v>0</v>
      </c>
      <c r="AW153" s="134">
        <f>'A1 - Svítidla'!J38</f>
        <v>0</v>
      </c>
      <c r="AX153" s="134">
        <f>'A1 - Svítidla'!J39</f>
        <v>0</v>
      </c>
      <c r="AY153" s="134">
        <f>'A1 - Svítidla'!J40</f>
        <v>0</v>
      </c>
      <c r="AZ153" s="134">
        <f>'A1 - Svítidla'!F37</f>
        <v>0</v>
      </c>
      <c r="BA153" s="134">
        <f>'A1 - Svítidla'!F38</f>
        <v>0</v>
      </c>
      <c r="BB153" s="134">
        <f>'A1 - Svítidla'!F39</f>
        <v>0</v>
      </c>
      <c r="BC153" s="134">
        <f>'A1 - Svítidla'!F40</f>
        <v>0</v>
      </c>
      <c r="BD153" s="136">
        <f>'A1 - Svítidla'!F41</f>
        <v>0</v>
      </c>
      <c r="BT153" s="137" t="s">
        <v>133</v>
      </c>
      <c r="BV153" s="137" t="s">
        <v>85</v>
      </c>
      <c r="BW153" s="137" t="s">
        <v>253</v>
      </c>
      <c r="BX153" s="137" t="s">
        <v>251</v>
      </c>
      <c r="CL153" s="137" t="s">
        <v>1</v>
      </c>
    </row>
    <row r="154" s="3" customFormat="1" ht="16.5" customHeight="1">
      <c r="A154" s="115" t="s">
        <v>87</v>
      </c>
      <c r="B154" s="66"/>
      <c r="C154" s="129"/>
      <c r="D154" s="129"/>
      <c r="E154" s="129"/>
      <c r="F154" s="130" t="s">
        <v>254</v>
      </c>
      <c r="G154" s="130"/>
      <c r="H154" s="130"/>
      <c r="I154" s="130"/>
      <c r="J154" s="130"/>
      <c r="K154" s="129"/>
      <c r="L154" s="130" t="s">
        <v>136</v>
      </c>
      <c r="M154" s="130"/>
      <c r="N154" s="130"/>
      <c r="O154" s="130"/>
      <c r="P154" s="130"/>
      <c r="Q154" s="130"/>
      <c r="R154" s="130"/>
      <c r="S154" s="130"/>
      <c r="T154" s="130"/>
      <c r="U154" s="130"/>
      <c r="V154" s="130"/>
      <c r="W154" s="130"/>
      <c r="X154" s="130"/>
      <c r="Y154" s="130"/>
      <c r="Z154" s="130"/>
      <c r="AA154" s="130"/>
      <c r="AB154" s="130"/>
      <c r="AC154" s="130"/>
      <c r="AD154" s="130"/>
      <c r="AE154" s="130"/>
      <c r="AF154" s="130"/>
      <c r="AG154" s="131">
        <f>'B1 - Přístroje'!J34</f>
        <v>0</v>
      </c>
      <c r="AH154" s="129"/>
      <c r="AI154" s="129"/>
      <c r="AJ154" s="129"/>
      <c r="AK154" s="129"/>
      <c r="AL154" s="129"/>
      <c r="AM154" s="129"/>
      <c r="AN154" s="131">
        <f>SUM(AG154,AT154)</f>
        <v>0</v>
      </c>
      <c r="AO154" s="129"/>
      <c r="AP154" s="129"/>
      <c r="AQ154" s="132" t="s">
        <v>99</v>
      </c>
      <c r="AR154" s="68"/>
      <c r="AS154" s="133">
        <v>0</v>
      </c>
      <c r="AT154" s="134">
        <f>ROUND(SUM(AV154:AW154),2)</f>
        <v>0</v>
      </c>
      <c r="AU154" s="135">
        <f>'B1 - Přístroje'!P125</f>
        <v>0</v>
      </c>
      <c r="AV154" s="134">
        <f>'B1 - Přístroje'!J37</f>
        <v>0</v>
      </c>
      <c r="AW154" s="134">
        <f>'B1 - Přístroje'!J38</f>
        <v>0</v>
      </c>
      <c r="AX154" s="134">
        <f>'B1 - Přístroje'!J39</f>
        <v>0</v>
      </c>
      <c r="AY154" s="134">
        <f>'B1 - Přístroje'!J40</f>
        <v>0</v>
      </c>
      <c r="AZ154" s="134">
        <f>'B1 - Přístroje'!F37</f>
        <v>0</v>
      </c>
      <c r="BA154" s="134">
        <f>'B1 - Přístroje'!F38</f>
        <v>0</v>
      </c>
      <c r="BB154" s="134">
        <f>'B1 - Přístroje'!F39</f>
        <v>0</v>
      </c>
      <c r="BC154" s="134">
        <f>'B1 - Přístroje'!F40</f>
        <v>0</v>
      </c>
      <c r="BD154" s="136">
        <f>'B1 - Přístroje'!F41</f>
        <v>0</v>
      </c>
      <c r="BT154" s="137" t="s">
        <v>133</v>
      </c>
      <c r="BV154" s="137" t="s">
        <v>85</v>
      </c>
      <c r="BW154" s="137" t="s">
        <v>255</v>
      </c>
      <c r="BX154" s="137" t="s">
        <v>251</v>
      </c>
      <c r="CL154" s="137" t="s">
        <v>1</v>
      </c>
    </row>
    <row r="155" s="3" customFormat="1" ht="16.5" customHeight="1">
      <c r="A155" s="115" t="s">
        <v>87</v>
      </c>
      <c r="B155" s="66"/>
      <c r="C155" s="129"/>
      <c r="D155" s="129"/>
      <c r="E155" s="129"/>
      <c r="F155" s="130" t="s">
        <v>256</v>
      </c>
      <c r="G155" s="130"/>
      <c r="H155" s="130"/>
      <c r="I155" s="130"/>
      <c r="J155" s="130"/>
      <c r="K155" s="129"/>
      <c r="L155" s="130" t="s">
        <v>139</v>
      </c>
      <c r="M155" s="130"/>
      <c r="N155" s="130"/>
      <c r="O155" s="130"/>
      <c r="P155" s="130"/>
      <c r="Q155" s="130"/>
      <c r="R155" s="130"/>
      <c r="S155" s="130"/>
      <c r="T155" s="130"/>
      <c r="U155" s="130"/>
      <c r="V155" s="130"/>
      <c r="W155" s="130"/>
      <c r="X155" s="130"/>
      <c r="Y155" s="130"/>
      <c r="Z155" s="130"/>
      <c r="AA155" s="130"/>
      <c r="AB155" s="130"/>
      <c r="AC155" s="130"/>
      <c r="AD155" s="130"/>
      <c r="AE155" s="130"/>
      <c r="AF155" s="130"/>
      <c r="AG155" s="131">
        <f>'C1 - Instalační materiál'!J34</f>
        <v>0</v>
      </c>
      <c r="AH155" s="129"/>
      <c r="AI155" s="129"/>
      <c r="AJ155" s="129"/>
      <c r="AK155" s="129"/>
      <c r="AL155" s="129"/>
      <c r="AM155" s="129"/>
      <c r="AN155" s="131">
        <f>SUM(AG155,AT155)</f>
        <v>0</v>
      </c>
      <c r="AO155" s="129"/>
      <c r="AP155" s="129"/>
      <c r="AQ155" s="132" t="s">
        <v>99</v>
      </c>
      <c r="AR155" s="68"/>
      <c r="AS155" s="133">
        <v>0</v>
      </c>
      <c r="AT155" s="134">
        <f>ROUND(SUM(AV155:AW155),2)</f>
        <v>0</v>
      </c>
      <c r="AU155" s="135">
        <f>'C1 - Instalační materiál'!P125</f>
        <v>0</v>
      </c>
      <c r="AV155" s="134">
        <f>'C1 - Instalační materiál'!J37</f>
        <v>0</v>
      </c>
      <c r="AW155" s="134">
        <f>'C1 - Instalační materiál'!J38</f>
        <v>0</v>
      </c>
      <c r="AX155" s="134">
        <f>'C1 - Instalační materiál'!J39</f>
        <v>0</v>
      </c>
      <c r="AY155" s="134">
        <f>'C1 - Instalační materiál'!J40</f>
        <v>0</v>
      </c>
      <c r="AZ155" s="134">
        <f>'C1 - Instalační materiál'!F37</f>
        <v>0</v>
      </c>
      <c r="BA155" s="134">
        <f>'C1 - Instalační materiál'!F38</f>
        <v>0</v>
      </c>
      <c r="BB155" s="134">
        <f>'C1 - Instalační materiál'!F39</f>
        <v>0</v>
      </c>
      <c r="BC155" s="134">
        <f>'C1 - Instalační materiál'!F40</f>
        <v>0</v>
      </c>
      <c r="BD155" s="136">
        <f>'C1 - Instalační materiál'!F41</f>
        <v>0</v>
      </c>
      <c r="BT155" s="137" t="s">
        <v>133</v>
      </c>
      <c r="BV155" s="137" t="s">
        <v>85</v>
      </c>
      <c r="BW155" s="137" t="s">
        <v>257</v>
      </c>
      <c r="BX155" s="137" t="s">
        <v>251</v>
      </c>
      <c r="CL155" s="137" t="s">
        <v>1</v>
      </c>
    </row>
    <row r="156" s="3" customFormat="1" ht="16.5" customHeight="1">
      <c r="A156" s="115" t="s">
        <v>87</v>
      </c>
      <c r="B156" s="66"/>
      <c r="C156" s="129"/>
      <c r="D156" s="129"/>
      <c r="E156" s="129"/>
      <c r="F156" s="130" t="s">
        <v>258</v>
      </c>
      <c r="G156" s="130"/>
      <c r="H156" s="130"/>
      <c r="I156" s="130"/>
      <c r="J156" s="130"/>
      <c r="K156" s="129"/>
      <c r="L156" s="130" t="s">
        <v>141</v>
      </c>
      <c r="M156" s="130"/>
      <c r="N156" s="130"/>
      <c r="O156" s="130"/>
      <c r="P156" s="130"/>
      <c r="Q156" s="130"/>
      <c r="R156" s="130"/>
      <c r="S156" s="130"/>
      <c r="T156" s="130"/>
      <c r="U156" s="130"/>
      <c r="V156" s="130"/>
      <c r="W156" s="130"/>
      <c r="X156" s="130"/>
      <c r="Y156" s="130"/>
      <c r="Z156" s="130"/>
      <c r="AA156" s="130"/>
      <c r="AB156" s="130"/>
      <c r="AC156" s="130"/>
      <c r="AD156" s="130"/>
      <c r="AE156" s="130"/>
      <c r="AF156" s="130"/>
      <c r="AG156" s="131">
        <f>'D1 - Kabeláž'!J34</f>
        <v>0</v>
      </c>
      <c r="AH156" s="129"/>
      <c r="AI156" s="129"/>
      <c r="AJ156" s="129"/>
      <c r="AK156" s="129"/>
      <c r="AL156" s="129"/>
      <c r="AM156" s="129"/>
      <c r="AN156" s="131">
        <f>SUM(AG156,AT156)</f>
        <v>0</v>
      </c>
      <c r="AO156" s="129"/>
      <c r="AP156" s="129"/>
      <c r="AQ156" s="132" t="s">
        <v>99</v>
      </c>
      <c r="AR156" s="68"/>
      <c r="AS156" s="133">
        <v>0</v>
      </c>
      <c r="AT156" s="134">
        <f>ROUND(SUM(AV156:AW156),2)</f>
        <v>0</v>
      </c>
      <c r="AU156" s="135">
        <f>'D1 - Kabeláž'!P125</f>
        <v>0</v>
      </c>
      <c r="AV156" s="134">
        <f>'D1 - Kabeláž'!J37</f>
        <v>0</v>
      </c>
      <c r="AW156" s="134">
        <f>'D1 - Kabeláž'!J38</f>
        <v>0</v>
      </c>
      <c r="AX156" s="134">
        <f>'D1 - Kabeláž'!J39</f>
        <v>0</v>
      </c>
      <c r="AY156" s="134">
        <f>'D1 - Kabeláž'!J40</f>
        <v>0</v>
      </c>
      <c r="AZ156" s="134">
        <f>'D1 - Kabeláž'!F37</f>
        <v>0</v>
      </c>
      <c r="BA156" s="134">
        <f>'D1 - Kabeláž'!F38</f>
        <v>0</v>
      </c>
      <c r="BB156" s="134">
        <f>'D1 - Kabeláž'!F39</f>
        <v>0</v>
      </c>
      <c r="BC156" s="134">
        <f>'D1 - Kabeláž'!F40</f>
        <v>0</v>
      </c>
      <c r="BD156" s="136">
        <f>'D1 - Kabeláž'!F41</f>
        <v>0</v>
      </c>
      <c r="BT156" s="137" t="s">
        <v>133</v>
      </c>
      <c r="BV156" s="137" t="s">
        <v>85</v>
      </c>
      <c r="BW156" s="137" t="s">
        <v>259</v>
      </c>
      <c r="BX156" s="137" t="s">
        <v>251</v>
      </c>
      <c r="CL156" s="137" t="s">
        <v>1</v>
      </c>
    </row>
    <row r="157" s="3" customFormat="1" ht="16.5" customHeight="1">
      <c r="A157" s="115" t="s">
        <v>87</v>
      </c>
      <c r="B157" s="66"/>
      <c r="C157" s="129"/>
      <c r="D157" s="129"/>
      <c r="E157" s="129"/>
      <c r="F157" s="130" t="s">
        <v>146</v>
      </c>
      <c r="G157" s="130"/>
      <c r="H157" s="130"/>
      <c r="I157" s="130"/>
      <c r="J157" s="130"/>
      <c r="K157" s="129"/>
      <c r="L157" s="130" t="s">
        <v>147</v>
      </c>
      <c r="M157" s="130"/>
      <c r="N157" s="130"/>
      <c r="O157" s="130"/>
      <c r="P157" s="130"/>
      <c r="Q157" s="130"/>
      <c r="R157" s="130"/>
      <c r="S157" s="130"/>
      <c r="T157" s="130"/>
      <c r="U157" s="130"/>
      <c r="V157" s="130"/>
      <c r="W157" s="130"/>
      <c r="X157" s="130"/>
      <c r="Y157" s="130"/>
      <c r="Z157" s="130"/>
      <c r="AA157" s="130"/>
      <c r="AB157" s="130"/>
      <c r="AC157" s="130"/>
      <c r="AD157" s="130"/>
      <c r="AE157" s="130"/>
      <c r="AF157" s="130"/>
      <c r="AG157" s="131">
        <f>'F - Ostatní_01'!J34</f>
        <v>0</v>
      </c>
      <c r="AH157" s="129"/>
      <c r="AI157" s="129"/>
      <c r="AJ157" s="129"/>
      <c r="AK157" s="129"/>
      <c r="AL157" s="129"/>
      <c r="AM157" s="129"/>
      <c r="AN157" s="131">
        <f>SUM(AG157,AT157)</f>
        <v>0</v>
      </c>
      <c r="AO157" s="129"/>
      <c r="AP157" s="129"/>
      <c r="AQ157" s="132" t="s">
        <v>99</v>
      </c>
      <c r="AR157" s="68"/>
      <c r="AS157" s="133">
        <v>0</v>
      </c>
      <c r="AT157" s="134">
        <f>ROUND(SUM(AV157:AW157),2)</f>
        <v>0</v>
      </c>
      <c r="AU157" s="135">
        <f>'F - Ostatní_01'!P125</f>
        <v>0</v>
      </c>
      <c r="AV157" s="134">
        <f>'F - Ostatní_01'!J37</f>
        <v>0</v>
      </c>
      <c r="AW157" s="134">
        <f>'F - Ostatní_01'!J38</f>
        <v>0</v>
      </c>
      <c r="AX157" s="134">
        <f>'F - Ostatní_01'!J39</f>
        <v>0</v>
      </c>
      <c r="AY157" s="134">
        <f>'F - Ostatní_01'!J40</f>
        <v>0</v>
      </c>
      <c r="AZ157" s="134">
        <f>'F - Ostatní_01'!F37</f>
        <v>0</v>
      </c>
      <c r="BA157" s="134">
        <f>'F - Ostatní_01'!F38</f>
        <v>0</v>
      </c>
      <c r="BB157" s="134">
        <f>'F - Ostatní_01'!F39</f>
        <v>0</v>
      </c>
      <c r="BC157" s="134">
        <f>'F - Ostatní_01'!F40</f>
        <v>0</v>
      </c>
      <c r="BD157" s="136">
        <f>'F - Ostatní_01'!F41</f>
        <v>0</v>
      </c>
      <c r="BT157" s="137" t="s">
        <v>133</v>
      </c>
      <c r="BV157" s="137" t="s">
        <v>85</v>
      </c>
      <c r="BW157" s="137" t="s">
        <v>260</v>
      </c>
      <c r="BX157" s="137" t="s">
        <v>251</v>
      </c>
      <c r="CL157" s="137" t="s">
        <v>1</v>
      </c>
    </row>
    <row r="158" s="3" customFormat="1" ht="25.5" customHeight="1">
      <c r="B158" s="66"/>
      <c r="C158" s="129"/>
      <c r="D158" s="129"/>
      <c r="E158" s="130" t="s">
        <v>261</v>
      </c>
      <c r="F158" s="130"/>
      <c r="G158" s="130"/>
      <c r="H158" s="130"/>
      <c r="I158" s="130"/>
      <c r="J158" s="129"/>
      <c r="K158" s="130" t="s">
        <v>164</v>
      </c>
      <c r="L158" s="130"/>
      <c r="M158" s="130"/>
      <c r="N158" s="130"/>
      <c r="O158" s="130"/>
      <c r="P158" s="130"/>
      <c r="Q158" s="130"/>
      <c r="R158" s="130"/>
      <c r="S158" s="130"/>
      <c r="T158" s="130"/>
      <c r="U158" s="130"/>
      <c r="V158" s="130"/>
      <c r="W158" s="130"/>
      <c r="X158" s="130"/>
      <c r="Y158" s="130"/>
      <c r="Z158" s="130"/>
      <c r="AA158" s="130"/>
      <c r="AB158" s="130"/>
      <c r="AC158" s="130"/>
      <c r="AD158" s="130"/>
      <c r="AE158" s="130"/>
      <c r="AF158" s="130"/>
      <c r="AG158" s="138">
        <f>ROUND(SUM(AG159:AG162),2)</f>
        <v>0</v>
      </c>
      <c r="AH158" s="129"/>
      <c r="AI158" s="129"/>
      <c r="AJ158" s="129"/>
      <c r="AK158" s="129"/>
      <c r="AL158" s="129"/>
      <c r="AM158" s="129"/>
      <c r="AN158" s="131">
        <f>SUM(AG158,AT158)</f>
        <v>0</v>
      </c>
      <c r="AO158" s="129"/>
      <c r="AP158" s="129"/>
      <c r="AQ158" s="132" t="s">
        <v>99</v>
      </c>
      <c r="AR158" s="68"/>
      <c r="AS158" s="133">
        <f>ROUND(SUM(AS159:AS162),2)</f>
        <v>0</v>
      </c>
      <c r="AT158" s="134">
        <f>ROUND(SUM(AV158:AW158),2)</f>
        <v>0</v>
      </c>
      <c r="AU158" s="135">
        <f>ROUND(SUM(AU159:AU162),5)</f>
        <v>0</v>
      </c>
      <c r="AV158" s="134">
        <f>ROUND(AZ158*L29,2)</f>
        <v>0</v>
      </c>
      <c r="AW158" s="134">
        <f>ROUND(BA158*L30,2)</f>
        <v>0</v>
      </c>
      <c r="AX158" s="134">
        <f>ROUND(BB158*L29,2)</f>
        <v>0</v>
      </c>
      <c r="AY158" s="134">
        <f>ROUND(BC158*L30,2)</f>
        <v>0</v>
      </c>
      <c r="AZ158" s="134">
        <f>ROUND(SUM(AZ159:AZ162),2)</f>
        <v>0</v>
      </c>
      <c r="BA158" s="134">
        <f>ROUND(SUM(BA159:BA162),2)</f>
        <v>0</v>
      </c>
      <c r="BB158" s="134">
        <f>ROUND(SUM(BB159:BB162),2)</f>
        <v>0</v>
      </c>
      <c r="BC158" s="134">
        <f>ROUND(SUM(BC159:BC162),2)</f>
        <v>0</v>
      </c>
      <c r="BD158" s="136">
        <f>ROUND(SUM(BD159:BD162),2)</f>
        <v>0</v>
      </c>
      <c r="BS158" s="137" t="s">
        <v>82</v>
      </c>
      <c r="BT158" s="137" t="s">
        <v>93</v>
      </c>
      <c r="BU158" s="137" t="s">
        <v>84</v>
      </c>
      <c r="BV158" s="137" t="s">
        <v>85</v>
      </c>
      <c r="BW158" s="137" t="s">
        <v>262</v>
      </c>
      <c r="BX158" s="137" t="s">
        <v>241</v>
      </c>
      <c r="CL158" s="137" t="s">
        <v>1</v>
      </c>
    </row>
    <row r="159" s="3" customFormat="1" ht="16.5" customHeight="1">
      <c r="A159" s="115" t="s">
        <v>87</v>
      </c>
      <c r="B159" s="66"/>
      <c r="C159" s="129"/>
      <c r="D159" s="129"/>
      <c r="E159" s="129"/>
      <c r="F159" s="130" t="s">
        <v>169</v>
      </c>
      <c r="G159" s="130"/>
      <c r="H159" s="130"/>
      <c r="I159" s="130"/>
      <c r="J159" s="130"/>
      <c r="K159" s="129"/>
      <c r="L159" s="130" t="s">
        <v>170</v>
      </c>
      <c r="M159" s="130"/>
      <c r="N159" s="130"/>
      <c r="O159" s="130"/>
      <c r="P159" s="130"/>
      <c r="Q159" s="130"/>
      <c r="R159" s="130"/>
      <c r="S159" s="130"/>
      <c r="T159" s="130"/>
      <c r="U159" s="130"/>
      <c r="V159" s="130"/>
      <c r="W159" s="130"/>
      <c r="X159" s="130"/>
      <c r="Y159" s="130"/>
      <c r="Z159" s="130"/>
      <c r="AA159" s="130"/>
      <c r="AB159" s="130"/>
      <c r="AC159" s="130"/>
      <c r="AD159" s="130"/>
      <c r="AE159" s="130"/>
      <c r="AF159" s="130"/>
      <c r="AG159" s="131">
        <f>'EKV - Elektronická kontro..._01'!J34</f>
        <v>0</v>
      </c>
      <c r="AH159" s="129"/>
      <c r="AI159" s="129"/>
      <c r="AJ159" s="129"/>
      <c r="AK159" s="129"/>
      <c r="AL159" s="129"/>
      <c r="AM159" s="129"/>
      <c r="AN159" s="131">
        <f>SUM(AG159,AT159)</f>
        <v>0</v>
      </c>
      <c r="AO159" s="129"/>
      <c r="AP159" s="129"/>
      <c r="AQ159" s="132" t="s">
        <v>99</v>
      </c>
      <c r="AR159" s="68"/>
      <c r="AS159" s="133">
        <v>0</v>
      </c>
      <c r="AT159" s="134">
        <f>ROUND(SUM(AV159:AW159),2)</f>
        <v>0</v>
      </c>
      <c r="AU159" s="135">
        <f>'EKV - Elektronická kontro..._01'!P125</f>
        <v>0</v>
      </c>
      <c r="AV159" s="134">
        <f>'EKV - Elektronická kontro..._01'!J37</f>
        <v>0</v>
      </c>
      <c r="AW159" s="134">
        <f>'EKV - Elektronická kontro..._01'!J38</f>
        <v>0</v>
      </c>
      <c r="AX159" s="134">
        <f>'EKV - Elektronická kontro..._01'!J39</f>
        <v>0</v>
      </c>
      <c r="AY159" s="134">
        <f>'EKV - Elektronická kontro..._01'!J40</f>
        <v>0</v>
      </c>
      <c r="AZ159" s="134">
        <f>'EKV - Elektronická kontro..._01'!F37</f>
        <v>0</v>
      </c>
      <c r="BA159" s="134">
        <f>'EKV - Elektronická kontro..._01'!F38</f>
        <v>0</v>
      </c>
      <c r="BB159" s="134">
        <f>'EKV - Elektronická kontro..._01'!F39</f>
        <v>0</v>
      </c>
      <c r="BC159" s="134">
        <f>'EKV - Elektronická kontro..._01'!F40</f>
        <v>0</v>
      </c>
      <c r="BD159" s="136">
        <f>'EKV - Elektronická kontro..._01'!F41</f>
        <v>0</v>
      </c>
      <c r="BT159" s="137" t="s">
        <v>133</v>
      </c>
      <c r="BV159" s="137" t="s">
        <v>85</v>
      </c>
      <c r="BW159" s="137" t="s">
        <v>263</v>
      </c>
      <c r="BX159" s="137" t="s">
        <v>262</v>
      </c>
      <c r="CL159" s="137" t="s">
        <v>1</v>
      </c>
    </row>
    <row r="160" s="3" customFormat="1" ht="16.5" customHeight="1">
      <c r="A160" s="115" t="s">
        <v>87</v>
      </c>
      <c r="B160" s="66"/>
      <c r="C160" s="129"/>
      <c r="D160" s="129"/>
      <c r="E160" s="129"/>
      <c r="F160" s="130" t="s">
        <v>172</v>
      </c>
      <c r="G160" s="130"/>
      <c r="H160" s="130"/>
      <c r="I160" s="130"/>
      <c r="J160" s="130"/>
      <c r="K160" s="129"/>
      <c r="L160" s="130" t="s">
        <v>173</v>
      </c>
      <c r="M160" s="130"/>
      <c r="N160" s="130"/>
      <c r="O160" s="130"/>
      <c r="P160" s="130"/>
      <c r="Q160" s="130"/>
      <c r="R160" s="130"/>
      <c r="S160" s="130"/>
      <c r="T160" s="130"/>
      <c r="U160" s="130"/>
      <c r="V160" s="130"/>
      <c r="W160" s="130"/>
      <c r="X160" s="130"/>
      <c r="Y160" s="130"/>
      <c r="Z160" s="130"/>
      <c r="AA160" s="130"/>
      <c r="AB160" s="130"/>
      <c r="AC160" s="130"/>
      <c r="AD160" s="130"/>
      <c r="AE160" s="130"/>
      <c r="AF160" s="130"/>
      <c r="AG160" s="131">
        <f>'GN - Grafická nástavba PZ..._01'!J34</f>
        <v>0</v>
      </c>
      <c r="AH160" s="129"/>
      <c r="AI160" s="129"/>
      <c r="AJ160" s="129"/>
      <c r="AK160" s="129"/>
      <c r="AL160" s="129"/>
      <c r="AM160" s="129"/>
      <c r="AN160" s="131">
        <f>SUM(AG160,AT160)</f>
        <v>0</v>
      </c>
      <c r="AO160" s="129"/>
      <c r="AP160" s="129"/>
      <c r="AQ160" s="132" t="s">
        <v>99</v>
      </c>
      <c r="AR160" s="68"/>
      <c r="AS160" s="133">
        <v>0</v>
      </c>
      <c r="AT160" s="134">
        <f>ROUND(SUM(AV160:AW160),2)</f>
        <v>0</v>
      </c>
      <c r="AU160" s="135">
        <f>'GN - Grafická nástavba PZ..._01'!P125</f>
        <v>0</v>
      </c>
      <c r="AV160" s="134">
        <f>'GN - Grafická nástavba PZ..._01'!J37</f>
        <v>0</v>
      </c>
      <c r="AW160" s="134">
        <f>'GN - Grafická nástavba PZ..._01'!J38</f>
        <v>0</v>
      </c>
      <c r="AX160" s="134">
        <f>'GN - Grafická nástavba PZ..._01'!J39</f>
        <v>0</v>
      </c>
      <c r="AY160" s="134">
        <f>'GN - Grafická nástavba PZ..._01'!J40</f>
        <v>0</v>
      </c>
      <c r="AZ160" s="134">
        <f>'GN - Grafická nástavba PZ..._01'!F37</f>
        <v>0</v>
      </c>
      <c r="BA160" s="134">
        <f>'GN - Grafická nástavba PZ..._01'!F38</f>
        <v>0</v>
      </c>
      <c r="BB160" s="134">
        <f>'GN - Grafická nástavba PZ..._01'!F39</f>
        <v>0</v>
      </c>
      <c r="BC160" s="134">
        <f>'GN - Grafická nástavba PZ..._01'!F40</f>
        <v>0</v>
      </c>
      <c r="BD160" s="136">
        <f>'GN - Grafická nástavba PZ..._01'!F41</f>
        <v>0</v>
      </c>
      <c r="BT160" s="137" t="s">
        <v>133</v>
      </c>
      <c r="BV160" s="137" t="s">
        <v>85</v>
      </c>
      <c r="BW160" s="137" t="s">
        <v>264</v>
      </c>
      <c r="BX160" s="137" t="s">
        <v>262</v>
      </c>
      <c r="CL160" s="137" t="s">
        <v>1</v>
      </c>
    </row>
    <row r="161" s="3" customFormat="1" ht="25.5" customHeight="1">
      <c r="A161" s="115" t="s">
        <v>87</v>
      </c>
      <c r="B161" s="66"/>
      <c r="C161" s="129"/>
      <c r="D161" s="129"/>
      <c r="E161" s="129"/>
      <c r="F161" s="130" t="s">
        <v>181</v>
      </c>
      <c r="G161" s="130"/>
      <c r="H161" s="130"/>
      <c r="I161" s="130"/>
      <c r="J161" s="130"/>
      <c r="K161" s="129"/>
      <c r="L161" s="130" t="s">
        <v>182</v>
      </c>
      <c r="M161" s="130"/>
      <c r="N161" s="130"/>
      <c r="O161" s="130"/>
      <c r="P161" s="130"/>
      <c r="Q161" s="130"/>
      <c r="R161" s="130"/>
      <c r="S161" s="130"/>
      <c r="T161" s="130"/>
      <c r="U161" s="130"/>
      <c r="V161" s="130"/>
      <c r="W161" s="130"/>
      <c r="X161" s="130"/>
      <c r="Y161" s="130"/>
      <c r="Z161" s="130"/>
      <c r="AA161" s="130"/>
      <c r="AB161" s="130"/>
      <c r="AC161" s="130"/>
      <c r="AD161" s="130"/>
      <c r="AE161" s="130"/>
      <c r="AF161" s="130"/>
      <c r="AG161" s="131">
        <f>'PZTS - Poplachový a zabez..._01'!J34</f>
        <v>0</v>
      </c>
      <c r="AH161" s="129"/>
      <c r="AI161" s="129"/>
      <c r="AJ161" s="129"/>
      <c r="AK161" s="129"/>
      <c r="AL161" s="129"/>
      <c r="AM161" s="129"/>
      <c r="AN161" s="131">
        <f>SUM(AG161,AT161)</f>
        <v>0</v>
      </c>
      <c r="AO161" s="129"/>
      <c r="AP161" s="129"/>
      <c r="AQ161" s="132" t="s">
        <v>99</v>
      </c>
      <c r="AR161" s="68"/>
      <c r="AS161" s="133">
        <v>0</v>
      </c>
      <c r="AT161" s="134">
        <f>ROUND(SUM(AV161:AW161),2)</f>
        <v>0</v>
      </c>
      <c r="AU161" s="135">
        <f>'PZTS - Poplachový a zabez..._01'!P125</f>
        <v>0</v>
      </c>
      <c r="AV161" s="134">
        <f>'PZTS - Poplachový a zabez..._01'!J37</f>
        <v>0</v>
      </c>
      <c r="AW161" s="134">
        <f>'PZTS - Poplachový a zabez..._01'!J38</f>
        <v>0</v>
      </c>
      <c r="AX161" s="134">
        <f>'PZTS - Poplachový a zabez..._01'!J39</f>
        <v>0</v>
      </c>
      <c r="AY161" s="134">
        <f>'PZTS - Poplachový a zabez..._01'!J40</f>
        <v>0</v>
      </c>
      <c r="AZ161" s="134">
        <f>'PZTS - Poplachový a zabez..._01'!F37</f>
        <v>0</v>
      </c>
      <c r="BA161" s="134">
        <f>'PZTS - Poplachový a zabez..._01'!F38</f>
        <v>0</v>
      </c>
      <c r="BB161" s="134">
        <f>'PZTS - Poplachový a zabez..._01'!F39</f>
        <v>0</v>
      </c>
      <c r="BC161" s="134">
        <f>'PZTS - Poplachový a zabez..._01'!F40</f>
        <v>0</v>
      </c>
      <c r="BD161" s="136">
        <f>'PZTS - Poplachový a zabez..._01'!F41</f>
        <v>0</v>
      </c>
      <c r="BT161" s="137" t="s">
        <v>133</v>
      </c>
      <c r="BV161" s="137" t="s">
        <v>85</v>
      </c>
      <c r="BW161" s="137" t="s">
        <v>265</v>
      </c>
      <c r="BX161" s="137" t="s">
        <v>262</v>
      </c>
      <c r="CL161" s="137" t="s">
        <v>1</v>
      </c>
    </row>
    <row r="162" s="3" customFormat="1" ht="16.5" customHeight="1">
      <c r="A162" s="115" t="s">
        <v>87</v>
      </c>
      <c r="B162" s="66"/>
      <c r="C162" s="129"/>
      <c r="D162" s="129"/>
      <c r="E162" s="129"/>
      <c r="F162" s="130" t="s">
        <v>184</v>
      </c>
      <c r="G162" s="130"/>
      <c r="H162" s="130"/>
      <c r="I162" s="130"/>
      <c r="J162" s="130"/>
      <c r="K162" s="129"/>
      <c r="L162" s="130" t="s">
        <v>266</v>
      </c>
      <c r="M162" s="130"/>
      <c r="N162" s="130"/>
      <c r="O162" s="130"/>
      <c r="P162" s="130"/>
      <c r="Q162" s="130"/>
      <c r="R162" s="130"/>
      <c r="S162" s="130"/>
      <c r="T162" s="130"/>
      <c r="U162" s="130"/>
      <c r="V162" s="130"/>
      <c r="W162" s="130"/>
      <c r="X162" s="130"/>
      <c r="Y162" s="130"/>
      <c r="Z162" s="130"/>
      <c r="AA162" s="130"/>
      <c r="AB162" s="130"/>
      <c r="AC162" s="130"/>
      <c r="AD162" s="130"/>
      <c r="AE162" s="130"/>
      <c r="AF162" s="130"/>
      <c r="AG162" s="131">
        <f>'SK - Strukturovaná kabeláž'!J34</f>
        <v>0</v>
      </c>
      <c r="AH162" s="129"/>
      <c r="AI162" s="129"/>
      <c r="AJ162" s="129"/>
      <c r="AK162" s="129"/>
      <c r="AL162" s="129"/>
      <c r="AM162" s="129"/>
      <c r="AN162" s="131">
        <f>SUM(AG162,AT162)</f>
        <v>0</v>
      </c>
      <c r="AO162" s="129"/>
      <c r="AP162" s="129"/>
      <c r="AQ162" s="132" t="s">
        <v>99</v>
      </c>
      <c r="AR162" s="68"/>
      <c r="AS162" s="133">
        <v>0</v>
      </c>
      <c r="AT162" s="134">
        <f>ROUND(SUM(AV162:AW162),2)</f>
        <v>0</v>
      </c>
      <c r="AU162" s="135">
        <f>'SK - Strukturovaná kabeláž'!P125</f>
        <v>0</v>
      </c>
      <c r="AV162" s="134">
        <f>'SK - Strukturovaná kabeláž'!J37</f>
        <v>0</v>
      </c>
      <c r="AW162" s="134">
        <f>'SK - Strukturovaná kabeláž'!J38</f>
        <v>0</v>
      </c>
      <c r="AX162" s="134">
        <f>'SK - Strukturovaná kabeláž'!J39</f>
        <v>0</v>
      </c>
      <c r="AY162" s="134">
        <f>'SK - Strukturovaná kabeláž'!J40</f>
        <v>0</v>
      </c>
      <c r="AZ162" s="134">
        <f>'SK - Strukturovaná kabeláž'!F37</f>
        <v>0</v>
      </c>
      <c r="BA162" s="134">
        <f>'SK - Strukturovaná kabeláž'!F38</f>
        <v>0</v>
      </c>
      <c r="BB162" s="134">
        <f>'SK - Strukturovaná kabeláž'!F39</f>
        <v>0</v>
      </c>
      <c r="BC162" s="134">
        <f>'SK - Strukturovaná kabeláž'!F40</f>
        <v>0</v>
      </c>
      <c r="BD162" s="136">
        <f>'SK - Strukturovaná kabeláž'!F41</f>
        <v>0</v>
      </c>
      <c r="BT162" s="137" t="s">
        <v>133</v>
      </c>
      <c r="BV162" s="137" t="s">
        <v>85</v>
      </c>
      <c r="BW162" s="137" t="s">
        <v>267</v>
      </c>
      <c r="BX162" s="137" t="s">
        <v>262</v>
      </c>
      <c r="CL162" s="137" t="s">
        <v>1</v>
      </c>
    </row>
    <row r="163" s="3" customFormat="1" ht="25.5" customHeight="1">
      <c r="B163" s="66"/>
      <c r="C163" s="129"/>
      <c r="D163" s="129"/>
      <c r="E163" s="130" t="s">
        <v>268</v>
      </c>
      <c r="F163" s="130"/>
      <c r="G163" s="130"/>
      <c r="H163" s="130"/>
      <c r="I163" s="130"/>
      <c r="J163" s="129"/>
      <c r="K163" s="130" t="s">
        <v>221</v>
      </c>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8">
        <f>ROUND(SUM(AG164:AG165),2)</f>
        <v>0</v>
      </c>
      <c r="AH163" s="129"/>
      <c r="AI163" s="129"/>
      <c r="AJ163" s="129"/>
      <c r="AK163" s="129"/>
      <c r="AL163" s="129"/>
      <c r="AM163" s="129"/>
      <c r="AN163" s="131">
        <f>SUM(AG163,AT163)</f>
        <v>0</v>
      </c>
      <c r="AO163" s="129"/>
      <c r="AP163" s="129"/>
      <c r="AQ163" s="132" t="s">
        <v>99</v>
      </c>
      <c r="AR163" s="68"/>
      <c r="AS163" s="133">
        <f>ROUND(SUM(AS164:AS165),2)</f>
        <v>0</v>
      </c>
      <c r="AT163" s="134">
        <f>ROUND(SUM(AV163:AW163),2)</f>
        <v>0</v>
      </c>
      <c r="AU163" s="135">
        <f>ROUND(SUM(AU164:AU165),5)</f>
        <v>0</v>
      </c>
      <c r="AV163" s="134">
        <f>ROUND(AZ163*L29,2)</f>
        <v>0</v>
      </c>
      <c r="AW163" s="134">
        <f>ROUND(BA163*L30,2)</f>
        <v>0</v>
      </c>
      <c r="AX163" s="134">
        <f>ROUND(BB163*L29,2)</f>
        <v>0</v>
      </c>
      <c r="AY163" s="134">
        <f>ROUND(BC163*L30,2)</f>
        <v>0</v>
      </c>
      <c r="AZ163" s="134">
        <f>ROUND(SUM(AZ164:AZ165),2)</f>
        <v>0</v>
      </c>
      <c r="BA163" s="134">
        <f>ROUND(SUM(BA164:BA165),2)</f>
        <v>0</v>
      </c>
      <c r="BB163" s="134">
        <f>ROUND(SUM(BB164:BB165),2)</f>
        <v>0</v>
      </c>
      <c r="BC163" s="134">
        <f>ROUND(SUM(BC164:BC165),2)</f>
        <v>0</v>
      </c>
      <c r="BD163" s="136">
        <f>ROUND(SUM(BD164:BD165),2)</f>
        <v>0</v>
      </c>
      <c r="BS163" s="137" t="s">
        <v>82</v>
      </c>
      <c r="BT163" s="137" t="s">
        <v>93</v>
      </c>
      <c r="BU163" s="137" t="s">
        <v>84</v>
      </c>
      <c r="BV163" s="137" t="s">
        <v>85</v>
      </c>
      <c r="BW163" s="137" t="s">
        <v>269</v>
      </c>
      <c r="BX163" s="137" t="s">
        <v>241</v>
      </c>
      <c r="CL163" s="137" t="s">
        <v>1</v>
      </c>
    </row>
    <row r="164" s="3" customFormat="1" ht="16.5" customHeight="1">
      <c r="A164" s="115" t="s">
        <v>87</v>
      </c>
      <c r="B164" s="66"/>
      <c r="C164" s="129"/>
      <c r="D164" s="129"/>
      <c r="E164" s="129"/>
      <c r="F164" s="130" t="s">
        <v>91</v>
      </c>
      <c r="G164" s="130"/>
      <c r="H164" s="130"/>
      <c r="I164" s="130"/>
      <c r="J164" s="130"/>
      <c r="K164" s="129"/>
      <c r="L164" s="130" t="s">
        <v>270</v>
      </c>
      <c r="M164" s="130"/>
      <c r="N164" s="130"/>
      <c r="O164" s="130"/>
      <c r="P164" s="130"/>
      <c r="Q164" s="130"/>
      <c r="R164" s="130"/>
      <c r="S164" s="130"/>
      <c r="T164" s="130"/>
      <c r="U164" s="130"/>
      <c r="V164" s="130"/>
      <c r="W164" s="130"/>
      <c r="X164" s="130"/>
      <c r="Y164" s="130"/>
      <c r="Z164" s="130"/>
      <c r="AA164" s="130"/>
      <c r="AB164" s="130"/>
      <c r="AC164" s="130"/>
      <c r="AD164" s="130"/>
      <c r="AE164" s="130"/>
      <c r="AF164" s="130"/>
      <c r="AG164" s="131">
        <f>'1 - Elektrická požární si...'!J34</f>
        <v>0</v>
      </c>
      <c r="AH164" s="129"/>
      <c r="AI164" s="129"/>
      <c r="AJ164" s="129"/>
      <c r="AK164" s="129"/>
      <c r="AL164" s="129"/>
      <c r="AM164" s="129"/>
      <c r="AN164" s="131">
        <f>SUM(AG164,AT164)</f>
        <v>0</v>
      </c>
      <c r="AO164" s="129"/>
      <c r="AP164" s="129"/>
      <c r="AQ164" s="132" t="s">
        <v>99</v>
      </c>
      <c r="AR164" s="68"/>
      <c r="AS164" s="133">
        <v>0</v>
      </c>
      <c r="AT164" s="134">
        <f>ROUND(SUM(AV164:AW164),2)</f>
        <v>0</v>
      </c>
      <c r="AU164" s="135">
        <f>'1 - Elektrická požární si...'!P125</f>
        <v>0</v>
      </c>
      <c r="AV164" s="134">
        <f>'1 - Elektrická požární si...'!J37</f>
        <v>0</v>
      </c>
      <c r="AW164" s="134">
        <f>'1 - Elektrická požární si...'!J38</f>
        <v>0</v>
      </c>
      <c r="AX164" s="134">
        <f>'1 - Elektrická požární si...'!J39</f>
        <v>0</v>
      </c>
      <c r="AY164" s="134">
        <f>'1 - Elektrická požární si...'!J40</f>
        <v>0</v>
      </c>
      <c r="AZ164" s="134">
        <f>'1 - Elektrická požární si...'!F37</f>
        <v>0</v>
      </c>
      <c r="BA164" s="134">
        <f>'1 - Elektrická požární si...'!F38</f>
        <v>0</v>
      </c>
      <c r="BB164" s="134">
        <f>'1 - Elektrická požární si...'!F39</f>
        <v>0</v>
      </c>
      <c r="BC164" s="134">
        <f>'1 - Elektrická požární si...'!F40</f>
        <v>0</v>
      </c>
      <c r="BD164" s="136">
        <f>'1 - Elektrická požární si...'!F41</f>
        <v>0</v>
      </c>
      <c r="BT164" s="137" t="s">
        <v>133</v>
      </c>
      <c r="BV164" s="137" t="s">
        <v>85</v>
      </c>
      <c r="BW164" s="137" t="s">
        <v>271</v>
      </c>
      <c r="BX164" s="137" t="s">
        <v>269</v>
      </c>
      <c r="CL164" s="137" t="s">
        <v>1</v>
      </c>
    </row>
    <row r="165" s="3" customFormat="1" ht="16.5" customHeight="1">
      <c r="A165" s="115" t="s">
        <v>87</v>
      </c>
      <c r="B165" s="66"/>
      <c r="C165" s="129"/>
      <c r="D165" s="129"/>
      <c r="E165" s="129"/>
      <c r="F165" s="130" t="s">
        <v>93</v>
      </c>
      <c r="G165" s="130"/>
      <c r="H165" s="130"/>
      <c r="I165" s="130"/>
      <c r="J165" s="130"/>
      <c r="K165" s="129"/>
      <c r="L165" s="130" t="s">
        <v>272</v>
      </c>
      <c r="M165" s="130"/>
      <c r="N165" s="130"/>
      <c r="O165" s="130"/>
      <c r="P165" s="130"/>
      <c r="Q165" s="130"/>
      <c r="R165" s="130"/>
      <c r="S165" s="130"/>
      <c r="T165" s="130"/>
      <c r="U165" s="130"/>
      <c r="V165" s="130"/>
      <c r="W165" s="130"/>
      <c r="X165" s="130"/>
      <c r="Y165" s="130"/>
      <c r="Z165" s="130"/>
      <c r="AA165" s="130"/>
      <c r="AB165" s="130"/>
      <c r="AC165" s="130"/>
      <c r="AD165" s="130"/>
      <c r="AE165" s="130"/>
      <c r="AF165" s="130"/>
      <c r="AG165" s="131">
        <f>'2 -  Evakuační rozhlas'!J34</f>
        <v>0</v>
      </c>
      <c r="AH165" s="129"/>
      <c r="AI165" s="129"/>
      <c r="AJ165" s="129"/>
      <c r="AK165" s="129"/>
      <c r="AL165" s="129"/>
      <c r="AM165" s="129"/>
      <c r="AN165" s="131">
        <f>SUM(AG165,AT165)</f>
        <v>0</v>
      </c>
      <c r="AO165" s="129"/>
      <c r="AP165" s="129"/>
      <c r="AQ165" s="132" t="s">
        <v>99</v>
      </c>
      <c r="AR165" s="68"/>
      <c r="AS165" s="133">
        <v>0</v>
      </c>
      <c r="AT165" s="134">
        <f>ROUND(SUM(AV165:AW165),2)</f>
        <v>0</v>
      </c>
      <c r="AU165" s="135">
        <f>'2 -  Evakuační rozhlas'!P125</f>
        <v>0</v>
      </c>
      <c r="AV165" s="134">
        <f>'2 -  Evakuační rozhlas'!J37</f>
        <v>0</v>
      </c>
      <c r="AW165" s="134">
        <f>'2 -  Evakuační rozhlas'!J38</f>
        <v>0</v>
      </c>
      <c r="AX165" s="134">
        <f>'2 -  Evakuační rozhlas'!J39</f>
        <v>0</v>
      </c>
      <c r="AY165" s="134">
        <f>'2 -  Evakuační rozhlas'!J40</f>
        <v>0</v>
      </c>
      <c r="AZ165" s="134">
        <f>'2 -  Evakuační rozhlas'!F37</f>
        <v>0</v>
      </c>
      <c r="BA165" s="134">
        <f>'2 -  Evakuační rozhlas'!F38</f>
        <v>0</v>
      </c>
      <c r="BB165" s="134">
        <f>'2 -  Evakuační rozhlas'!F39</f>
        <v>0</v>
      </c>
      <c r="BC165" s="134">
        <f>'2 -  Evakuační rozhlas'!F40</f>
        <v>0</v>
      </c>
      <c r="BD165" s="136">
        <f>'2 -  Evakuační rozhlas'!F41</f>
        <v>0</v>
      </c>
      <c r="BT165" s="137" t="s">
        <v>133</v>
      </c>
      <c r="BV165" s="137" t="s">
        <v>85</v>
      </c>
      <c r="BW165" s="137" t="s">
        <v>273</v>
      </c>
      <c r="BX165" s="137" t="s">
        <v>269</v>
      </c>
      <c r="CL165" s="137" t="s">
        <v>1</v>
      </c>
    </row>
    <row r="166" s="6" customFormat="1" ht="16.5" customHeight="1">
      <c r="B166" s="116"/>
      <c r="C166" s="117"/>
      <c r="D166" s="118" t="s">
        <v>274</v>
      </c>
      <c r="E166" s="118"/>
      <c r="F166" s="118"/>
      <c r="G166" s="118"/>
      <c r="H166" s="118"/>
      <c r="I166" s="119"/>
      <c r="J166" s="118" t="s">
        <v>275</v>
      </c>
      <c r="K166" s="118"/>
      <c r="L166" s="118"/>
      <c r="M166" s="118"/>
      <c r="N166" s="118"/>
      <c r="O166" s="118"/>
      <c r="P166" s="118"/>
      <c r="Q166" s="118"/>
      <c r="R166" s="118"/>
      <c r="S166" s="118"/>
      <c r="T166" s="118"/>
      <c r="U166" s="118"/>
      <c r="V166" s="118"/>
      <c r="W166" s="118"/>
      <c r="X166" s="118"/>
      <c r="Y166" s="118"/>
      <c r="Z166" s="118"/>
      <c r="AA166" s="118"/>
      <c r="AB166" s="118"/>
      <c r="AC166" s="118"/>
      <c r="AD166" s="118"/>
      <c r="AE166" s="118"/>
      <c r="AF166" s="118"/>
      <c r="AG166" s="128">
        <f>ROUND(AG167,2)</f>
        <v>0</v>
      </c>
      <c r="AH166" s="119"/>
      <c r="AI166" s="119"/>
      <c r="AJ166" s="119"/>
      <c r="AK166" s="119"/>
      <c r="AL166" s="119"/>
      <c r="AM166" s="119"/>
      <c r="AN166" s="120">
        <f>SUM(AG166,AT166)</f>
        <v>0</v>
      </c>
      <c r="AO166" s="119"/>
      <c r="AP166" s="119"/>
      <c r="AQ166" s="121" t="s">
        <v>90</v>
      </c>
      <c r="AR166" s="122"/>
      <c r="AS166" s="123">
        <f>ROUND(AS167,2)</f>
        <v>0</v>
      </c>
      <c r="AT166" s="124">
        <f>ROUND(SUM(AV166:AW166),2)</f>
        <v>0</v>
      </c>
      <c r="AU166" s="125">
        <f>ROUND(AU167,5)</f>
        <v>0</v>
      </c>
      <c r="AV166" s="124">
        <f>ROUND(AZ166*L29,2)</f>
        <v>0</v>
      </c>
      <c r="AW166" s="124">
        <f>ROUND(BA166*L30,2)</f>
        <v>0</v>
      </c>
      <c r="AX166" s="124">
        <f>ROUND(BB166*L29,2)</f>
        <v>0</v>
      </c>
      <c r="AY166" s="124">
        <f>ROUND(BC166*L30,2)</f>
        <v>0</v>
      </c>
      <c r="AZ166" s="124">
        <f>ROUND(AZ167,2)</f>
        <v>0</v>
      </c>
      <c r="BA166" s="124">
        <f>ROUND(BA167,2)</f>
        <v>0</v>
      </c>
      <c r="BB166" s="124">
        <f>ROUND(BB167,2)</f>
        <v>0</v>
      </c>
      <c r="BC166" s="124">
        <f>ROUND(BC167,2)</f>
        <v>0</v>
      </c>
      <c r="BD166" s="126">
        <f>ROUND(BD167,2)</f>
        <v>0</v>
      </c>
      <c r="BS166" s="127" t="s">
        <v>82</v>
      </c>
      <c r="BT166" s="127" t="s">
        <v>91</v>
      </c>
      <c r="BU166" s="127" t="s">
        <v>84</v>
      </c>
      <c r="BV166" s="127" t="s">
        <v>85</v>
      </c>
      <c r="BW166" s="127" t="s">
        <v>276</v>
      </c>
      <c r="BX166" s="127" t="s">
        <v>5</v>
      </c>
      <c r="CL166" s="127" t="s">
        <v>19</v>
      </c>
      <c r="CM166" s="127" t="s">
        <v>93</v>
      </c>
    </row>
    <row r="167" s="3" customFormat="1" ht="16.5" customHeight="1">
      <c r="A167" s="115" t="s">
        <v>87</v>
      </c>
      <c r="B167" s="66"/>
      <c r="C167" s="129"/>
      <c r="D167" s="129"/>
      <c r="E167" s="130" t="s">
        <v>277</v>
      </c>
      <c r="F167" s="130"/>
      <c r="G167" s="130"/>
      <c r="H167" s="130"/>
      <c r="I167" s="130"/>
      <c r="J167" s="129"/>
      <c r="K167" s="130" t="s">
        <v>98</v>
      </c>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1">
        <f>'210.10 - Architektonicko-...'!J32</f>
        <v>0</v>
      </c>
      <c r="AH167" s="129"/>
      <c r="AI167" s="129"/>
      <c r="AJ167" s="129"/>
      <c r="AK167" s="129"/>
      <c r="AL167" s="129"/>
      <c r="AM167" s="129"/>
      <c r="AN167" s="131">
        <f>SUM(AG167,AT167)</f>
        <v>0</v>
      </c>
      <c r="AO167" s="129"/>
      <c r="AP167" s="129"/>
      <c r="AQ167" s="132" t="s">
        <v>99</v>
      </c>
      <c r="AR167" s="68"/>
      <c r="AS167" s="133">
        <v>0</v>
      </c>
      <c r="AT167" s="134">
        <f>ROUND(SUM(AV167:AW167),2)</f>
        <v>0</v>
      </c>
      <c r="AU167" s="135">
        <f>'210.10 - Architektonicko-...'!P150</f>
        <v>0</v>
      </c>
      <c r="AV167" s="134">
        <f>'210.10 - Architektonicko-...'!J35</f>
        <v>0</v>
      </c>
      <c r="AW167" s="134">
        <f>'210.10 - Architektonicko-...'!J36</f>
        <v>0</v>
      </c>
      <c r="AX167" s="134">
        <f>'210.10 - Architektonicko-...'!J37</f>
        <v>0</v>
      </c>
      <c r="AY167" s="134">
        <f>'210.10 - Architektonicko-...'!J38</f>
        <v>0</v>
      </c>
      <c r="AZ167" s="134">
        <f>'210.10 - Architektonicko-...'!F35</f>
        <v>0</v>
      </c>
      <c r="BA167" s="134">
        <f>'210.10 - Architektonicko-...'!F36</f>
        <v>0</v>
      </c>
      <c r="BB167" s="134">
        <f>'210.10 - Architektonicko-...'!F37</f>
        <v>0</v>
      </c>
      <c r="BC167" s="134">
        <f>'210.10 - Architektonicko-...'!F38</f>
        <v>0</v>
      </c>
      <c r="BD167" s="136">
        <f>'210.10 - Architektonicko-...'!F39</f>
        <v>0</v>
      </c>
      <c r="BT167" s="137" t="s">
        <v>93</v>
      </c>
      <c r="BV167" s="137" t="s">
        <v>85</v>
      </c>
      <c r="BW167" s="137" t="s">
        <v>278</v>
      </c>
      <c r="BX167" s="137" t="s">
        <v>276</v>
      </c>
      <c r="CL167" s="137" t="s">
        <v>19</v>
      </c>
    </row>
    <row r="168" s="6" customFormat="1" ht="16.5" customHeight="1">
      <c r="B168" s="116"/>
      <c r="C168" s="117"/>
      <c r="D168" s="118" t="s">
        <v>279</v>
      </c>
      <c r="E168" s="118"/>
      <c r="F168" s="118"/>
      <c r="G168" s="118"/>
      <c r="H168" s="118"/>
      <c r="I168" s="119"/>
      <c r="J168" s="118" t="s">
        <v>280</v>
      </c>
      <c r="K168" s="118"/>
      <c r="L168" s="118"/>
      <c r="M168" s="118"/>
      <c r="N168" s="118"/>
      <c r="O168" s="118"/>
      <c r="P168" s="118"/>
      <c r="Q168" s="118"/>
      <c r="R168" s="118"/>
      <c r="S168" s="118"/>
      <c r="T168" s="118"/>
      <c r="U168" s="118"/>
      <c r="V168" s="118"/>
      <c r="W168" s="118"/>
      <c r="X168" s="118"/>
      <c r="Y168" s="118"/>
      <c r="Z168" s="118"/>
      <c r="AA168" s="118"/>
      <c r="AB168" s="118"/>
      <c r="AC168" s="118"/>
      <c r="AD168" s="118"/>
      <c r="AE168" s="118"/>
      <c r="AF168" s="118"/>
      <c r="AG168" s="128">
        <f>ROUND(SUM(AG169:AG170),2)</f>
        <v>0</v>
      </c>
      <c r="AH168" s="119"/>
      <c r="AI168" s="119"/>
      <c r="AJ168" s="119"/>
      <c r="AK168" s="119"/>
      <c r="AL168" s="119"/>
      <c r="AM168" s="119"/>
      <c r="AN168" s="120">
        <f>SUM(AG168,AT168)</f>
        <v>0</v>
      </c>
      <c r="AO168" s="119"/>
      <c r="AP168" s="119"/>
      <c r="AQ168" s="121" t="s">
        <v>90</v>
      </c>
      <c r="AR168" s="122"/>
      <c r="AS168" s="123">
        <f>ROUND(SUM(AS169:AS170),2)</f>
        <v>0</v>
      </c>
      <c r="AT168" s="124">
        <f>ROUND(SUM(AV168:AW168),2)</f>
        <v>0</v>
      </c>
      <c r="AU168" s="125">
        <f>ROUND(SUM(AU169:AU170),5)</f>
        <v>0</v>
      </c>
      <c r="AV168" s="124">
        <f>ROUND(AZ168*L29,2)</f>
        <v>0</v>
      </c>
      <c r="AW168" s="124">
        <f>ROUND(BA168*L30,2)</f>
        <v>0</v>
      </c>
      <c r="AX168" s="124">
        <f>ROUND(BB168*L29,2)</f>
        <v>0</v>
      </c>
      <c r="AY168" s="124">
        <f>ROUND(BC168*L30,2)</f>
        <v>0</v>
      </c>
      <c r="AZ168" s="124">
        <f>ROUND(SUM(AZ169:AZ170),2)</f>
        <v>0</v>
      </c>
      <c r="BA168" s="124">
        <f>ROUND(SUM(BA169:BA170),2)</f>
        <v>0</v>
      </c>
      <c r="BB168" s="124">
        <f>ROUND(SUM(BB169:BB170),2)</f>
        <v>0</v>
      </c>
      <c r="BC168" s="124">
        <f>ROUND(SUM(BC169:BC170),2)</f>
        <v>0</v>
      </c>
      <c r="BD168" s="126">
        <f>ROUND(SUM(BD169:BD170),2)</f>
        <v>0</v>
      </c>
      <c r="BS168" s="127" t="s">
        <v>82</v>
      </c>
      <c r="BT168" s="127" t="s">
        <v>91</v>
      </c>
      <c r="BU168" s="127" t="s">
        <v>84</v>
      </c>
      <c r="BV168" s="127" t="s">
        <v>85</v>
      </c>
      <c r="BW168" s="127" t="s">
        <v>281</v>
      </c>
      <c r="BX168" s="127" t="s">
        <v>5</v>
      </c>
      <c r="CL168" s="127" t="s">
        <v>19</v>
      </c>
      <c r="CM168" s="127" t="s">
        <v>93</v>
      </c>
    </row>
    <row r="169" s="3" customFormat="1" ht="16.5" customHeight="1">
      <c r="A169" s="115" t="s">
        <v>87</v>
      </c>
      <c r="B169" s="66"/>
      <c r="C169" s="129"/>
      <c r="D169" s="129"/>
      <c r="E169" s="130" t="s">
        <v>282</v>
      </c>
      <c r="F169" s="130"/>
      <c r="G169" s="130"/>
      <c r="H169" s="130"/>
      <c r="I169" s="130"/>
      <c r="J169" s="129"/>
      <c r="K169" s="130" t="s">
        <v>98</v>
      </c>
      <c r="L169" s="130"/>
      <c r="M169" s="130"/>
      <c r="N169" s="130"/>
      <c r="O169" s="130"/>
      <c r="P169" s="130"/>
      <c r="Q169" s="130"/>
      <c r="R169" s="130"/>
      <c r="S169" s="130"/>
      <c r="T169" s="130"/>
      <c r="U169" s="130"/>
      <c r="V169" s="130"/>
      <c r="W169" s="130"/>
      <c r="X169" s="130"/>
      <c r="Y169" s="130"/>
      <c r="Z169" s="130"/>
      <c r="AA169" s="130"/>
      <c r="AB169" s="130"/>
      <c r="AC169" s="130"/>
      <c r="AD169" s="130"/>
      <c r="AE169" s="130"/>
      <c r="AF169" s="130"/>
      <c r="AG169" s="131">
        <f>'220.10 - Architektonicko-...'!J32</f>
        <v>0</v>
      </c>
      <c r="AH169" s="129"/>
      <c r="AI169" s="129"/>
      <c r="AJ169" s="129"/>
      <c r="AK169" s="129"/>
      <c r="AL169" s="129"/>
      <c r="AM169" s="129"/>
      <c r="AN169" s="131">
        <f>SUM(AG169,AT169)</f>
        <v>0</v>
      </c>
      <c r="AO169" s="129"/>
      <c r="AP169" s="129"/>
      <c r="AQ169" s="132" t="s">
        <v>99</v>
      </c>
      <c r="AR169" s="68"/>
      <c r="AS169" s="133">
        <v>0</v>
      </c>
      <c r="AT169" s="134">
        <f>ROUND(SUM(AV169:AW169),2)</f>
        <v>0</v>
      </c>
      <c r="AU169" s="135">
        <f>'220.10 - Architektonicko-...'!P126</f>
        <v>0</v>
      </c>
      <c r="AV169" s="134">
        <f>'220.10 - Architektonicko-...'!J35</f>
        <v>0</v>
      </c>
      <c r="AW169" s="134">
        <f>'220.10 - Architektonicko-...'!J36</f>
        <v>0</v>
      </c>
      <c r="AX169" s="134">
        <f>'220.10 - Architektonicko-...'!J37</f>
        <v>0</v>
      </c>
      <c r="AY169" s="134">
        <f>'220.10 - Architektonicko-...'!J38</f>
        <v>0</v>
      </c>
      <c r="AZ169" s="134">
        <f>'220.10 - Architektonicko-...'!F35</f>
        <v>0</v>
      </c>
      <c r="BA169" s="134">
        <f>'220.10 - Architektonicko-...'!F36</f>
        <v>0</v>
      </c>
      <c r="BB169" s="134">
        <f>'220.10 - Architektonicko-...'!F37</f>
        <v>0</v>
      </c>
      <c r="BC169" s="134">
        <f>'220.10 - Architektonicko-...'!F38</f>
        <v>0</v>
      </c>
      <c r="BD169" s="136">
        <f>'220.10 - Architektonicko-...'!F39</f>
        <v>0</v>
      </c>
      <c r="BT169" s="137" t="s">
        <v>93</v>
      </c>
      <c r="BV169" s="137" t="s">
        <v>85</v>
      </c>
      <c r="BW169" s="137" t="s">
        <v>283</v>
      </c>
      <c r="BX169" s="137" t="s">
        <v>281</v>
      </c>
      <c r="CL169" s="137" t="s">
        <v>19</v>
      </c>
    </row>
    <row r="170" s="3" customFormat="1" ht="16.5" customHeight="1">
      <c r="A170" s="115" t="s">
        <v>87</v>
      </c>
      <c r="B170" s="66"/>
      <c r="C170" s="129"/>
      <c r="D170" s="129"/>
      <c r="E170" s="130" t="s">
        <v>284</v>
      </c>
      <c r="F170" s="130"/>
      <c r="G170" s="130"/>
      <c r="H170" s="130"/>
      <c r="I170" s="130"/>
      <c r="J170" s="129"/>
      <c r="K170" s="130" t="s">
        <v>285</v>
      </c>
      <c r="L170" s="130"/>
      <c r="M170" s="130"/>
      <c r="N170" s="130"/>
      <c r="O170" s="130"/>
      <c r="P170" s="130"/>
      <c r="Q170" s="130"/>
      <c r="R170" s="130"/>
      <c r="S170" s="130"/>
      <c r="T170" s="130"/>
      <c r="U170" s="130"/>
      <c r="V170" s="130"/>
      <c r="W170" s="130"/>
      <c r="X170" s="130"/>
      <c r="Y170" s="130"/>
      <c r="Z170" s="130"/>
      <c r="AA170" s="130"/>
      <c r="AB170" s="130"/>
      <c r="AC170" s="130"/>
      <c r="AD170" s="130"/>
      <c r="AE170" s="130"/>
      <c r="AF170" s="130"/>
      <c r="AG170" s="131">
        <f>'220.20 - Stavebně konstru...'!J32</f>
        <v>0</v>
      </c>
      <c r="AH170" s="129"/>
      <c r="AI170" s="129"/>
      <c r="AJ170" s="129"/>
      <c r="AK170" s="129"/>
      <c r="AL170" s="129"/>
      <c r="AM170" s="129"/>
      <c r="AN170" s="131">
        <f>SUM(AG170,AT170)</f>
        <v>0</v>
      </c>
      <c r="AO170" s="129"/>
      <c r="AP170" s="129"/>
      <c r="AQ170" s="132" t="s">
        <v>99</v>
      </c>
      <c r="AR170" s="68"/>
      <c r="AS170" s="133">
        <v>0</v>
      </c>
      <c r="AT170" s="134">
        <f>ROUND(SUM(AV170:AW170),2)</f>
        <v>0</v>
      </c>
      <c r="AU170" s="135">
        <f>'220.20 - Stavebně konstru...'!P126</f>
        <v>0</v>
      </c>
      <c r="AV170" s="134">
        <f>'220.20 - Stavebně konstru...'!J35</f>
        <v>0</v>
      </c>
      <c r="AW170" s="134">
        <f>'220.20 - Stavebně konstru...'!J36</f>
        <v>0</v>
      </c>
      <c r="AX170" s="134">
        <f>'220.20 - Stavebně konstru...'!J37</f>
        <v>0</v>
      </c>
      <c r="AY170" s="134">
        <f>'220.20 - Stavebně konstru...'!J38</f>
        <v>0</v>
      </c>
      <c r="AZ170" s="134">
        <f>'220.20 - Stavebně konstru...'!F35</f>
        <v>0</v>
      </c>
      <c r="BA170" s="134">
        <f>'220.20 - Stavebně konstru...'!F36</f>
        <v>0</v>
      </c>
      <c r="BB170" s="134">
        <f>'220.20 - Stavebně konstru...'!F37</f>
        <v>0</v>
      </c>
      <c r="BC170" s="134">
        <f>'220.20 - Stavebně konstru...'!F38</f>
        <v>0</v>
      </c>
      <c r="BD170" s="136">
        <f>'220.20 - Stavebně konstru...'!F39</f>
        <v>0</v>
      </c>
      <c r="BT170" s="137" t="s">
        <v>93</v>
      </c>
      <c r="BV170" s="137" t="s">
        <v>85</v>
      </c>
      <c r="BW170" s="137" t="s">
        <v>286</v>
      </c>
      <c r="BX170" s="137" t="s">
        <v>281</v>
      </c>
      <c r="CL170" s="137" t="s">
        <v>19</v>
      </c>
    </row>
    <row r="171" s="6" customFormat="1" ht="27" customHeight="1">
      <c r="A171" s="115" t="s">
        <v>87</v>
      </c>
      <c r="B171" s="116"/>
      <c r="C171" s="117"/>
      <c r="D171" s="118" t="s">
        <v>287</v>
      </c>
      <c r="E171" s="118"/>
      <c r="F171" s="118"/>
      <c r="G171" s="118"/>
      <c r="H171" s="118"/>
      <c r="I171" s="119"/>
      <c r="J171" s="118" t="s">
        <v>288</v>
      </c>
      <c r="K171" s="118"/>
      <c r="L171" s="118"/>
      <c r="M171" s="118"/>
      <c r="N171" s="118"/>
      <c r="O171" s="118"/>
      <c r="P171" s="118"/>
      <c r="Q171" s="118"/>
      <c r="R171" s="118"/>
      <c r="S171" s="118"/>
      <c r="T171" s="118"/>
      <c r="U171" s="118"/>
      <c r="V171" s="118"/>
      <c r="W171" s="118"/>
      <c r="X171" s="118"/>
      <c r="Y171" s="118"/>
      <c r="Z171" s="118"/>
      <c r="AA171" s="118"/>
      <c r="AB171" s="118"/>
      <c r="AC171" s="118"/>
      <c r="AD171" s="118"/>
      <c r="AE171" s="118"/>
      <c r="AF171" s="118"/>
      <c r="AG171" s="120">
        <f>'SO 230 - Venkovní mobiliá...'!J30</f>
        <v>0</v>
      </c>
      <c r="AH171" s="119"/>
      <c r="AI171" s="119"/>
      <c r="AJ171" s="119"/>
      <c r="AK171" s="119"/>
      <c r="AL171" s="119"/>
      <c r="AM171" s="119"/>
      <c r="AN171" s="120">
        <f>SUM(AG171,AT171)</f>
        <v>0</v>
      </c>
      <c r="AO171" s="119"/>
      <c r="AP171" s="119"/>
      <c r="AQ171" s="121" t="s">
        <v>90</v>
      </c>
      <c r="AR171" s="122"/>
      <c r="AS171" s="123">
        <v>0</v>
      </c>
      <c r="AT171" s="124">
        <f>ROUND(SUM(AV171:AW171),2)</f>
        <v>0</v>
      </c>
      <c r="AU171" s="125">
        <f>'SO 230 - Venkovní mobiliá...'!P117</f>
        <v>0</v>
      </c>
      <c r="AV171" s="124">
        <f>'SO 230 - Venkovní mobiliá...'!J33</f>
        <v>0</v>
      </c>
      <c r="AW171" s="124">
        <f>'SO 230 - Venkovní mobiliá...'!J34</f>
        <v>0</v>
      </c>
      <c r="AX171" s="124">
        <f>'SO 230 - Venkovní mobiliá...'!J35</f>
        <v>0</v>
      </c>
      <c r="AY171" s="124">
        <f>'SO 230 - Venkovní mobiliá...'!J36</f>
        <v>0</v>
      </c>
      <c r="AZ171" s="124">
        <f>'SO 230 - Venkovní mobiliá...'!F33</f>
        <v>0</v>
      </c>
      <c r="BA171" s="124">
        <f>'SO 230 - Venkovní mobiliá...'!F34</f>
        <v>0</v>
      </c>
      <c r="BB171" s="124">
        <f>'SO 230 - Venkovní mobiliá...'!F35</f>
        <v>0</v>
      </c>
      <c r="BC171" s="124">
        <f>'SO 230 - Venkovní mobiliá...'!F36</f>
        <v>0</v>
      </c>
      <c r="BD171" s="126">
        <f>'SO 230 - Venkovní mobiliá...'!F37</f>
        <v>0</v>
      </c>
      <c r="BT171" s="127" t="s">
        <v>91</v>
      </c>
      <c r="BV171" s="127" t="s">
        <v>85</v>
      </c>
      <c r="BW171" s="127" t="s">
        <v>289</v>
      </c>
      <c r="BX171" s="127" t="s">
        <v>5</v>
      </c>
      <c r="CL171" s="127" t="s">
        <v>19</v>
      </c>
      <c r="CM171" s="127" t="s">
        <v>93</v>
      </c>
    </row>
    <row r="172" s="6" customFormat="1" ht="16.5" customHeight="1">
      <c r="A172" s="115" t="s">
        <v>87</v>
      </c>
      <c r="B172" s="116"/>
      <c r="C172" s="117"/>
      <c r="D172" s="118" t="s">
        <v>290</v>
      </c>
      <c r="E172" s="118"/>
      <c r="F172" s="118"/>
      <c r="G172" s="118"/>
      <c r="H172" s="118"/>
      <c r="I172" s="119"/>
      <c r="J172" s="118" t="s">
        <v>291</v>
      </c>
      <c r="K172" s="118"/>
      <c r="L172" s="118"/>
      <c r="M172" s="118"/>
      <c r="N172" s="118"/>
      <c r="O172" s="118"/>
      <c r="P172" s="118"/>
      <c r="Q172" s="118"/>
      <c r="R172" s="118"/>
      <c r="S172" s="118"/>
      <c r="T172" s="118"/>
      <c r="U172" s="118"/>
      <c r="V172" s="118"/>
      <c r="W172" s="118"/>
      <c r="X172" s="118"/>
      <c r="Y172" s="118"/>
      <c r="Z172" s="118"/>
      <c r="AA172" s="118"/>
      <c r="AB172" s="118"/>
      <c r="AC172" s="118"/>
      <c r="AD172" s="118"/>
      <c r="AE172" s="118"/>
      <c r="AF172" s="118"/>
      <c r="AG172" s="120">
        <f>'IO 310 - Příprava území'!J30</f>
        <v>0</v>
      </c>
      <c r="AH172" s="119"/>
      <c r="AI172" s="119"/>
      <c r="AJ172" s="119"/>
      <c r="AK172" s="119"/>
      <c r="AL172" s="119"/>
      <c r="AM172" s="119"/>
      <c r="AN172" s="120">
        <f>SUM(AG172,AT172)</f>
        <v>0</v>
      </c>
      <c r="AO172" s="119"/>
      <c r="AP172" s="119"/>
      <c r="AQ172" s="121" t="s">
        <v>90</v>
      </c>
      <c r="AR172" s="122"/>
      <c r="AS172" s="123">
        <v>0</v>
      </c>
      <c r="AT172" s="124">
        <f>ROUND(SUM(AV172:AW172),2)</f>
        <v>0</v>
      </c>
      <c r="AU172" s="125">
        <f>'IO 310 - Příprava území'!P118</f>
        <v>0</v>
      </c>
      <c r="AV172" s="124">
        <f>'IO 310 - Příprava území'!J33</f>
        <v>0</v>
      </c>
      <c r="AW172" s="124">
        <f>'IO 310 - Příprava území'!J34</f>
        <v>0</v>
      </c>
      <c r="AX172" s="124">
        <f>'IO 310 - Příprava území'!J35</f>
        <v>0</v>
      </c>
      <c r="AY172" s="124">
        <f>'IO 310 - Příprava území'!J36</f>
        <v>0</v>
      </c>
      <c r="AZ172" s="124">
        <f>'IO 310 - Příprava území'!F33</f>
        <v>0</v>
      </c>
      <c r="BA172" s="124">
        <f>'IO 310 - Příprava území'!F34</f>
        <v>0</v>
      </c>
      <c r="BB172" s="124">
        <f>'IO 310 - Příprava území'!F35</f>
        <v>0</v>
      </c>
      <c r="BC172" s="124">
        <f>'IO 310 - Příprava území'!F36</f>
        <v>0</v>
      </c>
      <c r="BD172" s="126">
        <f>'IO 310 - Příprava území'!F37</f>
        <v>0</v>
      </c>
      <c r="BT172" s="127" t="s">
        <v>91</v>
      </c>
      <c r="BV172" s="127" t="s">
        <v>85</v>
      </c>
      <c r="BW172" s="127" t="s">
        <v>292</v>
      </c>
      <c r="BX172" s="127" t="s">
        <v>5</v>
      </c>
      <c r="CL172" s="127" t="s">
        <v>19</v>
      </c>
      <c r="CM172" s="127" t="s">
        <v>93</v>
      </c>
    </row>
    <row r="173" s="6" customFormat="1" ht="16.5" customHeight="1">
      <c r="A173" s="115" t="s">
        <v>87</v>
      </c>
      <c r="B173" s="116"/>
      <c r="C173" s="117"/>
      <c r="D173" s="118" t="s">
        <v>293</v>
      </c>
      <c r="E173" s="118"/>
      <c r="F173" s="118"/>
      <c r="G173" s="118"/>
      <c r="H173" s="118"/>
      <c r="I173" s="119"/>
      <c r="J173" s="118" t="s">
        <v>294</v>
      </c>
      <c r="K173" s="118"/>
      <c r="L173" s="118"/>
      <c r="M173" s="118"/>
      <c r="N173" s="118"/>
      <c r="O173" s="118"/>
      <c r="P173" s="118"/>
      <c r="Q173" s="118"/>
      <c r="R173" s="118"/>
      <c r="S173" s="118"/>
      <c r="T173" s="118"/>
      <c r="U173" s="118"/>
      <c r="V173" s="118"/>
      <c r="W173" s="118"/>
      <c r="X173" s="118"/>
      <c r="Y173" s="118"/>
      <c r="Z173" s="118"/>
      <c r="AA173" s="118"/>
      <c r="AB173" s="118"/>
      <c r="AC173" s="118"/>
      <c r="AD173" s="118"/>
      <c r="AE173" s="118"/>
      <c r="AF173" s="118"/>
      <c r="AG173" s="120">
        <f>'IO 311 - HTÚ'!J30</f>
        <v>0</v>
      </c>
      <c r="AH173" s="119"/>
      <c r="AI173" s="119"/>
      <c r="AJ173" s="119"/>
      <c r="AK173" s="119"/>
      <c r="AL173" s="119"/>
      <c r="AM173" s="119"/>
      <c r="AN173" s="120">
        <f>SUM(AG173,AT173)</f>
        <v>0</v>
      </c>
      <c r="AO173" s="119"/>
      <c r="AP173" s="119"/>
      <c r="AQ173" s="121" t="s">
        <v>90</v>
      </c>
      <c r="AR173" s="122"/>
      <c r="AS173" s="123">
        <v>0</v>
      </c>
      <c r="AT173" s="124">
        <f>ROUND(SUM(AV173:AW173),2)</f>
        <v>0</v>
      </c>
      <c r="AU173" s="125">
        <f>'IO 311 - HTÚ'!P121</f>
        <v>0</v>
      </c>
      <c r="AV173" s="124">
        <f>'IO 311 - HTÚ'!J33</f>
        <v>0</v>
      </c>
      <c r="AW173" s="124">
        <f>'IO 311 - HTÚ'!J34</f>
        <v>0</v>
      </c>
      <c r="AX173" s="124">
        <f>'IO 311 - HTÚ'!J35</f>
        <v>0</v>
      </c>
      <c r="AY173" s="124">
        <f>'IO 311 - HTÚ'!J36</f>
        <v>0</v>
      </c>
      <c r="AZ173" s="124">
        <f>'IO 311 - HTÚ'!F33</f>
        <v>0</v>
      </c>
      <c r="BA173" s="124">
        <f>'IO 311 - HTÚ'!F34</f>
        <v>0</v>
      </c>
      <c r="BB173" s="124">
        <f>'IO 311 - HTÚ'!F35</f>
        <v>0</v>
      </c>
      <c r="BC173" s="124">
        <f>'IO 311 - HTÚ'!F36</f>
        <v>0</v>
      </c>
      <c r="BD173" s="126">
        <f>'IO 311 - HTÚ'!F37</f>
        <v>0</v>
      </c>
      <c r="BT173" s="127" t="s">
        <v>91</v>
      </c>
      <c r="BV173" s="127" t="s">
        <v>85</v>
      </c>
      <c r="BW173" s="127" t="s">
        <v>295</v>
      </c>
      <c r="BX173" s="127" t="s">
        <v>5</v>
      </c>
      <c r="CL173" s="127" t="s">
        <v>19</v>
      </c>
      <c r="CM173" s="127" t="s">
        <v>93</v>
      </c>
    </row>
    <row r="174" s="6" customFormat="1" ht="16.5" customHeight="1">
      <c r="A174" s="115" t="s">
        <v>87</v>
      </c>
      <c r="B174" s="116"/>
      <c r="C174" s="117"/>
      <c r="D174" s="118" t="s">
        <v>296</v>
      </c>
      <c r="E174" s="118"/>
      <c r="F174" s="118"/>
      <c r="G174" s="118"/>
      <c r="H174" s="118"/>
      <c r="I174" s="119"/>
      <c r="J174" s="118" t="s">
        <v>297</v>
      </c>
      <c r="K174" s="118"/>
      <c r="L174" s="118"/>
      <c r="M174" s="118"/>
      <c r="N174" s="118"/>
      <c r="O174" s="118"/>
      <c r="P174" s="118"/>
      <c r="Q174" s="118"/>
      <c r="R174" s="118"/>
      <c r="S174" s="118"/>
      <c r="T174" s="118"/>
      <c r="U174" s="118"/>
      <c r="V174" s="118"/>
      <c r="W174" s="118"/>
      <c r="X174" s="118"/>
      <c r="Y174" s="118"/>
      <c r="Z174" s="118"/>
      <c r="AA174" s="118"/>
      <c r="AB174" s="118"/>
      <c r="AC174" s="118"/>
      <c r="AD174" s="118"/>
      <c r="AE174" s="118"/>
      <c r="AF174" s="118"/>
      <c r="AG174" s="120">
        <f>'IO 312 - ČTÚ'!J30</f>
        <v>0</v>
      </c>
      <c r="AH174" s="119"/>
      <c r="AI174" s="119"/>
      <c r="AJ174" s="119"/>
      <c r="AK174" s="119"/>
      <c r="AL174" s="119"/>
      <c r="AM174" s="119"/>
      <c r="AN174" s="120">
        <f>SUM(AG174,AT174)</f>
        <v>0</v>
      </c>
      <c r="AO174" s="119"/>
      <c r="AP174" s="119"/>
      <c r="AQ174" s="121" t="s">
        <v>90</v>
      </c>
      <c r="AR174" s="122"/>
      <c r="AS174" s="123">
        <v>0</v>
      </c>
      <c r="AT174" s="124">
        <f>ROUND(SUM(AV174:AW174),2)</f>
        <v>0</v>
      </c>
      <c r="AU174" s="125">
        <f>'IO 312 - ČTÚ'!P119</f>
        <v>0</v>
      </c>
      <c r="AV174" s="124">
        <f>'IO 312 - ČTÚ'!J33</f>
        <v>0</v>
      </c>
      <c r="AW174" s="124">
        <f>'IO 312 - ČTÚ'!J34</f>
        <v>0</v>
      </c>
      <c r="AX174" s="124">
        <f>'IO 312 - ČTÚ'!J35</f>
        <v>0</v>
      </c>
      <c r="AY174" s="124">
        <f>'IO 312 - ČTÚ'!J36</f>
        <v>0</v>
      </c>
      <c r="AZ174" s="124">
        <f>'IO 312 - ČTÚ'!F33</f>
        <v>0</v>
      </c>
      <c r="BA174" s="124">
        <f>'IO 312 - ČTÚ'!F34</f>
        <v>0</v>
      </c>
      <c r="BB174" s="124">
        <f>'IO 312 - ČTÚ'!F35</f>
        <v>0</v>
      </c>
      <c r="BC174" s="124">
        <f>'IO 312 - ČTÚ'!F36</f>
        <v>0</v>
      </c>
      <c r="BD174" s="126">
        <f>'IO 312 - ČTÚ'!F37</f>
        <v>0</v>
      </c>
      <c r="BT174" s="127" t="s">
        <v>91</v>
      </c>
      <c r="BV174" s="127" t="s">
        <v>85</v>
      </c>
      <c r="BW174" s="127" t="s">
        <v>298</v>
      </c>
      <c r="BX174" s="127" t="s">
        <v>5</v>
      </c>
      <c r="CL174" s="127" t="s">
        <v>19</v>
      </c>
      <c r="CM174" s="127" t="s">
        <v>93</v>
      </c>
    </row>
    <row r="175" s="6" customFormat="1" ht="16.5" customHeight="1">
      <c r="A175" s="115" t="s">
        <v>87</v>
      </c>
      <c r="B175" s="116"/>
      <c r="C175" s="117"/>
      <c r="D175" s="118" t="s">
        <v>299</v>
      </c>
      <c r="E175" s="118"/>
      <c r="F175" s="118"/>
      <c r="G175" s="118"/>
      <c r="H175" s="118"/>
      <c r="I175" s="119"/>
      <c r="J175" s="118" t="s">
        <v>300</v>
      </c>
      <c r="K175" s="118"/>
      <c r="L175" s="118"/>
      <c r="M175" s="118"/>
      <c r="N175" s="118"/>
      <c r="O175" s="118"/>
      <c r="P175" s="118"/>
      <c r="Q175" s="118"/>
      <c r="R175" s="118"/>
      <c r="S175" s="118"/>
      <c r="T175" s="118"/>
      <c r="U175" s="118"/>
      <c r="V175" s="118"/>
      <c r="W175" s="118"/>
      <c r="X175" s="118"/>
      <c r="Y175" s="118"/>
      <c r="Z175" s="118"/>
      <c r="AA175" s="118"/>
      <c r="AB175" s="118"/>
      <c r="AC175" s="118"/>
      <c r="AD175" s="118"/>
      <c r="AE175" s="118"/>
      <c r="AF175" s="118"/>
      <c r="AG175" s="120">
        <f>'IO 320 - Komunikace a dop...'!J30</f>
        <v>0</v>
      </c>
      <c r="AH175" s="119"/>
      <c r="AI175" s="119"/>
      <c r="AJ175" s="119"/>
      <c r="AK175" s="119"/>
      <c r="AL175" s="119"/>
      <c r="AM175" s="119"/>
      <c r="AN175" s="120">
        <f>SUM(AG175,AT175)</f>
        <v>0</v>
      </c>
      <c r="AO175" s="119"/>
      <c r="AP175" s="119"/>
      <c r="AQ175" s="121" t="s">
        <v>90</v>
      </c>
      <c r="AR175" s="122"/>
      <c r="AS175" s="123">
        <v>0</v>
      </c>
      <c r="AT175" s="124">
        <f>ROUND(SUM(AV175:AW175),2)</f>
        <v>0</v>
      </c>
      <c r="AU175" s="125">
        <f>'IO 320 - Komunikace a dop...'!P127</f>
        <v>0</v>
      </c>
      <c r="AV175" s="124">
        <f>'IO 320 - Komunikace a dop...'!J33</f>
        <v>0</v>
      </c>
      <c r="AW175" s="124">
        <f>'IO 320 - Komunikace a dop...'!J34</f>
        <v>0</v>
      </c>
      <c r="AX175" s="124">
        <f>'IO 320 - Komunikace a dop...'!J35</f>
        <v>0</v>
      </c>
      <c r="AY175" s="124">
        <f>'IO 320 - Komunikace a dop...'!J36</f>
        <v>0</v>
      </c>
      <c r="AZ175" s="124">
        <f>'IO 320 - Komunikace a dop...'!F33</f>
        <v>0</v>
      </c>
      <c r="BA175" s="124">
        <f>'IO 320 - Komunikace a dop...'!F34</f>
        <v>0</v>
      </c>
      <c r="BB175" s="124">
        <f>'IO 320 - Komunikace a dop...'!F35</f>
        <v>0</v>
      </c>
      <c r="BC175" s="124">
        <f>'IO 320 - Komunikace a dop...'!F36</f>
        <v>0</v>
      </c>
      <c r="BD175" s="126">
        <f>'IO 320 - Komunikace a dop...'!F37</f>
        <v>0</v>
      </c>
      <c r="BT175" s="127" t="s">
        <v>91</v>
      </c>
      <c r="BV175" s="127" t="s">
        <v>85</v>
      </c>
      <c r="BW175" s="127" t="s">
        <v>301</v>
      </c>
      <c r="BX175" s="127" t="s">
        <v>5</v>
      </c>
      <c r="CL175" s="127" t="s">
        <v>19</v>
      </c>
      <c r="CM175" s="127" t="s">
        <v>93</v>
      </c>
    </row>
    <row r="176" s="6" customFormat="1" ht="16.5" customHeight="1">
      <c r="A176" s="115" t="s">
        <v>87</v>
      </c>
      <c r="B176" s="116"/>
      <c r="C176" s="117"/>
      <c r="D176" s="118" t="s">
        <v>302</v>
      </c>
      <c r="E176" s="118"/>
      <c r="F176" s="118"/>
      <c r="G176" s="118"/>
      <c r="H176" s="118"/>
      <c r="I176" s="119"/>
      <c r="J176" s="118" t="s">
        <v>303</v>
      </c>
      <c r="K176" s="118"/>
      <c r="L176" s="118"/>
      <c r="M176" s="118"/>
      <c r="N176" s="118"/>
      <c r="O176" s="118"/>
      <c r="P176" s="118"/>
      <c r="Q176" s="118"/>
      <c r="R176" s="118"/>
      <c r="S176" s="118"/>
      <c r="T176" s="118"/>
      <c r="U176" s="118"/>
      <c r="V176" s="118"/>
      <c r="W176" s="118"/>
      <c r="X176" s="118"/>
      <c r="Y176" s="118"/>
      <c r="Z176" s="118"/>
      <c r="AA176" s="118"/>
      <c r="AB176" s="118"/>
      <c r="AC176" s="118"/>
      <c r="AD176" s="118"/>
      <c r="AE176" s="118"/>
      <c r="AF176" s="118"/>
      <c r="AG176" s="120">
        <f>'IO 410 - Přípojka vodovodu'!J30</f>
        <v>0</v>
      </c>
      <c r="AH176" s="119"/>
      <c r="AI176" s="119"/>
      <c r="AJ176" s="119"/>
      <c r="AK176" s="119"/>
      <c r="AL176" s="119"/>
      <c r="AM176" s="119"/>
      <c r="AN176" s="120">
        <f>SUM(AG176,AT176)</f>
        <v>0</v>
      </c>
      <c r="AO176" s="119"/>
      <c r="AP176" s="119"/>
      <c r="AQ176" s="121" t="s">
        <v>90</v>
      </c>
      <c r="AR176" s="122"/>
      <c r="AS176" s="123">
        <v>0</v>
      </c>
      <c r="AT176" s="124">
        <f>ROUND(SUM(AV176:AW176),2)</f>
        <v>0</v>
      </c>
      <c r="AU176" s="125">
        <f>'IO 410 - Přípojka vodovodu'!P124</f>
        <v>0</v>
      </c>
      <c r="AV176" s="124">
        <f>'IO 410 - Přípojka vodovodu'!J33</f>
        <v>0</v>
      </c>
      <c r="AW176" s="124">
        <f>'IO 410 - Přípojka vodovodu'!J34</f>
        <v>0</v>
      </c>
      <c r="AX176" s="124">
        <f>'IO 410 - Přípojka vodovodu'!J35</f>
        <v>0</v>
      </c>
      <c r="AY176" s="124">
        <f>'IO 410 - Přípojka vodovodu'!J36</f>
        <v>0</v>
      </c>
      <c r="AZ176" s="124">
        <f>'IO 410 - Přípojka vodovodu'!F33</f>
        <v>0</v>
      </c>
      <c r="BA176" s="124">
        <f>'IO 410 - Přípojka vodovodu'!F34</f>
        <v>0</v>
      </c>
      <c r="BB176" s="124">
        <f>'IO 410 - Přípojka vodovodu'!F35</f>
        <v>0</v>
      </c>
      <c r="BC176" s="124">
        <f>'IO 410 - Přípojka vodovodu'!F36</f>
        <v>0</v>
      </c>
      <c r="BD176" s="126">
        <f>'IO 410 - Přípojka vodovodu'!F37</f>
        <v>0</v>
      </c>
      <c r="BT176" s="127" t="s">
        <v>91</v>
      </c>
      <c r="BV176" s="127" t="s">
        <v>85</v>
      </c>
      <c r="BW176" s="127" t="s">
        <v>304</v>
      </c>
      <c r="BX176" s="127" t="s">
        <v>5</v>
      </c>
      <c r="CL176" s="127" t="s">
        <v>1</v>
      </c>
      <c r="CM176" s="127" t="s">
        <v>93</v>
      </c>
    </row>
    <row r="177" s="6" customFormat="1" ht="16.5" customHeight="1">
      <c r="A177" s="115" t="s">
        <v>87</v>
      </c>
      <c r="B177" s="116"/>
      <c r="C177" s="117"/>
      <c r="D177" s="118" t="s">
        <v>305</v>
      </c>
      <c r="E177" s="118"/>
      <c r="F177" s="118"/>
      <c r="G177" s="118"/>
      <c r="H177" s="118"/>
      <c r="I177" s="119"/>
      <c r="J177" s="118" t="s">
        <v>306</v>
      </c>
      <c r="K177" s="118"/>
      <c r="L177" s="118"/>
      <c r="M177" s="118"/>
      <c r="N177" s="118"/>
      <c r="O177" s="118"/>
      <c r="P177" s="118"/>
      <c r="Q177" s="118"/>
      <c r="R177" s="118"/>
      <c r="S177" s="118"/>
      <c r="T177" s="118"/>
      <c r="U177" s="118"/>
      <c r="V177" s="118"/>
      <c r="W177" s="118"/>
      <c r="X177" s="118"/>
      <c r="Y177" s="118"/>
      <c r="Z177" s="118"/>
      <c r="AA177" s="118"/>
      <c r="AB177" s="118"/>
      <c r="AC177" s="118"/>
      <c r="AD177" s="118"/>
      <c r="AE177" s="118"/>
      <c r="AF177" s="118"/>
      <c r="AG177" s="120">
        <f>'IO 411 - Přeložky vodovodu'!J30</f>
        <v>0</v>
      </c>
      <c r="AH177" s="119"/>
      <c r="AI177" s="119"/>
      <c r="AJ177" s="119"/>
      <c r="AK177" s="119"/>
      <c r="AL177" s="119"/>
      <c r="AM177" s="119"/>
      <c r="AN177" s="120">
        <f>SUM(AG177,AT177)</f>
        <v>0</v>
      </c>
      <c r="AO177" s="119"/>
      <c r="AP177" s="119"/>
      <c r="AQ177" s="121" t="s">
        <v>90</v>
      </c>
      <c r="AR177" s="122"/>
      <c r="AS177" s="123">
        <v>0</v>
      </c>
      <c r="AT177" s="124">
        <f>ROUND(SUM(AV177:AW177),2)</f>
        <v>0</v>
      </c>
      <c r="AU177" s="125">
        <f>'IO 411 - Přeložky vodovodu'!P123</f>
        <v>0</v>
      </c>
      <c r="AV177" s="124">
        <f>'IO 411 - Přeložky vodovodu'!J33</f>
        <v>0</v>
      </c>
      <c r="AW177" s="124">
        <f>'IO 411 - Přeložky vodovodu'!J34</f>
        <v>0</v>
      </c>
      <c r="AX177" s="124">
        <f>'IO 411 - Přeložky vodovodu'!J35</f>
        <v>0</v>
      </c>
      <c r="AY177" s="124">
        <f>'IO 411 - Přeložky vodovodu'!J36</f>
        <v>0</v>
      </c>
      <c r="AZ177" s="124">
        <f>'IO 411 - Přeložky vodovodu'!F33</f>
        <v>0</v>
      </c>
      <c r="BA177" s="124">
        <f>'IO 411 - Přeložky vodovodu'!F34</f>
        <v>0</v>
      </c>
      <c r="BB177" s="124">
        <f>'IO 411 - Přeložky vodovodu'!F35</f>
        <v>0</v>
      </c>
      <c r="BC177" s="124">
        <f>'IO 411 - Přeložky vodovodu'!F36</f>
        <v>0</v>
      </c>
      <c r="BD177" s="126">
        <f>'IO 411 - Přeložky vodovodu'!F37</f>
        <v>0</v>
      </c>
      <c r="BT177" s="127" t="s">
        <v>91</v>
      </c>
      <c r="BV177" s="127" t="s">
        <v>85</v>
      </c>
      <c r="BW177" s="127" t="s">
        <v>307</v>
      </c>
      <c r="BX177" s="127" t="s">
        <v>5</v>
      </c>
      <c r="CL177" s="127" t="s">
        <v>1</v>
      </c>
      <c r="CM177" s="127" t="s">
        <v>93</v>
      </c>
    </row>
    <row r="178" s="6" customFormat="1" ht="16.5" customHeight="1">
      <c r="A178" s="115" t="s">
        <v>87</v>
      </c>
      <c r="B178" s="116"/>
      <c r="C178" s="117"/>
      <c r="D178" s="118" t="s">
        <v>308</v>
      </c>
      <c r="E178" s="118"/>
      <c r="F178" s="118"/>
      <c r="G178" s="118"/>
      <c r="H178" s="118"/>
      <c r="I178" s="119"/>
      <c r="J178" s="118" t="s">
        <v>309</v>
      </c>
      <c r="K178" s="118"/>
      <c r="L178" s="118"/>
      <c r="M178" s="118"/>
      <c r="N178" s="118"/>
      <c r="O178" s="118"/>
      <c r="P178" s="118"/>
      <c r="Q178" s="118"/>
      <c r="R178" s="118"/>
      <c r="S178" s="118"/>
      <c r="T178" s="118"/>
      <c r="U178" s="118"/>
      <c r="V178" s="118"/>
      <c r="W178" s="118"/>
      <c r="X178" s="118"/>
      <c r="Y178" s="118"/>
      <c r="Z178" s="118"/>
      <c r="AA178" s="118"/>
      <c r="AB178" s="118"/>
      <c r="AC178" s="118"/>
      <c r="AD178" s="118"/>
      <c r="AE178" s="118"/>
      <c r="AF178" s="118"/>
      <c r="AG178" s="120">
        <f>'IO 420 - Kanalizace splaš...'!J30</f>
        <v>0</v>
      </c>
      <c r="AH178" s="119"/>
      <c r="AI178" s="119"/>
      <c r="AJ178" s="119"/>
      <c r="AK178" s="119"/>
      <c r="AL178" s="119"/>
      <c r="AM178" s="119"/>
      <c r="AN178" s="120">
        <f>SUM(AG178,AT178)</f>
        <v>0</v>
      </c>
      <c r="AO178" s="119"/>
      <c r="AP178" s="119"/>
      <c r="AQ178" s="121" t="s">
        <v>90</v>
      </c>
      <c r="AR178" s="122"/>
      <c r="AS178" s="123">
        <v>0</v>
      </c>
      <c r="AT178" s="124">
        <f>ROUND(SUM(AV178:AW178),2)</f>
        <v>0</v>
      </c>
      <c r="AU178" s="125">
        <f>'IO 420 - Kanalizace splaš...'!P123</f>
        <v>0</v>
      </c>
      <c r="AV178" s="124">
        <f>'IO 420 - Kanalizace splaš...'!J33</f>
        <v>0</v>
      </c>
      <c r="AW178" s="124">
        <f>'IO 420 - Kanalizace splaš...'!J34</f>
        <v>0</v>
      </c>
      <c r="AX178" s="124">
        <f>'IO 420 - Kanalizace splaš...'!J35</f>
        <v>0</v>
      </c>
      <c r="AY178" s="124">
        <f>'IO 420 - Kanalizace splaš...'!J36</f>
        <v>0</v>
      </c>
      <c r="AZ178" s="124">
        <f>'IO 420 - Kanalizace splaš...'!F33</f>
        <v>0</v>
      </c>
      <c r="BA178" s="124">
        <f>'IO 420 - Kanalizace splaš...'!F34</f>
        <v>0</v>
      </c>
      <c r="BB178" s="124">
        <f>'IO 420 - Kanalizace splaš...'!F35</f>
        <v>0</v>
      </c>
      <c r="BC178" s="124">
        <f>'IO 420 - Kanalizace splaš...'!F36</f>
        <v>0</v>
      </c>
      <c r="BD178" s="126">
        <f>'IO 420 - Kanalizace splaš...'!F37</f>
        <v>0</v>
      </c>
      <c r="BT178" s="127" t="s">
        <v>91</v>
      </c>
      <c r="BV178" s="127" t="s">
        <v>85</v>
      </c>
      <c r="BW178" s="127" t="s">
        <v>310</v>
      </c>
      <c r="BX178" s="127" t="s">
        <v>5</v>
      </c>
      <c r="CL178" s="127" t="s">
        <v>1</v>
      </c>
      <c r="CM178" s="127" t="s">
        <v>93</v>
      </c>
    </row>
    <row r="179" s="6" customFormat="1" ht="27" customHeight="1">
      <c r="A179" s="115" t="s">
        <v>87</v>
      </c>
      <c r="B179" s="116"/>
      <c r="C179" s="117"/>
      <c r="D179" s="118" t="s">
        <v>311</v>
      </c>
      <c r="E179" s="118"/>
      <c r="F179" s="118"/>
      <c r="G179" s="118"/>
      <c r="H179" s="118"/>
      <c r="I179" s="119"/>
      <c r="J179" s="118" t="s">
        <v>312</v>
      </c>
      <c r="K179" s="118"/>
      <c r="L179" s="118"/>
      <c r="M179" s="118"/>
      <c r="N179" s="118"/>
      <c r="O179" s="118"/>
      <c r="P179" s="118"/>
      <c r="Q179" s="118"/>
      <c r="R179" s="118"/>
      <c r="S179" s="118"/>
      <c r="T179" s="118"/>
      <c r="U179" s="118"/>
      <c r="V179" s="118"/>
      <c r="W179" s="118"/>
      <c r="X179" s="118"/>
      <c r="Y179" s="118"/>
      <c r="Z179" s="118"/>
      <c r="AA179" s="118"/>
      <c r="AB179" s="118"/>
      <c r="AC179" s="118"/>
      <c r="AD179" s="118"/>
      <c r="AE179" s="118"/>
      <c r="AF179" s="118"/>
      <c r="AG179" s="120">
        <f>'IO 430 - Kanalizace dešťo...'!J30</f>
        <v>0</v>
      </c>
      <c r="AH179" s="119"/>
      <c r="AI179" s="119"/>
      <c r="AJ179" s="119"/>
      <c r="AK179" s="119"/>
      <c r="AL179" s="119"/>
      <c r="AM179" s="119"/>
      <c r="AN179" s="120">
        <f>SUM(AG179,AT179)</f>
        <v>0</v>
      </c>
      <c r="AO179" s="119"/>
      <c r="AP179" s="119"/>
      <c r="AQ179" s="121" t="s">
        <v>90</v>
      </c>
      <c r="AR179" s="122"/>
      <c r="AS179" s="123">
        <v>0</v>
      </c>
      <c r="AT179" s="124">
        <f>ROUND(SUM(AV179:AW179),2)</f>
        <v>0</v>
      </c>
      <c r="AU179" s="125">
        <f>'IO 430 - Kanalizace dešťo...'!P127</f>
        <v>0</v>
      </c>
      <c r="AV179" s="124">
        <f>'IO 430 - Kanalizace dešťo...'!J33</f>
        <v>0</v>
      </c>
      <c r="AW179" s="124">
        <f>'IO 430 - Kanalizace dešťo...'!J34</f>
        <v>0</v>
      </c>
      <c r="AX179" s="124">
        <f>'IO 430 - Kanalizace dešťo...'!J35</f>
        <v>0</v>
      </c>
      <c r="AY179" s="124">
        <f>'IO 430 - Kanalizace dešťo...'!J36</f>
        <v>0</v>
      </c>
      <c r="AZ179" s="124">
        <f>'IO 430 - Kanalizace dešťo...'!F33</f>
        <v>0</v>
      </c>
      <c r="BA179" s="124">
        <f>'IO 430 - Kanalizace dešťo...'!F34</f>
        <v>0</v>
      </c>
      <c r="BB179" s="124">
        <f>'IO 430 - Kanalizace dešťo...'!F35</f>
        <v>0</v>
      </c>
      <c r="BC179" s="124">
        <f>'IO 430 - Kanalizace dešťo...'!F36</f>
        <v>0</v>
      </c>
      <c r="BD179" s="126">
        <f>'IO 430 - Kanalizace dešťo...'!F37</f>
        <v>0</v>
      </c>
      <c r="BT179" s="127" t="s">
        <v>91</v>
      </c>
      <c r="BV179" s="127" t="s">
        <v>85</v>
      </c>
      <c r="BW179" s="127" t="s">
        <v>313</v>
      </c>
      <c r="BX179" s="127" t="s">
        <v>5</v>
      </c>
      <c r="CL179" s="127" t="s">
        <v>1</v>
      </c>
      <c r="CM179" s="127" t="s">
        <v>93</v>
      </c>
    </row>
    <row r="180" s="6" customFormat="1" ht="16.5" customHeight="1">
      <c r="A180" s="115" t="s">
        <v>87</v>
      </c>
      <c r="B180" s="116"/>
      <c r="C180" s="117"/>
      <c r="D180" s="118" t="s">
        <v>314</v>
      </c>
      <c r="E180" s="118"/>
      <c r="F180" s="118"/>
      <c r="G180" s="118"/>
      <c r="H180" s="118"/>
      <c r="I180" s="119"/>
      <c r="J180" s="118" t="s">
        <v>315</v>
      </c>
      <c r="K180" s="118"/>
      <c r="L180" s="118"/>
      <c r="M180" s="118"/>
      <c r="N180" s="118"/>
      <c r="O180" s="118"/>
      <c r="P180" s="118"/>
      <c r="Q180" s="118"/>
      <c r="R180" s="118"/>
      <c r="S180" s="118"/>
      <c r="T180" s="118"/>
      <c r="U180" s="118"/>
      <c r="V180" s="118"/>
      <c r="W180" s="118"/>
      <c r="X180" s="118"/>
      <c r="Y180" s="118"/>
      <c r="Z180" s="118"/>
      <c r="AA180" s="118"/>
      <c r="AB180" s="118"/>
      <c r="AC180" s="118"/>
      <c r="AD180" s="118"/>
      <c r="AE180" s="118"/>
      <c r="AF180" s="118"/>
      <c r="AG180" s="120">
        <f>'IO 440 - Přípojka páry'!J30</f>
        <v>0</v>
      </c>
      <c r="AH180" s="119"/>
      <c r="AI180" s="119"/>
      <c r="AJ180" s="119"/>
      <c r="AK180" s="119"/>
      <c r="AL180" s="119"/>
      <c r="AM180" s="119"/>
      <c r="AN180" s="120">
        <f>SUM(AG180,AT180)</f>
        <v>0</v>
      </c>
      <c r="AO180" s="119"/>
      <c r="AP180" s="119"/>
      <c r="AQ180" s="121" t="s">
        <v>90</v>
      </c>
      <c r="AR180" s="122"/>
      <c r="AS180" s="123">
        <v>0</v>
      </c>
      <c r="AT180" s="124">
        <f>ROUND(SUM(AV180:AW180),2)</f>
        <v>0</v>
      </c>
      <c r="AU180" s="125">
        <f>'IO 440 - Přípojka páry'!P142</f>
        <v>0</v>
      </c>
      <c r="AV180" s="124">
        <f>'IO 440 - Přípojka páry'!J33</f>
        <v>0</v>
      </c>
      <c r="AW180" s="124">
        <f>'IO 440 - Přípojka páry'!J34</f>
        <v>0</v>
      </c>
      <c r="AX180" s="124">
        <f>'IO 440 - Přípojka páry'!J35</f>
        <v>0</v>
      </c>
      <c r="AY180" s="124">
        <f>'IO 440 - Přípojka páry'!J36</f>
        <v>0</v>
      </c>
      <c r="AZ180" s="124">
        <f>'IO 440 - Přípojka páry'!F33</f>
        <v>0</v>
      </c>
      <c r="BA180" s="124">
        <f>'IO 440 - Přípojka páry'!F34</f>
        <v>0</v>
      </c>
      <c r="BB180" s="124">
        <f>'IO 440 - Přípojka páry'!F35</f>
        <v>0</v>
      </c>
      <c r="BC180" s="124">
        <f>'IO 440 - Přípojka páry'!F36</f>
        <v>0</v>
      </c>
      <c r="BD180" s="126">
        <f>'IO 440 - Přípojka páry'!F37</f>
        <v>0</v>
      </c>
      <c r="BT180" s="127" t="s">
        <v>91</v>
      </c>
      <c r="BV180" s="127" t="s">
        <v>85</v>
      </c>
      <c r="BW180" s="127" t="s">
        <v>316</v>
      </c>
      <c r="BX180" s="127" t="s">
        <v>5</v>
      </c>
      <c r="CL180" s="127" t="s">
        <v>1</v>
      </c>
      <c r="CM180" s="127" t="s">
        <v>93</v>
      </c>
    </row>
    <row r="181" s="6" customFormat="1" ht="16.5" customHeight="1">
      <c r="B181" s="116"/>
      <c r="C181" s="117"/>
      <c r="D181" s="118" t="s">
        <v>317</v>
      </c>
      <c r="E181" s="118"/>
      <c r="F181" s="118"/>
      <c r="G181" s="118"/>
      <c r="H181" s="118"/>
      <c r="I181" s="119"/>
      <c r="J181" s="118" t="s">
        <v>318</v>
      </c>
      <c r="K181" s="118"/>
      <c r="L181" s="118"/>
      <c r="M181" s="118"/>
      <c r="N181" s="118"/>
      <c r="O181" s="118"/>
      <c r="P181" s="118"/>
      <c r="Q181" s="118"/>
      <c r="R181" s="118"/>
      <c r="S181" s="118"/>
      <c r="T181" s="118"/>
      <c r="U181" s="118"/>
      <c r="V181" s="118"/>
      <c r="W181" s="118"/>
      <c r="X181" s="118"/>
      <c r="Y181" s="118"/>
      <c r="Z181" s="118"/>
      <c r="AA181" s="118"/>
      <c r="AB181" s="118"/>
      <c r="AC181" s="118"/>
      <c r="AD181" s="118"/>
      <c r="AE181" s="118"/>
      <c r="AF181" s="118"/>
      <c r="AG181" s="128">
        <f>ROUND(SUM(AG182:AG185),2)</f>
        <v>0</v>
      </c>
      <c r="AH181" s="119"/>
      <c r="AI181" s="119"/>
      <c r="AJ181" s="119"/>
      <c r="AK181" s="119"/>
      <c r="AL181" s="119"/>
      <c r="AM181" s="119"/>
      <c r="AN181" s="120">
        <f>SUM(AG181,AT181)</f>
        <v>0</v>
      </c>
      <c r="AO181" s="119"/>
      <c r="AP181" s="119"/>
      <c r="AQ181" s="121" t="s">
        <v>90</v>
      </c>
      <c r="AR181" s="122"/>
      <c r="AS181" s="123">
        <f>ROUND(SUM(AS182:AS185),2)</f>
        <v>0</v>
      </c>
      <c r="AT181" s="124">
        <f>ROUND(SUM(AV181:AW181),2)</f>
        <v>0</v>
      </c>
      <c r="AU181" s="125">
        <f>ROUND(SUM(AU182:AU185),5)</f>
        <v>0</v>
      </c>
      <c r="AV181" s="124">
        <f>ROUND(AZ181*L29,2)</f>
        <v>0</v>
      </c>
      <c r="AW181" s="124">
        <f>ROUND(BA181*L30,2)</f>
        <v>0</v>
      </c>
      <c r="AX181" s="124">
        <f>ROUND(BB181*L29,2)</f>
        <v>0</v>
      </c>
      <c r="AY181" s="124">
        <f>ROUND(BC181*L30,2)</f>
        <v>0</v>
      </c>
      <c r="AZ181" s="124">
        <f>ROUND(SUM(AZ182:AZ185),2)</f>
        <v>0</v>
      </c>
      <c r="BA181" s="124">
        <f>ROUND(SUM(BA182:BA185),2)</f>
        <v>0</v>
      </c>
      <c r="BB181" s="124">
        <f>ROUND(SUM(BB182:BB185),2)</f>
        <v>0</v>
      </c>
      <c r="BC181" s="124">
        <f>ROUND(SUM(BC182:BC185),2)</f>
        <v>0</v>
      </c>
      <c r="BD181" s="126">
        <f>ROUND(SUM(BD182:BD185),2)</f>
        <v>0</v>
      </c>
      <c r="BS181" s="127" t="s">
        <v>82</v>
      </c>
      <c r="BT181" s="127" t="s">
        <v>91</v>
      </c>
      <c r="BU181" s="127" t="s">
        <v>84</v>
      </c>
      <c r="BV181" s="127" t="s">
        <v>85</v>
      </c>
      <c r="BW181" s="127" t="s">
        <v>319</v>
      </c>
      <c r="BX181" s="127" t="s">
        <v>5</v>
      </c>
      <c r="CL181" s="127" t="s">
        <v>1</v>
      </c>
      <c r="CM181" s="127" t="s">
        <v>93</v>
      </c>
    </row>
    <row r="182" s="3" customFormat="1" ht="16.5" customHeight="1">
      <c r="A182" s="115" t="s">
        <v>87</v>
      </c>
      <c r="B182" s="66"/>
      <c r="C182" s="129"/>
      <c r="D182" s="129"/>
      <c r="E182" s="130" t="s">
        <v>131</v>
      </c>
      <c r="F182" s="130"/>
      <c r="G182" s="130"/>
      <c r="H182" s="130"/>
      <c r="I182" s="130"/>
      <c r="J182" s="129"/>
      <c r="K182" s="130" t="s">
        <v>320</v>
      </c>
      <c r="L182" s="130"/>
      <c r="M182" s="130"/>
      <c r="N182" s="130"/>
      <c r="O182" s="130"/>
      <c r="P182" s="130"/>
      <c r="Q182" s="130"/>
      <c r="R182" s="130"/>
      <c r="S182" s="130"/>
      <c r="T182" s="130"/>
      <c r="U182" s="130"/>
      <c r="V182" s="130"/>
      <c r="W182" s="130"/>
      <c r="X182" s="130"/>
      <c r="Y182" s="130"/>
      <c r="Z182" s="130"/>
      <c r="AA182" s="130"/>
      <c r="AB182" s="130"/>
      <c r="AC182" s="130"/>
      <c r="AD182" s="130"/>
      <c r="AE182" s="130"/>
      <c r="AF182" s="130"/>
      <c r="AG182" s="131">
        <f>'A - Zemní práce'!J32</f>
        <v>0</v>
      </c>
      <c r="AH182" s="129"/>
      <c r="AI182" s="129"/>
      <c r="AJ182" s="129"/>
      <c r="AK182" s="129"/>
      <c r="AL182" s="129"/>
      <c r="AM182" s="129"/>
      <c r="AN182" s="131">
        <f>SUM(AG182,AT182)</f>
        <v>0</v>
      </c>
      <c r="AO182" s="129"/>
      <c r="AP182" s="129"/>
      <c r="AQ182" s="132" t="s">
        <v>99</v>
      </c>
      <c r="AR182" s="68"/>
      <c r="AS182" s="133">
        <v>0</v>
      </c>
      <c r="AT182" s="134">
        <f>ROUND(SUM(AV182:AW182),2)</f>
        <v>0</v>
      </c>
      <c r="AU182" s="135">
        <f>'A - Zemní práce'!P121</f>
        <v>0</v>
      </c>
      <c r="AV182" s="134">
        <f>'A - Zemní práce'!J35</f>
        <v>0</v>
      </c>
      <c r="AW182" s="134">
        <f>'A - Zemní práce'!J36</f>
        <v>0</v>
      </c>
      <c r="AX182" s="134">
        <f>'A - Zemní práce'!J37</f>
        <v>0</v>
      </c>
      <c r="AY182" s="134">
        <f>'A - Zemní práce'!J38</f>
        <v>0</v>
      </c>
      <c r="AZ182" s="134">
        <f>'A - Zemní práce'!F35</f>
        <v>0</v>
      </c>
      <c r="BA182" s="134">
        <f>'A - Zemní práce'!F36</f>
        <v>0</v>
      </c>
      <c r="BB182" s="134">
        <f>'A - Zemní práce'!F37</f>
        <v>0</v>
      </c>
      <c r="BC182" s="134">
        <f>'A - Zemní práce'!F38</f>
        <v>0</v>
      </c>
      <c r="BD182" s="136">
        <f>'A - Zemní práce'!F39</f>
        <v>0</v>
      </c>
      <c r="BT182" s="137" t="s">
        <v>93</v>
      </c>
      <c r="BV182" s="137" t="s">
        <v>85</v>
      </c>
      <c r="BW182" s="137" t="s">
        <v>321</v>
      </c>
      <c r="BX182" s="137" t="s">
        <v>319</v>
      </c>
      <c r="CL182" s="137" t="s">
        <v>1</v>
      </c>
    </row>
    <row r="183" s="3" customFormat="1" ht="16.5" customHeight="1">
      <c r="A183" s="115" t="s">
        <v>87</v>
      </c>
      <c r="B183" s="66"/>
      <c r="C183" s="129"/>
      <c r="D183" s="129"/>
      <c r="E183" s="130" t="s">
        <v>135</v>
      </c>
      <c r="F183" s="130"/>
      <c r="G183" s="130"/>
      <c r="H183" s="130"/>
      <c r="I183" s="130"/>
      <c r="J183" s="129"/>
      <c r="K183" s="130" t="s">
        <v>322</v>
      </c>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1">
        <f>'B - Silnoproud_trasy VN'!J32</f>
        <v>0</v>
      </c>
      <c r="AH183" s="129"/>
      <c r="AI183" s="129"/>
      <c r="AJ183" s="129"/>
      <c r="AK183" s="129"/>
      <c r="AL183" s="129"/>
      <c r="AM183" s="129"/>
      <c r="AN183" s="131">
        <f>SUM(AG183,AT183)</f>
        <v>0</v>
      </c>
      <c r="AO183" s="129"/>
      <c r="AP183" s="129"/>
      <c r="AQ183" s="132" t="s">
        <v>99</v>
      </c>
      <c r="AR183" s="68"/>
      <c r="AS183" s="133">
        <v>0</v>
      </c>
      <c r="AT183" s="134">
        <f>ROUND(SUM(AV183:AW183),2)</f>
        <v>0</v>
      </c>
      <c r="AU183" s="135">
        <f>'B - Silnoproud_trasy VN'!P121</f>
        <v>0</v>
      </c>
      <c r="AV183" s="134">
        <f>'B - Silnoproud_trasy VN'!J35</f>
        <v>0</v>
      </c>
      <c r="AW183" s="134">
        <f>'B - Silnoproud_trasy VN'!J36</f>
        <v>0</v>
      </c>
      <c r="AX183" s="134">
        <f>'B - Silnoproud_trasy VN'!J37</f>
        <v>0</v>
      </c>
      <c r="AY183" s="134">
        <f>'B - Silnoproud_trasy VN'!J38</f>
        <v>0</v>
      </c>
      <c r="AZ183" s="134">
        <f>'B - Silnoproud_trasy VN'!F35</f>
        <v>0</v>
      </c>
      <c r="BA183" s="134">
        <f>'B - Silnoproud_trasy VN'!F36</f>
        <v>0</v>
      </c>
      <c r="BB183" s="134">
        <f>'B - Silnoproud_trasy VN'!F37</f>
        <v>0</v>
      </c>
      <c r="BC183" s="134">
        <f>'B - Silnoproud_trasy VN'!F38</f>
        <v>0</v>
      </c>
      <c r="BD183" s="136">
        <f>'B - Silnoproud_trasy VN'!F39</f>
        <v>0</v>
      </c>
      <c r="BT183" s="137" t="s">
        <v>93</v>
      </c>
      <c r="BV183" s="137" t="s">
        <v>85</v>
      </c>
      <c r="BW183" s="137" t="s">
        <v>323</v>
      </c>
      <c r="BX183" s="137" t="s">
        <v>319</v>
      </c>
      <c r="CL183" s="137" t="s">
        <v>1</v>
      </c>
    </row>
    <row r="184" s="3" customFormat="1" ht="16.5" customHeight="1">
      <c r="A184" s="115" t="s">
        <v>87</v>
      </c>
      <c r="B184" s="66"/>
      <c r="C184" s="129"/>
      <c r="D184" s="129"/>
      <c r="E184" s="130" t="s">
        <v>138</v>
      </c>
      <c r="F184" s="130"/>
      <c r="G184" s="130"/>
      <c r="H184" s="130"/>
      <c r="I184" s="130"/>
      <c r="J184" s="129"/>
      <c r="K184" s="130" t="s">
        <v>324</v>
      </c>
      <c r="L184" s="130"/>
      <c r="M184" s="130"/>
      <c r="N184" s="130"/>
      <c r="O184" s="130"/>
      <c r="P184" s="130"/>
      <c r="Q184" s="130"/>
      <c r="R184" s="130"/>
      <c r="S184" s="130"/>
      <c r="T184" s="130"/>
      <c r="U184" s="130"/>
      <c r="V184" s="130"/>
      <c r="W184" s="130"/>
      <c r="X184" s="130"/>
      <c r="Y184" s="130"/>
      <c r="Z184" s="130"/>
      <c r="AA184" s="130"/>
      <c r="AB184" s="130"/>
      <c r="AC184" s="130"/>
      <c r="AD184" s="130"/>
      <c r="AE184" s="130"/>
      <c r="AF184" s="130"/>
      <c r="AG184" s="131">
        <f>'C - Silnoproud_energovýzb...'!J32</f>
        <v>0</v>
      </c>
      <c r="AH184" s="129"/>
      <c r="AI184" s="129"/>
      <c r="AJ184" s="129"/>
      <c r="AK184" s="129"/>
      <c r="AL184" s="129"/>
      <c r="AM184" s="129"/>
      <c r="AN184" s="131">
        <f>SUM(AG184,AT184)</f>
        <v>0</v>
      </c>
      <c r="AO184" s="129"/>
      <c r="AP184" s="129"/>
      <c r="AQ184" s="132" t="s">
        <v>99</v>
      </c>
      <c r="AR184" s="68"/>
      <c r="AS184" s="133">
        <v>0</v>
      </c>
      <c r="AT184" s="134">
        <f>ROUND(SUM(AV184:AW184),2)</f>
        <v>0</v>
      </c>
      <c r="AU184" s="135">
        <f>'C - Silnoproud_energovýzb...'!P121</f>
        <v>0</v>
      </c>
      <c r="AV184" s="134">
        <f>'C - Silnoproud_energovýzb...'!J35</f>
        <v>0</v>
      </c>
      <c r="AW184" s="134">
        <f>'C - Silnoproud_energovýzb...'!J36</f>
        <v>0</v>
      </c>
      <c r="AX184" s="134">
        <f>'C - Silnoproud_energovýzb...'!J37</f>
        <v>0</v>
      </c>
      <c r="AY184" s="134">
        <f>'C - Silnoproud_energovýzb...'!J38</f>
        <v>0</v>
      </c>
      <c r="AZ184" s="134">
        <f>'C - Silnoproud_energovýzb...'!F35</f>
        <v>0</v>
      </c>
      <c r="BA184" s="134">
        <f>'C - Silnoproud_energovýzb...'!F36</f>
        <v>0</v>
      </c>
      <c r="BB184" s="134">
        <f>'C - Silnoproud_energovýzb...'!F37</f>
        <v>0</v>
      </c>
      <c r="BC184" s="134">
        <f>'C - Silnoproud_energovýzb...'!F38</f>
        <v>0</v>
      </c>
      <c r="BD184" s="136">
        <f>'C - Silnoproud_energovýzb...'!F39</f>
        <v>0</v>
      </c>
      <c r="BT184" s="137" t="s">
        <v>93</v>
      </c>
      <c r="BV184" s="137" t="s">
        <v>85</v>
      </c>
      <c r="BW184" s="137" t="s">
        <v>325</v>
      </c>
      <c r="BX184" s="137" t="s">
        <v>319</v>
      </c>
      <c r="CL184" s="137" t="s">
        <v>1</v>
      </c>
    </row>
    <row r="185" s="3" customFormat="1" ht="16.5" customHeight="1">
      <c r="A185" s="115" t="s">
        <v>87</v>
      </c>
      <c r="B185" s="66"/>
      <c r="C185" s="129"/>
      <c r="D185" s="129"/>
      <c r="E185" s="130" t="s">
        <v>143</v>
      </c>
      <c r="F185" s="130"/>
      <c r="G185" s="130"/>
      <c r="H185" s="130"/>
      <c r="I185" s="130"/>
      <c r="J185" s="129"/>
      <c r="K185" s="130" t="s">
        <v>147</v>
      </c>
      <c r="L185" s="130"/>
      <c r="M185" s="130"/>
      <c r="N185" s="130"/>
      <c r="O185" s="130"/>
      <c r="P185" s="130"/>
      <c r="Q185" s="130"/>
      <c r="R185" s="130"/>
      <c r="S185" s="130"/>
      <c r="T185" s="130"/>
      <c r="U185" s="130"/>
      <c r="V185" s="130"/>
      <c r="W185" s="130"/>
      <c r="X185" s="130"/>
      <c r="Y185" s="130"/>
      <c r="Z185" s="130"/>
      <c r="AA185" s="130"/>
      <c r="AB185" s="130"/>
      <c r="AC185" s="130"/>
      <c r="AD185" s="130"/>
      <c r="AE185" s="130"/>
      <c r="AF185" s="130"/>
      <c r="AG185" s="131">
        <f>'E - Ostatní_01'!J32</f>
        <v>0</v>
      </c>
      <c r="AH185" s="129"/>
      <c r="AI185" s="129"/>
      <c r="AJ185" s="129"/>
      <c r="AK185" s="129"/>
      <c r="AL185" s="129"/>
      <c r="AM185" s="129"/>
      <c r="AN185" s="131">
        <f>SUM(AG185,AT185)</f>
        <v>0</v>
      </c>
      <c r="AO185" s="129"/>
      <c r="AP185" s="129"/>
      <c r="AQ185" s="132" t="s">
        <v>99</v>
      </c>
      <c r="AR185" s="68"/>
      <c r="AS185" s="133">
        <v>0</v>
      </c>
      <c r="AT185" s="134">
        <f>ROUND(SUM(AV185:AW185),2)</f>
        <v>0</v>
      </c>
      <c r="AU185" s="135">
        <f>'E - Ostatní_01'!P121</f>
        <v>0</v>
      </c>
      <c r="AV185" s="134">
        <f>'E - Ostatní_01'!J35</f>
        <v>0</v>
      </c>
      <c r="AW185" s="134">
        <f>'E - Ostatní_01'!J36</f>
        <v>0</v>
      </c>
      <c r="AX185" s="134">
        <f>'E - Ostatní_01'!J37</f>
        <v>0</v>
      </c>
      <c r="AY185" s="134">
        <f>'E - Ostatní_01'!J38</f>
        <v>0</v>
      </c>
      <c r="AZ185" s="134">
        <f>'E - Ostatní_01'!F35</f>
        <v>0</v>
      </c>
      <c r="BA185" s="134">
        <f>'E - Ostatní_01'!F36</f>
        <v>0</v>
      </c>
      <c r="BB185" s="134">
        <f>'E - Ostatní_01'!F37</f>
        <v>0</v>
      </c>
      <c r="BC185" s="134">
        <f>'E - Ostatní_01'!F38</f>
        <v>0</v>
      </c>
      <c r="BD185" s="136">
        <f>'E - Ostatní_01'!F39</f>
        <v>0</v>
      </c>
      <c r="BT185" s="137" t="s">
        <v>93</v>
      </c>
      <c r="BV185" s="137" t="s">
        <v>85</v>
      </c>
      <c r="BW185" s="137" t="s">
        <v>326</v>
      </c>
      <c r="BX185" s="137" t="s">
        <v>319</v>
      </c>
      <c r="CL185" s="137" t="s">
        <v>1</v>
      </c>
    </row>
    <row r="186" s="6" customFormat="1" ht="16.5" customHeight="1">
      <c r="A186" s="115" t="s">
        <v>87</v>
      </c>
      <c r="B186" s="116"/>
      <c r="C186" s="117"/>
      <c r="D186" s="118" t="s">
        <v>327</v>
      </c>
      <c r="E186" s="118"/>
      <c r="F186" s="118"/>
      <c r="G186" s="118"/>
      <c r="H186" s="118"/>
      <c r="I186" s="119"/>
      <c r="J186" s="118" t="s">
        <v>328</v>
      </c>
      <c r="K186" s="118"/>
      <c r="L186" s="118"/>
      <c r="M186" s="118"/>
      <c r="N186" s="118"/>
      <c r="O186" s="118"/>
      <c r="P186" s="118"/>
      <c r="Q186" s="118"/>
      <c r="R186" s="118"/>
      <c r="S186" s="118"/>
      <c r="T186" s="118"/>
      <c r="U186" s="118"/>
      <c r="V186" s="118"/>
      <c r="W186" s="118"/>
      <c r="X186" s="118"/>
      <c r="Y186" s="118"/>
      <c r="Z186" s="118"/>
      <c r="AA186" s="118"/>
      <c r="AB186" s="118"/>
      <c r="AC186" s="118"/>
      <c r="AD186" s="118"/>
      <c r="AE186" s="118"/>
      <c r="AF186" s="118"/>
      <c r="AG186" s="120">
        <f>'IO 530 - Přípojky slabopr...'!J30</f>
        <v>0</v>
      </c>
      <c r="AH186" s="119"/>
      <c r="AI186" s="119"/>
      <c r="AJ186" s="119"/>
      <c r="AK186" s="119"/>
      <c r="AL186" s="119"/>
      <c r="AM186" s="119"/>
      <c r="AN186" s="120">
        <f>SUM(AG186,AT186)</f>
        <v>0</v>
      </c>
      <c r="AO186" s="119"/>
      <c r="AP186" s="119"/>
      <c r="AQ186" s="121" t="s">
        <v>90</v>
      </c>
      <c r="AR186" s="122"/>
      <c r="AS186" s="123">
        <v>0</v>
      </c>
      <c r="AT186" s="124">
        <f>ROUND(SUM(AV186:AW186),2)</f>
        <v>0</v>
      </c>
      <c r="AU186" s="125">
        <f>'IO 530 - Přípojky slabopr...'!P117</f>
        <v>0</v>
      </c>
      <c r="AV186" s="124">
        <f>'IO 530 - Přípojky slabopr...'!J33</f>
        <v>0</v>
      </c>
      <c r="AW186" s="124">
        <f>'IO 530 - Přípojky slabopr...'!J34</f>
        <v>0</v>
      </c>
      <c r="AX186" s="124">
        <f>'IO 530 - Přípojky slabopr...'!J35</f>
        <v>0</v>
      </c>
      <c r="AY186" s="124">
        <f>'IO 530 - Přípojky slabopr...'!J36</f>
        <v>0</v>
      </c>
      <c r="AZ186" s="124">
        <f>'IO 530 - Přípojky slabopr...'!F33</f>
        <v>0</v>
      </c>
      <c r="BA186" s="124">
        <f>'IO 530 - Přípojky slabopr...'!F34</f>
        <v>0</v>
      </c>
      <c r="BB186" s="124">
        <f>'IO 530 - Přípojky slabopr...'!F35</f>
        <v>0</v>
      </c>
      <c r="BC186" s="124">
        <f>'IO 530 - Přípojky slabopr...'!F36</f>
        <v>0</v>
      </c>
      <c r="BD186" s="126">
        <f>'IO 530 - Přípojky slabopr...'!F37</f>
        <v>0</v>
      </c>
      <c r="BT186" s="127" t="s">
        <v>91</v>
      </c>
      <c r="BV186" s="127" t="s">
        <v>85</v>
      </c>
      <c r="BW186" s="127" t="s">
        <v>329</v>
      </c>
      <c r="BX186" s="127" t="s">
        <v>5</v>
      </c>
      <c r="CL186" s="127" t="s">
        <v>1</v>
      </c>
      <c r="CM186" s="127" t="s">
        <v>93</v>
      </c>
    </row>
    <row r="187" s="6" customFormat="1" ht="16.5" customHeight="1">
      <c r="B187" s="116"/>
      <c r="C187" s="117"/>
      <c r="D187" s="118" t="s">
        <v>330</v>
      </c>
      <c r="E187" s="118"/>
      <c r="F187" s="118"/>
      <c r="G187" s="118"/>
      <c r="H187" s="118"/>
      <c r="I187" s="119"/>
      <c r="J187" s="118" t="s">
        <v>331</v>
      </c>
      <c r="K187" s="118"/>
      <c r="L187" s="118"/>
      <c r="M187" s="118"/>
      <c r="N187" s="118"/>
      <c r="O187" s="118"/>
      <c r="P187" s="118"/>
      <c r="Q187" s="118"/>
      <c r="R187" s="118"/>
      <c r="S187" s="118"/>
      <c r="T187" s="118"/>
      <c r="U187" s="118"/>
      <c r="V187" s="118"/>
      <c r="W187" s="118"/>
      <c r="X187" s="118"/>
      <c r="Y187" s="118"/>
      <c r="Z187" s="118"/>
      <c r="AA187" s="118"/>
      <c r="AB187" s="118"/>
      <c r="AC187" s="118"/>
      <c r="AD187" s="118"/>
      <c r="AE187" s="118"/>
      <c r="AF187" s="118"/>
      <c r="AG187" s="128">
        <f>ROUND(SUM(AG188:AG192),2)</f>
        <v>0</v>
      </c>
      <c r="AH187" s="119"/>
      <c r="AI187" s="119"/>
      <c r="AJ187" s="119"/>
      <c r="AK187" s="119"/>
      <c r="AL187" s="119"/>
      <c r="AM187" s="119"/>
      <c r="AN187" s="120">
        <f>SUM(AG187,AT187)</f>
        <v>0</v>
      </c>
      <c r="AO187" s="119"/>
      <c r="AP187" s="119"/>
      <c r="AQ187" s="121" t="s">
        <v>90</v>
      </c>
      <c r="AR187" s="122"/>
      <c r="AS187" s="123">
        <f>ROUND(SUM(AS188:AS192),2)</f>
        <v>0</v>
      </c>
      <c r="AT187" s="124">
        <f>ROUND(SUM(AV187:AW187),2)</f>
        <v>0</v>
      </c>
      <c r="AU187" s="125">
        <f>ROUND(SUM(AU188:AU192),5)</f>
        <v>0</v>
      </c>
      <c r="AV187" s="124">
        <f>ROUND(AZ187*L29,2)</f>
        <v>0</v>
      </c>
      <c r="AW187" s="124">
        <f>ROUND(BA187*L30,2)</f>
        <v>0</v>
      </c>
      <c r="AX187" s="124">
        <f>ROUND(BB187*L29,2)</f>
        <v>0</v>
      </c>
      <c r="AY187" s="124">
        <f>ROUND(BC187*L30,2)</f>
        <v>0</v>
      </c>
      <c r="AZ187" s="124">
        <f>ROUND(SUM(AZ188:AZ192),2)</f>
        <v>0</v>
      </c>
      <c r="BA187" s="124">
        <f>ROUND(SUM(BA188:BA192),2)</f>
        <v>0</v>
      </c>
      <c r="BB187" s="124">
        <f>ROUND(SUM(BB188:BB192),2)</f>
        <v>0</v>
      </c>
      <c r="BC187" s="124">
        <f>ROUND(SUM(BC188:BC192),2)</f>
        <v>0</v>
      </c>
      <c r="BD187" s="126">
        <f>ROUND(SUM(BD188:BD192),2)</f>
        <v>0</v>
      </c>
      <c r="BS187" s="127" t="s">
        <v>82</v>
      </c>
      <c r="BT187" s="127" t="s">
        <v>91</v>
      </c>
      <c r="BU187" s="127" t="s">
        <v>84</v>
      </c>
      <c r="BV187" s="127" t="s">
        <v>85</v>
      </c>
      <c r="BW187" s="127" t="s">
        <v>332</v>
      </c>
      <c r="BX187" s="127" t="s">
        <v>5</v>
      </c>
      <c r="CL187" s="127" t="s">
        <v>1</v>
      </c>
      <c r="CM187" s="127" t="s">
        <v>93</v>
      </c>
    </row>
    <row r="188" s="3" customFormat="1" ht="16.5" customHeight="1">
      <c r="A188" s="115" t="s">
        <v>87</v>
      </c>
      <c r="B188" s="66"/>
      <c r="C188" s="129"/>
      <c r="D188" s="129"/>
      <c r="E188" s="130" t="s">
        <v>131</v>
      </c>
      <c r="F188" s="130"/>
      <c r="G188" s="130"/>
      <c r="H188" s="130"/>
      <c r="I188" s="130"/>
      <c r="J188" s="129"/>
      <c r="K188" s="130" t="s">
        <v>320</v>
      </c>
      <c r="L188" s="130"/>
      <c r="M188" s="130"/>
      <c r="N188" s="130"/>
      <c r="O188" s="130"/>
      <c r="P188" s="130"/>
      <c r="Q188" s="130"/>
      <c r="R188" s="130"/>
      <c r="S188" s="130"/>
      <c r="T188" s="130"/>
      <c r="U188" s="130"/>
      <c r="V188" s="130"/>
      <c r="W188" s="130"/>
      <c r="X188" s="130"/>
      <c r="Y188" s="130"/>
      <c r="Z188" s="130"/>
      <c r="AA188" s="130"/>
      <c r="AB188" s="130"/>
      <c r="AC188" s="130"/>
      <c r="AD188" s="130"/>
      <c r="AE188" s="130"/>
      <c r="AF188" s="130"/>
      <c r="AG188" s="131">
        <f>'A - Zemní práce_01'!J32</f>
        <v>0</v>
      </c>
      <c r="AH188" s="129"/>
      <c r="AI188" s="129"/>
      <c r="AJ188" s="129"/>
      <c r="AK188" s="129"/>
      <c r="AL188" s="129"/>
      <c r="AM188" s="129"/>
      <c r="AN188" s="131">
        <f>SUM(AG188,AT188)</f>
        <v>0</v>
      </c>
      <c r="AO188" s="129"/>
      <c r="AP188" s="129"/>
      <c r="AQ188" s="132" t="s">
        <v>99</v>
      </c>
      <c r="AR188" s="68"/>
      <c r="AS188" s="133">
        <v>0</v>
      </c>
      <c r="AT188" s="134">
        <f>ROUND(SUM(AV188:AW188),2)</f>
        <v>0</v>
      </c>
      <c r="AU188" s="135">
        <f>'A - Zemní práce_01'!P121</f>
        <v>0</v>
      </c>
      <c r="AV188" s="134">
        <f>'A - Zemní práce_01'!J35</f>
        <v>0</v>
      </c>
      <c r="AW188" s="134">
        <f>'A - Zemní práce_01'!J36</f>
        <v>0</v>
      </c>
      <c r="AX188" s="134">
        <f>'A - Zemní práce_01'!J37</f>
        <v>0</v>
      </c>
      <c r="AY188" s="134">
        <f>'A - Zemní práce_01'!J38</f>
        <v>0</v>
      </c>
      <c r="AZ188" s="134">
        <f>'A - Zemní práce_01'!F35</f>
        <v>0</v>
      </c>
      <c r="BA188" s="134">
        <f>'A - Zemní práce_01'!F36</f>
        <v>0</v>
      </c>
      <c r="BB188" s="134">
        <f>'A - Zemní práce_01'!F37</f>
        <v>0</v>
      </c>
      <c r="BC188" s="134">
        <f>'A - Zemní práce_01'!F38</f>
        <v>0</v>
      </c>
      <c r="BD188" s="136">
        <f>'A - Zemní práce_01'!F39</f>
        <v>0</v>
      </c>
      <c r="BT188" s="137" t="s">
        <v>93</v>
      </c>
      <c r="BV188" s="137" t="s">
        <v>85</v>
      </c>
      <c r="BW188" s="137" t="s">
        <v>333</v>
      </c>
      <c r="BX188" s="137" t="s">
        <v>332</v>
      </c>
      <c r="CL188" s="137" t="s">
        <v>1</v>
      </c>
    </row>
    <row r="189" s="3" customFormat="1" ht="16.5" customHeight="1">
      <c r="A189" s="115" t="s">
        <v>87</v>
      </c>
      <c r="B189" s="66"/>
      <c r="C189" s="129"/>
      <c r="D189" s="129"/>
      <c r="E189" s="130" t="s">
        <v>135</v>
      </c>
      <c r="F189" s="130"/>
      <c r="G189" s="130"/>
      <c r="H189" s="130"/>
      <c r="I189" s="130"/>
      <c r="J189" s="129"/>
      <c r="K189" s="130" t="s">
        <v>334</v>
      </c>
      <c r="L189" s="130"/>
      <c r="M189" s="130"/>
      <c r="N189" s="130"/>
      <c r="O189" s="130"/>
      <c r="P189" s="130"/>
      <c r="Q189" s="130"/>
      <c r="R189" s="130"/>
      <c r="S189" s="130"/>
      <c r="T189" s="130"/>
      <c r="U189" s="130"/>
      <c r="V189" s="130"/>
      <c r="W189" s="130"/>
      <c r="X189" s="130"/>
      <c r="Y189" s="130"/>
      <c r="Z189" s="130"/>
      <c r="AA189" s="130"/>
      <c r="AB189" s="130"/>
      <c r="AC189" s="130"/>
      <c r="AD189" s="130"/>
      <c r="AE189" s="130"/>
      <c r="AF189" s="130"/>
      <c r="AG189" s="131">
        <f>'B - Silnoproud_montáže'!J32</f>
        <v>0</v>
      </c>
      <c r="AH189" s="129"/>
      <c r="AI189" s="129"/>
      <c r="AJ189" s="129"/>
      <c r="AK189" s="129"/>
      <c r="AL189" s="129"/>
      <c r="AM189" s="129"/>
      <c r="AN189" s="131">
        <f>SUM(AG189,AT189)</f>
        <v>0</v>
      </c>
      <c r="AO189" s="129"/>
      <c r="AP189" s="129"/>
      <c r="AQ189" s="132" t="s">
        <v>99</v>
      </c>
      <c r="AR189" s="68"/>
      <c r="AS189" s="133">
        <v>0</v>
      </c>
      <c r="AT189" s="134">
        <f>ROUND(SUM(AV189:AW189),2)</f>
        <v>0</v>
      </c>
      <c r="AU189" s="135">
        <f>'B - Silnoproud_montáže'!P121</f>
        <v>0</v>
      </c>
      <c r="AV189" s="134">
        <f>'B - Silnoproud_montáže'!J35</f>
        <v>0</v>
      </c>
      <c r="AW189" s="134">
        <f>'B - Silnoproud_montáže'!J36</f>
        <v>0</v>
      </c>
      <c r="AX189" s="134">
        <f>'B - Silnoproud_montáže'!J37</f>
        <v>0</v>
      </c>
      <c r="AY189" s="134">
        <f>'B - Silnoproud_montáže'!J38</f>
        <v>0</v>
      </c>
      <c r="AZ189" s="134">
        <f>'B - Silnoproud_montáže'!F35</f>
        <v>0</v>
      </c>
      <c r="BA189" s="134">
        <f>'B - Silnoproud_montáže'!F36</f>
        <v>0</v>
      </c>
      <c r="BB189" s="134">
        <f>'B - Silnoproud_montáže'!F37</f>
        <v>0</v>
      </c>
      <c r="BC189" s="134">
        <f>'B - Silnoproud_montáže'!F38</f>
        <v>0</v>
      </c>
      <c r="BD189" s="136">
        <f>'B - Silnoproud_montáže'!F39</f>
        <v>0</v>
      </c>
      <c r="BT189" s="137" t="s">
        <v>93</v>
      </c>
      <c r="BV189" s="137" t="s">
        <v>85</v>
      </c>
      <c r="BW189" s="137" t="s">
        <v>335</v>
      </c>
      <c r="BX189" s="137" t="s">
        <v>332</v>
      </c>
      <c r="CL189" s="137" t="s">
        <v>1</v>
      </c>
    </row>
    <row r="190" s="3" customFormat="1" ht="16.5" customHeight="1">
      <c r="A190" s="115" t="s">
        <v>87</v>
      </c>
      <c r="B190" s="66"/>
      <c r="C190" s="129"/>
      <c r="D190" s="129"/>
      <c r="E190" s="130" t="s">
        <v>138</v>
      </c>
      <c r="F190" s="130"/>
      <c r="G190" s="130"/>
      <c r="H190" s="130"/>
      <c r="I190" s="130"/>
      <c r="J190" s="129"/>
      <c r="K190" s="130" t="s">
        <v>336</v>
      </c>
      <c r="L190" s="130"/>
      <c r="M190" s="130"/>
      <c r="N190" s="130"/>
      <c r="O190" s="130"/>
      <c r="P190" s="130"/>
      <c r="Q190" s="130"/>
      <c r="R190" s="130"/>
      <c r="S190" s="130"/>
      <c r="T190" s="130"/>
      <c r="U190" s="130"/>
      <c r="V190" s="130"/>
      <c r="W190" s="130"/>
      <c r="X190" s="130"/>
      <c r="Y190" s="130"/>
      <c r="Z190" s="130"/>
      <c r="AA190" s="130"/>
      <c r="AB190" s="130"/>
      <c r="AC190" s="130"/>
      <c r="AD190" s="130"/>
      <c r="AE190" s="130"/>
      <c r="AF190" s="130"/>
      <c r="AG190" s="131">
        <f>'C - Silnoproud_specifikace'!J32</f>
        <v>0</v>
      </c>
      <c r="AH190" s="129"/>
      <c r="AI190" s="129"/>
      <c r="AJ190" s="129"/>
      <c r="AK190" s="129"/>
      <c r="AL190" s="129"/>
      <c r="AM190" s="129"/>
      <c r="AN190" s="131">
        <f>SUM(AG190,AT190)</f>
        <v>0</v>
      </c>
      <c r="AO190" s="129"/>
      <c r="AP190" s="129"/>
      <c r="AQ190" s="132" t="s">
        <v>99</v>
      </c>
      <c r="AR190" s="68"/>
      <c r="AS190" s="133">
        <v>0</v>
      </c>
      <c r="AT190" s="134">
        <f>ROUND(SUM(AV190:AW190),2)</f>
        <v>0</v>
      </c>
      <c r="AU190" s="135">
        <f>'C - Silnoproud_specifikace'!P121</f>
        <v>0</v>
      </c>
      <c r="AV190" s="134">
        <f>'C - Silnoproud_specifikace'!J35</f>
        <v>0</v>
      </c>
      <c r="AW190" s="134">
        <f>'C - Silnoproud_specifikace'!J36</f>
        <v>0</v>
      </c>
      <c r="AX190" s="134">
        <f>'C - Silnoproud_specifikace'!J37</f>
        <v>0</v>
      </c>
      <c r="AY190" s="134">
        <f>'C - Silnoproud_specifikace'!J38</f>
        <v>0</v>
      </c>
      <c r="AZ190" s="134">
        <f>'C - Silnoproud_specifikace'!F35</f>
        <v>0</v>
      </c>
      <c r="BA190" s="134">
        <f>'C - Silnoproud_specifikace'!F36</f>
        <v>0</v>
      </c>
      <c r="BB190" s="134">
        <f>'C - Silnoproud_specifikace'!F37</f>
        <v>0</v>
      </c>
      <c r="BC190" s="134">
        <f>'C - Silnoproud_specifikace'!F38</f>
        <v>0</v>
      </c>
      <c r="BD190" s="136">
        <f>'C - Silnoproud_specifikace'!F39</f>
        <v>0</v>
      </c>
      <c r="BT190" s="137" t="s">
        <v>93</v>
      </c>
      <c r="BV190" s="137" t="s">
        <v>85</v>
      </c>
      <c r="BW190" s="137" t="s">
        <v>337</v>
      </c>
      <c r="BX190" s="137" t="s">
        <v>332</v>
      </c>
      <c r="CL190" s="137" t="s">
        <v>1</v>
      </c>
    </row>
    <row r="191" s="3" customFormat="1" ht="16.5" customHeight="1">
      <c r="A191" s="115" t="s">
        <v>87</v>
      </c>
      <c r="B191" s="66"/>
      <c r="C191" s="129"/>
      <c r="D191" s="129"/>
      <c r="E191" s="130" t="s">
        <v>82</v>
      </c>
      <c r="F191" s="130"/>
      <c r="G191" s="130"/>
      <c r="H191" s="130"/>
      <c r="I191" s="130"/>
      <c r="J191" s="129"/>
      <c r="K191" s="130" t="s">
        <v>338</v>
      </c>
      <c r="L191" s="130"/>
      <c r="M191" s="130"/>
      <c r="N191" s="130"/>
      <c r="O191" s="130"/>
      <c r="P191" s="130"/>
      <c r="Q191" s="130"/>
      <c r="R191" s="130"/>
      <c r="S191" s="130"/>
      <c r="T191" s="130"/>
      <c r="U191" s="130"/>
      <c r="V191" s="130"/>
      <c r="W191" s="130"/>
      <c r="X191" s="130"/>
      <c r="Y191" s="130"/>
      <c r="Z191" s="130"/>
      <c r="AA191" s="130"/>
      <c r="AB191" s="130"/>
      <c r="AC191" s="130"/>
      <c r="AD191" s="130"/>
      <c r="AE191" s="130"/>
      <c r="AF191" s="130"/>
      <c r="AG191" s="131">
        <f>'D - Nátěry'!J32</f>
        <v>0</v>
      </c>
      <c r="AH191" s="129"/>
      <c r="AI191" s="129"/>
      <c r="AJ191" s="129"/>
      <c r="AK191" s="129"/>
      <c r="AL191" s="129"/>
      <c r="AM191" s="129"/>
      <c r="AN191" s="131">
        <f>SUM(AG191,AT191)</f>
        <v>0</v>
      </c>
      <c r="AO191" s="129"/>
      <c r="AP191" s="129"/>
      <c r="AQ191" s="132" t="s">
        <v>99</v>
      </c>
      <c r="AR191" s="68"/>
      <c r="AS191" s="133">
        <v>0</v>
      </c>
      <c r="AT191" s="134">
        <f>ROUND(SUM(AV191:AW191),2)</f>
        <v>0</v>
      </c>
      <c r="AU191" s="135">
        <f>'D - Nátěry'!P121</f>
        <v>0</v>
      </c>
      <c r="AV191" s="134">
        <f>'D - Nátěry'!J35</f>
        <v>0</v>
      </c>
      <c r="AW191" s="134">
        <f>'D - Nátěry'!J36</f>
        <v>0</v>
      </c>
      <c r="AX191" s="134">
        <f>'D - Nátěry'!J37</f>
        <v>0</v>
      </c>
      <c r="AY191" s="134">
        <f>'D - Nátěry'!J38</f>
        <v>0</v>
      </c>
      <c r="AZ191" s="134">
        <f>'D - Nátěry'!F35</f>
        <v>0</v>
      </c>
      <c r="BA191" s="134">
        <f>'D - Nátěry'!F36</f>
        <v>0</v>
      </c>
      <c r="BB191" s="134">
        <f>'D - Nátěry'!F37</f>
        <v>0</v>
      </c>
      <c r="BC191" s="134">
        <f>'D - Nátěry'!F38</f>
        <v>0</v>
      </c>
      <c r="BD191" s="136">
        <f>'D - Nátěry'!F39</f>
        <v>0</v>
      </c>
      <c r="BT191" s="137" t="s">
        <v>93</v>
      </c>
      <c r="BV191" s="137" t="s">
        <v>85</v>
      </c>
      <c r="BW191" s="137" t="s">
        <v>339</v>
      </c>
      <c r="BX191" s="137" t="s">
        <v>332</v>
      </c>
      <c r="CL191" s="137" t="s">
        <v>1</v>
      </c>
    </row>
    <row r="192" s="3" customFormat="1" ht="16.5" customHeight="1">
      <c r="A192" s="115" t="s">
        <v>87</v>
      </c>
      <c r="B192" s="66"/>
      <c r="C192" s="129"/>
      <c r="D192" s="129"/>
      <c r="E192" s="130" t="s">
        <v>340</v>
      </c>
      <c r="F192" s="130"/>
      <c r="G192" s="130"/>
      <c r="H192" s="130"/>
      <c r="I192" s="130"/>
      <c r="J192" s="129"/>
      <c r="K192" s="130" t="s">
        <v>147</v>
      </c>
      <c r="L192" s="130"/>
      <c r="M192" s="130"/>
      <c r="N192" s="130"/>
      <c r="O192" s="130"/>
      <c r="P192" s="130"/>
      <c r="Q192" s="130"/>
      <c r="R192" s="130"/>
      <c r="S192" s="130"/>
      <c r="T192" s="130"/>
      <c r="U192" s="130"/>
      <c r="V192" s="130"/>
      <c r="W192" s="130"/>
      <c r="X192" s="130"/>
      <c r="Y192" s="130"/>
      <c r="Z192" s="130"/>
      <c r="AA192" s="130"/>
      <c r="AB192" s="130"/>
      <c r="AC192" s="130"/>
      <c r="AD192" s="130"/>
      <c r="AE192" s="130"/>
      <c r="AF192" s="130"/>
      <c r="AG192" s="131">
        <f>'E1 - Ostatní'!J32</f>
        <v>0</v>
      </c>
      <c r="AH192" s="129"/>
      <c r="AI192" s="129"/>
      <c r="AJ192" s="129"/>
      <c r="AK192" s="129"/>
      <c r="AL192" s="129"/>
      <c r="AM192" s="129"/>
      <c r="AN192" s="131">
        <f>SUM(AG192,AT192)</f>
        <v>0</v>
      </c>
      <c r="AO192" s="129"/>
      <c r="AP192" s="129"/>
      <c r="AQ192" s="132" t="s">
        <v>99</v>
      </c>
      <c r="AR192" s="68"/>
      <c r="AS192" s="133">
        <v>0</v>
      </c>
      <c r="AT192" s="134">
        <f>ROUND(SUM(AV192:AW192),2)</f>
        <v>0</v>
      </c>
      <c r="AU192" s="135">
        <f>'E1 - Ostatní'!P121</f>
        <v>0</v>
      </c>
      <c r="AV192" s="134">
        <f>'E1 - Ostatní'!J35</f>
        <v>0</v>
      </c>
      <c r="AW192" s="134">
        <f>'E1 - Ostatní'!J36</f>
        <v>0</v>
      </c>
      <c r="AX192" s="134">
        <f>'E1 - Ostatní'!J37</f>
        <v>0</v>
      </c>
      <c r="AY192" s="134">
        <f>'E1 - Ostatní'!J38</f>
        <v>0</v>
      </c>
      <c r="AZ192" s="134">
        <f>'E1 - Ostatní'!F35</f>
        <v>0</v>
      </c>
      <c r="BA192" s="134">
        <f>'E1 - Ostatní'!F36</f>
        <v>0</v>
      </c>
      <c r="BB192" s="134">
        <f>'E1 - Ostatní'!F37</f>
        <v>0</v>
      </c>
      <c r="BC192" s="134">
        <f>'E1 - Ostatní'!F38</f>
        <v>0</v>
      </c>
      <c r="BD192" s="136">
        <f>'E1 - Ostatní'!F39</f>
        <v>0</v>
      </c>
      <c r="BT192" s="137" t="s">
        <v>93</v>
      </c>
      <c r="BV192" s="137" t="s">
        <v>85</v>
      </c>
      <c r="BW192" s="137" t="s">
        <v>341</v>
      </c>
      <c r="BX192" s="137" t="s">
        <v>332</v>
      </c>
      <c r="CL192" s="137" t="s">
        <v>1</v>
      </c>
    </row>
    <row r="193" s="6" customFormat="1" ht="27" customHeight="1">
      <c r="A193" s="115" t="s">
        <v>87</v>
      </c>
      <c r="B193" s="116"/>
      <c r="C193" s="117"/>
      <c r="D193" s="118" t="s">
        <v>342</v>
      </c>
      <c r="E193" s="118"/>
      <c r="F193" s="118"/>
      <c r="G193" s="118"/>
      <c r="H193" s="118"/>
      <c r="I193" s="119"/>
      <c r="J193" s="118" t="s">
        <v>343</v>
      </c>
      <c r="K193" s="118"/>
      <c r="L193" s="118"/>
      <c r="M193" s="118"/>
      <c r="N193" s="118"/>
      <c r="O193" s="118"/>
      <c r="P193" s="118"/>
      <c r="Q193" s="118"/>
      <c r="R193" s="118"/>
      <c r="S193" s="118"/>
      <c r="T193" s="118"/>
      <c r="U193" s="118"/>
      <c r="V193" s="118"/>
      <c r="W193" s="118"/>
      <c r="X193" s="118"/>
      <c r="Y193" s="118"/>
      <c r="Z193" s="118"/>
      <c r="AA193" s="118"/>
      <c r="AB193" s="118"/>
      <c r="AC193" s="118"/>
      <c r="AD193" s="118"/>
      <c r="AE193" s="118"/>
      <c r="AF193" s="118"/>
      <c r="AG193" s="120">
        <f>'IO 550 - Ochrana stávajíc...'!J30</f>
        <v>0</v>
      </c>
      <c r="AH193" s="119"/>
      <c r="AI193" s="119"/>
      <c r="AJ193" s="119"/>
      <c r="AK193" s="119"/>
      <c r="AL193" s="119"/>
      <c r="AM193" s="119"/>
      <c r="AN193" s="120">
        <f>SUM(AG193,AT193)</f>
        <v>0</v>
      </c>
      <c r="AO193" s="119"/>
      <c r="AP193" s="119"/>
      <c r="AQ193" s="121" t="s">
        <v>90</v>
      </c>
      <c r="AR193" s="122"/>
      <c r="AS193" s="123">
        <v>0</v>
      </c>
      <c r="AT193" s="124">
        <f>ROUND(SUM(AV193:AW193),2)</f>
        <v>0</v>
      </c>
      <c r="AU193" s="125">
        <f>'IO 550 - Ochrana stávajíc...'!P117</f>
        <v>0</v>
      </c>
      <c r="AV193" s="124">
        <f>'IO 550 - Ochrana stávajíc...'!J33</f>
        <v>0</v>
      </c>
      <c r="AW193" s="124">
        <f>'IO 550 - Ochrana stávajíc...'!J34</f>
        <v>0</v>
      </c>
      <c r="AX193" s="124">
        <f>'IO 550 - Ochrana stávajíc...'!J35</f>
        <v>0</v>
      </c>
      <c r="AY193" s="124">
        <f>'IO 550 - Ochrana stávajíc...'!J36</f>
        <v>0</v>
      </c>
      <c r="AZ193" s="124">
        <f>'IO 550 - Ochrana stávajíc...'!F33</f>
        <v>0</v>
      </c>
      <c r="BA193" s="124">
        <f>'IO 550 - Ochrana stávajíc...'!F34</f>
        <v>0</v>
      </c>
      <c r="BB193" s="124">
        <f>'IO 550 - Ochrana stávajíc...'!F35</f>
        <v>0</v>
      </c>
      <c r="BC193" s="124">
        <f>'IO 550 - Ochrana stávajíc...'!F36</f>
        <v>0</v>
      </c>
      <c r="BD193" s="126">
        <f>'IO 550 - Ochrana stávajíc...'!F37</f>
        <v>0</v>
      </c>
      <c r="BT193" s="127" t="s">
        <v>91</v>
      </c>
      <c r="BV193" s="127" t="s">
        <v>85</v>
      </c>
      <c r="BW193" s="127" t="s">
        <v>344</v>
      </c>
      <c r="BX193" s="127" t="s">
        <v>5</v>
      </c>
      <c r="CL193" s="127" t="s">
        <v>1</v>
      </c>
      <c r="CM193" s="127" t="s">
        <v>93</v>
      </c>
    </row>
    <row r="194" s="6" customFormat="1" ht="27" customHeight="1">
      <c r="A194" s="115" t="s">
        <v>87</v>
      </c>
      <c r="B194" s="116"/>
      <c r="C194" s="117"/>
      <c r="D194" s="118" t="s">
        <v>345</v>
      </c>
      <c r="E194" s="118"/>
      <c r="F194" s="118"/>
      <c r="G194" s="118"/>
      <c r="H194" s="118"/>
      <c r="I194" s="119"/>
      <c r="J194" s="118" t="s">
        <v>346</v>
      </c>
      <c r="K194" s="118"/>
      <c r="L194" s="118"/>
      <c r="M194" s="118"/>
      <c r="N194" s="118"/>
      <c r="O194" s="118"/>
      <c r="P194" s="118"/>
      <c r="Q194" s="118"/>
      <c r="R194" s="118"/>
      <c r="S194" s="118"/>
      <c r="T194" s="118"/>
      <c r="U194" s="118"/>
      <c r="V194" s="118"/>
      <c r="W194" s="118"/>
      <c r="X194" s="118"/>
      <c r="Y194" s="118"/>
      <c r="Z194" s="118"/>
      <c r="AA194" s="118"/>
      <c r="AB194" s="118"/>
      <c r="AC194" s="118"/>
      <c r="AD194" s="118"/>
      <c r="AE194" s="118"/>
      <c r="AF194" s="118"/>
      <c r="AG194" s="120">
        <f>'IO 560 - Přeložky stávají...'!J30</f>
        <v>0</v>
      </c>
      <c r="AH194" s="119"/>
      <c r="AI194" s="119"/>
      <c r="AJ194" s="119"/>
      <c r="AK194" s="119"/>
      <c r="AL194" s="119"/>
      <c r="AM194" s="119"/>
      <c r="AN194" s="120">
        <f>SUM(AG194,AT194)</f>
        <v>0</v>
      </c>
      <c r="AO194" s="119"/>
      <c r="AP194" s="119"/>
      <c r="AQ194" s="121" t="s">
        <v>90</v>
      </c>
      <c r="AR194" s="122"/>
      <c r="AS194" s="123">
        <v>0</v>
      </c>
      <c r="AT194" s="124">
        <f>ROUND(SUM(AV194:AW194),2)</f>
        <v>0</v>
      </c>
      <c r="AU194" s="125">
        <f>'IO 560 - Přeložky stávají...'!P126</f>
        <v>0</v>
      </c>
      <c r="AV194" s="124">
        <f>'IO 560 - Přeložky stávají...'!J33</f>
        <v>0</v>
      </c>
      <c r="AW194" s="124">
        <f>'IO 560 - Přeložky stávají...'!J34</f>
        <v>0</v>
      </c>
      <c r="AX194" s="124">
        <f>'IO 560 - Přeložky stávají...'!J35</f>
        <v>0</v>
      </c>
      <c r="AY194" s="124">
        <f>'IO 560 - Přeložky stávají...'!J36</f>
        <v>0</v>
      </c>
      <c r="AZ194" s="124">
        <f>'IO 560 - Přeložky stávají...'!F33</f>
        <v>0</v>
      </c>
      <c r="BA194" s="124">
        <f>'IO 560 - Přeložky stávají...'!F34</f>
        <v>0</v>
      </c>
      <c r="BB194" s="124">
        <f>'IO 560 - Přeložky stávají...'!F35</f>
        <v>0</v>
      </c>
      <c r="BC194" s="124">
        <f>'IO 560 - Přeložky stávají...'!F36</f>
        <v>0</v>
      </c>
      <c r="BD194" s="126">
        <f>'IO 560 - Přeložky stávají...'!F37</f>
        <v>0</v>
      </c>
      <c r="BT194" s="127" t="s">
        <v>91</v>
      </c>
      <c r="BV194" s="127" t="s">
        <v>85</v>
      </c>
      <c r="BW194" s="127" t="s">
        <v>347</v>
      </c>
      <c r="BX194" s="127" t="s">
        <v>5</v>
      </c>
      <c r="CL194" s="127" t="s">
        <v>1</v>
      </c>
      <c r="CM194" s="127" t="s">
        <v>93</v>
      </c>
    </row>
    <row r="195" s="6" customFormat="1" ht="40.5" customHeight="1">
      <c r="A195" s="115" t="s">
        <v>87</v>
      </c>
      <c r="B195" s="116"/>
      <c r="C195" s="117"/>
      <c r="D195" s="118" t="s">
        <v>348</v>
      </c>
      <c r="E195" s="118"/>
      <c r="F195" s="118"/>
      <c r="G195" s="118"/>
      <c r="H195" s="118"/>
      <c r="I195" s="119"/>
      <c r="J195" s="118" t="s">
        <v>349</v>
      </c>
      <c r="K195" s="118"/>
      <c r="L195" s="118"/>
      <c r="M195" s="118"/>
      <c r="N195" s="118"/>
      <c r="O195" s="118"/>
      <c r="P195" s="118"/>
      <c r="Q195" s="118"/>
      <c r="R195" s="118"/>
      <c r="S195" s="118"/>
      <c r="T195" s="118"/>
      <c r="U195" s="118"/>
      <c r="V195" s="118"/>
      <c r="W195" s="118"/>
      <c r="X195" s="118"/>
      <c r="Y195" s="118"/>
      <c r="Z195" s="118"/>
      <c r="AA195" s="118"/>
      <c r="AB195" s="118"/>
      <c r="AC195" s="118"/>
      <c r="AD195" s="118"/>
      <c r="AE195" s="118"/>
      <c r="AF195" s="118"/>
      <c r="AG195" s="120">
        <f>'IO 610 - Přesun tlakové s...'!J30</f>
        <v>0</v>
      </c>
      <c r="AH195" s="119"/>
      <c r="AI195" s="119"/>
      <c r="AJ195" s="119"/>
      <c r="AK195" s="119"/>
      <c r="AL195" s="119"/>
      <c r="AM195" s="119"/>
      <c r="AN195" s="120">
        <f>SUM(AG195,AT195)</f>
        <v>0</v>
      </c>
      <c r="AO195" s="119"/>
      <c r="AP195" s="119"/>
      <c r="AQ195" s="121" t="s">
        <v>90</v>
      </c>
      <c r="AR195" s="122"/>
      <c r="AS195" s="139">
        <v>0</v>
      </c>
      <c r="AT195" s="140">
        <f>ROUND(SUM(AV195:AW195),2)</f>
        <v>0</v>
      </c>
      <c r="AU195" s="141">
        <f>'IO 610 - Přesun tlakové s...'!P117</f>
        <v>0</v>
      </c>
      <c r="AV195" s="140">
        <f>'IO 610 - Přesun tlakové s...'!J33</f>
        <v>0</v>
      </c>
      <c r="AW195" s="140">
        <f>'IO 610 - Přesun tlakové s...'!J34</f>
        <v>0</v>
      </c>
      <c r="AX195" s="140">
        <f>'IO 610 - Přesun tlakové s...'!J35</f>
        <v>0</v>
      </c>
      <c r="AY195" s="140">
        <f>'IO 610 - Přesun tlakové s...'!J36</f>
        <v>0</v>
      </c>
      <c r="AZ195" s="140">
        <f>'IO 610 - Přesun tlakové s...'!F33</f>
        <v>0</v>
      </c>
      <c r="BA195" s="140">
        <f>'IO 610 - Přesun tlakové s...'!F34</f>
        <v>0</v>
      </c>
      <c r="BB195" s="140">
        <f>'IO 610 - Přesun tlakové s...'!F35</f>
        <v>0</v>
      </c>
      <c r="BC195" s="140">
        <f>'IO 610 - Přesun tlakové s...'!F36</f>
        <v>0</v>
      </c>
      <c r="BD195" s="142">
        <f>'IO 610 - Přesun tlakové s...'!F37</f>
        <v>0</v>
      </c>
      <c r="BT195" s="127" t="s">
        <v>91</v>
      </c>
      <c r="BV195" s="127" t="s">
        <v>85</v>
      </c>
      <c r="BW195" s="127" t="s">
        <v>350</v>
      </c>
      <c r="BX195" s="127" t="s">
        <v>5</v>
      </c>
      <c r="CL195" s="127" t="s">
        <v>19</v>
      </c>
      <c r="CM195" s="127" t="s">
        <v>93</v>
      </c>
    </row>
    <row r="196" s="1" customFormat="1" ht="30" customHeight="1">
      <c r="B196" s="39"/>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c r="AA196" s="40"/>
      <c r="AB196" s="40"/>
      <c r="AC196" s="40"/>
      <c r="AD196" s="40"/>
      <c r="AE196" s="40"/>
      <c r="AF196" s="40"/>
      <c r="AG196" s="40"/>
      <c r="AH196" s="40"/>
      <c r="AI196" s="40"/>
      <c r="AJ196" s="40"/>
      <c r="AK196" s="40"/>
      <c r="AL196" s="40"/>
      <c r="AM196" s="40"/>
      <c r="AN196" s="40"/>
      <c r="AO196" s="40"/>
      <c r="AP196" s="40"/>
      <c r="AQ196" s="40"/>
      <c r="AR196" s="44"/>
    </row>
    <row r="197" s="1" customFormat="1" ht="6.96" customHeight="1">
      <c r="B197" s="62"/>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c r="AA197" s="63"/>
      <c r="AB197" s="63"/>
      <c r="AC197" s="63"/>
      <c r="AD197" s="63"/>
      <c r="AE197" s="63"/>
      <c r="AF197" s="63"/>
      <c r="AG197" s="63"/>
      <c r="AH197" s="63"/>
      <c r="AI197" s="63"/>
      <c r="AJ197" s="63"/>
      <c r="AK197" s="63"/>
      <c r="AL197" s="63"/>
      <c r="AM197" s="63"/>
      <c r="AN197" s="63"/>
      <c r="AO197" s="63"/>
      <c r="AP197" s="63"/>
      <c r="AQ197" s="63"/>
      <c r="AR197" s="44"/>
    </row>
  </sheetData>
  <sheetProtection sheet="1" formatColumns="0" formatRows="0" objects="1" scenarios="1" spinCount="100000" saltValue="pmSQF+tbvoGFaCwzOG27kAGFQTcQhFJOvf9xU/zqlVte8M8d9+D0SpyirviLx8++g9Bczm/J5ndBZBd7vP7Wxg==" hashValue="nQ6G5ZXLZIT4idxvXxf4r5LS2Jy/pNIpg80/trJWz+bmjm/4nfUsP8HruXYdB9e0b0A3Njq82FfzaxP8vaV8Nw==" algorithmName="SHA-512" password="E785"/>
  <mergeCells count="442">
    <mergeCell ref="AN189:AP189"/>
    <mergeCell ref="AN188:AP188"/>
    <mergeCell ref="AN190:AP190"/>
    <mergeCell ref="AN191:AP191"/>
    <mergeCell ref="AN192:AP192"/>
    <mergeCell ref="AN193:AP193"/>
    <mergeCell ref="AN194:AP194"/>
    <mergeCell ref="AN195:AP195"/>
    <mergeCell ref="AG194:AM194"/>
    <mergeCell ref="AG193:AM193"/>
    <mergeCell ref="AG195:AM195"/>
    <mergeCell ref="AN128:AP128"/>
    <mergeCell ref="AN129:AP129"/>
    <mergeCell ref="AN130:AP130"/>
    <mergeCell ref="AN131:AP131"/>
    <mergeCell ref="AN132:AP132"/>
    <mergeCell ref="AN133:AP133"/>
    <mergeCell ref="AN134:AP134"/>
    <mergeCell ref="AN135:AP135"/>
    <mergeCell ref="AN136:AP136"/>
    <mergeCell ref="AN137:AP137"/>
    <mergeCell ref="AN138:AP138"/>
    <mergeCell ref="AN139:AP139"/>
    <mergeCell ref="AN140:AP140"/>
    <mergeCell ref="AN141:AP141"/>
    <mergeCell ref="AN142:AP142"/>
    <mergeCell ref="AG133:AM133"/>
    <mergeCell ref="AG134:AM134"/>
    <mergeCell ref="AG135:AM135"/>
    <mergeCell ref="AG136:AM136"/>
    <mergeCell ref="AG137:AM137"/>
    <mergeCell ref="AG138:AM138"/>
    <mergeCell ref="AG139:AM139"/>
    <mergeCell ref="AG140:AM140"/>
    <mergeCell ref="AG141:AM141"/>
    <mergeCell ref="AG142:AM142"/>
    <mergeCell ref="AG143:AM143"/>
    <mergeCell ref="AG144:AM144"/>
    <mergeCell ref="AG145:AM145"/>
    <mergeCell ref="AG146:AM146"/>
    <mergeCell ref="AG147:AM147"/>
    <mergeCell ref="AN143:AP143"/>
    <mergeCell ref="AN144:AP144"/>
    <mergeCell ref="AN145:AP145"/>
    <mergeCell ref="AN146:AP146"/>
    <mergeCell ref="AN147:AP147"/>
    <mergeCell ref="AN148:AP148"/>
    <mergeCell ref="AN149:AP149"/>
    <mergeCell ref="AN150:AP150"/>
    <mergeCell ref="AN151:AP151"/>
    <mergeCell ref="AN152:AP152"/>
    <mergeCell ref="AN153:AP153"/>
    <mergeCell ref="AN154:AP154"/>
    <mergeCell ref="AN155:AP155"/>
    <mergeCell ref="AN156:AP156"/>
    <mergeCell ref="AN157:AP157"/>
    <mergeCell ref="AG148:AM148"/>
    <mergeCell ref="AG149:AM149"/>
    <mergeCell ref="AG150:AM150"/>
    <mergeCell ref="AG151:AM151"/>
    <mergeCell ref="AG152:AM152"/>
    <mergeCell ref="AG153:AM153"/>
    <mergeCell ref="AG154:AM154"/>
    <mergeCell ref="AG155:AM155"/>
    <mergeCell ref="AG156:AM156"/>
    <mergeCell ref="AG157:AM157"/>
    <mergeCell ref="AG158:AM158"/>
    <mergeCell ref="AG159:AM159"/>
    <mergeCell ref="AG160:AM160"/>
    <mergeCell ref="AG161:AM161"/>
    <mergeCell ref="AG162:AM162"/>
    <mergeCell ref="AN158:AP158"/>
    <mergeCell ref="AN159:AP159"/>
    <mergeCell ref="AN160:AP160"/>
    <mergeCell ref="AN161:AP161"/>
    <mergeCell ref="AN162:AP162"/>
    <mergeCell ref="AN163:AP163"/>
    <mergeCell ref="AN164:AP164"/>
    <mergeCell ref="AN165:AP165"/>
    <mergeCell ref="AN166:AP166"/>
    <mergeCell ref="AN167:AP167"/>
    <mergeCell ref="AN168:AP168"/>
    <mergeCell ref="AN169:AP169"/>
    <mergeCell ref="AN170:AP170"/>
    <mergeCell ref="AN171:AP171"/>
    <mergeCell ref="AN172:AP172"/>
    <mergeCell ref="AG163:AM163"/>
    <mergeCell ref="AG164:AM164"/>
    <mergeCell ref="AG165:AM165"/>
    <mergeCell ref="AG166:AM166"/>
    <mergeCell ref="AG167:AM167"/>
    <mergeCell ref="AG168:AM168"/>
    <mergeCell ref="AG169:AM169"/>
    <mergeCell ref="AG170:AM170"/>
    <mergeCell ref="AG171:AM171"/>
    <mergeCell ref="AG172:AM172"/>
    <mergeCell ref="AG173:AM173"/>
    <mergeCell ref="AG174:AM174"/>
    <mergeCell ref="AG175:AM175"/>
    <mergeCell ref="AG176:AM176"/>
    <mergeCell ref="AG177:AM177"/>
    <mergeCell ref="AN173:AP173"/>
    <mergeCell ref="AN174:AP174"/>
    <mergeCell ref="AN175:AP175"/>
    <mergeCell ref="AN176:AP176"/>
    <mergeCell ref="AN177:AP177"/>
    <mergeCell ref="AN178:AP178"/>
    <mergeCell ref="AN179:AP179"/>
    <mergeCell ref="AN180:AP180"/>
    <mergeCell ref="AN181:AP181"/>
    <mergeCell ref="AN182:AP182"/>
    <mergeCell ref="AN183:AP183"/>
    <mergeCell ref="AN184:AP184"/>
    <mergeCell ref="AN185:AP185"/>
    <mergeCell ref="AN186:AP186"/>
    <mergeCell ref="AN187:AP187"/>
    <mergeCell ref="AG178:AM178"/>
    <mergeCell ref="AG179:AM179"/>
    <mergeCell ref="AG180:AM180"/>
    <mergeCell ref="AG181:AM181"/>
    <mergeCell ref="AG182:AM182"/>
    <mergeCell ref="AG183:AM183"/>
    <mergeCell ref="AG184:AM184"/>
    <mergeCell ref="AG185:AM185"/>
    <mergeCell ref="AG186:AM186"/>
    <mergeCell ref="AG187:AM187"/>
    <mergeCell ref="AG188:AM188"/>
    <mergeCell ref="AG189:AM189"/>
    <mergeCell ref="AG190:AM190"/>
    <mergeCell ref="AG191:AM191"/>
    <mergeCell ref="AG192:AM192"/>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4"/>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89:AT91"/>
    <mergeCell ref="AM90:AP90"/>
    <mergeCell ref="L85:AO85"/>
    <mergeCell ref="AM87:AN87"/>
    <mergeCell ref="AM89:AP89"/>
    <mergeCell ref="AN92:AP92"/>
    <mergeCell ref="AG92:AM92"/>
    <mergeCell ref="AN95:AP95"/>
    <mergeCell ref="AG95:AM95"/>
    <mergeCell ref="AN96:AP96"/>
    <mergeCell ref="AG96:AM96"/>
    <mergeCell ref="AN97:AP97"/>
    <mergeCell ref="AG97:AM97"/>
    <mergeCell ref="AG98:AM98"/>
    <mergeCell ref="AG99:AM99"/>
    <mergeCell ref="AG100:AM100"/>
    <mergeCell ref="AG101:AM101"/>
    <mergeCell ref="AG102:AM102"/>
    <mergeCell ref="AG94:AM94"/>
    <mergeCell ref="AN94:AP94"/>
    <mergeCell ref="C92:G92"/>
    <mergeCell ref="I92:AF92"/>
    <mergeCell ref="J95:AF95"/>
    <mergeCell ref="J96:AF96"/>
    <mergeCell ref="K97:AF97"/>
    <mergeCell ref="K98:AF98"/>
    <mergeCell ref="K99:AF99"/>
    <mergeCell ref="K100:AF100"/>
    <mergeCell ref="K101:AF101"/>
    <mergeCell ref="K102:AF102"/>
    <mergeCell ref="K103:AF103"/>
    <mergeCell ref="K104:AF104"/>
    <mergeCell ref="K105:AF105"/>
    <mergeCell ref="K106:AF106"/>
    <mergeCell ref="K107:AF107"/>
    <mergeCell ref="D95:H95"/>
    <mergeCell ref="E102:I102"/>
    <mergeCell ref="D96:H96"/>
    <mergeCell ref="E97:I97"/>
    <mergeCell ref="E98:I98"/>
    <mergeCell ref="E99:I99"/>
    <mergeCell ref="E100:I100"/>
    <mergeCell ref="E101:I101"/>
    <mergeCell ref="E103:I103"/>
    <mergeCell ref="E104:I104"/>
    <mergeCell ref="E105:I105"/>
    <mergeCell ref="E106:I106"/>
    <mergeCell ref="E107:I107"/>
    <mergeCell ref="AN98:AP98"/>
    <mergeCell ref="AN101:AP101"/>
    <mergeCell ref="AN99:AP99"/>
    <mergeCell ref="AN100:AP100"/>
    <mergeCell ref="AN102:AP102"/>
    <mergeCell ref="AN103:AP103"/>
    <mergeCell ref="AN104:AP104"/>
    <mergeCell ref="AN105:AP105"/>
    <mergeCell ref="AN106:AP106"/>
    <mergeCell ref="AN107:AP107"/>
    <mergeCell ref="AN108:AP108"/>
    <mergeCell ref="AN109:AP109"/>
    <mergeCell ref="AN110:AP110"/>
    <mergeCell ref="AN111:AP111"/>
    <mergeCell ref="AN112:AP112"/>
    <mergeCell ref="AG103:AM103"/>
    <mergeCell ref="AG104:AM104"/>
    <mergeCell ref="AG105:AM105"/>
    <mergeCell ref="AG106:AM106"/>
    <mergeCell ref="AG107:AM107"/>
    <mergeCell ref="AG108:AM108"/>
    <mergeCell ref="AG109:AM109"/>
    <mergeCell ref="AG110:AM110"/>
    <mergeCell ref="AG111:AM111"/>
    <mergeCell ref="AG112:AM112"/>
    <mergeCell ref="AG113:AM113"/>
    <mergeCell ref="AG114:AM114"/>
    <mergeCell ref="AG115:AM115"/>
    <mergeCell ref="AG116:AM116"/>
    <mergeCell ref="AG117:AM117"/>
    <mergeCell ref="F108:J108"/>
    <mergeCell ref="F111:J111"/>
    <mergeCell ref="F109:J109"/>
    <mergeCell ref="F110:J110"/>
    <mergeCell ref="F112:J112"/>
    <mergeCell ref="F113:J113"/>
    <mergeCell ref="F114:J114"/>
    <mergeCell ref="E115:I115"/>
    <mergeCell ref="E116:I116"/>
    <mergeCell ref="F117:J117"/>
    <mergeCell ref="F118:J118"/>
    <mergeCell ref="F119:J119"/>
    <mergeCell ref="E120:I120"/>
    <mergeCell ref="F121:J121"/>
    <mergeCell ref="F122:J122"/>
    <mergeCell ref="L108:AF108"/>
    <mergeCell ref="L109:AF109"/>
    <mergeCell ref="L110:AF110"/>
    <mergeCell ref="L111:AF111"/>
    <mergeCell ref="L112:AF112"/>
    <mergeCell ref="L113:AF113"/>
    <mergeCell ref="L114:AF114"/>
    <mergeCell ref="K115:AF115"/>
    <mergeCell ref="K116:AF116"/>
    <mergeCell ref="L117:AF117"/>
    <mergeCell ref="L118:AF118"/>
    <mergeCell ref="L119:AF119"/>
    <mergeCell ref="K120:AF120"/>
    <mergeCell ref="L121:AF121"/>
    <mergeCell ref="L122:AF122"/>
    <mergeCell ref="AN113:AP113"/>
    <mergeCell ref="AN114:AP114"/>
    <mergeCell ref="AN115:AP115"/>
    <mergeCell ref="AN116:AP116"/>
    <mergeCell ref="AN117:AP117"/>
    <mergeCell ref="AN118:AP118"/>
    <mergeCell ref="AN119:AP119"/>
    <mergeCell ref="AN120:AP120"/>
    <mergeCell ref="AN121:AP121"/>
    <mergeCell ref="AN122:AP122"/>
    <mergeCell ref="AN123:AP123"/>
    <mergeCell ref="AN124:AP124"/>
    <mergeCell ref="AN125:AP125"/>
    <mergeCell ref="AN126:AP126"/>
    <mergeCell ref="AN127:AP127"/>
    <mergeCell ref="AG118:AM118"/>
    <mergeCell ref="AG119:AM119"/>
    <mergeCell ref="AG120:AM120"/>
    <mergeCell ref="AG121:AM121"/>
    <mergeCell ref="AG122:AM122"/>
    <mergeCell ref="AG123:AM123"/>
    <mergeCell ref="AG124:AM124"/>
    <mergeCell ref="AG125:AM125"/>
    <mergeCell ref="AG126:AM126"/>
    <mergeCell ref="AG127:AM127"/>
    <mergeCell ref="AG128:AM128"/>
    <mergeCell ref="AG129:AM129"/>
    <mergeCell ref="AG130:AM130"/>
    <mergeCell ref="AG131:AM131"/>
    <mergeCell ref="AG132:AM132"/>
    <mergeCell ref="F123:J123"/>
    <mergeCell ref="F124:J124"/>
    <mergeCell ref="F125:J125"/>
    <mergeCell ref="F126:J126"/>
    <mergeCell ref="F127:J127"/>
    <mergeCell ref="E128:I128"/>
    <mergeCell ref="E129:I129"/>
    <mergeCell ref="F130:J130"/>
    <mergeCell ref="F131:J131"/>
    <mergeCell ref="F132:J132"/>
    <mergeCell ref="F133:J133"/>
    <mergeCell ref="F134:J134"/>
    <mergeCell ref="F135:J135"/>
    <mergeCell ref="F136:J136"/>
    <mergeCell ref="F137:J137"/>
    <mergeCell ref="L123:AF123"/>
    <mergeCell ref="L124:AF124"/>
    <mergeCell ref="L125:AF125"/>
    <mergeCell ref="L126:AF126"/>
    <mergeCell ref="L127:AF127"/>
    <mergeCell ref="K128:AF128"/>
    <mergeCell ref="K129:AF129"/>
    <mergeCell ref="L130:AF130"/>
    <mergeCell ref="L131:AF131"/>
    <mergeCell ref="L132:AF132"/>
    <mergeCell ref="L133:AF133"/>
    <mergeCell ref="L134:AF134"/>
    <mergeCell ref="L135:AF135"/>
    <mergeCell ref="L136:AF136"/>
    <mergeCell ref="L137:AF137"/>
    <mergeCell ref="E182:I182"/>
    <mergeCell ref="D181:H181"/>
    <mergeCell ref="E183:I183"/>
    <mergeCell ref="E184:I184"/>
    <mergeCell ref="E185:I185"/>
    <mergeCell ref="D186:H186"/>
    <mergeCell ref="D187:H187"/>
    <mergeCell ref="E188:I188"/>
    <mergeCell ref="E189:I189"/>
    <mergeCell ref="E190:I190"/>
    <mergeCell ref="E191:I191"/>
    <mergeCell ref="E192:I192"/>
    <mergeCell ref="D193:H193"/>
    <mergeCell ref="D194:H194"/>
    <mergeCell ref="D195:H195"/>
    <mergeCell ref="L154:AF154"/>
    <mergeCell ref="L155:AF155"/>
    <mergeCell ref="L156:AF156"/>
    <mergeCell ref="L157:AF157"/>
    <mergeCell ref="K158:AF158"/>
    <mergeCell ref="L159:AF159"/>
    <mergeCell ref="L160:AF160"/>
    <mergeCell ref="L161:AF161"/>
    <mergeCell ref="L162:AF162"/>
    <mergeCell ref="K163:AF163"/>
    <mergeCell ref="L164:AF164"/>
    <mergeCell ref="L165:AF165"/>
    <mergeCell ref="J166:AF166"/>
    <mergeCell ref="K167:AF167"/>
    <mergeCell ref="F138:J138"/>
    <mergeCell ref="E139:I139"/>
    <mergeCell ref="F140:J140"/>
    <mergeCell ref="F141:J141"/>
    <mergeCell ref="E142:I142"/>
    <mergeCell ref="F143:J143"/>
    <mergeCell ref="F144:J144"/>
    <mergeCell ref="F145:J145"/>
    <mergeCell ref="F146:J146"/>
    <mergeCell ref="D147:H147"/>
    <mergeCell ref="E148:I148"/>
    <mergeCell ref="E149:I149"/>
    <mergeCell ref="E150:I150"/>
    <mergeCell ref="E151:I151"/>
    <mergeCell ref="E152:I152"/>
    <mergeCell ref="K139:AF139"/>
    <mergeCell ref="L140:AF140"/>
    <mergeCell ref="L141:AF141"/>
    <mergeCell ref="K142:AF142"/>
    <mergeCell ref="L143:AF143"/>
    <mergeCell ref="L144:AF144"/>
    <mergeCell ref="L145:AF145"/>
    <mergeCell ref="L146:AF146"/>
    <mergeCell ref="J147:AF147"/>
    <mergeCell ref="K148:AF148"/>
    <mergeCell ref="K149:AF149"/>
    <mergeCell ref="K150:AF150"/>
    <mergeCell ref="K151:AF151"/>
    <mergeCell ref="K152:AF152"/>
    <mergeCell ref="L153:AF153"/>
    <mergeCell ref="F153:J153"/>
    <mergeCell ref="F154:J154"/>
    <mergeCell ref="F155:J155"/>
    <mergeCell ref="F156:J156"/>
    <mergeCell ref="F157:J157"/>
    <mergeCell ref="E158:I158"/>
    <mergeCell ref="F159:J159"/>
    <mergeCell ref="F160:J160"/>
    <mergeCell ref="F161:J161"/>
    <mergeCell ref="F162:J162"/>
    <mergeCell ref="E163:I163"/>
    <mergeCell ref="F164:J164"/>
    <mergeCell ref="F165:J165"/>
    <mergeCell ref="L138:AF138"/>
    <mergeCell ref="J168:AF168"/>
    <mergeCell ref="K185:AF185"/>
    <mergeCell ref="K184:AF184"/>
    <mergeCell ref="J186:AF186"/>
    <mergeCell ref="J187:AF187"/>
    <mergeCell ref="K188:AF188"/>
    <mergeCell ref="K189:AF189"/>
    <mergeCell ref="K190:AF190"/>
    <mergeCell ref="K191:AF191"/>
    <mergeCell ref="K192:AF192"/>
    <mergeCell ref="J193:AF193"/>
    <mergeCell ref="J194:AF194"/>
    <mergeCell ref="J195:AF195"/>
    <mergeCell ref="D166:H166"/>
    <mergeCell ref="E169:I169"/>
    <mergeCell ref="E167:I167"/>
    <mergeCell ref="D168:H168"/>
    <mergeCell ref="E170:I170"/>
    <mergeCell ref="D171:H171"/>
    <mergeCell ref="D172:H172"/>
    <mergeCell ref="D173:H173"/>
    <mergeCell ref="D174:H174"/>
    <mergeCell ref="D175:H175"/>
    <mergeCell ref="D176:H176"/>
    <mergeCell ref="D177:H177"/>
    <mergeCell ref="D178:H178"/>
    <mergeCell ref="D179:H179"/>
    <mergeCell ref="D180:H180"/>
    <mergeCell ref="K169:AF169"/>
    <mergeCell ref="K170:AF170"/>
    <mergeCell ref="J171:AF171"/>
    <mergeCell ref="J172:AF172"/>
    <mergeCell ref="J173:AF173"/>
    <mergeCell ref="J174:AF174"/>
    <mergeCell ref="J175:AF175"/>
    <mergeCell ref="J176:AF176"/>
    <mergeCell ref="J177:AF177"/>
    <mergeCell ref="J178:AF178"/>
    <mergeCell ref="J179:AF179"/>
    <mergeCell ref="J180:AF180"/>
    <mergeCell ref="J181:AF181"/>
    <mergeCell ref="K182:AF182"/>
    <mergeCell ref="K183:AF183"/>
  </mergeCells>
  <hyperlinks>
    <hyperlink ref="A95" location="'VON - Vedlejší a ostatní ...'!C2" display="/"/>
    <hyperlink ref="A97" location="'110.10 - Architektonicko-...'!C2" display="/"/>
    <hyperlink ref="A98" location="'110.11 - Výtahy - provozn...'!C2" display="/"/>
    <hyperlink ref="A99" location="'110.20 - Stavebně konstru...'!C2" display="/"/>
    <hyperlink ref="A100" location="'110.21 - Stavebně konstru...'!C2" display="/"/>
    <hyperlink ref="A101" location="'110.30 - Požárně bezpečno...'!C2" display="/"/>
    <hyperlink ref="A102" location="'110.31 - Samočinné odvětr...'!C2" display="/"/>
    <hyperlink ref="A103" location="'110.40 - Zdravotně techni...'!C2" display="/"/>
    <hyperlink ref="A104" location="'110.50 - Vzduchotechnika'!C2" display="/"/>
    <hyperlink ref="A105" location="'110.51 - Vytápění'!C2" display="/"/>
    <hyperlink ref="A106" location="'110.52 - Chlazení'!C2" display="/"/>
    <hyperlink ref="A108" location="'A - Svítidla'!C2" display="/"/>
    <hyperlink ref="A109" location="'B - Přístroje'!C2" display="/"/>
    <hyperlink ref="A110" location="'C - Instalační materiál'!C2" display="/"/>
    <hyperlink ref="A111" location="'D - Kabeláž'!C2" display="/"/>
    <hyperlink ref="A112" location="'E - Rozvaděče'!C2" display="/"/>
    <hyperlink ref="A113" location="'F - Ostatní'!C2" display="/"/>
    <hyperlink ref="A114" location="'G - Hromosvody a uzemnění'!C2" display="/"/>
    <hyperlink ref="A115" location="'110.61 - Záložní zdroj - ...'!C2" display="/"/>
    <hyperlink ref="A117" location="'B - Trasy VN a NN'!C2" display="/"/>
    <hyperlink ref="A118" location="'C - Energovýzbroj VN a NN '!C2" display="/"/>
    <hyperlink ref="A119" location="'E - Ostatní'!C2" display="/"/>
    <hyperlink ref="A121" location="'CCTV - Kamerový systém'!C2" display="/"/>
    <hyperlink ref="A122" location="'EKV - Elektronická kontro...'!C2" display="/"/>
    <hyperlink ref="A123" location="'GN - Grafická nástavba PZ...'!C2" display="/"/>
    <hyperlink ref="A124" location="'KNS - Kabelové nosné systémy'!C2" display="/"/>
    <hyperlink ref="A125" location="'PBX - Telefonní ústředna'!C2" display="/"/>
    <hyperlink ref="A126" location="'PZTS - Poplachový a zabez...'!C2" display="/"/>
    <hyperlink ref="A127" location="'SK - Strukturovaná kabelá...'!C2" display="/"/>
    <hyperlink ref="A128" location="'110.71 - Měření a regulace'!C2" display="/"/>
    <hyperlink ref="A130" location="'AV_1 - Aula 1.01, zázemí ...'!C2" display="/"/>
    <hyperlink ref="A131" location="'AV_2 - Posluchárna - 1.11'!C2" display="/"/>
    <hyperlink ref="A132" location="'AV_3 - Posluchárna - 1.12'!C2" display="/"/>
    <hyperlink ref="A133" location="'AV_4 - Zasedací místnost'!C2" display="/"/>
    <hyperlink ref="A134" location="'AV_5 - Učebny s projekcí'!C2" display="/"/>
    <hyperlink ref="A135" location="'AV_6 - Seminární místnost...'!C2" display="/"/>
    <hyperlink ref="A136" location="'AV_7 - Simulační centra +...'!C2" display="/"/>
    <hyperlink ref="A137" location="'AV_8 - specializované pro...'!C2" display="/"/>
    <hyperlink ref="A138" location="'AV_9 - Digital signage'!C2" display="/"/>
    <hyperlink ref="A140" location="'EPS - EPS'!C2" display="/"/>
    <hyperlink ref="A141" location="'ERo - ERo'!C2" display="/"/>
    <hyperlink ref="A143" location="'1 - stoly'!C2" display="/"/>
    <hyperlink ref="A144" location="'2 - skříňové sestavy'!C2" display="/"/>
    <hyperlink ref="A145" location="'3 - sedací nábytek'!C2" display="/"/>
    <hyperlink ref="A146" location="'4 - ostatní'!C2" display="/"/>
    <hyperlink ref="A148" location="'SO 120.10 - Architektonic...'!C2" display="/"/>
    <hyperlink ref="A149" location="'SO 120.20 - Stavebně kons...'!C2" display="/"/>
    <hyperlink ref="A150" location="'SO 120.21 - Stavebně kons...'!C2" display="/"/>
    <hyperlink ref="A151" location="'SO 120.40 - Zdravotně tec...'!C2" display="/"/>
    <hyperlink ref="A153" location="'A1 - Svítidla'!C2" display="/"/>
    <hyperlink ref="A154" location="'B1 - Přístroje'!C2" display="/"/>
    <hyperlink ref="A155" location="'C1 - Instalační materiál'!C2" display="/"/>
    <hyperlink ref="A156" location="'D1 - Kabeláž'!C2" display="/"/>
    <hyperlink ref="A157" location="'F - Ostatní_01'!C2" display="/"/>
    <hyperlink ref="A159" location="'EKV - Elektronická kontro..._01'!C2" display="/"/>
    <hyperlink ref="A160" location="'GN - Grafická nástavba PZ..._01'!C2" display="/"/>
    <hyperlink ref="A161" location="'PZTS - Poplachový a zabez..._01'!C2" display="/"/>
    <hyperlink ref="A162" location="'SK - Strukturovaná kabeláž'!C2" display="/"/>
    <hyperlink ref="A164" location="'1 - Elektrická požární si...'!C2" display="/"/>
    <hyperlink ref="A165" location="'2 -  Evakuační rozhlas'!C2" display="/"/>
    <hyperlink ref="A167" location="'210.10 - Architektonicko-...'!C2" display="/"/>
    <hyperlink ref="A169" location="'220.10 - Architektonicko-...'!C2" display="/"/>
    <hyperlink ref="A170" location="'220.20 - Stavebně konstru...'!C2" display="/"/>
    <hyperlink ref="A171" location="'SO 230 - Venkovní mobiliá...'!C2" display="/"/>
    <hyperlink ref="A172" location="'IO 310 - Příprava území'!C2" display="/"/>
    <hyperlink ref="A173" location="'IO 311 - HTÚ'!C2" display="/"/>
    <hyperlink ref="A174" location="'IO 312 - ČTÚ'!C2" display="/"/>
    <hyperlink ref="A175" location="'IO 320 - Komunikace a dop...'!C2" display="/"/>
    <hyperlink ref="A176" location="'IO 410 - Přípojka vodovodu'!C2" display="/"/>
    <hyperlink ref="A177" location="'IO 411 - Přeložky vodovodu'!C2" display="/"/>
    <hyperlink ref="A178" location="'IO 420 - Kanalizace splaš...'!C2" display="/"/>
    <hyperlink ref="A179" location="'IO 430 - Kanalizace dešťo...'!C2" display="/"/>
    <hyperlink ref="A180" location="'IO 440 - Přípojka páry'!C2" display="/"/>
    <hyperlink ref="A182" location="'A - Zemní práce'!C2" display="/"/>
    <hyperlink ref="A183" location="'B - Silnoproud_trasy VN'!C2" display="/"/>
    <hyperlink ref="A184" location="'C - Silnoproud_energovýzb...'!C2" display="/"/>
    <hyperlink ref="A185" location="'E - Ostatní_01'!C2" display="/"/>
    <hyperlink ref="A186" location="'IO 530 - Přípojky slabopr...'!C2" display="/"/>
    <hyperlink ref="A188" location="'A - Zemní práce_01'!C2" display="/"/>
    <hyperlink ref="A189" location="'B - Silnoproud_montáže'!C2" display="/"/>
    <hyperlink ref="A190" location="'C - Silnoproud_specifikace'!C2" display="/"/>
    <hyperlink ref="A191" location="'D - Nátěry'!C2" display="/"/>
    <hyperlink ref="A192" location="'E1 - Ostatní'!C2" display="/"/>
    <hyperlink ref="A193" location="'IO 550 - Ochrana stávajíc...'!C2" display="/"/>
    <hyperlink ref="A194" location="'IO 560 - Přeložky stávají...'!C2" display="/"/>
    <hyperlink ref="A195" location="'IO 610 - Přesun tlakové s...'!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92</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353</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ROUND(J123,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ROUND((SUM(BE123:BE155)),  2)</f>
        <v>0</v>
      </c>
      <c r="I33" s="165">
        <v>0.20999999999999999</v>
      </c>
      <c r="J33" s="164">
        <f>ROUND(((SUM(BE123:BE155))*I33),  2)</f>
        <v>0</v>
      </c>
      <c r="L33" s="44"/>
    </row>
    <row r="34" s="1" customFormat="1" ht="14.4" customHeight="1">
      <c r="B34" s="44"/>
      <c r="E34" s="149" t="s">
        <v>49</v>
      </c>
      <c r="F34" s="164">
        <f>ROUND((SUM(BF123:BF155)),  2)</f>
        <v>0</v>
      </c>
      <c r="I34" s="165">
        <v>0.14999999999999999</v>
      </c>
      <c r="J34" s="164">
        <f>ROUND(((SUM(BF123:BF155))*I34),  2)</f>
        <v>0</v>
      </c>
      <c r="L34" s="44"/>
    </row>
    <row r="35" hidden="1" s="1" customFormat="1" ht="14.4" customHeight="1">
      <c r="B35" s="44"/>
      <c r="E35" s="149" t="s">
        <v>50</v>
      </c>
      <c r="F35" s="164">
        <f>ROUND((SUM(BG123:BG155)),  2)</f>
        <v>0</v>
      </c>
      <c r="I35" s="165">
        <v>0.20999999999999999</v>
      </c>
      <c r="J35" s="164">
        <f>0</f>
        <v>0</v>
      </c>
      <c r="L35" s="44"/>
    </row>
    <row r="36" hidden="1" s="1" customFormat="1" ht="14.4" customHeight="1">
      <c r="B36" s="44"/>
      <c r="E36" s="149" t="s">
        <v>51</v>
      </c>
      <c r="F36" s="164">
        <f>ROUND((SUM(BH123:BH155)),  2)</f>
        <v>0</v>
      </c>
      <c r="I36" s="165">
        <v>0.14999999999999999</v>
      </c>
      <c r="J36" s="164">
        <f>0</f>
        <v>0</v>
      </c>
      <c r="L36" s="44"/>
    </row>
    <row r="37" hidden="1" s="1" customFormat="1" ht="14.4" customHeight="1">
      <c r="B37" s="44"/>
      <c r="E37" s="149" t="s">
        <v>52</v>
      </c>
      <c r="F37" s="164">
        <f>ROUND((SUM(BI123:BI155)),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VON - Vedlejší a ostatní náklady stavby</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Ústí nad Labem</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J123</f>
        <v>0</v>
      </c>
      <c r="K96" s="40"/>
      <c r="L96" s="44"/>
      <c r="AU96" s="17" t="s">
        <v>358</v>
      </c>
    </row>
    <row r="97" s="8" customFormat="1" ht="24.96" customHeight="1">
      <c r="B97" s="194"/>
      <c r="C97" s="195"/>
      <c r="D97" s="196" t="s">
        <v>359</v>
      </c>
      <c r="E97" s="197"/>
      <c r="F97" s="197"/>
      <c r="G97" s="197"/>
      <c r="H97" s="197"/>
      <c r="I97" s="198"/>
      <c r="J97" s="199">
        <f>J124</f>
        <v>0</v>
      </c>
      <c r="K97" s="195"/>
      <c r="L97" s="200"/>
    </row>
    <row r="98" s="9" customFormat="1" ht="19.92" customHeight="1">
      <c r="B98" s="201"/>
      <c r="C98" s="129"/>
      <c r="D98" s="202" t="s">
        <v>360</v>
      </c>
      <c r="E98" s="203"/>
      <c r="F98" s="203"/>
      <c r="G98" s="203"/>
      <c r="H98" s="203"/>
      <c r="I98" s="204"/>
      <c r="J98" s="205">
        <f>J125</f>
        <v>0</v>
      </c>
      <c r="K98" s="129"/>
      <c r="L98" s="206"/>
    </row>
    <row r="99" s="9" customFormat="1" ht="19.92" customHeight="1">
      <c r="B99" s="201"/>
      <c r="C99" s="129"/>
      <c r="D99" s="202" t="s">
        <v>361</v>
      </c>
      <c r="E99" s="203"/>
      <c r="F99" s="203"/>
      <c r="G99" s="203"/>
      <c r="H99" s="203"/>
      <c r="I99" s="204"/>
      <c r="J99" s="205">
        <f>J134</f>
        <v>0</v>
      </c>
      <c r="K99" s="129"/>
      <c r="L99" s="206"/>
    </row>
    <row r="100" s="9" customFormat="1" ht="19.92" customHeight="1">
      <c r="B100" s="201"/>
      <c r="C100" s="129"/>
      <c r="D100" s="202" t="s">
        <v>362</v>
      </c>
      <c r="E100" s="203"/>
      <c r="F100" s="203"/>
      <c r="G100" s="203"/>
      <c r="H100" s="203"/>
      <c r="I100" s="204"/>
      <c r="J100" s="205">
        <f>J137</f>
        <v>0</v>
      </c>
      <c r="K100" s="129"/>
      <c r="L100" s="206"/>
    </row>
    <row r="101" s="9" customFormat="1" ht="19.92" customHeight="1">
      <c r="B101" s="201"/>
      <c r="C101" s="129"/>
      <c r="D101" s="202" t="s">
        <v>363</v>
      </c>
      <c r="E101" s="203"/>
      <c r="F101" s="203"/>
      <c r="G101" s="203"/>
      <c r="H101" s="203"/>
      <c r="I101" s="204"/>
      <c r="J101" s="205">
        <f>J144</f>
        <v>0</v>
      </c>
      <c r="K101" s="129"/>
      <c r="L101" s="206"/>
    </row>
    <row r="102" s="9" customFormat="1" ht="19.92" customHeight="1">
      <c r="B102" s="201"/>
      <c r="C102" s="129"/>
      <c r="D102" s="202" t="s">
        <v>364</v>
      </c>
      <c r="E102" s="203"/>
      <c r="F102" s="203"/>
      <c r="G102" s="203"/>
      <c r="H102" s="203"/>
      <c r="I102" s="204"/>
      <c r="J102" s="205">
        <f>J150</f>
        <v>0</v>
      </c>
      <c r="K102" s="129"/>
      <c r="L102" s="206"/>
    </row>
    <row r="103" s="9" customFormat="1" ht="19.92" customHeight="1">
      <c r="B103" s="201"/>
      <c r="C103" s="129"/>
      <c r="D103" s="202" t="s">
        <v>365</v>
      </c>
      <c r="E103" s="203"/>
      <c r="F103" s="203"/>
      <c r="G103" s="203"/>
      <c r="H103" s="203"/>
      <c r="I103" s="204"/>
      <c r="J103" s="205">
        <f>J153</f>
        <v>0</v>
      </c>
      <c r="K103" s="129"/>
      <c r="L103" s="206"/>
    </row>
    <row r="104" s="1" customFormat="1" ht="21.84" customHeight="1">
      <c r="B104" s="39"/>
      <c r="C104" s="40"/>
      <c r="D104" s="40"/>
      <c r="E104" s="40"/>
      <c r="F104" s="40"/>
      <c r="G104" s="40"/>
      <c r="H104" s="40"/>
      <c r="I104" s="151"/>
      <c r="J104" s="40"/>
      <c r="K104" s="40"/>
      <c r="L104" s="44"/>
    </row>
    <row r="105" s="1" customFormat="1" ht="6.96" customHeight="1">
      <c r="B105" s="62"/>
      <c r="C105" s="63"/>
      <c r="D105" s="63"/>
      <c r="E105" s="63"/>
      <c r="F105" s="63"/>
      <c r="G105" s="63"/>
      <c r="H105" s="63"/>
      <c r="I105" s="184"/>
      <c r="J105" s="63"/>
      <c r="K105" s="63"/>
      <c r="L105" s="44"/>
    </row>
    <row r="109" s="1" customFormat="1" ht="6.96" customHeight="1">
      <c r="B109" s="64"/>
      <c r="C109" s="65"/>
      <c r="D109" s="65"/>
      <c r="E109" s="65"/>
      <c r="F109" s="65"/>
      <c r="G109" s="65"/>
      <c r="H109" s="65"/>
      <c r="I109" s="187"/>
      <c r="J109" s="65"/>
      <c r="K109" s="65"/>
      <c r="L109" s="44"/>
    </row>
    <row r="110" s="1" customFormat="1" ht="24.96" customHeight="1">
      <c r="B110" s="39"/>
      <c r="C110" s="23" t="s">
        <v>366</v>
      </c>
      <c r="D110" s="40"/>
      <c r="E110" s="40"/>
      <c r="F110" s="40"/>
      <c r="G110" s="40"/>
      <c r="H110" s="40"/>
      <c r="I110" s="151"/>
      <c r="J110" s="40"/>
      <c r="K110" s="40"/>
      <c r="L110" s="44"/>
    </row>
    <row r="111" s="1" customFormat="1" ht="6.96" customHeight="1">
      <c r="B111" s="39"/>
      <c r="C111" s="40"/>
      <c r="D111" s="40"/>
      <c r="E111" s="40"/>
      <c r="F111" s="40"/>
      <c r="G111" s="40"/>
      <c r="H111" s="40"/>
      <c r="I111" s="151"/>
      <c r="J111" s="40"/>
      <c r="K111" s="40"/>
      <c r="L111" s="44"/>
    </row>
    <row r="112" s="1" customFormat="1" ht="12" customHeight="1">
      <c r="B112" s="39"/>
      <c r="C112" s="32" t="s">
        <v>16</v>
      </c>
      <c r="D112" s="40"/>
      <c r="E112" s="40"/>
      <c r="F112" s="40"/>
      <c r="G112" s="40"/>
      <c r="H112" s="40"/>
      <c r="I112" s="151"/>
      <c r="J112" s="40"/>
      <c r="K112" s="40"/>
      <c r="L112" s="44"/>
    </row>
    <row r="113" s="1" customFormat="1" ht="16.5" customHeight="1">
      <c r="B113" s="39"/>
      <c r="C113" s="40"/>
      <c r="D113" s="40"/>
      <c r="E113" s="188" t="str">
        <f>E7</f>
        <v>U21 – UJEP Výstavba výukových prostor Fakulty zdravotnických studií</v>
      </c>
      <c r="F113" s="32"/>
      <c r="G113" s="32"/>
      <c r="H113" s="32"/>
      <c r="I113" s="151"/>
      <c r="J113" s="40"/>
      <c r="K113" s="40"/>
      <c r="L113" s="44"/>
    </row>
    <row r="114" s="1" customFormat="1" ht="12" customHeight="1">
      <c r="B114" s="39"/>
      <c r="C114" s="32" t="s">
        <v>352</v>
      </c>
      <c r="D114" s="40"/>
      <c r="E114" s="40"/>
      <c r="F114" s="40"/>
      <c r="G114" s="40"/>
      <c r="H114" s="40"/>
      <c r="I114" s="151"/>
      <c r="J114" s="40"/>
      <c r="K114" s="40"/>
      <c r="L114" s="44"/>
    </row>
    <row r="115" s="1" customFormat="1" ht="16.5" customHeight="1">
      <c r="B115" s="39"/>
      <c r="C115" s="40"/>
      <c r="D115" s="40"/>
      <c r="E115" s="72" t="str">
        <f>E9</f>
        <v>VON - Vedlejší a ostatní náklady stavby</v>
      </c>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22</v>
      </c>
      <c r="D117" s="40"/>
      <c r="E117" s="40"/>
      <c r="F117" s="27" t="str">
        <f>F12</f>
        <v>Ústí nad Labem</v>
      </c>
      <c r="G117" s="40"/>
      <c r="H117" s="40"/>
      <c r="I117" s="153" t="s">
        <v>24</v>
      </c>
      <c r="J117" s="75" t="str">
        <f>IF(J12="","",J12)</f>
        <v>22. 1. 2020</v>
      </c>
      <c r="K117" s="40"/>
      <c r="L117" s="44"/>
    </row>
    <row r="118" s="1" customFormat="1" ht="6.96" customHeight="1">
      <c r="B118" s="39"/>
      <c r="C118" s="40"/>
      <c r="D118" s="40"/>
      <c r="E118" s="40"/>
      <c r="F118" s="40"/>
      <c r="G118" s="40"/>
      <c r="H118" s="40"/>
      <c r="I118" s="151"/>
      <c r="J118" s="40"/>
      <c r="K118" s="40"/>
      <c r="L118" s="44"/>
    </row>
    <row r="119" s="1" customFormat="1" ht="27.9" customHeight="1">
      <c r="B119" s="39"/>
      <c r="C119" s="32" t="s">
        <v>30</v>
      </c>
      <c r="D119" s="40"/>
      <c r="E119" s="40"/>
      <c r="F119" s="27" t="str">
        <f>E15</f>
        <v>Univerzita Jana Evangelisty Purkyně v Ústí n.Labem</v>
      </c>
      <c r="G119" s="40"/>
      <c r="H119" s="40"/>
      <c r="I119" s="153" t="s">
        <v>36</v>
      </c>
      <c r="J119" s="37" t="str">
        <f>E21</f>
        <v>CHVÁLEK ATELIÉR s.r.o.</v>
      </c>
      <c r="K119" s="40"/>
      <c r="L119" s="44"/>
    </row>
    <row r="120" s="1" customFormat="1" ht="15.15" customHeight="1">
      <c r="B120" s="39"/>
      <c r="C120" s="32" t="s">
        <v>34</v>
      </c>
      <c r="D120" s="40"/>
      <c r="E120" s="40"/>
      <c r="F120" s="27" t="str">
        <f>IF(E18="","",E18)</f>
        <v>Vyplň údaj</v>
      </c>
      <c r="G120" s="40"/>
      <c r="H120" s="40"/>
      <c r="I120" s="153" t="s">
        <v>39</v>
      </c>
      <c r="J120" s="37" t="str">
        <f>E24</f>
        <v xml:space="preserve"> </v>
      </c>
      <c r="K120" s="40"/>
      <c r="L120" s="44"/>
    </row>
    <row r="121" s="1" customFormat="1" ht="10.32" customHeight="1">
      <c r="B121" s="39"/>
      <c r="C121" s="40"/>
      <c r="D121" s="40"/>
      <c r="E121" s="40"/>
      <c r="F121" s="40"/>
      <c r="G121" s="40"/>
      <c r="H121" s="40"/>
      <c r="I121" s="151"/>
      <c r="J121" s="40"/>
      <c r="K121" s="40"/>
      <c r="L121" s="44"/>
    </row>
    <row r="122" s="10" customFormat="1" ht="29.28" customHeight="1">
      <c r="B122" s="207"/>
      <c r="C122" s="208" t="s">
        <v>367</v>
      </c>
      <c r="D122" s="209" t="s">
        <v>68</v>
      </c>
      <c r="E122" s="209" t="s">
        <v>64</v>
      </c>
      <c r="F122" s="209" t="s">
        <v>65</v>
      </c>
      <c r="G122" s="209" t="s">
        <v>368</v>
      </c>
      <c r="H122" s="209" t="s">
        <v>369</v>
      </c>
      <c r="I122" s="210" t="s">
        <v>370</v>
      </c>
      <c r="J122" s="209" t="s">
        <v>356</v>
      </c>
      <c r="K122" s="211" t="s">
        <v>371</v>
      </c>
      <c r="L122" s="212"/>
      <c r="M122" s="96" t="s">
        <v>1</v>
      </c>
      <c r="N122" s="97" t="s">
        <v>47</v>
      </c>
      <c r="O122" s="97" t="s">
        <v>372</v>
      </c>
      <c r="P122" s="97" t="s">
        <v>373</v>
      </c>
      <c r="Q122" s="97" t="s">
        <v>374</v>
      </c>
      <c r="R122" s="97" t="s">
        <v>375</v>
      </c>
      <c r="S122" s="97" t="s">
        <v>376</v>
      </c>
      <c r="T122" s="98" t="s">
        <v>377</v>
      </c>
    </row>
    <row r="123" s="1" customFormat="1" ht="22.8" customHeight="1">
      <c r="B123" s="39"/>
      <c r="C123" s="103" t="s">
        <v>378</v>
      </c>
      <c r="D123" s="40"/>
      <c r="E123" s="40"/>
      <c r="F123" s="40"/>
      <c r="G123" s="40"/>
      <c r="H123" s="40"/>
      <c r="I123" s="151"/>
      <c r="J123" s="213">
        <f>BK123</f>
        <v>0</v>
      </c>
      <c r="K123" s="40"/>
      <c r="L123" s="44"/>
      <c r="M123" s="99"/>
      <c r="N123" s="100"/>
      <c r="O123" s="100"/>
      <c r="P123" s="214">
        <f>P124</f>
        <v>0</v>
      </c>
      <c r="Q123" s="100"/>
      <c r="R123" s="214">
        <f>R124</f>
        <v>0</v>
      </c>
      <c r="S123" s="100"/>
      <c r="T123" s="215">
        <f>T124</f>
        <v>0</v>
      </c>
      <c r="AT123" s="17" t="s">
        <v>82</v>
      </c>
      <c r="AU123" s="17" t="s">
        <v>358</v>
      </c>
      <c r="BK123" s="216">
        <f>BK124</f>
        <v>0</v>
      </c>
    </row>
    <row r="124" s="11" customFormat="1" ht="25.92" customHeight="1">
      <c r="B124" s="217"/>
      <c r="C124" s="218"/>
      <c r="D124" s="219" t="s">
        <v>82</v>
      </c>
      <c r="E124" s="220" t="s">
        <v>379</v>
      </c>
      <c r="F124" s="220" t="s">
        <v>379</v>
      </c>
      <c r="G124" s="218"/>
      <c r="H124" s="218"/>
      <c r="I124" s="221"/>
      <c r="J124" s="222">
        <f>BK124</f>
        <v>0</v>
      </c>
      <c r="K124" s="218"/>
      <c r="L124" s="223"/>
      <c r="M124" s="224"/>
      <c r="N124" s="225"/>
      <c r="O124" s="225"/>
      <c r="P124" s="226">
        <f>P125+P134+P137+P144+P150+P153</f>
        <v>0</v>
      </c>
      <c r="Q124" s="225"/>
      <c r="R124" s="226">
        <f>R125+R134+R137+R144+R150+R153</f>
        <v>0</v>
      </c>
      <c r="S124" s="225"/>
      <c r="T124" s="227">
        <f>T125+T134+T137+T144+T150+T153</f>
        <v>0</v>
      </c>
      <c r="AR124" s="228" t="s">
        <v>380</v>
      </c>
      <c r="AT124" s="229" t="s">
        <v>82</v>
      </c>
      <c r="AU124" s="229" t="s">
        <v>83</v>
      </c>
      <c r="AY124" s="228" t="s">
        <v>381</v>
      </c>
      <c r="BK124" s="230">
        <f>BK125+BK134+BK137+BK144+BK150+BK153</f>
        <v>0</v>
      </c>
    </row>
    <row r="125" s="11" customFormat="1" ht="22.8" customHeight="1">
      <c r="B125" s="217"/>
      <c r="C125" s="218"/>
      <c r="D125" s="219" t="s">
        <v>82</v>
      </c>
      <c r="E125" s="231" t="s">
        <v>382</v>
      </c>
      <c r="F125" s="231" t="s">
        <v>383</v>
      </c>
      <c r="G125" s="218"/>
      <c r="H125" s="218"/>
      <c r="I125" s="221"/>
      <c r="J125" s="232">
        <f>BK125</f>
        <v>0</v>
      </c>
      <c r="K125" s="218"/>
      <c r="L125" s="223"/>
      <c r="M125" s="224"/>
      <c r="N125" s="225"/>
      <c r="O125" s="225"/>
      <c r="P125" s="226">
        <f>SUM(P126:P133)</f>
        <v>0</v>
      </c>
      <c r="Q125" s="225"/>
      <c r="R125" s="226">
        <f>SUM(R126:R133)</f>
        <v>0</v>
      </c>
      <c r="S125" s="225"/>
      <c r="T125" s="227">
        <f>SUM(T126:T133)</f>
        <v>0</v>
      </c>
      <c r="AR125" s="228" t="s">
        <v>380</v>
      </c>
      <c r="AT125" s="229" t="s">
        <v>82</v>
      </c>
      <c r="AU125" s="229" t="s">
        <v>91</v>
      </c>
      <c r="AY125" s="228" t="s">
        <v>381</v>
      </c>
      <c r="BK125" s="230">
        <f>SUM(BK126:BK133)</f>
        <v>0</v>
      </c>
    </row>
    <row r="126" s="1" customFormat="1" ht="16.5" customHeight="1">
      <c r="B126" s="39"/>
      <c r="C126" s="233" t="s">
        <v>91</v>
      </c>
      <c r="D126" s="233" t="s">
        <v>384</v>
      </c>
      <c r="E126" s="234" t="s">
        <v>385</v>
      </c>
      <c r="F126" s="235" t="s">
        <v>386</v>
      </c>
      <c r="G126" s="236" t="s">
        <v>387</v>
      </c>
      <c r="H126" s="237">
        <v>1</v>
      </c>
      <c r="I126" s="238"/>
      <c r="J126" s="239">
        <f>ROUND(I126*H126,2)</f>
        <v>0</v>
      </c>
      <c r="K126" s="235" t="s">
        <v>388</v>
      </c>
      <c r="L126" s="44"/>
      <c r="M126" s="240" t="s">
        <v>1</v>
      </c>
      <c r="N126" s="241" t="s">
        <v>48</v>
      </c>
      <c r="O126" s="87"/>
      <c r="P126" s="242">
        <f>O126*H126</f>
        <v>0</v>
      </c>
      <c r="Q126" s="242">
        <v>0</v>
      </c>
      <c r="R126" s="242">
        <f>Q126*H126</f>
        <v>0</v>
      </c>
      <c r="S126" s="242">
        <v>0</v>
      </c>
      <c r="T126" s="243">
        <f>S126*H126</f>
        <v>0</v>
      </c>
      <c r="AR126" s="244" t="s">
        <v>389</v>
      </c>
      <c r="AT126" s="244" t="s">
        <v>384</v>
      </c>
      <c r="AU126" s="244" t="s">
        <v>93</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389</v>
      </c>
      <c r="BM126" s="244" t="s">
        <v>390</v>
      </c>
    </row>
    <row r="127" s="1" customFormat="1">
      <c r="B127" s="39"/>
      <c r="C127" s="40"/>
      <c r="D127" s="246" t="s">
        <v>391</v>
      </c>
      <c r="E127" s="40"/>
      <c r="F127" s="247" t="s">
        <v>392</v>
      </c>
      <c r="G127" s="40"/>
      <c r="H127" s="40"/>
      <c r="I127" s="151"/>
      <c r="J127" s="40"/>
      <c r="K127" s="40"/>
      <c r="L127" s="44"/>
      <c r="M127" s="248"/>
      <c r="N127" s="87"/>
      <c r="O127" s="87"/>
      <c r="P127" s="87"/>
      <c r="Q127" s="87"/>
      <c r="R127" s="87"/>
      <c r="S127" s="87"/>
      <c r="T127" s="88"/>
      <c r="AT127" s="17" t="s">
        <v>391</v>
      </c>
      <c r="AU127" s="17" t="s">
        <v>93</v>
      </c>
    </row>
    <row r="128" s="1" customFormat="1" ht="16.5" customHeight="1">
      <c r="B128" s="39"/>
      <c r="C128" s="233" t="s">
        <v>93</v>
      </c>
      <c r="D128" s="233" t="s">
        <v>384</v>
      </c>
      <c r="E128" s="234" t="s">
        <v>393</v>
      </c>
      <c r="F128" s="235" t="s">
        <v>394</v>
      </c>
      <c r="G128" s="236" t="s">
        <v>387</v>
      </c>
      <c r="H128" s="237">
        <v>1</v>
      </c>
      <c r="I128" s="238"/>
      <c r="J128" s="239">
        <f>ROUND(I128*H128,2)</f>
        <v>0</v>
      </c>
      <c r="K128" s="235" t="s">
        <v>388</v>
      </c>
      <c r="L128" s="44"/>
      <c r="M128" s="240" t="s">
        <v>1</v>
      </c>
      <c r="N128" s="241" t="s">
        <v>48</v>
      </c>
      <c r="O128" s="87"/>
      <c r="P128" s="242">
        <f>O128*H128</f>
        <v>0</v>
      </c>
      <c r="Q128" s="242">
        <v>0</v>
      </c>
      <c r="R128" s="242">
        <f>Q128*H128</f>
        <v>0</v>
      </c>
      <c r="S128" s="242">
        <v>0</v>
      </c>
      <c r="T128" s="243">
        <f>S128*H128</f>
        <v>0</v>
      </c>
      <c r="AR128" s="244" t="s">
        <v>389</v>
      </c>
      <c r="AT128" s="244" t="s">
        <v>384</v>
      </c>
      <c r="AU128" s="244" t="s">
        <v>93</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389</v>
      </c>
      <c r="BM128" s="244" t="s">
        <v>395</v>
      </c>
    </row>
    <row r="129" s="1" customFormat="1">
      <c r="B129" s="39"/>
      <c r="C129" s="40"/>
      <c r="D129" s="246" t="s">
        <v>391</v>
      </c>
      <c r="E129" s="40"/>
      <c r="F129" s="247" t="s">
        <v>396</v>
      </c>
      <c r="G129" s="40"/>
      <c r="H129" s="40"/>
      <c r="I129" s="151"/>
      <c r="J129" s="40"/>
      <c r="K129" s="40"/>
      <c r="L129" s="44"/>
      <c r="M129" s="248"/>
      <c r="N129" s="87"/>
      <c r="O129" s="87"/>
      <c r="P129" s="87"/>
      <c r="Q129" s="87"/>
      <c r="R129" s="87"/>
      <c r="S129" s="87"/>
      <c r="T129" s="88"/>
      <c r="AT129" s="17" t="s">
        <v>391</v>
      </c>
      <c r="AU129" s="17" t="s">
        <v>93</v>
      </c>
    </row>
    <row r="130" s="1" customFormat="1" ht="16.5" customHeight="1">
      <c r="B130" s="39"/>
      <c r="C130" s="233" t="s">
        <v>133</v>
      </c>
      <c r="D130" s="233" t="s">
        <v>384</v>
      </c>
      <c r="E130" s="234" t="s">
        <v>397</v>
      </c>
      <c r="F130" s="235" t="s">
        <v>398</v>
      </c>
      <c r="G130" s="236" t="s">
        <v>387</v>
      </c>
      <c r="H130" s="237">
        <v>1</v>
      </c>
      <c r="I130" s="238"/>
      <c r="J130" s="239">
        <f>ROUND(I130*H130,2)</f>
        <v>0</v>
      </c>
      <c r="K130" s="235" t="s">
        <v>388</v>
      </c>
      <c r="L130" s="44"/>
      <c r="M130" s="240" t="s">
        <v>1</v>
      </c>
      <c r="N130" s="241" t="s">
        <v>48</v>
      </c>
      <c r="O130" s="87"/>
      <c r="P130" s="242">
        <f>O130*H130</f>
        <v>0</v>
      </c>
      <c r="Q130" s="242">
        <v>0</v>
      </c>
      <c r="R130" s="242">
        <f>Q130*H130</f>
        <v>0</v>
      </c>
      <c r="S130" s="242">
        <v>0</v>
      </c>
      <c r="T130" s="243">
        <f>S130*H130</f>
        <v>0</v>
      </c>
      <c r="AR130" s="244" t="s">
        <v>389</v>
      </c>
      <c r="AT130" s="244" t="s">
        <v>384</v>
      </c>
      <c r="AU130" s="244" t="s">
        <v>93</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389</v>
      </c>
      <c r="BM130" s="244" t="s">
        <v>399</v>
      </c>
    </row>
    <row r="131" s="1" customFormat="1">
      <c r="B131" s="39"/>
      <c r="C131" s="40"/>
      <c r="D131" s="246" t="s">
        <v>391</v>
      </c>
      <c r="E131" s="40"/>
      <c r="F131" s="247" t="s">
        <v>400</v>
      </c>
      <c r="G131" s="40"/>
      <c r="H131" s="40"/>
      <c r="I131" s="151"/>
      <c r="J131" s="40"/>
      <c r="K131" s="40"/>
      <c r="L131" s="44"/>
      <c r="M131" s="248"/>
      <c r="N131" s="87"/>
      <c r="O131" s="87"/>
      <c r="P131" s="87"/>
      <c r="Q131" s="87"/>
      <c r="R131" s="87"/>
      <c r="S131" s="87"/>
      <c r="T131" s="88"/>
      <c r="AT131" s="17" t="s">
        <v>391</v>
      </c>
      <c r="AU131" s="17" t="s">
        <v>93</v>
      </c>
    </row>
    <row r="132" s="1" customFormat="1" ht="16.5" customHeight="1">
      <c r="B132" s="39"/>
      <c r="C132" s="233" t="s">
        <v>236</v>
      </c>
      <c r="D132" s="233" t="s">
        <v>384</v>
      </c>
      <c r="E132" s="234" t="s">
        <v>401</v>
      </c>
      <c r="F132" s="235" t="s">
        <v>402</v>
      </c>
      <c r="G132" s="236" t="s">
        <v>387</v>
      </c>
      <c r="H132" s="237">
        <v>1</v>
      </c>
      <c r="I132" s="238"/>
      <c r="J132" s="239">
        <f>ROUND(I132*H132,2)</f>
        <v>0</v>
      </c>
      <c r="K132" s="235" t="s">
        <v>388</v>
      </c>
      <c r="L132" s="44"/>
      <c r="M132" s="240" t="s">
        <v>1</v>
      </c>
      <c r="N132" s="241" t="s">
        <v>48</v>
      </c>
      <c r="O132" s="87"/>
      <c r="P132" s="242">
        <f>O132*H132</f>
        <v>0</v>
      </c>
      <c r="Q132" s="242">
        <v>0</v>
      </c>
      <c r="R132" s="242">
        <f>Q132*H132</f>
        <v>0</v>
      </c>
      <c r="S132" s="242">
        <v>0</v>
      </c>
      <c r="T132" s="243">
        <f>S132*H132</f>
        <v>0</v>
      </c>
      <c r="AR132" s="244" t="s">
        <v>389</v>
      </c>
      <c r="AT132" s="244" t="s">
        <v>384</v>
      </c>
      <c r="AU132" s="244" t="s">
        <v>93</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389</v>
      </c>
      <c r="BM132" s="244" t="s">
        <v>403</v>
      </c>
    </row>
    <row r="133" s="1" customFormat="1">
      <c r="B133" s="39"/>
      <c r="C133" s="40"/>
      <c r="D133" s="246" t="s">
        <v>391</v>
      </c>
      <c r="E133" s="40"/>
      <c r="F133" s="247" t="s">
        <v>404</v>
      </c>
      <c r="G133" s="40"/>
      <c r="H133" s="40"/>
      <c r="I133" s="151"/>
      <c r="J133" s="40"/>
      <c r="K133" s="40"/>
      <c r="L133" s="44"/>
      <c r="M133" s="248"/>
      <c r="N133" s="87"/>
      <c r="O133" s="87"/>
      <c r="P133" s="87"/>
      <c r="Q133" s="87"/>
      <c r="R133" s="87"/>
      <c r="S133" s="87"/>
      <c r="T133" s="88"/>
      <c r="AT133" s="17" t="s">
        <v>391</v>
      </c>
      <c r="AU133" s="17" t="s">
        <v>93</v>
      </c>
    </row>
    <row r="134" s="11" customFormat="1" ht="22.8" customHeight="1">
      <c r="B134" s="217"/>
      <c r="C134" s="218"/>
      <c r="D134" s="219" t="s">
        <v>82</v>
      </c>
      <c r="E134" s="231" t="s">
        <v>405</v>
      </c>
      <c r="F134" s="231" t="s">
        <v>406</v>
      </c>
      <c r="G134" s="218"/>
      <c r="H134" s="218"/>
      <c r="I134" s="221"/>
      <c r="J134" s="232">
        <f>BK134</f>
        <v>0</v>
      </c>
      <c r="K134" s="218"/>
      <c r="L134" s="223"/>
      <c r="M134" s="224"/>
      <c r="N134" s="225"/>
      <c r="O134" s="225"/>
      <c r="P134" s="226">
        <f>SUM(P135:P136)</f>
        <v>0</v>
      </c>
      <c r="Q134" s="225"/>
      <c r="R134" s="226">
        <f>SUM(R135:R136)</f>
        <v>0</v>
      </c>
      <c r="S134" s="225"/>
      <c r="T134" s="227">
        <f>SUM(T135:T136)</f>
        <v>0</v>
      </c>
      <c r="AR134" s="228" t="s">
        <v>380</v>
      </c>
      <c r="AT134" s="229" t="s">
        <v>82</v>
      </c>
      <c r="AU134" s="229" t="s">
        <v>91</v>
      </c>
      <c r="AY134" s="228" t="s">
        <v>381</v>
      </c>
      <c r="BK134" s="230">
        <f>SUM(BK135:BK136)</f>
        <v>0</v>
      </c>
    </row>
    <row r="135" s="1" customFormat="1" ht="16.5" customHeight="1">
      <c r="B135" s="39"/>
      <c r="C135" s="233" t="s">
        <v>380</v>
      </c>
      <c r="D135" s="233" t="s">
        <v>384</v>
      </c>
      <c r="E135" s="234" t="s">
        <v>407</v>
      </c>
      <c r="F135" s="235" t="s">
        <v>408</v>
      </c>
      <c r="G135" s="236" t="s">
        <v>387</v>
      </c>
      <c r="H135" s="237">
        <v>1</v>
      </c>
      <c r="I135" s="238"/>
      <c r="J135" s="239">
        <f>ROUND(I135*H135,2)</f>
        <v>0</v>
      </c>
      <c r="K135" s="235" t="s">
        <v>388</v>
      </c>
      <c r="L135" s="44"/>
      <c r="M135" s="240" t="s">
        <v>1</v>
      </c>
      <c r="N135" s="241" t="s">
        <v>48</v>
      </c>
      <c r="O135" s="87"/>
      <c r="P135" s="242">
        <f>O135*H135</f>
        <v>0</v>
      </c>
      <c r="Q135" s="242">
        <v>0</v>
      </c>
      <c r="R135" s="242">
        <f>Q135*H135</f>
        <v>0</v>
      </c>
      <c r="S135" s="242">
        <v>0</v>
      </c>
      <c r="T135" s="243">
        <f>S135*H135</f>
        <v>0</v>
      </c>
      <c r="AR135" s="244" t="s">
        <v>389</v>
      </c>
      <c r="AT135" s="244" t="s">
        <v>384</v>
      </c>
      <c r="AU135" s="244" t="s">
        <v>93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389</v>
      </c>
      <c r="BM135" s="244" t="s">
        <v>409</v>
      </c>
    </row>
    <row r="136" s="1" customFormat="1">
      <c r="B136" s="39"/>
      <c r="C136" s="40"/>
      <c r="D136" s="246" t="s">
        <v>391</v>
      </c>
      <c r="E136" s="40"/>
      <c r="F136" s="247" t="s">
        <v>410</v>
      </c>
      <c r="G136" s="40"/>
      <c r="H136" s="40"/>
      <c r="I136" s="151"/>
      <c r="J136" s="40"/>
      <c r="K136" s="40"/>
      <c r="L136" s="44"/>
      <c r="M136" s="248"/>
      <c r="N136" s="87"/>
      <c r="O136" s="87"/>
      <c r="P136" s="87"/>
      <c r="Q136" s="87"/>
      <c r="R136" s="87"/>
      <c r="S136" s="87"/>
      <c r="T136" s="88"/>
      <c r="AT136" s="17" t="s">
        <v>391</v>
      </c>
      <c r="AU136" s="17" t="s">
        <v>93</v>
      </c>
    </row>
    <row r="137" s="11" customFormat="1" ht="22.8" customHeight="1">
      <c r="B137" s="217"/>
      <c r="C137" s="218"/>
      <c r="D137" s="219" t="s">
        <v>82</v>
      </c>
      <c r="E137" s="231" t="s">
        <v>411</v>
      </c>
      <c r="F137" s="231" t="s">
        <v>412</v>
      </c>
      <c r="G137" s="218"/>
      <c r="H137" s="218"/>
      <c r="I137" s="221"/>
      <c r="J137" s="232">
        <f>BK137</f>
        <v>0</v>
      </c>
      <c r="K137" s="218"/>
      <c r="L137" s="223"/>
      <c r="M137" s="224"/>
      <c r="N137" s="225"/>
      <c r="O137" s="225"/>
      <c r="P137" s="226">
        <f>SUM(P138:P143)</f>
        <v>0</v>
      </c>
      <c r="Q137" s="225"/>
      <c r="R137" s="226">
        <f>SUM(R138:R143)</f>
        <v>0</v>
      </c>
      <c r="S137" s="225"/>
      <c r="T137" s="227">
        <f>SUM(T138:T143)</f>
        <v>0</v>
      </c>
      <c r="AR137" s="228" t="s">
        <v>380</v>
      </c>
      <c r="AT137" s="229" t="s">
        <v>82</v>
      </c>
      <c r="AU137" s="229" t="s">
        <v>91</v>
      </c>
      <c r="AY137" s="228" t="s">
        <v>381</v>
      </c>
      <c r="BK137" s="230">
        <f>SUM(BK138:BK143)</f>
        <v>0</v>
      </c>
    </row>
    <row r="138" s="1" customFormat="1" ht="16.5" customHeight="1">
      <c r="B138" s="39"/>
      <c r="C138" s="233" t="s">
        <v>413</v>
      </c>
      <c r="D138" s="233" t="s">
        <v>384</v>
      </c>
      <c r="E138" s="234" t="s">
        <v>414</v>
      </c>
      <c r="F138" s="235" t="s">
        <v>415</v>
      </c>
      <c r="G138" s="236" t="s">
        <v>387</v>
      </c>
      <c r="H138" s="237">
        <v>1</v>
      </c>
      <c r="I138" s="238"/>
      <c r="J138" s="239">
        <f>ROUND(I138*H138,2)</f>
        <v>0</v>
      </c>
      <c r="K138" s="235" t="s">
        <v>388</v>
      </c>
      <c r="L138" s="44"/>
      <c r="M138" s="240" t="s">
        <v>1</v>
      </c>
      <c r="N138" s="241" t="s">
        <v>48</v>
      </c>
      <c r="O138" s="87"/>
      <c r="P138" s="242">
        <f>O138*H138</f>
        <v>0</v>
      </c>
      <c r="Q138" s="242">
        <v>0</v>
      </c>
      <c r="R138" s="242">
        <f>Q138*H138</f>
        <v>0</v>
      </c>
      <c r="S138" s="242">
        <v>0</v>
      </c>
      <c r="T138" s="243">
        <f>S138*H138</f>
        <v>0</v>
      </c>
      <c r="AR138" s="244" t="s">
        <v>389</v>
      </c>
      <c r="AT138" s="244" t="s">
        <v>384</v>
      </c>
      <c r="AU138" s="244" t="s">
        <v>93</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389</v>
      </c>
      <c r="BM138" s="244" t="s">
        <v>416</v>
      </c>
    </row>
    <row r="139" s="1" customFormat="1">
      <c r="B139" s="39"/>
      <c r="C139" s="40"/>
      <c r="D139" s="246" t="s">
        <v>391</v>
      </c>
      <c r="E139" s="40"/>
      <c r="F139" s="247" t="s">
        <v>417</v>
      </c>
      <c r="G139" s="40"/>
      <c r="H139" s="40"/>
      <c r="I139" s="151"/>
      <c r="J139" s="40"/>
      <c r="K139" s="40"/>
      <c r="L139" s="44"/>
      <c r="M139" s="248"/>
      <c r="N139" s="87"/>
      <c r="O139" s="87"/>
      <c r="P139" s="87"/>
      <c r="Q139" s="87"/>
      <c r="R139" s="87"/>
      <c r="S139" s="87"/>
      <c r="T139" s="88"/>
      <c r="AT139" s="17" t="s">
        <v>391</v>
      </c>
      <c r="AU139" s="17" t="s">
        <v>93</v>
      </c>
    </row>
    <row r="140" s="1" customFormat="1" ht="16.5" customHeight="1">
      <c r="B140" s="39"/>
      <c r="C140" s="233" t="s">
        <v>418</v>
      </c>
      <c r="D140" s="233" t="s">
        <v>384</v>
      </c>
      <c r="E140" s="234" t="s">
        <v>419</v>
      </c>
      <c r="F140" s="235" t="s">
        <v>420</v>
      </c>
      <c r="G140" s="236" t="s">
        <v>387</v>
      </c>
      <c r="H140" s="237">
        <v>1</v>
      </c>
      <c r="I140" s="238"/>
      <c r="J140" s="239">
        <f>ROUND(I140*H140,2)</f>
        <v>0</v>
      </c>
      <c r="K140" s="235" t="s">
        <v>388</v>
      </c>
      <c r="L140" s="44"/>
      <c r="M140" s="240" t="s">
        <v>1</v>
      </c>
      <c r="N140" s="241" t="s">
        <v>48</v>
      </c>
      <c r="O140" s="87"/>
      <c r="P140" s="242">
        <f>O140*H140</f>
        <v>0</v>
      </c>
      <c r="Q140" s="242">
        <v>0</v>
      </c>
      <c r="R140" s="242">
        <f>Q140*H140</f>
        <v>0</v>
      </c>
      <c r="S140" s="242">
        <v>0</v>
      </c>
      <c r="T140" s="243">
        <f>S140*H140</f>
        <v>0</v>
      </c>
      <c r="AR140" s="244" t="s">
        <v>389</v>
      </c>
      <c r="AT140" s="244" t="s">
        <v>384</v>
      </c>
      <c r="AU140" s="244" t="s">
        <v>93</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389</v>
      </c>
      <c r="BM140" s="244" t="s">
        <v>421</v>
      </c>
    </row>
    <row r="141" s="1" customFormat="1">
      <c r="B141" s="39"/>
      <c r="C141" s="40"/>
      <c r="D141" s="246" t="s">
        <v>391</v>
      </c>
      <c r="E141" s="40"/>
      <c r="F141" s="247" t="s">
        <v>422</v>
      </c>
      <c r="G141" s="40"/>
      <c r="H141" s="40"/>
      <c r="I141" s="151"/>
      <c r="J141" s="40"/>
      <c r="K141" s="40"/>
      <c r="L141" s="44"/>
      <c r="M141" s="248"/>
      <c r="N141" s="87"/>
      <c r="O141" s="87"/>
      <c r="P141" s="87"/>
      <c r="Q141" s="87"/>
      <c r="R141" s="87"/>
      <c r="S141" s="87"/>
      <c r="T141" s="88"/>
      <c r="AT141" s="17" t="s">
        <v>391</v>
      </c>
      <c r="AU141" s="17" t="s">
        <v>93</v>
      </c>
    </row>
    <row r="142" s="1" customFormat="1" ht="16.5" customHeight="1">
      <c r="B142" s="39"/>
      <c r="C142" s="233" t="s">
        <v>423</v>
      </c>
      <c r="D142" s="233" t="s">
        <v>384</v>
      </c>
      <c r="E142" s="234" t="s">
        <v>424</v>
      </c>
      <c r="F142" s="235" t="s">
        <v>425</v>
      </c>
      <c r="G142" s="236" t="s">
        <v>387</v>
      </c>
      <c r="H142" s="237">
        <v>1</v>
      </c>
      <c r="I142" s="238"/>
      <c r="J142" s="239">
        <f>ROUND(I142*H142,2)</f>
        <v>0</v>
      </c>
      <c r="K142" s="235" t="s">
        <v>388</v>
      </c>
      <c r="L142" s="44"/>
      <c r="M142" s="240" t="s">
        <v>1</v>
      </c>
      <c r="N142" s="241" t="s">
        <v>48</v>
      </c>
      <c r="O142" s="87"/>
      <c r="P142" s="242">
        <f>O142*H142</f>
        <v>0</v>
      </c>
      <c r="Q142" s="242">
        <v>0</v>
      </c>
      <c r="R142" s="242">
        <f>Q142*H142</f>
        <v>0</v>
      </c>
      <c r="S142" s="242">
        <v>0</v>
      </c>
      <c r="T142" s="243">
        <f>S142*H142</f>
        <v>0</v>
      </c>
      <c r="AR142" s="244" t="s">
        <v>389</v>
      </c>
      <c r="AT142" s="244" t="s">
        <v>384</v>
      </c>
      <c r="AU142" s="244" t="s">
        <v>93</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389</v>
      </c>
      <c r="BM142" s="244" t="s">
        <v>426</v>
      </c>
    </row>
    <row r="143" s="1" customFormat="1">
      <c r="B143" s="39"/>
      <c r="C143" s="40"/>
      <c r="D143" s="246" t="s">
        <v>391</v>
      </c>
      <c r="E143" s="40"/>
      <c r="F143" s="247" t="s">
        <v>427</v>
      </c>
      <c r="G143" s="40"/>
      <c r="H143" s="40"/>
      <c r="I143" s="151"/>
      <c r="J143" s="40"/>
      <c r="K143" s="40"/>
      <c r="L143" s="44"/>
      <c r="M143" s="248"/>
      <c r="N143" s="87"/>
      <c r="O143" s="87"/>
      <c r="P143" s="87"/>
      <c r="Q143" s="87"/>
      <c r="R143" s="87"/>
      <c r="S143" s="87"/>
      <c r="T143" s="88"/>
      <c r="AT143" s="17" t="s">
        <v>391</v>
      </c>
      <c r="AU143" s="17" t="s">
        <v>93</v>
      </c>
    </row>
    <row r="144" s="11" customFormat="1" ht="22.8" customHeight="1">
      <c r="B144" s="217"/>
      <c r="C144" s="218"/>
      <c r="D144" s="219" t="s">
        <v>82</v>
      </c>
      <c r="E144" s="231" t="s">
        <v>428</v>
      </c>
      <c r="F144" s="231" t="s">
        <v>429</v>
      </c>
      <c r="G144" s="218"/>
      <c r="H144" s="218"/>
      <c r="I144" s="221"/>
      <c r="J144" s="232">
        <f>BK144</f>
        <v>0</v>
      </c>
      <c r="K144" s="218"/>
      <c r="L144" s="223"/>
      <c r="M144" s="224"/>
      <c r="N144" s="225"/>
      <c r="O144" s="225"/>
      <c r="P144" s="226">
        <f>SUM(P145:P149)</f>
        <v>0</v>
      </c>
      <c r="Q144" s="225"/>
      <c r="R144" s="226">
        <f>SUM(R145:R149)</f>
        <v>0</v>
      </c>
      <c r="S144" s="225"/>
      <c r="T144" s="227">
        <f>SUM(T145:T149)</f>
        <v>0</v>
      </c>
      <c r="AR144" s="228" t="s">
        <v>380</v>
      </c>
      <c r="AT144" s="229" t="s">
        <v>82</v>
      </c>
      <c r="AU144" s="229" t="s">
        <v>91</v>
      </c>
      <c r="AY144" s="228" t="s">
        <v>381</v>
      </c>
      <c r="BK144" s="230">
        <f>SUM(BK145:BK149)</f>
        <v>0</v>
      </c>
    </row>
    <row r="145" s="1" customFormat="1" ht="16.5" customHeight="1">
      <c r="B145" s="39"/>
      <c r="C145" s="233" t="s">
        <v>430</v>
      </c>
      <c r="D145" s="233" t="s">
        <v>384</v>
      </c>
      <c r="E145" s="234" t="s">
        <v>431</v>
      </c>
      <c r="F145" s="235" t="s">
        <v>432</v>
      </c>
      <c r="G145" s="236" t="s">
        <v>387</v>
      </c>
      <c r="H145" s="237">
        <v>1</v>
      </c>
      <c r="I145" s="238"/>
      <c r="J145" s="239">
        <f>ROUND(I145*H145,2)</f>
        <v>0</v>
      </c>
      <c r="K145" s="235" t="s">
        <v>388</v>
      </c>
      <c r="L145" s="44"/>
      <c r="M145" s="240" t="s">
        <v>1</v>
      </c>
      <c r="N145" s="241" t="s">
        <v>48</v>
      </c>
      <c r="O145" s="87"/>
      <c r="P145" s="242">
        <f>O145*H145</f>
        <v>0</v>
      </c>
      <c r="Q145" s="242">
        <v>0</v>
      </c>
      <c r="R145" s="242">
        <f>Q145*H145</f>
        <v>0</v>
      </c>
      <c r="S145" s="242">
        <v>0</v>
      </c>
      <c r="T145" s="243">
        <f>S145*H145</f>
        <v>0</v>
      </c>
      <c r="AR145" s="244" t="s">
        <v>389</v>
      </c>
      <c r="AT145" s="244" t="s">
        <v>384</v>
      </c>
      <c r="AU145" s="244" t="s">
        <v>93</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389</v>
      </c>
      <c r="BM145" s="244" t="s">
        <v>433</v>
      </c>
    </row>
    <row r="146" s="1" customFormat="1" ht="16.5" customHeight="1">
      <c r="B146" s="39"/>
      <c r="C146" s="233" t="s">
        <v>434</v>
      </c>
      <c r="D146" s="233" t="s">
        <v>384</v>
      </c>
      <c r="E146" s="234" t="s">
        <v>435</v>
      </c>
      <c r="F146" s="235" t="s">
        <v>436</v>
      </c>
      <c r="G146" s="236" t="s">
        <v>387</v>
      </c>
      <c r="H146" s="237">
        <v>1</v>
      </c>
      <c r="I146" s="238"/>
      <c r="J146" s="239">
        <f>ROUND(I146*H146,2)</f>
        <v>0</v>
      </c>
      <c r="K146" s="235" t="s">
        <v>388</v>
      </c>
      <c r="L146" s="44"/>
      <c r="M146" s="240" t="s">
        <v>1</v>
      </c>
      <c r="N146" s="241" t="s">
        <v>48</v>
      </c>
      <c r="O146" s="87"/>
      <c r="P146" s="242">
        <f>O146*H146</f>
        <v>0</v>
      </c>
      <c r="Q146" s="242">
        <v>0</v>
      </c>
      <c r="R146" s="242">
        <f>Q146*H146</f>
        <v>0</v>
      </c>
      <c r="S146" s="242">
        <v>0</v>
      </c>
      <c r="T146" s="243">
        <f>S146*H146</f>
        <v>0</v>
      </c>
      <c r="AR146" s="244" t="s">
        <v>389</v>
      </c>
      <c r="AT146" s="244" t="s">
        <v>384</v>
      </c>
      <c r="AU146" s="244" t="s">
        <v>93</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389</v>
      </c>
      <c r="BM146" s="244" t="s">
        <v>437</v>
      </c>
    </row>
    <row r="147" s="1" customFormat="1">
      <c r="B147" s="39"/>
      <c r="C147" s="40"/>
      <c r="D147" s="246" t="s">
        <v>391</v>
      </c>
      <c r="E147" s="40"/>
      <c r="F147" s="247" t="s">
        <v>438</v>
      </c>
      <c r="G147" s="40"/>
      <c r="H147" s="40"/>
      <c r="I147" s="151"/>
      <c r="J147" s="40"/>
      <c r="K147" s="40"/>
      <c r="L147" s="44"/>
      <c r="M147" s="248"/>
      <c r="N147" s="87"/>
      <c r="O147" s="87"/>
      <c r="P147" s="87"/>
      <c r="Q147" s="87"/>
      <c r="R147" s="87"/>
      <c r="S147" s="87"/>
      <c r="T147" s="88"/>
      <c r="AT147" s="17" t="s">
        <v>391</v>
      </c>
      <c r="AU147" s="17" t="s">
        <v>93</v>
      </c>
    </row>
    <row r="148" s="1" customFormat="1" ht="16.5" customHeight="1">
      <c r="B148" s="39"/>
      <c r="C148" s="233" t="s">
        <v>439</v>
      </c>
      <c r="D148" s="233" t="s">
        <v>384</v>
      </c>
      <c r="E148" s="234" t="s">
        <v>440</v>
      </c>
      <c r="F148" s="235" t="s">
        <v>441</v>
      </c>
      <c r="G148" s="236" t="s">
        <v>387</v>
      </c>
      <c r="H148" s="237">
        <v>1</v>
      </c>
      <c r="I148" s="238"/>
      <c r="J148" s="239">
        <f>ROUND(I148*H148,2)</f>
        <v>0</v>
      </c>
      <c r="K148" s="235" t="s">
        <v>388</v>
      </c>
      <c r="L148" s="44"/>
      <c r="M148" s="240" t="s">
        <v>1</v>
      </c>
      <c r="N148" s="241" t="s">
        <v>48</v>
      </c>
      <c r="O148" s="87"/>
      <c r="P148" s="242">
        <f>O148*H148</f>
        <v>0</v>
      </c>
      <c r="Q148" s="242">
        <v>0</v>
      </c>
      <c r="R148" s="242">
        <f>Q148*H148</f>
        <v>0</v>
      </c>
      <c r="S148" s="242">
        <v>0</v>
      </c>
      <c r="T148" s="243">
        <f>S148*H148</f>
        <v>0</v>
      </c>
      <c r="AR148" s="244" t="s">
        <v>389</v>
      </c>
      <c r="AT148" s="244" t="s">
        <v>384</v>
      </c>
      <c r="AU148" s="244" t="s">
        <v>93</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389</v>
      </c>
      <c r="BM148" s="244" t="s">
        <v>442</v>
      </c>
    </row>
    <row r="149" s="1" customFormat="1">
      <c r="B149" s="39"/>
      <c r="C149" s="40"/>
      <c r="D149" s="246" t="s">
        <v>391</v>
      </c>
      <c r="E149" s="40"/>
      <c r="F149" s="247" t="s">
        <v>443</v>
      </c>
      <c r="G149" s="40"/>
      <c r="H149" s="40"/>
      <c r="I149" s="151"/>
      <c r="J149" s="40"/>
      <c r="K149" s="40"/>
      <c r="L149" s="44"/>
      <c r="M149" s="248"/>
      <c r="N149" s="87"/>
      <c r="O149" s="87"/>
      <c r="P149" s="87"/>
      <c r="Q149" s="87"/>
      <c r="R149" s="87"/>
      <c r="S149" s="87"/>
      <c r="T149" s="88"/>
      <c r="AT149" s="17" t="s">
        <v>391</v>
      </c>
      <c r="AU149" s="17" t="s">
        <v>93</v>
      </c>
    </row>
    <row r="150" s="11" customFormat="1" ht="22.8" customHeight="1">
      <c r="B150" s="217"/>
      <c r="C150" s="218"/>
      <c r="D150" s="219" t="s">
        <v>82</v>
      </c>
      <c r="E150" s="231" t="s">
        <v>444</v>
      </c>
      <c r="F150" s="231" t="s">
        <v>445</v>
      </c>
      <c r="G150" s="218"/>
      <c r="H150" s="218"/>
      <c r="I150" s="221"/>
      <c r="J150" s="232">
        <f>BK150</f>
        <v>0</v>
      </c>
      <c r="K150" s="218"/>
      <c r="L150" s="223"/>
      <c r="M150" s="224"/>
      <c r="N150" s="225"/>
      <c r="O150" s="225"/>
      <c r="P150" s="226">
        <f>SUM(P151:P152)</f>
        <v>0</v>
      </c>
      <c r="Q150" s="225"/>
      <c r="R150" s="226">
        <f>SUM(R151:R152)</f>
        <v>0</v>
      </c>
      <c r="S150" s="225"/>
      <c r="T150" s="227">
        <f>SUM(T151:T152)</f>
        <v>0</v>
      </c>
      <c r="AR150" s="228" t="s">
        <v>380</v>
      </c>
      <c r="AT150" s="229" t="s">
        <v>82</v>
      </c>
      <c r="AU150" s="229" t="s">
        <v>91</v>
      </c>
      <c r="AY150" s="228" t="s">
        <v>381</v>
      </c>
      <c r="BK150" s="230">
        <f>SUM(BK151:BK152)</f>
        <v>0</v>
      </c>
    </row>
    <row r="151" s="1" customFormat="1" ht="16.5" customHeight="1">
      <c r="B151" s="39"/>
      <c r="C151" s="233" t="s">
        <v>446</v>
      </c>
      <c r="D151" s="233" t="s">
        <v>384</v>
      </c>
      <c r="E151" s="234" t="s">
        <v>447</v>
      </c>
      <c r="F151" s="235" t="s">
        <v>448</v>
      </c>
      <c r="G151" s="236" t="s">
        <v>387</v>
      </c>
      <c r="H151" s="237">
        <v>1</v>
      </c>
      <c r="I151" s="238"/>
      <c r="J151" s="239">
        <f>ROUND(I151*H151,2)</f>
        <v>0</v>
      </c>
      <c r="K151" s="235" t="s">
        <v>388</v>
      </c>
      <c r="L151" s="44"/>
      <c r="M151" s="240" t="s">
        <v>1</v>
      </c>
      <c r="N151" s="241" t="s">
        <v>48</v>
      </c>
      <c r="O151" s="87"/>
      <c r="P151" s="242">
        <f>O151*H151</f>
        <v>0</v>
      </c>
      <c r="Q151" s="242">
        <v>0</v>
      </c>
      <c r="R151" s="242">
        <f>Q151*H151</f>
        <v>0</v>
      </c>
      <c r="S151" s="242">
        <v>0</v>
      </c>
      <c r="T151" s="243">
        <f>S151*H151</f>
        <v>0</v>
      </c>
      <c r="AR151" s="244" t="s">
        <v>389</v>
      </c>
      <c r="AT151" s="244" t="s">
        <v>384</v>
      </c>
      <c r="AU151" s="244" t="s">
        <v>93</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389</v>
      </c>
      <c r="BM151" s="244" t="s">
        <v>449</v>
      </c>
    </row>
    <row r="152" s="1" customFormat="1">
      <c r="B152" s="39"/>
      <c r="C152" s="40"/>
      <c r="D152" s="246" t="s">
        <v>391</v>
      </c>
      <c r="E152" s="40"/>
      <c r="F152" s="247" t="s">
        <v>450</v>
      </c>
      <c r="G152" s="40"/>
      <c r="H152" s="40"/>
      <c r="I152" s="151"/>
      <c r="J152" s="40"/>
      <c r="K152" s="40"/>
      <c r="L152" s="44"/>
      <c r="M152" s="248"/>
      <c r="N152" s="87"/>
      <c r="O152" s="87"/>
      <c r="P152" s="87"/>
      <c r="Q152" s="87"/>
      <c r="R152" s="87"/>
      <c r="S152" s="87"/>
      <c r="T152" s="88"/>
      <c r="AT152" s="17" t="s">
        <v>391</v>
      </c>
      <c r="AU152" s="17" t="s">
        <v>93</v>
      </c>
    </row>
    <row r="153" s="11" customFormat="1" ht="22.8" customHeight="1">
      <c r="B153" s="217"/>
      <c r="C153" s="218"/>
      <c r="D153" s="219" t="s">
        <v>82</v>
      </c>
      <c r="E153" s="231" t="s">
        <v>451</v>
      </c>
      <c r="F153" s="231" t="s">
        <v>452</v>
      </c>
      <c r="G153" s="218"/>
      <c r="H153" s="218"/>
      <c r="I153" s="221"/>
      <c r="J153" s="232">
        <f>BK153</f>
        <v>0</v>
      </c>
      <c r="K153" s="218"/>
      <c r="L153" s="223"/>
      <c r="M153" s="224"/>
      <c r="N153" s="225"/>
      <c r="O153" s="225"/>
      <c r="P153" s="226">
        <f>SUM(P154:P155)</f>
        <v>0</v>
      </c>
      <c r="Q153" s="225"/>
      <c r="R153" s="226">
        <f>SUM(R154:R155)</f>
        <v>0</v>
      </c>
      <c r="S153" s="225"/>
      <c r="T153" s="227">
        <f>SUM(T154:T155)</f>
        <v>0</v>
      </c>
      <c r="AR153" s="228" t="s">
        <v>380</v>
      </c>
      <c r="AT153" s="229" t="s">
        <v>82</v>
      </c>
      <c r="AU153" s="229" t="s">
        <v>91</v>
      </c>
      <c r="AY153" s="228" t="s">
        <v>381</v>
      </c>
      <c r="BK153" s="230">
        <f>SUM(BK154:BK155)</f>
        <v>0</v>
      </c>
    </row>
    <row r="154" s="1" customFormat="1" ht="16.5" customHeight="1">
      <c r="B154" s="39"/>
      <c r="C154" s="233" t="s">
        <v>453</v>
      </c>
      <c r="D154" s="233" t="s">
        <v>384</v>
      </c>
      <c r="E154" s="234" t="s">
        <v>454</v>
      </c>
      <c r="F154" s="235" t="s">
        <v>452</v>
      </c>
      <c r="G154" s="236" t="s">
        <v>387</v>
      </c>
      <c r="H154" s="237">
        <v>1</v>
      </c>
      <c r="I154" s="238"/>
      <c r="J154" s="239">
        <f>ROUND(I154*H154,2)</f>
        <v>0</v>
      </c>
      <c r="K154" s="235" t="s">
        <v>388</v>
      </c>
      <c r="L154" s="44"/>
      <c r="M154" s="240" t="s">
        <v>1</v>
      </c>
      <c r="N154" s="241" t="s">
        <v>48</v>
      </c>
      <c r="O154" s="87"/>
      <c r="P154" s="242">
        <f>O154*H154</f>
        <v>0</v>
      </c>
      <c r="Q154" s="242">
        <v>0</v>
      </c>
      <c r="R154" s="242">
        <f>Q154*H154</f>
        <v>0</v>
      </c>
      <c r="S154" s="242">
        <v>0</v>
      </c>
      <c r="T154" s="243">
        <f>S154*H154</f>
        <v>0</v>
      </c>
      <c r="AR154" s="244" t="s">
        <v>389</v>
      </c>
      <c r="AT154" s="244" t="s">
        <v>384</v>
      </c>
      <c r="AU154" s="244" t="s">
        <v>93</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389</v>
      </c>
      <c r="BM154" s="244" t="s">
        <v>455</v>
      </c>
    </row>
    <row r="155" s="1" customFormat="1">
      <c r="B155" s="39"/>
      <c r="C155" s="40"/>
      <c r="D155" s="246" t="s">
        <v>391</v>
      </c>
      <c r="E155" s="40"/>
      <c r="F155" s="247" t="s">
        <v>456</v>
      </c>
      <c r="G155" s="40"/>
      <c r="H155" s="40"/>
      <c r="I155" s="151"/>
      <c r="J155" s="40"/>
      <c r="K155" s="40"/>
      <c r="L155" s="44"/>
      <c r="M155" s="249"/>
      <c r="N155" s="250"/>
      <c r="O155" s="250"/>
      <c r="P155" s="250"/>
      <c r="Q155" s="250"/>
      <c r="R155" s="250"/>
      <c r="S155" s="250"/>
      <c r="T155" s="251"/>
      <c r="AT155" s="17" t="s">
        <v>391</v>
      </c>
      <c r="AU155" s="17" t="s">
        <v>93</v>
      </c>
    </row>
    <row r="156" s="1" customFormat="1" ht="6.96" customHeight="1">
      <c r="B156" s="62"/>
      <c r="C156" s="63"/>
      <c r="D156" s="63"/>
      <c r="E156" s="63"/>
      <c r="F156" s="63"/>
      <c r="G156" s="63"/>
      <c r="H156" s="63"/>
      <c r="I156" s="184"/>
      <c r="J156" s="63"/>
      <c r="K156" s="63"/>
      <c r="L156" s="44"/>
    </row>
  </sheetData>
  <sheetProtection sheet="1" autoFilter="0" formatColumns="0" formatRows="0" objects="1" scenarios="1" spinCount="100000" saltValue="nK5Km/sWcyn6IA+ul7OdzbkWsfk3ZQaUFqmeS7EH90y2e4MCbK04iKDNKFMm//AWFhU5QXxASRVk0m6D/CPNqg==" hashValue="boVtVdCmHXO7Vxp/OuR913P3TzJ3O809MzKV0178qjroUAJMD63y2tsTdXZVsWHilMIMtynEGZgq2UrjgGmBZA==" algorithmName="SHA-512" password="E785"/>
  <autoFilter ref="C122:K155"/>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100</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459</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ROUND(J151,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ROUND((SUM(BE151:BE2345)),  2)</f>
        <v>0</v>
      </c>
      <c r="I35" s="165">
        <v>0.20999999999999999</v>
      </c>
      <c r="J35" s="164">
        <f>ROUND(((SUM(BE151:BE2345))*I35),  2)</f>
        <v>0</v>
      </c>
      <c r="L35" s="44"/>
    </row>
    <row r="36" s="1" customFormat="1" ht="14.4" customHeight="1">
      <c r="B36" s="44"/>
      <c r="E36" s="149" t="s">
        <v>49</v>
      </c>
      <c r="F36" s="164">
        <f>ROUND((SUM(BF151:BF2345)),  2)</f>
        <v>0</v>
      </c>
      <c r="I36" s="165">
        <v>0.14999999999999999</v>
      </c>
      <c r="J36" s="164">
        <f>ROUND(((SUM(BF151:BF2345))*I36),  2)</f>
        <v>0</v>
      </c>
      <c r="L36" s="44"/>
    </row>
    <row r="37" hidden="1" s="1" customFormat="1" ht="14.4" customHeight="1">
      <c r="B37" s="44"/>
      <c r="E37" s="149" t="s">
        <v>50</v>
      </c>
      <c r="F37" s="164">
        <f>ROUND((SUM(BG151:BG2345)),  2)</f>
        <v>0</v>
      </c>
      <c r="I37" s="165">
        <v>0.20999999999999999</v>
      </c>
      <c r="J37" s="164">
        <f>0</f>
        <v>0</v>
      </c>
      <c r="L37" s="44"/>
    </row>
    <row r="38" hidden="1" s="1" customFormat="1" ht="14.4" customHeight="1">
      <c r="B38" s="44"/>
      <c r="E38" s="149" t="s">
        <v>51</v>
      </c>
      <c r="F38" s="164">
        <f>ROUND((SUM(BH151:BH2345)),  2)</f>
        <v>0</v>
      </c>
      <c r="I38" s="165">
        <v>0.14999999999999999</v>
      </c>
      <c r="J38" s="164">
        <f>0</f>
        <v>0</v>
      </c>
      <c r="L38" s="44"/>
    </row>
    <row r="39" hidden="1" s="1" customFormat="1" ht="14.4" customHeight="1">
      <c r="B39" s="44"/>
      <c r="E39" s="149" t="s">
        <v>52</v>
      </c>
      <c r="F39" s="164">
        <f>ROUND((SUM(BI151:BI2345)),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110.10 - Architektonicko-stavební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Ústí nad Labem</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J151</f>
        <v>0</v>
      </c>
      <c r="K98" s="40"/>
      <c r="L98" s="44"/>
      <c r="AU98" s="17" t="s">
        <v>358</v>
      </c>
    </row>
    <row r="99" s="8" customFormat="1" ht="24.96" customHeight="1">
      <c r="B99" s="194"/>
      <c r="C99" s="195"/>
      <c r="D99" s="196" t="s">
        <v>460</v>
      </c>
      <c r="E99" s="197"/>
      <c r="F99" s="197"/>
      <c r="G99" s="197"/>
      <c r="H99" s="197"/>
      <c r="I99" s="198"/>
      <c r="J99" s="199">
        <f>J152</f>
        <v>0</v>
      </c>
      <c r="K99" s="195"/>
      <c r="L99" s="200"/>
    </row>
    <row r="100" s="9" customFormat="1" ht="19.92" customHeight="1">
      <c r="B100" s="201"/>
      <c r="C100" s="129"/>
      <c r="D100" s="202" t="s">
        <v>461</v>
      </c>
      <c r="E100" s="203"/>
      <c r="F100" s="203"/>
      <c r="G100" s="203"/>
      <c r="H100" s="203"/>
      <c r="I100" s="204"/>
      <c r="J100" s="205">
        <f>J153</f>
        <v>0</v>
      </c>
      <c r="K100" s="129"/>
      <c r="L100" s="206"/>
    </row>
    <row r="101" s="9" customFormat="1" ht="19.92" customHeight="1">
      <c r="B101" s="201"/>
      <c r="C101" s="129"/>
      <c r="D101" s="202" t="s">
        <v>462</v>
      </c>
      <c r="E101" s="203"/>
      <c r="F101" s="203"/>
      <c r="G101" s="203"/>
      <c r="H101" s="203"/>
      <c r="I101" s="204"/>
      <c r="J101" s="205">
        <f>J210</f>
        <v>0</v>
      </c>
      <c r="K101" s="129"/>
      <c r="L101" s="206"/>
    </row>
    <row r="102" s="9" customFormat="1" ht="19.92" customHeight="1">
      <c r="B102" s="201"/>
      <c r="C102" s="129"/>
      <c r="D102" s="202" t="s">
        <v>463</v>
      </c>
      <c r="E102" s="203"/>
      <c r="F102" s="203"/>
      <c r="G102" s="203"/>
      <c r="H102" s="203"/>
      <c r="I102" s="204"/>
      <c r="J102" s="205">
        <f>J216</f>
        <v>0</v>
      </c>
      <c r="K102" s="129"/>
      <c r="L102" s="206"/>
    </row>
    <row r="103" s="9" customFormat="1" ht="19.92" customHeight="1">
      <c r="B103" s="201"/>
      <c r="C103" s="129"/>
      <c r="D103" s="202" t="s">
        <v>464</v>
      </c>
      <c r="E103" s="203"/>
      <c r="F103" s="203"/>
      <c r="G103" s="203"/>
      <c r="H103" s="203"/>
      <c r="I103" s="204"/>
      <c r="J103" s="205">
        <f>J272</f>
        <v>0</v>
      </c>
      <c r="K103" s="129"/>
      <c r="L103" s="206"/>
    </row>
    <row r="104" s="9" customFormat="1" ht="19.92" customHeight="1">
      <c r="B104" s="201"/>
      <c r="C104" s="129"/>
      <c r="D104" s="202" t="s">
        <v>465</v>
      </c>
      <c r="E104" s="203"/>
      <c r="F104" s="203"/>
      <c r="G104" s="203"/>
      <c r="H104" s="203"/>
      <c r="I104" s="204"/>
      <c r="J104" s="205">
        <f>J297</f>
        <v>0</v>
      </c>
      <c r="K104" s="129"/>
      <c r="L104" s="206"/>
    </row>
    <row r="105" s="9" customFormat="1" ht="19.92" customHeight="1">
      <c r="B105" s="201"/>
      <c r="C105" s="129"/>
      <c r="D105" s="202" t="s">
        <v>466</v>
      </c>
      <c r="E105" s="203"/>
      <c r="F105" s="203"/>
      <c r="G105" s="203"/>
      <c r="H105" s="203"/>
      <c r="I105" s="204"/>
      <c r="J105" s="205">
        <f>J634</f>
        <v>0</v>
      </c>
      <c r="K105" s="129"/>
      <c r="L105" s="206"/>
    </row>
    <row r="106" s="9" customFormat="1" ht="19.92" customHeight="1">
      <c r="B106" s="201"/>
      <c r="C106" s="129"/>
      <c r="D106" s="202" t="s">
        <v>467</v>
      </c>
      <c r="E106" s="203"/>
      <c r="F106" s="203"/>
      <c r="G106" s="203"/>
      <c r="H106" s="203"/>
      <c r="I106" s="204"/>
      <c r="J106" s="205">
        <f>J683</f>
        <v>0</v>
      </c>
      <c r="K106" s="129"/>
      <c r="L106" s="206"/>
    </row>
    <row r="107" s="8" customFormat="1" ht="24.96" customHeight="1">
      <c r="B107" s="194"/>
      <c r="C107" s="195"/>
      <c r="D107" s="196" t="s">
        <v>468</v>
      </c>
      <c r="E107" s="197"/>
      <c r="F107" s="197"/>
      <c r="G107" s="197"/>
      <c r="H107" s="197"/>
      <c r="I107" s="198"/>
      <c r="J107" s="199">
        <f>J685</f>
        <v>0</v>
      </c>
      <c r="K107" s="195"/>
      <c r="L107" s="200"/>
    </row>
    <row r="108" s="9" customFormat="1" ht="19.92" customHeight="1">
      <c r="B108" s="201"/>
      <c r="C108" s="129"/>
      <c r="D108" s="202" t="s">
        <v>469</v>
      </c>
      <c r="E108" s="203"/>
      <c r="F108" s="203"/>
      <c r="G108" s="203"/>
      <c r="H108" s="203"/>
      <c r="I108" s="204"/>
      <c r="J108" s="205">
        <f>J686</f>
        <v>0</v>
      </c>
      <c r="K108" s="129"/>
      <c r="L108" s="206"/>
    </row>
    <row r="109" s="9" customFormat="1" ht="19.92" customHeight="1">
      <c r="B109" s="201"/>
      <c r="C109" s="129"/>
      <c r="D109" s="202" t="s">
        <v>470</v>
      </c>
      <c r="E109" s="203"/>
      <c r="F109" s="203"/>
      <c r="G109" s="203"/>
      <c r="H109" s="203"/>
      <c r="I109" s="204"/>
      <c r="J109" s="205">
        <f>J756</f>
        <v>0</v>
      </c>
      <c r="K109" s="129"/>
      <c r="L109" s="206"/>
    </row>
    <row r="110" s="9" customFormat="1" ht="19.92" customHeight="1">
      <c r="B110" s="201"/>
      <c r="C110" s="129"/>
      <c r="D110" s="202" t="s">
        <v>471</v>
      </c>
      <c r="E110" s="203"/>
      <c r="F110" s="203"/>
      <c r="G110" s="203"/>
      <c r="H110" s="203"/>
      <c r="I110" s="204"/>
      <c r="J110" s="205">
        <f>J836</f>
        <v>0</v>
      </c>
      <c r="K110" s="129"/>
      <c r="L110" s="206"/>
    </row>
    <row r="111" s="9" customFormat="1" ht="19.92" customHeight="1">
      <c r="B111" s="201"/>
      <c r="C111" s="129"/>
      <c r="D111" s="202" t="s">
        <v>472</v>
      </c>
      <c r="E111" s="203"/>
      <c r="F111" s="203"/>
      <c r="G111" s="203"/>
      <c r="H111" s="203"/>
      <c r="I111" s="204"/>
      <c r="J111" s="205">
        <f>J963</f>
        <v>0</v>
      </c>
      <c r="K111" s="129"/>
      <c r="L111" s="206"/>
    </row>
    <row r="112" s="9" customFormat="1" ht="19.92" customHeight="1">
      <c r="B112" s="201"/>
      <c r="C112" s="129"/>
      <c r="D112" s="202" t="s">
        <v>473</v>
      </c>
      <c r="E112" s="203"/>
      <c r="F112" s="203"/>
      <c r="G112" s="203"/>
      <c r="H112" s="203"/>
      <c r="I112" s="204"/>
      <c r="J112" s="205">
        <f>J985</f>
        <v>0</v>
      </c>
      <c r="K112" s="129"/>
      <c r="L112" s="206"/>
    </row>
    <row r="113" s="9" customFormat="1" ht="19.92" customHeight="1">
      <c r="B113" s="201"/>
      <c r="C113" s="129"/>
      <c r="D113" s="202" t="s">
        <v>474</v>
      </c>
      <c r="E113" s="203"/>
      <c r="F113" s="203"/>
      <c r="G113" s="203"/>
      <c r="H113" s="203"/>
      <c r="I113" s="204"/>
      <c r="J113" s="205">
        <f>J993</f>
        <v>0</v>
      </c>
      <c r="K113" s="129"/>
      <c r="L113" s="206"/>
    </row>
    <row r="114" s="9" customFormat="1" ht="19.92" customHeight="1">
      <c r="B114" s="201"/>
      <c r="C114" s="129"/>
      <c r="D114" s="202" t="s">
        <v>475</v>
      </c>
      <c r="E114" s="203"/>
      <c r="F114" s="203"/>
      <c r="G114" s="203"/>
      <c r="H114" s="203"/>
      <c r="I114" s="204"/>
      <c r="J114" s="205">
        <f>J1260</f>
        <v>0</v>
      </c>
      <c r="K114" s="129"/>
      <c r="L114" s="206"/>
    </row>
    <row r="115" s="9" customFormat="1" ht="19.92" customHeight="1">
      <c r="B115" s="201"/>
      <c r="C115" s="129"/>
      <c r="D115" s="202" t="s">
        <v>476</v>
      </c>
      <c r="E115" s="203"/>
      <c r="F115" s="203"/>
      <c r="G115" s="203"/>
      <c r="H115" s="203"/>
      <c r="I115" s="204"/>
      <c r="J115" s="205">
        <f>J1308</f>
        <v>0</v>
      </c>
      <c r="K115" s="129"/>
      <c r="L115" s="206"/>
    </row>
    <row r="116" s="9" customFormat="1" ht="19.92" customHeight="1">
      <c r="B116" s="201"/>
      <c r="C116" s="129"/>
      <c r="D116" s="202" t="s">
        <v>477</v>
      </c>
      <c r="E116" s="203"/>
      <c r="F116" s="203"/>
      <c r="G116" s="203"/>
      <c r="H116" s="203"/>
      <c r="I116" s="204"/>
      <c r="J116" s="205">
        <f>J1680</f>
        <v>0</v>
      </c>
      <c r="K116" s="129"/>
      <c r="L116" s="206"/>
    </row>
    <row r="117" s="9" customFormat="1" ht="19.92" customHeight="1">
      <c r="B117" s="201"/>
      <c r="C117" s="129"/>
      <c r="D117" s="202" t="s">
        <v>478</v>
      </c>
      <c r="E117" s="203"/>
      <c r="F117" s="203"/>
      <c r="G117" s="203"/>
      <c r="H117" s="203"/>
      <c r="I117" s="204"/>
      <c r="J117" s="205">
        <f>J1947</f>
        <v>0</v>
      </c>
      <c r="K117" s="129"/>
      <c r="L117" s="206"/>
    </row>
    <row r="118" s="9" customFormat="1" ht="19.92" customHeight="1">
      <c r="B118" s="201"/>
      <c r="C118" s="129"/>
      <c r="D118" s="202" t="s">
        <v>479</v>
      </c>
      <c r="E118" s="203"/>
      <c r="F118" s="203"/>
      <c r="G118" s="203"/>
      <c r="H118" s="203"/>
      <c r="I118" s="204"/>
      <c r="J118" s="205">
        <f>J2011</f>
        <v>0</v>
      </c>
      <c r="K118" s="129"/>
      <c r="L118" s="206"/>
    </row>
    <row r="119" s="9" customFormat="1" ht="19.92" customHeight="1">
      <c r="B119" s="201"/>
      <c r="C119" s="129"/>
      <c r="D119" s="202" t="s">
        <v>480</v>
      </c>
      <c r="E119" s="203"/>
      <c r="F119" s="203"/>
      <c r="G119" s="203"/>
      <c r="H119" s="203"/>
      <c r="I119" s="204"/>
      <c r="J119" s="205">
        <f>J2059</f>
        <v>0</v>
      </c>
      <c r="K119" s="129"/>
      <c r="L119" s="206"/>
    </row>
    <row r="120" s="9" customFormat="1" ht="19.92" customHeight="1">
      <c r="B120" s="201"/>
      <c r="C120" s="129"/>
      <c r="D120" s="202" t="s">
        <v>481</v>
      </c>
      <c r="E120" s="203"/>
      <c r="F120" s="203"/>
      <c r="G120" s="203"/>
      <c r="H120" s="203"/>
      <c r="I120" s="204"/>
      <c r="J120" s="205">
        <f>J2078</f>
        <v>0</v>
      </c>
      <c r="K120" s="129"/>
      <c r="L120" s="206"/>
    </row>
    <row r="121" s="9" customFormat="1" ht="19.92" customHeight="1">
      <c r="B121" s="201"/>
      <c r="C121" s="129"/>
      <c r="D121" s="202" t="s">
        <v>482</v>
      </c>
      <c r="E121" s="203"/>
      <c r="F121" s="203"/>
      <c r="G121" s="203"/>
      <c r="H121" s="203"/>
      <c r="I121" s="204"/>
      <c r="J121" s="205">
        <f>J2109</f>
        <v>0</v>
      </c>
      <c r="K121" s="129"/>
      <c r="L121" s="206"/>
    </row>
    <row r="122" s="9" customFormat="1" ht="19.92" customHeight="1">
      <c r="B122" s="201"/>
      <c r="C122" s="129"/>
      <c r="D122" s="202" t="s">
        <v>483</v>
      </c>
      <c r="E122" s="203"/>
      <c r="F122" s="203"/>
      <c r="G122" s="203"/>
      <c r="H122" s="203"/>
      <c r="I122" s="204"/>
      <c r="J122" s="205">
        <f>J2139</f>
        <v>0</v>
      </c>
      <c r="K122" s="129"/>
      <c r="L122" s="206"/>
    </row>
    <row r="123" s="8" customFormat="1" ht="24.96" customHeight="1">
      <c r="B123" s="194"/>
      <c r="C123" s="195"/>
      <c r="D123" s="196" t="s">
        <v>484</v>
      </c>
      <c r="E123" s="197"/>
      <c r="F123" s="197"/>
      <c r="G123" s="197"/>
      <c r="H123" s="197"/>
      <c r="I123" s="198"/>
      <c r="J123" s="199">
        <f>J2142</f>
        <v>0</v>
      </c>
      <c r="K123" s="195"/>
      <c r="L123" s="200"/>
    </row>
    <row r="124" s="8" customFormat="1" ht="24.96" customHeight="1">
      <c r="B124" s="194"/>
      <c r="C124" s="195"/>
      <c r="D124" s="196" t="s">
        <v>485</v>
      </c>
      <c r="E124" s="197"/>
      <c r="F124" s="197"/>
      <c r="G124" s="197"/>
      <c r="H124" s="197"/>
      <c r="I124" s="198"/>
      <c r="J124" s="199">
        <f>J2151</f>
        <v>0</v>
      </c>
      <c r="K124" s="195"/>
      <c r="L124" s="200"/>
    </row>
    <row r="125" s="9" customFormat="1" ht="19.92" customHeight="1">
      <c r="B125" s="201"/>
      <c r="C125" s="129"/>
      <c r="D125" s="202" t="s">
        <v>486</v>
      </c>
      <c r="E125" s="203"/>
      <c r="F125" s="203"/>
      <c r="G125" s="203"/>
      <c r="H125" s="203"/>
      <c r="I125" s="204"/>
      <c r="J125" s="205">
        <f>J2152</f>
        <v>0</v>
      </c>
      <c r="K125" s="129"/>
      <c r="L125" s="206"/>
    </row>
    <row r="126" s="9" customFormat="1" ht="19.92" customHeight="1">
      <c r="B126" s="201"/>
      <c r="C126" s="129"/>
      <c r="D126" s="202" t="s">
        <v>487</v>
      </c>
      <c r="E126" s="203"/>
      <c r="F126" s="203"/>
      <c r="G126" s="203"/>
      <c r="H126" s="203"/>
      <c r="I126" s="204"/>
      <c r="J126" s="205">
        <f>J2246</f>
        <v>0</v>
      </c>
      <c r="K126" s="129"/>
      <c r="L126" s="206"/>
    </row>
    <row r="127" s="9" customFormat="1" ht="19.92" customHeight="1">
      <c r="B127" s="201"/>
      <c r="C127" s="129"/>
      <c r="D127" s="202" t="s">
        <v>488</v>
      </c>
      <c r="E127" s="203"/>
      <c r="F127" s="203"/>
      <c r="G127" s="203"/>
      <c r="H127" s="203"/>
      <c r="I127" s="204"/>
      <c r="J127" s="205">
        <f>J2259</f>
        <v>0</v>
      </c>
      <c r="K127" s="129"/>
      <c r="L127" s="206"/>
    </row>
    <row r="128" s="9" customFormat="1" ht="19.92" customHeight="1">
      <c r="B128" s="201"/>
      <c r="C128" s="129"/>
      <c r="D128" s="202" t="s">
        <v>489</v>
      </c>
      <c r="E128" s="203"/>
      <c r="F128" s="203"/>
      <c r="G128" s="203"/>
      <c r="H128" s="203"/>
      <c r="I128" s="204"/>
      <c r="J128" s="205">
        <f>J2266</f>
        <v>0</v>
      </c>
      <c r="K128" s="129"/>
      <c r="L128" s="206"/>
    </row>
    <row r="129" s="9" customFormat="1" ht="19.92" customHeight="1">
      <c r="B129" s="201"/>
      <c r="C129" s="129"/>
      <c r="D129" s="202" t="s">
        <v>490</v>
      </c>
      <c r="E129" s="203"/>
      <c r="F129" s="203"/>
      <c r="G129" s="203"/>
      <c r="H129" s="203"/>
      <c r="I129" s="204"/>
      <c r="J129" s="205">
        <f>J2283</f>
        <v>0</v>
      </c>
      <c r="K129" s="129"/>
      <c r="L129" s="206"/>
    </row>
    <row r="130" s="1" customFormat="1" ht="21.84" customHeight="1">
      <c r="B130" s="39"/>
      <c r="C130" s="40"/>
      <c r="D130" s="40"/>
      <c r="E130" s="40"/>
      <c r="F130" s="40"/>
      <c r="G130" s="40"/>
      <c r="H130" s="40"/>
      <c r="I130" s="151"/>
      <c r="J130" s="40"/>
      <c r="K130" s="40"/>
      <c r="L130" s="44"/>
    </row>
    <row r="131" s="1" customFormat="1" ht="6.96" customHeight="1">
      <c r="B131" s="62"/>
      <c r="C131" s="63"/>
      <c r="D131" s="63"/>
      <c r="E131" s="63"/>
      <c r="F131" s="63"/>
      <c r="G131" s="63"/>
      <c r="H131" s="63"/>
      <c r="I131" s="184"/>
      <c r="J131" s="63"/>
      <c r="K131" s="63"/>
      <c r="L131" s="44"/>
    </row>
    <row r="135" s="1" customFormat="1" ht="6.96" customHeight="1">
      <c r="B135" s="64"/>
      <c r="C135" s="65"/>
      <c r="D135" s="65"/>
      <c r="E135" s="65"/>
      <c r="F135" s="65"/>
      <c r="G135" s="65"/>
      <c r="H135" s="65"/>
      <c r="I135" s="187"/>
      <c r="J135" s="65"/>
      <c r="K135" s="65"/>
      <c r="L135" s="44"/>
    </row>
    <row r="136" s="1" customFormat="1" ht="24.96" customHeight="1">
      <c r="B136" s="39"/>
      <c r="C136" s="23" t="s">
        <v>366</v>
      </c>
      <c r="D136" s="40"/>
      <c r="E136" s="40"/>
      <c r="F136" s="40"/>
      <c r="G136" s="40"/>
      <c r="H136" s="40"/>
      <c r="I136" s="151"/>
      <c r="J136" s="40"/>
      <c r="K136" s="40"/>
      <c r="L136" s="44"/>
    </row>
    <row r="137" s="1" customFormat="1" ht="6.96" customHeight="1">
      <c r="B137" s="39"/>
      <c r="C137" s="40"/>
      <c r="D137" s="40"/>
      <c r="E137" s="40"/>
      <c r="F137" s="40"/>
      <c r="G137" s="40"/>
      <c r="H137" s="40"/>
      <c r="I137" s="151"/>
      <c r="J137" s="40"/>
      <c r="K137" s="40"/>
      <c r="L137" s="44"/>
    </row>
    <row r="138" s="1" customFormat="1" ht="12" customHeight="1">
      <c r="B138" s="39"/>
      <c r="C138" s="32" t="s">
        <v>16</v>
      </c>
      <c r="D138" s="40"/>
      <c r="E138" s="40"/>
      <c r="F138" s="40"/>
      <c r="G138" s="40"/>
      <c r="H138" s="40"/>
      <c r="I138" s="151"/>
      <c r="J138" s="40"/>
      <c r="K138" s="40"/>
      <c r="L138" s="44"/>
    </row>
    <row r="139" s="1" customFormat="1" ht="16.5" customHeight="1">
      <c r="B139" s="39"/>
      <c r="C139" s="40"/>
      <c r="D139" s="40"/>
      <c r="E139" s="188" t="str">
        <f>E7</f>
        <v>U21 – UJEP Výstavba výukových prostor Fakulty zdravotnických studií</v>
      </c>
      <c r="F139" s="32"/>
      <c r="G139" s="32"/>
      <c r="H139" s="32"/>
      <c r="I139" s="151"/>
      <c r="J139" s="40"/>
      <c r="K139" s="40"/>
      <c r="L139" s="44"/>
    </row>
    <row r="140" ht="12" customHeight="1">
      <c r="B140" s="21"/>
      <c r="C140" s="32" t="s">
        <v>352</v>
      </c>
      <c r="D140" s="22"/>
      <c r="E140" s="22"/>
      <c r="F140" s="22"/>
      <c r="G140" s="22"/>
      <c r="H140" s="22"/>
      <c r="I140" s="143"/>
      <c r="J140" s="22"/>
      <c r="K140" s="22"/>
      <c r="L140" s="20"/>
    </row>
    <row r="141" s="1" customFormat="1" ht="16.5" customHeight="1">
      <c r="B141" s="39"/>
      <c r="C141" s="40"/>
      <c r="D141" s="40"/>
      <c r="E141" s="188" t="s">
        <v>457</v>
      </c>
      <c r="F141" s="40"/>
      <c r="G141" s="40"/>
      <c r="H141" s="40"/>
      <c r="I141" s="151"/>
      <c r="J141" s="40"/>
      <c r="K141" s="40"/>
      <c r="L141" s="44"/>
    </row>
    <row r="142" s="1" customFormat="1" ht="12" customHeight="1">
      <c r="B142" s="39"/>
      <c r="C142" s="32" t="s">
        <v>458</v>
      </c>
      <c r="D142" s="40"/>
      <c r="E142" s="40"/>
      <c r="F142" s="40"/>
      <c r="G142" s="40"/>
      <c r="H142" s="40"/>
      <c r="I142" s="151"/>
      <c r="J142" s="40"/>
      <c r="K142" s="40"/>
      <c r="L142" s="44"/>
    </row>
    <row r="143" s="1" customFormat="1" ht="16.5" customHeight="1">
      <c r="B143" s="39"/>
      <c r="C143" s="40"/>
      <c r="D143" s="40"/>
      <c r="E143" s="72" t="str">
        <f>E11</f>
        <v>110.10 - Architektonicko-stavební řešení</v>
      </c>
      <c r="F143" s="40"/>
      <c r="G143" s="40"/>
      <c r="H143" s="40"/>
      <c r="I143" s="151"/>
      <c r="J143" s="40"/>
      <c r="K143" s="40"/>
      <c r="L143" s="44"/>
    </row>
    <row r="144" s="1" customFormat="1" ht="6.96" customHeight="1">
      <c r="B144" s="39"/>
      <c r="C144" s="40"/>
      <c r="D144" s="40"/>
      <c r="E144" s="40"/>
      <c r="F144" s="40"/>
      <c r="G144" s="40"/>
      <c r="H144" s="40"/>
      <c r="I144" s="151"/>
      <c r="J144" s="40"/>
      <c r="K144" s="40"/>
      <c r="L144" s="44"/>
    </row>
    <row r="145" s="1" customFormat="1" ht="12" customHeight="1">
      <c r="B145" s="39"/>
      <c r="C145" s="32" t="s">
        <v>22</v>
      </c>
      <c r="D145" s="40"/>
      <c r="E145" s="40"/>
      <c r="F145" s="27" t="str">
        <f>F14</f>
        <v>Ústí nad Labem</v>
      </c>
      <c r="G145" s="40"/>
      <c r="H145" s="40"/>
      <c r="I145" s="153" t="s">
        <v>24</v>
      </c>
      <c r="J145" s="75" t="str">
        <f>IF(J14="","",J14)</f>
        <v>22. 1. 2020</v>
      </c>
      <c r="K145" s="40"/>
      <c r="L145" s="44"/>
    </row>
    <row r="146" s="1" customFormat="1" ht="6.96" customHeight="1">
      <c r="B146" s="39"/>
      <c r="C146" s="40"/>
      <c r="D146" s="40"/>
      <c r="E146" s="40"/>
      <c r="F146" s="40"/>
      <c r="G146" s="40"/>
      <c r="H146" s="40"/>
      <c r="I146" s="151"/>
      <c r="J146" s="40"/>
      <c r="K146" s="40"/>
      <c r="L146" s="44"/>
    </row>
    <row r="147" s="1" customFormat="1" ht="27.9" customHeight="1">
      <c r="B147" s="39"/>
      <c r="C147" s="32" t="s">
        <v>30</v>
      </c>
      <c r="D147" s="40"/>
      <c r="E147" s="40"/>
      <c r="F147" s="27" t="str">
        <f>E17</f>
        <v>Univerzita Jana Evangelisty Purkyně v Ústí n.Labem</v>
      </c>
      <c r="G147" s="40"/>
      <c r="H147" s="40"/>
      <c r="I147" s="153" t="s">
        <v>36</v>
      </c>
      <c r="J147" s="37" t="str">
        <f>E23</f>
        <v>CHVÁLEK ATELIÉR s.r.o.</v>
      </c>
      <c r="K147" s="40"/>
      <c r="L147" s="44"/>
    </row>
    <row r="148" s="1" customFormat="1" ht="15.15" customHeight="1">
      <c r="B148" s="39"/>
      <c r="C148" s="32" t="s">
        <v>34</v>
      </c>
      <c r="D148" s="40"/>
      <c r="E148" s="40"/>
      <c r="F148" s="27" t="str">
        <f>IF(E20="","",E20)</f>
        <v>Vyplň údaj</v>
      </c>
      <c r="G148" s="40"/>
      <c r="H148" s="40"/>
      <c r="I148" s="153" t="s">
        <v>39</v>
      </c>
      <c r="J148" s="37" t="str">
        <f>E26</f>
        <v xml:space="preserve"> </v>
      </c>
      <c r="K148" s="40"/>
      <c r="L148" s="44"/>
    </row>
    <row r="149" s="1" customFormat="1" ht="10.32" customHeight="1">
      <c r="B149" s="39"/>
      <c r="C149" s="40"/>
      <c r="D149" s="40"/>
      <c r="E149" s="40"/>
      <c r="F149" s="40"/>
      <c r="G149" s="40"/>
      <c r="H149" s="40"/>
      <c r="I149" s="151"/>
      <c r="J149" s="40"/>
      <c r="K149" s="40"/>
      <c r="L149" s="44"/>
    </row>
    <row r="150" s="10" customFormat="1" ht="29.28" customHeight="1">
      <c r="B150" s="207"/>
      <c r="C150" s="208" t="s">
        <v>367</v>
      </c>
      <c r="D150" s="209" t="s">
        <v>68</v>
      </c>
      <c r="E150" s="209" t="s">
        <v>64</v>
      </c>
      <c r="F150" s="209" t="s">
        <v>65</v>
      </c>
      <c r="G150" s="209" t="s">
        <v>368</v>
      </c>
      <c r="H150" s="209" t="s">
        <v>369</v>
      </c>
      <c r="I150" s="210" t="s">
        <v>370</v>
      </c>
      <c r="J150" s="209" t="s">
        <v>356</v>
      </c>
      <c r="K150" s="211" t="s">
        <v>371</v>
      </c>
      <c r="L150" s="212"/>
      <c r="M150" s="96" t="s">
        <v>1</v>
      </c>
      <c r="N150" s="97" t="s">
        <v>47</v>
      </c>
      <c r="O150" s="97" t="s">
        <v>372</v>
      </c>
      <c r="P150" s="97" t="s">
        <v>373</v>
      </c>
      <c r="Q150" s="97" t="s">
        <v>374</v>
      </c>
      <c r="R150" s="97" t="s">
        <v>375</v>
      </c>
      <c r="S150" s="97" t="s">
        <v>376</v>
      </c>
      <c r="T150" s="98" t="s">
        <v>377</v>
      </c>
    </row>
    <row r="151" s="1" customFormat="1" ht="22.8" customHeight="1">
      <c r="B151" s="39"/>
      <c r="C151" s="103" t="s">
        <v>378</v>
      </c>
      <c r="D151" s="40"/>
      <c r="E151" s="40"/>
      <c r="F151" s="40"/>
      <c r="G151" s="40"/>
      <c r="H151" s="40"/>
      <c r="I151" s="151"/>
      <c r="J151" s="213">
        <f>BK151</f>
        <v>0</v>
      </c>
      <c r="K151" s="40"/>
      <c r="L151" s="44"/>
      <c r="M151" s="99"/>
      <c r="N151" s="100"/>
      <c r="O151" s="100"/>
      <c r="P151" s="214">
        <f>P152+P685+P2142+P2151</f>
        <v>0</v>
      </c>
      <c r="Q151" s="100"/>
      <c r="R151" s="214">
        <f>R152+R685+R2142+R2151</f>
        <v>6307.3533958599992</v>
      </c>
      <c r="S151" s="100"/>
      <c r="T151" s="215">
        <f>T152+T685+T2142+T2151</f>
        <v>0</v>
      </c>
      <c r="AT151" s="17" t="s">
        <v>82</v>
      </c>
      <c r="AU151" s="17" t="s">
        <v>358</v>
      </c>
      <c r="BK151" s="216">
        <f>BK152+BK685+BK2142+BK2151</f>
        <v>0</v>
      </c>
    </row>
    <row r="152" s="11" customFormat="1" ht="25.92" customHeight="1">
      <c r="B152" s="217"/>
      <c r="C152" s="218"/>
      <c r="D152" s="219" t="s">
        <v>82</v>
      </c>
      <c r="E152" s="220" t="s">
        <v>491</v>
      </c>
      <c r="F152" s="220" t="s">
        <v>492</v>
      </c>
      <c r="G152" s="218"/>
      <c r="H152" s="218"/>
      <c r="I152" s="221"/>
      <c r="J152" s="222">
        <f>BK152</f>
        <v>0</v>
      </c>
      <c r="K152" s="218"/>
      <c r="L152" s="223"/>
      <c r="M152" s="224"/>
      <c r="N152" s="225"/>
      <c r="O152" s="225"/>
      <c r="P152" s="226">
        <f>P153+P210+P216+P272+P297+P634+P683</f>
        <v>0</v>
      </c>
      <c r="Q152" s="225"/>
      <c r="R152" s="226">
        <f>R153+R210+R216+R272+R297+R634+R683</f>
        <v>5744.5048186099993</v>
      </c>
      <c r="S152" s="225"/>
      <c r="T152" s="227">
        <f>T153+T210+T216+T272+T297+T634+T683</f>
        <v>0</v>
      </c>
      <c r="AR152" s="228" t="s">
        <v>91</v>
      </c>
      <c r="AT152" s="229" t="s">
        <v>82</v>
      </c>
      <c r="AU152" s="229" t="s">
        <v>83</v>
      </c>
      <c r="AY152" s="228" t="s">
        <v>381</v>
      </c>
      <c r="BK152" s="230">
        <f>BK153+BK210+BK216+BK272+BK297+BK634+BK683</f>
        <v>0</v>
      </c>
    </row>
    <row r="153" s="11" customFormat="1" ht="22.8" customHeight="1">
      <c r="B153" s="217"/>
      <c r="C153" s="218"/>
      <c r="D153" s="219" t="s">
        <v>82</v>
      </c>
      <c r="E153" s="231" t="s">
        <v>91</v>
      </c>
      <c r="F153" s="231" t="s">
        <v>320</v>
      </c>
      <c r="G153" s="218"/>
      <c r="H153" s="218"/>
      <c r="I153" s="221"/>
      <c r="J153" s="232">
        <f>BK153</f>
        <v>0</v>
      </c>
      <c r="K153" s="218"/>
      <c r="L153" s="223"/>
      <c r="M153" s="224"/>
      <c r="N153" s="225"/>
      <c r="O153" s="225"/>
      <c r="P153" s="226">
        <f>SUM(P154:P209)</f>
        <v>0</v>
      </c>
      <c r="Q153" s="225"/>
      <c r="R153" s="226">
        <f>SUM(R154:R209)</f>
        <v>486.08999999999998</v>
      </c>
      <c r="S153" s="225"/>
      <c r="T153" s="227">
        <f>SUM(T154:T209)</f>
        <v>0</v>
      </c>
      <c r="AR153" s="228" t="s">
        <v>91</v>
      </c>
      <c r="AT153" s="229" t="s">
        <v>82</v>
      </c>
      <c r="AU153" s="229" t="s">
        <v>91</v>
      </c>
      <c r="AY153" s="228" t="s">
        <v>381</v>
      </c>
      <c r="BK153" s="230">
        <f>SUM(BK154:BK209)</f>
        <v>0</v>
      </c>
    </row>
    <row r="154" s="1" customFormat="1" ht="16.5" customHeight="1">
      <c r="B154" s="39"/>
      <c r="C154" s="233" t="s">
        <v>91</v>
      </c>
      <c r="D154" s="233" t="s">
        <v>384</v>
      </c>
      <c r="E154" s="234" t="s">
        <v>493</v>
      </c>
      <c r="F154" s="235" t="s">
        <v>494</v>
      </c>
      <c r="G154" s="236" t="s">
        <v>495</v>
      </c>
      <c r="H154" s="237">
        <v>1800</v>
      </c>
      <c r="I154" s="238"/>
      <c r="J154" s="239">
        <f>ROUND(I154*H154,2)</f>
        <v>0</v>
      </c>
      <c r="K154" s="235" t="s">
        <v>388</v>
      </c>
      <c r="L154" s="44"/>
      <c r="M154" s="240" t="s">
        <v>1</v>
      </c>
      <c r="N154" s="241" t="s">
        <v>48</v>
      </c>
      <c r="O154" s="87"/>
      <c r="P154" s="242">
        <f>O154*H154</f>
        <v>0</v>
      </c>
      <c r="Q154" s="242">
        <v>0</v>
      </c>
      <c r="R154" s="242">
        <f>Q154*H154</f>
        <v>0</v>
      </c>
      <c r="S154" s="242">
        <v>0</v>
      </c>
      <c r="T154" s="243">
        <f>S154*H154</f>
        <v>0</v>
      </c>
      <c r="AR154" s="244" t="s">
        <v>236</v>
      </c>
      <c r="AT154" s="244" t="s">
        <v>384</v>
      </c>
      <c r="AU154" s="244" t="s">
        <v>93</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496</v>
      </c>
    </row>
    <row r="155" s="12" customFormat="1">
      <c r="B155" s="252"/>
      <c r="C155" s="253"/>
      <c r="D155" s="246" t="s">
        <v>497</v>
      </c>
      <c r="E155" s="254" t="s">
        <v>1</v>
      </c>
      <c r="F155" s="255" t="s">
        <v>498</v>
      </c>
      <c r="G155" s="253"/>
      <c r="H155" s="256">
        <v>1800</v>
      </c>
      <c r="I155" s="257"/>
      <c r="J155" s="253"/>
      <c r="K155" s="253"/>
      <c r="L155" s="258"/>
      <c r="M155" s="259"/>
      <c r="N155" s="260"/>
      <c r="O155" s="260"/>
      <c r="P155" s="260"/>
      <c r="Q155" s="260"/>
      <c r="R155" s="260"/>
      <c r="S155" s="260"/>
      <c r="T155" s="261"/>
      <c r="AT155" s="262" t="s">
        <v>497</v>
      </c>
      <c r="AU155" s="262" t="s">
        <v>93</v>
      </c>
      <c r="AV155" s="12" t="s">
        <v>93</v>
      </c>
      <c r="AW155" s="12" t="s">
        <v>38</v>
      </c>
      <c r="AX155" s="12" t="s">
        <v>83</v>
      </c>
      <c r="AY155" s="262" t="s">
        <v>381</v>
      </c>
    </row>
    <row r="156" s="13" customFormat="1">
      <c r="B156" s="263"/>
      <c r="C156" s="264"/>
      <c r="D156" s="246" t="s">
        <v>497</v>
      </c>
      <c r="E156" s="265" t="s">
        <v>1</v>
      </c>
      <c r="F156" s="266" t="s">
        <v>499</v>
      </c>
      <c r="G156" s="264"/>
      <c r="H156" s="267">
        <v>1800</v>
      </c>
      <c r="I156" s="268"/>
      <c r="J156" s="264"/>
      <c r="K156" s="264"/>
      <c r="L156" s="269"/>
      <c r="M156" s="270"/>
      <c r="N156" s="271"/>
      <c r="O156" s="271"/>
      <c r="P156" s="271"/>
      <c r="Q156" s="271"/>
      <c r="R156" s="271"/>
      <c r="S156" s="271"/>
      <c r="T156" s="272"/>
      <c r="AT156" s="273" t="s">
        <v>497</v>
      </c>
      <c r="AU156" s="273" t="s">
        <v>93</v>
      </c>
      <c r="AV156" s="13" t="s">
        <v>236</v>
      </c>
      <c r="AW156" s="13" t="s">
        <v>38</v>
      </c>
      <c r="AX156" s="13" t="s">
        <v>91</v>
      </c>
      <c r="AY156" s="273" t="s">
        <v>381</v>
      </c>
    </row>
    <row r="157" s="1" customFormat="1" ht="16.5" customHeight="1">
      <c r="B157" s="39"/>
      <c r="C157" s="233" t="s">
        <v>93</v>
      </c>
      <c r="D157" s="233" t="s">
        <v>384</v>
      </c>
      <c r="E157" s="234" t="s">
        <v>500</v>
      </c>
      <c r="F157" s="235" t="s">
        <v>501</v>
      </c>
      <c r="G157" s="236" t="s">
        <v>502</v>
      </c>
      <c r="H157" s="237">
        <v>4860.9009999999998</v>
      </c>
      <c r="I157" s="238"/>
      <c r="J157" s="239">
        <f>ROUND(I157*H157,2)</f>
        <v>0</v>
      </c>
      <c r="K157" s="235" t="s">
        <v>388</v>
      </c>
      <c r="L157" s="44"/>
      <c r="M157" s="240" t="s">
        <v>1</v>
      </c>
      <c r="N157" s="241" t="s">
        <v>48</v>
      </c>
      <c r="O157" s="87"/>
      <c r="P157" s="242">
        <f>O157*H157</f>
        <v>0</v>
      </c>
      <c r="Q157" s="242">
        <v>0</v>
      </c>
      <c r="R157" s="242">
        <f>Q157*H157</f>
        <v>0</v>
      </c>
      <c r="S157" s="242">
        <v>0</v>
      </c>
      <c r="T157" s="243">
        <f>S157*H157</f>
        <v>0</v>
      </c>
      <c r="AR157" s="244" t="s">
        <v>236</v>
      </c>
      <c r="AT157" s="244" t="s">
        <v>384</v>
      </c>
      <c r="AU157" s="244" t="s">
        <v>93</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503</v>
      </c>
    </row>
    <row r="158" s="14" customFormat="1">
      <c r="B158" s="274"/>
      <c r="C158" s="275"/>
      <c r="D158" s="246" t="s">
        <v>497</v>
      </c>
      <c r="E158" s="276" t="s">
        <v>1</v>
      </c>
      <c r="F158" s="277" t="s">
        <v>504</v>
      </c>
      <c r="G158" s="275"/>
      <c r="H158" s="276" t="s">
        <v>1</v>
      </c>
      <c r="I158" s="278"/>
      <c r="J158" s="275"/>
      <c r="K158" s="275"/>
      <c r="L158" s="279"/>
      <c r="M158" s="280"/>
      <c r="N158" s="281"/>
      <c r="O158" s="281"/>
      <c r="P158" s="281"/>
      <c r="Q158" s="281"/>
      <c r="R158" s="281"/>
      <c r="S158" s="281"/>
      <c r="T158" s="282"/>
      <c r="AT158" s="283" t="s">
        <v>497</v>
      </c>
      <c r="AU158" s="283" t="s">
        <v>93</v>
      </c>
      <c r="AV158" s="14" t="s">
        <v>91</v>
      </c>
      <c r="AW158" s="14" t="s">
        <v>38</v>
      </c>
      <c r="AX158" s="14" t="s">
        <v>83</v>
      </c>
      <c r="AY158" s="283" t="s">
        <v>381</v>
      </c>
    </row>
    <row r="159" s="14" customFormat="1">
      <c r="B159" s="274"/>
      <c r="C159" s="275"/>
      <c r="D159" s="246" t="s">
        <v>497</v>
      </c>
      <c r="E159" s="276" t="s">
        <v>1</v>
      </c>
      <c r="F159" s="277" t="s">
        <v>505</v>
      </c>
      <c r="G159" s="275"/>
      <c r="H159" s="276" t="s">
        <v>1</v>
      </c>
      <c r="I159" s="278"/>
      <c r="J159" s="275"/>
      <c r="K159" s="275"/>
      <c r="L159" s="279"/>
      <c r="M159" s="280"/>
      <c r="N159" s="281"/>
      <c r="O159" s="281"/>
      <c r="P159" s="281"/>
      <c r="Q159" s="281"/>
      <c r="R159" s="281"/>
      <c r="S159" s="281"/>
      <c r="T159" s="282"/>
      <c r="AT159" s="283" t="s">
        <v>497</v>
      </c>
      <c r="AU159" s="283" t="s">
        <v>93</v>
      </c>
      <c r="AV159" s="14" t="s">
        <v>91</v>
      </c>
      <c r="AW159" s="14" t="s">
        <v>38</v>
      </c>
      <c r="AX159" s="14" t="s">
        <v>83</v>
      </c>
      <c r="AY159" s="283" t="s">
        <v>381</v>
      </c>
    </row>
    <row r="160" s="12" customFormat="1">
      <c r="B160" s="252"/>
      <c r="C160" s="253"/>
      <c r="D160" s="246" t="s">
        <v>497</v>
      </c>
      <c r="E160" s="254" t="s">
        <v>1</v>
      </c>
      <c r="F160" s="255" t="s">
        <v>506</v>
      </c>
      <c r="G160" s="253"/>
      <c r="H160" s="256">
        <v>491.20400000000001</v>
      </c>
      <c r="I160" s="257"/>
      <c r="J160" s="253"/>
      <c r="K160" s="253"/>
      <c r="L160" s="258"/>
      <c r="M160" s="259"/>
      <c r="N160" s="260"/>
      <c r="O160" s="260"/>
      <c r="P160" s="260"/>
      <c r="Q160" s="260"/>
      <c r="R160" s="260"/>
      <c r="S160" s="260"/>
      <c r="T160" s="261"/>
      <c r="AT160" s="262" t="s">
        <v>497</v>
      </c>
      <c r="AU160" s="262" t="s">
        <v>93</v>
      </c>
      <c r="AV160" s="12" t="s">
        <v>93</v>
      </c>
      <c r="AW160" s="12" t="s">
        <v>38</v>
      </c>
      <c r="AX160" s="12" t="s">
        <v>83</v>
      </c>
      <c r="AY160" s="262" t="s">
        <v>381</v>
      </c>
    </row>
    <row r="161" s="12" customFormat="1">
      <c r="B161" s="252"/>
      <c r="C161" s="253"/>
      <c r="D161" s="246" t="s">
        <v>497</v>
      </c>
      <c r="E161" s="254" t="s">
        <v>1</v>
      </c>
      <c r="F161" s="255" t="s">
        <v>507</v>
      </c>
      <c r="G161" s="253"/>
      <c r="H161" s="256">
        <v>3307.7249999999999</v>
      </c>
      <c r="I161" s="257"/>
      <c r="J161" s="253"/>
      <c r="K161" s="253"/>
      <c r="L161" s="258"/>
      <c r="M161" s="259"/>
      <c r="N161" s="260"/>
      <c r="O161" s="260"/>
      <c r="P161" s="260"/>
      <c r="Q161" s="260"/>
      <c r="R161" s="260"/>
      <c r="S161" s="260"/>
      <c r="T161" s="261"/>
      <c r="AT161" s="262" t="s">
        <v>497</v>
      </c>
      <c r="AU161" s="262" t="s">
        <v>93</v>
      </c>
      <c r="AV161" s="12" t="s">
        <v>93</v>
      </c>
      <c r="AW161" s="12" t="s">
        <v>38</v>
      </c>
      <c r="AX161" s="12" t="s">
        <v>83</v>
      </c>
      <c r="AY161" s="262" t="s">
        <v>381</v>
      </c>
    </row>
    <row r="162" s="12" customFormat="1">
      <c r="B162" s="252"/>
      <c r="C162" s="253"/>
      <c r="D162" s="246" t="s">
        <v>497</v>
      </c>
      <c r="E162" s="254" t="s">
        <v>1</v>
      </c>
      <c r="F162" s="255" t="s">
        <v>508</v>
      </c>
      <c r="G162" s="253"/>
      <c r="H162" s="256">
        <v>938.56399999999996</v>
      </c>
      <c r="I162" s="257"/>
      <c r="J162" s="253"/>
      <c r="K162" s="253"/>
      <c r="L162" s="258"/>
      <c r="M162" s="259"/>
      <c r="N162" s="260"/>
      <c r="O162" s="260"/>
      <c r="P162" s="260"/>
      <c r="Q162" s="260"/>
      <c r="R162" s="260"/>
      <c r="S162" s="260"/>
      <c r="T162" s="261"/>
      <c r="AT162" s="262" t="s">
        <v>497</v>
      </c>
      <c r="AU162" s="262" t="s">
        <v>93</v>
      </c>
      <c r="AV162" s="12" t="s">
        <v>93</v>
      </c>
      <c r="AW162" s="12" t="s">
        <v>38</v>
      </c>
      <c r="AX162" s="12" t="s">
        <v>83</v>
      </c>
      <c r="AY162" s="262" t="s">
        <v>381</v>
      </c>
    </row>
    <row r="163" s="12" customFormat="1">
      <c r="B163" s="252"/>
      <c r="C163" s="253"/>
      <c r="D163" s="246" t="s">
        <v>497</v>
      </c>
      <c r="E163" s="254" t="s">
        <v>1</v>
      </c>
      <c r="F163" s="255" t="s">
        <v>509</v>
      </c>
      <c r="G163" s="253"/>
      <c r="H163" s="256">
        <v>123.408</v>
      </c>
      <c r="I163" s="257"/>
      <c r="J163" s="253"/>
      <c r="K163" s="253"/>
      <c r="L163" s="258"/>
      <c r="M163" s="259"/>
      <c r="N163" s="260"/>
      <c r="O163" s="260"/>
      <c r="P163" s="260"/>
      <c r="Q163" s="260"/>
      <c r="R163" s="260"/>
      <c r="S163" s="260"/>
      <c r="T163" s="261"/>
      <c r="AT163" s="262" t="s">
        <v>497</v>
      </c>
      <c r="AU163" s="262" t="s">
        <v>93</v>
      </c>
      <c r="AV163" s="12" t="s">
        <v>93</v>
      </c>
      <c r="AW163" s="12" t="s">
        <v>38</v>
      </c>
      <c r="AX163" s="12" t="s">
        <v>83</v>
      </c>
      <c r="AY163" s="262" t="s">
        <v>381</v>
      </c>
    </row>
    <row r="164" s="13" customFormat="1">
      <c r="B164" s="263"/>
      <c r="C164" s="264"/>
      <c r="D164" s="246" t="s">
        <v>497</v>
      </c>
      <c r="E164" s="265" t="s">
        <v>1</v>
      </c>
      <c r="F164" s="266" t="s">
        <v>499</v>
      </c>
      <c r="G164" s="264"/>
      <c r="H164" s="267">
        <v>4860.9009999999998</v>
      </c>
      <c r="I164" s="268"/>
      <c r="J164" s="264"/>
      <c r="K164" s="264"/>
      <c r="L164" s="269"/>
      <c r="M164" s="270"/>
      <c r="N164" s="271"/>
      <c r="O164" s="271"/>
      <c r="P164" s="271"/>
      <c r="Q164" s="271"/>
      <c r="R164" s="271"/>
      <c r="S164" s="271"/>
      <c r="T164" s="272"/>
      <c r="AT164" s="273" t="s">
        <v>497</v>
      </c>
      <c r="AU164" s="273" t="s">
        <v>93</v>
      </c>
      <c r="AV164" s="13" t="s">
        <v>236</v>
      </c>
      <c r="AW164" s="13" t="s">
        <v>38</v>
      </c>
      <c r="AX164" s="13" t="s">
        <v>91</v>
      </c>
      <c r="AY164" s="273" t="s">
        <v>381</v>
      </c>
    </row>
    <row r="165" s="1" customFormat="1" ht="16.5" customHeight="1">
      <c r="B165" s="39"/>
      <c r="C165" s="233" t="s">
        <v>133</v>
      </c>
      <c r="D165" s="233" t="s">
        <v>384</v>
      </c>
      <c r="E165" s="234" t="s">
        <v>510</v>
      </c>
      <c r="F165" s="235" t="s">
        <v>511</v>
      </c>
      <c r="G165" s="236" t="s">
        <v>502</v>
      </c>
      <c r="H165" s="237">
        <v>2811.627</v>
      </c>
      <c r="I165" s="238"/>
      <c r="J165" s="239">
        <f>ROUND(I165*H165,2)</f>
        <v>0</v>
      </c>
      <c r="K165" s="235" t="s">
        <v>388</v>
      </c>
      <c r="L165" s="44"/>
      <c r="M165" s="240" t="s">
        <v>1</v>
      </c>
      <c r="N165" s="241" t="s">
        <v>48</v>
      </c>
      <c r="O165" s="87"/>
      <c r="P165" s="242">
        <f>O165*H165</f>
        <v>0</v>
      </c>
      <c r="Q165" s="242">
        <v>0</v>
      </c>
      <c r="R165" s="242">
        <f>Q165*H165</f>
        <v>0</v>
      </c>
      <c r="S165" s="242">
        <v>0</v>
      </c>
      <c r="T165" s="243">
        <f>S165*H165</f>
        <v>0</v>
      </c>
      <c r="AR165" s="244" t="s">
        <v>236</v>
      </c>
      <c r="AT165" s="244" t="s">
        <v>384</v>
      </c>
      <c r="AU165" s="244" t="s">
        <v>93</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512</v>
      </c>
    </row>
    <row r="166" s="14" customFormat="1">
      <c r="B166" s="274"/>
      <c r="C166" s="275"/>
      <c r="D166" s="246" t="s">
        <v>497</v>
      </c>
      <c r="E166" s="276" t="s">
        <v>1</v>
      </c>
      <c r="F166" s="277" t="s">
        <v>504</v>
      </c>
      <c r="G166" s="275"/>
      <c r="H166" s="276" t="s">
        <v>1</v>
      </c>
      <c r="I166" s="278"/>
      <c r="J166" s="275"/>
      <c r="K166" s="275"/>
      <c r="L166" s="279"/>
      <c r="M166" s="280"/>
      <c r="N166" s="281"/>
      <c r="O166" s="281"/>
      <c r="P166" s="281"/>
      <c r="Q166" s="281"/>
      <c r="R166" s="281"/>
      <c r="S166" s="281"/>
      <c r="T166" s="282"/>
      <c r="AT166" s="283" t="s">
        <v>497</v>
      </c>
      <c r="AU166" s="283" t="s">
        <v>93</v>
      </c>
      <c r="AV166" s="14" t="s">
        <v>91</v>
      </c>
      <c r="AW166" s="14" t="s">
        <v>38</v>
      </c>
      <c r="AX166" s="14" t="s">
        <v>83</v>
      </c>
      <c r="AY166" s="283" t="s">
        <v>381</v>
      </c>
    </row>
    <row r="167" s="14" customFormat="1">
      <c r="B167" s="274"/>
      <c r="C167" s="275"/>
      <c r="D167" s="246" t="s">
        <v>497</v>
      </c>
      <c r="E167" s="276" t="s">
        <v>1</v>
      </c>
      <c r="F167" s="277" t="s">
        <v>505</v>
      </c>
      <c r="G167" s="275"/>
      <c r="H167" s="276" t="s">
        <v>1</v>
      </c>
      <c r="I167" s="278"/>
      <c r="J167" s="275"/>
      <c r="K167" s="275"/>
      <c r="L167" s="279"/>
      <c r="M167" s="280"/>
      <c r="N167" s="281"/>
      <c r="O167" s="281"/>
      <c r="P167" s="281"/>
      <c r="Q167" s="281"/>
      <c r="R167" s="281"/>
      <c r="S167" s="281"/>
      <c r="T167" s="282"/>
      <c r="AT167" s="283" t="s">
        <v>497</v>
      </c>
      <c r="AU167" s="283" t="s">
        <v>93</v>
      </c>
      <c r="AV167" s="14" t="s">
        <v>91</v>
      </c>
      <c r="AW167" s="14" t="s">
        <v>38</v>
      </c>
      <c r="AX167" s="14" t="s">
        <v>83</v>
      </c>
      <c r="AY167" s="283" t="s">
        <v>381</v>
      </c>
    </row>
    <row r="168" s="12" customFormat="1">
      <c r="B168" s="252"/>
      <c r="C168" s="253"/>
      <c r="D168" s="246" t="s">
        <v>497</v>
      </c>
      <c r="E168" s="254" t="s">
        <v>1</v>
      </c>
      <c r="F168" s="255" t="s">
        <v>513</v>
      </c>
      <c r="G168" s="253"/>
      <c r="H168" s="256">
        <v>193.505</v>
      </c>
      <c r="I168" s="257"/>
      <c r="J168" s="253"/>
      <c r="K168" s="253"/>
      <c r="L168" s="258"/>
      <c r="M168" s="259"/>
      <c r="N168" s="260"/>
      <c r="O168" s="260"/>
      <c r="P168" s="260"/>
      <c r="Q168" s="260"/>
      <c r="R168" s="260"/>
      <c r="S168" s="260"/>
      <c r="T168" s="261"/>
      <c r="AT168" s="262" t="s">
        <v>497</v>
      </c>
      <c r="AU168" s="262" t="s">
        <v>93</v>
      </c>
      <c r="AV168" s="12" t="s">
        <v>93</v>
      </c>
      <c r="AW168" s="12" t="s">
        <v>38</v>
      </c>
      <c r="AX168" s="12" t="s">
        <v>83</v>
      </c>
      <c r="AY168" s="262" t="s">
        <v>381</v>
      </c>
    </row>
    <row r="169" s="12" customFormat="1">
      <c r="B169" s="252"/>
      <c r="C169" s="253"/>
      <c r="D169" s="246" t="s">
        <v>497</v>
      </c>
      <c r="E169" s="254" t="s">
        <v>1</v>
      </c>
      <c r="F169" s="255" t="s">
        <v>514</v>
      </c>
      <c r="G169" s="253"/>
      <c r="H169" s="256">
        <v>2223.2249999999999</v>
      </c>
      <c r="I169" s="257"/>
      <c r="J169" s="253"/>
      <c r="K169" s="253"/>
      <c r="L169" s="258"/>
      <c r="M169" s="259"/>
      <c r="N169" s="260"/>
      <c r="O169" s="260"/>
      <c r="P169" s="260"/>
      <c r="Q169" s="260"/>
      <c r="R169" s="260"/>
      <c r="S169" s="260"/>
      <c r="T169" s="261"/>
      <c r="AT169" s="262" t="s">
        <v>497</v>
      </c>
      <c r="AU169" s="262" t="s">
        <v>93</v>
      </c>
      <c r="AV169" s="12" t="s">
        <v>93</v>
      </c>
      <c r="AW169" s="12" t="s">
        <v>38</v>
      </c>
      <c r="AX169" s="12" t="s">
        <v>83</v>
      </c>
      <c r="AY169" s="262" t="s">
        <v>381</v>
      </c>
    </row>
    <row r="170" s="12" customFormat="1">
      <c r="B170" s="252"/>
      <c r="C170" s="253"/>
      <c r="D170" s="246" t="s">
        <v>497</v>
      </c>
      <c r="E170" s="254" t="s">
        <v>1</v>
      </c>
      <c r="F170" s="255" t="s">
        <v>515</v>
      </c>
      <c r="G170" s="253"/>
      <c r="H170" s="256">
        <v>333.03899999999999</v>
      </c>
      <c r="I170" s="257"/>
      <c r="J170" s="253"/>
      <c r="K170" s="253"/>
      <c r="L170" s="258"/>
      <c r="M170" s="259"/>
      <c r="N170" s="260"/>
      <c r="O170" s="260"/>
      <c r="P170" s="260"/>
      <c r="Q170" s="260"/>
      <c r="R170" s="260"/>
      <c r="S170" s="260"/>
      <c r="T170" s="261"/>
      <c r="AT170" s="262" t="s">
        <v>497</v>
      </c>
      <c r="AU170" s="262" t="s">
        <v>93</v>
      </c>
      <c r="AV170" s="12" t="s">
        <v>93</v>
      </c>
      <c r="AW170" s="12" t="s">
        <v>38</v>
      </c>
      <c r="AX170" s="12" t="s">
        <v>83</v>
      </c>
      <c r="AY170" s="262" t="s">
        <v>381</v>
      </c>
    </row>
    <row r="171" s="12" customFormat="1">
      <c r="B171" s="252"/>
      <c r="C171" s="253"/>
      <c r="D171" s="246" t="s">
        <v>497</v>
      </c>
      <c r="E171" s="254" t="s">
        <v>1</v>
      </c>
      <c r="F171" s="255" t="s">
        <v>516</v>
      </c>
      <c r="G171" s="253"/>
      <c r="H171" s="256">
        <v>61.857999999999997</v>
      </c>
      <c r="I171" s="257"/>
      <c r="J171" s="253"/>
      <c r="K171" s="253"/>
      <c r="L171" s="258"/>
      <c r="M171" s="259"/>
      <c r="N171" s="260"/>
      <c r="O171" s="260"/>
      <c r="P171" s="260"/>
      <c r="Q171" s="260"/>
      <c r="R171" s="260"/>
      <c r="S171" s="260"/>
      <c r="T171" s="261"/>
      <c r="AT171" s="262" t="s">
        <v>497</v>
      </c>
      <c r="AU171" s="262" t="s">
        <v>93</v>
      </c>
      <c r="AV171" s="12" t="s">
        <v>93</v>
      </c>
      <c r="AW171" s="12" t="s">
        <v>38</v>
      </c>
      <c r="AX171" s="12" t="s">
        <v>83</v>
      </c>
      <c r="AY171" s="262" t="s">
        <v>381</v>
      </c>
    </row>
    <row r="172" s="13" customFormat="1">
      <c r="B172" s="263"/>
      <c r="C172" s="264"/>
      <c r="D172" s="246" t="s">
        <v>497</v>
      </c>
      <c r="E172" s="265" t="s">
        <v>1</v>
      </c>
      <c r="F172" s="266" t="s">
        <v>499</v>
      </c>
      <c r="G172" s="264"/>
      <c r="H172" s="267">
        <v>2811.627</v>
      </c>
      <c r="I172" s="268"/>
      <c r="J172" s="264"/>
      <c r="K172" s="264"/>
      <c r="L172" s="269"/>
      <c r="M172" s="270"/>
      <c r="N172" s="271"/>
      <c r="O172" s="271"/>
      <c r="P172" s="271"/>
      <c r="Q172" s="271"/>
      <c r="R172" s="271"/>
      <c r="S172" s="271"/>
      <c r="T172" s="272"/>
      <c r="AT172" s="273" t="s">
        <v>497</v>
      </c>
      <c r="AU172" s="273" t="s">
        <v>93</v>
      </c>
      <c r="AV172" s="13" t="s">
        <v>236</v>
      </c>
      <c r="AW172" s="13" t="s">
        <v>38</v>
      </c>
      <c r="AX172" s="13" t="s">
        <v>91</v>
      </c>
      <c r="AY172" s="273" t="s">
        <v>381</v>
      </c>
    </row>
    <row r="173" s="1" customFormat="1" ht="16.5" customHeight="1">
      <c r="B173" s="39"/>
      <c r="C173" s="233" t="s">
        <v>236</v>
      </c>
      <c r="D173" s="233" t="s">
        <v>384</v>
      </c>
      <c r="E173" s="234" t="s">
        <v>517</v>
      </c>
      <c r="F173" s="235" t="s">
        <v>518</v>
      </c>
      <c r="G173" s="236" t="s">
        <v>502</v>
      </c>
      <c r="H173" s="237">
        <v>2430.4499999999998</v>
      </c>
      <c r="I173" s="238"/>
      <c r="J173" s="239">
        <f>ROUND(I173*H173,2)</f>
        <v>0</v>
      </c>
      <c r="K173" s="235" t="s">
        <v>388</v>
      </c>
      <c r="L173" s="44"/>
      <c r="M173" s="240" t="s">
        <v>1</v>
      </c>
      <c r="N173" s="241" t="s">
        <v>48</v>
      </c>
      <c r="O173" s="87"/>
      <c r="P173" s="242">
        <f>O173*H173</f>
        <v>0</v>
      </c>
      <c r="Q173" s="242">
        <v>0</v>
      </c>
      <c r="R173" s="242">
        <f>Q173*H173</f>
        <v>0</v>
      </c>
      <c r="S173" s="242">
        <v>0</v>
      </c>
      <c r="T173" s="243">
        <f>S173*H173</f>
        <v>0</v>
      </c>
      <c r="AR173" s="244" t="s">
        <v>236</v>
      </c>
      <c r="AT173" s="244" t="s">
        <v>384</v>
      </c>
      <c r="AU173" s="244" t="s">
        <v>93</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519</v>
      </c>
    </row>
    <row r="174" s="1" customFormat="1">
      <c r="B174" s="39"/>
      <c r="C174" s="40"/>
      <c r="D174" s="246" t="s">
        <v>391</v>
      </c>
      <c r="E174" s="40"/>
      <c r="F174" s="247" t="s">
        <v>520</v>
      </c>
      <c r="G174" s="40"/>
      <c r="H174" s="40"/>
      <c r="I174" s="151"/>
      <c r="J174" s="40"/>
      <c r="K174" s="40"/>
      <c r="L174" s="44"/>
      <c r="M174" s="248"/>
      <c r="N174" s="87"/>
      <c r="O174" s="87"/>
      <c r="P174" s="87"/>
      <c r="Q174" s="87"/>
      <c r="R174" s="87"/>
      <c r="S174" s="87"/>
      <c r="T174" s="88"/>
      <c r="AT174" s="17" t="s">
        <v>391</v>
      </c>
      <c r="AU174" s="17" t="s">
        <v>93</v>
      </c>
    </row>
    <row r="175" s="12" customFormat="1">
      <c r="B175" s="252"/>
      <c r="C175" s="253"/>
      <c r="D175" s="246" t="s">
        <v>497</v>
      </c>
      <c r="E175" s="253"/>
      <c r="F175" s="255" t="s">
        <v>521</v>
      </c>
      <c r="G175" s="253"/>
      <c r="H175" s="256">
        <v>2430.4499999999998</v>
      </c>
      <c r="I175" s="257"/>
      <c r="J175" s="253"/>
      <c r="K175" s="253"/>
      <c r="L175" s="258"/>
      <c r="M175" s="259"/>
      <c r="N175" s="260"/>
      <c r="O175" s="260"/>
      <c r="P175" s="260"/>
      <c r="Q175" s="260"/>
      <c r="R175" s="260"/>
      <c r="S175" s="260"/>
      <c r="T175" s="261"/>
      <c r="AT175" s="262" t="s">
        <v>497</v>
      </c>
      <c r="AU175" s="262" t="s">
        <v>93</v>
      </c>
      <c r="AV175" s="12" t="s">
        <v>93</v>
      </c>
      <c r="AW175" s="12" t="s">
        <v>4</v>
      </c>
      <c r="AX175" s="12" t="s">
        <v>91</v>
      </c>
      <c r="AY175" s="262" t="s">
        <v>381</v>
      </c>
    </row>
    <row r="176" s="1" customFormat="1" ht="16.5" customHeight="1">
      <c r="B176" s="39"/>
      <c r="C176" s="233" t="s">
        <v>380</v>
      </c>
      <c r="D176" s="233" t="s">
        <v>384</v>
      </c>
      <c r="E176" s="234" t="s">
        <v>522</v>
      </c>
      <c r="F176" s="235" t="s">
        <v>523</v>
      </c>
      <c r="G176" s="236" t="s">
        <v>502</v>
      </c>
      <c r="H176" s="237">
        <v>3645.6759999999999</v>
      </c>
      <c r="I176" s="238"/>
      <c r="J176" s="239">
        <f>ROUND(I176*H176,2)</f>
        <v>0</v>
      </c>
      <c r="K176" s="235" t="s">
        <v>388</v>
      </c>
      <c r="L176" s="44"/>
      <c r="M176" s="240" t="s">
        <v>1</v>
      </c>
      <c r="N176" s="241" t="s">
        <v>48</v>
      </c>
      <c r="O176" s="87"/>
      <c r="P176" s="242">
        <f>O176*H176</f>
        <v>0</v>
      </c>
      <c r="Q176" s="242">
        <v>0</v>
      </c>
      <c r="R176" s="242">
        <f>Q176*H176</f>
        <v>0</v>
      </c>
      <c r="S176" s="242">
        <v>0</v>
      </c>
      <c r="T176" s="243">
        <f>S176*H176</f>
        <v>0</v>
      </c>
      <c r="AR176" s="244" t="s">
        <v>236</v>
      </c>
      <c r="AT176" s="244" t="s">
        <v>384</v>
      </c>
      <c r="AU176" s="244" t="s">
        <v>93</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524</v>
      </c>
    </row>
    <row r="177" s="14" customFormat="1">
      <c r="B177" s="274"/>
      <c r="C177" s="275"/>
      <c r="D177" s="246" t="s">
        <v>497</v>
      </c>
      <c r="E177" s="276" t="s">
        <v>1</v>
      </c>
      <c r="F177" s="277" t="s">
        <v>504</v>
      </c>
      <c r="G177" s="275"/>
      <c r="H177" s="276" t="s">
        <v>1</v>
      </c>
      <c r="I177" s="278"/>
      <c r="J177" s="275"/>
      <c r="K177" s="275"/>
      <c r="L177" s="279"/>
      <c r="M177" s="280"/>
      <c r="N177" s="281"/>
      <c r="O177" s="281"/>
      <c r="P177" s="281"/>
      <c r="Q177" s="281"/>
      <c r="R177" s="281"/>
      <c r="S177" s="281"/>
      <c r="T177" s="282"/>
      <c r="AT177" s="283" t="s">
        <v>497</v>
      </c>
      <c r="AU177" s="283" t="s">
        <v>93</v>
      </c>
      <c r="AV177" s="14" t="s">
        <v>91</v>
      </c>
      <c r="AW177" s="14" t="s">
        <v>38</v>
      </c>
      <c r="AX177" s="14" t="s">
        <v>83</v>
      </c>
      <c r="AY177" s="283" t="s">
        <v>381</v>
      </c>
    </row>
    <row r="178" s="14" customFormat="1">
      <c r="B178" s="274"/>
      <c r="C178" s="275"/>
      <c r="D178" s="246" t="s">
        <v>497</v>
      </c>
      <c r="E178" s="276" t="s">
        <v>1</v>
      </c>
      <c r="F178" s="277" t="s">
        <v>505</v>
      </c>
      <c r="G178" s="275"/>
      <c r="H178" s="276" t="s">
        <v>1</v>
      </c>
      <c r="I178" s="278"/>
      <c r="J178" s="275"/>
      <c r="K178" s="275"/>
      <c r="L178" s="279"/>
      <c r="M178" s="280"/>
      <c r="N178" s="281"/>
      <c r="O178" s="281"/>
      <c r="P178" s="281"/>
      <c r="Q178" s="281"/>
      <c r="R178" s="281"/>
      <c r="S178" s="281"/>
      <c r="T178" s="282"/>
      <c r="AT178" s="283" t="s">
        <v>497</v>
      </c>
      <c r="AU178" s="283" t="s">
        <v>93</v>
      </c>
      <c r="AV178" s="14" t="s">
        <v>91</v>
      </c>
      <c r="AW178" s="14" t="s">
        <v>38</v>
      </c>
      <c r="AX178" s="14" t="s">
        <v>83</v>
      </c>
      <c r="AY178" s="283" t="s">
        <v>381</v>
      </c>
    </row>
    <row r="179" s="12" customFormat="1">
      <c r="B179" s="252"/>
      <c r="C179" s="253"/>
      <c r="D179" s="246" t="s">
        <v>497</v>
      </c>
      <c r="E179" s="254" t="s">
        <v>1</v>
      </c>
      <c r="F179" s="255" t="s">
        <v>525</v>
      </c>
      <c r="G179" s="253"/>
      <c r="H179" s="256">
        <v>368.40300000000002</v>
      </c>
      <c r="I179" s="257"/>
      <c r="J179" s="253"/>
      <c r="K179" s="253"/>
      <c r="L179" s="258"/>
      <c r="M179" s="259"/>
      <c r="N179" s="260"/>
      <c r="O179" s="260"/>
      <c r="P179" s="260"/>
      <c r="Q179" s="260"/>
      <c r="R179" s="260"/>
      <c r="S179" s="260"/>
      <c r="T179" s="261"/>
      <c r="AT179" s="262" t="s">
        <v>497</v>
      </c>
      <c r="AU179" s="262" t="s">
        <v>93</v>
      </c>
      <c r="AV179" s="12" t="s">
        <v>93</v>
      </c>
      <c r="AW179" s="12" t="s">
        <v>38</v>
      </c>
      <c r="AX179" s="12" t="s">
        <v>83</v>
      </c>
      <c r="AY179" s="262" t="s">
        <v>381</v>
      </c>
    </row>
    <row r="180" s="12" customFormat="1">
      <c r="B180" s="252"/>
      <c r="C180" s="253"/>
      <c r="D180" s="246" t="s">
        <v>497</v>
      </c>
      <c r="E180" s="254" t="s">
        <v>1</v>
      </c>
      <c r="F180" s="255" t="s">
        <v>526</v>
      </c>
      <c r="G180" s="253"/>
      <c r="H180" s="256">
        <v>2480.7939999999999</v>
      </c>
      <c r="I180" s="257"/>
      <c r="J180" s="253"/>
      <c r="K180" s="253"/>
      <c r="L180" s="258"/>
      <c r="M180" s="259"/>
      <c r="N180" s="260"/>
      <c r="O180" s="260"/>
      <c r="P180" s="260"/>
      <c r="Q180" s="260"/>
      <c r="R180" s="260"/>
      <c r="S180" s="260"/>
      <c r="T180" s="261"/>
      <c r="AT180" s="262" t="s">
        <v>497</v>
      </c>
      <c r="AU180" s="262" t="s">
        <v>93</v>
      </c>
      <c r="AV180" s="12" t="s">
        <v>93</v>
      </c>
      <c r="AW180" s="12" t="s">
        <v>38</v>
      </c>
      <c r="AX180" s="12" t="s">
        <v>83</v>
      </c>
      <c r="AY180" s="262" t="s">
        <v>381</v>
      </c>
    </row>
    <row r="181" s="12" customFormat="1">
      <c r="B181" s="252"/>
      <c r="C181" s="253"/>
      <c r="D181" s="246" t="s">
        <v>497</v>
      </c>
      <c r="E181" s="254" t="s">
        <v>1</v>
      </c>
      <c r="F181" s="255" t="s">
        <v>527</v>
      </c>
      <c r="G181" s="253"/>
      <c r="H181" s="256">
        <v>703.923</v>
      </c>
      <c r="I181" s="257"/>
      <c r="J181" s="253"/>
      <c r="K181" s="253"/>
      <c r="L181" s="258"/>
      <c r="M181" s="259"/>
      <c r="N181" s="260"/>
      <c r="O181" s="260"/>
      <c r="P181" s="260"/>
      <c r="Q181" s="260"/>
      <c r="R181" s="260"/>
      <c r="S181" s="260"/>
      <c r="T181" s="261"/>
      <c r="AT181" s="262" t="s">
        <v>497</v>
      </c>
      <c r="AU181" s="262" t="s">
        <v>93</v>
      </c>
      <c r="AV181" s="12" t="s">
        <v>93</v>
      </c>
      <c r="AW181" s="12" t="s">
        <v>38</v>
      </c>
      <c r="AX181" s="12" t="s">
        <v>83</v>
      </c>
      <c r="AY181" s="262" t="s">
        <v>381</v>
      </c>
    </row>
    <row r="182" s="12" customFormat="1">
      <c r="B182" s="252"/>
      <c r="C182" s="253"/>
      <c r="D182" s="246" t="s">
        <v>497</v>
      </c>
      <c r="E182" s="254" t="s">
        <v>1</v>
      </c>
      <c r="F182" s="255" t="s">
        <v>528</v>
      </c>
      <c r="G182" s="253"/>
      <c r="H182" s="256">
        <v>92.555999999999997</v>
      </c>
      <c r="I182" s="257"/>
      <c r="J182" s="253"/>
      <c r="K182" s="253"/>
      <c r="L182" s="258"/>
      <c r="M182" s="259"/>
      <c r="N182" s="260"/>
      <c r="O182" s="260"/>
      <c r="P182" s="260"/>
      <c r="Q182" s="260"/>
      <c r="R182" s="260"/>
      <c r="S182" s="260"/>
      <c r="T182" s="261"/>
      <c r="AT182" s="262" t="s">
        <v>497</v>
      </c>
      <c r="AU182" s="262" t="s">
        <v>93</v>
      </c>
      <c r="AV182" s="12" t="s">
        <v>93</v>
      </c>
      <c r="AW182" s="12" t="s">
        <v>38</v>
      </c>
      <c r="AX182" s="12" t="s">
        <v>83</v>
      </c>
      <c r="AY182" s="262" t="s">
        <v>381</v>
      </c>
    </row>
    <row r="183" s="13" customFormat="1">
      <c r="B183" s="263"/>
      <c r="C183" s="264"/>
      <c r="D183" s="246" t="s">
        <v>497</v>
      </c>
      <c r="E183" s="265" t="s">
        <v>1</v>
      </c>
      <c r="F183" s="266" t="s">
        <v>499</v>
      </c>
      <c r="G183" s="264"/>
      <c r="H183" s="267">
        <v>3645.6759999999999</v>
      </c>
      <c r="I183" s="268"/>
      <c r="J183" s="264"/>
      <c r="K183" s="264"/>
      <c r="L183" s="269"/>
      <c r="M183" s="270"/>
      <c r="N183" s="271"/>
      <c r="O183" s="271"/>
      <c r="P183" s="271"/>
      <c r="Q183" s="271"/>
      <c r="R183" s="271"/>
      <c r="S183" s="271"/>
      <c r="T183" s="272"/>
      <c r="AT183" s="273" t="s">
        <v>497</v>
      </c>
      <c r="AU183" s="273" t="s">
        <v>93</v>
      </c>
      <c r="AV183" s="13" t="s">
        <v>236</v>
      </c>
      <c r="AW183" s="13" t="s">
        <v>38</v>
      </c>
      <c r="AX183" s="13" t="s">
        <v>91</v>
      </c>
      <c r="AY183" s="273" t="s">
        <v>381</v>
      </c>
    </row>
    <row r="184" s="1" customFormat="1" ht="16.5" customHeight="1">
      <c r="B184" s="39"/>
      <c r="C184" s="233" t="s">
        <v>413</v>
      </c>
      <c r="D184" s="233" t="s">
        <v>384</v>
      </c>
      <c r="E184" s="234" t="s">
        <v>529</v>
      </c>
      <c r="F184" s="235" t="s">
        <v>530</v>
      </c>
      <c r="G184" s="236" t="s">
        <v>502</v>
      </c>
      <c r="H184" s="237">
        <v>18228.380000000001</v>
      </c>
      <c r="I184" s="238"/>
      <c r="J184" s="239">
        <f>ROUND(I184*H184,2)</f>
        <v>0</v>
      </c>
      <c r="K184" s="235" t="s">
        <v>388</v>
      </c>
      <c r="L184" s="44"/>
      <c r="M184" s="240" t="s">
        <v>1</v>
      </c>
      <c r="N184" s="241" t="s">
        <v>48</v>
      </c>
      <c r="O184" s="87"/>
      <c r="P184" s="242">
        <f>O184*H184</f>
        <v>0</v>
      </c>
      <c r="Q184" s="242">
        <v>0</v>
      </c>
      <c r="R184" s="242">
        <f>Q184*H184</f>
        <v>0</v>
      </c>
      <c r="S184" s="242">
        <v>0</v>
      </c>
      <c r="T184" s="243">
        <f>S184*H184</f>
        <v>0</v>
      </c>
      <c r="AR184" s="244" t="s">
        <v>236</v>
      </c>
      <c r="AT184" s="244" t="s">
        <v>384</v>
      </c>
      <c r="AU184" s="244" t="s">
        <v>93</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236</v>
      </c>
      <c r="BM184" s="244" t="s">
        <v>531</v>
      </c>
    </row>
    <row r="185" s="12" customFormat="1">
      <c r="B185" s="252"/>
      <c r="C185" s="253"/>
      <c r="D185" s="246" t="s">
        <v>497</v>
      </c>
      <c r="E185" s="253"/>
      <c r="F185" s="255" t="s">
        <v>532</v>
      </c>
      <c r="G185" s="253"/>
      <c r="H185" s="256">
        <v>18228.380000000001</v>
      </c>
      <c r="I185" s="257"/>
      <c r="J185" s="253"/>
      <c r="K185" s="253"/>
      <c r="L185" s="258"/>
      <c r="M185" s="259"/>
      <c r="N185" s="260"/>
      <c r="O185" s="260"/>
      <c r="P185" s="260"/>
      <c r="Q185" s="260"/>
      <c r="R185" s="260"/>
      <c r="S185" s="260"/>
      <c r="T185" s="261"/>
      <c r="AT185" s="262" t="s">
        <v>497</v>
      </c>
      <c r="AU185" s="262" t="s">
        <v>93</v>
      </c>
      <c r="AV185" s="12" t="s">
        <v>93</v>
      </c>
      <c r="AW185" s="12" t="s">
        <v>4</v>
      </c>
      <c r="AX185" s="12" t="s">
        <v>91</v>
      </c>
      <c r="AY185" s="262" t="s">
        <v>381</v>
      </c>
    </row>
    <row r="186" s="1" customFormat="1" ht="16.5" customHeight="1">
      <c r="B186" s="39"/>
      <c r="C186" s="233" t="s">
        <v>418</v>
      </c>
      <c r="D186" s="233" t="s">
        <v>384</v>
      </c>
      <c r="E186" s="234" t="s">
        <v>533</v>
      </c>
      <c r="F186" s="235" t="s">
        <v>534</v>
      </c>
      <c r="G186" s="236" t="s">
        <v>502</v>
      </c>
      <c r="H186" s="237">
        <v>3645.6759999999999</v>
      </c>
      <c r="I186" s="238"/>
      <c r="J186" s="239">
        <f>ROUND(I186*H186,2)</f>
        <v>0</v>
      </c>
      <c r="K186" s="235" t="s">
        <v>388</v>
      </c>
      <c r="L186" s="44"/>
      <c r="M186" s="240" t="s">
        <v>1</v>
      </c>
      <c r="N186" s="241" t="s">
        <v>48</v>
      </c>
      <c r="O186" s="87"/>
      <c r="P186" s="242">
        <f>O186*H186</f>
        <v>0</v>
      </c>
      <c r="Q186" s="242">
        <v>0</v>
      </c>
      <c r="R186" s="242">
        <f>Q186*H186</f>
        <v>0</v>
      </c>
      <c r="S186" s="242">
        <v>0</v>
      </c>
      <c r="T186" s="243">
        <f>S186*H186</f>
        <v>0</v>
      </c>
      <c r="AR186" s="244" t="s">
        <v>236</v>
      </c>
      <c r="AT186" s="244" t="s">
        <v>384</v>
      </c>
      <c r="AU186" s="244" t="s">
        <v>93</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535</v>
      </c>
    </row>
    <row r="187" s="1" customFormat="1" ht="16.5" customHeight="1">
      <c r="B187" s="39"/>
      <c r="C187" s="233" t="s">
        <v>423</v>
      </c>
      <c r="D187" s="233" t="s">
        <v>384</v>
      </c>
      <c r="E187" s="234" t="s">
        <v>536</v>
      </c>
      <c r="F187" s="235" t="s">
        <v>537</v>
      </c>
      <c r="G187" s="236" t="s">
        <v>538</v>
      </c>
      <c r="H187" s="237">
        <v>6562.2169999999996</v>
      </c>
      <c r="I187" s="238"/>
      <c r="J187" s="239">
        <f>ROUND(I187*H187,2)</f>
        <v>0</v>
      </c>
      <c r="K187" s="235" t="s">
        <v>539</v>
      </c>
      <c r="L187" s="44"/>
      <c r="M187" s="240" t="s">
        <v>1</v>
      </c>
      <c r="N187" s="241" t="s">
        <v>48</v>
      </c>
      <c r="O187" s="87"/>
      <c r="P187" s="242">
        <f>O187*H187</f>
        <v>0</v>
      </c>
      <c r="Q187" s="242">
        <v>0</v>
      </c>
      <c r="R187" s="242">
        <f>Q187*H187</f>
        <v>0</v>
      </c>
      <c r="S187" s="242">
        <v>0</v>
      </c>
      <c r="T187" s="243">
        <f>S187*H187</f>
        <v>0</v>
      </c>
      <c r="AR187" s="244" t="s">
        <v>236</v>
      </c>
      <c r="AT187" s="244" t="s">
        <v>384</v>
      </c>
      <c r="AU187" s="244" t="s">
        <v>93</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540</v>
      </c>
    </row>
    <row r="188" s="12" customFormat="1">
      <c r="B188" s="252"/>
      <c r="C188" s="253"/>
      <c r="D188" s="246" t="s">
        <v>497</v>
      </c>
      <c r="E188" s="253"/>
      <c r="F188" s="255" t="s">
        <v>541</v>
      </c>
      <c r="G188" s="253"/>
      <c r="H188" s="256">
        <v>6562.2169999999996</v>
      </c>
      <c r="I188" s="257"/>
      <c r="J188" s="253"/>
      <c r="K188" s="253"/>
      <c r="L188" s="258"/>
      <c r="M188" s="259"/>
      <c r="N188" s="260"/>
      <c r="O188" s="260"/>
      <c r="P188" s="260"/>
      <c r="Q188" s="260"/>
      <c r="R188" s="260"/>
      <c r="S188" s="260"/>
      <c r="T188" s="261"/>
      <c r="AT188" s="262" t="s">
        <v>497</v>
      </c>
      <c r="AU188" s="262" t="s">
        <v>93</v>
      </c>
      <c r="AV188" s="12" t="s">
        <v>93</v>
      </c>
      <c r="AW188" s="12" t="s">
        <v>4</v>
      </c>
      <c r="AX188" s="12" t="s">
        <v>91</v>
      </c>
      <c r="AY188" s="262" t="s">
        <v>381</v>
      </c>
    </row>
    <row r="189" s="1" customFormat="1" ht="16.5" customHeight="1">
      <c r="B189" s="39"/>
      <c r="C189" s="233" t="s">
        <v>430</v>
      </c>
      <c r="D189" s="233" t="s">
        <v>384</v>
      </c>
      <c r="E189" s="234" t="s">
        <v>542</v>
      </c>
      <c r="F189" s="235" t="s">
        <v>543</v>
      </c>
      <c r="G189" s="236" t="s">
        <v>502</v>
      </c>
      <c r="H189" s="237">
        <v>1215.2249999999999</v>
      </c>
      <c r="I189" s="238"/>
      <c r="J189" s="239">
        <f>ROUND(I189*H189,2)</f>
        <v>0</v>
      </c>
      <c r="K189" s="235" t="s">
        <v>388</v>
      </c>
      <c r="L189" s="44"/>
      <c r="M189" s="240" t="s">
        <v>1</v>
      </c>
      <c r="N189" s="241" t="s">
        <v>48</v>
      </c>
      <c r="O189" s="87"/>
      <c r="P189" s="242">
        <f>O189*H189</f>
        <v>0</v>
      </c>
      <c r="Q189" s="242">
        <v>0</v>
      </c>
      <c r="R189" s="242">
        <f>Q189*H189</f>
        <v>0</v>
      </c>
      <c r="S189" s="242">
        <v>0</v>
      </c>
      <c r="T189" s="243">
        <f>S189*H189</f>
        <v>0</v>
      </c>
      <c r="AR189" s="244" t="s">
        <v>236</v>
      </c>
      <c r="AT189" s="244" t="s">
        <v>384</v>
      </c>
      <c r="AU189" s="244" t="s">
        <v>93</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544</v>
      </c>
    </row>
    <row r="190" s="14" customFormat="1">
      <c r="B190" s="274"/>
      <c r="C190" s="275"/>
      <c r="D190" s="246" t="s">
        <v>497</v>
      </c>
      <c r="E190" s="276" t="s">
        <v>1</v>
      </c>
      <c r="F190" s="277" t="s">
        <v>504</v>
      </c>
      <c r="G190" s="275"/>
      <c r="H190" s="276" t="s">
        <v>1</v>
      </c>
      <c r="I190" s="278"/>
      <c r="J190" s="275"/>
      <c r="K190" s="275"/>
      <c r="L190" s="279"/>
      <c r="M190" s="280"/>
      <c r="N190" s="281"/>
      <c r="O190" s="281"/>
      <c r="P190" s="281"/>
      <c r="Q190" s="281"/>
      <c r="R190" s="281"/>
      <c r="S190" s="281"/>
      <c r="T190" s="282"/>
      <c r="AT190" s="283" t="s">
        <v>497</v>
      </c>
      <c r="AU190" s="283" t="s">
        <v>93</v>
      </c>
      <c r="AV190" s="14" t="s">
        <v>91</v>
      </c>
      <c r="AW190" s="14" t="s">
        <v>38</v>
      </c>
      <c r="AX190" s="14" t="s">
        <v>83</v>
      </c>
      <c r="AY190" s="283" t="s">
        <v>381</v>
      </c>
    </row>
    <row r="191" s="14" customFormat="1">
      <c r="B191" s="274"/>
      <c r="C191" s="275"/>
      <c r="D191" s="246" t="s">
        <v>497</v>
      </c>
      <c r="E191" s="276" t="s">
        <v>1</v>
      </c>
      <c r="F191" s="277" t="s">
        <v>505</v>
      </c>
      <c r="G191" s="275"/>
      <c r="H191" s="276" t="s">
        <v>1</v>
      </c>
      <c r="I191" s="278"/>
      <c r="J191" s="275"/>
      <c r="K191" s="275"/>
      <c r="L191" s="279"/>
      <c r="M191" s="280"/>
      <c r="N191" s="281"/>
      <c r="O191" s="281"/>
      <c r="P191" s="281"/>
      <c r="Q191" s="281"/>
      <c r="R191" s="281"/>
      <c r="S191" s="281"/>
      <c r="T191" s="282"/>
      <c r="AT191" s="283" t="s">
        <v>497</v>
      </c>
      <c r="AU191" s="283" t="s">
        <v>93</v>
      </c>
      <c r="AV191" s="14" t="s">
        <v>91</v>
      </c>
      <c r="AW191" s="14" t="s">
        <v>38</v>
      </c>
      <c r="AX191" s="14" t="s">
        <v>83</v>
      </c>
      <c r="AY191" s="283" t="s">
        <v>381</v>
      </c>
    </row>
    <row r="192" s="12" customFormat="1">
      <c r="B192" s="252"/>
      <c r="C192" s="253"/>
      <c r="D192" s="246" t="s">
        <v>497</v>
      </c>
      <c r="E192" s="254" t="s">
        <v>1</v>
      </c>
      <c r="F192" s="255" t="s">
        <v>545</v>
      </c>
      <c r="G192" s="253"/>
      <c r="H192" s="256">
        <v>1215.2249999999999</v>
      </c>
      <c r="I192" s="257"/>
      <c r="J192" s="253"/>
      <c r="K192" s="253"/>
      <c r="L192" s="258"/>
      <c r="M192" s="259"/>
      <c r="N192" s="260"/>
      <c r="O192" s="260"/>
      <c r="P192" s="260"/>
      <c r="Q192" s="260"/>
      <c r="R192" s="260"/>
      <c r="S192" s="260"/>
      <c r="T192" s="261"/>
      <c r="AT192" s="262" t="s">
        <v>497</v>
      </c>
      <c r="AU192" s="262" t="s">
        <v>93</v>
      </c>
      <c r="AV192" s="12" t="s">
        <v>93</v>
      </c>
      <c r="AW192" s="12" t="s">
        <v>38</v>
      </c>
      <c r="AX192" s="12" t="s">
        <v>83</v>
      </c>
      <c r="AY192" s="262" t="s">
        <v>381</v>
      </c>
    </row>
    <row r="193" s="13" customFormat="1">
      <c r="B193" s="263"/>
      <c r="C193" s="264"/>
      <c r="D193" s="246" t="s">
        <v>497</v>
      </c>
      <c r="E193" s="265" t="s">
        <v>1</v>
      </c>
      <c r="F193" s="266" t="s">
        <v>499</v>
      </c>
      <c r="G193" s="264"/>
      <c r="H193" s="267">
        <v>1215.2249999999999</v>
      </c>
      <c r="I193" s="268"/>
      <c r="J193" s="264"/>
      <c r="K193" s="264"/>
      <c r="L193" s="269"/>
      <c r="M193" s="270"/>
      <c r="N193" s="271"/>
      <c r="O193" s="271"/>
      <c r="P193" s="271"/>
      <c r="Q193" s="271"/>
      <c r="R193" s="271"/>
      <c r="S193" s="271"/>
      <c r="T193" s="272"/>
      <c r="AT193" s="273" t="s">
        <v>497</v>
      </c>
      <c r="AU193" s="273" t="s">
        <v>93</v>
      </c>
      <c r="AV193" s="13" t="s">
        <v>236</v>
      </c>
      <c r="AW193" s="13" t="s">
        <v>38</v>
      </c>
      <c r="AX193" s="13" t="s">
        <v>91</v>
      </c>
      <c r="AY193" s="273" t="s">
        <v>381</v>
      </c>
    </row>
    <row r="194" s="1" customFormat="1" ht="16.5" customHeight="1">
      <c r="B194" s="39"/>
      <c r="C194" s="233" t="s">
        <v>434</v>
      </c>
      <c r="D194" s="233" t="s">
        <v>384</v>
      </c>
      <c r="E194" s="234" t="s">
        <v>542</v>
      </c>
      <c r="F194" s="235" t="s">
        <v>543</v>
      </c>
      <c r="G194" s="236" t="s">
        <v>502</v>
      </c>
      <c r="H194" s="237">
        <v>243.04499999999999</v>
      </c>
      <c r="I194" s="238"/>
      <c r="J194" s="239">
        <f>ROUND(I194*H194,2)</f>
        <v>0</v>
      </c>
      <c r="K194" s="235" t="s">
        <v>388</v>
      </c>
      <c r="L194" s="44"/>
      <c r="M194" s="240" t="s">
        <v>1</v>
      </c>
      <c r="N194" s="241" t="s">
        <v>48</v>
      </c>
      <c r="O194" s="87"/>
      <c r="P194" s="242">
        <f>O194*H194</f>
        <v>0</v>
      </c>
      <c r="Q194" s="242">
        <v>0</v>
      </c>
      <c r="R194" s="242">
        <f>Q194*H194</f>
        <v>0</v>
      </c>
      <c r="S194" s="242">
        <v>0</v>
      </c>
      <c r="T194" s="243">
        <f>S194*H194</f>
        <v>0</v>
      </c>
      <c r="AR194" s="244" t="s">
        <v>236</v>
      </c>
      <c r="AT194" s="244" t="s">
        <v>384</v>
      </c>
      <c r="AU194" s="244" t="s">
        <v>93</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546</v>
      </c>
    </row>
    <row r="195" s="14" customFormat="1">
      <c r="B195" s="274"/>
      <c r="C195" s="275"/>
      <c r="D195" s="246" t="s">
        <v>497</v>
      </c>
      <c r="E195" s="276" t="s">
        <v>1</v>
      </c>
      <c r="F195" s="277" t="s">
        <v>504</v>
      </c>
      <c r="G195" s="275"/>
      <c r="H195" s="276" t="s">
        <v>1</v>
      </c>
      <c r="I195" s="278"/>
      <c r="J195" s="275"/>
      <c r="K195" s="275"/>
      <c r="L195" s="279"/>
      <c r="M195" s="280"/>
      <c r="N195" s="281"/>
      <c r="O195" s="281"/>
      <c r="P195" s="281"/>
      <c r="Q195" s="281"/>
      <c r="R195" s="281"/>
      <c r="S195" s="281"/>
      <c r="T195" s="282"/>
      <c r="AT195" s="283" t="s">
        <v>497</v>
      </c>
      <c r="AU195" s="283" t="s">
        <v>93</v>
      </c>
      <c r="AV195" s="14" t="s">
        <v>91</v>
      </c>
      <c r="AW195" s="14" t="s">
        <v>38</v>
      </c>
      <c r="AX195" s="14" t="s">
        <v>83</v>
      </c>
      <c r="AY195" s="283" t="s">
        <v>381</v>
      </c>
    </row>
    <row r="196" s="14" customFormat="1">
      <c r="B196" s="274"/>
      <c r="C196" s="275"/>
      <c r="D196" s="246" t="s">
        <v>497</v>
      </c>
      <c r="E196" s="276" t="s">
        <v>1</v>
      </c>
      <c r="F196" s="277" t="s">
        <v>505</v>
      </c>
      <c r="G196" s="275"/>
      <c r="H196" s="276" t="s">
        <v>1</v>
      </c>
      <c r="I196" s="278"/>
      <c r="J196" s="275"/>
      <c r="K196" s="275"/>
      <c r="L196" s="279"/>
      <c r="M196" s="280"/>
      <c r="N196" s="281"/>
      <c r="O196" s="281"/>
      <c r="P196" s="281"/>
      <c r="Q196" s="281"/>
      <c r="R196" s="281"/>
      <c r="S196" s="281"/>
      <c r="T196" s="282"/>
      <c r="AT196" s="283" t="s">
        <v>497</v>
      </c>
      <c r="AU196" s="283" t="s">
        <v>93</v>
      </c>
      <c r="AV196" s="14" t="s">
        <v>91</v>
      </c>
      <c r="AW196" s="14" t="s">
        <v>38</v>
      </c>
      <c r="AX196" s="14" t="s">
        <v>83</v>
      </c>
      <c r="AY196" s="283" t="s">
        <v>381</v>
      </c>
    </row>
    <row r="197" s="12" customFormat="1">
      <c r="B197" s="252"/>
      <c r="C197" s="253"/>
      <c r="D197" s="246" t="s">
        <v>497</v>
      </c>
      <c r="E197" s="254" t="s">
        <v>1</v>
      </c>
      <c r="F197" s="255" t="s">
        <v>547</v>
      </c>
      <c r="G197" s="253"/>
      <c r="H197" s="256">
        <v>243.04499999999999</v>
      </c>
      <c r="I197" s="257"/>
      <c r="J197" s="253"/>
      <c r="K197" s="253"/>
      <c r="L197" s="258"/>
      <c r="M197" s="259"/>
      <c r="N197" s="260"/>
      <c r="O197" s="260"/>
      <c r="P197" s="260"/>
      <c r="Q197" s="260"/>
      <c r="R197" s="260"/>
      <c r="S197" s="260"/>
      <c r="T197" s="261"/>
      <c r="AT197" s="262" t="s">
        <v>497</v>
      </c>
      <c r="AU197" s="262" t="s">
        <v>93</v>
      </c>
      <c r="AV197" s="12" t="s">
        <v>93</v>
      </c>
      <c r="AW197" s="12" t="s">
        <v>38</v>
      </c>
      <c r="AX197" s="12" t="s">
        <v>83</v>
      </c>
      <c r="AY197" s="262" t="s">
        <v>381</v>
      </c>
    </row>
    <row r="198" s="13" customFormat="1">
      <c r="B198" s="263"/>
      <c r="C198" s="264"/>
      <c r="D198" s="246" t="s">
        <v>497</v>
      </c>
      <c r="E198" s="265" t="s">
        <v>1</v>
      </c>
      <c r="F198" s="266" t="s">
        <v>499</v>
      </c>
      <c r="G198" s="264"/>
      <c r="H198" s="267">
        <v>243.04499999999999</v>
      </c>
      <c r="I198" s="268"/>
      <c r="J198" s="264"/>
      <c r="K198" s="264"/>
      <c r="L198" s="269"/>
      <c r="M198" s="270"/>
      <c r="N198" s="271"/>
      <c r="O198" s="271"/>
      <c r="P198" s="271"/>
      <c r="Q198" s="271"/>
      <c r="R198" s="271"/>
      <c r="S198" s="271"/>
      <c r="T198" s="272"/>
      <c r="AT198" s="273" t="s">
        <v>497</v>
      </c>
      <c r="AU198" s="273" t="s">
        <v>93</v>
      </c>
      <c r="AV198" s="13" t="s">
        <v>236</v>
      </c>
      <c r="AW198" s="13" t="s">
        <v>38</v>
      </c>
      <c r="AX198" s="13" t="s">
        <v>91</v>
      </c>
      <c r="AY198" s="273" t="s">
        <v>381</v>
      </c>
    </row>
    <row r="199" s="1" customFormat="1" ht="16.5" customHeight="1">
      <c r="B199" s="39"/>
      <c r="C199" s="284" t="s">
        <v>439</v>
      </c>
      <c r="D199" s="284" t="s">
        <v>548</v>
      </c>
      <c r="E199" s="285" t="s">
        <v>549</v>
      </c>
      <c r="F199" s="286" t="s">
        <v>550</v>
      </c>
      <c r="G199" s="287" t="s">
        <v>538</v>
      </c>
      <c r="H199" s="288">
        <v>486.08999999999998</v>
      </c>
      <c r="I199" s="289"/>
      <c r="J199" s="290">
        <f>ROUND(I199*H199,2)</f>
        <v>0</v>
      </c>
      <c r="K199" s="286" t="s">
        <v>388</v>
      </c>
      <c r="L199" s="291"/>
      <c r="M199" s="292" t="s">
        <v>1</v>
      </c>
      <c r="N199" s="293" t="s">
        <v>48</v>
      </c>
      <c r="O199" s="87"/>
      <c r="P199" s="242">
        <f>O199*H199</f>
        <v>0</v>
      </c>
      <c r="Q199" s="242">
        <v>1</v>
      </c>
      <c r="R199" s="242">
        <f>Q199*H199</f>
        <v>486.08999999999998</v>
      </c>
      <c r="S199" s="242">
        <v>0</v>
      </c>
      <c r="T199" s="243">
        <f>S199*H199</f>
        <v>0</v>
      </c>
      <c r="AR199" s="244" t="s">
        <v>423</v>
      </c>
      <c r="AT199" s="244" t="s">
        <v>548</v>
      </c>
      <c r="AU199" s="244" t="s">
        <v>93</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551</v>
      </c>
    </row>
    <row r="200" s="1" customFormat="1">
      <c r="B200" s="39"/>
      <c r="C200" s="40"/>
      <c r="D200" s="246" t="s">
        <v>391</v>
      </c>
      <c r="E200" s="40"/>
      <c r="F200" s="247" t="s">
        <v>552</v>
      </c>
      <c r="G200" s="40"/>
      <c r="H200" s="40"/>
      <c r="I200" s="151"/>
      <c r="J200" s="40"/>
      <c r="K200" s="40"/>
      <c r="L200" s="44"/>
      <c r="M200" s="248"/>
      <c r="N200" s="87"/>
      <c r="O200" s="87"/>
      <c r="P200" s="87"/>
      <c r="Q200" s="87"/>
      <c r="R200" s="87"/>
      <c r="S200" s="87"/>
      <c r="T200" s="88"/>
      <c r="AT200" s="17" t="s">
        <v>391</v>
      </c>
      <c r="AU200" s="17" t="s">
        <v>93</v>
      </c>
    </row>
    <row r="201" s="12" customFormat="1">
      <c r="B201" s="252"/>
      <c r="C201" s="253"/>
      <c r="D201" s="246" t="s">
        <v>497</v>
      </c>
      <c r="E201" s="253"/>
      <c r="F201" s="255" t="s">
        <v>553</v>
      </c>
      <c r="G201" s="253"/>
      <c r="H201" s="256">
        <v>486.08999999999998</v>
      </c>
      <c r="I201" s="257"/>
      <c r="J201" s="253"/>
      <c r="K201" s="253"/>
      <c r="L201" s="258"/>
      <c r="M201" s="259"/>
      <c r="N201" s="260"/>
      <c r="O201" s="260"/>
      <c r="P201" s="260"/>
      <c r="Q201" s="260"/>
      <c r="R201" s="260"/>
      <c r="S201" s="260"/>
      <c r="T201" s="261"/>
      <c r="AT201" s="262" t="s">
        <v>497</v>
      </c>
      <c r="AU201" s="262" t="s">
        <v>93</v>
      </c>
      <c r="AV201" s="12" t="s">
        <v>93</v>
      </c>
      <c r="AW201" s="12" t="s">
        <v>4</v>
      </c>
      <c r="AX201" s="12" t="s">
        <v>91</v>
      </c>
      <c r="AY201" s="262" t="s">
        <v>381</v>
      </c>
    </row>
    <row r="202" s="1" customFormat="1" ht="16.5" customHeight="1">
      <c r="B202" s="39"/>
      <c r="C202" s="233" t="s">
        <v>446</v>
      </c>
      <c r="D202" s="233" t="s">
        <v>384</v>
      </c>
      <c r="E202" s="234" t="s">
        <v>554</v>
      </c>
      <c r="F202" s="235" t="s">
        <v>555</v>
      </c>
      <c r="G202" s="236" t="s">
        <v>556</v>
      </c>
      <c r="H202" s="237">
        <v>1639.4200000000001</v>
      </c>
      <c r="I202" s="238"/>
      <c r="J202" s="239">
        <f>ROUND(I202*H202,2)</f>
        <v>0</v>
      </c>
      <c r="K202" s="235" t="s">
        <v>388</v>
      </c>
      <c r="L202" s="44"/>
      <c r="M202" s="240" t="s">
        <v>1</v>
      </c>
      <c r="N202" s="241" t="s">
        <v>48</v>
      </c>
      <c r="O202" s="87"/>
      <c r="P202" s="242">
        <f>O202*H202</f>
        <v>0</v>
      </c>
      <c r="Q202" s="242">
        <v>0</v>
      </c>
      <c r="R202" s="242">
        <f>Q202*H202</f>
        <v>0</v>
      </c>
      <c r="S202" s="242">
        <v>0</v>
      </c>
      <c r="T202" s="243">
        <f>S202*H202</f>
        <v>0</v>
      </c>
      <c r="AR202" s="244" t="s">
        <v>236</v>
      </c>
      <c r="AT202" s="244" t="s">
        <v>384</v>
      </c>
      <c r="AU202" s="244" t="s">
        <v>93</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557</v>
      </c>
    </row>
    <row r="203" s="14" customFormat="1">
      <c r="B203" s="274"/>
      <c r="C203" s="275"/>
      <c r="D203" s="246" t="s">
        <v>497</v>
      </c>
      <c r="E203" s="276" t="s">
        <v>1</v>
      </c>
      <c r="F203" s="277" t="s">
        <v>504</v>
      </c>
      <c r="G203" s="275"/>
      <c r="H203" s="276" t="s">
        <v>1</v>
      </c>
      <c r="I203" s="278"/>
      <c r="J203" s="275"/>
      <c r="K203" s="275"/>
      <c r="L203" s="279"/>
      <c r="M203" s="280"/>
      <c r="N203" s="281"/>
      <c r="O203" s="281"/>
      <c r="P203" s="281"/>
      <c r="Q203" s="281"/>
      <c r="R203" s="281"/>
      <c r="S203" s="281"/>
      <c r="T203" s="282"/>
      <c r="AT203" s="283" t="s">
        <v>497</v>
      </c>
      <c r="AU203" s="283" t="s">
        <v>93</v>
      </c>
      <c r="AV203" s="14" t="s">
        <v>91</v>
      </c>
      <c r="AW203" s="14" t="s">
        <v>38</v>
      </c>
      <c r="AX203" s="14" t="s">
        <v>83</v>
      </c>
      <c r="AY203" s="283" t="s">
        <v>381</v>
      </c>
    </row>
    <row r="204" s="12" customFormat="1">
      <c r="B204" s="252"/>
      <c r="C204" s="253"/>
      <c r="D204" s="246" t="s">
        <v>497</v>
      </c>
      <c r="E204" s="254" t="s">
        <v>1</v>
      </c>
      <c r="F204" s="255" t="s">
        <v>558</v>
      </c>
      <c r="G204" s="253"/>
      <c r="H204" s="256">
        <v>238.16</v>
      </c>
      <c r="I204" s="257"/>
      <c r="J204" s="253"/>
      <c r="K204" s="253"/>
      <c r="L204" s="258"/>
      <c r="M204" s="259"/>
      <c r="N204" s="260"/>
      <c r="O204" s="260"/>
      <c r="P204" s="260"/>
      <c r="Q204" s="260"/>
      <c r="R204" s="260"/>
      <c r="S204" s="260"/>
      <c r="T204" s="261"/>
      <c r="AT204" s="262" t="s">
        <v>497</v>
      </c>
      <c r="AU204" s="262" t="s">
        <v>93</v>
      </c>
      <c r="AV204" s="12" t="s">
        <v>93</v>
      </c>
      <c r="AW204" s="12" t="s">
        <v>38</v>
      </c>
      <c r="AX204" s="12" t="s">
        <v>83</v>
      </c>
      <c r="AY204" s="262" t="s">
        <v>381</v>
      </c>
    </row>
    <row r="205" s="12" customFormat="1">
      <c r="B205" s="252"/>
      <c r="C205" s="253"/>
      <c r="D205" s="246" t="s">
        <v>497</v>
      </c>
      <c r="E205" s="254" t="s">
        <v>1</v>
      </c>
      <c r="F205" s="255" t="s">
        <v>559</v>
      </c>
      <c r="G205" s="253"/>
      <c r="H205" s="256">
        <v>867.60000000000002</v>
      </c>
      <c r="I205" s="257"/>
      <c r="J205" s="253"/>
      <c r="K205" s="253"/>
      <c r="L205" s="258"/>
      <c r="M205" s="259"/>
      <c r="N205" s="260"/>
      <c r="O205" s="260"/>
      <c r="P205" s="260"/>
      <c r="Q205" s="260"/>
      <c r="R205" s="260"/>
      <c r="S205" s="260"/>
      <c r="T205" s="261"/>
      <c r="AT205" s="262" t="s">
        <v>497</v>
      </c>
      <c r="AU205" s="262" t="s">
        <v>93</v>
      </c>
      <c r="AV205" s="12" t="s">
        <v>93</v>
      </c>
      <c r="AW205" s="12" t="s">
        <v>38</v>
      </c>
      <c r="AX205" s="12" t="s">
        <v>83</v>
      </c>
      <c r="AY205" s="262" t="s">
        <v>381</v>
      </c>
    </row>
    <row r="206" s="12" customFormat="1">
      <c r="B206" s="252"/>
      <c r="C206" s="253"/>
      <c r="D206" s="246" t="s">
        <v>497</v>
      </c>
      <c r="E206" s="254" t="s">
        <v>1</v>
      </c>
      <c r="F206" s="255" t="s">
        <v>560</v>
      </c>
      <c r="G206" s="253"/>
      <c r="H206" s="256">
        <v>484.42000000000002</v>
      </c>
      <c r="I206" s="257"/>
      <c r="J206" s="253"/>
      <c r="K206" s="253"/>
      <c r="L206" s="258"/>
      <c r="M206" s="259"/>
      <c r="N206" s="260"/>
      <c r="O206" s="260"/>
      <c r="P206" s="260"/>
      <c r="Q206" s="260"/>
      <c r="R206" s="260"/>
      <c r="S206" s="260"/>
      <c r="T206" s="261"/>
      <c r="AT206" s="262" t="s">
        <v>497</v>
      </c>
      <c r="AU206" s="262" t="s">
        <v>93</v>
      </c>
      <c r="AV206" s="12" t="s">
        <v>93</v>
      </c>
      <c r="AW206" s="12" t="s">
        <v>38</v>
      </c>
      <c r="AX206" s="12" t="s">
        <v>83</v>
      </c>
      <c r="AY206" s="262" t="s">
        <v>381</v>
      </c>
    </row>
    <row r="207" s="12" customFormat="1">
      <c r="B207" s="252"/>
      <c r="C207" s="253"/>
      <c r="D207" s="246" t="s">
        <v>497</v>
      </c>
      <c r="E207" s="254" t="s">
        <v>1</v>
      </c>
      <c r="F207" s="255" t="s">
        <v>561</v>
      </c>
      <c r="G207" s="253"/>
      <c r="H207" s="256">
        <v>49.240000000000002</v>
      </c>
      <c r="I207" s="257"/>
      <c r="J207" s="253"/>
      <c r="K207" s="253"/>
      <c r="L207" s="258"/>
      <c r="M207" s="259"/>
      <c r="N207" s="260"/>
      <c r="O207" s="260"/>
      <c r="P207" s="260"/>
      <c r="Q207" s="260"/>
      <c r="R207" s="260"/>
      <c r="S207" s="260"/>
      <c r="T207" s="261"/>
      <c r="AT207" s="262" t="s">
        <v>497</v>
      </c>
      <c r="AU207" s="262" t="s">
        <v>93</v>
      </c>
      <c r="AV207" s="12" t="s">
        <v>93</v>
      </c>
      <c r="AW207" s="12" t="s">
        <v>38</v>
      </c>
      <c r="AX207" s="12" t="s">
        <v>83</v>
      </c>
      <c r="AY207" s="262" t="s">
        <v>381</v>
      </c>
    </row>
    <row r="208" s="13" customFormat="1">
      <c r="B208" s="263"/>
      <c r="C208" s="264"/>
      <c r="D208" s="246" t="s">
        <v>497</v>
      </c>
      <c r="E208" s="265" t="s">
        <v>1</v>
      </c>
      <c r="F208" s="266" t="s">
        <v>499</v>
      </c>
      <c r="G208" s="264"/>
      <c r="H208" s="267">
        <v>1639.4200000000001</v>
      </c>
      <c r="I208" s="268"/>
      <c r="J208" s="264"/>
      <c r="K208" s="264"/>
      <c r="L208" s="269"/>
      <c r="M208" s="270"/>
      <c r="N208" s="271"/>
      <c r="O208" s="271"/>
      <c r="P208" s="271"/>
      <c r="Q208" s="271"/>
      <c r="R208" s="271"/>
      <c r="S208" s="271"/>
      <c r="T208" s="272"/>
      <c r="AT208" s="273" t="s">
        <v>497</v>
      </c>
      <c r="AU208" s="273" t="s">
        <v>93</v>
      </c>
      <c r="AV208" s="13" t="s">
        <v>236</v>
      </c>
      <c r="AW208" s="13" t="s">
        <v>38</v>
      </c>
      <c r="AX208" s="13" t="s">
        <v>91</v>
      </c>
      <c r="AY208" s="273" t="s">
        <v>381</v>
      </c>
    </row>
    <row r="209" s="1" customFormat="1" ht="16.5" customHeight="1">
      <c r="B209" s="39"/>
      <c r="C209" s="233" t="s">
        <v>453</v>
      </c>
      <c r="D209" s="233" t="s">
        <v>384</v>
      </c>
      <c r="E209" s="234" t="s">
        <v>562</v>
      </c>
      <c r="F209" s="235" t="s">
        <v>563</v>
      </c>
      <c r="G209" s="236" t="s">
        <v>502</v>
      </c>
      <c r="H209" s="237">
        <v>1215.2249999999999</v>
      </c>
      <c r="I209" s="238"/>
      <c r="J209" s="239">
        <f>ROUND(I209*H209,2)</f>
        <v>0</v>
      </c>
      <c r="K209" s="235" t="s">
        <v>388</v>
      </c>
      <c r="L209" s="44"/>
      <c r="M209" s="240" t="s">
        <v>1</v>
      </c>
      <c r="N209" s="241" t="s">
        <v>48</v>
      </c>
      <c r="O209" s="87"/>
      <c r="P209" s="242">
        <f>O209*H209</f>
        <v>0</v>
      </c>
      <c r="Q209" s="242">
        <v>0</v>
      </c>
      <c r="R209" s="242">
        <f>Q209*H209</f>
        <v>0</v>
      </c>
      <c r="S209" s="242">
        <v>0</v>
      </c>
      <c r="T209" s="243">
        <f>S209*H209</f>
        <v>0</v>
      </c>
      <c r="AR209" s="244" t="s">
        <v>564</v>
      </c>
      <c r="AT209" s="244" t="s">
        <v>384</v>
      </c>
      <c r="AU209" s="244" t="s">
        <v>93</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564</v>
      </c>
      <c r="BM209" s="244" t="s">
        <v>565</v>
      </c>
    </row>
    <row r="210" s="11" customFormat="1" ht="22.8" customHeight="1">
      <c r="B210" s="217"/>
      <c r="C210" s="218"/>
      <c r="D210" s="219" t="s">
        <v>82</v>
      </c>
      <c r="E210" s="231" t="s">
        <v>93</v>
      </c>
      <c r="F210" s="231" t="s">
        <v>566</v>
      </c>
      <c r="G210" s="218"/>
      <c r="H210" s="218"/>
      <c r="I210" s="221"/>
      <c r="J210" s="232">
        <f>BK210</f>
        <v>0</v>
      </c>
      <c r="K210" s="218"/>
      <c r="L210" s="223"/>
      <c r="M210" s="224"/>
      <c r="N210" s="225"/>
      <c r="O210" s="225"/>
      <c r="P210" s="226">
        <f>SUM(P211:P215)</f>
        <v>0</v>
      </c>
      <c r="Q210" s="225"/>
      <c r="R210" s="226">
        <f>SUM(R211:R215)</f>
        <v>806.65416000000005</v>
      </c>
      <c r="S210" s="225"/>
      <c r="T210" s="227">
        <f>SUM(T211:T215)</f>
        <v>0</v>
      </c>
      <c r="AR210" s="228" t="s">
        <v>91</v>
      </c>
      <c r="AT210" s="229" t="s">
        <v>82</v>
      </c>
      <c r="AU210" s="229" t="s">
        <v>91</v>
      </c>
      <c r="AY210" s="228" t="s">
        <v>381</v>
      </c>
      <c r="BK210" s="230">
        <f>SUM(BK211:BK215)</f>
        <v>0</v>
      </c>
    </row>
    <row r="211" s="1" customFormat="1" ht="16.5" customHeight="1">
      <c r="B211" s="39"/>
      <c r="C211" s="233" t="s">
        <v>567</v>
      </c>
      <c r="D211" s="233" t="s">
        <v>384</v>
      </c>
      <c r="E211" s="234" t="s">
        <v>568</v>
      </c>
      <c r="F211" s="235" t="s">
        <v>569</v>
      </c>
      <c r="G211" s="236" t="s">
        <v>502</v>
      </c>
      <c r="H211" s="237">
        <v>373.45100000000002</v>
      </c>
      <c r="I211" s="238"/>
      <c r="J211" s="239">
        <f>ROUND(I211*H211,2)</f>
        <v>0</v>
      </c>
      <c r="K211" s="235" t="s">
        <v>388</v>
      </c>
      <c r="L211" s="44"/>
      <c r="M211" s="240" t="s">
        <v>1</v>
      </c>
      <c r="N211" s="241" t="s">
        <v>48</v>
      </c>
      <c r="O211" s="87"/>
      <c r="P211" s="242">
        <f>O211*H211</f>
        <v>0</v>
      </c>
      <c r="Q211" s="242">
        <v>2.1600000000000001</v>
      </c>
      <c r="R211" s="242">
        <f>Q211*H211</f>
        <v>806.65416000000005</v>
      </c>
      <c r="S211" s="242">
        <v>0</v>
      </c>
      <c r="T211" s="243">
        <f>S211*H211</f>
        <v>0</v>
      </c>
      <c r="AR211" s="244" t="s">
        <v>236</v>
      </c>
      <c r="AT211" s="244" t="s">
        <v>384</v>
      </c>
      <c r="AU211" s="244" t="s">
        <v>93</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570</v>
      </c>
    </row>
    <row r="212" s="14" customFormat="1">
      <c r="B212" s="274"/>
      <c r="C212" s="275"/>
      <c r="D212" s="246" t="s">
        <v>497</v>
      </c>
      <c r="E212" s="276" t="s">
        <v>1</v>
      </c>
      <c r="F212" s="277" t="s">
        <v>504</v>
      </c>
      <c r="G212" s="275"/>
      <c r="H212" s="276" t="s">
        <v>1</v>
      </c>
      <c r="I212" s="278"/>
      <c r="J212" s="275"/>
      <c r="K212" s="275"/>
      <c r="L212" s="279"/>
      <c r="M212" s="280"/>
      <c r="N212" s="281"/>
      <c r="O212" s="281"/>
      <c r="P212" s="281"/>
      <c r="Q212" s="281"/>
      <c r="R212" s="281"/>
      <c r="S212" s="281"/>
      <c r="T212" s="282"/>
      <c r="AT212" s="283" t="s">
        <v>497</v>
      </c>
      <c r="AU212" s="283" t="s">
        <v>93</v>
      </c>
      <c r="AV212" s="14" t="s">
        <v>91</v>
      </c>
      <c r="AW212" s="14" t="s">
        <v>38</v>
      </c>
      <c r="AX212" s="14" t="s">
        <v>83</v>
      </c>
      <c r="AY212" s="283" t="s">
        <v>381</v>
      </c>
    </row>
    <row r="213" s="12" customFormat="1">
      <c r="B213" s="252"/>
      <c r="C213" s="253"/>
      <c r="D213" s="246" t="s">
        <v>497</v>
      </c>
      <c r="E213" s="254" t="s">
        <v>1</v>
      </c>
      <c r="F213" s="255" t="s">
        <v>571</v>
      </c>
      <c r="G213" s="253"/>
      <c r="H213" s="256">
        <v>339.50099999999998</v>
      </c>
      <c r="I213" s="257"/>
      <c r="J213" s="253"/>
      <c r="K213" s="253"/>
      <c r="L213" s="258"/>
      <c r="M213" s="259"/>
      <c r="N213" s="260"/>
      <c r="O213" s="260"/>
      <c r="P213" s="260"/>
      <c r="Q213" s="260"/>
      <c r="R213" s="260"/>
      <c r="S213" s="260"/>
      <c r="T213" s="261"/>
      <c r="AT213" s="262" t="s">
        <v>497</v>
      </c>
      <c r="AU213" s="262" t="s">
        <v>93</v>
      </c>
      <c r="AV213" s="12" t="s">
        <v>93</v>
      </c>
      <c r="AW213" s="12" t="s">
        <v>38</v>
      </c>
      <c r="AX213" s="12" t="s">
        <v>83</v>
      </c>
      <c r="AY213" s="262" t="s">
        <v>381</v>
      </c>
    </row>
    <row r="214" s="12" customFormat="1">
      <c r="B214" s="252"/>
      <c r="C214" s="253"/>
      <c r="D214" s="246" t="s">
        <v>497</v>
      </c>
      <c r="E214" s="254" t="s">
        <v>1</v>
      </c>
      <c r="F214" s="255" t="s">
        <v>572</v>
      </c>
      <c r="G214" s="253"/>
      <c r="H214" s="256">
        <v>33.950000000000003</v>
      </c>
      <c r="I214" s="257"/>
      <c r="J214" s="253"/>
      <c r="K214" s="253"/>
      <c r="L214" s="258"/>
      <c r="M214" s="259"/>
      <c r="N214" s="260"/>
      <c r="O214" s="260"/>
      <c r="P214" s="260"/>
      <c r="Q214" s="260"/>
      <c r="R214" s="260"/>
      <c r="S214" s="260"/>
      <c r="T214" s="261"/>
      <c r="AT214" s="262" t="s">
        <v>497</v>
      </c>
      <c r="AU214" s="262" t="s">
        <v>93</v>
      </c>
      <c r="AV214" s="12" t="s">
        <v>93</v>
      </c>
      <c r="AW214" s="12" t="s">
        <v>38</v>
      </c>
      <c r="AX214" s="12" t="s">
        <v>83</v>
      </c>
      <c r="AY214" s="262" t="s">
        <v>381</v>
      </c>
    </row>
    <row r="215" s="13" customFormat="1">
      <c r="B215" s="263"/>
      <c r="C215" s="264"/>
      <c r="D215" s="246" t="s">
        <v>497</v>
      </c>
      <c r="E215" s="265" t="s">
        <v>1</v>
      </c>
      <c r="F215" s="266" t="s">
        <v>499</v>
      </c>
      <c r="G215" s="264"/>
      <c r="H215" s="267">
        <v>373.45100000000002</v>
      </c>
      <c r="I215" s="268"/>
      <c r="J215" s="264"/>
      <c r="K215" s="264"/>
      <c r="L215" s="269"/>
      <c r="M215" s="270"/>
      <c r="N215" s="271"/>
      <c r="O215" s="271"/>
      <c r="P215" s="271"/>
      <c r="Q215" s="271"/>
      <c r="R215" s="271"/>
      <c r="S215" s="271"/>
      <c r="T215" s="272"/>
      <c r="AT215" s="273" t="s">
        <v>497</v>
      </c>
      <c r="AU215" s="273" t="s">
        <v>93</v>
      </c>
      <c r="AV215" s="13" t="s">
        <v>236</v>
      </c>
      <c r="AW215" s="13" t="s">
        <v>38</v>
      </c>
      <c r="AX215" s="13" t="s">
        <v>91</v>
      </c>
      <c r="AY215" s="273" t="s">
        <v>381</v>
      </c>
    </row>
    <row r="216" s="11" customFormat="1" ht="22.8" customHeight="1">
      <c r="B216" s="217"/>
      <c r="C216" s="218"/>
      <c r="D216" s="219" t="s">
        <v>82</v>
      </c>
      <c r="E216" s="231" t="s">
        <v>133</v>
      </c>
      <c r="F216" s="231" t="s">
        <v>573</v>
      </c>
      <c r="G216" s="218"/>
      <c r="H216" s="218"/>
      <c r="I216" s="221"/>
      <c r="J216" s="232">
        <f>BK216</f>
        <v>0</v>
      </c>
      <c r="K216" s="218"/>
      <c r="L216" s="223"/>
      <c r="M216" s="224"/>
      <c r="N216" s="225"/>
      <c r="O216" s="225"/>
      <c r="P216" s="226">
        <f>SUM(P217:P271)</f>
        <v>0</v>
      </c>
      <c r="Q216" s="225"/>
      <c r="R216" s="226">
        <f>SUM(R217:R271)</f>
        <v>445.21368934000003</v>
      </c>
      <c r="S216" s="225"/>
      <c r="T216" s="227">
        <f>SUM(T217:T271)</f>
        <v>0</v>
      </c>
      <c r="AR216" s="228" t="s">
        <v>91</v>
      </c>
      <c r="AT216" s="229" t="s">
        <v>82</v>
      </c>
      <c r="AU216" s="229" t="s">
        <v>91</v>
      </c>
      <c r="AY216" s="228" t="s">
        <v>381</v>
      </c>
      <c r="BK216" s="230">
        <f>SUM(BK217:BK271)</f>
        <v>0</v>
      </c>
    </row>
    <row r="217" s="1" customFormat="1" ht="16.5" customHeight="1">
      <c r="B217" s="39"/>
      <c r="C217" s="233" t="s">
        <v>8</v>
      </c>
      <c r="D217" s="233" t="s">
        <v>384</v>
      </c>
      <c r="E217" s="234" t="s">
        <v>574</v>
      </c>
      <c r="F217" s="235" t="s">
        <v>575</v>
      </c>
      <c r="G217" s="236" t="s">
        <v>556</v>
      </c>
      <c r="H217" s="237">
        <v>22.372</v>
      </c>
      <c r="I217" s="238"/>
      <c r="J217" s="239">
        <f>ROUND(I217*H217,2)</f>
        <v>0</v>
      </c>
      <c r="K217" s="235" t="s">
        <v>388</v>
      </c>
      <c r="L217" s="44"/>
      <c r="M217" s="240" t="s">
        <v>1</v>
      </c>
      <c r="N217" s="241" t="s">
        <v>48</v>
      </c>
      <c r="O217" s="87"/>
      <c r="P217" s="242">
        <f>O217*H217</f>
        <v>0</v>
      </c>
      <c r="Q217" s="242">
        <v>0.15873999999999999</v>
      </c>
      <c r="R217" s="242">
        <f>Q217*H217</f>
        <v>3.5513312799999999</v>
      </c>
      <c r="S217" s="242">
        <v>0</v>
      </c>
      <c r="T217" s="243">
        <f>S217*H217</f>
        <v>0</v>
      </c>
      <c r="AR217" s="244" t="s">
        <v>236</v>
      </c>
      <c r="AT217" s="244" t="s">
        <v>384</v>
      </c>
      <c r="AU217" s="244" t="s">
        <v>93</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236</v>
      </c>
      <c r="BM217" s="244" t="s">
        <v>576</v>
      </c>
    </row>
    <row r="218" s="14" customFormat="1">
      <c r="B218" s="274"/>
      <c r="C218" s="275"/>
      <c r="D218" s="246" t="s">
        <v>497</v>
      </c>
      <c r="E218" s="276" t="s">
        <v>1</v>
      </c>
      <c r="F218" s="277" t="s">
        <v>577</v>
      </c>
      <c r="G218" s="275"/>
      <c r="H218" s="276" t="s">
        <v>1</v>
      </c>
      <c r="I218" s="278"/>
      <c r="J218" s="275"/>
      <c r="K218" s="275"/>
      <c r="L218" s="279"/>
      <c r="M218" s="280"/>
      <c r="N218" s="281"/>
      <c r="O218" s="281"/>
      <c r="P218" s="281"/>
      <c r="Q218" s="281"/>
      <c r="R218" s="281"/>
      <c r="S218" s="281"/>
      <c r="T218" s="282"/>
      <c r="AT218" s="283" t="s">
        <v>497</v>
      </c>
      <c r="AU218" s="283" t="s">
        <v>93</v>
      </c>
      <c r="AV218" s="14" t="s">
        <v>91</v>
      </c>
      <c r="AW218" s="14" t="s">
        <v>38</v>
      </c>
      <c r="AX218" s="14" t="s">
        <v>83</v>
      </c>
      <c r="AY218" s="283" t="s">
        <v>381</v>
      </c>
    </row>
    <row r="219" s="12" customFormat="1">
      <c r="B219" s="252"/>
      <c r="C219" s="253"/>
      <c r="D219" s="246" t="s">
        <v>497</v>
      </c>
      <c r="E219" s="254" t="s">
        <v>1</v>
      </c>
      <c r="F219" s="255" t="s">
        <v>578</v>
      </c>
      <c r="G219" s="253"/>
      <c r="H219" s="256">
        <v>22.372</v>
      </c>
      <c r="I219" s="257"/>
      <c r="J219" s="253"/>
      <c r="K219" s="253"/>
      <c r="L219" s="258"/>
      <c r="M219" s="259"/>
      <c r="N219" s="260"/>
      <c r="O219" s="260"/>
      <c r="P219" s="260"/>
      <c r="Q219" s="260"/>
      <c r="R219" s="260"/>
      <c r="S219" s="260"/>
      <c r="T219" s="261"/>
      <c r="AT219" s="262" t="s">
        <v>497</v>
      </c>
      <c r="AU219" s="262" t="s">
        <v>93</v>
      </c>
      <c r="AV219" s="12" t="s">
        <v>93</v>
      </c>
      <c r="AW219" s="12" t="s">
        <v>38</v>
      </c>
      <c r="AX219" s="12" t="s">
        <v>83</v>
      </c>
      <c r="AY219" s="262" t="s">
        <v>381</v>
      </c>
    </row>
    <row r="220" s="13" customFormat="1">
      <c r="B220" s="263"/>
      <c r="C220" s="264"/>
      <c r="D220" s="246" t="s">
        <v>497</v>
      </c>
      <c r="E220" s="265" t="s">
        <v>1</v>
      </c>
      <c r="F220" s="266" t="s">
        <v>499</v>
      </c>
      <c r="G220" s="264"/>
      <c r="H220" s="267">
        <v>22.372</v>
      </c>
      <c r="I220" s="268"/>
      <c r="J220" s="264"/>
      <c r="K220" s="264"/>
      <c r="L220" s="269"/>
      <c r="M220" s="270"/>
      <c r="N220" s="271"/>
      <c r="O220" s="271"/>
      <c r="P220" s="271"/>
      <c r="Q220" s="271"/>
      <c r="R220" s="271"/>
      <c r="S220" s="271"/>
      <c r="T220" s="272"/>
      <c r="AT220" s="273" t="s">
        <v>497</v>
      </c>
      <c r="AU220" s="273" t="s">
        <v>93</v>
      </c>
      <c r="AV220" s="13" t="s">
        <v>236</v>
      </c>
      <c r="AW220" s="13" t="s">
        <v>38</v>
      </c>
      <c r="AX220" s="13" t="s">
        <v>91</v>
      </c>
      <c r="AY220" s="273" t="s">
        <v>381</v>
      </c>
    </row>
    <row r="221" s="1" customFormat="1" ht="16.5" customHeight="1">
      <c r="B221" s="39"/>
      <c r="C221" s="233" t="s">
        <v>579</v>
      </c>
      <c r="D221" s="233" t="s">
        <v>384</v>
      </c>
      <c r="E221" s="234" t="s">
        <v>580</v>
      </c>
      <c r="F221" s="235" t="s">
        <v>581</v>
      </c>
      <c r="G221" s="236" t="s">
        <v>556</v>
      </c>
      <c r="H221" s="237">
        <v>422.39400000000001</v>
      </c>
      <c r="I221" s="238"/>
      <c r="J221" s="239">
        <f>ROUND(I221*H221,2)</f>
        <v>0</v>
      </c>
      <c r="K221" s="235" t="s">
        <v>388</v>
      </c>
      <c r="L221" s="44"/>
      <c r="M221" s="240" t="s">
        <v>1</v>
      </c>
      <c r="N221" s="241" t="s">
        <v>48</v>
      </c>
      <c r="O221" s="87"/>
      <c r="P221" s="242">
        <f>O221*H221</f>
        <v>0</v>
      </c>
      <c r="Q221" s="242">
        <v>0.24845999999999999</v>
      </c>
      <c r="R221" s="242">
        <f>Q221*H221</f>
        <v>104.94801324</v>
      </c>
      <c r="S221" s="242">
        <v>0</v>
      </c>
      <c r="T221" s="243">
        <f>S221*H221</f>
        <v>0</v>
      </c>
      <c r="AR221" s="244" t="s">
        <v>236</v>
      </c>
      <c r="AT221" s="244" t="s">
        <v>384</v>
      </c>
      <c r="AU221" s="244" t="s">
        <v>93</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582</v>
      </c>
    </row>
    <row r="222" s="14" customFormat="1">
      <c r="B222" s="274"/>
      <c r="C222" s="275"/>
      <c r="D222" s="246" t="s">
        <v>497</v>
      </c>
      <c r="E222" s="276" t="s">
        <v>1</v>
      </c>
      <c r="F222" s="277" t="s">
        <v>577</v>
      </c>
      <c r="G222" s="275"/>
      <c r="H222" s="276" t="s">
        <v>1</v>
      </c>
      <c r="I222" s="278"/>
      <c r="J222" s="275"/>
      <c r="K222" s="275"/>
      <c r="L222" s="279"/>
      <c r="M222" s="280"/>
      <c r="N222" s="281"/>
      <c r="O222" s="281"/>
      <c r="P222" s="281"/>
      <c r="Q222" s="281"/>
      <c r="R222" s="281"/>
      <c r="S222" s="281"/>
      <c r="T222" s="282"/>
      <c r="AT222" s="283" t="s">
        <v>497</v>
      </c>
      <c r="AU222" s="283" t="s">
        <v>93</v>
      </c>
      <c r="AV222" s="14" t="s">
        <v>91</v>
      </c>
      <c r="AW222" s="14" t="s">
        <v>38</v>
      </c>
      <c r="AX222" s="14" t="s">
        <v>83</v>
      </c>
      <c r="AY222" s="283" t="s">
        <v>381</v>
      </c>
    </row>
    <row r="223" s="12" customFormat="1">
      <c r="B223" s="252"/>
      <c r="C223" s="253"/>
      <c r="D223" s="246" t="s">
        <v>497</v>
      </c>
      <c r="E223" s="254" t="s">
        <v>1</v>
      </c>
      <c r="F223" s="255" t="s">
        <v>583</v>
      </c>
      <c r="G223" s="253"/>
      <c r="H223" s="256">
        <v>124.571</v>
      </c>
      <c r="I223" s="257"/>
      <c r="J223" s="253"/>
      <c r="K223" s="253"/>
      <c r="L223" s="258"/>
      <c r="M223" s="259"/>
      <c r="N223" s="260"/>
      <c r="O223" s="260"/>
      <c r="P223" s="260"/>
      <c r="Q223" s="260"/>
      <c r="R223" s="260"/>
      <c r="S223" s="260"/>
      <c r="T223" s="261"/>
      <c r="AT223" s="262" t="s">
        <v>497</v>
      </c>
      <c r="AU223" s="262" t="s">
        <v>93</v>
      </c>
      <c r="AV223" s="12" t="s">
        <v>93</v>
      </c>
      <c r="AW223" s="12" t="s">
        <v>38</v>
      </c>
      <c r="AX223" s="12" t="s">
        <v>83</v>
      </c>
      <c r="AY223" s="262" t="s">
        <v>381</v>
      </c>
    </row>
    <row r="224" s="12" customFormat="1">
      <c r="B224" s="252"/>
      <c r="C224" s="253"/>
      <c r="D224" s="246" t="s">
        <v>497</v>
      </c>
      <c r="E224" s="254" t="s">
        <v>1</v>
      </c>
      <c r="F224" s="255" t="s">
        <v>584</v>
      </c>
      <c r="G224" s="253"/>
      <c r="H224" s="256">
        <v>279.82299999999998</v>
      </c>
      <c r="I224" s="257"/>
      <c r="J224" s="253"/>
      <c r="K224" s="253"/>
      <c r="L224" s="258"/>
      <c r="M224" s="259"/>
      <c r="N224" s="260"/>
      <c r="O224" s="260"/>
      <c r="P224" s="260"/>
      <c r="Q224" s="260"/>
      <c r="R224" s="260"/>
      <c r="S224" s="260"/>
      <c r="T224" s="261"/>
      <c r="AT224" s="262" t="s">
        <v>497</v>
      </c>
      <c r="AU224" s="262" t="s">
        <v>93</v>
      </c>
      <c r="AV224" s="12" t="s">
        <v>93</v>
      </c>
      <c r="AW224" s="12" t="s">
        <v>38</v>
      </c>
      <c r="AX224" s="12" t="s">
        <v>83</v>
      </c>
      <c r="AY224" s="262" t="s">
        <v>381</v>
      </c>
    </row>
    <row r="225" s="15" customFormat="1">
      <c r="B225" s="294"/>
      <c r="C225" s="295"/>
      <c r="D225" s="246" t="s">
        <v>497</v>
      </c>
      <c r="E225" s="296" t="s">
        <v>1</v>
      </c>
      <c r="F225" s="297" t="s">
        <v>585</v>
      </c>
      <c r="G225" s="295"/>
      <c r="H225" s="298">
        <v>404.39400000000001</v>
      </c>
      <c r="I225" s="299"/>
      <c r="J225" s="295"/>
      <c r="K225" s="295"/>
      <c r="L225" s="300"/>
      <c r="M225" s="301"/>
      <c r="N225" s="302"/>
      <c r="O225" s="302"/>
      <c r="P225" s="302"/>
      <c r="Q225" s="302"/>
      <c r="R225" s="302"/>
      <c r="S225" s="302"/>
      <c r="T225" s="303"/>
      <c r="AT225" s="304" t="s">
        <v>497</v>
      </c>
      <c r="AU225" s="304" t="s">
        <v>93</v>
      </c>
      <c r="AV225" s="15" t="s">
        <v>133</v>
      </c>
      <c r="AW225" s="15" t="s">
        <v>38</v>
      </c>
      <c r="AX225" s="15" t="s">
        <v>83</v>
      </c>
      <c r="AY225" s="304" t="s">
        <v>381</v>
      </c>
    </row>
    <row r="226" s="12" customFormat="1">
      <c r="B226" s="252"/>
      <c r="C226" s="253"/>
      <c r="D226" s="246" t="s">
        <v>497</v>
      </c>
      <c r="E226" s="254" t="s">
        <v>1</v>
      </c>
      <c r="F226" s="255" t="s">
        <v>586</v>
      </c>
      <c r="G226" s="253"/>
      <c r="H226" s="256">
        <v>18</v>
      </c>
      <c r="I226" s="257"/>
      <c r="J226" s="253"/>
      <c r="K226" s="253"/>
      <c r="L226" s="258"/>
      <c r="M226" s="259"/>
      <c r="N226" s="260"/>
      <c r="O226" s="260"/>
      <c r="P226" s="260"/>
      <c r="Q226" s="260"/>
      <c r="R226" s="260"/>
      <c r="S226" s="260"/>
      <c r="T226" s="261"/>
      <c r="AT226" s="262" t="s">
        <v>497</v>
      </c>
      <c r="AU226" s="262" t="s">
        <v>93</v>
      </c>
      <c r="AV226" s="12" t="s">
        <v>93</v>
      </c>
      <c r="AW226" s="12" t="s">
        <v>38</v>
      </c>
      <c r="AX226" s="12" t="s">
        <v>83</v>
      </c>
      <c r="AY226" s="262" t="s">
        <v>381</v>
      </c>
    </row>
    <row r="227" s="13" customFormat="1">
      <c r="B227" s="263"/>
      <c r="C227" s="264"/>
      <c r="D227" s="246" t="s">
        <v>497</v>
      </c>
      <c r="E227" s="265" t="s">
        <v>1</v>
      </c>
      <c r="F227" s="266" t="s">
        <v>499</v>
      </c>
      <c r="G227" s="264"/>
      <c r="H227" s="267">
        <v>422.39400000000001</v>
      </c>
      <c r="I227" s="268"/>
      <c r="J227" s="264"/>
      <c r="K227" s="264"/>
      <c r="L227" s="269"/>
      <c r="M227" s="270"/>
      <c r="N227" s="271"/>
      <c r="O227" s="271"/>
      <c r="P227" s="271"/>
      <c r="Q227" s="271"/>
      <c r="R227" s="271"/>
      <c r="S227" s="271"/>
      <c r="T227" s="272"/>
      <c r="AT227" s="273" t="s">
        <v>497</v>
      </c>
      <c r="AU227" s="273" t="s">
        <v>93</v>
      </c>
      <c r="AV227" s="13" t="s">
        <v>236</v>
      </c>
      <c r="AW227" s="13" t="s">
        <v>38</v>
      </c>
      <c r="AX227" s="13" t="s">
        <v>91</v>
      </c>
      <c r="AY227" s="273" t="s">
        <v>381</v>
      </c>
    </row>
    <row r="228" s="1" customFormat="1" ht="16.5" customHeight="1">
      <c r="B228" s="39"/>
      <c r="C228" s="233" t="s">
        <v>587</v>
      </c>
      <c r="D228" s="233" t="s">
        <v>384</v>
      </c>
      <c r="E228" s="234" t="s">
        <v>588</v>
      </c>
      <c r="F228" s="235" t="s">
        <v>589</v>
      </c>
      <c r="G228" s="236" t="s">
        <v>556</v>
      </c>
      <c r="H228" s="237">
        <v>424.97899999999998</v>
      </c>
      <c r="I228" s="238"/>
      <c r="J228" s="239">
        <f>ROUND(I228*H228,2)</f>
        <v>0</v>
      </c>
      <c r="K228" s="235" t="s">
        <v>388</v>
      </c>
      <c r="L228" s="44"/>
      <c r="M228" s="240" t="s">
        <v>1</v>
      </c>
      <c r="N228" s="241" t="s">
        <v>48</v>
      </c>
      <c r="O228" s="87"/>
      <c r="P228" s="242">
        <f>O228*H228</f>
        <v>0</v>
      </c>
      <c r="Q228" s="242">
        <v>0.20608000000000001</v>
      </c>
      <c r="R228" s="242">
        <f>Q228*H228</f>
        <v>87.57967232</v>
      </c>
      <c r="S228" s="242">
        <v>0</v>
      </c>
      <c r="T228" s="243">
        <f>S228*H228</f>
        <v>0</v>
      </c>
      <c r="AR228" s="244" t="s">
        <v>236</v>
      </c>
      <c r="AT228" s="244" t="s">
        <v>384</v>
      </c>
      <c r="AU228" s="244" t="s">
        <v>93</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236</v>
      </c>
      <c r="BM228" s="244" t="s">
        <v>590</v>
      </c>
    </row>
    <row r="229" s="14" customFormat="1">
      <c r="B229" s="274"/>
      <c r="C229" s="275"/>
      <c r="D229" s="246" t="s">
        <v>497</v>
      </c>
      <c r="E229" s="276" t="s">
        <v>1</v>
      </c>
      <c r="F229" s="277" t="s">
        <v>577</v>
      </c>
      <c r="G229" s="275"/>
      <c r="H229" s="276" t="s">
        <v>1</v>
      </c>
      <c r="I229" s="278"/>
      <c r="J229" s="275"/>
      <c r="K229" s="275"/>
      <c r="L229" s="279"/>
      <c r="M229" s="280"/>
      <c r="N229" s="281"/>
      <c r="O229" s="281"/>
      <c r="P229" s="281"/>
      <c r="Q229" s="281"/>
      <c r="R229" s="281"/>
      <c r="S229" s="281"/>
      <c r="T229" s="282"/>
      <c r="AT229" s="283" t="s">
        <v>497</v>
      </c>
      <c r="AU229" s="283" t="s">
        <v>93</v>
      </c>
      <c r="AV229" s="14" t="s">
        <v>91</v>
      </c>
      <c r="AW229" s="14" t="s">
        <v>38</v>
      </c>
      <c r="AX229" s="14" t="s">
        <v>83</v>
      </c>
      <c r="AY229" s="283" t="s">
        <v>381</v>
      </c>
    </row>
    <row r="230" s="12" customFormat="1">
      <c r="B230" s="252"/>
      <c r="C230" s="253"/>
      <c r="D230" s="246" t="s">
        <v>497</v>
      </c>
      <c r="E230" s="254" t="s">
        <v>1</v>
      </c>
      <c r="F230" s="255" t="s">
        <v>591</v>
      </c>
      <c r="G230" s="253"/>
      <c r="H230" s="256">
        <v>424.97899999999998</v>
      </c>
      <c r="I230" s="257"/>
      <c r="J230" s="253"/>
      <c r="K230" s="253"/>
      <c r="L230" s="258"/>
      <c r="M230" s="259"/>
      <c r="N230" s="260"/>
      <c r="O230" s="260"/>
      <c r="P230" s="260"/>
      <c r="Q230" s="260"/>
      <c r="R230" s="260"/>
      <c r="S230" s="260"/>
      <c r="T230" s="261"/>
      <c r="AT230" s="262" t="s">
        <v>497</v>
      </c>
      <c r="AU230" s="262" t="s">
        <v>93</v>
      </c>
      <c r="AV230" s="12" t="s">
        <v>93</v>
      </c>
      <c r="AW230" s="12" t="s">
        <v>38</v>
      </c>
      <c r="AX230" s="12" t="s">
        <v>83</v>
      </c>
      <c r="AY230" s="262" t="s">
        <v>381</v>
      </c>
    </row>
    <row r="231" s="13" customFormat="1">
      <c r="B231" s="263"/>
      <c r="C231" s="264"/>
      <c r="D231" s="246" t="s">
        <v>497</v>
      </c>
      <c r="E231" s="265" t="s">
        <v>1</v>
      </c>
      <c r="F231" s="266" t="s">
        <v>499</v>
      </c>
      <c r="G231" s="264"/>
      <c r="H231" s="267">
        <v>424.97899999999998</v>
      </c>
      <c r="I231" s="268"/>
      <c r="J231" s="264"/>
      <c r="K231" s="264"/>
      <c r="L231" s="269"/>
      <c r="M231" s="270"/>
      <c r="N231" s="271"/>
      <c r="O231" s="271"/>
      <c r="P231" s="271"/>
      <c r="Q231" s="271"/>
      <c r="R231" s="271"/>
      <c r="S231" s="271"/>
      <c r="T231" s="272"/>
      <c r="AT231" s="273" t="s">
        <v>497</v>
      </c>
      <c r="AU231" s="273" t="s">
        <v>93</v>
      </c>
      <c r="AV231" s="13" t="s">
        <v>236</v>
      </c>
      <c r="AW231" s="13" t="s">
        <v>38</v>
      </c>
      <c r="AX231" s="13" t="s">
        <v>91</v>
      </c>
      <c r="AY231" s="273" t="s">
        <v>381</v>
      </c>
    </row>
    <row r="232" s="1" customFormat="1" ht="16.5" customHeight="1">
      <c r="B232" s="39"/>
      <c r="C232" s="233" t="s">
        <v>592</v>
      </c>
      <c r="D232" s="233" t="s">
        <v>384</v>
      </c>
      <c r="E232" s="234" t="s">
        <v>593</v>
      </c>
      <c r="F232" s="235" t="s">
        <v>594</v>
      </c>
      <c r="G232" s="236" t="s">
        <v>502</v>
      </c>
      <c r="H232" s="237">
        <v>11.276</v>
      </c>
      <c r="I232" s="238"/>
      <c r="J232" s="239">
        <f>ROUND(I232*H232,2)</f>
        <v>0</v>
      </c>
      <c r="K232" s="235" t="s">
        <v>388</v>
      </c>
      <c r="L232" s="44"/>
      <c r="M232" s="240" t="s">
        <v>1</v>
      </c>
      <c r="N232" s="241" t="s">
        <v>48</v>
      </c>
      <c r="O232" s="87"/>
      <c r="P232" s="242">
        <f>O232*H232</f>
        <v>0</v>
      </c>
      <c r="Q232" s="242">
        <v>2.2903600000000002</v>
      </c>
      <c r="R232" s="242">
        <f>Q232*H232</f>
        <v>25.826099360000001</v>
      </c>
      <c r="S232" s="242">
        <v>0</v>
      </c>
      <c r="T232" s="243">
        <f>S232*H232</f>
        <v>0</v>
      </c>
      <c r="AR232" s="244" t="s">
        <v>236</v>
      </c>
      <c r="AT232" s="244" t="s">
        <v>384</v>
      </c>
      <c r="AU232" s="244" t="s">
        <v>93</v>
      </c>
      <c r="AY232" s="17" t="s">
        <v>381</v>
      </c>
      <c r="BE232" s="245">
        <f>IF(N232="základní",J232,0)</f>
        <v>0</v>
      </c>
      <c r="BF232" s="245">
        <f>IF(N232="snížená",J232,0)</f>
        <v>0</v>
      </c>
      <c r="BG232" s="245">
        <f>IF(N232="zákl. přenesená",J232,0)</f>
        <v>0</v>
      </c>
      <c r="BH232" s="245">
        <f>IF(N232="sníž. přenesená",J232,0)</f>
        <v>0</v>
      </c>
      <c r="BI232" s="245">
        <f>IF(N232="nulová",J232,0)</f>
        <v>0</v>
      </c>
      <c r="BJ232" s="17" t="s">
        <v>91</v>
      </c>
      <c r="BK232" s="245">
        <f>ROUND(I232*H232,2)</f>
        <v>0</v>
      </c>
      <c r="BL232" s="17" t="s">
        <v>236</v>
      </c>
      <c r="BM232" s="244" t="s">
        <v>595</v>
      </c>
    </row>
    <row r="233" s="14" customFormat="1">
      <c r="B233" s="274"/>
      <c r="C233" s="275"/>
      <c r="D233" s="246" t="s">
        <v>497</v>
      </c>
      <c r="E233" s="276" t="s">
        <v>1</v>
      </c>
      <c r="F233" s="277" t="s">
        <v>577</v>
      </c>
      <c r="G233" s="275"/>
      <c r="H233" s="276" t="s">
        <v>1</v>
      </c>
      <c r="I233" s="278"/>
      <c r="J233" s="275"/>
      <c r="K233" s="275"/>
      <c r="L233" s="279"/>
      <c r="M233" s="280"/>
      <c r="N233" s="281"/>
      <c r="O233" s="281"/>
      <c r="P233" s="281"/>
      <c r="Q233" s="281"/>
      <c r="R233" s="281"/>
      <c r="S233" s="281"/>
      <c r="T233" s="282"/>
      <c r="AT233" s="283" t="s">
        <v>497</v>
      </c>
      <c r="AU233" s="283" t="s">
        <v>93</v>
      </c>
      <c r="AV233" s="14" t="s">
        <v>91</v>
      </c>
      <c r="AW233" s="14" t="s">
        <v>38</v>
      </c>
      <c r="AX233" s="14" t="s">
        <v>83</v>
      </c>
      <c r="AY233" s="283" t="s">
        <v>381</v>
      </c>
    </row>
    <row r="234" s="12" customFormat="1">
      <c r="B234" s="252"/>
      <c r="C234" s="253"/>
      <c r="D234" s="246" t="s">
        <v>497</v>
      </c>
      <c r="E234" s="254" t="s">
        <v>1</v>
      </c>
      <c r="F234" s="255" t="s">
        <v>596</v>
      </c>
      <c r="G234" s="253"/>
      <c r="H234" s="256">
        <v>11.276</v>
      </c>
      <c r="I234" s="257"/>
      <c r="J234" s="253"/>
      <c r="K234" s="253"/>
      <c r="L234" s="258"/>
      <c r="M234" s="259"/>
      <c r="N234" s="260"/>
      <c r="O234" s="260"/>
      <c r="P234" s="260"/>
      <c r="Q234" s="260"/>
      <c r="R234" s="260"/>
      <c r="S234" s="260"/>
      <c r="T234" s="261"/>
      <c r="AT234" s="262" t="s">
        <v>497</v>
      </c>
      <c r="AU234" s="262" t="s">
        <v>93</v>
      </c>
      <c r="AV234" s="12" t="s">
        <v>93</v>
      </c>
      <c r="AW234" s="12" t="s">
        <v>38</v>
      </c>
      <c r="AX234" s="12" t="s">
        <v>83</v>
      </c>
      <c r="AY234" s="262" t="s">
        <v>381</v>
      </c>
    </row>
    <row r="235" s="13" customFormat="1">
      <c r="B235" s="263"/>
      <c r="C235" s="264"/>
      <c r="D235" s="246" t="s">
        <v>497</v>
      </c>
      <c r="E235" s="265" t="s">
        <v>1</v>
      </c>
      <c r="F235" s="266" t="s">
        <v>499</v>
      </c>
      <c r="G235" s="264"/>
      <c r="H235" s="267">
        <v>11.276</v>
      </c>
      <c r="I235" s="268"/>
      <c r="J235" s="264"/>
      <c r="K235" s="264"/>
      <c r="L235" s="269"/>
      <c r="M235" s="270"/>
      <c r="N235" s="271"/>
      <c r="O235" s="271"/>
      <c r="P235" s="271"/>
      <c r="Q235" s="271"/>
      <c r="R235" s="271"/>
      <c r="S235" s="271"/>
      <c r="T235" s="272"/>
      <c r="AT235" s="273" t="s">
        <v>497</v>
      </c>
      <c r="AU235" s="273" t="s">
        <v>93</v>
      </c>
      <c r="AV235" s="13" t="s">
        <v>236</v>
      </c>
      <c r="AW235" s="13" t="s">
        <v>38</v>
      </c>
      <c r="AX235" s="13" t="s">
        <v>91</v>
      </c>
      <c r="AY235" s="273" t="s">
        <v>381</v>
      </c>
    </row>
    <row r="236" s="1" customFormat="1" ht="16.5" customHeight="1">
      <c r="B236" s="39"/>
      <c r="C236" s="233" t="s">
        <v>597</v>
      </c>
      <c r="D236" s="233" t="s">
        <v>384</v>
      </c>
      <c r="E236" s="234" t="s">
        <v>598</v>
      </c>
      <c r="F236" s="235" t="s">
        <v>599</v>
      </c>
      <c r="G236" s="236" t="s">
        <v>600</v>
      </c>
      <c r="H236" s="237">
        <v>1</v>
      </c>
      <c r="I236" s="238"/>
      <c r="J236" s="239">
        <f>ROUND(I236*H236,2)</f>
        <v>0</v>
      </c>
      <c r="K236" s="235" t="s">
        <v>388</v>
      </c>
      <c r="L236" s="44"/>
      <c r="M236" s="240" t="s">
        <v>1</v>
      </c>
      <c r="N236" s="241" t="s">
        <v>48</v>
      </c>
      <c r="O236" s="87"/>
      <c r="P236" s="242">
        <f>O236*H236</f>
        <v>0</v>
      </c>
      <c r="Q236" s="242">
        <v>0.021260000000000001</v>
      </c>
      <c r="R236" s="242">
        <f>Q236*H236</f>
        <v>0.021260000000000001</v>
      </c>
      <c r="S236" s="242">
        <v>0</v>
      </c>
      <c r="T236" s="243">
        <f>S236*H236</f>
        <v>0</v>
      </c>
      <c r="AR236" s="244" t="s">
        <v>236</v>
      </c>
      <c r="AT236" s="244" t="s">
        <v>384</v>
      </c>
      <c r="AU236" s="244" t="s">
        <v>93</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236</v>
      </c>
      <c r="BM236" s="244" t="s">
        <v>601</v>
      </c>
    </row>
    <row r="237" s="1" customFormat="1" ht="16.5" customHeight="1">
      <c r="B237" s="39"/>
      <c r="C237" s="233" t="s">
        <v>602</v>
      </c>
      <c r="D237" s="233" t="s">
        <v>384</v>
      </c>
      <c r="E237" s="234" t="s">
        <v>603</v>
      </c>
      <c r="F237" s="235" t="s">
        <v>604</v>
      </c>
      <c r="G237" s="236" t="s">
        <v>600</v>
      </c>
      <c r="H237" s="237">
        <v>35</v>
      </c>
      <c r="I237" s="238"/>
      <c r="J237" s="239">
        <f>ROUND(I237*H237,2)</f>
        <v>0</v>
      </c>
      <c r="K237" s="235" t="s">
        <v>388</v>
      </c>
      <c r="L237" s="44"/>
      <c r="M237" s="240" t="s">
        <v>1</v>
      </c>
      <c r="N237" s="241" t="s">
        <v>48</v>
      </c>
      <c r="O237" s="87"/>
      <c r="P237" s="242">
        <f>O237*H237</f>
        <v>0</v>
      </c>
      <c r="Q237" s="242">
        <v>0.026929999999999999</v>
      </c>
      <c r="R237" s="242">
        <f>Q237*H237</f>
        <v>0.94255</v>
      </c>
      <c r="S237" s="242">
        <v>0</v>
      </c>
      <c r="T237" s="243">
        <f>S237*H237</f>
        <v>0</v>
      </c>
      <c r="AR237" s="244" t="s">
        <v>236</v>
      </c>
      <c r="AT237" s="244" t="s">
        <v>384</v>
      </c>
      <c r="AU237" s="244" t="s">
        <v>93</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236</v>
      </c>
      <c r="BM237" s="244" t="s">
        <v>605</v>
      </c>
    </row>
    <row r="238" s="1" customFormat="1" ht="16.5" customHeight="1">
      <c r="B238" s="39"/>
      <c r="C238" s="233" t="s">
        <v>7</v>
      </c>
      <c r="D238" s="233" t="s">
        <v>384</v>
      </c>
      <c r="E238" s="234" t="s">
        <v>606</v>
      </c>
      <c r="F238" s="235" t="s">
        <v>607</v>
      </c>
      <c r="G238" s="236" t="s">
        <v>600</v>
      </c>
      <c r="H238" s="237">
        <v>1</v>
      </c>
      <c r="I238" s="238"/>
      <c r="J238" s="239">
        <f>ROUND(I238*H238,2)</f>
        <v>0</v>
      </c>
      <c r="K238" s="235" t="s">
        <v>388</v>
      </c>
      <c r="L238" s="44"/>
      <c r="M238" s="240" t="s">
        <v>1</v>
      </c>
      <c r="N238" s="241" t="s">
        <v>48</v>
      </c>
      <c r="O238" s="87"/>
      <c r="P238" s="242">
        <f>O238*H238</f>
        <v>0</v>
      </c>
      <c r="Q238" s="242">
        <v>0.031949999999999999</v>
      </c>
      <c r="R238" s="242">
        <f>Q238*H238</f>
        <v>0.031949999999999999</v>
      </c>
      <c r="S238" s="242">
        <v>0</v>
      </c>
      <c r="T238" s="243">
        <f>S238*H238</f>
        <v>0</v>
      </c>
      <c r="AR238" s="244" t="s">
        <v>236</v>
      </c>
      <c r="AT238" s="244" t="s">
        <v>384</v>
      </c>
      <c r="AU238" s="244" t="s">
        <v>93</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608</v>
      </c>
    </row>
    <row r="239" s="1" customFormat="1" ht="16.5" customHeight="1">
      <c r="B239" s="39"/>
      <c r="C239" s="233" t="s">
        <v>609</v>
      </c>
      <c r="D239" s="233" t="s">
        <v>384</v>
      </c>
      <c r="E239" s="234" t="s">
        <v>610</v>
      </c>
      <c r="F239" s="235" t="s">
        <v>611</v>
      </c>
      <c r="G239" s="236" t="s">
        <v>600</v>
      </c>
      <c r="H239" s="237">
        <v>2</v>
      </c>
      <c r="I239" s="238"/>
      <c r="J239" s="239">
        <f>ROUND(I239*H239,2)</f>
        <v>0</v>
      </c>
      <c r="K239" s="235" t="s">
        <v>388</v>
      </c>
      <c r="L239" s="44"/>
      <c r="M239" s="240" t="s">
        <v>1</v>
      </c>
      <c r="N239" s="241" t="s">
        <v>48</v>
      </c>
      <c r="O239" s="87"/>
      <c r="P239" s="242">
        <f>O239*H239</f>
        <v>0</v>
      </c>
      <c r="Q239" s="242">
        <v>0.047759999999999997</v>
      </c>
      <c r="R239" s="242">
        <f>Q239*H239</f>
        <v>0.095519999999999994</v>
      </c>
      <c r="S239" s="242">
        <v>0</v>
      </c>
      <c r="T239" s="243">
        <f>S239*H239</f>
        <v>0</v>
      </c>
      <c r="AR239" s="244" t="s">
        <v>236</v>
      </c>
      <c r="AT239" s="244" t="s">
        <v>384</v>
      </c>
      <c r="AU239" s="244" t="s">
        <v>93</v>
      </c>
      <c r="AY239" s="17" t="s">
        <v>381</v>
      </c>
      <c r="BE239" s="245">
        <f>IF(N239="základní",J239,0)</f>
        <v>0</v>
      </c>
      <c r="BF239" s="245">
        <f>IF(N239="snížená",J239,0)</f>
        <v>0</v>
      </c>
      <c r="BG239" s="245">
        <f>IF(N239="zákl. přenesená",J239,0)</f>
        <v>0</v>
      </c>
      <c r="BH239" s="245">
        <f>IF(N239="sníž. přenesená",J239,0)</f>
        <v>0</v>
      </c>
      <c r="BI239" s="245">
        <f>IF(N239="nulová",J239,0)</f>
        <v>0</v>
      </c>
      <c r="BJ239" s="17" t="s">
        <v>91</v>
      </c>
      <c r="BK239" s="245">
        <f>ROUND(I239*H239,2)</f>
        <v>0</v>
      </c>
      <c r="BL239" s="17" t="s">
        <v>236</v>
      </c>
      <c r="BM239" s="244" t="s">
        <v>612</v>
      </c>
    </row>
    <row r="240" s="1" customFormat="1" ht="16.5" customHeight="1">
      <c r="B240" s="39"/>
      <c r="C240" s="233" t="s">
        <v>613</v>
      </c>
      <c r="D240" s="233" t="s">
        <v>384</v>
      </c>
      <c r="E240" s="234" t="s">
        <v>614</v>
      </c>
      <c r="F240" s="235" t="s">
        <v>615</v>
      </c>
      <c r="G240" s="236" t="s">
        <v>600</v>
      </c>
      <c r="H240" s="237">
        <v>6</v>
      </c>
      <c r="I240" s="238"/>
      <c r="J240" s="239">
        <f>ROUND(I240*H240,2)</f>
        <v>0</v>
      </c>
      <c r="K240" s="235" t="s">
        <v>388</v>
      </c>
      <c r="L240" s="44"/>
      <c r="M240" s="240" t="s">
        <v>1</v>
      </c>
      <c r="N240" s="241" t="s">
        <v>48</v>
      </c>
      <c r="O240" s="87"/>
      <c r="P240" s="242">
        <f>O240*H240</f>
        <v>0</v>
      </c>
      <c r="Q240" s="242">
        <v>0.036549999999999999</v>
      </c>
      <c r="R240" s="242">
        <f>Q240*H240</f>
        <v>0.2193</v>
      </c>
      <c r="S240" s="242">
        <v>0</v>
      </c>
      <c r="T240" s="243">
        <f>S240*H240</f>
        <v>0</v>
      </c>
      <c r="AR240" s="244" t="s">
        <v>236</v>
      </c>
      <c r="AT240" s="244" t="s">
        <v>384</v>
      </c>
      <c r="AU240" s="244" t="s">
        <v>93</v>
      </c>
      <c r="AY240" s="17" t="s">
        <v>381</v>
      </c>
      <c r="BE240" s="245">
        <f>IF(N240="základní",J240,0)</f>
        <v>0</v>
      </c>
      <c r="BF240" s="245">
        <f>IF(N240="snížená",J240,0)</f>
        <v>0</v>
      </c>
      <c r="BG240" s="245">
        <f>IF(N240="zákl. přenesená",J240,0)</f>
        <v>0</v>
      </c>
      <c r="BH240" s="245">
        <f>IF(N240="sníž. přenesená",J240,0)</f>
        <v>0</v>
      </c>
      <c r="BI240" s="245">
        <f>IF(N240="nulová",J240,0)</f>
        <v>0</v>
      </c>
      <c r="BJ240" s="17" t="s">
        <v>91</v>
      </c>
      <c r="BK240" s="245">
        <f>ROUND(I240*H240,2)</f>
        <v>0</v>
      </c>
      <c r="BL240" s="17" t="s">
        <v>236</v>
      </c>
      <c r="BM240" s="244" t="s">
        <v>616</v>
      </c>
    </row>
    <row r="241" s="1" customFormat="1" ht="16.5" customHeight="1">
      <c r="B241" s="39"/>
      <c r="C241" s="233" t="s">
        <v>617</v>
      </c>
      <c r="D241" s="233" t="s">
        <v>384</v>
      </c>
      <c r="E241" s="234" t="s">
        <v>618</v>
      </c>
      <c r="F241" s="235" t="s">
        <v>619</v>
      </c>
      <c r="G241" s="236" t="s">
        <v>600</v>
      </c>
      <c r="H241" s="237">
        <v>8</v>
      </c>
      <c r="I241" s="238"/>
      <c r="J241" s="239">
        <f>ROUND(I241*H241,2)</f>
        <v>0</v>
      </c>
      <c r="K241" s="235" t="s">
        <v>388</v>
      </c>
      <c r="L241" s="44"/>
      <c r="M241" s="240" t="s">
        <v>1</v>
      </c>
      <c r="N241" s="241" t="s">
        <v>48</v>
      </c>
      <c r="O241" s="87"/>
      <c r="P241" s="242">
        <f>O241*H241</f>
        <v>0</v>
      </c>
      <c r="Q241" s="242">
        <v>0.04555</v>
      </c>
      <c r="R241" s="242">
        <f>Q241*H241</f>
        <v>0.3644</v>
      </c>
      <c r="S241" s="242">
        <v>0</v>
      </c>
      <c r="T241" s="243">
        <f>S241*H241</f>
        <v>0</v>
      </c>
      <c r="AR241" s="244" t="s">
        <v>236</v>
      </c>
      <c r="AT241" s="244" t="s">
        <v>384</v>
      </c>
      <c r="AU241" s="244" t="s">
        <v>93</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620</v>
      </c>
    </row>
    <row r="242" s="1" customFormat="1" ht="16.5" customHeight="1">
      <c r="B242" s="39"/>
      <c r="C242" s="233" t="s">
        <v>621</v>
      </c>
      <c r="D242" s="233" t="s">
        <v>384</v>
      </c>
      <c r="E242" s="234" t="s">
        <v>622</v>
      </c>
      <c r="F242" s="235" t="s">
        <v>623</v>
      </c>
      <c r="G242" s="236" t="s">
        <v>600</v>
      </c>
      <c r="H242" s="237">
        <v>12</v>
      </c>
      <c r="I242" s="238"/>
      <c r="J242" s="239">
        <f>ROUND(I242*H242,2)</f>
        <v>0</v>
      </c>
      <c r="K242" s="235" t="s">
        <v>388</v>
      </c>
      <c r="L242" s="44"/>
      <c r="M242" s="240" t="s">
        <v>1</v>
      </c>
      <c r="N242" s="241" t="s">
        <v>48</v>
      </c>
      <c r="O242" s="87"/>
      <c r="P242" s="242">
        <f>O242*H242</f>
        <v>0</v>
      </c>
      <c r="Q242" s="242">
        <v>0.054550000000000001</v>
      </c>
      <c r="R242" s="242">
        <f>Q242*H242</f>
        <v>0.65460000000000007</v>
      </c>
      <c r="S242" s="242">
        <v>0</v>
      </c>
      <c r="T242" s="243">
        <f>S242*H242</f>
        <v>0</v>
      </c>
      <c r="AR242" s="244" t="s">
        <v>236</v>
      </c>
      <c r="AT242" s="244" t="s">
        <v>384</v>
      </c>
      <c r="AU242" s="244" t="s">
        <v>93</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236</v>
      </c>
      <c r="BM242" s="244" t="s">
        <v>624</v>
      </c>
    </row>
    <row r="243" s="1" customFormat="1" ht="16.5" customHeight="1">
      <c r="B243" s="39"/>
      <c r="C243" s="233" t="s">
        <v>625</v>
      </c>
      <c r="D243" s="233" t="s">
        <v>384</v>
      </c>
      <c r="E243" s="234" t="s">
        <v>626</v>
      </c>
      <c r="F243" s="235" t="s">
        <v>627</v>
      </c>
      <c r="G243" s="236" t="s">
        <v>600</v>
      </c>
      <c r="H243" s="237">
        <v>12</v>
      </c>
      <c r="I243" s="238"/>
      <c r="J243" s="239">
        <f>ROUND(I243*H243,2)</f>
        <v>0</v>
      </c>
      <c r="K243" s="235" t="s">
        <v>388</v>
      </c>
      <c r="L243" s="44"/>
      <c r="M243" s="240" t="s">
        <v>1</v>
      </c>
      <c r="N243" s="241" t="s">
        <v>48</v>
      </c>
      <c r="O243" s="87"/>
      <c r="P243" s="242">
        <f>O243*H243</f>
        <v>0</v>
      </c>
      <c r="Q243" s="242">
        <v>0.063549999999999995</v>
      </c>
      <c r="R243" s="242">
        <f>Q243*H243</f>
        <v>0.76259999999999994</v>
      </c>
      <c r="S243" s="242">
        <v>0</v>
      </c>
      <c r="T243" s="243">
        <f>S243*H243</f>
        <v>0</v>
      </c>
      <c r="AR243" s="244" t="s">
        <v>236</v>
      </c>
      <c r="AT243" s="244" t="s">
        <v>384</v>
      </c>
      <c r="AU243" s="244" t="s">
        <v>93</v>
      </c>
      <c r="AY243" s="17" t="s">
        <v>381</v>
      </c>
      <c r="BE243" s="245">
        <f>IF(N243="základní",J243,0)</f>
        <v>0</v>
      </c>
      <c r="BF243" s="245">
        <f>IF(N243="snížená",J243,0)</f>
        <v>0</v>
      </c>
      <c r="BG243" s="245">
        <f>IF(N243="zákl. přenesená",J243,0)</f>
        <v>0</v>
      </c>
      <c r="BH243" s="245">
        <f>IF(N243="sníž. přenesená",J243,0)</f>
        <v>0</v>
      </c>
      <c r="BI243" s="245">
        <f>IF(N243="nulová",J243,0)</f>
        <v>0</v>
      </c>
      <c r="BJ243" s="17" t="s">
        <v>91</v>
      </c>
      <c r="BK243" s="245">
        <f>ROUND(I243*H243,2)</f>
        <v>0</v>
      </c>
      <c r="BL243" s="17" t="s">
        <v>236</v>
      </c>
      <c r="BM243" s="244" t="s">
        <v>628</v>
      </c>
    </row>
    <row r="244" s="1" customFormat="1" ht="16.5" customHeight="1">
      <c r="B244" s="39"/>
      <c r="C244" s="233" t="s">
        <v>629</v>
      </c>
      <c r="D244" s="233" t="s">
        <v>384</v>
      </c>
      <c r="E244" s="234" t="s">
        <v>630</v>
      </c>
      <c r="F244" s="235" t="s">
        <v>631</v>
      </c>
      <c r="G244" s="236" t="s">
        <v>600</v>
      </c>
      <c r="H244" s="237">
        <v>13</v>
      </c>
      <c r="I244" s="238"/>
      <c r="J244" s="239">
        <f>ROUND(I244*H244,2)</f>
        <v>0</v>
      </c>
      <c r="K244" s="235" t="s">
        <v>388</v>
      </c>
      <c r="L244" s="44"/>
      <c r="M244" s="240" t="s">
        <v>1</v>
      </c>
      <c r="N244" s="241" t="s">
        <v>48</v>
      </c>
      <c r="O244" s="87"/>
      <c r="P244" s="242">
        <f>O244*H244</f>
        <v>0</v>
      </c>
      <c r="Q244" s="242">
        <v>0.081850000000000006</v>
      </c>
      <c r="R244" s="242">
        <f>Q244*H244</f>
        <v>1.0640500000000002</v>
      </c>
      <c r="S244" s="242">
        <v>0</v>
      </c>
      <c r="T244" s="243">
        <f>S244*H244</f>
        <v>0</v>
      </c>
      <c r="AR244" s="244" t="s">
        <v>236</v>
      </c>
      <c r="AT244" s="244" t="s">
        <v>384</v>
      </c>
      <c r="AU244" s="244" t="s">
        <v>93</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632</v>
      </c>
    </row>
    <row r="245" s="1" customFormat="1" ht="16.5" customHeight="1">
      <c r="B245" s="39"/>
      <c r="C245" s="233" t="s">
        <v>633</v>
      </c>
      <c r="D245" s="233" t="s">
        <v>384</v>
      </c>
      <c r="E245" s="234" t="s">
        <v>634</v>
      </c>
      <c r="F245" s="235" t="s">
        <v>635</v>
      </c>
      <c r="G245" s="236" t="s">
        <v>600</v>
      </c>
      <c r="H245" s="237">
        <v>1</v>
      </c>
      <c r="I245" s="238"/>
      <c r="J245" s="239">
        <f>ROUND(I245*H245,2)</f>
        <v>0</v>
      </c>
      <c r="K245" s="235" t="s">
        <v>539</v>
      </c>
      <c r="L245" s="44"/>
      <c r="M245" s="240" t="s">
        <v>1</v>
      </c>
      <c r="N245" s="241" t="s">
        <v>48</v>
      </c>
      <c r="O245" s="87"/>
      <c r="P245" s="242">
        <f>O245*H245</f>
        <v>0</v>
      </c>
      <c r="Q245" s="242">
        <v>0.081850000000000006</v>
      </c>
      <c r="R245" s="242">
        <f>Q245*H245</f>
        <v>0.081850000000000006</v>
      </c>
      <c r="S245" s="242">
        <v>0</v>
      </c>
      <c r="T245" s="243">
        <f>S245*H245</f>
        <v>0</v>
      </c>
      <c r="AR245" s="244" t="s">
        <v>236</v>
      </c>
      <c r="AT245" s="244" t="s">
        <v>384</v>
      </c>
      <c r="AU245" s="244" t="s">
        <v>93</v>
      </c>
      <c r="AY245" s="17" t="s">
        <v>381</v>
      </c>
      <c r="BE245" s="245">
        <f>IF(N245="základní",J245,0)</f>
        <v>0</v>
      </c>
      <c r="BF245" s="245">
        <f>IF(N245="snížená",J245,0)</f>
        <v>0</v>
      </c>
      <c r="BG245" s="245">
        <f>IF(N245="zákl. přenesená",J245,0)</f>
        <v>0</v>
      </c>
      <c r="BH245" s="245">
        <f>IF(N245="sníž. přenesená",J245,0)</f>
        <v>0</v>
      </c>
      <c r="BI245" s="245">
        <f>IF(N245="nulová",J245,0)</f>
        <v>0</v>
      </c>
      <c r="BJ245" s="17" t="s">
        <v>91</v>
      </c>
      <c r="BK245" s="245">
        <f>ROUND(I245*H245,2)</f>
        <v>0</v>
      </c>
      <c r="BL245" s="17" t="s">
        <v>236</v>
      </c>
      <c r="BM245" s="244" t="s">
        <v>636</v>
      </c>
    </row>
    <row r="246" s="1" customFormat="1" ht="16.5" customHeight="1">
      <c r="B246" s="39"/>
      <c r="C246" s="233" t="s">
        <v>637</v>
      </c>
      <c r="D246" s="233" t="s">
        <v>384</v>
      </c>
      <c r="E246" s="234" t="s">
        <v>638</v>
      </c>
      <c r="F246" s="235" t="s">
        <v>639</v>
      </c>
      <c r="G246" s="236" t="s">
        <v>556</v>
      </c>
      <c r="H246" s="237">
        <v>6.5</v>
      </c>
      <c r="I246" s="238"/>
      <c r="J246" s="239">
        <f>ROUND(I246*H246,2)</f>
        <v>0</v>
      </c>
      <c r="K246" s="235" t="s">
        <v>388</v>
      </c>
      <c r="L246" s="44"/>
      <c r="M246" s="240" t="s">
        <v>1</v>
      </c>
      <c r="N246" s="241" t="s">
        <v>48</v>
      </c>
      <c r="O246" s="87"/>
      <c r="P246" s="242">
        <f>O246*H246</f>
        <v>0</v>
      </c>
      <c r="Q246" s="242">
        <v>0.00079000000000000001</v>
      </c>
      <c r="R246" s="242">
        <f>Q246*H246</f>
        <v>0.0051349999999999998</v>
      </c>
      <c r="S246" s="242">
        <v>0</v>
      </c>
      <c r="T246" s="243">
        <f>S246*H246</f>
        <v>0</v>
      </c>
      <c r="AR246" s="244" t="s">
        <v>236</v>
      </c>
      <c r="AT246" s="244" t="s">
        <v>384</v>
      </c>
      <c r="AU246" s="244" t="s">
        <v>93</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236</v>
      </c>
      <c r="BM246" s="244" t="s">
        <v>640</v>
      </c>
    </row>
    <row r="247" s="1" customFormat="1" ht="16.5" customHeight="1">
      <c r="B247" s="39"/>
      <c r="C247" s="233" t="s">
        <v>641</v>
      </c>
      <c r="D247" s="233" t="s">
        <v>384</v>
      </c>
      <c r="E247" s="234" t="s">
        <v>642</v>
      </c>
      <c r="F247" s="235" t="s">
        <v>643</v>
      </c>
      <c r="G247" s="236" t="s">
        <v>556</v>
      </c>
      <c r="H247" s="237">
        <v>141.67699999999999</v>
      </c>
      <c r="I247" s="238"/>
      <c r="J247" s="239">
        <f>ROUND(I247*H247,2)</f>
        <v>0</v>
      </c>
      <c r="K247" s="235" t="s">
        <v>388</v>
      </c>
      <c r="L247" s="44"/>
      <c r="M247" s="240" t="s">
        <v>1</v>
      </c>
      <c r="N247" s="241" t="s">
        <v>48</v>
      </c>
      <c r="O247" s="87"/>
      <c r="P247" s="242">
        <f>O247*H247</f>
        <v>0</v>
      </c>
      <c r="Q247" s="242">
        <v>0.11549</v>
      </c>
      <c r="R247" s="242">
        <f>Q247*H247</f>
        <v>16.362276729999998</v>
      </c>
      <c r="S247" s="242">
        <v>0</v>
      </c>
      <c r="T247" s="243">
        <f>S247*H247</f>
        <v>0</v>
      </c>
      <c r="AR247" s="244" t="s">
        <v>236</v>
      </c>
      <c r="AT247" s="244" t="s">
        <v>384</v>
      </c>
      <c r="AU247" s="244" t="s">
        <v>93</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644</v>
      </c>
    </row>
    <row r="248" s="14" customFormat="1">
      <c r="B248" s="274"/>
      <c r="C248" s="275"/>
      <c r="D248" s="246" t="s">
        <v>497</v>
      </c>
      <c r="E248" s="276" t="s">
        <v>1</v>
      </c>
      <c r="F248" s="277" t="s">
        <v>577</v>
      </c>
      <c r="G248" s="275"/>
      <c r="H248" s="276" t="s">
        <v>1</v>
      </c>
      <c r="I248" s="278"/>
      <c r="J248" s="275"/>
      <c r="K248" s="275"/>
      <c r="L248" s="279"/>
      <c r="M248" s="280"/>
      <c r="N248" s="281"/>
      <c r="O248" s="281"/>
      <c r="P248" s="281"/>
      <c r="Q248" s="281"/>
      <c r="R248" s="281"/>
      <c r="S248" s="281"/>
      <c r="T248" s="282"/>
      <c r="AT248" s="283" t="s">
        <v>497</v>
      </c>
      <c r="AU248" s="283" t="s">
        <v>93</v>
      </c>
      <c r="AV248" s="14" t="s">
        <v>91</v>
      </c>
      <c r="AW248" s="14" t="s">
        <v>38</v>
      </c>
      <c r="AX248" s="14" t="s">
        <v>83</v>
      </c>
      <c r="AY248" s="283" t="s">
        <v>381</v>
      </c>
    </row>
    <row r="249" s="12" customFormat="1">
      <c r="B249" s="252"/>
      <c r="C249" s="253"/>
      <c r="D249" s="246" t="s">
        <v>497</v>
      </c>
      <c r="E249" s="254" t="s">
        <v>1</v>
      </c>
      <c r="F249" s="255" t="s">
        <v>645</v>
      </c>
      <c r="G249" s="253"/>
      <c r="H249" s="256">
        <v>137.095</v>
      </c>
      <c r="I249" s="257"/>
      <c r="J249" s="253"/>
      <c r="K249" s="253"/>
      <c r="L249" s="258"/>
      <c r="M249" s="259"/>
      <c r="N249" s="260"/>
      <c r="O249" s="260"/>
      <c r="P249" s="260"/>
      <c r="Q249" s="260"/>
      <c r="R249" s="260"/>
      <c r="S249" s="260"/>
      <c r="T249" s="261"/>
      <c r="AT249" s="262" t="s">
        <v>497</v>
      </c>
      <c r="AU249" s="262" t="s">
        <v>93</v>
      </c>
      <c r="AV249" s="12" t="s">
        <v>93</v>
      </c>
      <c r="AW249" s="12" t="s">
        <v>38</v>
      </c>
      <c r="AX249" s="12" t="s">
        <v>83</v>
      </c>
      <c r="AY249" s="262" t="s">
        <v>381</v>
      </c>
    </row>
    <row r="250" s="12" customFormat="1">
      <c r="B250" s="252"/>
      <c r="C250" s="253"/>
      <c r="D250" s="246" t="s">
        <v>497</v>
      </c>
      <c r="E250" s="254" t="s">
        <v>1</v>
      </c>
      <c r="F250" s="255" t="s">
        <v>646</v>
      </c>
      <c r="G250" s="253"/>
      <c r="H250" s="256">
        <v>4.5819999999999999</v>
      </c>
      <c r="I250" s="257"/>
      <c r="J250" s="253"/>
      <c r="K250" s="253"/>
      <c r="L250" s="258"/>
      <c r="M250" s="259"/>
      <c r="N250" s="260"/>
      <c r="O250" s="260"/>
      <c r="P250" s="260"/>
      <c r="Q250" s="260"/>
      <c r="R250" s="260"/>
      <c r="S250" s="260"/>
      <c r="T250" s="261"/>
      <c r="AT250" s="262" t="s">
        <v>497</v>
      </c>
      <c r="AU250" s="262" t="s">
        <v>93</v>
      </c>
      <c r="AV250" s="12" t="s">
        <v>93</v>
      </c>
      <c r="AW250" s="12" t="s">
        <v>38</v>
      </c>
      <c r="AX250" s="12" t="s">
        <v>83</v>
      </c>
      <c r="AY250" s="262" t="s">
        <v>381</v>
      </c>
    </row>
    <row r="251" s="13" customFormat="1">
      <c r="B251" s="263"/>
      <c r="C251" s="264"/>
      <c r="D251" s="246" t="s">
        <v>497</v>
      </c>
      <c r="E251" s="265" t="s">
        <v>1</v>
      </c>
      <c r="F251" s="266" t="s">
        <v>499</v>
      </c>
      <c r="G251" s="264"/>
      <c r="H251" s="267">
        <v>141.67699999999999</v>
      </c>
      <c r="I251" s="268"/>
      <c r="J251" s="264"/>
      <c r="K251" s="264"/>
      <c r="L251" s="269"/>
      <c r="M251" s="270"/>
      <c r="N251" s="271"/>
      <c r="O251" s="271"/>
      <c r="P251" s="271"/>
      <c r="Q251" s="271"/>
      <c r="R251" s="271"/>
      <c r="S251" s="271"/>
      <c r="T251" s="272"/>
      <c r="AT251" s="273" t="s">
        <v>497</v>
      </c>
      <c r="AU251" s="273" t="s">
        <v>93</v>
      </c>
      <c r="AV251" s="13" t="s">
        <v>236</v>
      </c>
      <c r="AW251" s="13" t="s">
        <v>38</v>
      </c>
      <c r="AX251" s="13" t="s">
        <v>91</v>
      </c>
      <c r="AY251" s="273" t="s">
        <v>381</v>
      </c>
    </row>
    <row r="252" s="1" customFormat="1" ht="16.5" customHeight="1">
      <c r="B252" s="39"/>
      <c r="C252" s="233" t="s">
        <v>647</v>
      </c>
      <c r="D252" s="233" t="s">
        <v>384</v>
      </c>
      <c r="E252" s="234" t="s">
        <v>648</v>
      </c>
      <c r="F252" s="235" t="s">
        <v>649</v>
      </c>
      <c r="G252" s="236" t="s">
        <v>556</v>
      </c>
      <c r="H252" s="237">
        <v>1596.559</v>
      </c>
      <c r="I252" s="238"/>
      <c r="J252" s="239">
        <f>ROUND(I252*H252,2)</f>
        <v>0</v>
      </c>
      <c r="K252" s="235" t="s">
        <v>388</v>
      </c>
      <c r="L252" s="44"/>
      <c r="M252" s="240" t="s">
        <v>1</v>
      </c>
      <c r="N252" s="241" t="s">
        <v>48</v>
      </c>
      <c r="O252" s="87"/>
      <c r="P252" s="242">
        <f>O252*H252</f>
        <v>0</v>
      </c>
      <c r="Q252" s="242">
        <v>0.11439000000000001</v>
      </c>
      <c r="R252" s="242">
        <f>Q252*H252</f>
        <v>182.63038401</v>
      </c>
      <c r="S252" s="242">
        <v>0</v>
      </c>
      <c r="T252" s="243">
        <f>S252*H252</f>
        <v>0</v>
      </c>
      <c r="AR252" s="244" t="s">
        <v>236</v>
      </c>
      <c r="AT252" s="244" t="s">
        <v>384</v>
      </c>
      <c r="AU252" s="244" t="s">
        <v>93</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236</v>
      </c>
      <c r="BM252" s="244" t="s">
        <v>650</v>
      </c>
    </row>
    <row r="253" s="14" customFormat="1">
      <c r="B253" s="274"/>
      <c r="C253" s="275"/>
      <c r="D253" s="246" t="s">
        <v>497</v>
      </c>
      <c r="E253" s="276" t="s">
        <v>1</v>
      </c>
      <c r="F253" s="277" t="s">
        <v>577</v>
      </c>
      <c r="G253" s="275"/>
      <c r="H253" s="276" t="s">
        <v>1</v>
      </c>
      <c r="I253" s="278"/>
      <c r="J253" s="275"/>
      <c r="K253" s="275"/>
      <c r="L253" s="279"/>
      <c r="M253" s="280"/>
      <c r="N253" s="281"/>
      <c r="O253" s="281"/>
      <c r="P253" s="281"/>
      <c r="Q253" s="281"/>
      <c r="R253" s="281"/>
      <c r="S253" s="281"/>
      <c r="T253" s="282"/>
      <c r="AT253" s="283" t="s">
        <v>497</v>
      </c>
      <c r="AU253" s="283" t="s">
        <v>93</v>
      </c>
      <c r="AV253" s="14" t="s">
        <v>91</v>
      </c>
      <c r="AW253" s="14" t="s">
        <v>38</v>
      </c>
      <c r="AX253" s="14" t="s">
        <v>83</v>
      </c>
      <c r="AY253" s="283" t="s">
        <v>381</v>
      </c>
    </row>
    <row r="254" s="12" customFormat="1">
      <c r="B254" s="252"/>
      <c r="C254" s="253"/>
      <c r="D254" s="246" t="s">
        <v>497</v>
      </c>
      <c r="E254" s="254" t="s">
        <v>1</v>
      </c>
      <c r="F254" s="255" t="s">
        <v>651</v>
      </c>
      <c r="G254" s="253"/>
      <c r="H254" s="256">
        <v>619.77099999999996</v>
      </c>
      <c r="I254" s="257"/>
      <c r="J254" s="253"/>
      <c r="K254" s="253"/>
      <c r="L254" s="258"/>
      <c r="M254" s="259"/>
      <c r="N254" s="260"/>
      <c r="O254" s="260"/>
      <c r="P254" s="260"/>
      <c r="Q254" s="260"/>
      <c r="R254" s="260"/>
      <c r="S254" s="260"/>
      <c r="T254" s="261"/>
      <c r="AT254" s="262" t="s">
        <v>497</v>
      </c>
      <c r="AU254" s="262" t="s">
        <v>93</v>
      </c>
      <c r="AV254" s="12" t="s">
        <v>93</v>
      </c>
      <c r="AW254" s="12" t="s">
        <v>38</v>
      </c>
      <c r="AX254" s="12" t="s">
        <v>83</v>
      </c>
      <c r="AY254" s="262" t="s">
        <v>381</v>
      </c>
    </row>
    <row r="255" s="12" customFormat="1">
      <c r="B255" s="252"/>
      <c r="C255" s="253"/>
      <c r="D255" s="246" t="s">
        <v>497</v>
      </c>
      <c r="E255" s="254" t="s">
        <v>1</v>
      </c>
      <c r="F255" s="255" t="s">
        <v>652</v>
      </c>
      <c r="G255" s="253"/>
      <c r="H255" s="256">
        <v>976.78800000000001</v>
      </c>
      <c r="I255" s="257"/>
      <c r="J255" s="253"/>
      <c r="K255" s="253"/>
      <c r="L255" s="258"/>
      <c r="M255" s="259"/>
      <c r="N255" s="260"/>
      <c r="O255" s="260"/>
      <c r="P255" s="260"/>
      <c r="Q255" s="260"/>
      <c r="R255" s="260"/>
      <c r="S255" s="260"/>
      <c r="T255" s="261"/>
      <c r="AT255" s="262" t="s">
        <v>497</v>
      </c>
      <c r="AU255" s="262" t="s">
        <v>93</v>
      </c>
      <c r="AV255" s="12" t="s">
        <v>93</v>
      </c>
      <c r="AW255" s="12" t="s">
        <v>38</v>
      </c>
      <c r="AX255" s="12" t="s">
        <v>83</v>
      </c>
      <c r="AY255" s="262" t="s">
        <v>381</v>
      </c>
    </row>
    <row r="256" s="13" customFormat="1">
      <c r="B256" s="263"/>
      <c r="C256" s="264"/>
      <c r="D256" s="246" t="s">
        <v>497</v>
      </c>
      <c r="E256" s="265" t="s">
        <v>1</v>
      </c>
      <c r="F256" s="266" t="s">
        <v>499</v>
      </c>
      <c r="G256" s="264"/>
      <c r="H256" s="267">
        <v>1596.559</v>
      </c>
      <c r="I256" s="268"/>
      <c r="J256" s="264"/>
      <c r="K256" s="264"/>
      <c r="L256" s="269"/>
      <c r="M256" s="270"/>
      <c r="N256" s="271"/>
      <c r="O256" s="271"/>
      <c r="P256" s="271"/>
      <c r="Q256" s="271"/>
      <c r="R256" s="271"/>
      <c r="S256" s="271"/>
      <c r="T256" s="272"/>
      <c r="AT256" s="273" t="s">
        <v>497</v>
      </c>
      <c r="AU256" s="273" t="s">
        <v>93</v>
      </c>
      <c r="AV256" s="13" t="s">
        <v>236</v>
      </c>
      <c r="AW256" s="13" t="s">
        <v>38</v>
      </c>
      <c r="AX256" s="13" t="s">
        <v>91</v>
      </c>
      <c r="AY256" s="273" t="s">
        <v>381</v>
      </c>
    </row>
    <row r="257" s="1" customFormat="1" ht="16.5" customHeight="1">
      <c r="B257" s="39"/>
      <c r="C257" s="233" t="s">
        <v>653</v>
      </c>
      <c r="D257" s="233" t="s">
        <v>384</v>
      </c>
      <c r="E257" s="234" t="s">
        <v>654</v>
      </c>
      <c r="F257" s="235" t="s">
        <v>655</v>
      </c>
      <c r="G257" s="236" t="s">
        <v>556</v>
      </c>
      <c r="H257" s="237">
        <v>47.704999999999998</v>
      </c>
      <c r="I257" s="238"/>
      <c r="J257" s="239">
        <f>ROUND(I257*H257,2)</f>
        <v>0</v>
      </c>
      <c r="K257" s="235" t="s">
        <v>388</v>
      </c>
      <c r="L257" s="44"/>
      <c r="M257" s="240" t="s">
        <v>1</v>
      </c>
      <c r="N257" s="241" t="s">
        <v>48</v>
      </c>
      <c r="O257" s="87"/>
      <c r="P257" s="242">
        <f>O257*H257</f>
        <v>0</v>
      </c>
      <c r="Q257" s="242">
        <v>0.069169999999999995</v>
      </c>
      <c r="R257" s="242">
        <f>Q257*H257</f>
        <v>3.2997548499999998</v>
      </c>
      <c r="S257" s="242">
        <v>0</v>
      </c>
      <c r="T257" s="243">
        <f>S257*H257</f>
        <v>0</v>
      </c>
      <c r="AR257" s="244" t="s">
        <v>236</v>
      </c>
      <c r="AT257" s="244" t="s">
        <v>384</v>
      </c>
      <c r="AU257" s="244" t="s">
        <v>93</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656</v>
      </c>
    </row>
    <row r="258" s="14" customFormat="1">
      <c r="B258" s="274"/>
      <c r="C258" s="275"/>
      <c r="D258" s="246" t="s">
        <v>497</v>
      </c>
      <c r="E258" s="276" t="s">
        <v>1</v>
      </c>
      <c r="F258" s="277" t="s">
        <v>577</v>
      </c>
      <c r="G258" s="275"/>
      <c r="H258" s="276" t="s">
        <v>1</v>
      </c>
      <c r="I258" s="278"/>
      <c r="J258" s="275"/>
      <c r="K258" s="275"/>
      <c r="L258" s="279"/>
      <c r="M258" s="280"/>
      <c r="N258" s="281"/>
      <c r="O258" s="281"/>
      <c r="P258" s="281"/>
      <c r="Q258" s="281"/>
      <c r="R258" s="281"/>
      <c r="S258" s="281"/>
      <c r="T258" s="282"/>
      <c r="AT258" s="283" t="s">
        <v>497</v>
      </c>
      <c r="AU258" s="283" t="s">
        <v>93</v>
      </c>
      <c r="AV258" s="14" t="s">
        <v>91</v>
      </c>
      <c r="AW258" s="14" t="s">
        <v>38</v>
      </c>
      <c r="AX258" s="14" t="s">
        <v>83</v>
      </c>
      <c r="AY258" s="283" t="s">
        <v>381</v>
      </c>
    </row>
    <row r="259" s="12" customFormat="1">
      <c r="B259" s="252"/>
      <c r="C259" s="253"/>
      <c r="D259" s="246" t="s">
        <v>497</v>
      </c>
      <c r="E259" s="254" t="s">
        <v>1</v>
      </c>
      <c r="F259" s="255" t="s">
        <v>657</v>
      </c>
      <c r="G259" s="253"/>
      <c r="H259" s="256">
        <v>21.524999999999999</v>
      </c>
      <c r="I259" s="257"/>
      <c r="J259" s="253"/>
      <c r="K259" s="253"/>
      <c r="L259" s="258"/>
      <c r="M259" s="259"/>
      <c r="N259" s="260"/>
      <c r="O259" s="260"/>
      <c r="P259" s="260"/>
      <c r="Q259" s="260"/>
      <c r="R259" s="260"/>
      <c r="S259" s="260"/>
      <c r="T259" s="261"/>
      <c r="AT259" s="262" t="s">
        <v>497</v>
      </c>
      <c r="AU259" s="262" t="s">
        <v>93</v>
      </c>
      <c r="AV259" s="12" t="s">
        <v>93</v>
      </c>
      <c r="AW259" s="12" t="s">
        <v>38</v>
      </c>
      <c r="AX259" s="12" t="s">
        <v>83</v>
      </c>
      <c r="AY259" s="262" t="s">
        <v>381</v>
      </c>
    </row>
    <row r="260" s="12" customFormat="1">
      <c r="B260" s="252"/>
      <c r="C260" s="253"/>
      <c r="D260" s="246" t="s">
        <v>497</v>
      </c>
      <c r="E260" s="254" t="s">
        <v>1</v>
      </c>
      <c r="F260" s="255" t="s">
        <v>658</v>
      </c>
      <c r="G260" s="253"/>
      <c r="H260" s="256">
        <v>26.18</v>
      </c>
      <c r="I260" s="257"/>
      <c r="J260" s="253"/>
      <c r="K260" s="253"/>
      <c r="L260" s="258"/>
      <c r="M260" s="259"/>
      <c r="N260" s="260"/>
      <c r="O260" s="260"/>
      <c r="P260" s="260"/>
      <c r="Q260" s="260"/>
      <c r="R260" s="260"/>
      <c r="S260" s="260"/>
      <c r="T260" s="261"/>
      <c r="AT260" s="262" t="s">
        <v>497</v>
      </c>
      <c r="AU260" s="262" t="s">
        <v>93</v>
      </c>
      <c r="AV260" s="12" t="s">
        <v>93</v>
      </c>
      <c r="AW260" s="12" t="s">
        <v>38</v>
      </c>
      <c r="AX260" s="12" t="s">
        <v>83</v>
      </c>
      <c r="AY260" s="262" t="s">
        <v>381</v>
      </c>
    </row>
    <row r="261" s="13" customFormat="1">
      <c r="B261" s="263"/>
      <c r="C261" s="264"/>
      <c r="D261" s="246" t="s">
        <v>497</v>
      </c>
      <c r="E261" s="265" t="s">
        <v>1</v>
      </c>
      <c r="F261" s="266" t="s">
        <v>499</v>
      </c>
      <c r="G261" s="264"/>
      <c r="H261" s="267">
        <v>47.704999999999998</v>
      </c>
      <c r="I261" s="268"/>
      <c r="J261" s="264"/>
      <c r="K261" s="264"/>
      <c r="L261" s="269"/>
      <c r="M261" s="270"/>
      <c r="N261" s="271"/>
      <c r="O261" s="271"/>
      <c r="P261" s="271"/>
      <c r="Q261" s="271"/>
      <c r="R261" s="271"/>
      <c r="S261" s="271"/>
      <c r="T261" s="272"/>
      <c r="AT261" s="273" t="s">
        <v>497</v>
      </c>
      <c r="AU261" s="273" t="s">
        <v>93</v>
      </c>
      <c r="AV261" s="13" t="s">
        <v>236</v>
      </c>
      <c r="AW261" s="13" t="s">
        <v>38</v>
      </c>
      <c r="AX261" s="13" t="s">
        <v>91</v>
      </c>
      <c r="AY261" s="273" t="s">
        <v>381</v>
      </c>
    </row>
    <row r="262" s="1" customFormat="1" ht="16.5" customHeight="1">
      <c r="B262" s="39"/>
      <c r="C262" s="233" t="s">
        <v>659</v>
      </c>
      <c r="D262" s="233" t="s">
        <v>384</v>
      </c>
      <c r="E262" s="234" t="s">
        <v>660</v>
      </c>
      <c r="F262" s="235" t="s">
        <v>661</v>
      </c>
      <c r="G262" s="236" t="s">
        <v>556</v>
      </c>
      <c r="H262" s="237">
        <v>103.53</v>
      </c>
      <c r="I262" s="238"/>
      <c r="J262" s="239">
        <f>ROUND(I262*H262,2)</f>
        <v>0</v>
      </c>
      <c r="K262" s="235" t="s">
        <v>388</v>
      </c>
      <c r="L262" s="44"/>
      <c r="M262" s="240" t="s">
        <v>1</v>
      </c>
      <c r="N262" s="241" t="s">
        <v>48</v>
      </c>
      <c r="O262" s="87"/>
      <c r="P262" s="242">
        <f>O262*H262</f>
        <v>0</v>
      </c>
      <c r="Q262" s="242">
        <v>0.086260000000000003</v>
      </c>
      <c r="R262" s="242">
        <f>Q262*H262</f>
        <v>8.9304978000000013</v>
      </c>
      <c r="S262" s="242">
        <v>0</v>
      </c>
      <c r="T262" s="243">
        <f>S262*H262</f>
        <v>0</v>
      </c>
      <c r="AR262" s="244" t="s">
        <v>236</v>
      </c>
      <c r="AT262" s="244" t="s">
        <v>384</v>
      </c>
      <c r="AU262" s="244" t="s">
        <v>93</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662</v>
      </c>
    </row>
    <row r="263" s="14" customFormat="1">
      <c r="B263" s="274"/>
      <c r="C263" s="275"/>
      <c r="D263" s="246" t="s">
        <v>497</v>
      </c>
      <c r="E263" s="276" t="s">
        <v>1</v>
      </c>
      <c r="F263" s="277" t="s">
        <v>577</v>
      </c>
      <c r="G263" s="275"/>
      <c r="H263" s="276" t="s">
        <v>1</v>
      </c>
      <c r="I263" s="278"/>
      <c r="J263" s="275"/>
      <c r="K263" s="275"/>
      <c r="L263" s="279"/>
      <c r="M263" s="280"/>
      <c r="N263" s="281"/>
      <c r="O263" s="281"/>
      <c r="P263" s="281"/>
      <c r="Q263" s="281"/>
      <c r="R263" s="281"/>
      <c r="S263" s="281"/>
      <c r="T263" s="282"/>
      <c r="AT263" s="283" t="s">
        <v>497</v>
      </c>
      <c r="AU263" s="283" t="s">
        <v>93</v>
      </c>
      <c r="AV263" s="14" t="s">
        <v>91</v>
      </c>
      <c r="AW263" s="14" t="s">
        <v>38</v>
      </c>
      <c r="AX263" s="14" t="s">
        <v>83</v>
      </c>
      <c r="AY263" s="283" t="s">
        <v>381</v>
      </c>
    </row>
    <row r="264" s="12" customFormat="1">
      <c r="B264" s="252"/>
      <c r="C264" s="253"/>
      <c r="D264" s="246" t="s">
        <v>497</v>
      </c>
      <c r="E264" s="254" t="s">
        <v>1</v>
      </c>
      <c r="F264" s="255" t="s">
        <v>663</v>
      </c>
      <c r="G264" s="253"/>
      <c r="H264" s="256">
        <v>103.53</v>
      </c>
      <c r="I264" s="257"/>
      <c r="J264" s="253"/>
      <c r="K264" s="253"/>
      <c r="L264" s="258"/>
      <c r="M264" s="259"/>
      <c r="N264" s="260"/>
      <c r="O264" s="260"/>
      <c r="P264" s="260"/>
      <c r="Q264" s="260"/>
      <c r="R264" s="260"/>
      <c r="S264" s="260"/>
      <c r="T264" s="261"/>
      <c r="AT264" s="262" t="s">
        <v>497</v>
      </c>
      <c r="AU264" s="262" t="s">
        <v>93</v>
      </c>
      <c r="AV264" s="12" t="s">
        <v>93</v>
      </c>
      <c r="AW264" s="12" t="s">
        <v>38</v>
      </c>
      <c r="AX264" s="12" t="s">
        <v>83</v>
      </c>
      <c r="AY264" s="262" t="s">
        <v>381</v>
      </c>
    </row>
    <row r="265" s="13" customFormat="1">
      <c r="B265" s="263"/>
      <c r="C265" s="264"/>
      <c r="D265" s="246" t="s">
        <v>497</v>
      </c>
      <c r="E265" s="265" t="s">
        <v>1</v>
      </c>
      <c r="F265" s="266" t="s">
        <v>499</v>
      </c>
      <c r="G265" s="264"/>
      <c r="H265" s="267">
        <v>103.53</v>
      </c>
      <c r="I265" s="268"/>
      <c r="J265" s="264"/>
      <c r="K265" s="264"/>
      <c r="L265" s="269"/>
      <c r="M265" s="270"/>
      <c r="N265" s="271"/>
      <c r="O265" s="271"/>
      <c r="P265" s="271"/>
      <c r="Q265" s="271"/>
      <c r="R265" s="271"/>
      <c r="S265" s="271"/>
      <c r="T265" s="272"/>
      <c r="AT265" s="273" t="s">
        <v>497</v>
      </c>
      <c r="AU265" s="273" t="s">
        <v>93</v>
      </c>
      <c r="AV265" s="13" t="s">
        <v>236</v>
      </c>
      <c r="AW265" s="13" t="s">
        <v>38</v>
      </c>
      <c r="AX265" s="13" t="s">
        <v>91</v>
      </c>
      <c r="AY265" s="273" t="s">
        <v>381</v>
      </c>
    </row>
    <row r="266" s="1" customFormat="1" ht="16.5" customHeight="1">
      <c r="B266" s="39"/>
      <c r="C266" s="233" t="s">
        <v>664</v>
      </c>
      <c r="D266" s="233" t="s">
        <v>384</v>
      </c>
      <c r="E266" s="234" t="s">
        <v>665</v>
      </c>
      <c r="F266" s="235" t="s">
        <v>666</v>
      </c>
      <c r="G266" s="236" t="s">
        <v>556</v>
      </c>
      <c r="H266" s="237">
        <v>74.582999999999998</v>
      </c>
      <c r="I266" s="238"/>
      <c r="J266" s="239">
        <f>ROUND(I266*H266,2)</f>
        <v>0</v>
      </c>
      <c r="K266" s="235" t="s">
        <v>388</v>
      </c>
      <c r="L266" s="44"/>
      <c r="M266" s="240" t="s">
        <v>1</v>
      </c>
      <c r="N266" s="241" t="s">
        <v>48</v>
      </c>
      <c r="O266" s="87"/>
      <c r="P266" s="242">
        <f>O266*H266</f>
        <v>0</v>
      </c>
      <c r="Q266" s="242">
        <v>0.10325</v>
      </c>
      <c r="R266" s="242">
        <f>Q266*H266</f>
        <v>7.7006947499999994</v>
      </c>
      <c r="S266" s="242">
        <v>0</v>
      </c>
      <c r="T266" s="243">
        <f>S266*H266</f>
        <v>0</v>
      </c>
      <c r="AR266" s="244" t="s">
        <v>236</v>
      </c>
      <c r="AT266" s="244" t="s">
        <v>384</v>
      </c>
      <c r="AU266" s="244" t="s">
        <v>93</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236</v>
      </c>
      <c r="BM266" s="244" t="s">
        <v>667</v>
      </c>
    </row>
    <row r="267" s="14" customFormat="1">
      <c r="B267" s="274"/>
      <c r="C267" s="275"/>
      <c r="D267" s="246" t="s">
        <v>497</v>
      </c>
      <c r="E267" s="276" t="s">
        <v>1</v>
      </c>
      <c r="F267" s="277" t="s">
        <v>577</v>
      </c>
      <c r="G267" s="275"/>
      <c r="H267" s="276" t="s">
        <v>1</v>
      </c>
      <c r="I267" s="278"/>
      <c r="J267" s="275"/>
      <c r="K267" s="275"/>
      <c r="L267" s="279"/>
      <c r="M267" s="280"/>
      <c r="N267" s="281"/>
      <c r="O267" s="281"/>
      <c r="P267" s="281"/>
      <c r="Q267" s="281"/>
      <c r="R267" s="281"/>
      <c r="S267" s="281"/>
      <c r="T267" s="282"/>
      <c r="AT267" s="283" t="s">
        <v>497</v>
      </c>
      <c r="AU267" s="283" t="s">
        <v>93</v>
      </c>
      <c r="AV267" s="14" t="s">
        <v>91</v>
      </c>
      <c r="AW267" s="14" t="s">
        <v>38</v>
      </c>
      <c r="AX267" s="14" t="s">
        <v>83</v>
      </c>
      <c r="AY267" s="283" t="s">
        <v>381</v>
      </c>
    </row>
    <row r="268" s="12" customFormat="1">
      <c r="B268" s="252"/>
      <c r="C268" s="253"/>
      <c r="D268" s="246" t="s">
        <v>497</v>
      </c>
      <c r="E268" s="254" t="s">
        <v>1</v>
      </c>
      <c r="F268" s="255" t="s">
        <v>668</v>
      </c>
      <c r="G268" s="253"/>
      <c r="H268" s="256">
        <v>7.0860000000000003</v>
      </c>
      <c r="I268" s="257"/>
      <c r="J268" s="253"/>
      <c r="K268" s="253"/>
      <c r="L268" s="258"/>
      <c r="M268" s="259"/>
      <c r="N268" s="260"/>
      <c r="O268" s="260"/>
      <c r="P268" s="260"/>
      <c r="Q268" s="260"/>
      <c r="R268" s="260"/>
      <c r="S268" s="260"/>
      <c r="T268" s="261"/>
      <c r="AT268" s="262" t="s">
        <v>497</v>
      </c>
      <c r="AU268" s="262" t="s">
        <v>93</v>
      </c>
      <c r="AV268" s="12" t="s">
        <v>93</v>
      </c>
      <c r="AW268" s="12" t="s">
        <v>38</v>
      </c>
      <c r="AX268" s="12" t="s">
        <v>83</v>
      </c>
      <c r="AY268" s="262" t="s">
        <v>381</v>
      </c>
    </row>
    <row r="269" s="12" customFormat="1">
      <c r="B269" s="252"/>
      <c r="C269" s="253"/>
      <c r="D269" s="246" t="s">
        <v>497</v>
      </c>
      <c r="E269" s="254" t="s">
        <v>1</v>
      </c>
      <c r="F269" s="255" t="s">
        <v>669</v>
      </c>
      <c r="G269" s="253"/>
      <c r="H269" s="256">
        <v>67.497</v>
      </c>
      <c r="I269" s="257"/>
      <c r="J269" s="253"/>
      <c r="K269" s="253"/>
      <c r="L269" s="258"/>
      <c r="M269" s="259"/>
      <c r="N269" s="260"/>
      <c r="O269" s="260"/>
      <c r="P269" s="260"/>
      <c r="Q269" s="260"/>
      <c r="R269" s="260"/>
      <c r="S269" s="260"/>
      <c r="T269" s="261"/>
      <c r="AT269" s="262" t="s">
        <v>497</v>
      </c>
      <c r="AU269" s="262" t="s">
        <v>93</v>
      </c>
      <c r="AV269" s="12" t="s">
        <v>93</v>
      </c>
      <c r="AW269" s="12" t="s">
        <v>38</v>
      </c>
      <c r="AX269" s="12" t="s">
        <v>83</v>
      </c>
      <c r="AY269" s="262" t="s">
        <v>381</v>
      </c>
    </row>
    <row r="270" s="13" customFormat="1">
      <c r="B270" s="263"/>
      <c r="C270" s="264"/>
      <c r="D270" s="246" t="s">
        <v>497</v>
      </c>
      <c r="E270" s="265" t="s">
        <v>1</v>
      </c>
      <c r="F270" s="266" t="s">
        <v>499</v>
      </c>
      <c r="G270" s="264"/>
      <c r="H270" s="267">
        <v>74.582999999999998</v>
      </c>
      <c r="I270" s="268"/>
      <c r="J270" s="264"/>
      <c r="K270" s="264"/>
      <c r="L270" s="269"/>
      <c r="M270" s="270"/>
      <c r="N270" s="271"/>
      <c r="O270" s="271"/>
      <c r="P270" s="271"/>
      <c r="Q270" s="271"/>
      <c r="R270" s="271"/>
      <c r="S270" s="271"/>
      <c r="T270" s="272"/>
      <c r="AT270" s="273" t="s">
        <v>497</v>
      </c>
      <c r="AU270" s="273" t="s">
        <v>93</v>
      </c>
      <c r="AV270" s="13" t="s">
        <v>236</v>
      </c>
      <c r="AW270" s="13" t="s">
        <v>38</v>
      </c>
      <c r="AX270" s="13" t="s">
        <v>91</v>
      </c>
      <c r="AY270" s="273" t="s">
        <v>381</v>
      </c>
    </row>
    <row r="271" s="1" customFormat="1" ht="16.5" customHeight="1">
      <c r="B271" s="39"/>
      <c r="C271" s="233" t="s">
        <v>670</v>
      </c>
      <c r="D271" s="233" t="s">
        <v>384</v>
      </c>
      <c r="E271" s="234" t="s">
        <v>671</v>
      </c>
      <c r="F271" s="235" t="s">
        <v>672</v>
      </c>
      <c r="G271" s="236" t="s">
        <v>673</v>
      </c>
      <c r="H271" s="237">
        <v>708.75</v>
      </c>
      <c r="I271" s="238"/>
      <c r="J271" s="239">
        <f>ROUND(I271*H271,2)</f>
        <v>0</v>
      </c>
      <c r="K271" s="235" t="s">
        <v>388</v>
      </c>
      <c r="L271" s="44"/>
      <c r="M271" s="240" t="s">
        <v>1</v>
      </c>
      <c r="N271" s="241" t="s">
        <v>48</v>
      </c>
      <c r="O271" s="87"/>
      <c r="P271" s="242">
        <f>O271*H271</f>
        <v>0</v>
      </c>
      <c r="Q271" s="242">
        <v>0.00020000000000000001</v>
      </c>
      <c r="R271" s="242">
        <f>Q271*H271</f>
        <v>0.14175000000000002</v>
      </c>
      <c r="S271" s="242">
        <v>0</v>
      </c>
      <c r="T271" s="243">
        <f>S271*H271</f>
        <v>0</v>
      </c>
      <c r="AR271" s="244" t="s">
        <v>236</v>
      </c>
      <c r="AT271" s="244" t="s">
        <v>384</v>
      </c>
      <c r="AU271" s="244" t="s">
        <v>93</v>
      </c>
      <c r="AY271" s="17" t="s">
        <v>381</v>
      </c>
      <c r="BE271" s="245">
        <f>IF(N271="základní",J271,0)</f>
        <v>0</v>
      </c>
      <c r="BF271" s="245">
        <f>IF(N271="snížená",J271,0)</f>
        <v>0</v>
      </c>
      <c r="BG271" s="245">
        <f>IF(N271="zákl. přenesená",J271,0)</f>
        <v>0</v>
      </c>
      <c r="BH271" s="245">
        <f>IF(N271="sníž. přenesená",J271,0)</f>
        <v>0</v>
      </c>
      <c r="BI271" s="245">
        <f>IF(N271="nulová",J271,0)</f>
        <v>0</v>
      </c>
      <c r="BJ271" s="17" t="s">
        <v>91</v>
      </c>
      <c r="BK271" s="245">
        <f>ROUND(I271*H271,2)</f>
        <v>0</v>
      </c>
      <c r="BL271" s="17" t="s">
        <v>236</v>
      </c>
      <c r="BM271" s="244" t="s">
        <v>674</v>
      </c>
    </row>
    <row r="272" s="11" customFormat="1" ht="22.8" customHeight="1">
      <c r="B272" s="217"/>
      <c r="C272" s="218"/>
      <c r="D272" s="219" t="s">
        <v>82</v>
      </c>
      <c r="E272" s="231" t="s">
        <v>236</v>
      </c>
      <c r="F272" s="231" t="s">
        <v>675</v>
      </c>
      <c r="G272" s="218"/>
      <c r="H272" s="218"/>
      <c r="I272" s="221"/>
      <c r="J272" s="232">
        <f>BK272</f>
        <v>0</v>
      </c>
      <c r="K272" s="218"/>
      <c r="L272" s="223"/>
      <c r="M272" s="224"/>
      <c r="N272" s="225"/>
      <c r="O272" s="225"/>
      <c r="P272" s="226">
        <f>SUM(P273:P296)</f>
        <v>0</v>
      </c>
      <c r="Q272" s="225"/>
      <c r="R272" s="226">
        <f>SUM(R273:R296)</f>
        <v>437.42908579999994</v>
      </c>
      <c r="S272" s="225"/>
      <c r="T272" s="227">
        <f>SUM(T273:T296)</f>
        <v>0</v>
      </c>
      <c r="AR272" s="228" t="s">
        <v>91</v>
      </c>
      <c r="AT272" s="229" t="s">
        <v>82</v>
      </c>
      <c r="AU272" s="229" t="s">
        <v>91</v>
      </c>
      <c r="AY272" s="228" t="s">
        <v>381</v>
      </c>
      <c r="BK272" s="230">
        <f>SUM(BK273:BK296)</f>
        <v>0</v>
      </c>
    </row>
    <row r="273" s="1" customFormat="1" ht="16.5" customHeight="1">
      <c r="B273" s="39"/>
      <c r="C273" s="233" t="s">
        <v>676</v>
      </c>
      <c r="D273" s="233" t="s">
        <v>384</v>
      </c>
      <c r="E273" s="234" t="s">
        <v>677</v>
      </c>
      <c r="F273" s="235" t="s">
        <v>678</v>
      </c>
      <c r="G273" s="236" t="s">
        <v>502</v>
      </c>
      <c r="H273" s="237">
        <v>17.449999999999999</v>
      </c>
      <c r="I273" s="238"/>
      <c r="J273" s="239">
        <f>ROUND(I273*H273,2)</f>
        <v>0</v>
      </c>
      <c r="K273" s="235" t="s">
        <v>388</v>
      </c>
      <c r="L273" s="44"/>
      <c r="M273" s="240" t="s">
        <v>1</v>
      </c>
      <c r="N273" s="241" t="s">
        <v>48</v>
      </c>
      <c r="O273" s="87"/>
      <c r="P273" s="242">
        <f>O273*H273</f>
        <v>0</v>
      </c>
      <c r="Q273" s="242">
        <v>2.4533999999999998</v>
      </c>
      <c r="R273" s="242">
        <f>Q273*H273</f>
        <v>42.811829999999993</v>
      </c>
      <c r="S273" s="242">
        <v>0</v>
      </c>
      <c r="T273" s="243">
        <f>S273*H273</f>
        <v>0</v>
      </c>
      <c r="AR273" s="244" t="s">
        <v>236</v>
      </c>
      <c r="AT273" s="244" t="s">
        <v>384</v>
      </c>
      <c r="AU273" s="244" t="s">
        <v>93</v>
      </c>
      <c r="AY273" s="17" t="s">
        <v>381</v>
      </c>
      <c r="BE273" s="245">
        <f>IF(N273="základní",J273,0)</f>
        <v>0</v>
      </c>
      <c r="BF273" s="245">
        <f>IF(N273="snížená",J273,0)</f>
        <v>0</v>
      </c>
      <c r="BG273" s="245">
        <f>IF(N273="zákl. přenesená",J273,0)</f>
        <v>0</v>
      </c>
      <c r="BH273" s="245">
        <f>IF(N273="sníž. přenesená",J273,0)</f>
        <v>0</v>
      </c>
      <c r="BI273" s="245">
        <f>IF(N273="nulová",J273,0)</f>
        <v>0</v>
      </c>
      <c r="BJ273" s="17" t="s">
        <v>91</v>
      </c>
      <c r="BK273" s="245">
        <f>ROUND(I273*H273,2)</f>
        <v>0</v>
      </c>
      <c r="BL273" s="17" t="s">
        <v>236</v>
      </c>
      <c r="BM273" s="244" t="s">
        <v>679</v>
      </c>
    </row>
    <row r="274" s="14" customFormat="1">
      <c r="B274" s="274"/>
      <c r="C274" s="275"/>
      <c r="D274" s="246" t="s">
        <v>497</v>
      </c>
      <c r="E274" s="276" t="s">
        <v>1</v>
      </c>
      <c r="F274" s="277" t="s">
        <v>680</v>
      </c>
      <c r="G274" s="275"/>
      <c r="H274" s="276" t="s">
        <v>1</v>
      </c>
      <c r="I274" s="278"/>
      <c r="J274" s="275"/>
      <c r="K274" s="275"/>
      <c r="L274" s="279"/>
      <c r="M274" s="280"/>
      <c r="N274" s="281"/>
      <c r="O274" s="281"/>
      <c r="P274" s="281"/>
      <c r="Q274" s="281"/>
      <c r="R274" s="281"/>
      <c r="S274" s="281"/>
      <c r="T274" s="282"/>
      <c r="AT274" s="283" t="s">
        <v>497</v>
      </c>
      <c r="AU274" s="283" t="s">
        <v>93</v>
      </c>
      <c r="AV274" s="14" t="s">
        <v>91</v>
      </c>
      <c r="AW274" s="14" t="s">
        <v>38</v>
      </c>
      <c r="AX274" s="14" t="s">
        <v>83</v>
      </c>
      <c r="AY274" s="283" t="s">
        <v>381</v>
      </c>
    </row>
    <row r="275" s="12" customFormat="1">
      <c r="B275" s="252"/>
      <c r="C275" s="253"/>
      <c r="D275" s="246" t="s">
        <v>497</v>
      </c>
      <c r="E275" s="254" t="s">
        <v>1</v>
      </c>
      <c r="F275" s="255" t="s">
        <v>681</v>
      </c>
      <c r="G275" s="253"/>
      <c r="H275" s="256">
        <v>10.32</v>
      </c>
      <c r="I275" s="257"/>
      <c r="J275" s="253"/>
      <c r="K275" s="253"/>
      <c r="L275" s="258"/>
      <c r="M275" s="259"/>
      <c r="N275" s="260"/>
      <c r="O275" s="260"/>
      <c r="P275" s="260"/>
      <c r="Q275" s="260"/>
      <c r="R275" s="260"/>
      <c r="S275" s="260"/>
      <c r="T275" s="261"/>
      <c r="AT275" s="262" t="s">
        <v>497</v>
      </c>
      <c r="AU275" s="262" t="s">
        <v>93</v>
      </c>
      <c r="AV275" s="12" t="s">
        <v>93</v>
      </c>
      <c r="AW275" s="12" t="s">
        <v>38</v>
      </c>
      <c r="AX275" s="12" t="s">
        <v>83</v>
      </c>
      <c r="AY275" s="262" t="s">
        <v>381</v>
      </c>
    </row>
    <row r="276" s="12" customFormat="1">
      <c r="B276" s="252"/>
      <c r="C276" s="253"/>
      <c r="D276" s="246" t="s">
        <v>497</v>
      </c>
      <c r="E276" s="254" t="s">
        <v>1</v>
      </c>
      <c r="F276" s="255" t="s">
        <v>682</v>
      </c>
      <c r="G276" s="253"/>
      <c r="H276" s="256">
        <v>2.6819999999999999</v>
      </c>
      <c r="I276" s="257"/>
      <c r="J276" s="253"/>
      <c r="K276" s="253"/>
      <c r="L276" s="258"/>
      <c r="M276" s="259"/>
      <c r="N276" s="260"/>
      <c r="O276" s="260"/>
      <c r="P276" s="260"/>
      <c r="Q276" s="260"/>
      <c r="R276" s="260"/>
      <c r="S276" s="260"/>
      <c r="T276" s="261"/>
      <c r="AT276" s="262" t="s">
        <v>497</v>
      </c>
      <c r="AU276" s="262" t="s">
        <v>93</v>
      </c>
      <c r="AV276" s="12" t="s">
        <v>93</v>
      </c>
      <c r="AW276" s="12" t="s">
        <v>38</v>
      </c>
      <c r="AX276" s="12" t="s">
        <v>83</v>
      </c>
      <c r="AY276" s="262" t="s">
        <v>381</v>
      </c>
    </row>
    <row r="277" s="12" customFormat="1">
      <c r="B277" s="252"/>
      <c r="C277" s="253"/>
      <c r="D277" s="246" t="s">
        <v>497</v>
      </c>
      <c r="E277" s="254" t="s">
        <v>1</v>
      </c>
      <c r="F277" s="255" t="s">
        <v>683</v>
      </c>
      <c r="G277" s="253"/>
      <c r="H277" s="256">
        <v>3.387</v>
      </c>
      <c r="I277" s="257"/>
      <c r="J277" s="253"/>
      <c r="K277" s="253"/>
      <c r="L277" s="258"/>
      <c r="M277" s="259"/>
      <c r="N277" s="260"/>
      <c r="O277" s="260"/>
      <c r="P277" s="260"/>
      <c r="Q277" s="260"/>
      <c r="R277" s="260"/>
      <c r="S277" s="260"/>
      <c r="T277" s="261"/>
      <c r="AT277" s="262" t="s">
        <v>497</v>
      </c>
      <c r="AU277" s="262" t="s">
        <v>93</v>
      </c>
      <c r="AV277" s="12" t="s">
        <v>93</v>
      </c>
      <c r="AW277" s="12" t="s">
        <v>38</v>
      </c>
      <c r="AX277" s="12" t="s">
        <v>83</v>
      </c>
      <c r="AY277" s="262" t="s">
        <v>381</v>
      </c>
    </row>
    <row r="278" s="12" customFormat="1">
      <c r="B278" s="252"/>
      <c r="C278" s="253"/>
      <c r="D278" s="246" t="s">
        <v>497</v>
      </c>
      <c r="E278" s="254" t="s">
        <v>1</v>
      </c>
      <c r="F278" s="255" t="s">
        <v>684</v>
      </c>
      <c r="G278" s="253"/>
      <c r="H278" s="256">
        <v>1.0609999999999999</v>
      </c>
      <c r="I278" s="257"/>
      <c r="J278" s="253"/>
      <c r="K278" s="253"/>
      <c r="L278" s="258"/>
      <c r="M278" s="259"/>
      <c r="N278" s="260"/>
      <c r="O278" s="260"/>
      <c r="P278" s="260"/>
      <c r="Q278" s="260"/>
      <c r="R278" s="260"/>
      <c r="S278" s="260"/>
      <c r="T278" s="261"/>
      <c r="AT278" s="262" t="s">
        <v>497</v>
      </c>
      <c r="AU278" s="262" t="s">
        <v>93</v>
      </c>
      <c r="AV278" s="12" t="s">
        <v>93</v>
      </c>
      <c r="AW278" s="12" t="s">
        <v>38</v>
      </c>
      <c r="AX278" s="12" t="s">
        <v>83</v>
      </c>
      <c r="AY278" s="262" t="s">
        <v>381</v>
      </c>
    </row>
    <row r="279" s="13" customFormat="1">
      <c r="B279" s="263"/>
      <c r="C279" s="264"/>
      <c r="D279" s="246" t="s">
        <v>497</v>
      </c>
      <c r="E279" s="265" t="s">
        <v>1</v>
      </c>
      <c r="F279" s="266" t="s">
        <v>499</v>
      </c>
      <c r="G279" s="264"/>
      <c r="H279" s="267">
        <v>17.449999999999999</v>
      </c>
      <c r="I279" s="268"/>
      <c r="J279" s="264"/>
      <c r="K279" s="264"/>
      <c r="L279" s="269"/>
      <c r="M279" s="270"/>
      <c r="N279" s="271"/>
      <c r="O279" s="271"/>
      <c r="P279" s="271"/>
      <c r="Q279" s="271"/>
      <c r="R279" s="271"/>
      <c r="S279" s="271"/>
      <c r="T279" s="272"/>
      <c r="AT279" s="273" t="s">
        <v>497</v>
      </c>
      <c r="AU279" s="273" t="s">
        <v>93</v>
      </c>
      <c r="AV279" s="13" t="s">
        <v>236</v>
      </c>
      <c r="AW279" s="13" t="s">
        <v>38</v>
      </c>
      <c r="AX279" s="13" t="s">
        <v>91</v>
      </c>
      <c r="AY279" s="273" t="s">
        <v>381</v>
      </c>
    </row>
    <row r="280" s="1" customFormat="1" ht="16.5" customHeight="1">
      <c r="B280" s="39"/>
      <c r="C280" s="233" t="s">
        <v>685</v>
      </c>
      <c r="D280" s="233" t="s">
        <v>384</v>
      </c>
      <c r="E280" s="234" t="s">
        <v>686</v>
      </c>
      <c r="F280" s="235" t="s">
        <v>687</v>
      </c>
      <c r="G280" s="236" t="s">
        <v>556</v>
      </c>
      <c r="H280" s="237">
        <v>124.75</v>
      </c>
      <c r="I280" s="238"/>
      <c r="J280" s="239">
        <f>ROUND(I280*H280,2)</f>
        <v>0</v>
      </c>
      <c r="K280" s="235" t="s">
        <v>388</v>
      </c>
      <c r="L280" s="44"/>
      <c r="M280" s="240" t="s">
        <v>1</v>
      </c>
      <c r="N280" s="241" t="s">
        <v>48</v>
      </c>
      <c r="O280" s="87"/>
      <c r="P280" s="242">
        <f>O280*H280</f>
        <v>0</v>
      </c>
      <c r="Q280" s="242">
        <v>0.0051900000000000002</v>
      </c>
      <c r="R280" s="242">
        <f>Q280*H280</f>
        <v>0.64745249999999999</v>
      </c>
      <c r="S280" s="242">
        <v>0</v>
      </c>
      <c r="T280" s="243">
        <f>S280*H280</f>
        <v>0</v>
      </c>
      <c r="AR280" s="244" t="s">
        <v>236</v>
      </c>
      <c r="AT280" s="244" t="s">
        <v>384</v>
      </c>
      <c r="AU280" s="244" t="s">
        <v>93</v>
      </c>
      <c r="AY280" s="17" t="s">
        <v>381</v>
      </c>
      <c r="BE280" s="245">
        <f>IF(N280="základní",J280,0)</f>
        <v>0</v>
      </c>
      <c r="BF280" s="245">
        <f>IF(N280="snížená",J280,0)</f>
        <v>0</v>
      </c>
      <c r="BG280" s="245">
        <f>IF(N280="zákl. přenesená",J280,0)</f>
        <v>0</v>
      </c>
      <c r="BH280" s="245">
        <f>IF(N280="sníž. přenesená",J280,0)</f>
        <v>0</v>
      </c>
      <c r="BI280" s="245">
        <f>IF(N280="nulová",J280,0)</f>
        <v>0</v>
      </c>
      <c r="BJ280" s="17" t="s">
        <v>91</v>
      </c>
      <c r="BK280" s="245">
        <f>ROUND(I280*H280,2)</f>
        <v>0</v>
      </c>
      <c r="BL280" s="17" t="s">
        <v>236</v>
      </c>
      <c r="BM280" s="244" t="s">
        <v>688</v>
      </c>
    </row>
    <row r="281" s="14" customFormat="1">
      <c r="B281" s="274"/>
      <c r="C281" s="275"/>
      <c r="D281" s="246" t="s">
        <v>497</v>
      </c>
      <c r="E281" s="276" t="s">
        <v>1</v>
      </c>
      <c r="F281" s="277" t="s">
        <v>680</v>
      </c>
      <c r="G281" s="275"/>
      <c r="H281" s="276" t="s">
        <v>1</v>
      </c>
      <c r="I281" s="278"/>
      <c r="J281" s="275"/>
      <c r="K281" s="275"/>
      <c r="L281" s="279"/>
      <c r="M281" s="280"/>
      <c r="N281" s="281"/>
      <c r="O281" s="281"/>
      <c r="P281" s="281"/>
      <c r="Q281" s="281"/>
      <c r="R281" s="281"/>
      <c r="S281" s="281"/>
      <c r="T281" s="282"/>
      <c r="AT281" s="283" t="s">
        <v>497</v>
      </c>
      <c r="AU281" s="283" t="s">
        <v>93</v>
      </c>
      <c r="AV281" s="14" t="s">
        <v>91</v>
      </c>
      <c r="AW281" s="14" t="s">
        <v>38</v>
      </c>
      <c r="AX281" s="14" t="s">
        <v>83</v>
      </c>
      <c r="AY281" s="283" t="s">
        <v>381</v>
      </c>
    </row>
    <row r="282" s="12" customFormat="1">
      <c r="B282" s="252"/>
      <c r="C282" s="253"/>
      <c r="D282" s="246" t="s">
        <v>497</v>
      </c>
      <c r="E282" s="254" t="s">
        <v>1</v>
      </c>
      <c r="F282" s="255" t="s">
        <v>689</v>
      </c>
      <c r="G282" s="253"/>
      <c r="H282" s="256">
        <v>51.600000000000001</v>
      </c>
      <c r="I282" s="257"/>
      <c r="J282" s="253"/>
      <c r="K282" s="253"/>
      <c r="L282" s="258"/>
      <c r="M282" s="259"/>
      <c r="N282" s="260"/>
      <c r="O282" s="260"/>
      <c r="P282" s="260"/>
      <c r="Q282" s="260"/>
      <c r="R282" s="260"/>
      <c r="S282" s="260"/>
      <c r="T282" s="261"/>
      <c r="AT282" s="262" t="s">
        <v>497</v>
      </c>
      <c r="AU282" s="262" t="s">
        <v>93</v>
      </c>
      <c r="AV282" s="12" t="s">
        <v>93</v>
      </c>
      <c r="AW282" s="12" t="s">
        <v>38</v>
      </c>
      <c r="AX282" s="12" t="s">
        <v>83</v>
      </c>
      <c r="AY282" s="262" t="s">
        <v>381</v>
      </c>
    </row>
    <row r="283" s="12" customFormat="1">
      <c r="B283" s="252"/>
      <c r="C283" s="253"/>
      <c r="D283" s="246" t="s">
        <v>497</v>
      </c>
      <c r="E283" s="254" t="s">
        <v>1</v>
      </c>
      <c r="F283" s="255" t="s">
        <v>690</v>
      </c>
      <c r="G283" s="253"/>
      <c r="H283" s="256">
        <v>22.350000000000001</v>
      </c>
      <c r="I283" s="257"/>
      <c r="J283" s="253"/>
      <c r="K283" s="253"/>
      <c r="L283" s="258"/>
      <c r="M283" s="259"/>
      <c r="N283" s="260"/>
      <c r="O283" s="260"/>
      <c r="P283" s="260"/>
      <c r="Q283" s="260"/>
      <c r="R283" s="260"/>
      <c r="S283" s="260"/>
      <c r="T283" s="261"/>
      <c r="AT283" s="262" t="s">
        <v>497</v>
      </c>
      <c r="AU283" s="262" t="s">
        <v>93</v>
      </c>
      <c r="AV283" s="12" t="s">
        <v>93</v>
      </c>
      <c r="AW283" s="12" t="s">
        <v>38</v>
      </c>
      <c r="AX283" s="12" t="s">
        <v>83</v>
      </c>
      <c r="AY283" s="262" t="s">
        <v>381</v>
      </c>
    </row>
    <row r="284" s="12" customFormat="1">
      <c r="B284" s="252"/>
      <c r="C284" s="253"/>
      <c r="D284" s="246" t="s">
        <v>497</v>
      </c>
      <c r="E284" s="254" t="s">
        <v>1</v>
      </c>
      <c r="F284" s="255" t="s">
        <v>691</v>
      </c>
      <c r="G284" s="253"/>
      <c r="H284" s="256">
        <v>35.649999999999999</v>
      </c>
      <c r="I284" s="257"/>
      <c r="J284" s="253"/>
      <c r="K284" s="253"/>
      <c r="L284" s="258"/>
      <c r="M284" s="259"/>
      <c r="N284" s="260"/>
      <c r="O284" s="260"/>
      <c r="P284" s="260"/>
      <c r="Q284" s="260"/>
      <c r="R284" s="260"/>
      <c r="S284" s="260"/>
      <c r="T284" s="261"/>
      <c r="AT284" s="262" t="s">
        <v>497</v>
      </c>
      <c r="AU284" s="262" t="s">
        <v>93</v>
      </c>
      <c r="AV284" s="12" t="s">
        <v>93</v>
      </c>
      <c r="AW284" s="12" t="s">
        <v>38</v>
      </c>
      <c r="AX284" s="12" t="s">
        <v>83</v>
      </c>
      <c r="AY284" s="262" t="s">
        <v>381</v>
      </c>
    </row>
    <row r="285" s="12" customFormat="1">
      <c r="B285" s="252"/>
      <c r="C285" s="253"/>
      <c r="D285" s="246" t="s">
        <v>497</v>
      </c>
      <c r="E285" s="254" t="s">
        <v>1</v>
      </c>
      <c r="F285" s="255" t="s">
        <v>692</v>
      </c>
      <c r="G285" s="253"/>
      <c r="H285" s="256">
        <v>15.15</v>
      </c>
      <c r="I285" s="257"/>
      <c r="J285" s="253"/>
      <c r="K285" s="253"/>
      <c r="L285" s="258"/>
      <c r="M285" s="259"/>
      <c r="N285" s="260"/>
      <c r="O285" s="260"/>
      <c r="P285" s="260"/>
      <c r="Q285" s="260"/>
      <c r="R285" s="260"/>
      <c r="S285" s="260"/>
      <c r="T285" s="261"/>
      <c r="AT285" s="262" t="s">
        <v>497</v>
      </c>
      <c r="AU285" s="262" t="s">
        <v>93</v>
      </c>
      <c r="AV285" s="12" t="s">
        <v>93</v>
      </c>
      <c r="AW285" s="12" t="s">
        <v>38</v>
      </c>
      <c r="AX285" s="12" t="s">
        <v>83</v>
      </c>
      <c r="AY285" s="262" t="s">
        <v>381</v>
      </c>
    </row>
    <row r="286" s="13" customFormat="1">
      <c r="B286" s="263"/>
      <c r="C286" s="264"/>
      <c r="D286" s="246" t="s">
        <v>497</v>
      </c>
      <c r="E286" s="265" t="s">
        <v>1</v>
      </c>
      <c r="F286" s="266" t="s">
        <v>499</v>
      </c>
      <c r="G286" s="264"/>
      <c r="H286" s="267">
        <v>124.75</v>
      </c>
      <c r="I286" s="268"/>
      <c r="J286" s="264"/>
      <c r="K286" s="264"/>
      <c r="L286" s="269"/>
      <c r="M286" s="270"/>
      <c r="N286" s="271"/>
      <c r="O286" s="271"/>
      <c r="P286" s="271"/>
      <c r="Q286" s="271"/>
      <c r="R286" s="271"/>
      <c r="S286" s="271"/>
      <c r="T286" s="272"/>
      <c r="AT286" s="273" t="s">
        <v>497</v>
      </c>
      <c r="AU286" s="273" t="s">
        <v>93</v>
      </c>
      <c r="AV286" s="13" t="s">
        <v>236</v>
      </c>
      <c r="AW286" s="13" t="s">
        <v>38</v>
      </c>
      <c r="AX286" s="13" t="s">
        <v>91</v>
      </c>
      <c r="AY286" s="273" t="s">
        <v>381</v>
      </c>
    </row>
    <row r="287" s="1" customFormat="1" ht="16.5" customHeight="1">
      <c r="B287" s="39"/>
      <c r="C287" s="233" t="s">
        <v>693</v>
      </c>
      <c r="D287" s="233" t="s">
        <v>384</v>
      </c>
      <c r="E287" s="234" t="s">
        <v>694</v>
      </c>
      <c r="F287" s="235" t="s">
        <v>695</v>
      </c>
      <c r="G287" s="236" t="s">
        <v>556</v>
      </c>
      <c r="H287" s="237">
        <v>124.75</v>
      </c>
      <c r="I287" s="238"/>
      <c r="J287" s="239">
        <f>ROUND(I287*H287,2)</f>
        <v>0</v>
      </c>
      <c r="K287" s="235" t="s">
        <v>388</v>
      </c>
      <c r="L287" s="44"/>
      <c r="M287" s="240" t="s">
        <v>1</v>
      </c>
      <c r="N287" s="241" t="s">
        <v>48</v>
      </c>
      <c r="O287" s="87"/>
      <c r="P287" s="242">
        <f>O287*H287</f>
        <v>0</v>
      </c>
      <c r="Q287" s="242">
        <v>0</v>
      </c>
      <c r="R287" s="242">
        <f>Q287*H287</f>
        <v>0</v>
      </c>
      <c r="S287" s="242">
        <v>0</v>
      </c>
      <c r="T287" s="243">
        <f>S287*H287</f>
        <v>0</v>
      </c>
      <c r="AR287" s="244" t="s">
        <v>236</v>
      </c>
      <c r="AT287" s="244" t="s">
        <v>384</v>
      </c>
      <c r="AU287" s="244" t="s">
        <v>93</v>
      </c>
      <c r="AY287" s="17" t="s">
        <v>381</v>
      </c>
      <c r="BE287" s="245">
        <f>IF(N287="základní",J287,0)</f>
        <v>0</v>
      </c>
      <c r="BF287" s="245">
        <f>IF(N287="snížená",J287,0)</f>
        <v>0</v>
      </c>
      <c r="BG287" s="245">
        <f>IF(N287="zákl. přenesená",J287,0)</f>
        <v>0</v>
      </c>
      <c r="BH287" s="245">
        <f>IF(N287="sníž. přenesená",J287,0)</f>
        <v>0</v>
      </c>
      <c r="BI287" s="245">
        <f>IF(N287="nulová",J287,0)</f>
        <v>0</v>
      </c>
      <c r="BJ287" s="17" t="s">
        <v>91</v>
      </c>
      <c r="BK287" s="245">
        <f>ROUND(I287*H287,2)</f>
        <v>0</v>
      </c>
      <c r="BL287" s="17" t="s">
        <v>236</v>
      </c>
      <c r="BM287" s="244" t="s">
        <v>696</v>
      </c>
    </row>
    <row r="288" s="1" customFormat="1" ht="16.5" customHeight="1">
      <c r="B288" s="39"/>
      <c r="C288" s="233" t="s">
        <v>697</v>
      </c>
      <c r="D288" s="233" t="s">
        <v>384</v>
      </c>
      <c r="E288" s="234" t="s">
        <v>698</v>
      </c>
      <c r="F288" s="235" t="s">
        <v>699</v>
      </c>
      <c r="G288" s="236" t="s">
        <v>538</v>
      </c>
      <c r="H288" s="237">
        <v>6.6239999999999997</v>
      </c>
      <c r="I288" s="238"/>
      <c r="J288" s="239">
        <f>ROUND(I288*H288,2)</f>
        <v>0</v>
      </c>
      <c r="K288" s="235" t="s">
        <v>388</v>
      </c>
      <c r="L288" s="44"/>
      <c r="M288" s="240" t="s">
        <v>1</v>
      </c>
      <c r="N288" s="241" t="s">
        <v>48</v>
      </c>
      <c r="O288" s="87"/>
      <c r="P288" s="242">
        <f>O288*H288</f>
        <v>0</v>
      </c>
      <c r="Q288" s="242">
        <v>1.0525599999999999</v>
      </c>
      <c r="R288" s="242">
        <f>Q288*H288</f>
        <v>6.9721574399999993</v>
      </c>
      <c r="S288" s="242">
        <v>0</v>
      </c>
      <c r="T288" s="243">
        <f>S288*H288</f>
        <v>0</v>
      </c>
      <c r="AR288" s="244" t="s">
        <v>236</v>
      </c>
      <c r="AT288" s="244" t="s">
        <v>384</v>
      </c>
      <c r="AU288" s="244" t="s">
        <v>93</v>
      </c>
      <c r="AY288" s="17" t="s">
        <v>381</v>
      </c>
      <c r="BE288" s="245">
        <f>IF(N288="základní",J288,0)</f>
        <v>0</v>
      </c>
      <c r="BF288" s="245">
        <f>IF(N288="snížená",J288,0)</f>
        <v>0</v>
      </c>
      <c r="BG288" s="245">
        <f>IF(N288="zákl. přenesená",J288,0)</f>
        <v>0</v>
      </c>
      <c r="BH288" s="245">
        <f>IF(N288="sníž. přenesená",J288,0)</f>
        <v>0</v>
      </c>
      <c r="BI288" s="245">
        <f>IF(N288="nulová",J288,0)</f>
        <v>0</v>
      </c>
      <c r="BJ288" s="17" t="s">
        <v>91</v>
      </c>
      <c r="BK288" s="245">
        <f>ROUND(I288*H288,2)</f>
        <v>0</v>
      </c>
      <c r="BL288" s="17" t="s">
        <v>236</v>
      </c>
      <c r="BM288" s="244" t="s">
        <v>700</v>
      </c>
    </row>
    <row r="289" s="14" customFormat="1">
      <c r="B289" s="274"/>
      <c r="C289" s="275"/>
      <c r="D289" s="246" t="s">
        <v>497</v>
      </c>
      <c r="E289" s="276" t="s">
        <v>1</v>
      </c>
      <c r="F289" s="277" t="s">
        <v>680</v>
      </c>
      <c r="G289" s="275"/>
      <c r="H289" s="276" t="s">
        <v>1</v>
      </c>
      <c r="I289" s="278"/>
      <c r="J289" s="275"/>
      <c r="K289" s="275"/>
      <c r="L289" s="279"/>
      <c r="M289" s="280"/>
      <c r="N289" s="281"/>
      <c r="O289" s="281"/>
      <c r="P289" s="281"/>
      <c r="Q289" s="281"/>
      <c r="R289" s="281"/>
      <c r="S289" s="281"/>
      <c r="T289" s="282"/>
      <c r="AT289" s="283" t="s">
        <v>497</v>
      </c>
      <c r="AU289" s="283" t="s">
        <v>93</v>
      </c>
      <c r="AV289" s="14" t="s">
        <v>91</v>
      </c>
      <c r="AW289" s="14" t="s">
        <v>38</v>
      </c>
      <c r="AX289" s="14" t="s">
        <v>83</v>
      </c>
      <c r="AY289" s="283" t="s">
        <v>381</v>
      </c>
    </row>
    <row r="290" s="12" customFormat="1">
      <c r="B290" s="252"/>
      <c r="C290" s="253"/>
      <c r="D290" s="246" t="s">
        <v>497</v>
      </c>
      <c r="E290" s="254" t="s">
        <v>1</v>
      </c>
      <c r="F290" s="255" t="s">
        <v>701</v>
      </c>
      <c r="G290" s="253"/>
      <c r="H290" s="256">
        <v>6.0220000000000002</v>
      </c>
      <c r="I290" s="257"/>
      <c r="J290" s="253"/>
      <c r="K290" s="253"/>
      <c r="L290" s="258"/>
      <c r="M290" s="259"/>
      <c r="N290" s="260"/>
      <c r="O290" s="260"/>
      <c r="P290" s="260"/>
      <c r="Q290" s="260"/>
      <c r="R290" s="260"/>
      <c r="S290" s="260"/>
      <c r="T290" s="261"/>
      <c r="AT290" s="262" t="s">
        <v>497</v>
      </c>
      <c r="AU290" s="262" t="s">
        <v>93</v>
      </c>
      <c r="AV290" s="12" t="s">
        <v>93</v>
      </c>
      <c r="AW290" s="12" t="s">
        <v>38</v>
      </c>
      <c r="AX290" s="12" t="s">
        <v>83</v>
      </c>
      <c r="AY290" s="262" t="s">
        <v>381</v>
      </c>
    </row>
    <row r="291" s="12" customFormat="1">
      <c r="B291" s="252"/>
      <c r="C291" s="253"/>
      <c r="D291" s="246" t="s">
        <v>497</v>
      </c>
      <c r="E291" s="254" t="s">
        <v>1</v>
      </c>
      <c r="F291" s="255" t="s">
        <v>702</v>
      </c>
      <c r="G291" s="253"/>
      <c r="H291" s="256">
        <v>0.60199999999999998</v>
      </c>
      <c r="I291" s="257"/>
      <c r="J291" s="253"/>
      <c r="K291" s="253"/>
      <c r="L291" s="258"/>
      <c r="M291" s="259"/>
      <c r="N291" s="260"/>
      <c r="O291" s="260"/>
      <c r="P291" s="260"/>
      <c r="Q291" s="260"/>
      <c r="R291" s="260"/>
      <c r="S291" s="260"/>
      <c r="T291" s="261"/>
      <c r="AT291" s="262" t="s">
        <v>497</v>
      </c>
      <c r="AU291" s="262" t="s">
        <v>93</v>
      </c>
      <c r="AV291" s="12" t="s">
        <v>93</v>
      </c>
      <c r="AW291" s="12" t="s">
        <v>38</v>
      </c>
      <c r="AX291" s="12" t="s">
        <v>83</v>
      </c>
      <c r="AY291" s="262" t="s">
        <v>381</v>
      </c>
    </row>
    <row r="292" s="13" customFormat="1">
      <c r="B292" s="263"/>
      <c r="C292" s="264"/>
      <c r="D292" s="246" t="s">
        <v>497</v>
      </c>
      <c r="E292" s="265" t="s">
        <v>1</v>
      </c>
      <c r="F292" s="266" t="s">
        <v>499</v>
      </c>
      <c r="G292" s="264"/>
      <c r="H292" s="267">
        <v>6.6239999999999997</v>
      </c>
      <c r="I292" s="268"/>
      <c r="J292" s="264"/>
      <c r="K292" s="264"/>
      <c r="L292" s="269"/>
      <c r="M292" s="270"/>
      <c r="N292" s="271"/>
      <c r="O292" s="271"/>
      <c r="P292" s="271"/>
      <c r="Q292" s="271"/>
      <c r="R292" s="271"/>
      <c r="S292" s="271"/>
      <c r="T292" s="272"/>
      <c r="AT292" s="273" t="s">
        <v>497</v>
      </c>
      <c r="AU292" s="273" t="s">
        <v>93</v>
      </c>
      <c r="AV292" s="13" t="s">
        <v>236</v>
      </c>
      <c r="AW292" s="13" t="s">
        <v>38</v>
      </c>
      <c r="AX292" s="13" t="s">
        <v>91</v>
      </c>
      <c r="AY292" s="273" t="s">
        <v>381</v>
      </c>
    </row>
    <row r="293" s="1" customFormat="1" ht="16.5" customHeight="1">
      <c r="B293" s="39"/>
      <c r="C293" s="233" t="s">
        <v>703</v>
      </c>
      <c r="D293" s="233" t="s">
        <v>384</v>
      </c>
      <c r="E293" s="234" t="s">
        <v>704</v>
      </c>
      <c r="F293" s="235" t="s">
        <v>705</v>
      </c>
      <c r="G293" s="236" t="s">
        <v>556</v>
      </c>
      <c r="H293" s="237">
        <v>1697.5070000000001</v>
      </c>
      <c r="I293" s="238"/>
      <c r="J293" s="239">
        <f>ROUND(I293*H293,2)</f>
        <v>0</v>
      </c>
      <c r="K293" s="235" t="s">
        <v>388</v>
      </c>
      <c r="L293" s="44"/>
      <c r="M293" s="240" t="s">
        <v>1</v>
      </c>
      <c r="N293" s="241" t="s">
        <v>48</v>
      </c>
      <c r="O293" s="87"/>
      <c r="P293" s="242">
        <f>O293*H293</f>
        <v>0</v>
      </c>
      <c r="Q293" s="242">
        <v>0.22797999999999999</v>
      </c>
      <c r="R293" s="242">
        <f>Q293*H293</f>
        <v>386.99764585999998</v>
      </c>
      <c r="S293" s="242">
        <v>0</v>
      </c>
      <c r="T293" s="243">
        <f>S293*H293</f>
        <v>0</v>
      </c>
      <c r="AR293" s="244" t="s">
        <v>236</v>
      </c>
      <c r="AT293" s="244" t="s">
        <v>384</v>
      </c>
      <c r="AU293" s="244" t="s">
        <v>93</v>
      </c>
      <c r="AY293" s="17" t="s">
        <v>381</v>
      </c>
      <c r="BE293" s="245">
        <f>IF(N293="základní",J293,0)</f>
        <v>0</v>
      </c>
      <c r="BF293" s="245">
        <f>IF(N293="snížená",J293,0)</f>
        <v>0</v>
      </c>
      <c r="BG293" s="245">
        <f>IF(N293="zákl. přenesená",J293,0)</f>
        <v>0</v>
      </c>
      <c r="BH293" s="245">
        <f>IF(N293="sníž. přenesená",J293,0)</f>
        <v>0</v>
      </c>
      <c r="BI293" s="245">
        <f>IF(N293="nulová",J293,0)</f>
        <v>0</v>
      </c>
      <c r="BJ293" s="17" t="s">
        <v>91</v>
      </c>
      <c r="BK293" s="245">
        <f>ROUND(I293*H293,2)</f>
        <v>0</v>
      </c>
      <c r="BL293" s="17" t="s">
        <v>236</v>
      </c>
      <c r="BM293" s="244" t="s">
        <v>706</v>
      </c>
    </row>
    <row r="294" s="14" customFormat="1">
      <c r="B294" s="274"/>
      <c r="C294" s="275"/>
      <c r="D294" s="246" t="s">
        <v>497</v>
      </c>
      <c r="E294" s="276" t="s">
        <v>1</v>
      </c>
      <c r="F294" s="277" t="s">
        <v>504</v>
      </c>
      <c r="G294" s="275"/>
      <c r="H294" s="276" t="s">
        <v>1</v>
      </c>
      <c r="I294" s="278"/>
      <c r="J294" s="275"/>
      <c r="K294" s="275"/>
      <c r="L294" s="279"/>
      <c r="M294" s="280"/>
      <c r="N294" s="281"/>
      <c r="O294" s="281"/>
      <c r="P294" s="281"/>
      <c r="Q294" s="281"/>
      <c r="R294" s="281"/>
      <c r="S294" s="281"/>
      <c r="T294" s="282"/>
      <c r="AT294" s="283" t="s">
        <v>497</v>
      </c>
      <c r="AU294" s="283" t="s">
        <v>93</v>
      </c>
      <c r="AV294" s="14" t="s">
        <v>91</v>
      </c>
      <c r="AW294" s="14" t="s">
        <v>38</v>
      </c>
      <c r="AX294" s="14" t="s">
        <v>83</v>
      </c>
      <c r="AY294" s="283" t="s">
        <v>381</v>
      </c>
    </row>
    <row r="295" s="12" customFormat="1">
      <c r="B295" s="252"/>
      <c r="C295" s="253"/>
      <c r="D295" s="246" t="s">
        <v>497</v>
      </c>
      <c r="E295" s="254" t="s">
        <v>1</v>
      </c>
      <c r="F295" s="255" t="s">
        <v>707</v>
      </c>
      <c r="G295" s="253"/>
      <c r="H295" s="256">
        <v>1697.5070000000001</v>
      </c>
      <c r="I295" s="257"/>
      <c r="J295" s="253"/>
      <c r="K295" s="253"/>
      <c r="L295" s="258"/>
      <c r="M295" s="259"/>
      <c r="N295" s="260"/>
      <c r="O295" s="260"/>
      <c r="P295" s="260"/>
      <c r="Q295" s="260"/>
      <c r="R295" s="260"/>
      <c r="S295" s="260"/>
      <c r="T295" s="261"/>
      <c r="AT295" s="262" t="s">
        <v>497</v>
      </c>
      <c r="AU295" s="262" t="s">
        <v>93</v>
      </c>
      <c r="AV295" s="12" t="s">
        <v>93</v>
      </c>
      <c r="AW295" s="12" t="s">
        <v>38</v>
      </c>
      <c r="AX295" s="12" t="s">
        <v>83</v>
      </c>
      <c r="AY295" s="262" t="s">
        <v>381</v>
      </c>
    </row>
    <row r="296" s="13" customFormat="1">
      <c r="B296" s="263"/>
      <c r="C296" s="264"/>
      <c r="D296" s="246" t="s">
        <v>497</v>
      </c>
      <c r="E296" s="265" t="s">
        <v>1</v>
      </c>
      <c r="F296" s="266" t="s">
        <v>499</v>
      </c>
      <c r="G296" s="264"/>
      <c r="H296" s="267">
        <v>1697.5070000000001</v>
      </c>
      <c r="I296" s="268"/>
      <c r="J296" s="264"/>
      <c r="K296" s="264"/>
      <c r="L296" s="269"/>
      <c r="M296" s="270"/>
      <c r="N296" s="271"/>
      <c r="O296" s="271"/>
      <c r="P296" s="271"/>
      <c r="Q296" s="271"/>
      <c r="R296" s="271"/>
      <c r="S296" s="271"/>
      <c r="T296" s="272"/>
      <c r="AT296" s="273" t="s">
        <v>497</v>
      </c>
      <c r="AU296" s="273" t="s">
        <v>93</v>
      </c>
      <c r="AV296" s="13" t="s">
        <v>236</v>
      </c>
      <c r="AW296" s="13" t="s">
        <v>38</v>
      </c>
      <c r="AX296" s="13" t="s">
        <v>91</v>
      </c>
      <c r="AY296" s="273" t="s">
        <v>381</v>
      </c>
    </row>
    <row r="297" s="11" customFormat="1" ht="22.8" customHeight="1">
      <c r="B297" s="217"/>
      <c r="C297" s="218"/>
      <c r="D297" s="219" t="s">
        <v>82</v>
      </c>
      <c r="E297" s="231" t="s">
        <v>413</v>
      </c>
      <c r="F297" s="231" t="s">
        <v>708</v>
      </c>
      <c r="G297" s="218"/>
      <c r="H297" s="218"/>
      <c r="I297" s="221"/>
      <c r="J297" s="232">
        <f>BK297</f>
        <v>0</v>
      </c>
      <c r="K297" s="218"/>
      <c r="L297" s="223"/>
      <c r="M297" s="224"/>
      <c r="N297" s="225"/>
      <c r="O297" s="225"/>
      <c r="P297" s="226">
        <f>SUM(P298:P633)</f>
        <v>0</v>
      </c>
      <c r="Q297" s="225"/>
      <c r="R297" s="226">
        <f>SUM(R298:R633)</f>
        <v>3565.7782863599991</v>
      </c>
      <c r="S297" s="225"/>
      <c r="T297" s="227">
        <f>SUM(T298:T633)</f>
        <v>0</v>
      </c>
      <c r="AR297" s="228" t="s">
        <v>91</v>
      </c>
      <c r="AT297" s="229" t="s">
        <v>82</v>
      </c>
      <c r="AU297" s="229" t="s">
        <v>91</v>
      </c>
      <c r="AY297" s="228" t="s">
        <v>381</v>
      </c>
      <c r="BK297" s="230">
        <f>SUM(BK298:BK633)</f>
        <v>0</v>
      </c>
    </row>
    <row r="298" s="1" customFormat="1" ht="16.5" customHeight="1">
      <c r="B298" s="39"/>
      <c r="C298" s="233" t="s">
        <v>709</v>
      </c>
      <c r="D298" s="233" t="s">
        <v>384</v>
      </c>
      <c r="E298" s="234" t="s">
        <v>710</v>
      </c>
      <c r="F298" s="235" t="s">
        <v>711</v>
      </c>
      <c r="G298" s="236" t="s">
        <v>556</v>
      </c>
      <c r="H298" s="237">
        <v>828.01400000000001</v>
      </c>
      <c r="I298" s="238"/>
      <c r="J298" s="239">
        <f>ROUND(I298*H298,2)</f>
        <v>0</v>
      </c>
      <c r="K298" s="235" t="s">
        <v>388</v>
      </c>
      <c r="L298" s="44"/>
      <c r="M298" s="240" t="s">
        <v>1</v>
      </c>
      <c r="N298" s="241" t="s">
        <v>48</v>
      </c>
      <c r="O298" s="87"/>
      <c r="P298" s="242">
        <f>O298*H298</f>
        <v>0</v>
      </c>
      <c r="Q298" s="242">
        <v>0.0064999999999999997</v>
      </c>
      <c r="R298" s="242">
        <f>Q298*H298</f>
        <v>5.382091</v>
      </c>
      <c r="S298" s="242">
        <v>0</v>
      </c>
      <c r="T298" s="243">
        <f>S298*H298</f>
        <v>0</v>
      </c>
      <c r="AR298" s="244" t="s">
        <v>236</v>
      </c>
      <c r="AT298" s="244" t="s">
        <v>384</v>
      </c>
      <c r="AU298" s="244" t="s">
        <v>93</v>
      </c>
      <c r="AY298" s="17" t="s">
        <v>381</v>
      </c>
      <c r="BE298" s="245">
        <f>IF(N298="základní",J298,0)</f>
        <v>0</v>
      </c>
      <c r="BF298" s="245">
        <f>IF(N298="snížená",J298,0)</f>
        <v>0</v>
      </c>
      <c r="BG298" s="245">
        <f>IF(N298="zákl. přenesená",J298,0)</f>
        <v>0</v>
      </c>
      <c r="BH298" s="245">
        <f>IF(N298="sníž. přenesená",J298,0)</f>
        <v>0</v>
      </c>
      <c r="BI298" s="245">
        <f>IF(N298="nulová",J298,0)</f>
        <v>0</v>
      </c>
      <c r="BJ298" s="17" t="s">
        <v>91</v>
      </c>
      <c r="BK298" s="245">
        <f>ROUND(I298*H298,2)</f>
        <v>0</v>
      </c>
      <c r="BL298" s="17" t="s">
        <v>236</v>
      </c>
      <c r="BM298" s="244" t="s">
        <v>712</v>
      </c>
    </row>
    <row r="299" s="14" customFormat="1">
      <c r="B299" s="274"/>
      <c r="C299" s="275"/>
      <c r="D299" s="246" t="s">
        <v>497</v>
      </c>
      <c r="E299" s="276" t="s">
        <v>1</v>
      </c>
      <c r="F299" s="277" t="s">
        <v>713</v>
      </c>
      <c r="G299" s="275"/>
      <c r="H299" s="276" t="s">
        <v>1</v>
      </c>
      <c r="I299" s="278"/>
      <c r="J299" s="275"/>
      <c r="K299" s="275"/>
      <c r="L299" s="279"/>
      <c r="M299" s="280"/>
      <c r="N299" s="281"/>
      <c r="O299" s="281"/>
      <c r="P299" s="281"/>
      <c r="Q299" s="281"/>
      <c r="R299" s="281"/>
      <c r="S299" s="281"/>
      <c r="T299" s="282"/>
      <c r="AT299" s="283" t="s">
        <v>497</v>
      </c>
      <c r="AU299" s="283" t="s">
        <v>93</v>
      </c>
      <c r="AV299" s="14" t="s">
        <v>91</v>
      </c>
      <c r="AW299" s="14" t="s">
        <v>38</v>
      </c>
      <c r="AX299" s="14" t="s">
        <v>83</v>
      </c>
      <c r="AY299" s="283" t="s">
        <v>381</v>
      </c>
    </row>
    <row r="300" s="14" customFormat="1">
      <c r="B300" s="274"/>
      <c r="C300" s="275"/>
      <c r="D300" s="246" t="s">
        <v>497</v>
      </c>
      <c r="E300" s="276" t="s">
        <v>1</v>
      </c>
      <c r="F300" s="277" t="s">
        <v>714</v>
      </c>
      <c r="G300" s="275"/>
      <c r="H300" s="276" t="s">
        <v>1</v>
      </c>
      <c r="I300" s="278"/>
      <c r="J300" s="275"/>
      <c r="K300" s="275"/>
      <c r="L300" s="279"/>
      <c r="M300" s="280"/>
      <c r="N300" s="281"/>
      <c r="O300" s="281"/>
      <c r="P300" s="281"/>
      <c r="Q300" s="281"/>
      <c r="R300" s="281"/>
      <c r="S300" s="281"/>
      <c r="T300" s="282"/>
      <c r="AT300" s="283" t="s">
        <v>497</v>
      </c>
      <c r="AU300" s="283" t="s">
        <v>93</v>
      </c>
      <c r="AV300" s="14" t="s">
        <v>91</v>
      </c>
      <c r="AW300" s="14" t="s">
        <v>38</v>
      </c>
      <c r="AX300" s="14" t="s">
        <v>83</v>
      </c>
      <c r="AY300" s="283" t="s">
        <v>381</v>
      </c>
    </row>
    <row r="301" s="12" customFormat="1">
      <c r="B301" s="252"/>
      <c r="C301" s="253"/>
      <c r="D301" s="246" t="s">
        <v>497</v>
      </c>
      <c r="E301" s="254" t="s">
        <v>1</v>
      </c>
      <c r="F301" s="255" t="s">
        <v>715</v>
      </c>
      <c r="G301" s="253"/>
      <c r="H301" s="256">
        <v>315.43000000000001</v>
      </c>
      <c r="I301" s="257"/>
      <c r="J301" s="253"/>
      <c r="K301" s="253"/>
      <c r="L301" s="258"/>
      <c r="M301" s="259"/>
      <c r="N301" s="260"/>
      <c r="O301" s="260"/>
      <c r="P301" s="260"/>
      <c r="Q301" s="260"/>
      <c r="R301" s="260"/>
      <c r="S301" s="260"/>
      <c r="T301" s="261"/>
      <c r="AT301" s="262" t="s">
        <v>497</v>
      </c>
      <c r="AU301" s="262" t="s">
        <v>93</v>
      </c>
      <c r="AV301" s="12" t="s">
        <v>93</v>
      </c>
      <c r="AW301" s="12" t="s">
        <v>38</v>
      </c>
      <c r="AX301" s="12" t="s">
        <v>83</v>
      </c>
      <c r="AY301" s="262" t="s">
        <v>381</v>
      </c>
    </row>
    <row r="302" s="12" customFormat="1">
      <c r="B302" s="252"/>
      <c r="C302" s="253"/>
      <c r="D302" s="246" t="s">
        <v>497</v>
      </c>
      <c r="E302" s="254" t="s">
        <v>1</v>
      </c>
      <c r="F302" s="255" t="s">
        <v>716</v>
      </c>
      <c r="G302" s="253"/>
      <c r="H302" s="256">
        <v>149.06999999999999</v>
      </c>
      <c r="I302" s="257"/>
      <c r="J302" s="253"/>
      <c r="K302" s="253"/>
      <c r="L302" s="258"/>
      <c r="M302" s="259"/>
      <c r="N302" s="260"/>
      <c r="O302" s="260"/>
      <c r="P302" s="260"/>
      <c r="Q302" s="260"/>
      <c r="R302" s="260"/>
      <c r="S302" s="260"/>
      <c r="T302" s="261"/>
      <c r="AT302" s="262" t="s">
        <v>497</v>
      </c>
      <c r="AU302" s="262" t="s">
        <v>93</v>
      </c>
      <c r="AV302" s="12" t="s">
        <v>93</v>
      </c>
      <c r="AW302" s="12" t="s">
        <v>38</v>
      </c>
      <c r="AX302" s="12" t="s">
        <v>83</v>
      </c>
      <c r="AY302" s="262" t="s">
        <v>381</v>
      </c>
    </row>
    <row r="303" s="12" customFormat="1">
      <c r="B303" s="252"/>
      <c r="C303" s="253"/>
      <c r="D303" s="246" t="s">
        <v>497</v>
      </c>
      <c r="E303" s="254" t="s">
        <v>1</v>
      </c>
      <c r="F303" s="255" t="s">
        <v>717</v>
      </c>
      <c r="G303" s="253"/>
      <c r="H303" s="256">
        <v>114.56999999999999</v>
      </c>
      <c r="I303" s="257"/>
      <c r="J303" s="253"/>
      <c r="K303" s="253"/>
      <c r="L303" s="258"/>
      <c r="M303" s="259"/>
      <c r="N303" s="260"/>
      <c r="O303" s="260"/>
      <c r="P303" s="260"/>
      <c r="Q303" s="260"/>
      <c r="R303" s="260"/>
      <c r="S303" s="260"/>
      <c r="T303" s="261"/>
      <c r="AT303" s="262" t="s">
        <v>497</v>
      </c>
      <c r="AU303" s="262" t="s">
        <v>93</v>
      </c>
      <c r="AV303" s="12" t="s">
        <v>93</v>
      </c>
      <c r="AW303" s="12" t="s">
        <v>38</v>
      </c>
      <c r="AX303" s="12" t="s">
        <v>83</v>
      </c>
      <c r="AY303" s="262" t="s">
        <v>381</v>
      </c>
    </row>
    <row r="304" s="12" customFormat="1">
      <c r="B304" s="252"/>
      <c r="C304" s="253"/>
      <c r="D304" s="246" t="s">
        <v>497</v>
      </c>
      <c r="E304" s="254" t="s">
        <v>1</v>
      </c>
      <c r="F304" s="255" t="s">
        <v>718</v>
      </c>
      <c r="G304" s="253"/>
      <c r="H304" s="256">
        <v>75.129999999999995</v>
      </c>
      <c r="I304" s="257"/>
      <c r="J304" s="253"/>
      <c r="K304" s="253"/>
      <c r="L304" s="258"/>
      <c r="M304" s="259"/>
      <c r="N304" s="260"/>
      <c r="O304" s="260"/>
      <c r="P304" s="260"/>
      <c r="Q304" s="260"/>
      <c r="R304" s="260"/>
      <c r="S304" s="260"/>
      <c r="T304" s="261"/>
      <c r="AT304" s="262" t="s">
        <v>497</v>
      </c>
      <c r="AU304" s="262" t="s">
        <v>93</v>
      </c>
      <c r="AV304" s="12" t="s">
        <v>93</v>
      </c>
      <c r="AW304" s="12" t="s">
        <v>38</v>
      </c>
      <c r="AX304" s="12" t="s">
        <v>83</v>
      </c>
      <c r="AY304" s="262" t="s">
        <v>381</v>
      </c>
    </row>
    <row r="305" s="12" customFormat="1">
      <c r="B305" s="252"/>
      <c r="C305" s="253"/>
      <c r="D305" s="246" t="s">
        <v>497</v>
      </c>
      <c r="E305" s="254" t="s">
        <v>1</v>
      </c>
      <c r="F305" s="255" t="s">
        <v>719</v>
      </c>
      <c r="G305" s="253"/>
      <c r="H305" s="256">
        <v>98.540000000000006</v>
      </c>
      <c r="I305" s="257"/>
      <c r="J305" s="253"/>
      <c r="K305" s="253"/>
      <c r="L305" s="258"/>
      <c r="M305" s="259"/>
      <c r="N305" s="260"/>
      <c r="O305" s="260"/>
      <c r="P305" s="260"/>
      <c r="Q305" s="260"/>
      <c r="R305" s="260"/>
      <c r="S305" s="260"/>
      <c r="T305" s="261"/>
      <c r="AT305" s="262" t="s">
        <v>497</v>
      </c>
      <c r="AU305" s="262" t="s">
        <v>93</v>
      </c>
      <c r="AV305" s="12" t="s">
        <v>93</v>
      </c>
      <c r="AW305" s="12" t="s">
        <v>38</v>
      </c>
      <c r="AX305" s="12" t="s">
        <v>83</v>
      </c>
      <c r="AY305" s="262" t="s">
        <v>381</v>
      </c>
    </row>
    <row r="306" s="15" customFormat="1">
      <c r="B306" s="294"/>
      <c r="C306" s="295"/>
      <c r="D306" s="246" t="s">
        <v>497</v>
      </c>
      <c r="E306" s="296" t="s">
        <v>1</v>
      </c>
      <c r="F306" s="297" t="s">
        <v>585</v>
      </c>
      <c r="G306" s="295"/>
      <c r="H306" s="298">
        <v>752.74000000000001</v>
      </c>
      <c r="I306" s="299"/>
      <c r="J306" s="295"/>
      <c r="K306" s="295"/>
      <c r="L306" s="300"/>
      <c r="M306" s="301"/>
      <c r="N306" s="302"/>
      <c r="O306" s="302"/>
      <c r="P306" s="302"/>
      <c r="Q306" s="302"/>
      <c r="R306" s="302"/>
      <c r="S306" s="302"/>
      <c r="T306" s="303"/>
      <c r="AT306" s="304" t="s">
        <v>497</v>
      </c>
      <c r="AU306" s="304" t="s">
        <v>93</v>
      </c>
      <c r="AV306" s="15" t="s">
        <v>133</v>
      </c>
      <c r="AW306" s="15" t="s">
        <v>38</v>
      </c>
      <c r="AX306" s="15" t="s">
        <v>83</v>
      </c>
      <c r="AY306" s="304" t="s">
        <v>381</v>
      </c>
    </row>
    <row r="307" s="12" customFormat="1">
      <c r="B307" s="252"/>
      <c r="C307" s="253"/>
      <c r="D307" s="246" t="s">
        <v>497</v>
      </c>
      <c r="E307" s="254" t="s">
        <v>1</v>
      </c>
      <c r="F307" s="255" t="s">
        <v>720</v>
      </c>
      <c r="G307" s="253"/>
      <c r="H307" s="256">
        <v>75.274000000000001</v>
      </c>
      <c r="I307" s="257"/>
      <c r="J307" s="253"/>
      <c r="K307" s="253"/>
      <c r="L307" s="258"/>
      <c r="M307" s="259"/>
      <c r="N307" s="260"/>
      <c r="O307" s="260"/>
      <c r="P307" s="260"/>
      <c r="Q307" s="260"/>
      <c r="R307" s="260"/>
      <c r="S307" s="260"/>
      <c r="T307" s="261"/>
      <c r="AT307" s="262" t="s">
        <v>497</v>
      </c>
      <c r="AU307" s="262" t="s">
        <v>93</v>
      </c>
      <c r="AV307" s="12" t="s">
        <v>93</v>
      </c>
      <c r="AW307" s="12" t="s">
        <v>38</v>
      </c>
      <c r="AX307" s="12" t="s">
        <v>83</v>
      </c>
      <c r="AY307" s="262" t="s">
        <v>381</v>
      </c>
    </row>
    <row r="308" s="13" customFormat="1">
      <c r="B308" s="263"/>
      <c r="C308" s="264"/>
      <c r="D308" s="246" t="s">
        <v>497</v>
      </c>
      <c r="E308" s="265" t="s">
        <v>1</v>
      </c>
      <c r="F308" s="266" t="s">
        <v>499</v>
      </c>
      <c r="G308" s="264"/>
      <c r="H308" s="267">
        <v>828.01400000000001</v>
      </c>
      <c r="I308" s="268"/>
      <c r="J308" s="264"/>
      <c r="K308" s="264"/>
      <c r="L308" s="269"/>
      <c r="M308" s="270"/>
      <c r="N308" s="271"/>
      <c r="O308" s="271"/>
      <c r="P308" s="271"/>
      <c r="Q308" s="271"/>
      <c r="R308" s="271"/>
      <c r="S308" s="271"/>
      <c r="T308" s="272"/>
      <c r="AT308" s="273" t="s">
        <v>497</v>
      </c>
      <c r="AU308" s="273" t="s">
        <v>93</v>
      </c>
      <c r="AV308" s="13" t="s">
        <v>236</v>
      </c>
      <c r="AW308" s="13" t="s">
        <v>38</v>
      </c>
      <c r="AX308" s="13" t="s">
        <v>91</v>
      </c>
      <c r="AY308" s="273" t="s">
        <v>381</v>
      </c>
    </row>
    <row r="309" s="1" customFormat="1" ht="16.5" customHeight="1">
      <c r="B309" s="39"/>
      <c r="C309" s="233" t="s">
        <v>721</v>
      </c>
      <c r="D309" s="233" t="s">
        <v>384</v>
      </c>
      <c r="E309" s="234" t="s">
        <v>722</v>
      </c>
      <c r="F309" s="235" t="s">
        <v>723</v>
      </c>
      <c r="G309" s="236" t="s">
        <v>556</v>
      </c>
      <c r="H309" s="237">
        <v>945.17499999999995</v>
      </c>
      <c r="I309" s="238"/>
      <c r="J309" s="239">
        <f>ROUND(I309*H309,2)</f>
        <v>0</v>
      </c>
      <c r="K309" s="235" t="s">
        <v>388</v>
      </c>
      <c r="L309" s="44"/>
      <c r="M309" s="240" t="s">
        <v>1</v>
      </c>
      <c r="N309" s="241" t="s">
        <v>48</v>
      </c>
      <c r="O309" s="87"/>
      <c r="P309" s="242">
        <f>O309*H309</f>
        <v>0</v>
      </c>
      <c r="Q309" s="242">
        <v>0.00025999999999999998</v>
      </c>
      <c r="R309" s="242">
        <f>Q309*H309</f>
        <v>0.24574549999999998</v>
      </c>
      <c r="S309" s="242">
        <v>0</v>
      </c>
      <c r="T309" s="243">
        <f>S309*H309</f>
        <v>0</v>
      </c>
      <c r="AR309" s="244" t="s">
        <v>236</v>
      </c>
      <c r="AT309" s="244" t="s">
        <v>384</v>
      </c>
      <c r="AU309" s="244" t="s">
        <v>93</v>
      </c>
      <c r="AY309" s="17" t="s">
        <v>381</v>
      </c>
      <c r="BE309" s="245">
        <f>IF(N309="základní",J309,0)</f>
        <v>0</v>
      </c>
      <c r="BF309" s="245">
        <f>IF(N309="snížená",J309,0)</f>
        <v>0</v>
      </c>
      <c r="BG309" s="245">
        <f>IF(N309="zákl. přenesená",J309,0)</f>
        <v>0</v>
      </c>
      <c r="BH309" s="245">
        <f>IF(N309="sníž. přenesená",J309,0)</f>
        <v>0</v>
      </c>
      <c r="BI309" s="245">
        <f>IF(N309="nulová",J309,0)</f>
        <v>0</v>
      </c>
      <c r="BJ309" s="17" t="s">
        <v>91</v>
      </c>
      <c r="BK309" s="245">
        <f>ROUND(I309*H309,2)</f>
        <v>0</v>
      </c>
      <c r="BL309" s="17" t="s">
        <v>236</v>
      </c>
      <c r="BM309" s="244" t="s">
        <v>724</v>
      </c>
    </row>
    <row r="310" s="14" customFormat="1">
      <c r="B310" s="274"/>
      <c r="C310" s="275"/>
      <c r="D310" s="246" t="s">
        <v>497</v>
      </c>
      <c r="E310" s="276" t="s">
        <v>1</v>
      </c>
      <c r="F310" s="277" t="s">
        <v>713</v>
      </c>
      <c r="G310" s="275"/>
      <c r="H310" s="276" t="s">
        <v>1</v>
      </c>
      <c r="I310" s="278"/>
      <c r="J310" s="275"/>
      <c r="K310" s="275"/>
      <c r="L310" s="279"/>
      <c r="M310" s="280"/>
      <c r="N310" s="281"/>
      <c r="O310" s="281"/>
      <c r="P310" s="281"/>
      <c r="Q310" s="281"/>
      <c r="R310" s="281"/>
      <c r="S310" s="281"/>
      <c r="T310" s="282"/>
      <c r="AT310" s="283" t="s">
        <v>497</v>
      </c>
      <c r="AU310" s="283" t="s">
        <v>93</v>
      </c>
      <c r="AV310" s="14" t="s">
        <v>91</v>
      </c>
      <c r="AW310" s="14" t="s">
        <v>38</v>
      </c>
      <c r="AX310" s="14" t="s">
        <v>83</v>
      </c>
      <c r="AY310" s="283" t="s">
        <v>381</v>
      </c>
    </row>
    <row r="311" s="14" customFormat="1">
      <c r="B311" s="274"/>
      <c r="C311" s="275"/>
      <c r="D311" s="246" t="s">
        <v>497</v>
      </c>
      <c r="E311" s="276" t="s">
        <v>1</v>
      </c>
      <c r="F311" s="277" t="s">
        <v>714</v>
      </c>
      <c r="G311" s="275"/>
      <c r="H311" s="276" t="s">
        <v>1</v>
      </c>
      <c r="I311" s="278"/>
      <c r="J311" s="275"/>
      <c r="K311" s="275"/>
      <c r="L311" s="279"/>
      <c r="M311" s="280"/>
      <c r="N311" s="281"/>
      <c r="O311" s="281"/>
      <c r="P311" s="281"/>
      <c r="Q311" s="281"/>
      <c r="R311" s="281"/>
      <c r="S311" s="281"/>
      <c r="T311" s="282"/>
      <c r="AT311" s="283" t="s">
        <v>497</v>
      </c>
      <c r="AU311" s="283" t="s">
        <v>93</v>
      </c>
      <c r="AV311" s="14" t="s">
        <v>91</v>
      </c>
      <c r="AW311" s="14" t="s">
        <v>38</v>
      </c>
      <c r="AX311" s="14" t="s">
        <v>83</v>
      </c>
      <c r="AY311" s="283" t="s">
        <v>381</v>
      </c>
    </row>
    <row r="312" s="14" customFormat="1">
      <c r="B312" s="274"/>
      <c r="C312" s="275"/>
      <c r="D312" s="246" t="s">
        <v>497</v>
      </c>
      <c r="E312" s="276" t="s">
        <v>1</v>
      </c>
      <c r="F312" s="277" t="s">
        <v>725</v>
      </c>
      <c r="G312" s="275"/>
      <c r="H312" s="276" t="s">
        <v>1</v>
      </c>
      <c r="I312" s="278"/>
      <c r="J312" s="275"/>
      <c r="K312" s="275"/>
      <c r="L312" s="279"/>
      <c r="M312" s="280"/>
      <c r="N312" s="281"/>
      <c r="O312" s="281"/>
      <c r="P312" s="281"/>
      <c r="Q312" s="281"/>
      <c r="R312" s="281"/>
      <c r="S312" s="281"/>
      <c r="T312" s="282"/>
      <c r="AT312" s="283" t="s">
        <v>497</v>
      </c>
      <c r="AU312" s="283" t="s">
        <v>93</v>
      </c>
      <c r="AV312" s="14" t="s">
        <v>91</v>
      </c>
      <c r="AW312" s="14" t="s">
        <v>38</v>
      </c>
      <c r="AX312" s="14" t="s">
        <v>83</v>
      </c>
      <c r="AY312" s="283" t="s">
        <v>381</v>
      </c>
    </row>
    <row r="313" s="12" customFormat="1">
      <c r="B313" s="252"/>
      <c r="C313" s="253"/>
      <c r="D313" s="246" t="s">
        <v>497</v>
      </c>
      <c r="E313" s="254" t="s">
        <v>1</v>
      </c>
      <c r="F313" s="255" t="s">
        <v>726</v>
      </c>
      <c r="G313" s="253"/>
      <c r="H313" s="256">
        <v>95.069999999999993</v>
      </c>
      <c r="I313" s="257"/>
      <c r="J313" s="253"/>
      <c r="K313" s="253"/>
      <c r="L313" s="258"/>
      <c r="M313" s="259"/>
      <c r="N313" s="260"/>
      <c r="O313" s="260"/>
      <c r="P313" s="260"/>
      <c r="Q313" s="260"/>
      <c r="R313" s="260"/>
      <c r="S313" s="260"/>
      <c r="T313" s="261"/>
      <c r="AT313" s="262" t="s">
        <v>497</v>
      </c>
      <c r="AU313" s="262" t="s">
        <v>93</v>
      </c>
      <c r="AV313" s="12" t="s">
        <v>93</v>
      </c>
      <c r="AW313" s="12" t="s">
        <v>38</v>
      </c>
      <c r="AX313" s="12" t="s">
        <v>83</v>
      </c>
      <c r="AY313" s="262" t="s">
        <v>381</v>
      </c>
    </row>
    <row r="314" s="12" customFormat="1">
      <c r="B314" s="252"/>
      <c r="C314" s="253"/>
      <c r="D314" s="246" t="s">
        <v>497</v>
      </c>
      <c r="E314" s="254" t="s">
        <v>1</v>
      </c>
      <c r="F314" s="255" t="s">
        <v>727</v>
      </c>
      <c r="G314" s="253"/>
      <c r="H314" s="256">
        <v>5.9299999999999997</v>
      </c>
      <c r="I314" s="257"/>
      <c r="J314" s="253"/>
      <c r="K314" s="253"/>
      <c r="L314" s="258"/>
      <c r="M314" s="259"/>
      <c r="N314" s="260"/>
      <c r="O314" s="260"/>
      <c r="P314" s="260"/>
      <c r="Q314" s="260"/>
      <c r="R314" s="260"/>
      <c r="S314" s="260"/>
      <c r="T314" s="261"/>
      <c r="AT314" s="262" t="s">
        <v>497</v>
      </c>
      <c r="AU314" s="262" t="s">
        <v>93</v>
      </c>
      <c r="AV314" s="12" t="s">
        <v>93</v>
      </c>
      <c r="AW314" s="12" t="s">
        <v>38</v>
      </c>
      <c r="AX314" s="12" t="s">
        <v>83</v>
      </c>
      <c r="AY314" s="262" t="s">
        <v>381</v>
      </c>
    </row>
    <row r="315" s="12" customFormat="1">
      <c r="B315" s="252"/>
      <c r="C315" s="253"/>
      <c r="D315" s="246" t="s">
        <v>497</v>
      </c>
      <c r="E315" s="254" t="s">
        <v>1</v>
      </c>
      <c r="F315" s="255" t="s">
        <v>728</v>
      </c>
      <c r="G315" s="253"/>
      <c r="H315" s="256">
        <v>241.03999999999999</v>
      </c>
      <c r="I315" s="257"/>
      <c r="J315" s="253"/>
      <c r="K315" s="253"/>
      <c r="L315" s="258"/>
      <c r="M315" s="259"/>
      <c r="N315" s="260"/>
      <c r="O315" s="260"/>
      <c r="P315" s="260"/>
      <c r="Q315" s="260"/>
      <c r="R315" s="260"/>
      <c r="S315" s="260"/>
      <c r="T315" s="261"/>
      <c r="AT315" s="262" t="s">
        <v>497</v>
      </c>
      <c r="AU315" s="262" t="s">
        <v>93</v>
      </c>
      <c r="AV315" s="12" t="s">
        <v>93</v>
      </c>
      <c r="AW315" s="12" t="s">
        <v>38</v>
      </c>
      <c r="AX315" s="12" t="s">
        <v>83</v>
      </c>
      <c r="AY315" s="262" t="s">
        <v>381</v>
      </c>
    </row>
    <row r="316" s="12" customFormat="1">
      <c r="B316" s="252"/>
      <c r="C316" s="253"/>
      <c r="D316" s="246" t="s">
        <v>497</v>
      </c>
      <c r="E316" s="254" t="s">
        <v>1</v>
      </c>
      <c r="F316" s="255" t="s">
        <v>729</v>
      </c>
      <c r="G316" s="253"/>
      <c r="H316" s="256">
        <v>197.27000000000001</v>
      </c>
      <c r="I316" s="257"/>
      <c r="J316" s="253"/>
      <c r="K316" s="253"/>
      <c r="L316" s="258"/>
      <c r="M316" s="259"/>
      <c r="N316" s="260"/>
      <c r="O316" s="260"/>
      <c r="P316" s="260"/>
      <c r="Q316" s="260"/>
      <c r="R316" s="260"/>
      <c r="S316" s="260"/>
      <c r="T316" s="261"/>
      <c r="AT316" s="262" t="s">
        <v>497</v>
      </c>
      <c r="AU316" s="262" t="s">
        <v>93</v>
      </c>
      <c r="AV316" s="12" t="s">
        <v>93</v>
      </c>
      <c r="AW316" s="12" t="s">
        <v>38</v>
      </c>
      <c r="AX316" s="12" t="s">
        <v>83</v>
      </c>
      <c r="AY316" s="262" t="s">
        <v>381</v>
      </c>
    </row>
    <row r="317" s="12" customFormat="1">
      <c r="B317" s="252"/>
      <c r="C317" s="253"/>
      <c r="D317" s="246" t="s">
        <v>497</v>
      </c>
      <c r="E317" s="254" t="s">
        <v>1</v>
      </c>
      <c r="F317" s="255" t="s">
        <v>730</v>
      </c>
      <c r="G317" s="253"/>
      <c r="H317" s="256">
        <v>310.69999999999999</v>
      </c>
      <c r="I317" s="257"/>
      <c r="J317" s="253"/>
      <c r="K317" s="253"/>
      <c r="L317" s="258"/>
      <c r="M317" s="259"/>
      <c r="N317" s="260"/>
      <c r="O317" s="260"/>
      <c r="P317" s="260"/>
      <c r="Q317" s="260"/>
      <c r="R317" s="260"/>
      <c r="S317" s="260"/>
      <c r="T317" s="261"/>
      <c r="AT317" s="262" t="s">
        <v>497</v>
      </c>
      <c r="AU317" s="262" t="s">
        <v>93</v>
      </c>
      <c r="AV317" s="12" t="s">
        <v>93</v>
      </c>
      <c r="AW317" s="12" t="s">
        <v>38</v>
      </c>
      <c r="AX317" s="12" t="s">
        <v>83</v>
      </c>
      <c r="AY317" s="262" t="s">
        <v>381</v>
      </c>
    </row>
    <row r="318" s="14" customFormat="1">
      <c r="B318" s="274"/>
      <c r="C318" s="275"/>
      <c r="D318" s="246" t="s">
        <v>497</v>
      </c>
      <c r="E318" s="276" t="s">
        <v>1</v>
      </c>
      <c r="F318" s="277" t="s">
        <v>731</v>
      </c>
      <c r="G318" s="275"/>
      <c r="H318" s="276" t="s">
        <v>1</v>
      </c>
      <c r="I318" s="278"/>
      <c r="J318" s="275"/>
      <c r="K318" s="275"/>
      <c r="L318" s="279"/>
      <c r="M318" s="280"/>
      <c r="N318" s="281"/>
      <c r="O318" s="281"/>
      <c r="P318" s="281"/>
      <c r="Q318" s="281"/>
      <c r="R318" s="281"/>
      <c r="S318" s="281"/>
      <c r="T318" s="282"/>
      <c r="AT318" s="283" t="s">
        <v>497</v>
      </c>
      <c r="AU318" s="283" t="s">
        <v>93</v>
      </c>
      <c r="AV318" s="14" t="s">
        <v>91</v>
      </c>
      <c r="AW318" s="14" t="s">
        <v>38</v>
      </c>
      <c r="AX318" s="14" t="s">
        <v>83</v>
      </c>
      <c r="AY318" s="283" t="s">
        <v>381</v>
      </c>
    </row>
    <row r="319" s="12" customFormat="1">
      <c r="B319" s="252"/>
      <c r="C319" s="253"/>
      <c r="D319" s="246" t="s">
        <v>497</v>
      </c>
      <c r="E319" s="254" t="s">
        <v>1</v>
      </c>
      <c r="F319" s="255" t="s">
        <v>732</v>
      </c>
      <c r="G319" s="253"/>
      <c r="H319" s="256">
        <v>9.2400000000000002</v>
      </c>
      <c r="I319" s="257"/>
      <c r="J319" s="253"/>
      <c r="K319" s="253"/>
      <c r="L319" s="258"/>
      <c r="M319" s="259"/>
      <c r="N319" s="260"/>
      <c r="O319" s="260"/>
      <c r="P319" s="260"/>
      <c r="Q319" s="260"/>
      <c r="R319" s="260"/>
      <c r="S319" s="260"/>
      <c r="T319" s="261"/>
      <c r="AT319" s="262" t="s">
        <v>497</v>
      </c>
      <c r="AU319" s="262" t="s">
        <v>93</v>
      </c>
      <c r="AV319" s="12" t="s">
        <v>93</v>
      </c>
      <c r="AW319" s="12" t="s">
        <v>38</v>
      </c>
      <c r="AX319" s="12" t="s">
        <v>83</v>
      </c>
      <c r="AY319" s="262" t="s">
        <v>381</v>
      </c>
    </row>
    <row r="320" s="15" customFormat="1">
      <c r="B320" s="294"/>
      <c r="C320" s="295"/>
      <c r="D320" s="246" t="s">
        <v>497</v>
      </c>
      <c r="E320" s="296" t="s">
        <v>1</v>
      </c>
      <c r="F320" s="297" t="s">
        <v>585</v>
      </c>
      <c r="G320" s="295"/>
      <c r="H320" s="298">
        <v>859.25</v>
      </c>
      <c r="I320" s="299"/>
      <c r="J320" s="295"/>
      <c r="K320" s="295"/>
      <c r="L320" s="300"/>
      <c r="M320" s="301"/>
      <c r="N320" s="302"/>
      <c r="O320" s="302"/>
      <c r="P320" s="302"/>
      <c r="Q320" s="302"/>
      <c r="R320" s="302"/>
      <c r="S320" s="302"/>
      <c r="T320" s="303"/>
      <c r="AT320" s="304" t="s">
        <v>497</v>
      </c>
      <c r="AU320" s="304" t="s">
        <v>93</v>
      </c>
      <c r="AV320" s="15" t="s">
        <v>133</v>
      </c>
      <c r="AW320" s="15" t="s">
        <v>38</v>
      </c>
      <c r="AX320" s="15" t="s">
        <v>83</v>
      </c>
      <c r="AY320" s="304" t="s">
        <v>381</v>
      </c>
    </row>
    <row r="321" s="12" customFormat="1">
      <c r="B321" s="252"/>
      <c r="C321" s="253"/>
      <c r="D321" s="246" t="s">
        <v>497</v>
      </c>
      <c r="E321" s="254" t="s">
        <v>1</v>
      </c>
      <c r="F321" s="255" t="s">
        <v>733</v>
      </c>
      <c r="G321" s="253"/>
      <c r="H321" s="256">
        <v>85.924999999999997</v>
      </c>
      <c r="I321" s="257"/>
      <c r="J321" s="253"/>
      <c r="K321" s="253"/>
      <c r="L321" s="258"/>
      <c r="M321" s="259"/>
      <c r="N321" s="260"/>
      <c r="O321" s="260"/>
      <c r="P321" s="260"/>
      <c r="Q321" s="260"/>
      <c r="R321" s="260"/>
      <c r="S321" s="260"/>
      <c r="T321" s="261"/>
      <c r="AT321" s="262" t="s">
        <v>497</v>
      </c>
      <c r="AU321" s="262" t="s">
        <v>93</v>
      </c>
      <c r="AV321" s="12" t="s">
        <v>93</v>
      </c>
      <c r="AW321" s="12" t="s">
        <v>38</v>
      </c>
      <c r="AX321" s="12" t="s">
        <v>83</v>
      </c>
      <c r="AY321" s="262" t="s">
        <v>381</v>
      </c>
    </row>
    <row r="322" s="13" customFormat="1">
      <c r="B322" s="263"/>
      <c r="C322" s="264"/>
      <c r="D322" s="246" t="s">
        <v>497</v>
      </c>
      <c r="E322" s="265" t="s">
        <v>1</v>
      </c>
      <c r="F322" s="266" t="s">
        <v>499</v>
      </c>
      <c r="G322" s="264"/>
      <c r="H322" s="267">
        <v>945.17499999999995</v>
      </c>
      <c r="I322" s="268"/>
      <c r="J322" s="264"/>
      <c r="K322" s="264"/>
      <c r="L322" s="269"/>
      <c r="M322" s="270"/>
      <c r="N322" s="271"/>
      <c r="O322" s="271"/>
      <c r="P322" s="271"/>
      <c r="Q322" s="271"/>
      <c r="R322" s="271"/>
      <c r="S322" s="271"/>
      <c r="T322" s="272"/>
      <c r="AT322" s="273" t="s">
        <v>497</v>
      </c>
      <c r="AU322" s="273" t="s">
        <v>93</v>
      </c>
      <c r="AV322" s="13" t="s">
        <v>236</v>
      </c>
      <c r="AW322" s="13" t="s">
        <v>38</v>
      </c>
      <c r="AX322" s="13" t="s">
        <v>91</v>
      </c>
      <c r="AY322" s="273" t="s">
        <v>381</v>
      </c>
    </row>
    <row r="323" s="1" customFormat="1" ht="16.5" customHeight="1">
      <c r="B323" s="39"/>
      <c r="C323" s="233" t="s">
        <v>734</v>
      </c>
      <c r="D323" s="233" t="s">
        <v>384</v>
      </c>
      <c r="E323" s="234" t="s">
        <v>735</v>
      </c>
      <c r="F323" s="235" t="s">
        <v>736</v>
      </c>
      <c r="G323" s="236" t="s">
        <v>556</v>
      </c>
      <c r="H323" s="237">
        <v>177.31899999999999</v>
      </c>
      <c r="I323" s="238"/>
      <c r="J323" s="239">
        <f>ROUND(I323*H323,2)</f>
        <v>0</v>
      </c>
      <c r="K323" s="235" t="s">
        <v>388</v>
      </c>
      <c r="L323" s="44"/>
      <c r="M323" s="240" t="s">
        <v>1</v>
      </c>
      <c r="N323" s="241" t="s">
        <v>48</v>
      </c>
      <c r="O323" s="87"/>
      <c r="P323" s="242">
        <f>O323*H323</f>
        <v>0</v>
      </c>
      <c r="Q323" s="242">
        <v>0.0043800000000000002</v>
      </c>
      <c r="R323" s="242">
        <f>Q323*H323</f>
        <v>0.77665722000000004</v>
      </c>
      <c r="S323" s="242">
        <v>0</v>
      </c>
      <c r="T323" s="243">
        <f>S323*H323</f>
        <v>0</v>
      </c>
      <c r="AR323" s="244" t="s">
        <v>236</v>
      </c>
      <c r="AT323" s="244" t="s">
        <v>384</v>
      </c>
      <c r="AU323" s="244" t="s">
        <v>93</v>
      </c>
      <c r="AY323" s="17" t="s">
        <v>381</v>
      </c>
      <c r="BE323" s="245">
        <f>IF(N323="základní",J323,0)</f>
        <v>0</v>
      </c>
      <c r="BF323" s="245">
        <f>IF(N323="snížená",J323,0)</f>
        <v>0</v>
      </c>
      <c r="BG323" s="245">
        <f>IF(N323="zákl. přenesená",J323,0)</f>
        <v>0</v>
      </c>
      <c r="BH323" s="245">
        <f>IF(N323="sníž. přenesená",J323,0)</f>
        <v>0</v>
      </c>
      <c r="BI323" s="245">
        <f>IF(N323="nulová",J323,0)</f>
        <v>0</v>
      </c>
      <c r="BJ323" s="17" t="s">
        <v>91</v>
      </c>
      <c r="BK323" s="245">
        <f>ROUND(I323*H323,2)</f>
        <v>0</v>
      </c>
      <c r="BL323" s="17" t="s">
        <v>236</v>
      </c>
      <c r="BM323" s="244" t="s">
        <v>737</v>
      </c>
    </row>
    <row r="324" s="12" customFormat="1">
      <c r="B324" s="252"/>
      <c r="C324" s="253"/>
      <c r="D324" s="246" t="s">
        <v>497</v>
      </c>
      <c r="E324" s="254" t="s">
        <v>1</v>
      </c>
      <c r="F324" s="255" t="s">
        <v>738</v>
      </c>
      <c r="G324" s="253"/>
      <c r="H324" s="256">
        <v>177.31899999999999</v>
      </c>
      <c r="I324" s="257"/>
      <c r="J324" s="253"/>
      <c r="K324" s="253"/>
      <c r="L324" s="258"/>
      <c r="M324" s="259"/>
      <c r="N324" s="260"/>
      <c r="O324" s="260"/>
      <c r="P324" s="260"/>
      <c r="Q324" s="260"/>
      <c r="R324" s="260"/>
      <c r="S324" s="260"/>
      <c r="T324" s="261"/>
      <c r="AT324" s="262" t="s">
        <v>497</v>
      </c>
      <c r="AU324" s="262" t="s">
        <v>93</v>
      </c>
      <c r="AV324" s="12" t="s">
        <v>93</v>
      </c>
      <c r="AW324" s="12" t="s">
        <v>38</v>
      </c>
      <c r="AX324" s="12" t="s">
        <v>83</v>
      </c>
      <c r="AY324" s="262" t="s">
        <v>381</v>
      </c>
    </row>
    <row r="325" s="13" customFormat="1">
      <c r="B325" s="263"/>
      <c r="C325" s="264"/>
      <c r="D325" s="246" t="s">
        <v>497</v>
      </c>
      <c r="E325" s="265" t="s">
        <v>1</v>
      </c>
      <c r="F325" s="266" t="s">
        <v>499</v>
      </c>
      <c r="G325" s="264"/>
      <c r="H325" s="267">
        <v>177.31899999999999</v>
      </c>
      <c r="I325" s="268"/>
      <c r="J325" s="264"/>
      <c r="K325" s="264"/>
      <c r="L325" s="269"/>
      <c r="M325" s="270"/>
      <c r="N325" s="271"/>
      <c r="O325" s="271"/>
      <c r="P325" s="271"/>
      <c r="Q325" s="271"/>
      <c r="R325" s="271"/>
      <c r="S325" s="271"/>
      <c r="T325" s="272"/>
      <c r="AT325" s="273" t="s">
        <v>497</v>
      </c>
      <c r="AU325" s="273" t="s">
        <v>93</v>
      </c>
      <c r="AV325" s="13" t="s">
        <v>236</v>
      </c>
      <c r="AW325" s="13" t="s">
        <v>38</v>
      </c>
      <c r="AX325" s="13" t="s">
        <v>91</v>
      </c>
      <c r="AY325" s="273" t="s">
        <v>381</v>
      </c>
    </row>
    <row r="326" s="1" customFormat="1" ht="16.5" customHeight="1">
      <c r="B326" s="39"/>
      <c r="C326" s="233" t="s">
        <v>739</v>
      </c>
      <c r="D326" s="233" t="s">
        <v>384</v>
      </c>
      <c r="E326" s="234" t="s">
        <v>740</v>
      </c>
      <c r="F326" s="235" t="s">
        <v>741</v>
      </c>
      <c r="G326" s="236" t="s">
        <v>556</v>
      </c>
      <c r="H326" s="237">
        <v>10.164</v>
      </c>
      <c r="I326" s="238"/>
      <c r="J326" s="239">
        <f>ROUND(I326*H326,2)</f>
        <v>0</v>
      </c>
      <c r="K326" s="235" t="s">
        <v>388</v>
      </c>
      <c r="L326" s="44"/>
      <c r="M326" s="240" t="s">
        <v>1</v>
      </c>
      <c r="N326" s="241" t="s">
        <v>48</v>
      </c>
      <c r="O326" s="87"/>
      <c r="P326" s="242">
        <f>O326*H326</f>
        <v>0</v>
      </c>
      <c r="Q326" s="242">
        <v>0.0039100000000000003</v>
      </c>
      <c r="R326" s="242">
        <f>Q326*H326</f>
        <v>0.039741240000000004</v>
      </c>
      <c r="S326" s="242">
        <v>0</v>
      </c>
      <c r="T326" s="243">
        <f>S326*H326</f>
        <v>0</v>
      </c>
      <c r="AR326" s="244" t="s">
        <v>236</v>
      </c>
      <c r="AT326" s="244" t="s">
        <v>384</v>
      </c>
      <c r="AU326" s="244" t="s">
        <v>93</v>
      </c>
      <c r="AY326" s="17" t="s">
        <v>381</v>
      </c>
      <c r="BE326" s="245">
        <f>IF(N326="základní",J326,0)</f>
        <v>0</v>
      </c>
      <c r="BF326" s="245">
        <f>IF(N326="snížená",J326,0)</f>
        <v>0</v>
      </c>
      <c r="BG326" s="245">
        <f>IF(N326="zákl. přenesená",J326,0)</f>
        <v>0</v>
      </c>
      <c r="BH326" s="245">
        <f>IF(N326="sníž. přenesená",J326,0)</f>
        <v>0</v>
      </c>
      <c r="BI326" s="245">
        <f>IF(N326="nulová",J326,0)</f>
        <v>0</v>
      </c>
      <c r="BJ326" s="17" t="s">
        <v>91</v>
      </c>
      <c r="BK326" s="245">
        <f>ROUND(I326*H326,2)</f>
        <v>0</v>
      </c>
      <c r="BL326" s="17" t="s">
        <v>236</v>
      </c>
      <c r="BM326" s="244" t="s">
        <v>742</v>
      </c>
    </row>
    <row r="327" s="14" customFormat="1">
      <c r="B327" s="274"/>
      <c r="C327" s="275"/>
      <c r="D327" s="246" t="s">
        <v>497</v>
      </c>
      <c r="E327" s="276" t="s">
        <v>1</v>
      </c>
      <c r="F327" s="277" t="s">
        <v>713</v>
      </c>
      <c r="G327" s="275"/>
      <c r="H327" s="276" t="s">
        <v>1</v>
      </c>
      <c r="I327" s="278"/>
      <c r="J327" s="275"/>
      <c r="K327" s="275"/>
      <c r="L327" s="279"/>
      <c r="M327" s="280"/>
      <c r="N327" s="281"/>
      <c r="O327" s="281"/>
      <c r="P327" s="281"/>
      <c r="Q327" s="281"/>
      <c r="R327" s="281"/>
      <c r="S327" s="281"/>
      <c r="T327" s="282"/>
      <c r="AT327" s="283" t="s">
        <v>497</v>
      </c>
      <c r="AU327" s="283" t="s">
        <v>93</v>
      </c>
      <c r="AV327" s="14" t="s">
        <v>91</v>
      </c>
      <c r="AW327" s="14" t="s">
        <v>38</v>
      </c>
      <c r="AX327" s="14" t="s">
        <v>83</v>
      </c>
      <c r="AY327" s="283" t="s">
        <v>381</v>
      </c>
    </row>
    <row r="328" s="14" customFormat="1">
      <c r="B328" s="274"/>
      <c r="C328" s="275"/>
      <c r="D328" s="246" t="s">
        <v>497</v>
      </c>
      <c r="E328" s="276" t="s">
        <v>1</v>
      </c>
      <c r="F328" s="277" t="s">
        <v>714</v>
      </c>
      <c r="G328" s="275"/>
      <c r="H328" s="276" t="s">
        <v>1</v>
      </c>
      <c r="I328" s="278"/>
      <c r="J328" s="275"/>
      <c r="K328" s="275"/>
      <c r="L328" s="279"/>
      <c r="M328" s="280"/>
      <c r="N328" s="281"/>
      <c r="O328" s="281"/>
      <c r="P328" s="281"/>
      <c r="Q328" s="281"/>
      <c r="R328" s="281"/>
      <c r="S328" s="281"/>
      <c r="T328" s="282"/>
      <c r="AT328" s="283" t="s">
        <v>497</v>
      </c>
      <c r="AU328" s="283" t="s">
        <v>93</v>
      </c>
      <c r="AV328" s="14" t="s">
        <v>91</v>
      </c>
      <c r="AW328" s="14" t="s">
        <v>38</v>
      </c>
      <c r="AX328" s="14" t="s">
        <v>83</v>
      </c>
      <c r="AY328" s="283" t="s">
        <v>381</v>
      </c>
    </row>
    <row r="329" s="12" customFormat="1">
      <c r="B329" s="252"/>
      <c r="C329" s="253"/>
      <c r="D329" s="246" t="s">
        <v>497</v>
      </c>
      <c r="E329" s="254" t="s">
        <v>1</v>
      </c>
      <c r="F329" s="255" t="s">
        <v>732</v>
      </c>
      <c r="G329" s="253"/>
      <c r="H329" s="256">
        <v>9.2400000000000002</v>
      </c>
      <c r="I329" s="257"/>
      <c r="J329" s="253"/>
      <c r="K329" s="253"/>
      <c r="L329" s="258"/>
      <c r="M329" s="259"/>
      <c r="N329" s="260"/>
      <c r="O329" s="260"/>
      <c r="P329" s="260"/>
      <c r="Q329" s="260"/>
      <c r="R329" s="260"/>
      <c r="S329" s="260"/>
      <c r="T329" s="261"/>
      <c r="AT329" s="262" t="s">
        <v>497</v>
      </c>
      <c r="AU329" s="262" t="s">
        <v>93</v>
      </c>
      <c r="AV329" s="12" t="s">
        <v>93</v>
      </c>
      <c r="AW329" s="12" t="s">
        <v>38</v>
      </c>
      <c r="AX329" s="12" t="s">
        <v>83</v>
      </c>
      <c r="AY329" s="262" t="s">
        <v>381</v>
      </c>
    </row>
    <row r="330" s="15" customFormat="1">
      <c r="B330" s="294"/>
      <c r="C330" s="295"/>
      <c r="D330" s="246" t="s">
        <v>497</v>
      </c>
      <c r="E330" s="296" t="s">
        <v>1</v>
      </c>
      <c r="F330" s="297" t="s">
        <v>585</v>
      </c>
      <c r="G330" s="295"/>
      <c r="H330" s="298">
        <v>9.2400000000000002</v>
      </c>
      <c r="I330" s="299"/>
      <c r="J330" s="295"/>
      <c r="K330" s="295"/>
      <c r="L330" s="300"/>
      <c r="M330" s="301"/>
      <c r="N330" s="302"/>
      <c r="O330" s="302"/>
      <c r="P330" s="302"/>
      <c r="Q330" s="302"/>
      <c r="R330" s="302"/>
      <c r="S330" s="302"/>
      <c r="T330" s="303"/>
      <c r="AT330" s="304" t="s">
        <v>497</v>
      </c>
      <c r="AU330" s="304" t="s">
        <v>93</v>
      </c>
      <c r="AV330" s="15" t="s">
        <v>133</v>
      </c>
      <c r="AW330" s="15" t="s">
        <v>38</v>
      </c>
      <c r="AX330" s="15" t="s">
        <v>83</v>
      </c>
      <c r="AY330" s="304" t="s">
        <v>381</v>
      </c>
    </row>
    <row r="331" s="12" customFormat="1">
      <c r="B331" s="252"/>
      <c r="C331" s="253"/>
      <c r="D331" s="246" t="s">
        <v>497</v>
      </c>
      <c r="E331" s="254" t="s">
        <v>1</v>
      </c>
      <c r="F331" s="255" t="s">
        <v>743</v>
      </c>
      <c r="G331" s="253"/>
      <c r="H331" s="256">
        <v>0.92400000000000004</v>
      </c>
      <c r="I331" s="257"/>
      <c r="J331" s="253"/>
      <c r="K331" s="253"/>
      <c r="L331" s="258"/>
      <c r="M331" s="259"/>
      <c r="N331" s="260"/>
      <c r="O331" s="260"/>
      <c r="P331" s="260"/>
      <c r="Q331" s="260"/>
      <c r="R331" s="260"/>
      <c r="S331" s="260"/>
      <c r="T331" s="261"/>
      <c r="AT331" s="262" t="s">
        <v>497</v>
      </c>
      <c r="AU331" s="262" t="s">
        <v>93</v>
      </c>
      <c r="AV331" s="12" t="s">
        <v>93</v>
      </c>
      <c r="AW331" s="12" t="s">
        <v>38</v>
      </c>
      <c r="AX331" s="12" t="s">
        <v>83</v>
      </c>
      <c r="AY331" s="262" t="s">
        <v>381</v>
      </c>
    </row>
    <row r="332" s="13" customFormat="1">
      <c r="B332" s="263"/>
      <c r="C332" s="264"/>
      <c r="D332" s="246" t="s">
        <v>497</v>
      </c>
      <c r="E332" s="265" t="s">
        <v>1</v>
      </c>
      <c r="F332" s="266" t="s">
        <v>499</v>
      </c>
      <c r="G332" s="264"/>
      <c r="H332" s="267">
        <v>10.164</v>
      </c>
      <c r="I332" s="268"/>
      <c r="J332" s="264"/>
      <c r="K332" s="264"/>
      <c r="L332" s="269"/>
      <c r="M332" s="270"/>
      <c r="N332" s="271"/>
      <c r="O332" s="271"/>
      <c r="P332" s="271"/>
      <c r="Q332" s="271"/>
      <c r="R332" s="271"/>
      <c r="S332" s="271"/>
      <c r="T332" s="272"/>
      <c r="AT332" s="273" t="s">
        <v>497</v>
      </c>
      <c r="AU332" s="273" t="s">
        <v>93</v>
      </c>
      <c r="AV332" s="13" t="s">
        <v>236</v>
      </c>
      <c r="AW332" s="13" t="s">
        <v>38</v>
      </c>
      <c r="AX332" s="13" t="s">
        <v>91</v>
      </c>
      <c r="AY332" s="273" t="s">
        <v>381</v>
      </c>
    </row>
    <row r="333" s="1" customFormat="1" ht="16.5" customHeight="1">
      <c r="B333" s="39"/>
      <c r="C333" s="233" t="s">
        <v>744</v>
      </c>
      <c r="D333" s="233" t="s">
        <v>384</v>
      </c>
      <c r="E333" s="234" t="s">
        <v>745</v>
      </c>
      <c r="F333" s="235" t="s">
        <v>746</v>
      </c>
      <c r="G333" s="236" t="s">
        <v>556</v>
      </c>
      <c r="H333" s="237">
        <v>828.01400000000001</v>
      </c>
      <c r="I333" s="238"/>
      <c r="J333" s="239">
        <f>ROUND(I333*H333,2)</f>
        <v>0</v>
      </c>
      <c r="K333" s="235" t="s">
        <v>388</v>
      </c>
      <c r="L333" s="44"/>
      <c r="M333" s="240" t="s">
        <v>1</v>
      </c>
      <c r="N333" s="241" t="s">
        <v>48</v>
      </c>
      <c r="O333" s="87"/>
      <c r="P333" s="242">
        <f>O333*H333</f>
        <v>0</v>
      </c>
      <c r="Q333" s="242">
        <v>0.017330000000000002</v>
      </c>
      <c r="R333" s="242">
        <f>Q333*H333</f>
        <v>14.349482620000002</v>
      </c>
      <c r="S333" s="242">
        <v>0</v>
      </c>
      <c r="T333" s="243">
        <f>S333*H333</f>
        <v>0</v>
      </c>
      <c r="AR333" s="244" t="s">
        <v>236</v>
      </c>
      <c r="AT333" s="244" t="s">
        <v>384</v>
      </c>
      <c r="AU333" s="244" t="s">
        <v>93</v>
      </c>
      <c r="AY333" s="17" t="s">
        <v>381</v>
      </c>
      <c r="BE333" s="245">
        <f>IF(N333="základní",J333,0)</f>
        <v>0</v>
      </c>
      <c r="BF333" s="245">
        <f>IF(N333="snížená",J333,0)</f>
        <v>0</v>
      </c>
      <c r="BG333" s="245">
        <f>IF(N333="zákl. přenesená",J333,0)</f>
        <v>0</v>
      </c>
      <c r="BH333" s="245">
        <f>IF(N333="sníž. přenesená",J333,0)</f>
        <v>0</v>
      </c>
      <c r="BI333" s="245">
        <f>IF(N333="nulová",J333,0)</f>
        <v>0</v>
      </c>
      <c r="BJ333" s="17" t="s">
        <v>91</v>
      </c>
      <c r="BK333" s="245">
        <f>ROUND(I333*H333,2)</f>
        <v>0</v>
      </c>
      <c r="BL333" s="17" t="s">
        <v>236</v>
      </c>
      <c r="BM333" s="244" t="s">
        <v>747</v>
      </c>
    </row>
    <row r="334" s="14" customFormat="1">
      <c r="B334" s="274"/>
      <c r="C334" s="275"/>
      <c r="D334" s="246" t="s">
        <v>497</v>
      </c>
      <c r="E334" s="276" t="s">
        <v>1</v>
      </c>
      <c r="F334" s="277" t="s">
        <v>713</v>
      </c>
      <c r="G334" s="275"/>
      <c r="H334" s="276" t="s">
        <v>1</v>
      </c>
      <c r="I334" s="278"/>
      <c r="J334" s="275"/>
      <c r="K334" s="275"/>
      <c r="L334" s="279"/>
      <c r="M334" s="280"/>
      <c r="N334" s="281"/>
      <c r="O334" s="281"/>
      <c r="P334" s="281"/>
      <c r="Q334" s="281"/>
      <c r="R334" s="281"/>
      <c r="S334" s="281"/>
      <c r="T334" s="282"/>
      <c r="AT334" s="283" t="s">
        <v>497</v>
      </c>
      <c r="AU334" s="283" t="s">
        <v>93</v>
      </c>
      <c r="AV334" s="14" t="s">
        <v>91</v>
      </c>
      <c r="AW334" s="14" t="s">
        <v>38</v>
      </c>
      <c r="AX334" s="14" t="s">
        <v>83</v>
      </c>
      <c r="AY334" s="283" t="s">
        <v>381</v>
      </c>
    </row>
    <row r="335" s="14" customFormat="1">
      <c r="B335" s="274"/>
      <c r="C335" s="275"/>
      <c r="D335" s="246" t="s">
        <v>497</v>
      </c>
      <c r="E335" s="276" t="s">
        <v>1</v>
      </c>
      <c r="F335" s="277" t="s">
        <v>714</v>
      </c>
      <c r="G335" s="275"/>
      <c r="H335" s="276" t="s">
        <v>1</v>
      </c>
      <c r="I335" s="278"/>
      <c r="J335" s="275"/>
      <c r="K335" s="275"/>
      <c r="L335" s="279"/>
      <c r="M335" s="280"/>
      <c r="N335" s="281"/>
      <c r="O335" s="281"/>
      <c r="P335" s="281"/>
      <c r="Q335" s="281"/>
      <c r="R335" s="281"/>
      <c r="S335" s="281"/>
      <c r="T335" s="282"/>
      <c r="AT335" s="283" t="s">
        <v>497</v>
      </c>
      <c r="AU335" s="283" t="s">
        <v>93</v>
      </c>
      <c r="AV335" s="14" t="s">
        <v>91</v>
      </c>
      <c r="AW335" s="14" t="s">
        <v>38</v>
      </c>
      <c r="AX335" s="14" t="s">
        <v>83</v>
      </c>
      <c r="AY335" s="283" t="s">
        <v>381</v>
      </c>
    </row>
    <row r="336" s="12" customFormat="1">
      <c r="B336" s="252"/>
      <c r="C336" s="253"/>
      <c r="D336" s="246" t="s">
        <v>497</v>
      </c>
      <c r="E336" s="254" t="s">
        <v>1</v>
      </c>
      <c r="F336" s="255" t="s">
        <v>715</v>
      </c>
      <c r="G336" s="253"/>
      <c r="H336" s="256">
        <v>315.43000000000001</v>
      </c>
      <c r="I336" s="257"/>
      <c r="J336" s="253"/>
      <c r="K336" s="253"/>
      <c r="L336" s="258"/>
      <c r="M336" s="259"/>
      <c r="N336" s="260"/>
      <c r="O336" s="260"/>
      <c r="P336" s="260"/>
      <c r="Q336" s="260"/>
      <c r="R336" s="260"/>
      <c r="S336" s="260"/>
      <c r="T336" s="261"/>
      <c r="AT336" s="262" t="s">
        <v>497</v>
      </c>
      <c r="AU336" s="262" t="s">
        <v>93</v>
      </c>
      <c r="AV336" s="12" t="s">
        <v>93</v>
      </c>
      <c r="AW336" s="12" t="s">
        <v>38</v>
      </c>
      <c r="AX336" s="12" t="s">
        <v>83</v>
      </c>
      <c r="AY336" s="262" t="s">
        <v>381</v>
      </c>
    </row>
    <row r="337" s="12" customFormat="1">
      <c r="B337" s="252"/>
      <c r="C337" s="253"/>
      <c r="D337" s="246" t="s">
        <v>497</v>
      </c>
      <c r="E337" s="254" t="s">
        <v>1</v>
      </c>
      <c r="F337" s="255" t="s">
        <v>716</v>
      </c>
      <c r="G337" s="253"/>
      <c r="H337" s="256">
        <v>149.06999999999999</v>
      </c>
      <c r="I337" s="257"/>
      <c r="J337" s="253"/>
      <c r="K337" s="253"/>
      <c r="L337" s="258"/>
      <c r="M337" s="259"/>
      <c r="N337" s="260"/>
      <c r="O337" s="260"/>
      <c r="P337" s="260"/>
      <c r="Q337" s="260"/>
      <c r="R337" s="260"/>
      <c r="S337" s="260"/>
      <c r="T337" s="261"/>
      <c r="AT337" s="262" t="s">
        <v>497</v>
      </c>
      <c r="AU337" s="262" t="s">
        <v>93</v>
      </c>
      <c r="AV337" s="12" t="s">
        <v>93</v>
      </c>
      <c r="AW337" s="12" t="s">
        <v>38</v>
      </c>
      <c r="AX337" s="12" t="s">
        <v>83</v>
      </c>
      <c r="AY337" s="262" t="s">
        <v>381</v>
      </c>
    </row>
    <row r="338" s="12" customFormat="1">
      <c r="B338" s="252"/>
      <c r="C338" s="253"/>
      <c r="D338" s="246" t="s">
        <v>497</v>
      </c>
      <c r="E338" s="254" t="s">
        <v>1</v>
      </c>
      <c r="F338" s="255" t="s">
        <v>717</v>
      </c>
      <c r="G338" s="253"/>
      <c r="H338" s="256">
        <v>114.56999999999999</v>
      </c>
      <c r="I338" s="257"/>
      <c r="J338" s="253"/>
      <c r="K338" s="253"/>
      <c r="L338" s="258"/>
      <c r="M338" s="259"/>
      <c r="N338" s="260"/>
      <c r="O338" s="260"/>
      <c r="P338" s="260"/>
      <c r="Q338" s="260"/>
      <c r="R338" s="260"/>
      <c r="S338" s="260"/>
      <c r="T338" s="261"/>
      <c r="AT338" s="262" t="s">
        <v>497</v>
      </c>
      <c r="AU338" s="262" t="s">
        <v>93</v>
      </c>
      <c r="AV338" s="12" t="s">
        <v>93</v>
      </c>
      <c r="AW338" s="12" t="s">
        <v>38</v>
      </c>
      <c r="AX338" s="12" t="s">
        <v>83</v>
      </c>
      <c r="AY338" s="262" t="s">
        <v>381</v>
      </c>
    </row>
    <row r="339" s="12" customFormat="1">
      <c r="B339" s="252"/>
      <c r="C339" s="253"/>
      <c r="D339" s="246" t="s">
        <v>497</v>
      </c>
      <c r="E339" s="254" t="s">
        <v>1</v>
      </c>
      <c r="F339" s="255" t="s">
        <v>718</v>
      </c>
      <c r="G339" s="253"/>
      <c r="H339" s="256">
        <v>75.129999999999995</v>
      </c>
      <c r="I339" s="257"/>
      <c r="J339" s="253"/>
      <c r="K339" s="253"/>
      <c r="L339" s="258"/>
      <c r="M339" s="259"/>
      <c r="N339" s="260"/>
      <c r="O339" s="260"/>
      <c r="P339" s="260"/>
      <c r="Q339" s="260"/>
      <c r="R339" s="260"/>
      <c r="S339" s="260"/>
      <c r="T339" s="261"/>
      <c r="AT339" s="262" t="s">
        <v>497</v>
      </c>
      <c r="AU339" s="262" t="s">
        <v>93</v>
      </c>
      <c r="AV339" s="12" t="s">
        <v>93</v>
      </c>
      <c r="AW339" s="12" t="s">
        <v>38</v>
      </c>
      <c r="AX339" s="12" t="s">
        <v>83</v>
      </c>
      <c r="AY339" s="262" t="s">
        <v>381</v>
      </c>
    </row>
    <row r="340" s="12" customFormat="1">
      <c r="B340" s="252"/>
      <c r="C340" s="253"/>
      <c r="D340" s="246" t="s">
        <v>497</v>
      </c>
      <c r="E340" s="254" t="s">
        <v>1</v>
      </c>
      <c r="F340" s="255" t="s">
        <v>719</v>
      </c>
      <c r="G340" s="253"/>
      <c r="H340" s="256">
        <v>98.540000000000006</v>
      </c>
      <c r="I340" s="257"/>
      <c r="J340" s="253"/>
      <c r="K340" s="253"/>
      <c r="L340" s="258"/>
      <c r="M340" s="259"/>
      <c r="N340" s="260"/>
      <c r="O340" s="260"/>
      <c r="P340" s="260"/>
      <c r="Q340" s="260"/>
      <c r="R340" s="260"/>
      <c r="S340" s="260"/>
      <c r="T340" s="261"/>
      <c r="AT340" s="262" t="s">
        <v>497</v>
      </c>
      <c r="AU340" s="262" t="s">
        <v>93</v>
      </c>
      <c r="AV340" s="12" t="s">
        <v>93</v>
      </c>
      <c r="AW340" s="12" t="s">
        <v>38</v>
      </c>
      <c r="AX340" s="12" t="s">
        <v>83</v>
      </c>
      <c r="AY340" s="262" t="s">
        <v>381</v>
      </c>
    </row>
    <row r="341" s="15" customFormat="1">
      <c r="B341" s="294"/>
      <c r="C341" s="295"/>
      <c r="D341" s="246" t="s">
        <v>497</v>
      </c>
      <c r="E341" s="296" t="s">
        <v>1</v>
      </c>
      <c r="F341" s="297" t="s">
        <v>585</v>
      </c>
      <c r="G341" s="295"/>
      <c r="H341" s="298">
        <v>752.74000000000001</v>
      </c>
      <c r="I341" s="299"/>
      <c r="J341" s="295"/>
      <c r="K341" s="295"/>
      <c r="L341" s="300"/>
      <c r="M341" s="301"/>
      <c r="N341" s="302"/>
      <c r="O341" s="302"/>
      <c r="P341" s="302"/>
      <c r="Q341" s="302"/>
      <c r="R341" s="302"/>
      <c r="S341" s="302"/>
      <c r="T341" s="303"/>
      <c r="AT341" s="304" t="s">
        <v>497</v>
      </c>
      <c r="AU341" s="304" t="s">
        <v>93</v>
      </c>
      <c r="AV341" s="15" t="s">
        <v>133</v>
      </c>
      <c r="AW341" s="15" t="s">
        <v>38</v>
      </c>
      <c r="AX341" s="15" t="s">
        <v>83</v>
      </c>
      <c r="AY341" s="304" t="s">
        <v>381</v>
      </c>
    </row>
    <row r="342" s="12" customFormat="1">
      <c r="B342" s="252"/>
      <c r="C342" s="253"/>
      <c r="D342" s="246" t="s">
        <v>497</v>
      </c>
      <c r="E342" s="254" t="s">
        <v>1</v>
      </c>
      <c r="F342" s="255" t="s">
        <v>720</v>
      </c>
      <c r="G342" s="253"/>
      <c r="H342" s="256">
        <v>75.274000000000001</v>
      </c>
      <c r="I342" s="257"/>
      <c r="J342" s="253"/>
      <c r="K342" s="253"/>
      <c r="L342" s="258"/>
      <c r="M342" s="259"/>
      <c r="N342" s="260"/>
      <c r="O342" s="260"/>
      <c r="P342" s="260"/>
      <c r="Q342" s="260"/>
      <c r="R342" s="260"/>
      <c r="S342" s="260"/>
      <c r="T342" s="261"/>
      <c r="AT342" s="262" t="s">
        <v>497</v>
      </c>
      <c r="AU342" s="262" t="s">
        <v>93</v>
      </c>
      <c r="AV342" s="12" t="s">
        <v>93</v>
      </c>
      <c r="AW342" s="12" t="s">
        <v>38</v>
      </c>
      <c r="AX342" s="12" t="s">
        <v>83</v>
      </c>
      <c r="AY342" s="262" t="s">
        <v>381</v>
      </c>
    </row>
    <row r="343" s="13" customFormat="1">
      <c r="B343" s="263"/>
      <c r="C343" s="264"/>
      <c r="D343" s="246" t="s">
        <v>497</v>
      </c>
      <c r="E343" s="265" t="s">
        <v>1</v>
      </c>
      <c r="F343" s="266" t="s">
        <v>499</v>
      </c>
      <c r="G343" s="264"/>
      <c r="H343" s="267">
        <v>828.01400000000001</v>
      </c>
      <c r="I343" s="268"/>
      <c r="J343" s="264"/>
      <c r="K343" s="264"/>
      <c r="L343" s="269"/>
      <c r="M343" s="270"/>
      <c r="N343" s="271"/>
      <c r="O343" s="271"/>
      <c r="P343" s="271"/>
      <c r="Q343" s="271"/>
      <c r="R343" s="271"/>
      <c r="S343" s="271"/>
      <c r="T343" s="272"/>
      <c r="AT343" s="273" t="s">
        <v>497</v>
      </c>
      <c r="AU343" s="273" t="s">
        <v>93</v>
      </c>
      <c r="AV343" s="13" t="s">
        <v>236</v>
      </c>
      <c r="AW343" s="13" t="s">
        <v>38</v>
      </c>
      <c r="AX343" s="13" t="s">
        <v>91</v>
      </c>
      <c r="AY343" s="273" t="s">
        <v>381</v>
      </c>
    </row>
    <row r="344" s="1" customFormat="1" ht="16.5" customHeight="1">
      <c r="B344" s="39"/>
      <c r="C344" s="233" t="s">
        <v>748</v>
      </c>
      <c r="D344" s="233" t="s">
        <v>384</v>
      </c>
      <c r="E344" s="234" t="s">
        <v>749</v>
      </c>
      <c r="F344" s="235" t="s">
        <v>750</v>
      </c>
      <c r="G344" s="236" t="s">
        <v>556</v>
      </c>
      <c r="H344" s="237">
        <v>1656.028</v>
      </c>
      <c r="I344" s="238"/>
      <c r="J344" s="239">
        <f>ROUND(I344*H344,2)</f>
        <v>0</v>
      </c>
      <c r="K344" s="235" t="s">
        <v>388</v>
      </c>
      <c r="L344" s="44"/>
      <c r="M344" s="240" t="s">
        <v>1</v>
      </c>
      <c r="N344" s="241" t="s">
        <v>48</v>
      </c>
      <c r="O344" s="87"/>
      <c r="P344" s="242">
        <f>O344*H344</f>
        <v>0</v>
      </c>
      <c r="Q344" s="242">
        <v>0.0073499999999999998</v>
      </c>
      <c r="R344" s="242">
        <f>Q344*H344</f>
        <v>12.1718058</v>
      </c>
      <c r="S344" s="242">
        <v>0</v>
      </c>
      <c r="T344" s="243">
        <f>S344*H344</f>
        <v>0</v>
      </c>
      <c r="AR344" s="244" t="s">
        <v>236</v>
      </c>
      <c r="AT344" s="244" t="s">
        <v>384</v>
      </c>
      <c r="AU344" s="244" t="s">
        <v>93</v>
      </c>
      <c r="AY344" s="17" t="s">
        <v>381</v>
      </c>
      <c r="BE344" s="245">
        <f>IF(N344="základní",J344,0)</f>
        <v>0</v>
      </c>
      <c r="BF344" s="245">
        <f>IF(N344="snížená",J344,0)</f>
        <v>0</v>
      </c>
      <c r="BG344" s="245">
        <f>IF(N344="zákl. přenesená",J344,0)</f>
        <v>0</v>
      </c>
      <c r="BH344" s="245">
        <f>IF(N344="sníž. přenesená",J344,0)</f>
        <v>0</v>
      </c>
      <c r="BI344" s="245">
        <f>IF(N344="nulová",J344,0)</f>
        <v>0</v>
      </c>
      <c r="BJ344" s="17" t="s">
        <v>91</v>
      </c>
      <c r="BK344" s="245">
        <f>ROUND(I344*H344,2)</f>
        <v>0</v>
      </c>
      <c r="BL344" s="17" t="s">
        <v>236</v>
      </c>
      <c r="BM344" s="244" t="s">
        <v>751</v>
      </c>
    </row>
    <row r="345" s="12" customFormat="1">
      <c r="B345" s="252"/>
      <c r="C345" s="253"/>
      <c r="D345" s="246" t="s">
        <v>497</v>
      </c>
      <c r="E345" s="253"/>
      <c r="F345" s="255" t="s">
        <v>752</v>
      </c>
      <c r="G345" s="253"/>
      <c r="H345" s="256">
        <v>1656.028</v>
      </c>
      <c r="I345" s="257"/>
      <c r="J345" s="253"/>
      <c r="K345" s="253"/>
      <c r="L345" s="258"/>
      <c r="M345" s="259"/>
      <c r="N345" s="260"/>
      <c r="O345" s="260"/>
      <c r="P345" s="260"/>
      <c r="Q345" s="260"/>
      <c r="R345" s="260"/>
      <c r="S345" s="260"/>
      <c r="T345" s="261"/>
      <c r="AT345" s="262" t="s">
        <v>497</v>
      </c>
      <c r="AU345" s="262" t="s">
        <v>93</v>
      </c>
      <c r="AV345" s="12" t="s">
        <v>93</v>
      </c>
      <c r="AW345" s="12" t="s">
        <v>4</v>
      </c>
      <c r="AX345" s="12" t="s">
        <v>91</v>
      </c>
      <c r="AY345" s="262" t="s">
        <v>381</v>
      </c>
    </row>
    <row r="346" s="1" customFormat="1" ht="16.5" customHeight="1">
      <c r="B346" s="39"/>
      <c r="C346" s="233" t="s">
        <v>753</v>
      </c>
      <c r="D346" s="233" t="s">
        <v>384</v>
      </c>
      <c r="E346" s="234" t="s">
        <v>754</v>
      </c>
      <c r="F346" s="235" t="s">
        <v>755</v>
      </c>
      <c r="G346" s="236" t="s">
        <v>556</v>
      </c>
      <c r="H346" s="237">
        <v>935.01099999999997</v>
      </c>
      <c r="I346" s="238"/>
      <c r="J346" s="239">
        <f>ROUND(I346*H346,2)</f>
        <v>0</v>
      </c>
      <c r="K346" s="235" t="s">
        <v>388</v>
      </c>
      <c r="L346" s="44"/>
      <c r="M346" s="240" t="s">
        <v>1</v>
      </c>
      <c r="N346" s="241" t="s">
        <v>48</v>
      </c>
      <c r="O346" s="87"/>
      <c r="P346" s="242">
        <f>O346*H346</f>
        <v>0</v>
      </c>
      <c r="Q346" s="242">
        <v>0.01103</v>
      </c>
      <c r="R346" s="242">
        <f>Q346*H346</f>
        <v>10.313171329999999</v>
      </c>
      <c r="S346" s="242">
        <v>0</v>
      </c>
      <c r="T346" s="243">
        <f>S346*H346</f>
        <v>0</v>
      </c>
      <c r="AR346" s="244" t="s">
        <v>236</v>
      </c>
      <c r="AT346" s="244" t="s">
        <v>384</v>
      </c>
      <c r="AU346" s="244" t="s">
        <v>93</v>
      </c>
      <c r="AY346" s="17" t="s">
        <v>381</v>
      </c>
      <c r="BE346" s="245">
        <f>IF(N346="základní",J346,0)</f>
        <v>0</v>
      </c>
      <c r="BF346" s="245">
        <f>IF(N346="snížená",J346,0)</f>
        <v>0</v>
      </c>
      <c r="BG346" s="245">
        <f>IF(N346="zákl. přenesená",J346,0)</f>
        <v>0</v>
      </c>
      <c r="BH346" s="245">
        <f>IF(N346="sníž. přenesená",J346,0)</f>
        <v>0</v>
      </c>
      <c r="BI346" s="245">
        <f>IF(N346="nulová",J346,0)</f>
        <v>0</v>
      </c>
      <c r="BJ346" s="17" t="s">
        <v>91</v>
      </c>
      <c r="BK346" s="245">
        <f>ROUND(I346*H346,2)</f>
        <v>0</v>
      </c>
      <c r="BL346" s="17" t="s">
        <v>236</v>
      </c>
      <c r="BM346" s="244" t="s">
        <v>756</v>
      </c>
    </row>
    <row r="347" s="14" customFormat="1">
      <c r="B347" s="274"/>
      <c r="C347" s="275"/>
      <c r="D347" s="246" t="s">
        <v>497</v>
      </c>
      <c r="E347" s="276" t="s">
        <v>1</v>
      </c>
      <c r="F347" s="277" t="s">
        <v>713</v>
      </c>
      <c r="G347" s="275"/>
      <c r="H347" s="276" t="s">
        <v>1</v>
      </c>
      <c r="I347" s="278"/>
      <c r="J347" s="275"/>
      <c r="K347" s="275"/>
      <c r="L347" s="279"/>
      <c r="M347" s="280"/>
      <c r="N347" s="281"/>
      <c r="O347" s="281"/>
      <c r="P347" s="281"/>
      <c r="Q347" s="281"/>
      <c r="R347" s="281"/>
      <c r="S347" s="281"/>
      <c r="T347" s="282"/>
      <c r="AT347" s="283" t="s">
        <v>497</v>
      </c>
      <c r="AU347" s="283" t="s">
        <v>93</v>
      </c>
      <c r="AV347" s="14" t="s">
        <v>91</v>
      </c>
      <c r="AW347" s="14" t="s">
        <v>38</v>
      </c>
      <c r="AX347" s="14" t="s">
        <v>83</v>
      </c>
      <c r="AY347" s="283" t="s">
        <v>381</v>
      </c>
    </row>
    <row r="348" s="14" customFormat="1">
      <c r="B348" s="274"/>
      <c r="C348" s="275"/>
      <c r="D348" s="246" t="s">
        <v>497</v>
      </c>
      <c r="E348" s="276" t="s">
        <v>1</v>
      </c>
      <c r="F348" s="277" t="s">
        <v>714</v>
      </c>
      <c r="G348" s="275"/>
      <c r="H348" s="276" t="s">
        <v>1</v>
      </c>
      <c r="I348" s="278"/>
      <c r="J348" s="275"/>
      <c r="K348" s="275"/>
      <c r="L348" s="279"/>
      <c r="M348" s="280"/>
      <c r="N348" s="281"/>
      <c r="O348" s="281"/>
      <c r="P348" s="281"/>
      <c r="Q348" s="281"/>
      <c r="R348" s="281"/>
      <c r="S348" s="281"/>
      <c r="T348" s="282"/>
      <c r="AT348" s="283" t="s">
        <v>497</v>
      </c>
      <c r="AU348" s="283" t="s">
        <v>93</v>
      </c>
      <c r="AV348" s="14" t="s">
        <v>91</v>
      </c>
      <c r="AW348" s="14" t="s">
        <v>38</v>
      </c>
      <c r="AX348" s="14" t="s">
        <v>83</v>
      </c>
      <c r="AY348" s="283" t="s">
        <v>381</v>
      </c>
    </row>
    <row r="349" s="12" customFormat="1">
      <c r="B349" s="252"/>
      <c r="C349" s="253"/>
      <c r="D349" s="246" t="s">
        <v>497</v>
      </c>
      <c r="E349" s="254" t="s">
        <v>1</v>
      </c>
      <c r="F349" s="255" t="s">
        <v>726</v>
      </c>
      <c r="G349" s="253"/>
      <c r="H349" s="256">
        <v>95.069999999999993</v>
      </c>
      <c r="I349" s="257"/>
      <c r="J349" s="253"/>
      <c r="K349" s="253"/>
      <c r="L349" s="258"/>
      <c r="M349" s="259"/>
      <c r="N349" s="260"/>
      <c r="O349" s="260"/>
      <c r="P349" s="260"/>
      <c r="Q349" s="260"/>
      <c r="R349" s="260"/>
      <c r="S349" s="260"/>
      <c r="T349" s="261"/>
      <c r="AT349" s="262" t="s">
        <v>497</v>
      </c>
      <c r="AU349" s="262" t="s">
        <v>93</v>
      </c>
      <c r="AV349" s="12" t="s">
        <v>93</v>
      </c>
      <c r="AW349" s="12" t="s">
        <v>38</v>
      </c>
      <c r="AX349" s="12" t="s">
        <v>83</v>
      </c>
      <c r="AY349" s="262" t="s">
        <v>381</v>
      </c>
    </row>
    <row r="350" s="12" customFormat="1">
      <c r="B350" s="252"/>
      <c r="C350" s="253"/>
      <c r="D350" s="246" t="s">
        <v>497</v>
      </c>
      <c r="E350" s="254" t="s">
        <v>1</v>
      </c>
      <c r="F350" s="255" t="s">
        <v>727</v>
      </c>
      <c r="G350" s="253"/>
      <c r="H350" s="256">
        <v>5.9299999999999997</v>
      </c>
      <c r="I350" s="257"/>
      <c r="J350" s="253"/>
      <c r="K350" s="253"/>
      <c r="L350" s="258"/>
      <c r="M350" s="259"/>
      <c r="N350" s="260"/>
      <c r="O350" s="260"/>
      <c r="P350" s="260"/>
      <c r="Q350" s="260"/>
      <c r="R350" s="260"/>
      <c r="S350" s="260"/>
      <c r="T350" s="261"/>
      <c r="AT350" s="262" t="s">
        <v>497</v>
      </c>
      <c r="AU350" s="262" t="s">
        <v>93</v>
      </c>
      <c r="AV350" s="12" t="s">
        <v>93</v>
      </c>
      <c r="AW350" s="12" t="s">
        <v>38</v>
      </c>
      <c r="AX350" s="12" t="s">
        <v>83</v>
      </c>
      <c r="AY350" s="262" t="s">
        <v>381</v>
      </c>
    </row>
    <row r="351" s="12" customFormat="1">
      <c r="B351" s="252"/>
      <c r="C351" s="253"/>
      <c r="D351" s="246" t="s">
        <v>497</v>
      </c>
      <c r="E351" s="254" t="s">
        <v>1</v>
      </c>
      <c r="F351" s="255" t="s">
        <v>728</v>
      </c>
      <c r="G351" s="253"/>
      <c r="H351" s="256">
        <v>241.03999999999999</v>
      </c>
      <c r="I351" s="257"/>
      <c r="J351" s="253"/>
      <c r="K351" s="253"/>
      <c r="L351" s="258"/>
      <c r="M351" s="259"/>
      <c r="N351" s="260"/>
      <c r="O351" s="260"/>
      <c r="P351" s="260"/>
      <c r="Q351" s="260"/>
      <c r="R351" s="260"/>
      <c r="S351" s="260"/>
      <c r="T351" s="261"/>
      <c r="AT351" s="262" t="s">
        <v>497</v>
      </c>
      <c r="AU351" s="262" t="s">
        <v>93</v>
      </c>
      <c r="AV351" s="12" t="s">
        <v>93</v>
      </c>
      <c r="AW351" s="12" t="s">
        <v>38</v>
      </c>
      <c r="AX351" s="12" t="s">
        <v>83</v>
      </c>
      <c r="AY351" s="262" t="s">
        <v>381</v>
      </c>
    </row>
    <row r="352" s="12" customFormat="1">
      <c r="B352" s="252"/>
      <c r="C352" s="253"/>
      <c r="D352" s="246" t="s">
        <v>497</v>
      </c>
      <c r="E352" s="254" t="s">
        <v>1</v>
      </c>
      <c r="F352" s="255" t="s">
        <v>729</v>
      </c>
      <c r="G352" s="253"/>
      <c r="H352" s="256">
        <v>197.27000000000001</v>
      </c>
      <c r="I352" s="257"/>
      <c r="J352" s="253"/>
      <c r="K352" s="253"/>
      <c r="L352" s="258"/>
      <c r="M352" s="259"/>
      <c r="N352" s="260"/>
      <c r="O352" s="260"/>
      <c r="P352" s="260"/>
      <c r="Q352" s="260"/>
      <c r="R352" s="260"/>
      <c r="S352" s="260"/>
      <c r="T352" s="261"/>
      <c r="AT352" s="262" t="s">
        <v>497</v>
      </c>
      <c r="AU352" s="262" t="s">
        <v>93</v>
      </c>
      <c r="AV352" s="12" t="s">
        <v>93</v>
      </c>
      <c r="AW352" s="12" t="s">
        <v>38</v>
      </c>
      <c r="AX352" s="12" t="s">
        <v>83</v>
      </c>
      <c r="AY352" s="262" t="s">
        <v>381</v>
      </c>
    </row>
    <row r="353" s="12" customFormat="1">
      <c r="B353" s="252"/>
      <c r="C353" s="253"/>
      <c r="D353" s="246" t="s">
        <v>497</v>
      </c>
      <c r="E353" s="254" t="s">
        <v>1</v>
      </c>
      <c r="F353" s="255" t="s">
        <v>730</v>
      </c>
      <c r="G353" s="253"/>
      <c r="H353" s="256">
        <v>310.69999999999999</v>
      </c>
      <c r="I353" s="257"/>
      <c r="J353" s="253"/>
      <c r="K353" s="253"/>
      <c r="L353" s="258"/>
      <c r="M353" s="259"/>
      <c r="N353" s="260"/>
      <c r="O353" s="260"/>
      <c r="P353" s="260"/>
      <c r="Q353" s="260"/>
      <c r="R353" s="260"/>
      <c r="S353" s="260"/>
      <c r="T353" s="261"/>
      <c r="AT353" s="262" t="s">
        <v>497</v>
      </c>
      <c r="AU353" s="262" t="s">
        <v>93</v>
      </c>
      <c r="AV353" s="12" t="s">
        <v>93</v>
      </c>
      <c r="AW353" s="12" t="s">
        <v>38</v>
      </c>
      <c r="AX353" s="12" t="s">
        <v>83</v>
      </c>
      <c r="AY353" s="262" t="s">
        <v>381</v>
      </c>
    </row>
    <row r="354" s="15" customFormat="1">
      <c r="B354" s="294"/>
      <c r="C354" s="295"/>
      <c r="D354" s="246" t="s">
        <v>497</v>
      </c>
      <c r="E354" s="296" t="s">
        <v>1</v>
      </c>
      <c r="F354" s="297" t="s">
        <v>585</v>
      </c>
      <c r="G354" s="295"/>
      <c r="H354" s="298">
        <v>850.00999999999999</v>
      </c>
      <c r="I354" s="299"/>
      <c r="J354" s="295"/>
      <c r="K354" s="295"/>
      <c r="L354" s="300"/>
      <c r="M354" s="301"/>
      <c r="N354" s="302"/>
      <c r="O354" s="302"/>
      <c r="P354" s="302"/>
      <c r="Q354" s="302"/>
      <c r="R354" s="302"/>
      <c r="S354" s="302"/>
      <c r="T354" s="303"/>
      <c r="AT354" s="304" t="s">
        <v>497</v>
      </c>
      <c r="AU354" s="304" t="s">
        <v>93</v>
      </c>
      <c r="AV354" s="15" t="s">
        <v>133</v>
      </c>
      <c r="AW354" s="15" t="s">
        <v>38</v>
      </c>
      <c r="AX354" s="15" t="s">
        <v>83</v>
      </c>
      <c r="AY354" s="304" t="s">
        <v>381</v>
      </c>
    </row>
    <row r="355" s="12" customFormat="1">
      <c r="B355" s="252"/>
      <c r="C355" s="253"/>
      <c r="D355" s="246" t="s">
        <v>497</v>
      </c>
      <c r="E355" s="254" t="s">
        <v>1</v>
      </c>
      <c r="F355" s="255" t="s">
        <v>757</v>
      </c>
      <c r="G355" s="253"/>
      <c r="H355" s="256">
        <v>85.001000000000005</v>
      </c>
      <c r="I355" s="257"/>
      <c r="J355" s="253"/>
      <c r="K355" s="253"/>
      <c r="L355" s="258"/>
      <c r="M355" s="259"/>
      <c r="N355" s="260"/>
      <c r="O355" s="260"/>
      <c r="P355" s="260"/>
      <c r="Q355" s="260"/>
      <c r="R355" s="260"/>
      <c r="S355" s="260"/>
      <c r="T355" s="261"/>
      <c r="AT355" s="262" t="s">
        <v>497</v>
      </c>
      <c r="AU355" s="262" t="s">
        <v>93</v>
      </c>
      <c r="AV355" s="12" t="s">
        <v>93</v>
      </c>
      <c r="AW355" s="12" t="s">
        <v>38</v>
      </c>
      <c r="AX355" s="12" t="s">
        <v>83</v>
      </c>
      <c r="AY355" s="262" t="s">
        <v>381</v>
      </c>
    </row>
    <row r="356" s="13" customFormat="1">
      <c r="B356" s="263"/>
      <c r="C356" s="264"/>
      <c r="D356" s="246" t="s">
        <v>497</v>
      </c>
      <c r="E356" s="265" t="s">
        <v>1</v>
      </c>
      <c r="F356" s="266" t="s">
        <v>499</v>
      </c>
      <c r="G356" s="264"/>
      <c r="H356" s="267">
        <v>935.01099999999997</v>
      </c>
      <c r="I356" s="268"/>
      <c r="J356" s="264"/>
      <c r="K356" s="264"/>
      <c r="L356" s="269"/>
      <c r="M356" s="270"/>
      <c r="N356" s="271"/>
      <c r="O356" s="271"/>
      <c r="P356" s="271"/>
      <c r="Q356" s="271"/>
      <c r="R356" s="271"/>
      <c r="S356" s="271"/>
      <c r="T356" s="272"/>
      <c r="AT356" s="273" t="s">
        <v>497</v>
      </c>
      <c r="AU356" s="273" t="s">
        <v>93</v>
      </c>
      <c r="AV356" s="13" t="s">
        <v>236</v>
      </c>
      <c r="AW356" s="13" t="s">
        <v>38</v>
      </c>
      <c r="AX356" s="13" t="s">
        <v>91</v>
      </c>
      <c r="AY356" s="273" t="s">
        <v>381</v>
      </c>
    </row>
    <row r="357" s="1" customFormat="1" ht="16.5" customHeight="1">
      <c r="B357" s="39"/>
      <c r="C357" s="233" t="s">
        <v>758</v>
      </c>
      <c r="D357" s="233" t="s">
        <v>384</v>
      </c>
      <c r="E357" s="234" t="s">
        <v>759</v>
      </c>
      <c r="F357" s="235" t="s">
        <v>760</v>
      </c>
      <c r="G357" s="236" t="s">
        <v>556</v>
      </c>
      <c r="H357" s="237">
        <v>935.01099999999997</v>
      </c>
      <c r="I357" s="238"/>
      <c r="J357" s="239">
        <f>ROUND(I357*H357,2)</f>
        <v>0</v>
      </c>
      <c r="K357" s="235" t="s">
        <v>388</v>
      </c>
      <c r="L357" s="44"/>
      <c r="M357" s="240" t="s">
        <v>1</v>
      </c>
      <c r="N357" s="241" t="s">
        <v>48</v>
      </c>
      <c r="O357" s="87"/>
      <c r="P357" s="242">
        <f>O357*H357</f>
        <v>0</v>
      </c>
      <c r="Q357" s="242">
        <v>0.0055199999999999997</v>
      </c>
      <c r="R357" s="242">
        <f>Q357*H357</f>
        <v>5.1612607199999996</v>
      </c>
      <c r="S357" s="242">
        <v>0</v>
      </c>
      <c r="T357" s="243">
        <f>S357*H357</f>
        <v>0</v>
      </c>
      <c r="AR357" s="244" t="s">
        <v>236</v>
      </c>
      <c r="AT357" s="244" t="s">
        <v>384</v>
      </c>
      <c r="AU357" s="244" t="s">
        <v>93</v>
      </c>
      <c r="AY357" s="17" t="s">
        <v>381</v>
      </c>
      <c r="BE357" s="245">
        <f>IF(N357="základní",J357,0)</f>
        <v>0</v>
      </c>
      <c r="BF357" s="245">
        <f>IF(N357="snížená",J357,0)</f>
        <v>0</v>
      </c>
      <c r="BG357" s="245">
        <f>IF(N357="zákl. přenesená",J357,0)</f>
        <v>0</v>
      </c>
      <c r="BH357" s="245">
        <f>IF(N357="sníž. přenesená",J357,0)</f>
        <v>0</v>
      </c>
      <c r="BI357" s="245">
        <f>IF(N357="nulová",J357,0)</f>
        <v>0</v>
      </c>
      <c r="BJ357" s="17" t="s">
        <v>91</v>
      </c>
      <c r="BK357" s="245">
        <f>ROUND(I357*H357,2)</f>
        <v>0</v>
      </c>
      <c r="BL357" s="17" t="s">
        <v>236</v>
      </c>
      <c r="BM357" s="244" t="s">
        <v>761</v>
      </c>
    </row>
    <row r="358" s="1" customFormat="1" ht="16.5" customHeight="1">
      <c r="B358" s="39"/>
      <c r="C358" s="233" t="s">
        <v>762</v>
      </c>
      <c r="D358" s="233" t="s">
        <v>384</v>
      </c>
      <c r="E358" s="234" t="s">
        <v>763</v>
      </c>
      <c r="F358" s="235" t="s">
        <v>764</v>
      </c>
      <c r="G358" s="236" t="s">
        <v>556</v>
      </c>
      <c r="H358" s="237">
        <v>18185.108</v>
      </c>
      <c r="I358" s="238"/>
      <c r="J358" s="239">
        <f>ROUND(I358*H358,2)</f>
        <v>0</v>
      </c>
      <c r="K358" s="235" t="s">
        <v>388</v>
      </c>
      <c r="L358" s="44"/>
      <c r="M358" s="240" t="s">
        <v>1</v>
      </c>
      <c r="N358" s="241" t="s">
        <v>48</v>
      </c>
      <c r="O358" s="87"/>
      <c r="P358" s="242">
        <f>O358*H358</f>
        <v>0</v>
      </c>
      <c r="Q358" s="242">
        <v>0.0073499999999999998</v>
      </c>
      <c r="R358" s="242">
        <f>Q358*H358</f>
        <v>133.6605438</v>
      </c>
      <c r="S358" s="242">
        <v>0</v>
      </c>
      <c r="T358" s="243">
        <f>S358*H358</f>
        <v>0</v>
      </c>
      <c r="AR358" s="244" t="s">
        <v>236</v>
      </c>
      <c r="AT358" s="244" t="s">
        <v>384</v>
      </c>
      <c r="AU358" s="244" t="s">
        <v>93</v>
      </c>
      <c r="AY358" s="17" t="s">
        <v>381</v>
      </c>
      <c r="BE358" s="245">
        <f>IF(N358="základní",J358,0)</f>
        <v>0</v>
      </c>
      <c r="BF358" s="245">
        <f>IF(N358="snížená",J358,0)</f>
        <v>0</v>
      </c>
      <c r="BG358" s="245">
        <f>IF(N358="zákl. přenesená",J358,0)</f>
        <v>0</v>
      </c>
      <c r="BH358" s="245">
        <f>IF(N358="sníž. přenesená",J358,0)</f>
        <v>0</v>
      </c>
      <c r="BI358" s="245">
        <f>IF(N358="nulová",J358,0)</f>
        <v>0</v>
      </c>
      <c r="BJ358" s="17" t="s">
        <v>91</v>
      </c>
      <c r="BK358" s="245">
        <f>ROUND(I358*H358,2)</f>
        <v>0</v>
      </c>
      <c r="BL358" s="17" t="s">
        <v>236</v>
      </c>
      <c r="BM358" s="244" t="s">
        <v>765</v>
      </c>
    </row>
    <row r="359" s="14" customFormat="1">
      <c r="B359" s="274"/>
      <c r="C359" s="275"/>
      <c r="D359" s="246" t="s">
        <v>497</v>
      </c>
      <c r="E359" s="276" t="s">
        <v>1</v>
      </c>
      <c r="F359" s="277" t="s">
        <v>577</v>
      </c>
      <c r="G359" s="275"/>
      <c r="H359" s="276" t="s">
        <v>1</v>
      </c>
      <c r="I359" s="278"/>
      <c r="J359" s="275"/>
      <c r="K359" s="275"/>
      <c r="L359" s="279"/>
      <c r="M359" s="280"/>
      <c r="N359" s="281"/>
      <c r="O359" s="281"/>
      <c r="P359" s="281"/>
      <c r="Q359" s="281"/>
      <c r="R359" s="281"/>
      <c r="S359" s="281"/>
      <c r="T359" s="282"/>
      <c r="AT359" s="283" t="s">
        <v>497</v>
      </c>
      <c r="AU359" s="283" t="s">
        <v>93</v>
      </c>
      <c r="AV359" s="14" t="s">
        <v>91</v>
      </c>
      <c r="AW359" s="14" t="s">
        <v>38</v>
      </c>
      <c r="AX359" s="14" t="s">
        <v>83</v>
      </c>
      <c r="AY359" s="283" t="s">
        <v>381</v>
      </c>
    </row>
    <row r="360" s="12" customFormat="1">
      <c r="B360" s="252"/>
      <c r="C360" s="253"/>
      <c r="D360" s="246" t="s">
        <v>497</v>
      </c>
      <c r="E360" s="254" t="s">
        <v>1</v>
      </c>
      <c r="F360" s="255" t="s">
        <v>766</v>
      </c>
      <c r="G360" s="253"/>
      <c r="H360" s="256">
        <v>5672.1080000000002</v>
      </c>
      <c r="I360" s="257"/>
      <c r="J360" s="253"/>
      <c r="K360" s="253"/>
      <c r="L360" s="258"/>
      <c r="M360" s="259"/>
      <c r="N360" s="260"/>
      <c r="O360" s="260"/>
      <c r="P360" s="260"/>
      <c r="Q360" s="260"/>
      <c r="R360" s="260"/>
      <c r="S360" s="260"/>
      <c r="T360" s="261"/>
      <c r="AT360" s="262" t="s">
        <v>497</v>
      </c>
      <c r="AU360" s="262" t="s">
        <v>93</v>
      </c>
      <c r="AV360" s="12" t="s">
        <v>93</v>
      </c>
      <c r="AW360" s="12" t="s">
        <v>38</v>
      </c>
      <c r="AX360" s="12" t="s">
        <v>83</v>
      </c>
      <c r="AY360" s="262" t="s">
        <v>381</v>
      </c>
    </row>
    <row r="361" s="12" customFormat="1">
      <c r="B361" s="252"/>
      <c r="C361" s="253"/>
      <c r="D361" s="246" t="s">
        <v>497</v>
      </c>
      <c r="E361" s="254" t="s">
        <v>1</v>
      </c>
      <c r="F361" s="255" t="s">
        <v>767</v>
      </c>
      <c r="G361" s="253"/>
      <c r="H361" s="256">
        <v>12513</v>
      </c>
      <c r="I361" s="257"/>
      <c r="J361" s="253"/>
      <c r="K361" s="253"/>
      <c r="L361" s="258"/>
      <c r="M361" s="259"/>
      <c r="N361" s="260"/>
      <c r="O361" s="260"/>
      <c r="P361" s="260"/>
      <c r="Q361" s="260"/>
      <c r="R361" s="260"/>
      <c r="S361" s="260"/>
      <c r="T361" s="261"/>
      <c r="AT361" s="262" t="s">
        <v>497</v>
      </c>
      <c r="AU361" s="262" t="s">
        <v>93</v>
      </c>
      <c r="AV361" s="12" t="s">
        <v>93</v>
      </c>
      <c r="AW361" s="12" t="s">
        <v>38</v>
      </c>
      <c r="AX361" s="12" t="s">
        <v>83</v>
      </c>
      <c r="AY361" s="262" t="s">
        <v>381</v>
      </c>
    </row>
    <row r="362" s="13" customFormat="1">
      <c r="B362" s="263"/>
      <c r="C362" s="264"/>
      <c r="D362" s="246" t="s">
        <v>497</v>
      </c>
      <c r="E362" s="265" t="s">
        <v>1</v>
      </c>
      <c r="F362" s="266" t="s">
        <v>499</v>
      </c>
      <c r="G362" s="264"/>
      <c r="H362" s="267">
        <v>18185.108</v>
      </c>
      <c r="I362" s="268"/>
      <c r="J362" s="264"/>
      <c r="K362" s="264"/>
      <c r="L362" s="269"/>
      <c r="M362" s="270"/>
      <c r="N362" s="271"/>
      <c r="O362" s="271"/>
      <c r="P362" s="271"/>
      <c r="Q362" s="271"/>
      <c r="R362" s="271"/>
      <c r="S362" s="271"/>
      <c r="T362" s="272"/>
      <c r="AT362" s="273" t="s">
        <v>497</v>
      </c>
      <c r="AU362" s="273" t="s">
        <v>93</v>
      </c>
      <c r="AV362" s="13" t="s">
        <v>236</v>
      </c>
      <c r="AW362" s="13" t="s">
        <v>38</v>
      </c>
      <c r="AX362" s="13" t="s">
        <v>91</v>
      </c>
      <c r="AY362" s="273" t="s">
        <v>381</v>
      </c>
    </row>
    <row r="363" s="1" customFormat="1" ht="16.5" customHeight="1">
      <c r="B363" s="39"/>
      <c r="C363" s="233" t="s">
        <v>768</v>
      </c>
      <c r="D363" s="233" t="s">
        <v>384</v>
      </c>
      <c r="E363" s="234" t="s">
        <v>769</v>
      </c>
      <c r="F363" s="235" t="s">
        <v>770</v>
      </c>
      <c r="G363" s="236" t="s">
        <v>556</v>
      </c>
      <c r="H363" s="237">
        <v>17289.108</v>
      </c>
      <c r="I363" s="238"/>
      <c r="J363" s="239">
        <f>ROUND(I363*H363,2)</f>
        <v>0</v>
      </c>
      <c r="K363" s="235" t="s">
        <v>388</v>
      </c>
      <c r="L363" s="44"/>
      <c r="M363" s="240" t="s">
        <v>1</v>
      </c>
      <c r="N363" s="241" t="s">
        <v>48</v>
      </c>
      <c r="O363" s="87"/>
      <c r="P363" s="242">
        <f>O363*H363</f>
        <v>0</v>
      </c>
      <c r="Q363" s="242">
        <v>0.00025999999999999998</v>
      </c>
      <c r="R363" s="242">
        <f>Q363*H363</f>
        <v>4.49516808</v>
      </c>
      <c r="S363" s="242">
        <v>0</v>
      </c>
      <c r="T363" s="243">
        <f>S363*H363</f>
        <v>0</v>
      </c>
      <c r="AR363" s="244" t="s">
        <v>236</v>
      </c>
      <c r="AT363" s="244" t="s">
        <v>384</v>
      </c>
      <c r="AU363" s="244" t="s">
        <v>93</v>
      </c>
      <c r="AY363" s="17" t="s">
        <v>381</v>
      </c>
      <c r="BE363" s="245">
        <f>IF(N363="základní",J363,0)</f>
        <v>0</v>
      </c>
      <c r="BF363" s="245">
        <f>IF(N363="snížená",J363,0)</f>
        <v>0</v>
      </c>
      <c r="BG363" s="245">
        <f>IF(N363="zákl. přenesená",J363,0)</f>
        <v>0</v>
      </c>
      <c r="BH363" s="245">
        <f>IF(N363="sníž. přenesená",J363,0)</f>
        <v>0</v>
      </c>
      <c r="BI363" s="245">
        <f>IF(N363="nulová",J363,0)</f>
        <v>0</v>
      </c>
      <c r="BJ363" s="17" t="s">
        <v>91</v>
      </c>
      <c r="BK363" s="245">
        <f>ROUND(I363*H363,2)</f>
        <v>0</v>
      </c>
      <c r="BL363" s="17" t="s">
        <v>236</v>
      </c>
      <c r="BM363" s="244" t="s">
        <v>771</v>
      </c>
    </row>
    <row r="364" s="14" customFormat="1">
      <c r="B364" s="274"/>
      <c r="C364" s="275"/>
      <c r="D364" s="246" t="s">
        <v>497</v>
      </c>
      <c r="E364" s="276" t="s">
        <v>1</v>
      </c>
      <c r="F364" s="277" t="s">
        <v>577</v>
      </c>
      <c r="G364" s="275"/>
      <c r="H364" s="276" t="s">
        <v>1</v>
      </c>
      <c r="I364" s="278"/>
      <c r="J364" s="275"/>
      <c r="K364" s="275"/>
      <c r="L364" s="279"/>
      <c r="M364" s="280"/>
      <c r="N364" s="281"/>
      <c r="O364" s="281"/>
      <c r="P364" s="281"/>
      <c r="Q364" s="281"/>
      <c r="R364" s="281"/>
      <c r="S364" s="281"/>
      <c r="T364" s="282"/>
      <c r="AT364" s="283" t="s">
        <v>497</v>
      </c>
      <c r="AU364" s="283" t="s">
        <v>93</v>
      </c>
      <c r="AV364" s="14" t="s">
        <v>91</v>
      </c>
      <c r="AW364" s="14" t="s">
        <v>38</v>
      </c>
      <c r="AX364" s="14" t="s">
        <v>83</v>
      </c>
      <c r="AY364" s="283" t="s">
        <v>381</v>
      </c>
    </row>
    <row r="365" s="12" customFormat="1">
      <c r="B365" s="252"/>
      <c r="C365" s="253"/>
      <c r="D365" s="246" t="s">
        <v>497</v>
      </c>
      <c r="E365" s="254" t="s">
        <v>1</v>
      </c>
      <c r="F365" s="255" t="s">
        <v>766</v>
      </c>
      <c r="G365" s="253"/>
      <c r="H365" s="256">
        <v>5672.1080000000002</v>
      </c>
      <c r="I365" s="257"/>
      <c r="J365" s="253"/>
      <c r="K365" s="253"/>
      <c r="L365" s="258"/>
      <c r="M365" s="259"/>
      <c r="N365" s="260"/>
      <c r="O365" s="260"/>
      <c r="P365" s="260"/>
      <c r="Q365" s="260"/>
      <c r="R365" s="260"/>
      <c r="S365" s="260"/>
      <c r="T365" s="261"/>
      <c r="AT365" s="262" t="s">
        <v>497</v>
      </c>
      <c r="AU365" s="262" t="s">
        <v>93</v>
      </c>
      <c r="AV365" s="12" t="s">
        <v>93</v>
      </c>
      <c r="AW365" s="12" t="s">
        <v>38</v>
      </c>
      <c r="AX365" s="12" t="s">
        <v>83</v>
      </c>
      <c r="AY365" s="262" t="s">
        <v>381</v>
      </c>
    </row>
    <row r="366" s="12" customFormat="1">
      <c r="B366" s="252"/>
      <c r="C366" s="253"/>
      <c r="D366" s="246" t="s">
        <v>497</v>
      </c>
      <c r="E366" s="254" t="s">
        <v>1</v>
      </c>
      <c r="F366" s="255" t="s">
        <v>767</v>
      </c>
      <c r="G366" s="253"/>
      <c r="H366" s="256">
        <v>12513</v>
      </c>
      <c r="I366" s="257"/>
      <c r="J366" s="253"/>
      <c r="K366" s="253"/>
      <c r="L366" s="258"/>
      <c r="M366" s="259"/>
      <c r="N366" s="260"/>
      <c r="O366" s="260"/>
      <c r="P366" s="260"/>
      <c r="Q366" s="260"/>
      <c r="R366" s="260"/>
      <c r="S366" s="260"/>
      <c r="T366" s="261"/>
      <c r="AT366" s="262" t="s">
        <v>497</v>
      </c>
      <c r="AU366" s="262" t="s">
        <v>93</v>
      </c>
      <c r="AV366" s="12" t="s">
        <v>93</v>
      </c>
      <c r="AW366" s="12" t="s">
        <v>38</v>
      </c>
      <c r="AX366" s="12" t="s">
        <v>83</v>
      </c>
      <c r="AY366" s="262" t="s">
        <v>381</v>
      </c>
    </row>
    <row r="367" s="12" customFormat="1">
      <c r="B367" s="252"/>
      <c r="C367" s="253"/>
      <c r="D367" s="246" t="s">
        <v>497</v>
      </c>
      <c r="E367" s="254" t="s">
        <v>1</v>
      </c>
      <c r="F367" s="255" t="s">
        <v>772</v>
      </c>
      <c r="G367" s="253"/>
      <c r="H367" s="256">
        <v>-1292</v>
      </c>
      <c r="I367" s="257"/>
      <c r="J367" s="253"/>
      <c r="K367" s="253"/>
      <c r="L367" s="258"/>
      <c r="M367" s="259"/>
      <c r="N367" s="260"/>
      <c r="O367" s="260"/>
      <c r="P367" s="260"/>
      <c r="Q367" s="260"/>
      <c r="R367" s="260"/>
      <c r="S367" s="260"/>
      <c r="T367" s="261"/>
      <c r="AT367" s="262" t="s">
        <v>497</v>
      </c>
      <c r="AU367" s="262" t="s">
        <v>93</v>
      </c>
      <c r="AV367" s="12" t="s">
        <v>93</v>
      </c>
      <c r="AW367" s="12" t="s">
        <v>38</v>
      </c>
      <c r="AX367" s="12" t="s">
        <v>83</v>
      </c>
      <c r="AY367" s="262" t="s">
        <v>381</v>
      </c>
    </row>
    <row r="368" s="15" customFormat="1">
      <c r="B368" s="294"/>
      <c r="C368" s="295"/>
      <c r="D368" s="246" t="s">
        <v>497</v>
      </c>
      <c r="E368" s="296" t="s">
        <v>1</v>
      </c>
      <c r="F368" s="297" t="s">
        <v>585</v>
      </c>
      <c r="G368" s="295"/>
      <c r="H368" s="298">
        <v>16893.108</v>
      </c>
      <c r="I368" s="299"/>
      <c r="J368" s="295"/>
      <c r="K368" s="295"/>
      <c r="L368" s="300"/>
      <c r="M368" s="301"/>
      <c r="N368" s="302"/>
      <c r="O368" s="302"/>
      <c r="P368" s="302"/>
      <c r="Q368" s="302"/>
      <c r="R368" s="302"/>
      <c r="S368" s="302"/>
      <c r="T368" s="303"/>
      <c r="AT368" s="304" t="s">
        <v>497</v>
      </c>
      <c r="AU368" s="304" t="s">
        <v>93</v>
      </c>
      <c r="AV368" s="15" t="s">
        <v>133</v>
      </c>
      <c r="AW368" s="15" t="s">
        <v>38</v>
      </c>
      <c r="AX368" s="15" t="s">
        <v>83</v>
      </c>
      <c r="AY368" s="304" t="s">
        <v>381</v>
      </c>
    </row>
    <row r="369" s="12" customFormat="1">
      <c r="B369" s="252"/>
      <c r="C369" s="253"/>
      <c r="D369" s="246" t="s">
        <v>497</v>
      </c>
      <c r="E369" s="254" t="s">
        <v>1</v>
      </c>
      <c r="F369" s="255" t="s">
        <v>773</v>
      </c>
      <c r="G369" s="253"/>
      <c r="H369" s="256">
        <v>396</v>
      </c>
      <c r="I369" s="257"/>
      <c r="J369" s="253"/>
      <c r="K369" s="253"/>
      <c r="L369" s="258"/>
      <c r="M369" s="259"/>
      <c r="N369" s="260"/>
      <c r="O369" s="260"/>
      <c r="P369" s="260"/>
      <c r="Q369" s="260"/>
      <c r="R369" s="260"/>
      <c r="S369" s="260"/>
      <c r="T369" s="261"/>
      <c r="AT369" s="262" t="s">
        <v>497</v>
      </c>
      <c r="AU369" s="262" t="s">
        <v>93</v>
      </c>
      <c r="AV369" s="12" t="s">
        <v>93</v>
      </c>
      <c r="AW369" s="12" t="s">
        <v>38</v>
      </c>
      <c r="AX369" s="12" t="s">
        <v>83</v>
      </c>
      <c r="AY369" s="262" t="s">
        <v>381</v>
      </c>
    </row>
    <row r="370" s="13" customFormat="1">
      <c r="B370" s="263"/>
      <c r="C370" s="264"/>
      <c r="D370" s="246" t="s">
        <v>497</v>
      </c>
      <c r="E370" s="265" t="s">
        <v>1</v>
      </c>
      <c r="F370" s="266" t="s">
        <v>499</v>
      </c>
      <c r="G370" s="264"/>
      <c r="H370" s="267">
        <v>17289.108</v>
      </c>
      <c r="I370" s="268"/>
      <c r="J370" s="264"/>
      <c r="K370" s="264"/>
      <c r="L370" s="269"/>
      <c r="M370" s="270"/>
      <c r="N370" s="271"/>
      <c r="O370" s="271"/>
      <c r="P370" s="271"/>
      <c r="Q370" s="271"/>
      <c r="R370" s="271"/>
      <c r="S370" s="271"/>
      <c r="T370" s="272"/>
      <c r="AT370" s="273" t="s">
        <v>497</v>
      </c>
      <c r="AU370" s="273" t="s">
        <v>93</v>
      </c>
      <c r="AV370" s="13" t="s">
        <v>236</v>
      </c>
      <c r="AW370" s="13" t="s">
        <v>38</v>
      </c>
      <c r="AX370" s="13" t="s">
        <v>91</v>
      </c>
      <c r="AY370" s="273" t="s">
        <v>381</v>
      </c>
    </row>
    <row r="371" s="1" customFormat="1" ht="16.5" customHeight="1">
      <c r="B371" s="39"/>
      <c r="C371" s="233" t="s">
        <v>774</v>
      </c>
      <c r="D371" s="233" t="s">
        <v>384</v>
      </c>
      <c r="E371" s="234" t="s">
        <v>775</v>
      </c>
      <c r="F371" s="235" t="s">
        <v>776</v>
      </c>
      <c r="G371" s="236" t="s">
        <v>556</v>
      </c>
      <c r="H371" s="237">
        <v>567.21100000000001</v>
      </c>
      <c r="I371" s="238"/>
      <c r="J371" s="239">
        <f>ROUND(I371*H371,2)</f>
        <v>0</v>
      </c>
      <c r="K371" s="235" t="s">
        <v>388</v>
      </c>
      <c r="L371" s="44"/>
      <c r="M371" s="240" t="s">
        <v>1</v>
      </c>
      <c r="N371" s="241" t="s">
        <v>48</v>
      </c>
      <c r="O371" s="87"/>
      <c r="P371" s="242">
        <f>O371*H371</f>
        <v>0</v>
      </c>
      <c r="Q371" s="242">
        <v>0.040000000000000001</v>
      </c>
      <c r="R371" s="242">
        <f>Q371*H371</f>
        <v>22.68844</v>
      </c>
      <c r="S371" s="242">
        <v>0</v>
      </c>
      <c r="T371" s="243">
        <f>S371*H371</f>
        <v>0</v>
      </c>
      <c r="AR371" s="244" t="s">
        <v>236</v>
      </c>
      <c r="AT371" s="244" t="s">
        <v>384</v>
      </c>
      <c r="AU371" s="244" t="s">
        <v>93</v>
      </c>
      <c r="AY371" s="17" t="s">
        <v>381</v>
      </c>
      <c r="BE371" s="245">
        <f>IF(N371="základní",J371,0)</f>
        <v>0</v>
      </c>
      <c r="BF371" s="245">
        <f>IF(N371="snížená",J371,0)</f>
        <v>0</v>
      </c>
      <c r="BG371" s="245">
        <f>IF(N371="zákl. přenesená",J371,0)</f>
        <v>0</v>
      </c>
      <c r="BH371" s="245">
        <f>IF(N371="sníž. přenesená",J371,0)</f>
        <v>0</v>
      </c>
      <c r="BI371" s="245">
        <f>IF(N371="nulová",J371,0)</f>
        <v>0</v>
      </c>
      <c r="BJ371" s="17" t="s">
        <v>91</v>
      </c>
      <c r="BK371" s="245">
        <f>ROUND(I371*H371,2)</f>
        <v>0</v>
      </c>
      <c r="BL371" s="17" t="s">
        <v>236</v>
      </c>
      <c r="BM371" s="244" t="s">
        <v>777</v>
      </c>
    </row>
    <row r="372" s="14" customFormat="1">
      <c r="B372" s="274"/>
      <c r="C372" s="275"/>
      <c r="D372" s="246" t="s">
        <v>497</v>
      </c>
      <c r="E372" s="276" t="s">
        <v>1</v>
      </c>
      <c r="F372" s="277" t="s">
        <v>577</v>
      </c>
      <c r="G372" s="275"/>
      <c r="H372" s="276" t="s">
        <v>1</v>
      </c>
      <c r="I372" s="278"/>
      <c r="J372" s="275"/>
      <c r="K372" s="275"/>
      <c r="L372" s="279"/>
      <c r="M372" s="280"/>
      <c r="N372" s="281"/>
      <c r="O372" s="281"/>
      <c r="P372" s="281"/>
      <c r="Q372" s="281"/>
      <c r="R372" s="281"/>
      <c r="S372" s="281"/>
      <c r="T372" s="282"/>
      <c r="AT372" s="283" t="s">
        <v>497</v>
      </c>
      <c r="AU372" s="283" t="s">
        <v>93</v>
      </c>
      <c r="AV372" s="14" t="s">
        <v>91</v>
      </c>
      <c r="AW372" s="14" t="s">
        <v>38</v>
      </c>
      <c r="AX372" s="14" t="s">
        <v>83</v>
      </c>
      <c r="AY372" s="283" t="s">
        <v>381</v>
      </c>
    </row>
    <row r="373" s="12" customFormat="1">
      <c r="B373" s="252"/>
      <c r="C373" s="253"/>
      <c r="D373" s="246" t="s">
        <v>497</v>
      </c>
      <c r="E373" s="254" t="s">
        <v>1</v>
      </c>
      <c r="F373" s="255" t="s">
        <v>778</v>
      </c>
      <c r="G373" s="253"/>
      <c r="H373" s="256">
        <v>567.21100000000001</v>
      </c>
      <c r="I373" s="257"/>
      <c r="J373" s="253"/>
      <c r="K373" s="253"/>
      <c r="L373" s="258"/>
      <c r="M373" s="259"/>
      <c r="N373" s="260"/>
      <c r="O373" s="260"/>
      <c r="P373" s="260"/>
      <c r="Q373" s="260"/>
      <c r="R373" s="260"/>
      <c r="S373" s="260"/>
      <c r="T373" s="261"/>
      <c r="AT373" s="262" t="s">
        <v>497</v>
      </c>
      <c r="AU373" s="262" t="s">
        <v>93</v>
      </c>
      <c r="AV373" s="12" t="s">
        <v>93</v>
      </c>
      <c r="AW373" s="12" t="s">
        <v>38</v>
      </c>
      <c r="AX373" s="12" t="s">
        <v>83</v>
      </c>
      <c r="AY373" s="262" t="s">
        <v>381</v>
      </c>
    </row>
    <row r="374" s="13" customFormat="1">
      <c r="B374" s="263"/>
      <c r="C374" s="264"/>
      <c r="D374" s="246" t="s">
        <v>497</v>
      </c>
      <c r="E374" s="265" t="s">
        <v>1</v>
      </c>
      <c r="F374" s="266" t="s">
        <v>499</v>
      </c>
      <c r="G374" s="264"/>
      <c r="H374" s="267">
        <v>567.21100000000001</v>
      </c>
      <c r="I374" s="268"/>
      <c r="J374" s="264"/>
      <c r="K374" s="264"/>
      <c r="L374" s="269"/>
      <c r="M374" s="270"/>
      <c r="N374" s="271"/>
      <c r="O374" s="271"/>
      <c r="P374" s="271"/>
      <c r="Q374" s="271"/>
      <c r="R374" s="271"/>
      <c r="S374" s="271"/>
      <c r="T374" s="272"/>
      <c r="AT374" s="273" t="s">
        <v>497</v>
      </c>
      <c r="AU374" s="273" t="s">
        <v>93</v>
      </c>
      <c r="AV374" s="13" t="s">
        <v>236</v>
      </c>
      <c r="AW374" s="13" t="s">
        <v>38</v>
      </c>
      <c r="AX374" s="13" t="s">
        <v>91</v>
      </c>
      <c r="AY374" s="273" t="s">
        <v>381</v>
      </c>
    </row>
    <row r="375" s="1" customFormat="1" ht="16.5" customHeight="1">
      <c r="B375" s="39"/>
      <c r="C375" s="233" t="s">
        <v>779</v>
      </c>
      <c r="D375" s="233" t="s">
        <v>384</v>
      </c>
      <c r="E375" s="234" t="s">
        <v>780</v>
      </c>
      <c r="F375" s="235" t="s">
        <v>781</v>
      </c>
      <c r="G375" s="236" t="s">
        <v>556</v>
      </c>
      <c r="H375" s="237">
        <v>3294.9769999999999</v>
      </c>
      <c r="I375" s="238"/>
      <c r="J375" s="239">
        <f>ROUND(I375*H375,2)</f>
        <v>0</v>
      </c>
      <c r="K375" s="235" t="s">
        <v>388</v>
      </c>
      <c r="L375" s="44"/>
      <c r="M375" s="240" t="s">
        <v>1</v>
      </c>
      <c r="N375" s="241" t="s">
        <v>48</v>
      </c>
      <c r="O375" s="87"/>
      <c r="P375" s="242">
        <f>O375*H375</f>
        <v>0</v>
      </c>
      <c r="Q375" s="242">
        <v>0.0043800000000000002</v>
      </c>
      <c r="R375" s="242">
        <f>Q375*H375</f>
        <v>14.43199926</v>
      </c>
      <c r="S375" s="242">
        <v>0</v>
      </c>
      <c r="T375" s="243">
        <f>S375*H375</f>
        <v>0</v>
      </c>
      <c r="AR375" s="244" t="s">
        <v>236</v>
      </c>
      <c r="AT375" s="244" t="s">
        <v>384</v>
      </c>
      <c r="AU375" s="244" t="s">
        <v>93</v>
      </c>
      <c r="AY375" s="17" t="s">
        <v>381</v>
      </c>
      <c r="BE375" s="245">
        <f>IF(N375="základní",J375,0)</f>
        <v>0</v>
      </c>
      <c r="BF375" s="245">
        <f>IF(N375="snížená",J375,0)</f>
        <v>0</v>
      </c>
      <c r="BG375" s="245">
        <f>IF(N375="zákl. přenesená",J375,0)</f>
        <v>0</v>
      </c>
      <c r="BH375" s="245">
        <f>IF(N375="sníž. přenesená",J375,0)</f>
        <v>0</v>
      </c>
      <c r="BI375" s="245">
        <f>IF(N375="nulová",J375,0)</f>
        <v>0</v>
      </c>
      <c r="BJ375" s="17" t="s">
        <v>91</v>
      </c>
      <c r="BK375" s="245">
        <f>ROUND(I375*H375,2)</f>
        <v>0</v>
      </c>
      <c r="BL375" s="17" t="s">
        <v>236</v>
      </c>
      <c r="BM375" s="244" t="s">
        <v>782</v>
      </c>
    </row>
    <row r="376" s="14" customFormat="1">
      <c r="B376" s="274"/>
      <c r="C376" s="275"/>
      <c r="D376" s="246" t="s">
        <v>497</v>
      </c>
      <c r="E376" s="276" t="s">
        <v>1</v>
      </c>
      <c r="F376" s="277" t="s">
        <v>577</v>
      </c>
      <c r="G376" s="275"/>
      <c r="H376" s="276" t="s">
        <v>1</v>
      </c>
      <c r="I376" s="278"/>
      <c r="J376" s="275"/>
      <c r="K376" s="275"/>
      <c r="L376" s="279"/>
      <c r="M376" s="280"/>
      <c r="N376" s="281"/>
      <c r="O376" s="281"/>
      <c r="P376" s="281"/>
      <c r="Q376" s="281"/>
      <c r="R376" s="281"/>
      <c r="S376" s="281"/>
      <c r="T376" s="282"/>
      <c r="AT376" s="283" t="s">
        <v>497</v>
      </c>
      <c r="AU376" s="283" t="s">
        <v>93</v>
      </c>
      <c r="AV376" s="14" t="s">
        <v>91</v>
      </c>
      <c r="AW376" s="14" t="s">
        <v>38</v>
      </c>
      <c r="AX376" s="14" t="s">
        <v>83</v>
      </c>
      <c r="AY376" s="283" t="s">
        <v>381</v>
      </c>
    </row>
    <row r="377" s="12" customFormat="1">
      <c r="B377" s="252"/>
      <c r="C377" s="253"/>
      <c r="D377" s="246" t="s">
        <v>497</v>
      </c>
      <c r="E377" s="254" t="s">
        <v>1</v>
      </c>
      <c r="F377" s="255" t="s">
        <v>778</v>
      </c>
      <c r="G377" s="253"/>
      <c r="H377" s="256">
        <v>567.21100000000001</v>
      </c>
      <c r="I377" s="257"/>
      <c r="J377" s="253"/>
      <c r="K377" s="253"/>
      <c r="L377" s="258"/>
      <c r="M377" s="259"/>
      <c r="N377" s="260"/>
      <c r="O377" s="260"/>
      <c r="P377" s="260"/>
      <c r="Q377" s="260"/>
      <c r="R377" s="260"/>
      <c r="S377" s="260"/>
      <c r="T377" s="261"/>
      <c r="AT377" s="262" t="s">
        <v>497</v>
      </c>
      <c r="AU377" s="262" t="s">
        <v>93</v>
      </c>
      <c r="AV377" s="12" t="s">
        <v>93</v>
      </c>
      <c r="AW377" s="12" t="s">
        <v>38</v>
      </c>
      <c r="AX377" s="12" t="s">
        <v>83</v>
      </c>
      <c r="AY377" s="262" t="s">
        <v>381</v>
      </c>
    </row>
    <row r="378" s="15" customFormat="1">
      <c r="B378" s="294"/>
      <c r="C378" s="295"/>
      <c r="D378" s="246" t="s">
        <v>497</v>
      </c>
      <c r="E378" s="296" t="s">
        <v>1</v>
      </c>
      <c r="F378" s="297" t="s">
        <v>585</v>
      </c>
      <c r="G378" s="295"/>
      <c r="H378" s="298">
        <v>567.21100000000001</v>
      </c>
      <c r="I378" s="299"/>
      <c r="J378" s="295"/>
      <c r="K378" s="295"/>
      <c r="L378" s="300"/>
      <c r="M378" s="301"/>
      <c r="N378" s="302"/>
      <c r="O378" s="302"/>
      <c r="P378" s="302"/>
      <c r="Q378" s="302"/>
      <c r="R378" s="302"/>
      <c r="S378" s="302"/>
      <c r="T378" s="303"/>
      <c r="AT378" s="304" t="s">
        <v>497</v>
      </c>
      <c r="AU378" s="304" t="s">
        <v>93</v>
      </c>
      <c r="AV378" s="15" t="s">
        <v>133</v>
      </c>
      <c r="AW378" s="15" t="s">
        <v>38</v>
      </c>
      <c r="AX378" s="15" t="s">
        <v>83</v>
      </c>
      <c r="AY378" s="304" t="s">
        <v>381</v>
      </c>
    </row>
    <row r="379" s="12" customFormat="1">
      <c r="B379" s="252"/>
      <c r="C379" s="253"/>
      <c r="D379" s="246" t="s">
        <v>497</v>
      </c>
      <c r="E379" s="254" t="s">
        <v>1</v>
      </c>
      <c r="F379" s="255" t="s">
        <v>783</v>
      </c>
      <c r="G379" s="253"/>
      <c r="H379" s="256">
        <v>2727.7660000000001</v>
      </c>
      <c r="I379" s="257"/>
      <c r="J379" s="253"/>
      <c r="K379" s="253"/>
      <c r="L379" s="258"/>
      <c r="M379" s="259"/>
      <c r="N379" s="260"/>
      <c r="O379" s="260"/>
      <c r="P379" s="260"/>
      <c r="Q379" s="260"/>
      <c r="R379" s="260"/>
      <c r="S379" s="260"/>
      <c r="T379" s="261"/>
      <c r="AT379" s="262" t="s">
        <v>497</v>
      </c>
      <c r="AU379" s="262" t="s">
        <v>93</v>
      </c>
      <c r="AV379" s="12" t="s">
        <v>93</v>
      </c>
      <c r="AW379" s="12" t="s">
        <v>38</v>
      </c>
      <c r="AX379" s="12" t="s">
        <v>83</v>
      </c>
      <c r="AY379" s="262" t="s">
        <v>381</v>
      </c>
    </row>
    <row r="380" s="13" customFormat="1">
      <c r="B380" s="263"/>
      <c r="C380" s="264"/>
      <c r="D380" s="246" t="s">
        <v>497</v>
      </c>
      <c r="E380" s="265" t="s">
        <v>1</v>
      </c>
      <c r="F380" s="266" t="s">
        <v>499</v>
      </c>
      <c r="G380" s="264"/>
      <c r="H380" s="267">
        <v>3294.9769999999999</v>
      </c>
      <c r="I380" s="268"/>
      <c r="J380" s="264"/>
      <c r="K380" s="264"/>
      <c r="L380" s="269"/>
      <c r="M380" s="270"/>
      <c r="N380" s="271"/>
      <c r="O380" s="271"/>
      <c r="P380" s="271"/>
      <c r="Q380" s="271"/>
      <c r="R380" s="271"/>
      <c r="S380" s="271"/>
      <c r="T380" s="272"/>
      <c r="AT380" s="273" t="s">
        <v>497</v>
      </c>
      <c r="AU380" s="273" t="s">
        <v>93</v>
      </c>
      <c r="AV380" s="13" t="s">
        <v>236</v>
      </c>
      <c r="AW380" s="13" t="s">
        <v>38</v>
      </c>
      <c r="AX380" s="13" t="s">
        <v>91</v>
      </c>
      <c r="AY380" s="273" t="s">
        <v>381</v>
      </c>
    </row>
    <row r="381" s="1" customFormat="1" ht="24" customHeight="1">
      <c r="B381" s="39"/>
      <c r="C381" s="233" t="s">
        <v>784</v>
      </c>
      <c r="D381" s="233" t="s">
        <v>384</v>
      </c>
      <c r="E381" s="234" t="s">
        <v>785</v>
      </c>
      <c r="F381" s="235" t="s">
        <v>786</v>
      </c>
      <c r="G381" s="236" t="s">
        <v>556</v>
      </c>
      <c r="H381" s="237">
        <v>19062.296999999999</v>
      </c>
      <c r="I381" s="238"/>
      <c r="J381" s="239">
        <f>ROUND(I381*H381,2)</f>
        <v>0</v>
      </c>
      <c r="K381" s="235" t="s">
        <v>539</v>
      </c>
      <c r="L381" s="44"/>
      <c r="M381" s="240" t="s">
        <v>1</v>
      </c>
      <c r="N381" s="241" t="s">
        <v>48</v>
      </c>
      <c r="O381" s="87"/>
      <c r="P381" s="242">
        <f>O381*H381</f>
        <v>0</v>
      </c>
      <c r="Q381" s="242">
        <v>0</v>
      </c>
      <c r="R381" s="242">
        <f>Q381*H381</f>
        <v>0</v>
      </c>
      <c r="S381" s="242">
        <v>0</v>
      </c>
      <c r="T381" s="243">
        <f>S381*H381</f>
        <v>0</v>
      </c>
      <c r="AR381" s="244" t="s">
        <v>236</v>
      </c>
      <c r="AT381" s="244" t="s">
        <v>384</v>
      </c>
      <c r="AU381" s="244" t="s">
        <v>93</v>
      </c>
      <c r="AY381" s="17" t="s">
        <v>381</v>
      </c>
      <c r="BE381" s="245">
        <f>IF(N381="základní",J381,0)</f>
        <v>0</v>
      </c>
      <c r="BF381" s="245">
        <f>IF(N381="snížená",J381,0)</f>
        <v>0</v>
      </c>
      <c r="BG381" s="245">
        <f>IF(N381="zákl. přenesená",J381,0)</f>
        <v>0</v>
      </c>
      <c r="BH381" s="245">
        <f>IF(N381="sníž. přenesená",J381,0)</f>
        <v>0</v>
      </c>
      <c r="BI381" s="245">
        <f>IF(N381="nulová",J381,0)</f>
        <v>0</v>
      </c>
      <c r="BJ381" s="17" t="s">
        <v>91</v>
      </c>
      <c r="BK381" s="245">
        <f>ROUND(I381*H381,2)</f>
        <v>0</v>
      </c>
      <c r="BL381" s="17" t="s">
        <v>236</v>
      </c>
      <c r="BM381" s="244" t="s">
        <v>787</v>
      </c>
    </row>
    <row r="382" s="14" customFormat="1">
      <c r="B382" s="274"/>
      <c r="C382" s="275"/>
      <c r="D382" s="246" t="s">
        <v>497</v>
      </c>
      <c r="E382" s="276" t="s">
        <v>1</v>
      </c>
      <c r="F382" s="277" t="s">
        <v>788</v>
      </c>
      <c r="G382" s="275"/>
      <c r="H382" s="276" t="s">
        <v>1</v>
      </c>
      <c r="I382" s="278"/>
      <c r="J382" s="275"/>
      <c r="K382" s="275"/>
      <c r="L382" s="279"/>
      <c r="M382" s="280"/>
      <c r="N382" s="281"/>
      <c r="O382" s="281"/>
      <c r="P382" s="281"/>
      <c r="Q382" s="281"/>
      <c r="R382" s="281"/>
      <c r="S382" s="281"/>
      <c r="T382" s="282"/>
      <c r="AT382" s="283" t="s">
        <v>497</v>
      </c>
      <c r="AU382" s="283" t="s">
        <v>93</v>
      </c>
      <c r="AV382" s="14" t="s">
        <v>91</v>
      </c>
      <c r="AW382" s="14" t="s">
        <v>38</v>
      </c>
      <c r="AX382" s="14" t="s">
        <v>83</v>
      </c>
      <c r="AY382" s="283" t="s">
        <v>381</v>
      </c>
    </row>
    <row r="383" s="12" customFormat="1">
      <c r="B383" s="252"/>
      <c r="C383" s="253"/>
      <c r="D383" s="246" t="s">
        <v>497</v>
      </c>
      <c r="E383" s="254" t="s">
        <v>1</v>
      </c>
      <c r="F383" s="255" t="s">
        <v>789</v>
      </c>
      <c r="G383" s="253"/>
      <c r="H383" s="256">
        <v>19062.296999999999</v>
      </c>
      <c r="I383" s="257"/>
      <c r="J383" s="253"/>
      <c r="K383" s="253"/>
      <c r="L383" s="258"/>
      <c r="M383" s="259"/>
      <c r="N383" s="260"/>
      <c r="O383" s="260"/>
      <c r="P383" s="260"/>
      <c r="Q383" s="260"/>
      <c r="R383" s="260"/>
      <c r="S383" s="260"/>
      <c r="T383" s="261"/>
      <c r="AT383" s="262" t="s">
        <v>497</v>
      </c>
      <c r="AU383" s="262" t="s">
        <v>93</v>
      </c>
      <c r="AV383" s="12" t="s">
        <v>93</v>
      </c>
      <c r="AW383" s="12" t="s">
        <v>38</v>
      </c>
      <c r="AX383" s="12" t="s">
        <v>83</v>
      </c>
      <c r="AY383" s="262" t="s">
        <v>381</v>
      </c>
    </row>
    <row r="384" s="13" customFormat="1">
      <c r="B384" s="263"/>
      <c r="C384" s="264"/>
      <c r="D384" s="246" t="s">
        <v>497</v>
      </c>
      <c r="E384" s="265" t="s">
        <v>1</v>
      </c>
      <c r="F384" s="266" t="s">
        <v>499</v>
      </c>
      <c r="G384" s="264"/>
      <c r="H384" s="267">
        <v>19062.296999999999</v>
      </c>
      <c r="I384" s="268"/>
      <c r="J384" s="264"/>
      <c r="K384" s="264"/>
      <c r="L384" s="269"/>
      <c r="M384" s="270"/>
      <c r="N384" s="271"/>
      <c r="O384" s="271"/>
      <c r="P384" s="271"/>
      <c r="Q384" s="271"/>
      <c r="R384" s="271"/>
      <c r="S384" s="271"/>
      <c r="T384" s="272"/>
      <c r="AT384" s="273" t="s">
        <v>497</v>
      </c>
      <c r="AU384" s="273" t="s">
        <v>93</v>
      </c>
      <c r="AV384" s="13" t="s">
        <v>236</v>
      </c>
      <c r="AW384" s="13" t="s">
        <v>38</v>
      </c>
      <c r="AX384" s="13" t="s">
        <v>91</v>
      </c>
      <c r="AY384" s="273" t="s">
        <v>381</v>
      </c>
    </row>
    <row r="385" s="1" customFormat="1" ht="16.5" customHeight="1">
      <c r="B385" s="39"/>
      <c r="C385" s="233" t="s">
        <v>790</v>
      </c>
      <c r="D385" s="233" t="s">
        <v>384</v>
      </c>
      <c r="E385" s="234" t="s">
        <v>791</v>
      </c>
      <c r="F385" s="235" t="s">
        <v>792</v>
      </c>
      <c r="G385" s="236" t="s">
        <v>556</v>
      </c>
      <c r="H385" s="237">
        <v>16893.108</v>
      </c>
      <c r="I385" s="238"/>
      <c r="J385" s="239">
        <f>ROUND(I385*H385,2)</f>
        <v>0</v>
      </c>
      <c r="K385" s="235" t="s">
        <v>388</v>
      </c>
      <c r="L385" s="44"/>
      <c r="M385" s="240" t="s">
        <v>1</v>
      </c>
      <c r="N385" s="241" t="s">
        <v>48</v>
      </c>
      <c r="O385" s="87"/>
      <c r="P385" s="242">
        <f>O385*H385</f>
        <v>0</v>
      </c>
      <c r="Q385" s="242">
        <v>0.0030000000000000001</v>
      </c>
      <c r="R385" s="242">
        <f>Q385*H385</f>
        <v>50.679324000000001</v>
      </c>
      <c r="S385" s="242">
        <v>0</v>
      </c>
      <c r="T385" s="243">
        <f>S385*H385</f>
        <v>0</v>
      </c>
      <c r="AR385" s="244" t="s">
        <v>236</v>
      </c>
      <c r="AT385" s="244" t="s">
        <v>384</v>
      </c>
      <c r="AU385" s="244" t="s">
        <v>93</v>
      </c>
      <c r="AY385" s="17" t="s">
        <v>381</v>
      </c>
      <c r="BE385" s="245">
        <f>IF(N385="základní",J385,0)</f>
        <v>0</v>
      </c>
      <c r="BF385" s="245">
        <f>IF(N385="snížená",J385,0)</f>
        <v>0</v>
      </c>
      <c r="BG385" s="245">
        <f>IF(N385="zákl. přenesená",J385,0)</f>
        <v>0</v>
      </c>
      <c r="BH385" s="245">
        <f>IF(N385="sníž. přenesená",J385,0)</f>
        <v>0</v>
      </c>
      <c r="BI385" s="245">
        <f>IF(N385="nulová",J385,0)</f>
        <v>0</v>
      </c>
      <c r="BJ385" s="17" t="s">
        <v>91</v>
      </c>
      <c r="BK385" s="245">
        <f>ROUND(I385*H385,2)</f>
        <v>0</v>
      </c>
      <c r="BL385" s="17" t="s">
        <v>236</v>
      </c>
      <c r="BM385" s="244" t="s">
        <v>793</v>
      </c>
    </row>
    <row r="386" s="14" customFormat="1">
      <c r="B386" s="274"/>
      <c r="C386" s="275"/>
      <c r="D386" s="246" t="s">
        <v>497</v>
      </c>
      <c r="E386" s="276" t="s">
        <v>1</v>
      </c>
      <c r="F386" s="277" t="s">
        <v>577</v>
      </c>
      <c r="G386" s="275"/>
      <c r="H386" s="276" t="s">
        <v>1</v>
      </c>
      <c r="I386" s="278"/>
      <c r="J386" s="275"/>
      <c r="K386" s="275"/>
      <c r="L386" s="279"/>
      <c r="M386" s="280"/>
      <c r="N386" s="281"/>
      <c r="O386" s="281"/>
      <c r="P386" s="281"/>
      <c r="Q386" s="281"/>
      <c r="R386" s="281"/>
      <c r="S386" s="281"/>
      <c r="T386" s="282"/>
      <c r="AT386" s="283" t="s">
        <v>497</v>
      </c>
      <c r="AU386" s="283" t="s">
        <v>93</v>
      </c>
      <c r="AV386" s="14" t="s">
        <v>91</v>
      </c>
      <c r="AW386" s="14" t="s">
        <v>38</v>
      </c>
      <c r="AX386" s="14" t="s">
        <v>83</v>
      </c>
      <c r="AY386" s="283" t="s">
        <v>381</v>
      </c>
    </row>
    <row r="387" s="12" customFormat="1">
      <c r="B387" s="252"/>
      <c r="C387" s="253"/>
      <c r="D387" s="246" t="s">
        <v>497</v>
      </c>
      <c r="E387" s="254" t="s">
        <v>1</v>
      </c>
      <c r="F387" s="255" t="s">
        <v>766</v>
      </c>
      <c r="G387" s="253"/>
      <c r="H387" s="256">
        <v>5672.1080000000002</v>
      </c>
      <c r="I387" s="257"/>
      <c r="J387" s="253"/>
      <c r="K387" s="253"/>
      <c r="L387" s="258"/>
      <c r="M387" s="259"/>
      <c r="N387" s="260"/>
      <c r="O387" s="260"/>
      <c r="P387" s="260"/>
      <c r="Q387" s="260"/>
      <c r="R387" s="260"/>
      <c r="S387" s="260"/>
      <c r="T387" s="261"/>
      <c r="AT387" s="262" t="s">
        <v>497</v>
      </c>
      <c r="AU387" s="262" t="s">
        <v>93</v>
      </c>
      <c r="AV387" s="12" t="s">
        <v>93</v>
      </c>
      <c r="AW387" s="12" t="s">
        <v>38</v>
      </c>
      <c r="AX387" s="12" t="s">
        <v>83</v>
      </c>
      <c r="AY387" s="262" t="s">
        <v>381</v>
      </c>
    </row>
    <row r="388" s="12" customFormat="1">
      <c r="B388" s="252"/>
      <c r="C388" s="253"/>
      <c r="D388" s="246" t="s">
        <v>497</v>
      </c>
      <c r="E388" s="254" t="s">
        <v>1</v>
      </c>
      <c r="F388" s="255" t="s">
        <v>767</v>
      </c>
      <c r="G388" s="253"/>
      <c r="H388" s="256">
        <v>12513</v>
      </c>
      <c r="I388" s="257"/>
      <c r="J388" s="253"/>
      <c r="K388" s="253"/>
      <c r="L388" s="258"/>
      <c r="M388" s="259"/>
      <c r="N388" s="260"/>
      <c r="O388" s="260"/>
      <c r="P388" s="260"/>
      <c r="Q388" s="260"/>
      <c r="R388" s="260"/>
      <c r="S388" s="260"/>
      <c r="T388" s="261"/>
      <c r="AT388" s="262" t="s">
        <v>497</v>
      </c>
      <c r="AU388" s="262" t="s">
        <v>93</v>
      </c>
      <c r="AV388" s="12" t="s">
        <v>93</v>
      </c>
      <c r="AW388" s="12" t="s">
        <v>38</v>
      </c>
      <c r="AX388" s="12" t="s">
        <v>83</v>
      </c>
      <c r="AY388" s="262" t="s">
        <v>381</v>
      </c>
    </row>
    <row r="389" s="12" customFormat="1">
      <c r="B389" s="252"/>
      <c r="C389" s="253"/>
      <c r="D389" s="246" t="s">
        <v>497</v>
      </c>
      <c r="E389" s="254" t="s">
        <v>1</v>
      </c>
      <c r="F389" s="255" t="s">
        <v>772</v>
      </c>
      <c r="G389" s="253"/>
      <c r="H389" s="256">
        <v>-1292</v>
      </c>
      <c r="I389" s="257"/>
      <c r="J389" s="253"/>
      <c r="K389" s="253"/>
      <c r="L389" s="258"/>
      <c r="M389" s="259"/>
      <c r="N389" s="260"/>
      <c r="O389" s="260"/>
      <c r="P389" s="260"/>
      <c r="Q389" s="260"/>
      <c r="R389" s="260"/>
      <c r="S389" s="260"/>
      <c r="T389" s="261"/>
      <c r="AT389" s="262" t="s">
        <v>497</v>
      </c>
      <c r="AU389" s="262" t="s">
        <v>93</v>
      </c>
      <c r="AV389" s="12" t="s">
        <v>93</v>
      </c>
      <c r="AW389" s="12" t="s">
        <v>38</v>
      </c>
      <c r="AX389" s="12" t="s">
        <v>83</v>
      </c>
      <c r="AY389" s="262" t="s">
        <v>381</v>
      </c>
    </row>
    <row r="390" s="13" customFormat="1">
      <c r="B390" s="263"/>
      <c r="C390" s="264"/>
      <c r="D390" s="246" t="s">
        <v>497</v>
      </c>
      <c r="E390" s="265" t="s">
        <v>1</v>
      </c>
      <c r="F390" s="266" t="s">
        <v>499</v>
      </c>
      <c r="G390" s="264"/>
      <c r="H390" s="267">
        <v>16893.108</v>
      </c>
      <c r="I390" s="268"/>
      <c r="J390" s="264"/>
      <c r="K390" s="264"/>
      <c r="L390" s="269"/>
      <c r="M390" s="270"/>
      <c r="N390" s="271"/>
      <c r="O390" s="271"/>
      <c r="P390" s="271"/>
      <c r="Q390" s="271"/>
      <c r="R390" s="271"/>
      <c r="S390" s="271"/>
      <c r="T390" s="272"/>
      <c r="AT390" s="273" t="s">
        <v>497</v>
      </c>
      <c r="AU390" s="273" t="s">
        <v>93</v>
      </c>
      <c r="AV390" s="13" t="s">
        <v>236</v>
      </c>
      <c r="AW390" s="13" t="s">
        <v>38</v>
      </c>
      <c r="AX390" s="13" t="s">
        <v>91</v>
      </c>
      <c r="AY390" s="273" t="s">
        <v>381</v>
      </c>
    </row>
    <row r="391" s="1" customFormat="1" ht="16.5" customHeight="1">
      <c r="B391" s="39"/>
      <c r="C391" s="233" t="s">
        <v>794</v>
      </c>
      <c r="D391" s="233" t="s">
        <v>384</v>
      </c>
      <c r="E391" s="234" t="s">
        <v>795</v>
      </c>
      <c r="F391" s="235" t="s">
        <v>796</v>
      </c>
      <c r="G391" s="236" t="s">
        <v>556</v>
      </c>
      <c r="H391" s="237">
        <v>18185.108</v>
      </c>
      <c r="I391" s="238"/>
      <c r="J391" s="239">
        <f>ROUND(I391*H391,2)</f>
        <v>0</v>
      </c>
      <c r="K391" s="235" t="s">
        <v>388</v>
      </c>
      <c r="L391" s="44"/>
      <c r="M391" s="240" t="s">
        <v>1</v>
      </c>
      <c r="N391" s="241" t="s">
        <v>48</v>
      </c>
      <c r="O391" s="87"/>
      <c r="P391" s="242">
        <f>O391*H391</f>
        <v>0</v>
      </c>
      <c r="Q391" s="242">
        <v>0.01575</v>
      </c>
      <c r="R391" s="242">
        <f>Q391*H391</f>
        <v>286.41545100000002</v>
      </c>
      <c r="S391" s="242">
        <v>0</v>
      </c>
      <c r="T391" s="243">
        <f>S391*H391</f>
        <v>0</v>
      </c>
      <c r="AR391" s="244" t="s">
        <v>236</v>
      </c>
      <c r="AT391" s="244" t="s">
        <v>384</v>
      </c>
      <c r="AU391" s="244" t="s">
        <v>93</v>
      </c>
      <c r="AY391" s="17" t="s">
        <v>381</v>
      </c>
      <c r="BE391" s="245">
        <f>IF(N391="základní",J391,0)</f>
        <v>0</v>
      </c>
      <c r="BF391" s="245">
        <f>IF(N391="snížená",J391,0)</f>
        <v>0</v>
      </c>
      <c r="BG391" s="245">
        <f>IF(N391="zákl. přenesená",J391,0)</f>
        <v>0</v>
      </c>
      <c r="BH391" s="245">
        <f>IF(N391="sníž. přenesená",J391,0)</f>
        <v>0</v>
      </c>
      <c r="BI391" s="245">
        <f>IF(N391="nulová",J391,0)</f>
        <v>0</v>
      </c>
      <c r="BJ391" s="17" t="s">
        <v>91</v>
      </c>
      <c r="BK391" s="245">
        <f>ROUND(I391*H391,2)</f>
        <v>0</v>
      </c>
      <c r="BL391" s="17" t="s">
        <v>236</v>
      </c>
      <c r="BM391" s="244" t="s">
        <v>797</v>
      </c>
    </row>
    <row r="392" s="14" customFormat="1">
      <c r="B392" s="274"/>
      <c r="C392" s="275"/>
      <c r="D392" s="246" t="s">
        <v>497</v>
      </c>
      <c r="E392" s="276" t="s">
        <v>1</v>
      </c>
      <c r="F392" s="277" t="s">
        <v>577</v>
      </c>
      <c r="G392" s="275"/>
      <c r="H392" s="276" t="s">
        <v>1</v>
      </c>
      <c r="I392" s="278"/>
      <c r="J392" s="275"/>
      <c r="K392" s="275"/>
      <c r="L392" s="279"/>
      <c r="M392" s="280"/>
      <c r="N392" s="281"/>
      <c r="O392" s="281"/>
      <c r="P392" s="281"/>
      <c r="Q392" s="281"/>
      <c r="R392" s="281"/>
      <c r="S392" s="281"/>
      <c r="T392" s="282"/>
      <c r="AT392" s="283" t="s">
        <v>497</v>
      </c>
      <c r="AU392" s="283" t="s">
        <v>93</v>
      </c>
      <c r="AV392" s="14" t="s">
        <v>91</v>
      </c>
      <c r="AW392" s="14" t="s">
        <v>38</v>
      </c>
      <c r="AX392" s="14" t="s">
        <v>83</v>
      </c>
      <c r="AY392" s="283" t="s">
        <v>381</v>
      </c>
    </row>
    <row r="393" s="12" customFormat="1">
      <c r="B393" s="252"/>
      <c r="C393" s="253"/>
      <c r="D393" s="246" t="s">
        <v>497</v>
      </c>
      <c r="E393" s="254" t="s">
        <v>1</v>
      </c>
      <c r="F393" s="255" t="s">
        <v>766</v>
      </c>
      <c r="G393" s="253"/>
      <c r="H393" s="256">
        <v>5672.1080000000002</v>
      </c>
      <c r="I393" s="257"/>
      <c r="J393" s="253"/>
      <c r="K393" s="253"/>
      <c r="L393" s="258"/>
      <c r="M393" s="259"/>
      <c r="N393" s="260"/>
      <c r="O393" s="260"/>
      <c r="P393" s="260"/>
      <c r="Q393" s="260"/>
      <c r="R393" s="260"/>
      <c r="S393" s="260"/>
      <c r="T393" s="261"/>
      <c r="AT393" s="262" t="s">
        <v>497</v>
      </c>
      <c r="AU393" s="262" t="s">
        <v>93</v>
      </c>
      <c r="AV393" s="12" t="s">
        <v>93</v>
      </c>
      <c r="AW393" s="12" t="s">
        <v>38</v>
      </c>
      <c r="AX393" s="12" t="s">
        <v>83</v>
      </c>
      <c r="AY393" s="262" t="s">
        <v>381</v>
      </c>
    </row>
    <row r="394" s="12" customFormat="1">
      <c r="B394" s="252"/>
      <c r="C394" s="253"/>
      <c r="D394" s="246" t="s">
        <v>497</v>
      </c>
      <c r="E394" s="254" t="s">
        <v>1</v>
      </c>
      <c r="F394" s="255" t="s">
        <v>767</v>
      </c>
      <c r="G394" s="253"/>
      <c r="H394" s="256">
        <v>12513</v>
      </c>
      <c r="I394" s="257"/>
      <c r="J394" s="253"/>
      <c r="K394" s="253"/>
      <c r="L394" s="258"/>
      <c r="M394" s="259"/>
      <c r="N394" s="260"/>
      <c r="O394" s="260"/>
      <c r="P394" s="260"/>
      <c r="Q394" s="260"/>
      <c r="R394" s="260"/>
      <c r="S394" s="260"/>
      <c r="T394" s="261"/>
      <c r="AT394" s="262" t="s">
        <v>497</v>
      </c>
      <c r="AU394" s="262" t="s">
        <v>93</v>
      </c>
      <c r="AV394" s="12" t="s">
        <v>93</v>
      </c>
      <c r="AW394" s="12" t="s">
        <v>38</v>
      </c>
      <c r="AX394" s="12" t="s">
        <v>83</v>
      </c>
      <c r="AY394" s="262" t="s">
        <v>381</v>
      </c>
    </row>
    <row r="395" s="13" customFormat="1">
      <c r="B395" s="263"/>
      <c r="C395" s="264"/>
      <c r="D395" s="246" t="s">
        <v>497</v>
      </c>
      <c r="E395" s="265" t="s">
        <v>1</v>
      </c>
      <c r="F395" s="266" t="s">
        <v>499</v>
      </c>
      <c r="G395" s="264"/>
      <c r="H395" s="267">
        <v>18185.108</v>
      </c>
      <c r="I395" s="268"/>
      <c r="J395" s="264"/>
      <c r="K395" s="264"/>
      <c r="L395" s="269"/>
      <c r="M395" s="270"/>
      <c r="N395" s="271"/>
      <c r="O395" s="271"/>
      <c r="P395" s="271"/>
      <c r="Q395" s="271"/>
      <c r="R395" s="271"/>
      <c r="S395" s="271"/>
      <c r="T395" s="272"/>
      <c r="AT395" s="273" t="s">
        <v>497</v>
      </c>
      <c r="AU395" s="273" t="s">
        <v>93</v>
      </c>
      <c r="AV395" s="13" t="s">
        <v>236</v>
      </c>
      <c r="AW395" s="13" t="s">
        <v>38</v>
      </c>
      <c r="AX395" s="13" t="s">
        <v>91</v>
      </c>
      <c r="AY395" s="273" t="s">
        <v>381</v>
      </c>
    </row>
    <row r="396" s="1" customFormat="1" ht="16.5" customHeight="1">
      <c r="B396" s="39"/>
      <c r="C396" s="233" t="s">
        <v>798</v>
      </c>
      <c r="D396" s="233" t="s">
        <v>384</v>
      </c>
      <c r="E396" s="234" t="s">
        <v>799</v>
      </c>
      <c r="F396" s="235" t="s">
        <v>800</v>
      </c>
      <c r="G396" s="236" t="s">
        <v>556</v>
      </c>
      <c r="H396" s="237">
        <v>54555.324000000001</v>
      </c>
      <c r="I396" s="238"/>
      <c r="J396" s="239">
        <f>ROUND(I396*H396,2)</f>
        <v>0</v>
      </c>
      <c r="K396" s="235" t="s">
        <v>388</v>
      </c>
      <c r="L396" s="44"/>
      <c r="M396" s="240" t="s">
        <v>1</v>
      </c>
      <c r="N396" s="241" t="s">
        <v>48</v>
      </c>
      <c r="O396" s="87"/>
      <c r="P396" s="242">
        <f>O396*H396</f>
        <v>0</v>
      </c>
      <c r="Q396" s="242">
        <v>0.0079000000000000008</v>
      </c>
      <c r="R396" s="242">
        <f>Q396*H396</f>
        <v>430.98705960000007</v>
      </c>
      <c r="S396" s="242">
        <v>0</v>
      </c>
      <c r="T396" s="243">
        <f>S396*H396</f>
        <v>0</v>
      </c>
      <c r="AR396" s="244" t="s">
        <v>236</v>
      </c>
      <c r="AT396" s="244" t="s">
        <v>384</v>
      </c>
      <c r="AU396" s="244" t="s">
        <v>93</v>
      </c>
      <c r="AY396" s="17" t="s">
        <v>381</v>
      </c>
      <c r="BE396" s="245">
        <f>IF(N396="základní",J396,0)</f>
        <v>0</v>
      </c>
      <c r="BF396" s="245">
        <f>IF(N396="snížená",J396,0)</f>
        <v>0</v>
      </c>
      <c r="BG396" s="245">
        <f>IF(N396="zákl. přenesená",J396,0)</f>
        <v>0</v>
      </c>
      <c r="BH396" s="245">
        <f>IF(N396="sníž. přenesená",J396,0)</f>
        <v>0</v>
      </c>
      <c r="BI396" s="245">
        <f>IF(N396="nulová",J396,0)</f>
        <v>0</v>
      </c>
      <c r="BJ396" s="17" t="s">
        <v>91</v>
      </c>
      <c r="BK396" s="245">
        <f>ROUND(I396*H396,2)</f>
        <v>0</v>
      </c>
      <c r="BL396" s="17" t="s">
        <v>236</v>
      </c>
      <c r="BM396" s="244" t="s">
        <v>801</v>
      </c>
    </row>
    <row r="397" s="12" customFormat="1">
      <c r="B397" s="252"/>
      <c r="C397" s="253"/>
      <c r="D397" s="246" t="s">
        <v>497</v>
      </c>
      <c r="E397" s="253"/>
      <c r="F397" s="255" t="s">
        <v>802</v>
      </c>
      <c r="G397" s="253"/>
      <c r="H397" s="256">
        <v>54555.324000000001</v>
      </c>
      <c r="I397" s="257"/>
      <c r="J397" s="253"/>
      <c r="K397" s="253"/>
      <c r="L397" s="258"/>
      <c r="M397" s="259"/>
      <c r="N397" s="260"/>
      <c r="O397" s="260"/>
      <c r="P397" s="260"/>
      <c r="Q397" s="260"/>
      <c r="R397" s="260"/>
      <c r="S397" s="260"/>
      <c r="T397" s="261"/>
      <c r="AT397" s="262" t="s">
        <v>497</v>
      </c>
      <c r="AU397" s="262" t="s">
        <v>93</v>
      </c>
      <c r="AV397" s="12" t="s">
        <v>93</v>
      </c>
      <c r="AW397" s="12" t="s">
        <v>4</v>
      </c>
      <c r="AX397" s="12" t="s">
        <v>91</v>
      </c>
      <c r="AY397" s="262" t="s">
        <v>381</v>
      </c>
    </row>
    <row r="398" s="1" customFormat="1" ht="16.5" customHeight="1">
      <c r="B398" s="39"/>
      <c r="C398" s="233" t="s">
        <v>803</v>
      </c>
      <c r="D398" s="233" t="s">
        <v>384</v>
      </c>
      <c r="E398" s="234" t="s">
        <v>804</v>
      </c>
      <c r="F398" s="235" t="s">
        <v>805</v>
      </c>
      <c r="G398" s="236" t="s">
        <v>556</v>
      </c>
      <c r="H398" s="237">
        <v>396</v>
      </c>
      <c r="I398" s="238"/>
      <c r="J398" s="239">
        <f>ROUND(I398*H398,2)</f>
        <v>0</v>
      </c>
      <c r="K398" s="235" t="s">
        <v>388</v>
      </c>
      <c r="L398" s="44"/>
      <c r="M398" s="240" t="s">
        <v>1</v>
      </c>
      <c r="N398" s="241" t="s">
        <v>48</v>
      </c>
      <c r="O398" s="87"/>
      <c r="P398" s="242">
        <f>O398*H398</f>
        <v>0</v>
      </c>
      <c r="Q398" s="242">
        <v>0.0039100000000000003</v>
      </c>
      <c r="R398" s="242">
        <f>Q398*H398</f>
        <v>1.5483600000000002</v>
      </c>
      <c r="S398" s="242">
        <v>0</v>
      </c>
      <c r="T398" s="243">
        <f>S398*H398</f>
        <v>0</v>
      </c>
      <c r="AR398" s="244" t="s">
        <v>236</v>
      </c>
      <c r="AT398" s="244" t="s">
        <v>384</v>
      </c>
      <c r="AU398" s="244" t="s">
        <v>93</v>
      </c>
      <c r="AY398" s="17" t="s">
        <v>381</v>
      </c>
      <c r="BE398" s="245">
        <f>IF(N398="základní",J398,0)</f>
        <v>0</v>
      </c>
      <c r="BF398" s="245">
        <f>IF(N398="snížená",J398,0)</f>
        <v>0</v>
      </c>
      <c r="BG398" s="245">
        <f>IF(N398="zákl. přenesená",J398,0)</f>
        <v>0</v>
      </c>
      <c r="BH398" s="245">
        <f>IF(N398="sníž. přenesená",J398,0)</f>
        <v>0</v>
      </c>
      <c r="BI398" s="245">
        <f>IF(N398="nulová",J398,0)</f>
        <v>0</v>
      </c>
      <c r="BJ398" s="17" t="s">
        <v>91</v>
      </c>
      <c r="BK398" s="245">
        <f>ROUND(I398*H398,2)</f>
        <v>0</v>
      </c>
      <c r="BL398" s="17" t="s">
        <v>236</v>
      </c>
      <c r="BM398" s="244" t="s">
        <v>806</v>
      </c>
    </row>
    <row r="399" s="14" customFormat="1">
      <c r="B399" s="274"/>
      <c r="C399" s="275"/>
      <c r="D399" s="246" t="s">
        <v>497</v>
      </c>
      <c r="E399" s="276" t="s">
        <v>1</v>
      </c>
      <c r="F399" s="277" t="s">
        <v>577</v>
      </c>
      <c r="G399" s="275"/>
      <c r="H399" s="276" t="s">
        <v>1</v>
      </c>
      <c r="I399" s="278"/>
      <c r="J399" s="275"/>
      <c r="K399" s="275"/>
      <c r="L399" s="279"/>
      <c r="M399" s="280"/>
      <c r="N399" s="281"/>
      <c r="O399" s="281"/>
      <c r="P399" s="281"/>
      <c r="Q399" s="281"/>
      <c r="R399" s="281"/>
      <c r="S399" s="281"/>
      <c r="T399" s="282"/>
      <c r="AT399" s="283" t="s">
        <v>497</v>
      </c>
      <c r="AU399" s="283" t="s">
        <v>93</v>
      </c>
      <c r="AV399" s="14" t="s">
        <v>91</v>
      </c>
      <c r="AW399" s="14" t="s">
        <v>38</v>
      </c>
      <c r="AX399" s="14" t="s">
        <v>83</v>
      </c>
      <c r="AY399" s="283" t="s">
        <v>381</v>
      </c>
    </row>
    <row r="400" s="12" customFormat="1">
      <c r="B400" s="252"/>
      <c r="C400" s="253"/>
      <c r="D400" s="246" t="s">
        <v>497</v>
      </c>
      <c r="E400" s="254" t="s">
        <v>1</v>
      </c>
      <c r="F400" s="255" t="s">
        <v>773</v>
      </c>
      <c r="G400" s="253"/>
      <c r="H400" s="256">
        <v>396</v>
      </c>
      <c r="I400" s="257"/>
      <c r="J400" s="253"/>
      <c r="K400" s="253"/>
      <c r="L400" s="258"/>
      <c r="M400" s="259"/>
      <c r="N400" s="260"/>
      <c r="O400" s="260"/>
      <c r="P400" s="260"/>
      <c r="Q400" s="260"/>
      <c r="R400" s="260"/>
      <c r="S400" s="260"/>
      <c r="T400" s="261"/>
      <c r="AT400" s="262" t="s">
        <v>497</v>
      </c>
      <c r="AU400" s="262" t="s">
        <v>93</v>
      </c>
      <c r="AV400" s="12" t="s">
        <v>93</v>
      </c>
      <c r="AW400" s="12" t="s">
        <v>38</v>
      </c>
      <c r="AX400" s="12" t="s">
        <v>83</v>
      </c>
      <c r="AY400" s="262" t="s">
        <v>381</v>
      </c>
    </row>
    <row r="401" s="13" customFormat="1">
      <c r="B401" s="263"/>
      <c r="C401" s="264"/>
      <c r="D401" s="246" t="s">
        <v>497</v>
      </c>
      <c r="E401" s="265" t="s">
        <v>1</v>
      </c>
      <c r="F401" s="266" t="s">
        <v>499</v>
      </c>
      <c r="G401" s="264"/>
      <c r="H401" s="267">
        <v>396</v>
      </c>
      <c r="I401" s="268"/>
      <c r="J401" s="264"/>
      <c r="K401" s="264"/>
      <c r="L401" s="269"/>
      <c r="M401" s="270"/>
      <c r="N401" s="271"/>
      <c r="O401" s="271"/>
      <c r="P401" s="271"/>
      <c r="Q401" s="271"/>
      <c r="R401" s="271"/>
      <c r="S401" s="271"/>
      <c r="T401" s="272"/>
      <c r="AT401" s="273" t="s">
        <v>497</v>
      </c>
      <c r="AU401" s="273" t="s">
        <v>93</v>
      </c>
      <c r="AV401" s="13" t="s">
        <v>236</v>
      </c>
      <c r="AW401" s="13" t="s">
        <v>38</v>
      </c>
      <c r="AX401" s="13" t="s">
        <v>91</v>
      </c>
      <c r="AY401" s="273" t="s">
        <v>381</v>
      </c>
    </row>
    <row r="402" s="1" customFormat="1" ht="16.5" customHeight="1">
      <c r="B402" s="39"/>
      <c r="C402" s="233" t="s">
        <v>807</v>
      </c>
      <c r="D402" s="233" t="s">
        <v>384</v>
      </c>
      <c r="E402" s="234" t="s">
        <v>808</v>
      </c>
      <c r="F402" s="235" t="s">
        <v>809</v>
      </c>
      <c r="G402" s="236" t="s">
        <v>556</v>
      </c>
      <c r="H402" s="237">
        <v>491.70800000000003</v>
      </c>
      <c r="I402" s="238"/>
      <c r="J402" s="239">
        <f>ROUND(I402*H402,2)</f>
        <v>0</v>
      </c>
      <c r="K402" s="235" t="s">
        <v>388</v>
      </c>
      <c r="L402" s="44"/>
      <c r="M402" s="240" t="s">
        <v>1</v>
      </c>
      <c r="N402" s="241" t="s">
        <v>48</v>
      </c>
      <c r="O402" s="87"/>
      <c r="P402" s="242">
        <f>O402*H402</f>
        <v>0</v>
      </c>
      <c r="Q402" s="242">
        <v>0.018380000000000001</v>
      </c>
      <c r="R402" s="242">
        <f>Q402*H402</f>
        <v>9.0375930400000009</v>
      </c>
      <c r="S402" s="242">
        <v>0</v>
      </c>
      <c r="T402" s="243">
        <f>S402*H402</f>
        <v>0</v>
      </c>
      <c r="AR402" s="244" t="s">
        <v>236</v>
      </c>
      <c r="AT402" s="244" t="s">
        <v>384</v>
      </c>
      <c r="AU402" s="244" t="s">
        <v>93</v>
      </c>
      <c r="AY402" s="17" t="s">
        <v>381</v>
      </c>
      <c r="BE402" s="245">
        <f>IF(N402="základní",J402,0)</f>
        <v>0</v>
      </c>
      <c r="BF402" s="245">
        <f>IF(N402="snížená",J402,0)</f>
        <v>0</v>
      </c>
      <c r="BG402" s="245">
        <f>IF(N402="zákl. přenesená",J402,0)</f>
        <v>0</v>
      </c>
      <c r="BH402" s="245">
        <f>IF(N402="sníž. přenesená",J402,0)</f>
        <v>0</v>
      </c>
      <c r="BI402" s="245">
        <f>IF(N402="nulová",J402,0)</f>
        <v>0</v>
      </c>
      <c r="BJ402" s="17" t="s">
        <v>91</v>
      </c>
      <c r="BK402" s="245">
        <f>ROUND(I402*H402,2)</f>
        <v>0</v>
      </c>
      <c r="BL402" s="17" t="s">
        <v>236</v>
      </c>
      <c r="BM402" s="244" t="s">
        <v>810</v>
      </c>
    </row>
    <row r="403" s="14" customFormat="1">
      <c r="B403" s="274"/>
      <c r="C403" s="275"/>
      <c r="D403" s="246" t="s">
        <v>497</v>
      </c>
      <c r="E403" s="276" t="s">
        <v>1</v>
      </c>
      <c r="F403" s="277" t="s">
        <v>577</v>
      </c>
      <c r="G403" s="275"/>
      <c r="H403" s="276" t="s">
        <v>1</v>
      </c>
      <c r="I403" s="278"/>
      <c r="J403" s="275"/>
      <c r="K403" s="275"/>
      <c r="L403" s="279"/>
      <c r="M403" s="280"/>
      <c r="N403" s="281"/>
      <c r="O403" s="281"/>
      <c r="P403" s="281"/>
      <c r="Q403" s="281"/>
      <c r="R403" s="281"/>
      <c r="S403" s="281"/>
      <c r="T403" s="282"/>
      <c r="AT403" s="283" t="s">
        <v>497</v>
      </c>
      <c r="AU403" s="283" t="s">
        <v>93</v>
      </c>
      <c r="AV403" s="14" t="s">
        <v>91</v>
      </c>
      <c r="AW403" s="14" t="s">
        <v>38</v>
      </c>
      <c r="AX403" s="14" t="s">
        <v>83</v>
      </c>
      <c r="AY403" s="283" t="s">
        <v>381</v>
      </c>
    </row>
    <row r="404" s="12" customFormat="1">
      <c r="B404" s="252"/>
      <c r="C404" s="253"/>
      <c r="D404" s="246" t="s">
        <v>497</v>
      </c>
      <c r="E404" s="254" t="s">
        <v>1</v>
      </c>
      <c r="F404" s="255" t="s">
        <v>811</v>
      </c>
      <c r="G404" s="253"/>
      <c r="H404" s="256">
        <v>221.816</v>
      </c>
      <c r="I404" s="257"/>
      <c r="J404" s="253"/>
      <c r="K404" s="253"/>
      <c r="L404" s="258"/>
      <c r="M404" s="259"/>
      <c r="N404" s="260"/>
      <c r="O404" s="260"/>
      <c r="P404" s="260"/>
      <c r="Q404" s="260"/>
      <c r="R404" s="260"/>
      <c r="S404" s="260"/>
      <c r="T404" s="261"/>
      <c r="AT404" s="262" t="s">
        <v>497</v>
      </c>
      <c r="AU404" s="262" t="s">
        <v>93</v>
      </c>
      <c r="AV404" s="12" t="s">
        <v>93</v>
      </c>
      <c r="AW404" s="12" t="s">
        <v>38</v>
      </c>
      <c r="AX404" s="12" t="s">
        <v>83</v>
      </c>
      <c r="AY404" s="262" t="s">
        <v>381</v>
      </c>
    </row>
    <row r="405" s="12" customFormat="1">
      <c r="B405" s="252"/>
      <c r="C405" s="253"/>
      <c r="D405" s="246" t="s">
        <v>497</v>
      </c>
      <c r="E405" s="254" t="s">
        <v>1</v>
      </c>
      <c r="F405" s="255" t="s">
        <v>812</v>
      </c>
      <c r="G405" s="253"/>
      <c r="H405" s="256">
        <v>269.892</v>
      </c>
      <c r="I405" s="257"/>
      <c r="J405" s="253"/>
      <c r="K405" s="253"/>
      <c r="L405" s="258"/>
      <c r="M405" s="259"/>
      <c r="N405" s="260"/>
      <c r="O405" s="260"/>
      <c r="P405" s="260"/>
      <c r="Q405" s="260"/>
      <c r="R405" s="260"/>
      <c r="S405" s="260"/>
      <c r="T405" s="261"/>
      <c r="AT405" s="262" t="s">
        <v>497</v>
      </c>
      <c r="AU405" s="262" t="s">
        <v>93</v>
      </c>
      <c r="AV405" s="12" t="s">
        <v>93</v>
      </c>
      <c r="AW405" s="12" t="s">
        <v>38</v>
      </c>
      <c r="AX405" s="12" t="s">
        <v>83</v>
      </c>
      <c r="AY405" s="262" t="s">
        <v>381</v>
      </c>
    </row>
    <row r="406" s="13" customFormat="1">
      <c r="B406" s="263"/>
      <c r="C406" s="264"/>
      <c r="D406" s="246" t="s">
        <v>497</v>
      </c>
      <c r="E406" s="265" t="s">
        <v>1</v>
      </c>
      <c r="F406" s="266" t="s">
        <v>499</v>
      </c>
      <c r="G406" s="264"/>
      <c r="H406" s="267">
        <v>491.70800000000003</v>
      </c>
      <c r="I406" s="268"/>
      <c r="J406" s="264"/>
      <c r="K406" s="264"/>
      <c r="L406" s="269"/>
      <c r="M406" s="270"/>
      <c r="N406" s="271"/>
      <c r="O406" s="271"/>
      <c r="P406" s="271"/>
      <c r="Q406" s="271"/>
      <c r="R406" s="271"/>
      <c r="S406" s="271"/>
      <c r="T406" s="272"/>
      <c r="AT406" s="273" t="s">
        <v>497</v>
      </c>
      <c r="AU406" s="273" t="s">
        <v>93</v>
      </c>
      <c r="AV406" s="13" t="s">
        <v>236</v>
      </c>
      <c r="AW406" s="13" t="s">
        <v>38</v>
      </c>
      <c r="AX406" s="13" t="s">
        <v>91</v>
      </c>
      <c r="AY406" s="273" t="s">
        <v>381</v>
      </c>
    </row>
    <row r="407" s="1" customFormat="1" ht="16.5" customHeight="1">
      <c r="B407" s="39"/>
      <c r="C407" s="233" t="s">
        <v>813</v>
      </c>
      <c r="D407" s="233" t="s">
        <v>384</v>
      </c>
      <c r="E407" s="234" t="s">
        <v>814</v>
      </c>
      <c r="F407" s="235" t="s">
        <v>815</v>
      </c>
      <c r="G407" s="236" t="s">
        <v>556</v>
      </c>
      <c r="H407" s="237">
        <v>438.89999999999998</v>
      </c>
      <c r="I407" s="238"/>
      <c r="J407" s="239">
        <f>ROUND(I407*H407,2)</f>
        <v>0</v>
      </c>
      <c r="K407" s="235" t="s">
        <v>388</v>
      </c>
      <c r="L407" s="44"/>
      <c r="M407" s="240" t="s">
        <v>1</v>
      </c>
      <c r="N407" s="241" t="s">
        <v>48</v>
      </c>
      <c r="O407" s="87"/>
      <c r="P407" s="242">
        <f>O407*H407</f>
        <v>0</v>
      </c>
      <c r="Q407" s="242">
        <v>0.00025999999999999998</v>
      </c>
      <c r="R407" s="242">
        <f>Q407*H407</f>
        <v>0.11411399999999998</v>
      </c>
      <c r="S407" s="242">
        <v>0</v>
      </c>
      <c r="T407" s="243">
        <f>S407*H407</f>
        <v>0</v>
      </c>
      <c r="AR407" s="244" t="s">
        <v>236</v>
      </c>
      <c r="AT407" s="244" t="s">
        <v>384</v>
      </c>
      <c r="AU407" s="244" t="s">
        <v>93</v>
      </c>
      <c r="AY407" s="17" t="s">
        <v>381</v>
      </c>
      <c r="BE407" s="245">
        <f>IF(N407="základní",J407,0)</f>
        <v>0</v>
      </c>
      <c r="BF407" s="245">
        <f>IF(N407="snížená",J407,0)</f>
        <v>0</v>
      </c>
      <c r="BG407" s="245">
        <f>IF(N407="zákl. přenesená",J407,0)</f>
        <v>0</v>
      </c>
      <c r="BH407" s="245">
        <f>IF(N407="sníž. přenesená",J407,0)</f>
        <v>0</v>
      </c>
      <c r="BI407" s="245">
        <f>IF(N407="nulová",J407,0)</f>
        <v>0</v>
      </c>
      <c r="BJ407" s="17" t="s">
        <v>91</v>
      </c>
      <c r="BK407" s="245">
        <f>ROUND(I407*H407,2)</f>
        <v>0</v>
      </c>
      <c r="BL407" s="17" t="s">
        <v>236</v>
      </c>
      <c r="BM407" s="244" t="s">
        <v>816</v>
      </c>
    </row>
    <row r="408" s="14" customFormat="1">
      <c r="B408" s="274"/>
      <c r="C408" s="275"/>
      <c r="D408" s="246" t="s">
        <v>497</v>
      </c>
      <c r="E408" s="276" t="s">
        <v>1</v>
      </c>
      <c r="F408" s="277" t="s">
        <v>817</v>
      </c>
      <c r="G408" s="275"/>
      <c r="H408" s="276" t="s">
        <v>1</v>
      </c>
      <c r="I408" s="278"/>
      <c r="J408" s="275"/>
      <c r="K408" s="275"/>
      <c r="L408" s="279"/>
      <c r="M408" s="280"/>
      <c r="N408" s="281"/>
      <c r="O408" s="281"/>
      <c r="P408" s="281"/>
      <c r="Q408" s="281"/>
      <c r="R408" s="281"/>
      <c r="S408" s="281"/>
      <c r="T408" s="282"/>
      <c r="AT408" s="283" t="s">
        <v>497</v>
      </c>
      <c r="AU408" s="283" t="s">
        <v>93</v>
      </c>
      <c r="AV408" s="14" t="s">
        <v>91</v>
      </c>
      <c r="AW408" s="14" t="s">
        <v>38</v>
      </c>
      <c r="AX408" s="14" t="s">
        <v>83</v>
      </c>
      <c r="AY408" s="283" t="s">
        <v>381</v>
      </c>
    </row>
    <row r="409" s="12" customFormat="1">
      <c r="B409" s="252"/>
      <c r="C409" s="253"/>
      <c r="D409" s="246" t="s">
        <v>497</v>
      </c>
      <c r="E409" s="254" t="s">
        <v>1</v>
      </c>
      <c r="F409" s="255" t="s">
        <v>818</v>
      </c>
      <c r="G409" s="253"/>
      <c r="H409" s="256">
        <v>438.89999999999998</v>
      </c>
      <c r="I409" s="257"/>
      <c r="J409" s="253"/>
      <c r="K409" s="253"/>
      <c r="L409" s="258"/>
      <c r="M409" s="259"/>
      <c r="N409" s="260"/>
      <c r="O409" s="260"/>
      <c r="P409" s="260"/>
      <c r="Q409" s="260"/>
      <c r="R409" s="260"/>
      <c r="S409" s="260"/>
      <c r="T409" s="261"/>
      <c r="AT409" s="262" t="s">
        <v>497</v>
      </c>
      <c r="AU409" s="262" t="s">
        <v>93</v>
      </c>
      <c r="AV409" s="12" t="s">
        <v>93</v>
      </c>
      <c r="AW409" s="12" t="s">
        <v>38</v>
      </c>
      <c r="AX409" s="12" t="s">
        <v>83</v>
      </c>
      <c r="AY409" s="262" t="s">
        <v>381</v>
      </c>
    </row>
    <row r="410" s="13" customFormat="1">
      <c r="B410" s="263"/>
      <c r="C410" s="264"/>
      <c r="D410" s="246" t="s">
        <v>497</v>
      </c>
      <c r="E410" s="265" t="s">
        <v>1</v>
      </c>
      <c r="F410" s="266" t="s">
        <v>499</v>
      </c>
      <c r="G410" s="264"/>
      <c r="H410" s="267">
        <v>438.89999999999998</v>
      </c>
      <c r="I410" s="268"/>
      <c r="J410" s="264"/>
      <c r="K410" s="264"/>
      <c r="L410" s="269"/>
      <c r="M410" s="270"/>
      <c r="N410" s="271"/>
      <c r="O410" s="271"/>
      <c r="P410" s="271"/>
      <c r="Q410" s="271"/>
      <c r="R410" s="271"/>
      <c r="S410" s="271"/>
      <c r="T410" s="272"/>
      <c r="AT410" s="273" t="s">
        <v>497</v>
      </c>
      <c r="AU410" s="273" t="s">
        <v>93</v>
      </c>
      <c r="AV410" s="13" t="s">
        <v>236</v>
      </c>
      <c r="AW410" s="13" t="s">
        <v>38</v>
      </c>
      <c r="AX410" s="13" t="s">
        <v>91</v>
      </c>
      <c r="AY410" s="273" t="s">
        <v>381</v>
      </c>
    </row>
    <row r="411" s="1" customFormat="1" ht="16.5" customHeight="1">
      <c r="B411" s="39"/>
      <c r="C411" s="233" t="s">
        <v>819</v>
      </c>
      <c r="D411" s="233" t="s">
        <v>384</v>
      </c>
      <c r="E411" s="234" t="s">
        <v>820</v>
      </c>
      <c r="F411" s="235" t="s">
        <v>821</v>
      </c>
      <c r="G411" s="236" t="s">
        <v>556</v>
      </c>
      <c r="H411" s="237">
        <v>438.89999999999998</v>
      </c>
      <c r="I411" s="238"/>
      <c r="J411" s="239">
        <f>ROUND(I411*H411,2)</f>
        <v>0</v>
      </c>
      <c r="K411" s="235" t="s">
        <v>388</v>
      </c>
      <c r="L411" s="44"/>
      <c r="M411" s="240" t="s">
        <v>1</v>
      </c>
      <c r="N411" s="241" t="s">
        <v>48</v>
      </c>
      <c r="O411" s="87"/>
      <c r="P411" s="242">
        <f>O411*H411</f>
        <v>0</v>
      </c>
      <c r="Q411" s="242">
        <v>0.01162</v>
      </c>
      <c r="R411" s="242">
        <f>Q411*H411</f>
        <v>5.1000179999999995</v>
      </c>
      <c r="S411" s="242">
        <v>0</v>
      </c>
      <c r="T411" s="243">
        <f>S411*H411</f>
        <v>0</v>
      </c>
      <c r="AR411" s="244" t="s">
        <v>236</v>
      </c>
      <c r="AT411" s="244" t="s">
        <v>384</v>
      </c>
      <c r="AU411" s="244" t="s">
        <v>93</v>
      </c>
      <c r="AY411" s="17" t="s">
        <v>381</v>
      </c>
      <c r="BE411" s="245">
        <f>IF(N411="základní",J411,0)</f>
        <v>0</v>
      </c>
      <c r="BF411" s="245">
        <f>IF(N411="snížená",J411,0)</f>
        <v>0</v>
      </c>
      <c r="BG411" s="245">
        <f>IF(N411="zákl. přenesená",J411,0)</f>
        <v>0</v>
      </c>
      <c r="BH411" s="245">
        <f>IF(N411="sníž. přenesená",J411,0)</f>
        <v>0</v>
      </c>
      <c r="BI411" s="245">
        <f>IF(N411="nulová",J411,0)</f>
        <v>0</v>
      </c>
      <c r="BJ411" s="17" t="s">
        <v>91</v>
      </c>
      <c r="BK411" s="245">
        <f>ROUND(I411*H411,2)</f>
        <v>0</v>
      </c>
      <c r="BL411" s="17" t="s">
        <v>236</v>
      </c>
      <c r="BM411" s="244" t="s">
        <v>822</v>
      </c>
    </row>
    <row r="412" s="14" customFormat="1">
      <c r="B412" s="274"/>
      <c r="C412" s="275"/>
      <c r="D412" s="246" t="s">
        <v>497</v>
      </c>
      <c r="E412" s="276" t="s">
        <v>1</v>
      </c>
      <c r="F412" s="277" t="s">
        <v>817</v>
      </c>
      <c r="G412" s="275"/>
      <c r="H412" s="276" t="s">
        <v>1</v>
      </c>
      <c r="I412" s="278"/>
      <c r="J412" s="275"/>
      <c r="K412" s="275"/>
      <c r="L412" s="279"/>
      <c r="M412" s="280"/>
      <c r="N412" s="281"/>
      <c r="O412" s="281"/>
      <c r="P412" s="281"/>
      <c r="Q412" s="281"/>
      <c r="R412" s="281"/>
      <c r="S412" s="281"/>
      <c r="T412" s="282"/>
      <c r="AT412" s="283" t="s">
        <v>497</v>
      </c>
      <c r="AU412" s="283" t="s">
        <v>93</v>
      </c>
      <c r="AV412" s="14" t="s">
        <v>91</v>
      </c>
      <c r="AW412" s="14" t="s">
        <v>38</v>
      </c>
      <c r="AX412" s="14" t="s">
        <v>83</v>
      </c>
      <c r="AY412" s="283" t="s">
        <v>381</v>
      </c>
    </row>
    <row r="413" s="12" customFormat="1">
      <c r="B413" s="252"/>
      <c r="C413" s="253"/>
      <c r="D413" s="246" t="s">
        <v>497</v>
      </c>
      <c r="E413" s="254" t="s">
        <v>1</v>
      </c>
      <c r="F413" s="255" t="s">
        <v>818</v>
      </c>
      <c r="G413" s="253"/>
      <c r="H413" s="256">
        <v>438.89999999999998</v>
      </c>
      <c r="I413" s="257"/>
      <c r="J413" s="253"/>
      <c r="K413" s="253"/>
      <c r="L413" s="258"/>
      <c r="M413" s="259"/>
      <c r="N413" s="260"/>
      <c r="O413" s="260"/>
      <c r="P413" s="260"/>
      <c r="Q413" s="260"/>
      <c r="R413" s="260"/>
      <c r="S413" s="260"/>
      <c r="T413" s="261"/>
      <c r="AT413" s="262" t="s">
        <v>497</v>
      </c>
      <c r="AU413" s="262" t="s">
        <v>93</v>
      </c>
      <c r="AV413" s="12" t="s">
        <v>93</v>
      </c>
      <c r="AW413" s="12" t="s">
        <v>38</v>
      </c>
      <c r="AX413" s="12" t="s">
        <v>83</v>
      </c>
      <c r="AY413" s="262" t="s">
        <v>381</v>
      </c>
    </row>
    <row r="414" s="13" customFormat="1">
      <c r="B414" s="263"/>
      <c r="C414" s="264"/>
      <c r="D414" s="246" t="s">
        <v>497</v>
      </c>
      <c r="E414" s="265" t="s">
        <v>1</v>
      </c>
      <c r="F414" s="266" t="s">
        <v>499</v>
      </c>
      <c r="G414" s="264"/>
      <c r="H414" s="267">
        <v>438.89999999999998</v>
      </c>
      <c r="I414" s="268"/>
      <c r="J414" s="264"/>
      <c r="K414" s="264"/>
      <c r="L414" s="269"/>
      <c r="M414" s="270"/>
      <c r="N414" s="271"/>
      <c r="O414" s="271"/>
      <c r="P414" s="271"/>
      <c r="Q414" s="271"/>
      <c r="R414" s="271"/>
      <c r="S414" s="271"/>
      <c r="T414" s="272"/>
      <c r="AT414" s="273" t="s">
        <v>497</v>
      </c>
      <c r="AU414" s="273" t="s">
        <v>93</v>
      </c>
      <c r="AV414" s="13" t="s">
        <v>236</v>
      </c>
      <c r="AW414" s="13" t="s">
        <v>38</v>
      </c>
      <c r="AX414" s="13" t="s">
        <v>91</v>
      </c>
      <c r="AY414" s="273" t="s">
        <v>381</v>
      </c>
    </row>
    <row r="415" s="1" customFormat="1" ht="16.5" customHeight="1">
      <c r="B415" s="39"/>
      <c r="C415" s="284" t="s">
        <v>823</v>
      </c>
      <c r="D415" s="284" t="s">
        <v>548</v>
      </c>
      <c r="E415" s="285" t="s">
        <v>824</v>
      </c>
      <c r="F415" s="286" t="s">
        <v>825</v>
      </c>
      <c r="G415" s="287" t="s">
        <v>556</v>
      </c>
      <c r="H415" s="288">
        <v>482.79000000000002</v>
      </c>
      <c r="I415" s="289"/>
      <c r="J415" s="290">
        <f>ROUND(I415*H415,2)</f>
        <v>0</v>
      </c>
      <c r="K415" s="286" t="s">
        <v>388</v>
      </c>
      <c r="L415" s="291"/>
      <c r="M415" s="292" t="s">
        <v>1</v>
      </c>
      <c r="N415" s="293" t="s">
        <v>48</v>
      </c>
      <c r="O415" s="87"/>
      <c r="P415" s="242">
        <f>O415*H415</f>
        <v>0</v>
      </c>
      <c r="Q415" s="242">
        <v>0.025999999999999999</v>
      </c>
      <c r="R415" s="242">
        <f>Q415*H415</f>
        <v>12.552540000000001</v>
      </c>
      <c r="S415" s="242">
        <v>0</v>
      </c>
      <c r="T415" s="243">
        <f>S415*H415</f>
        <v>0</v>
      </c>
      <c r="AR415" s="244" t="s">
        <v>423</v>
      </c>
      <c r="AT415" s="244" t="s">
        <v>548</v>
      </c>
      <c r="AU415" s="244" t="s">
        <v>93</v>
      </c>
      <c r="AY415" s="17" t="s">
        <v>381</v>
      </c>
      <c r="BE415" s="245">
        <f>IF(N415="základní",J415,0)</f>
        <v>0</v>
      </c>
      <c r="BF415" s="245">
        <f>IF(N415="snížená",J415,0)</f>
        <v>0</v>
      </c>
      <c r="BG415" s="245">
        <f>IF(N415="zákl. přenesená",J415,0)</f>
        <v>0</v>
      </c>
      <c r="BH415" s="245">
        <f>IF(N415="sníž. přenesená",J415,0)</f>
        <v>0</v>
      </c>
      <c r="BI415" s="245">
        <f>IF(N415="nulová",J415,0)</f>
        <v>0</v>
      </c>
      <c r="BJ415" s="17" t="s">
        <v>91</v>
      </c>
      <c r="BK415" s="245">
        <f>ROUND(I415*H415,2)</f>
        <v>0</v>
      </c>
      <c r="BL415" s="17" t="s">
        <v>236</v>
      </c>
      <c r="BM415" s="244" t="s">
        <v>826</v>
      </c>
    </row>
    <row r="416" s="12" customFormat="1">
      <c r="B416" s="252"/>
      <c r="C416" s="253"/>
      <c r="D416" s="246" t="s">
        <v>497</v>
      </c>
      <c r="E416" s="253"/>
      <c r="F416" s="255" t="s">
        <v>827</v>
      </c>
      <c r="G416" s="253"/>
      <c r="H416" s="256">
        <v>482.79000000000002</v>
      </c>
      <c r="I416" s="257"/>
      <c r="J416" s="253"/>
      <c r="K416" s="253"/>
      <c r="L416" s="258"/>
      <c r="M416" s="259"/>
      <c r="N416" s="260"/>
      <c r="O416" s="260"/>
      <c r="P416" s="260"/>
      <c r="Q416" s="260"/>
      <c r="R416" s="260"/>
      <c r="S416" s="260"/>
      <c r="T416" s="261"/>
      <c r="AT416" s="262" t="s">
        <v>497</v>
      </c>
      <c r="AU416" s="262" t="s">
        <v>93</v>
      </c>
      <c r="AV416" s="12" t="s">
        <v>93</v>
      </c>
      <c r="AW416" s="12" t="s">
        <v>4</v>
      </c>
      <c r="AX416" s="12" t="s">
        <v>91</v>
      </c>
      <c r="AY416" s="262" t="s">
        <v>381</v>
      </c>
    </row>
    <row r="417" s="1" customFormat="1" ht="16.5" customHeight="1">
      <c r="B417" s="39"/>
      <c r="C417" s="233" t="s">
        <v>828</v>
      </c>
      <c r="D417" s="233" t="s">
        <v>384</v>
      </c>
      <c r="E417" s="234" t="s">
        <v>829</v>
      </c>
      <c r="F417" s="235" t="s">
        <v>830</v>
      </c>
      <c r="G417" s="236" t="s">
        <v>556</v>
      </c>
      <c r="H417" s="237">
        <v>438.89999999999998</v>
      </c>
      <c r="I417" s="238"/>
      <c r="J417" s="239">
        <f>ROUND(I417*H417,2)</f>
        <v>0</v>
      </c>
      <c r="K417" s="235" t="s">
        <v>388</v>
      </c>
      <c r="L417" s="44"/>
      <c r="M417" s="240" t="s">
        <v>1</v>
      </c>
      <c r="N417" s="241" t="s">
        <v>48</v>
      </c>
      <c r="O417" s="87"/>
      <c r="P417" s="242">
        <f>O417*H417</f>
        <v>0</v>
      </c>
      <c r="Q417" s="242">
        <v>9.0000000000000006E-05</v>
      </c>
      <c r="R417" s="242">
        <f>Q417*H417</f>
        <v>0.039501000000000001</v>
      </c>
      <c r="S417" s="242">
        <v>0</v>
      </c>
      <c r="T417" s="243">
        <f>S417*H417</f>
        <v>0</v>
      </c>
      <c r="AR417" s="244" t="s">
        <v>236</v>
      </c>
      <c r="AT417" s="244" t="s">
        <v>384</v>
      </c>
      <c r="AU417" s="244" t="s">
        <v>93</v>
      </c>
      <c r="AY417" s="17" t="s">
        <v>381</v>
      </c>
      <c r="BE417" s="245">
        <f>IF(N417="základní",J417,0)</f>
        <v>0</v>
      </c>
      <c r="BF417" s="245">
        <f>IF(N417="snížená",J417,0)</f>
        <v>0</v>
      </c>
      <c r="BG417" s="245">
        <f>IF(N417="zákl. přenesená",J417,0)</f>
        <v>0</v>
      </c>
      <c r="BH417" s="245">
        <f>IF(N417="sníž. přenesená",J417,0)</f>
        <v>0</v>
      </c>
      <c r="BI417" s="245">
        <f>IF(N417="nulová",J417,0)</f>
        <v>0</v>
      </c>
      <c r="BJ417" s="17" t="s">
        <v>91</v>
      </c>
      <c r="BK417" s="245">
        <f>ROUND(I417*H417,2)</f>
        <v>0</v>
      </c>
      <c r="BL417" s="17" t="s">
        <v>236</v>
      </c>
      <c r="BM417" s="244" t="s">
        <v>831</v>
      </c>
    </row>
    <row r="418" s="1" customFormat="1" ht="16.5" customHeight="1">
      <c r="B418" s="39"/>
      <c r="C418" s="233" t="s">
        <v>832</v>
      </c>
      <c r="D418" s="233" t="s">
        <v>384</v>
      </c>
      <c r="E418" s="234" t="s">
        <v>833</v>
      </c>
      <c r="F418" s="235" t="s">
        <v>834</v>
      </c>
      <c r="G418" s="236" t="s">
        <v>556</v>
      </c>
      <c r="H418" s="237">
        <v>438.89999999999998</v>
      </c>
      <c r="I418" s="238"/>
      <c r="J418" s="239">
        <f>ROUND(I418*H418,2)</f>
        <v>0</v>
      </c>
      <c r="K418" s="235" t="s">
        <v>388</v>
      </c>
      <c r="L418" s="44"/>
      <c r="M418" s="240" t="s">
        <v>1</v>
      </c>
      <c r="N418" s="241" t="s">
        <v>48</v>
      </c>
      <c r="O418" s="87"/>
      <c r="P418" s="242">
        <f>O418*H418</f>
        <v>0</v>
      </c>
      <c r="Q418" s="242">
        <v>0.0026800000000000001</v>
      </c>
      <c r="R418" s="242">
        <f>Q418*H418</f>
        <v>1.1762520000000001</v>
      </c>
      <c r="S418" s="242">
        <v>0</v>
      </c>
      <c r="T418" s="243">
        <f>S418*H418</f>
        <v>0</v>
      </c>
      <c r="AR418" s="244" t="s">
        <v>236</v>
      </c>
      <c r="AT418" s="244" t="s">
        <v>384</v>
      </c>
      <c r="AU418" s="244" t="s">
        <v>93</v>
      </c>
      <c r="AY418" s="17" t="s">
        <v>381</v>
      </c>
      <c r="BE418" s="245">
        <f>IF(N418="základní",J418,0)</f>
        <v>0</v>
      </c>
      <c r="BF418" s="245">
        <f>IF(N418="snížená",J418,0)</f>
        <v>0</v>
      </c>
      <c r="BG418" s="245">
        <f>IF(N418="zákl. přenesená",J418,0)</f>
        <v>0</v>
      </c>
      <c r="BH418" s="245">
        <f>IF(N418="sníž. přenesená",J418,0)</f>
        <v>0</v>
      </c>
      <c r="BI418" s="245">
        <f>IF(N418="nulová",J418,0)</f>
        <v>0</v>
      </c>
      <c r="BJ418" s="17" t="s">
        <v>91</v>
      </c>
      <c r="BK418" s="245">
        <f>ROUND(I418*H418,2)</f>
        <v>0</v>
      </c>
      <c r="BL418" s="17" t="s">
        <v>236</v>
      </c>
      <c r="BM418" s="244" t="s">
        <v>835</v>
      </c>
    </row>
    <row r="419" s="1" customFormat="1">
      <c r="B419" s="39"/>
      <c r="C419" s="40"/>
      <c r="D419" s="246" t="s">
        <v>391</v>
      </c>
      <c r="E419" s="40"/>
      <c r="F419" s="247" t="s">
        <v>836</v>
      </c>
      <c r="G419" s="40"/>
      <c r="H419" s="40"/>
      <c r="I419" s="151"/>
      <c r="J419" s="40"/>
      <c r="K419" s="40"/>
      <c r="L419" s="44"/>
      <c r="M419" s="248"/>
      <c r="N419" s="87"/>
      <c r="O419" s="87"/>
      <c r="P419" s="87"/>
      <c r="Q419" s="87"/>
      <c r="R419" s="87"/>
      <c r="S419" s="87"/>
      <c r="T419" s="88"/>
      <c r="AT419" s="17" t="s">
        <v>391</v>
      </c>
      <c r="AU419" s="17" t="s">
        <v>93</v>
      </c>
    </row>
    <row r="420" s="14" customFormat="1">
      <c r="B420" s="274"/>
      <c r="C420" s="275"/>
      <c r="D420" s="246" t="s">
        <v>497</v>
      </c>
      <c r="E420" s="276" t="s">
        <v>1</v>
      </c>
      <c r="F420" s="277" t="s">
        <v>817</v>
      </c>
      <c r="G420" s="275"/>
      <c r="H420" s="276" t="s">
        <v>1</v>
      </c>
      <c r="I420" s="278"/>
      <c r="J420" s="275"/>
      <c r="K420" s="275"/>
      <c r="L420" s="279"/>
      <c r="M420" s="280"/>
      <c r="N420" s="281"/>
      <c r="O420" s="281"/>
      <c r="P420" s="281"/>
      <c r="Q420" s="281"/>
      <c r="R420" s="281"/>
      <c r="S420" s="281"/>
      <c r="T420" s="282"/>
      <c r="AT420" s="283" t="s">
        <v>497</v>
      </c>
      <c r="AU420" s="283" t="s">
        <v>93</v>
      </c>
      <c r="AV420" s="14" t="s">
        <v>91</v>
      </c>
      <c r="AW420" s="14" t="s">
        <v>38</v>
      </c>
      <c r="AX420" s="14" t="s">
        <v>83</v>
      </c>
      <c r="AY420" s="283" t="s">
        <v>381</v>
      </c>
    </row>
    <row r="421" s="12" customFormat="1">
      <c r="B421" s="252"/>
      <c r="C421" s="253"/>
      <c r="D421" s="246" t="s">
        <v>497</v>
      </c>
      <c r="E421" s="254" t="s">
        <v>1</v>
      </c>
      <c r="F421" s="255" t="s">
        <v>818</v>
      </c>
      <c r="G421" s="253"/>
      <c r="H421" s="256">
        <v>438.89999999999998</v>
      </c>
      <c r="I421" s="257"/>
      <c r="J421" s="253"/>
      <c r="K421" s="253"/>
      <c r="L421" s="258"/>
      <c r="M421" s="259"/>
      <c r="N421" s="260"/>
      <c r="O421" s="260"/>
      <c r="P421" s="260"/>
      <c r="Q421" s="260"/>
      <c r="R421" s="260"/>
      <c r="S421" s="260"/>
      <c r="T421" s="261"/>
      <c r="AT421" s="262" t="s">
        <v>497</v>
      </c>
      <c r="AU421" s="262" t="s">
        <v>93</v>
      </c>
      <c r="AV421" s="12" t="s">
        <v>93</v>
      </c>
      <c r="AW421" s="12" t="s">
        <v>38</v>
      </c>
      <c r="AX421" s="12" t="s">
        <v>83</v>
      </c>
      <c r="AY421" s="262" t="s">
        <v>381</v>
      </c>
    </row>
    <row r="422" s="13" customFormat="1">
      <c r="B422" s="263"/>
      <c r="C422" s="264"/>
      <c r="D422" s="246" t="s">
        <v>497</v>
      </c>
      <c r="E422" s="265" t="s">
        <v>1</v>
      </c>
      <c r="F422" s="266" t="s">
        <v>499</v>
      </c>
      <c r="G422" s="264"/>
      <c r="H422" s="267">
        <v>438.89999999999998</v>
      </c>
      <c r="I422" s="268"/>
      <c r="J422" s="264"/>
      <c r="K422" s="264"/>
      <c r="L422" s="269"/>
      <c r="M422" s="270"/>
      <c r="N422" s="271"/>
      <c r="O422" s="271"/>
      <c r="P422" s="271"/>
      <c r="Q422" s="271"/>
      <c r="R422" s="271"/>
      <c r="S422" s="271"/>
      <c r="T422" s="272"/>
      <c r="AT422" s="273" t="s">
        <v>497</v>
      </c>
      <c r="AU422" s="273" t="s">
        <v>93</v>
      </c>
      <c r="AV422" s="13" t="s">
        <v>236</v>
      </c>
      <c r="AW422" s="13" t="s">
        <v>38</v>
      </c>
      <c r="AX422" s="13" t="s">
        <v>91</v>
      </c>
      <c r="AY422" s="273" t="s">
        <v>381</v>
      </c>
    </row>
    <row r="423" s="1" customFormat="1" ht="16.5" customHeight="1">
      <c r="B423" s="39"/>
      <c r="C423" s="233" t="s">
        <v>564</v>
      </c>
      <c r="D423" s="233" t="s">
        <v>384</v>
      </c>
      <c r="E423" s="234" t="s">
        <v>837</v>
      </c>
      <c r="F423" s="235" t="s">
        <v>838</v>
      </c>
      <c r="G423" s="236" t="s">
        <v>556</v>
      </c>
      <c r="H423" s="237">
        <v>3553.0619999999999</v>
      </c>
      <c r="I423" s="238"/>
      <c r="J423" s="239">
        <f>ROUND(I423*H423,2)</f>
        <v>0</v>
      </c>
      <c r="K423" s="235" t="s">
        <v>388</v>
      </c>
      <c r="L423" s="44"/>
      <c r="M423" s="240" t="s">
        <v>1</v>
      </c>
      <c r="N423" s="241" t="s">
        <v>48</v>
      </c>
      <c r="O423" s="87"/>
      <c r="P423" s="242">
        <f>O423*H423</f>
        <v>0</v>
      </c>
      <c r="Q423" s="242">
        <v>0.00025999999999999998</v>
      </c>
      <c r="R423" s="242">
        <f>Q423*H423</f>
        <v>0.92379611999999989</v>
      </c>
      <c r="S423" s="242">
        <v>0</v>
      </c>
      <c r="T423" s="243">
        <f>S423*H423</f>
        <v>0</v>
      </c>
      <c r="AR423" s="244" t="s">
        <v>236</v>
      </c>
      <c r="AT423" s="244" t="s">
        <v>384</v>
      </c>
      <c r="AU423" s="244" t="s">
        <v>93</v>
      </c>
      <c r="AY423" s="17" t="s">
        <v>381</v>
      </c>
      <c r="BE423" s="245">
        <f>IF(N423="základní",J423,0)</f>
        <v>0</v>
      </c>
      <c r="BF423" s="245">
        <f>IF(N423="snížená",J423,0)</f>
        <v>0</v>
      </c>
      <c r="BG423" s="245">
        <f>IF(N423="zákl. přenesená",J423,0)</f>
        <v>0</v>
      </c>
      <c r="BH423" s="245">
        <f>IF(N423="sníž. přenesená",J423,0)</f>
        <v>0</v>
      </c>
      <c r="BI423" s="245">
        <f>IF(N423="nulová",J423,0)</f>
        <v>0</v>
      </c>
      <c r="BJ423" s="17" t="s">
        <v>91</v>
      </c>
      <c r="BK423" s="245">
        <f>ROUND(I423*H423,2)</f>
        <v>0</v>
      </c>
      <c r="BL423" s="17" t="s">
        <v>236</v>
      </c>
      <c r="BM423" s="244" t="s">
        <v>839</v>
      </c>
    </row>
    <row r="424" s="1" customFormat="1" ht="16.5" customHeight="1">
      <c r="B424" s="39"/>
      <c r="C424" s="233" t="s">
        <v>840</v>
      </c>
      <c r="D424" s="233" t="s">
        <v>384</v>
      </c>
      <c r="E424" s="234" t="s">
        <v>841</v>
      </c>
      <c r="F424" s="235" t="s">
        <v>842</v>
      </c>
      <c r="G424" s="236" t="s">
        <v>556</v>
      </c>
      <c r="H424" s="237">
        <v>434.20600000000002</v>
      </c>
      <c r="I424" s="238"/>
      <c r="J424" s="239">
        <f>ROUND(I424*H424,2)</f>
        <v>0</v>
      </c>
      <c r="K424" s="235" t="s">
        <v>539</v>
      </c>
      <c r="L424" s="44"/>
      <c r="M424" s="240" t="s">
        <v>1</v>
      </c>
      <c r="N424" s="241" t="s">
        <v>48</v>
      </c>
      <c r="O424" s="87"/>
      <c r="P424" s="242">
        <f>O424*H424</f>
        <v>0</v>
      </c>
      <c r="Q424" s="242">
        <v>0.0043800000000000002</v>
      </c>
      <c r="R424" s="242">
        <f>Q424*H424</f>
        <v>1.9018222800000002</v>
      </c>
      <c r="S424" s="242">
        <v>0</v>
      </c>
      <c r="T424" s="243">
        <f>S424*H424</f>
        <v>0</v>
      </c>
      <c r="AR424" s="244" t="s">
        <v>236</v>
      </c>
      <c r="AT424" s="244" t="s">
        <v>384</v>
      </c>
      <c r="AU424" s="244" t="s">
        <v>93</v>
      </c>
      <c r="AY424" s="17" t="s">
        <v>381</v>
      </c>
      <c r="BE424" s="245">
        <f>IF(N424="základní",J424,0)</f>
        <v>0</v>
      </c>
      <c r="BF424" s="245">
        <f>IF(N424="snížená",J424,0)</f>
        <v>0</v>
      </c>
      <c r="BG424" s="245">
        <f>IF(N424="zákl. přenesená",J424,0)</f>
        <v>0</v>
      </c>
      <c r="BH424" s="245">
        <f>IF(N424="sníž. přenesená",J424,0)</f>
        <v>0</v>
      </c>
      <c r="BI424" s="245">
        <f>IF(N424="nulová",J424,0)</f>
        <v>0</v>
      </c>
      <c r="BJ424" s="17" t="s">
        <v>91</v>
      </c>
      <c r="BK424" s="245">
        <f>ROUND(I424*H424,2)</f>
        <v>0</v>
      </c>
      <c r="BL424" s="17" t="s">
        <v>236</v>
      </c>
      <c r="BM424" s="244" t="s">
        <v>843</v>
      </c>
    </row>
    <row r="425" s="1" customFormat="1">
      <c r="B425" s="39"/>
      <c r="C425" s="40"/>
      <c r="D425" s="246" t="s">
        <v>391</v>
      </c>
      <c r="E425" s="40"/>
      <c r="F425" s="247" t="s">
        <v>844</v>
      </c>
      <c r="G425" s="40"/>
      <c r="H425" s="40"/>
      <c r="I425" s="151"/>
      <c r="J425" s="40"/>
      <c r="K425" s="40"/>
      <c r="L425" s="44"/>
      <c r="M425" s="248"/>
      <c r="N425" s="87"/>
      <c r="O425" s="87"/>
      <c r="P425" s="87"/>
      <c r="Q425" s="87"/>
      <c r="R425" s="87"/>
      <c r="S425" s="87"/>
      <c r="T425" s="88"/>
      <c r="AT425" s="17" t="s">
        <v>391</v>
      </c>
      <c r="AU425" s="17" t="s">
        <v>93</v>
      </c>
    </row>
    <row r="426" s="14" customFormat="1">
      <c r="B426" s="274"/>
      <c r="C426" s="275"/>
      <c r="D426" s="246" t="s">
        <v>497</v>
      </c>
      <c r="E426" s="276" t="s">
        <v>1</v>
      </c>
      <c r="F426" s="277" t="s">
        <v>817</v>
      </c>
      <c r="G426" s="275"/>
      <c r="H426" s="276" t="s">
        <v>1</v>
      </c>
      <c r="I426" s="278"/>
      <c r="J426" s="275"/>
      <c r="K426" s="275"/>
      <c r="L426" s="279"/>
      <c r="M426" s="280"/>
      <c r="N426" s="281"/>
      <c r="O426" s="281"/>
      <c r="P426" s="281"/>
      <c r="Q426" s="281"/>
      <c r="R426" s="281"/>
      <c r="S426" s="281"/>
      <c r="T426" s="282"/>
      <c r="AT426" s="283" t="s">
        <v>497</v>
      </c>
      <c r="AU426" s="283" t="s">
        <v>93</v>
      </c>
      <c r="AV426" s="14" t="s">
        <v>91</v>
      </c>
      <c r="AW426" s="14" t="s">
        <v>38</v>
      </c>
      <c r="AX426" s="14" t="s">
        <v>83</v>
      </c>
      <c r="AY426" s="283" t="s">
        <v>381</v>
      </c>
    </row>
    <row r="427" s="12" customFormat="1">
      <c r="B427" s="252"/>
      <c r="C427" s="253"/>
      <c r="D427" s="246" t="s">
        <v>497</v>
      </c>
      <c r="E427" s="254" t="s">
        <v>1</v>
      </c>
      <c r="F427" s="255" t="s">
        <v>845</v>
      </c>
      <c r="G427" s="253"/>
      <c r="H427" s="256">
        <v>159.57599999999999</v>
      </c>
      <c r="I427" s="257"/>
      <c r="J427" s="253"/>
      <c r="K427" s="253"/>
      <c r="L427" s="258"/>
      <c r="M427" s="259"/>
      <c r="N427" s="260"/>
      <c r="O427" s="260"/>
      <c r="P427" s="260"/>
      <c r="Q427" s="260"/>
      <c r="R427" s="260"/>
      <c r="S427" s="260"/>
      <c r="T427" s="261"/>
      <c r="AT427" s="262" t="s">
        <v>497</v>
      </c>
      <c r="AU427" s="262" t="s">
        <v>93</v>
      </c>
      <c r="AV427" s="12" t="s">
        <v>93</v>
      </c>
      <c r="AW427" s="12" t="s">
        <v>38</v>
      </c>
      <c r="AX427" s="12" t="s">
        <v>83</v>
      </c>
      <c r="AY427" s="262" t="s">
        <v>381</v>
      </c>
    </row>
    <row r="428" s="12" customFormat="1">
      <c r="B428" s="252"/>
      <c r="C428" s="253"/>
      <c r="D428" s="246" t="s">
        <v>497</v>
      </c>
      <c r="E428" s="254" t="s">
        <v>1</v>
      </c>
      <c r="F428" s="255" t="s">
        <v>846</v>
      </c>
      <c r="G428" s="253"/>
      <c r="H428" s="256">
        <v>274.63</v>
      </c>
      <c r="I428" s="257"/>
      <c r="J428" s="253"/>
      <c r="K428" s="253"/>
      <c r="L428" s="258"/>
      <c r="M428" s="259"/>
      <c r="N428" s="260"/>
      <c r="O428" s="260"/>
      <c r="P428" s="260"/>
      <c r="Q428" s="260"/>
      <c r="R428" s="260"/>
      <c r="S428" s="260"/>
      <c r="T428" s="261"/>
      <c r="AT428" s="262" t="s">
        <v>497</v>
      </c>
      <c r="AU428" s="262" t="s">
        <v>93</v>
      </c>
      <c r="AV428" s="12" t="s">
        <v>93</v>
      </c>
      <c r="AW428" s="12" t="s">
        <v>38</v>
      </c>
      <c r="AX428" s="12" t="s">
        <v>83</v>
      </c>
      <c r="AY428" s="262" t="s">
        <v>381</v>
      </c>
    </row>
    <row r="429" s="13" customFormat="1">
      <c r="B429" s="263"/>
      <c r="C429" s="264"/>
      <c r="D429" s="246" t="s">
        <v>497</v>
      </c>
      <c r="E429" s="265" t="s">
        <v>1</v>
      </c>
      <c r="F429" s="266" t="s">
        <v>499</v>
      </c>
      <c r="G429" s="264"/>
      <c r="H429" s="267">
        <v>434.20600000000002</v>
      </c>
      <c r="I429" s="268"/>
      <c r="J429" s="264"/>
      <c r="K429" s="264"/>
      <c r="L429" s="269"/>
      <c r="M429" s="270"/>
      <c r="N429" s="271"/>
      <c r="O429" s="271"/>
      <c r="P429" s="271"/>
      <c r="Q429" s="271"/>
      <c r="R429" s="271"/>
      <c r="S429" s="271"/>
      <c r="T429" s="272"/>
      <c r="AT429" s="273" t="s">
        <v>497</v>
      </c>
      <c r="AU429" s="273" t="s">
        <v>93</v>
      </c>
      <c r="AV429" s="13" t="s">
        <v>236</v>
      </c>
      <c r="AW429" s="13" t="s">
        <v>38</v>
      </c>
      <c r="AX429" s="13" t="s">
        <v>91</v>
      </c>
      <c r="AY429" s="273" t="s">
        <v>381</v>
      </c>
    </row>
    <row r="430" s="1" customFormat="1" ht="16.5" customHeight="1">
      <c r="B430" s="39"/>
      <c r="C430" s="233" t="s">
        <v>847</v>
      </c>
      <c r="D430" s="233" t="s">
        <v>384</v>
      </c>
      <c r="E430" s="234" t="s">
        <v>848</v>
      </c>
      <c r="F430" s="235" t="s">
        <v>849</v>
      </c>
      <c r="G430" s="236" t="s">
        <v>556</v>
      </c>
      <c r="H430" s="237">
        <v>159.57599999999999</v>
      </c>
      <c r="I430" s="238"/>
      <c r="J430" s="239">
        <f>ROUND(I430*H430,2)</f>
        <v>0</v>
      </c>
      <c r="K430" s="235" t="s">
        <v>388</v>
      </c>
      <c r="L430" s="44"/>
      <c r="M430" s="240" t="s">
        <v>1</v>
      </c>
      <c r="N430" s="241" t="s">
        <v>48</v>
      </c>
      <c r="O430" s="87"/>
      <c r="P430" s="242">
        <f>O430*H430</f>
        <v>0</v>
      </c>
      <c r="Q430" s="242">
        <v>0.0085000000000000006</v>
      </c>
      <c r="R430" s="242">
        <f>Q430*H430</f>
        <v>1.3563959999999999</v>
      </c>
      <c r="S430" s="242">
        <v>0</v>
      </c>
      <c r="T430" s="243">
        <f>S430*H430</f>
        <v>0</v>
      </c>
      <c r="AR430" s="244" t="s">
        <v>236</v>
      </c>
      <c r="AT430" s="244" t="s">
        <v>384</v>
      </c>
      <c r="AU430" s="244" t="s">
        <v>93</v>
      </c>
      <c r="AY430" s="17" t="s">
        <v>381</v>
      </c>
      <c r="BE430" s="245">
        <f>IF(N430="základní",J430,0)</f>
        <v>0</v>
      </c>
      <c r="BF430" s="245">
        <f>IF(N430="snížená",J430,0)</f>
        <v>0</v>
      </c>
      <c r="BG430" s="245">
        <f>IF(N430="zákl. přenesená",J430,0)</f>
        <v>0</v>
      </c>
      <c r="BH430" s="245">
        <f>IF(N430="sníž. přenesená",J430,0)</f>
        <v>0</v>
      </c>
      <c r="BI430" s="245">
        <f>IF(N430="nulová",J430,0)</f>
        <v>0</v>
      </c>
      <c r="BJ430" s="17" t="s">
        <v>91</v>
      </c>
      <c r="BK430" s="245">
        <f>ROUND(I430*H430,2)</f>
        <v>0</v>
      </c>
      <c r="BL430" s="17" t="s">
        <v>236</v>
      </c>
      <c r="BM430" s="244" t="s">
        <v>850</v>
      </c>
    </row>
    <row r="431" s="14" customFormat="1">
      <c r="B431" s="274"/>
      <c r="C431" s="275"/>
      <c r="D431" s="246" t="s">
        <v>497</v>
      </c>
      <c r="E431" s="276" t="s">
        <v>1</v>
      </c>
      <c r="F431" s="277" t="s">
        <v>817</v>
      </c>
      <c r="G431" s="275"/>
      <c r="H431" s="276" t="s">
        <v>1</v>
      </c>
      <c r="I431" s="278"/>
      <c r="J431" s="275"/>
      <c r="K431" s="275"/>
      <c r="L431" s="279"/>
      <c r="M431" s="280"/>
      <c r="N431" s="281"/>
      <c r="O431" s="281"/>
      <c r="P431" s="281"/>
      <c r="Q431" s="281"/>
      <c r="R431" s="281"/>
      <c r="S431" s="281"/>
      <c r="T431" s="282"/>
      <c r="AT431" s="283" t="s">
        <v>497</v>
      </c>
      <c r="AU431" s="283" t="s">
        <v>93</v>
      </c>
      <c r="AV431" s="14" t="s">
        <v>91</v>
      </c>
      <c r="AW431" s="14" t="s">
        <v>38</v>
      </c>
      <c r="AX431" s="14" t="s">
        <v>83</v>
      </c>
      <c r="AY431" s="283" t="s">
        <v>381</v>
      </c>
    </row>
    <row r="432" s="12" customFormat="1">
      <c r="B432" s="252"/>
      <c r="C432" s="253"/>
      <c r="D432" s="246" t="s">
        <v>497</v>
      </c>
      <c r="E432" s="254" t="s">
        <v>1</v>
      </c>
      <c r="F432" s="255" t="s">
        <v>845</v>
      </c>
      <c r="G432" s="253"/>
      <c r="H432" s="256">
        <v>159.57599999999999</v>
      </c>
      <c r="I432" s="257"/>
      <c r="J432" s="253"/>
      <c r="K432" s="253"/>
      <c r="L432" s="258"/>
      <c r="M432" s="259"/>
      <c r="N432" s="260"/>
      <c r="O432" s="260"/>
      <c r="P432" s="260"/>
      <c r="Q432" s="260"/>
      <c r="R432" s="260"/>
      <c r="S432" s="260"/>
      <c r="T432" s="261"/>
      <c r="AT432" s="262" t="s">
        <v>497</v>
      </c>
      <c r="AU432" s="262" t="s">
        <v>93</v>
      </c>
      <c r="AV432" s="12" t="s">
        <v>93</v>
      </c>
      <c r="AW432" s="12" t="s">
        <v>38</v>
      </c>
      <c r="AX432" s="12" t="s">
        <v>83</v>
      </c>
      <c r="AY432" s="262" t="s">
        <v>381</v>
      </c>
    </row>
    <row r="433" s="13" customFormat="1">
      <c r="B433" s="263"/>
      <c r="C433" s="264"/>
      <c r="D433" s="246" t="s">
        <v>497</v>
      </c>
      <c r="E433" s="265" t="s">
        <v>1</v>
      </c>
      <c r="F433" s="266" t="s">
        <v>499</v>
      </c>
      <c r="G433" s="264"/>
      <c r="H433" s="267">
        <v>159.57599999999999</v>
      </c>
      <c r="I433" s="268"/>
      <c r="J433" s="264"/>
      <c r="K433" s="264"/>
      <c r="L433" s="269"/>
      <c r="M433" s="270"/>
      <c r="N433" s="271"/>
      <c r="O433" s="271"/>
      <c r="P433" s="271"/>
      <c r="Q433" s="271"/>
      <c r="R433" s="271"/>
      <c r="S433" s="271"/>
      <c r="T433" s="272"/>
      <c r="AT433" s="273" t="s">
        <v>497</v>
      </c>
      <c r="AU433" s="273" t="s">
        <v>93</v>
      </c>
      <c r="AV433" s="13" t="s">
        <v>236</v>
      </c>
      <c r="AW433" s="13" t="s">
        <v>38</v>
      </c>
      <c r="AX433" s="13" t="s">
        <v>91</v>
      </c>
      <c r="AY433" s="273" t="s">
        <v>381</v>
      </c>
    </row>
    <row r="434" s="1" customFormat="1" ht="16.5" customHeight="1">
      <c r="B434" s="39"/>
      <c r="C434" s="284" t="s">
        <v>851</v>
      </c>
      <c r="D434" s="284" t="s">
        <v>548</v>
      </c>
      <c r="E434" s="285" t="s">
        <v>852</v>
      </c>
      <c r="F434" s="286" t="s">
        <v>853</v>
      </c>
      <c r="G434" s="287" t="s">
        <v>556</v>
      </c>
      <c r="H434" s="288">
        <v>167.55500000000001</v>
      </c>
      <c r="I434" s="289"/>
      <c r="J434" s="290">
        <f>ROUND(I434*H434,2)</f>
        <v>0</v>
      </c>
      <c r="K434" s="286" t="s">
        <v>388</v>
      </c>
      <c r="L434" s="291"/>
      <c r="M434" s="292" t="s">
        <v>1</v>
      </c>
      <c r="N434" s="293" t="s">
        <v>48</v>
      </c>
      <c r="O434" s="87"/>
      <c r="P434" s="242">
        <f>O434*H434</f>
        <v>0</v>
      </c>
      <c r="Q434" s="242">
        <v>0.0047999999999999996</v>
      </c>
      <c r="R434" s="242">
        <f>Q434*H434</f>
        <v>0.80426399999999998</v>
      </c>
      <c r="S434" s="242">
        <v>0</v>
      </c>
      <c r="T434" s="243">
        <f>S434*H434</f>
        <v>0</v>
      </c>
      <c r="AR434" s="244" t="s">
        <v>423</v>
      </c>
      <c r="AT434" s="244" t="s">
        <v>548</v>
      </c>
      <c r="AU434" s="244" t="s">
        <v>93</v>
      </c>
      <c r="AY434" s="17" t="s">
        <v>381</v>
      </c>
      <c r="BE434" s="245">
        <f>IF(N434="základní",J434,0)</f>
        <v>0</v>
      </c>
      <c r="BF434" s="245">
        <f>IF(N434="snížená",J434,0)</f>
        <v>0</v>
      </c>
      <c r="BG434" s="245">
        <f>IF(N434="zákl. přenesená",J434,0)</f>
        <v>0</v>
      </c>
      <c r="BH434" s="245">
        <f>IF(N434="sníž. přenesená",J434,0)</f>
        <v>0</v>
      </c>
      <c r="BI434" s="245">
        <f>IF(N434="nulová",J434,0)</f>
        <v>0</v>
      </c>
      <c r="BJ434" s="17" t="s">
        <v>91</v>
      </c>
      <c r="BK434" s="245">
        <f>ROUND(I434*H434,2)</f>
        <v>0</v>
      </c>
      <c r="BL434" s="17" t="s">
        <v>236</v>
      </c>
      <c r="BM434" s="244" t="s">
        <v>854</v>
      </c>
    </row>
    <row r="435" s="1" customFormat="1">
      <c r="B435" s="39"/>
      <c r="C435" s="40"/>
      <c r="D435" s="246" t="s">
        <v>391</v>
      </c>
      <c r="E435" s="40"/>
      <c r="F435" s="247" t="s">
        <v>855</v>
      </c>
      <c r="G435" s="40"/>
      <c r="H435" s="40"/>
      <c r="I435" s="151"/>
      <c r="J435" s="40"/>
      <c r="K435" s="40"/>
      <c r="L435" s="44"/>
      <c r="M435" s="248"/>
      <c r="N435" s="87"/>
      <c r="O435" s="87"/>
      <c r="P435" s="87"/>
      <c r="Q435" s="87"/>
      <c r="R435" s="87"/>
      <c r="S435" s="87"/>
      <c r="T435" s="88"/>
      <c r="AT435" s="17" t="s">
        <v>391</v>
      </c>
      <c r="AU435" s="17" t="s">
        <v>93</v>
      </c>
    </row>
    <row r="436" s="12" customFormat="1">
      <c r="B436" s="252"/>
      <c r="C436" s="253"/>
      <c r="D436" s="246" t="s">
        <v>497</v>
      </c>
      <c r="E436" s="253"/>
      <c r="F436" s="255" t="s">
        <v>856</v>
      </c>
      <c r="G436" s="253"/>
      <c r="H436" s="256">
        <v>167.55500000000001</v>
      </c>
      <c r="I436" s="257"/>
      <c r="J436" s="253"/>
      <c r="K436" s="253"/>
      <c r="L436" s="258"/>
      <c r="M436" s="259"/>
      <c r="N436" s="260"/>
      <c r="O436" s="260"/>
      <c r="P436" s="260"/>
      <c r="Q436" s="260"/>
      <c r="R436" s="260"/>
      <c r="S436" s="260"/>
      <c r="T436" s="261"/>
      <c r="AT436" s="262" t="s">
        <v>497</v>
      </c>
      <c r="AU436" s="262" t="s">
        <v>93</v>
      </c>
      <c r="AV436" s="12" t="s">
        <v>93</v>
      </c>
      <c r="AW436" s="12" t="s">
        <v>4</v>
      </c>
      <c r="AX436" s="12" t="s">
        <v>91</v>
      </c>
      <c r="AY436" s="262" t="s">
        <v>381</v>
      </c>
    </row>
    <row r="437" s="1" customFormat="1" ht="16.5" customHeight="1">
      <c r="B437" s="39"/>
      <c r="C437" s="233" t="s">
        <v>857</v>
      </c>
      <c r="D437" s="233" t="s">
        <v>384</v>
      </c>
      <c r="E437" s="234" t="s">
        <v>858</v>
      </c>
      <c r="F437" s="235" t="s">
        <v>859</v>
      </c>
      <c r="G437" s="236" t="s">
        <v>556</v>
      </c>
      <c r="H437" s="237">
        <v>1467.5699999999999</v>
      </c>
      <c r="I437" s="238"/>
      <c r="J437" s="239">
        <f>ROUND(I437*H437,2)</f>
        <v>0</v>
      </c>
      <c r="K437" s="235" t="s">
        <v>388</v>
      </c>
      <c r="L437" s="44"/>
      <c r="M437" s="240" t="s">
        <v>1</v>
      </c>
      <c r="N437" s="241" t="s">
        <v>48</v>
      </c>
      <c r="O437" s="87"/>
      <c r="P437" s="242">
        <f>O437*H437</f>
        <v>0</v>
      </c>
      <c r="Q437" s="242">
        <v>0.0094999999999999998</v>
      </c>
      <c r="R437" s="242">
        <f>Q437*H437</f>
        <v>13.941915</v>
      </c>
      <c r="S437" s="242">
        <v>0</v>
      </c>
      <c r="T437" s="243">
        <f>S437*H437</f>
        <v>0</v>
      </c>
      <c r="AR437" s="244" t="s">
        <v>236</v>
      </c>
      <c r="AT437" s="244" t="s">
        <v>384</v>
      </c>
      <c r="AU437" s="244" t="s">
        <v>93</v>
      </c>
      <c r="AY437" s="17" t="s">
        <v>381</v>
      </c>
      <c r="BE437" s="245">
        <f>IF(N437="základní",J437,0)</f>
        <v>0</v>
      </c>
      <c r="BF437" s="245">
        <f>IF(N437="snížená",J437,0)</f>
        <v>0</v>
      </c>
      <c r="BG437" s="245">
        <f>IF(N437="zákl. přenesená",J437,0)</f>
        <v>0</v>
      </c>
      <c r="BH437" s="245">
        <f>IF(N437="sníž. přenesená",J437,0)</f>
        <v>0</v>
      </c>
      <c r="BI437" s="245">
        <f>IF(N437="nulová",J437,0)</f>
        <v>0</v>
      </c>
      <c r="BJ437" s="17" t="s">
        <v>91</v>
      </c>
      <c r="BK437" s="245">
        <f>ROUND(I437*H437,2)</f>
        <v>0</v>
      </c>
      <c r="BL437" s="17" t="s">
        <v>236</v>
      </c>
      <c r="BM437" s="244" t="s">
        <v>860</v>
      </c>
    </row>
    <row r="438" s="14" customFormat="1">
      <c r="B438" s="274"/>
      <c r="C438" s="275"/>
      <c r="D438" s="246" t="s">
        <v>497</v>
      </c>
      <c r="E438" s="276" t="s">
        <v>1</v>
      </c>
      <c r="F438" s="277" t="s">
        <v>817</v>
      </c>
      <c r="G438" s="275"/>
      <c r="H438" s="276" t="s">
        <v>1</v>
      </c>
      <c r="I438" s="278"/>
      <c r="J438" s="275"/>
      <c r="K438" s="275"/>
      <c r="L438" s="279"/>
      <c r="M438" s="280"/>
      <c r="N438" s="281"/>
      <c r="O438" s="281"/>
      <c r="P438" s="281"/>
      <c r="Q438" s="281"/>
      <c r="R438" s="281"/>
      <c r="S438" s="281"/>
      <c r="T438" s="282"/>
      <c r="AT438" s="283" t="s">
        <v>497</v>
      </c>
      <c r="AU438" s="283" t="s">
        <v>93</v>
      </c>
      <c r="AV438" s="14" t="s">
        <v>91</v>
      </c>
      <c r="AW438" s="14" t="s">
        <v>38</v>
      </c>
      <c r="AX438" s="14" t="s">
        <v>83</v>
      </c>
      <c r="AY438" s="283" t="s">
        <v>381</v>
      </c>
    </row>
    <row r="439" s="12" customFormat="1">
      <c r="B439" s="252"/>
      <c r="C439" s="253"/>
      <c r="D439" s="246" t="s">
        <v>497</v>
      </c>
      <c r="E439" s="254" t="s">
        <v>1</v>
      </c>
      <c r="F439" s="255" t="s">
        <v>861</v>
      </c>
      <c r="G439" s="253"/>
      <c r="H439" s="256">
        <v>471.31</v>
      </c>
      <c r="I439" s="257"/>
      <c r="J439" s="253"/>
      <c r="K439" s="253"/>
      <c r="L439" s="258"/>
      <c r="M439" s="259"/>
      <c r="N439" s="260"/>
      <c r="O439" s="260"/>
      <c r="P439" s="260"/>
      <c r="Q439" s="260"/>
      <c r="R439" s="260"/>
      <c r="S439" s="260"/>
      <c r="T439" s="261"/>
      <c r="AT439" s="262" t="s">
        <v>497</v>
      </c>
      <c r="AU439" s="262" t="s">
        <v>93</v>
      </c>
      <c r="AV439" s="12" t="s">
        <v>93</v>
      </c>
      <c r="AW439" s="12" t="s">
        <v>38</v>
      </c>
      <c r="AX439" s="12" t="s">
        <v>83</v>
      </c>
      <c r="AY439" s="262" t="s">
        <v>381</v>
      </c>
    </row>
    <row r="440" s="12" customFormat="1">
      <c r="B440" s="252"/>
      <c r="C440" s="253"/>
      <c r="D440" s="246" t="s">
        <v>497</v>
      </c>
      <c r="E440" s="254" t="s">
        <v>1</v>
      </c>
      <c r="F440" s="255" t="s">
        <v>862</v>
      </c>
      <c r="G440" s="253"/>
      <c r="H440" s="256">
        <v>996.25999999999999</v>
      </c>
      <c r="I440" s="257"/>
      <c r="J440" s="253"/>
      <c r="K440" s="253"/>
      <c r="L440" s="258"/>
      <c r="M440" s="259"/>
      <c r="N440" s="260"/>
      <c r="O440" s="260"/>
      <c r="P440" s="260"/>
      <c r="Q440" s="260"/>
      <c r="R440" s="260"/>
      <c r="S440" s="260"/>
      <c r="T440" s="261"/>
      <c r="AT440" s="262" t="s">
        <v>497</v>
      </c>
      <c r="AU440" s="262" t="s">
        <v>93</v>
      </c>
      <c r="AV440" s="12" t="s">
        <v>93</v>
      </c>
      <c r="AW440" s="12" t="s">
        <v>38</v>
      </c>
      <c r="AX440" s="12" t="s">
        <v>83</v>
      </c>
      <c r="AY440" s="262" t="s">
        <v>381</v>
      </c>
    </row>
    <row r="441" s="13" customFormat="1">
      <c r="B441" s="263"/>
      <c r="C441" s="264"/>
      <c r="D441" s="246" t="s">
        <v>497</v>
      </c>
      <c r="E441" s="265" t="s">
        <v>1</v>
      </c>
      <c r="F441" s="266" t="s">
        <v>499</v>
      </c>
      <c r="G441" s="264"/>
      <c r="H441" s="267">
        <v>1467.5699999999999</v>
      </c>
      <c r="I441" s="268"/>
      <c r="J441" s="264"/>
      <c r="K441" s="264"/>
      <c r="L441" s="269"/>
      <c r="M441" s="270"/>
      <c r="N441" s="271"/>
      <c r="O441" s="271"/>
      <c r="P441" s="271"/>
      <c r="Q441" s="271"/>
      <c r="R441" s="271"/>
      <c r="S441" s="271"/>
      <c r="T441" s="272"/>
      <c r="AT441" s="273" t="s">
        <v>497</v>
      </c>
      <c r="AU441" s="273" t="s">
        <v>93</v>
      </c>
      <c r="AV441" s="13" t="s">
        <v>236</v>
      </c>
      <c r="AW441" s="13" t="s">
        <v>38</v>
      </c>
      <c r="AX441" s="13" t="s">
        <v>91</v>
      </c>
      <c r="AY441" s="273" t="s">
        <v>381</v>
      </c>
    </row>
    <row r="442" s="1" customFormat="1" ht="16.5" customHeight="1">
      <c r="B442" s="39"/>
      <c r="C442" s="284" t="s">
        <v>863</v>
      </c>
      <c r="D442" s="284" t="s">
        <v>548</v>
      </c>
      <c r="E442" s="285" t="s">
        <v>864</v>
      </c>
      <c r="F442" s="286" t="s">
        <v>865</v>
      </c>
      <c r="G442" s="287" t="s">
        <v>556</v>
      </c>
      <c r="H442" s="288">
        <v>1540.9490000000001</v>
      </c>
      <c r="I442" s="289"/>
      <c r="J442" s="290">
        <f>ROUND(I442*H442,2)</f>
        <v>0</v>
      </c>
      <c r="K442" s="286" t="s">
        <v>539</v>
      </c>
      <c r="L442" s="291"/>
      <c r="M442" s="292" t="s">
        <v>1</v>
      </c>
      <c r="N442" s="293" t="s">
        <v>48</v>
      </c>
      <c r="O442" s="87"/>
      <c r="P442" s="242">
        <f>O442*H442</f>
        <v>0</v>
      </c>
      <c r="Q442" s="242">
        <v>0.0195</v>
      </c>
      <c r="R442" s="242">
        <f>Q442*H442</f>
        <v>30.048505500000001</v>
      </c>
      <c r="S442" s="242">
        <v>0</v>
      </c>
      <c r="T442" s="243">
        <f>S442*H442</f>
        <v>0</v>
      </c>
      <c r="AR442" s="244" t="s">
        <v>423</v>
      </c>
      <c r="AT442" s="244" t="s">
        <v>548</v>
      </c>
      <c r="AU442" s="244" t="s">
        <v>93</v>
      </c>
      <c r="AY442" s="17" t="s">
        <v>381</v>
      </c>
      <c r="BE442" s="245">
        <f>IF(N442="základní",J442,0)</f>
        <v>0</v>
      </c>
      <c r="BF442" s="245">
        <f>IF(N442="snížená",J442,0)</f>
        <v>0</v>
      </c>
      <c r="BG442" s="245">
        <f>IF(N442="zákl. přenesená",J442,0)</f>
        <v>0</v>
      </c>
      <c r="BH442" s="245">
        <f>IF(N442="sníž. přenesená",J442,0)</f>
        <v>0</v>
      </c>
      <c r="BI442" s="245">
        <f>IF(N442="nulová",J442,0)</f>
        <v>0</v>
      </c>
      <c r="BJ442" s="17" t="s">
        <v>91</v>
      </c>
      <c r="BK442" s="245">
        <f>ROUND(I442*H442,2)</f>
        <v>0</v>
      </c>
      <c r="BL442" s="17" t="s">
        <v>236</v>
      </c>
      <c r="BM442" s="244" t="s">
        <v>866</v>
      </c>
    </row>
    <row r="443" s="1" customFormat="1">
      <c r="B443" s="39"/>
      <c r="C443" s="40"/>
      <c r="D443" s="246" t="s">
        <v>391</v>
      </c>
      <c r="E443" s="40"/>
      <c r="F443" s="247" t="s">
        <v>867</v>
      </c>
      <c r="G443" s="40"/>
      <c r="H443" s="40"/>
      <c r="I443" s="151"/>
      <c r="J443" s="40"/>
      <c r="K443" s="40"/>
      <c r="L443" s="44"/>
      <c r="M443" s="248"/>
      <c r="N443" s="87"/>
      <c r="O443" s="87"/>
      <c r="P443" s="87"/>
      <c r="Q443" s="87"/>
      <c r="R443" s="87"/>
      <c r="S443" s="87"/>
      <c r="T443" s="88"/>
      <c r="AT443" s="17" t="s">
        <v>391</v>
      </c>
      <c r="AU443" s="17" t="s">
        <v>93</v>
      </c>
    </row>
    <row r="444" s="12" customFormat="1">
      <c r="B444" s="252"/>
      <c r="C444" s="253"/>
      <c r="D444" s="246" t="s">
        <v>497</v>
      </c>
      <c r="E444" s="253"/>
      <c r="F444" s="255" t="s">
        <v>868</v>
      </c>
      <c r="G444" s="253"/>
      <c r="H444" s="256">
        <v>1540.9490000000001</v>
      </c>
      <c r="I444" s="257"/>
      <c r="J444" s="253"/>
      <c r="K444" s="253"/>
      <c r="L444" s="258"/>
      <c r="M444" s="259"/>
      <c r="N444" s="260"/>
      <c r="O444" s="260"/>
      <c r="P444" s="260"/>
      <c r="Q444" s="260"/>
      <c r="R444" s="260"/>
      <c r="S444" s="260"/>
      <c r="T444" s="261"/>
      <c r="AT444" s="262" t="s">
        <v>497</v>
      </c>
      <c r="AU444" s="262" t="s">
        <v>93</v>
      </c>
      <c r="AV444" s="12" t="s">
        <v>93</v>
      </c>
      <c r="AW444" s="12" t="s">
        <v>4</v>
      </c>
      <c r="AX444" s="12" t="s">
        <v>91</v>
      </c>
      <c r="AY444" s="262" t="s">
        <v>381</v>
      </c>
    </row>
    <row r="445" s="1" customFormat="1" ht="16.5" customHeight="1">
      <c r="B445" s="39"/>
      <c r="C445" s="233" t="s">
        <v>869</v>
      </c>
      <c r="D445" s="233" t="s">
        <v>384</v>
      </c>
      <c r="E445" s="234" t="s">
        <v>858</v>
      </c>
      <c r="F445" s="235" t="s">
        <v>859</v>
      </c>
      <c r="G445" s="236" t="s">
        <v>556</v>
      </c>
      <c r="H445" s="237">
        <v>3167.3359999999998</v>
      </c>
      <c r="I445" s="238"/>
      <c r="J445" s="239">
        <f>ROUND(I445*H445,2)</f>
        <v>0</v>
      </c>
      <c r="K445" s="235" t="s">
        <v>388</v>
      </c>
      <c r="L445" s="44"/>
      <c r="M445" s="240" t="s">
        <v>1</v>
      </c>
      <c r="N445" s="241" t="s">
        <v>48</v>
      </c>
      <c r="O445" s="87"/>
      <c r="P445" s="242">
        <f>O445*H445</f>
        <v>0</v>
      </c>
      <c r="Q445" s="242">
        <v>0.0094999999999999998</v>
      </c>
      <c r="R445" s="242">
        <f>Q445*H445</f>
        <v>30.089691999999996</v>
      </c>
      <c r="S445" s="242">
        <v>0</v>
      </c>
      <c r="T445" s="243">
        <f>S445*H445</f>
        <v>0</v>
      </c>
      <c r="AR445" s="244" t="s">
        <v>236</v>
      </c>
      <c r="AT445" s="244" t="s">
        <v>384</v>
      </c>
      <c r="AU445" s="244" t="s">
        <v>93</v>
      </c>
      <c r="AY445" s="17" t="s">
        <v>381</v>
      </c>
      <c r="BE445" s="245">
        <f>IF(N445="základní",J445,0)</f>
        <v>0</v>
      </c>
      <c r="BF445" s="245">
        <f>IF(N445="snížená",J445,0)</f>
        <v>0</v>
      </c>
      <c r="BG445" s="245">
        <f>IF(N445="zákl. přenesená",J445,0)</f>
        <v>0</v>
      </c>
      <c r="BH445" s="245">
        <f>IF(N445="sníž. přenesená",J445,0)</f>
        <v>0</v>
      </c>
      <c r="BI445" s="245">
        <f>IF(N445="nulová",J445,0)</f>
        <v>0</v>
      </c>
      <c r="BJ445" s="17" t="s">
        <v>91</v>
      </c>
      <c r="BK445" s="245">
        <f>ROUND(I445*H445,2)</f>
        <v>0</v>
      </c>
      <c r="BL445" s="17" t="s">
        <v>236</v>
      </c>
      <c r="BM445" s="244" t="s">
        <v>870</v>
      </c>
    </row>
    <row r="446" s="14" customFormat="1">
      <c r="B446" s="274"/>
      <c r="C446" s="275"/>
      <c r="D446" s="246" t="s">
        <v>497</v>
      </c>
      <c r="E446" s="276" t="s">
        <v>1</v>
      </c>
      <c r="F446" s="277" t="s">
        <v>817</v>
      </c>
      <c r="G446" s="275"/>
      <c r="H446" s="276" t="s">
        <v>1</v>
      </c>
      <c r="I446" s="278"/>
      <c r="J446" s="275"/>
      <c r="K446" s="275"/>
      <c r="L446" s="279"/>
      <c r="M446" s="280"/>
      <c r="N446" s="281"/>
      <c r="O446" s="281"/>
      <c r="P446" s="281"/>
      <c r="Q446" s="281"/>
      <c r="R446" s="281"/>
      <c r="S446" s="281"/>
      <c r="T446" s="282"/>
      <c r="AT446" s="283" t="s">
        <v>497</v>
      </c>
      <c r="AU446" s="283" t="s">
        <v>93</v>
      </c>
      <c r="AV446" s="14" t="s">
        <v>91</v>
      </c>
      <c r="AW446" s="14" t="s">
        <v>38</v>
      </c>
      <c r="AX446" s="14" t="s">
        <v>83</v>
      </c>
      <c r="AY446" s="283" t="s">
        <v>381</v>
      </c>
    </row>
    <row r="447" s="12" customFormat="1">
      <c r="B447" s="252"/>
      <c r="C447" s="253"/>
      <c r="D447" s="246" t="s">
        <v>497</v>
      </c>
      <c r="E447" s="254" t="s">
        <v>1</v>
      </c>
      <c r="F447" s="255" t="s">
        <v>846</v>
      </c>
      <c r="G447" s="253"/>
      <c r="H447" s="256">
        <v>274.63</v>
      </c>
      <c r="I447" s="257"/>
      <c r="J447" s="253"/>
      <c r="K447" s="253"/>
      <c r="L447" s="258"/>
      <c r="M447" s="259"/>
      <c r="N447" s="260"/>
      <c r="O447" s="260"/>
      <c r="P447" s="260"/>
      <c r="Q447" s="260"/>
      <c r="R447" s="260"/>
      <c r="S447" s="260"/>
      <c r="T447" s="261"/>
      <c r="AT447" s="262" t="s">
        <v>497</v>
      </c>
      <c r="AU447" s="262" t="s">
        <v>93</v>
      </c>
      <c r="AV447" s="12" t="s">
        <v>93</v>
      </c>
      <c r="AW447" s="12" t="s">
        <v>38</v>
      </c>
      <c r="AX447" s="12" t="s">
        <v>83</v>
      </c>
      <c r="AY447" s="262" t="s">
        <v>381</v>
      </c>
    </row>
    <row r="448" s="12" customFormat="1">
      <c r="B448" s="252"/>
      <c r="C448" s="253"/>
      <c r="D448" s="246" t="s">
        <v>497</v>
      </c>
      <c r="E448" s="254" t="s">
        <v>1</v>
      </c>
      <c r="F448" s="255" t="s">
        <v>871</v>
      </c>
      <c r="G448" s="253"/>
      <c r="H448" s="256">
        <v>2892.7060000000001</v>
      </c>
      <c r="I448" s="257"/>
      <c r="J448" s="253"/>
      <c r="K448" s="253"/>
      <c r="L448" s="258"/>
      <c r="M448" s="259"/>
      <c r="N448" s="260"/>
      <c r="O448" s="260"/>
      <c r="P448" s="260"/>
      <c r="Q448" s="260"/>
      <c r="R448" s="260"/>
      <c r="S448" s="260"/>
      <c r="T448" s="261"/>
      <c r="AT448" s="262" t="s">
        <v>497</v>
      </c>
      <c r="AU448" s="262" t="s">
        <v>93</v>
      </c>
      <c r="AV448" s="12" t="s">
        <v>93</v>
      </c>
      <c r="AW448" s="12" t="s">
        <v>38</v>
      </c>
      <c r="AX448" s="12" t="s">
        <v>83</v>
      </c>
      <c r="AY448" s="262" t="s">
        <v>381</v>
      </c>
    </row>
    <row r="449" s="13" customFormat="1">
      <c r="B449" s="263"/>
      <c r="C449" s="264"/>
      <c r="D449" s="246" t="s">
        <v>497</v>
      </c>
      <c r="E449" s="265" t="s">
        <v>1</v>
      </c>
      <c r="F449" s="266" t="s">
        <v>499</v>
      </c>
      <c r="G449" s="264"/>
      <c r="H449" s="267">
        <v>3167.3359999999998</v>
      </c>
      <c r="I449" s="268"/>
      <c r="J449" s="264"/>
      <c r="K449" s="264"/>
      <c r="L449" s="269"/>
      <c r="M449" s="270"/>
      <c r="N449" s="271"/>
      <c r="O449" s="271"/>
      <c r="P449" s="271"/>
      <c r="Q449" s="271"/>
      <c r="R449" s="271"/>
      <c r="S449" s="271"/>
      <c r="T449" s="272"/>
      <c r="AT449" s="273" t="s">
        <v>497</v>
      </c>
      <c r="AU449" s="273" t="s">
        <v>93</v>
      </c>
      <c r="AV449" s="13" t="s">
        <v>236</v>
      </c>
      <c r="AW449" s="13" t="s">
        <v>38</v>
      </c>
      <c r="AX449" s="13" t="s">
        <v>91</v>
      </c>
      <c r="AY449" s="273" t="s">
        <v>381</v>
      </c>
    </row>
    <row r="450" s="1" customFormat="1" ht="16.5" customHeight="1">
      <c r="B450" s="39"/>
      <c r="C450" s="284" t="s">
        <v>872</v>
      </c>
      <c r="D450" s="284" t="s">
        <v>548</v>
      </c>
      <c r="E450" s="285" t="s">
        <v>873</v>
      </c>
      <c r="F450" s="286" t="s">
        <v>874</v>
      </c>
      <c r="G450" s="287" t="s">
        <v>556</v>
      </c>
      <c r="H450" s="288">
        <v>3325.703</v>
      </c>
      <c r="I450" s="289"/>
      <c r="J450" s="290">
        <f>ROUND(I450*H450,2)</f>
        <v>0</v>
      </c>
      <c r="K450" s="286" t="s">
        <v>388</v>
      </c>
      <c r="L450" s="291"/>
      <c r="M450" s="292" t="s">
        <v>1</v>
      </c>
      <c r="N450" s="293" t="s">
        <v>48</v>
      </c>
      <c r="O450" s="87"/>
      <c r="P450" s="242">
        <f>O450*H450</f>
        <v>0</v>
      </c>
      <c r="Q450" s="242">
        <v>0.0195</v>
      </c>
      <c r="R450" s="242">
        <f>Q450*H450</f>
        <v>64.851208499999998</v>
      </c>
      <c r="S450" s="242">
        <v>0</v>
      </c>
      <c r="T450" s="243">
        <f>S450*H450</f>
        <v>0</v>
      </c>
      <c r="AR450" s="244" t="s">
        <v>423</v>
      </c>
      <c r="AT450" s="244" t="s">
        <v>548</v>
      </c>
      <c r="AU450" s="244" t="s">
        <v>93</v>
      </c>
      <c r="AY450" s="17" t="s">
        <v>381</v>
      </c>
      <c r="BE450" s="245">
        <f>IF(N450="základní",J450,0)</f>
        <v>0</v>
      </c>
      <c r="BF450" s="245">
        <f>IF(N450="snížená",J450,0)</f>
        <v>0</v>
      </c>
      <c r="BG450" s="245">
        <f>IF(N450="zákl. přenesená",J450,0)</f>
        <v>0</v>
      </c>
      <c r="BH450" s="245">
        <f>IF(N450="sníž. přenesená",J450,0)</f>
        <v>0</v>
      </c>
      <c r="BI450" s="245">
        <f>IF(N450="nulová",J450,0)</f>
        <v>0</v>
      </c>
      <c r="BJ450" s="17" t="s">
        <v>91</v>
      </c>
      <c r="BK450" s="245">
        <f>ROUND(I450*H450,2)</f>
        <v>0</v>
      </c>
      <c r="BL450" s="17" t="s">
        <v>236</v>
      </c>
      <c r="BM450" s="244" t="s">
        <v>875</v>
      </c>
    </row>
    <row r="451" s="12" customFormat="1">
      <c r="B451" s="252"/>
      <c r="C451" s="253"/>
      <c r="D451" s="246" t="s">
        <v>497</v>
      </c>
      <c r="E451" s="253"/>
      <c r="F451" s="255" t="s">
        <v>876</v>
      </c>
      <c r="G451" s="253"/>
      <c r="H451" s="256">
        <v>3325.703</v>
      </c>
      <c r="I451" s="257"/>
      <c r="J451" s="253"/>
      <c r="K451" s="253"/>
      <c r="L451" s="258"/>
      <c r="M451" s="259"/>
      <c r="N451" s="260"/>
      <c r="O451" s="260"/>
      <c r="P451" s="260"/>
      <c r="Q451" s="260"/>
      <c r="R451" s="260"/>
      <c r="S451" s="260"/>
      <c r="T451" s="261"/>
      <c r="AT451" s="262" t="s">
        <v>497</v>
      </c>
      <c r="AU451" s="262" t="s">
        <v>93</v>
      </c>
      <c r="AV451" s="12" t="s">
        <v>93</v>
      </c>
      <c r="AW451" s="12" t="s">
        <v>4</v>
      </c>
      <c r="AX451" s="12" t="s">
        <v>91</v>
      </c>
      <c r="AY451" s="262" t="s">
        <v>381</v>
      </c>
    </row>
    <row r="452" s="1" customFormat="1" ht="16.5" customHeight="1">
      <c r="B452" s="39"/>
      <c r="C452" s="233" t="s">
        <v>877</v>
      </c>
      <c r="D452" s="233" t="s">
        <v>384</v>
      </c>
      <c r="E452" s="234" t="s">
        <v>878</v>
      </c>
      <c r="F452" s="235" t="s">
        <v>879</v>
      </c>
      <c r="G452" s="236" t="s">
        <v>673</v>
      </c>
      <c r="H452" s="237">
        <v>1130.75</v>
      </c>
      <c r="I452" s="238"/>
      <c r="J452" s="239">
        <f>ROUND(I452*H452,2)</f>
        <v>0</v>
      </c>
      <c r="K452" s="235" t="s">
        <v>388</v>
      </c>
      <c r="L452" s="44"/>
      <c r="M452" s="240" t="s">
        <v>1</v>
      </c>
      <c r="N452" s="241" t="s">
        <v>48</v>
      </c>
      <c r="O452" s="87"/>
      <c r="P452" s="242">
        <f>O452*H452</f>
        <v>0</v>
      </c>
      <c r="Q452" s="242">
        <v>0.0017600000000000001</v>
      </c>
      <c r="R452" s="242">
        <f>Q452*H452</f>
        <v>1.9901200000000001</v>
      </c>
      <c r="S452" s="242">
        <v>0</v>
      </c>
      <c r="T452" s="243">
        <f>S452*H452</f>
        <v>0</v>
      </c>
      <c r="AR452" s="244" t="s">
        <v>236</v>
      </c>
      <c r="AT452" s="244" t="s">
        <v>384</v>
      </c>
      <c r="AU452" s="244" t="s">
        <v>93</v>
      </c>
      <c r="AY452" s="17" t="s">
        <v>381</v>
      </c>
      <c r="BE452" s="245">
        <f>IF(N452="základní",J452,0)</f>
        <v>0</v>
      </c>
      <c r="BF452" s="245">
        <f>IF(N452="snížená",J452,0)</f>
        <v>0</v>
      </c>
      <c r="BG452" s="245">
        <f>IF(N452="zákl. přenesená",J452,0)</f>
        <v>0</v>
      </c>
      <c r="BH452" s="245">
        <f>IF(N452="sníž. přenesená",J452,0)</f>
        <v>0</v>
      </c>
      <c r="BI452" s="245">
        <f>IF(N452="nulová",J452,0)</f>
        <v>0</v>
      </c>
      <c r="BJ452" s="17" t="s">
        <v>91</v>
      </c>
      <c r="BK452" s="245">
        <f>ROUND(I452*H452,2)</f>
        <v>0</v>
      </c>
      <c r="BL452" s="17" t="s">
        <v>236</v>
      </c>
      <c r="BM452" s="244" t="s">
        <v>880</v>
      </c>
    </row>
    <row r="453" s="1" customFormat="1" ht="16.5" customHeight="1">
      <c r="B453" s="39"/>
      <c r="C453" s="284" t="s">
        <v>881</v>
      </c>
      <c r="D453" s="284" t="s">
        <v>548</v>
      </c>
      <c r="E453" s="285" t="s">
        <v>882</v>
      </c>
      <c r="F453" s="286" t="s">
        <v>883</v>
      </c>
      <c r="G453" s="287" t="s">
        <v>556</v>
      </c>
      <c r="H453" s="288">
        <v>226.15000000000001</v>
      </c>
      <c r="I453" s="289"/>
      <c r="J453" s="290">
        <f>ROUND(I453*H453,2)</f>
        <v>0</v>
      </c>
      <c r="K453" s="286" t="s">
        <v>388</v>
      </c>
      <c r="L453" s="291"/>
      <c r="M453" s="292" t="s">
        <v>1</v>
      </c>
      <c r="N453" s="293" t="s">
        <v>48</v>
      </c>
      <c r="O453" s="87"/>
      <c r="P453" s="242">
        <f>O453*H453</f>
        <v>0</v>
      </c>
      <c r="Q453" s="242">
        <v>0.0060000000000000001</v>
      </c>
      <c r="R453" s="242">
        <f>Q453*H453</f>
        <v>1.3569</v>
      </c>
      <c r="S453" s="242">
        <v>0</v>
      </c>
      <c r="T453" s="243">
        <f>S453*H453</f>
        <v>0</v>
      </c>
      <c r="AR453" s="244" t="s">
        <v>423</v>
      </c>
      <c r="AT453" s="244" t="s">
        <v>548</v>
      </c>
      <c r="AU453" s="244" t="s">
        <v>93</v>
      </c>
      <c r="AY453" s="17" t="s">
        <v>381</v>
      </c>
      <c r="BE453" s="245">
        <f>IF(N453="základní",J453,0)</f>
        <v>0</v>
      </c>
      <c r="BF453" s="245">
        <f>IF(N453="snížená",J453,0)</f>
        <v>0</v>
      </c>
      <c r="BG453" s="245">
        <f>IF(N453="zákl. přenesená",J453,0)</f>
        <v>0</v>
      </c>
      <c r="BH453" s="245">
        <f>IF(N453="sníž. přenesená",J453,0)</f>
        <v>0</v>
      </c>
      <c r="BI453" s="245">
        <f>IF(N453="nulová",J453,0)</f>
        <v>0</v>
      </c>
      <c r="BJ453" s="17" t="s">
        <v>91</v>
      </c>
      <c r="BK453" s="245">
        <f>ROUND(I453*H453,2)</f>
        <v>0</v>
      </c>
      <c r="BL453" s="17" t="s">
        <v>236</v>
      </c>
      <c r="BM453" s="244" t="s">
        <v>884</v>
      </c>
    </row>
    <row r="454" s="12" customFormat="1">
      <c r="B454" s="252"/>
      <c r="C454" s="253"/>
      <c r="D454" s="246" t="s">
        <v>497</v>
      </c>
      <c r="E454" s="253"/>
      <c r="F454" s="255" t="s">
        <v>885</v>
      </c>
      <c r="G454" s="253"/>
      <c r="H454" s="256">
        <v>226.15000000000001</v>
      </c>
      <c r="I454" s="257"/>
      <c r="J454" s="253"/>
      <c r="K454" s="253"/>
      <c r="L454" s="258"/>
      <c r="M454" s="259"/>
      <c r="N454" s="260"/>
      <c r="O454" s="260"/>
      <c r="P454" s="260"/>
      <c r="Q454" s="260"/>
      <c r="R454" s="260"/>
      <c r="S454" s="260"/>
      <c r="T454" s="261"/>
      <c r="AT454" s="262" t="s">
        <v>497</v>
      </c>
      <c r="AU454" s="262" t="s">
        <v>93</v>
      </c>
      <c r="AV454" s="12" t="s">
        <v>93</v>
      </c>
      <c r="AW454" s="12" t="s">
        <v>4</v>
      </c>
      <c r="AX454" s="12" t="s">
        <v>91</v>
      </c>
      <c r="AY454" s="262" t="s">
        <v>381</v>
      </c>
    </row>
    <row r="455" s="1" customFormat="1" ht="16.5" customHeight="1">
      <c r="B455" s="39"/>
      <c r="C455" s="233" t="s">
        <v>886</v>
      </c>
      <c r="D455" s="233" t="s">
        <v>384</v>
      </c>
      <c r="E455" s="234" t="s">
        <v>878</v>
      </c>
      <c r="F455" s="235" t="s">
        <v>879</v>
      </c>
      <c r="G455" s="236" t="s">
        <v>673</v>
      </c>
      <c r="H455" s="237">
        <v>333.41000000000003</v>
      </c>
      <c r="I455" s="238"/>
      <c r="J455" s="239">
        <f>ROUND(I455*H455,2)</f>
        <v>0</v>
      </c>
      <c r="K455" s="235" t="s">
        <v>388</v>
      </c>
      <c r="L455" s="44"/>
      <c r="M455" s="240" t="s">
        <v>1</v>
      </c>
      <c r="N455" s="241" t="s">
        <v>48</v>
      </c>
      <c r="O455" s="87"/>
      <c r="P455" s="242">
        <f>O455*H455</f>
        <v>0</v>
      </c>
      <c r="Q455" s="242">
        <v>0.0017600000000000001</v>
      </c>
      <c r="R455" s="242">
        <f>Q455*H455</f>
        <v>0.58680160000000003</v>
      </c>
      <c r="S455" s="242">
        <v>0</v>
      </c>
      <c r="T455" s="243">
        <f>S455*H455</f>
        <v>0</v>
      </c>
      <c r="AR455" s="244" t="s">
        <v>236</v>
      </c>
      <c r="AT455" s="244" t="s">
        <v>384</v>
      </c>
      <c r="AU455" s="244" t="s">
        <v>93</v>
      </c>
      <c r="AY455" s="17" t="s">
        <v>381</v>
      </c>
      <c r="BE455" s="245">
        <f>IF(N455="základní",J455,0)</f>
        <v>0</v>
      </c>
      <c r="BF455" s="245">
        <f>IF(N455="snížená",J455,0)</f>
        <v>0</v>
      </c>
      <c r="BG455" s="245">
        <f>IF(N455="zákl. přenesená",J455,0)</f>
        <v>0</v>
      </c>
      <c r="BH455" s="245">
        <f>IF(N455="sníž. přenesená",J455,0)</f>
        <v>0</v>
      </c>
      <c r="BI455" s="245">
        <f>IF(N455="nulová",J455,0)</f>
        <v>0</v>
      </c>
      <c r="BJ455" s="17" t="s">
        <v>91</v>
      </c>
      <c r="BK455" s="245">
        <f>ROUND(I455*H455,2)</f>
        <v>0</v>
      </c>
      <c r="BL455" s="17" t="s">
        <v>236</v>
      </c>
      <c r="BM455" s="244" t="s">
        <v>887</v>
      </c>
    </row>
    <row r="456" s="12" customFormat="1">
      <c r="B456" s="252"/>
      <c r="C456" s="253"/>
      <c r="D456" s="246" t="s">
        <v>497</v>
      </c>
      <c r="E456" s="254" t="s">
        <v>1</v>
      </c>
      <c r="F456" s="255" t="s">
        <v>888</v>
      </c>
      <c r="G456" s="253"/>
      <c r="H456" s="256">
        <v>333.41000000000003</v>
      </c>
      <c r="I456" s="257"/>
      <c r="J456" s="253"/>
      <c r="K456" s="253"/>
      <c r="L456" s="258"/>
      <c r="M456" s="259"/>
      <c r="N456" s="260"/>
      <c r="O456" s="260"/>
      <c r="P456" s="260"/>
      <c r="Q456" s="260"/>
      <c r="R456" s="260"/>
      <c r="S456" s="260"/>
      <c r="T456" s="261"/>
      <c r="AT456" s="262" t="s">
        <v>497</v>
      </c>
      <c r="AU456" s="262" t="s">
        <v>93</v>
      </c>
      <c r="AV456" s="12" t="s">
        <v>93</v>
      </c>
      <c r="AW456" s="12" t="s">
        <v>38</v>
      </c>
      <c r="AX456" s="12" t="s">
        <v>83</v>
      </c>
      <c r="AY456" s="262" t="s">
        <v>381</v>
      </c>
    </row>
    <row r="457" s="13" customFormat="1">
      <c r="B457" s="263"/>
      <c r="C457" s="264"/>
      <c r="D457" s="246" t="s">
        <v>497</v>
      </c>
      <c r="E457" s="265" t="s">
        <v>1</v>
      </c>
      <c r="F457" s="266" t="s">
        <v>499</v>
      </c>
      <c r="G457" s="264"/>
      <c r="H457" s="267">
        <v>333.41000000000003</v>
      </c>
      <c r="I457" s="268"/>
      <c r="J457" s="264"/>
      <c r="K457" s="264"/>
      <c r="L457" s="269"/>
      <c r="M457" s="270"/>
      <c r="N457" s="271"/>
      <c r="O457" s="271"/>
      <c r="P457" s="271"/>
      <c r="Q457" s="271"/>
      <c r="R457" s="271"/>
      <c r="S457" s="271"/>
      <c r="T457" s="272"/>
      <c r="AT457" s="273" t="s">
        <v>497</v>
      </c>
      <c r="AU457" s="273" t="s">
        <v>93</v>
      </c>
      <c r="AV457" s="13" t="s">
        <v>236</v>
      </c>
      <c r="AW457" s="13" t="s">
        <v>38</v>
      </c>
      <c r="AX457" s="13" t="s">
        <v>91</v>
      </c>
      <c r="AY457" s="273" t="s">
        <v>381</v>
      </c>
    </row>
    <row r="458" s="1" customFormat="1" ht="16.5" customHeight="1">
      <c r="B458" s="39"/>
      <c r="C458" s="284" t="s">
        <v>889</v>
      </c>
      <c r="D458" s="284" t="s">
        <v>548</v>
      </c>
      <c r="E458" s="285" t="s">
        <v>890</v>
      </c>
      <c r="F458" s="286" t="s">
        <v>891</v>
      </c>
      <c r="G458" s="287" t="s">
        <v>556</v>
      </c>
      <c r="H458" s="288">
        <v>83.352999999999994</v>
      </c>
      <c r="I458" s="289"/>
      <c r="J458" s="290">
        <f>ROUND(I458*H458,2)</f>
        <v>0</v>
      </c>
      <c r="K458" s="286" t="s">
        <v>388</v>
      </c>
      <c r="L458" s="291"/>
      <c r="M458" s="292" t="s">
        <v>1</v>
      </c>
      <c r="N458" s="293" t="s">
        <v>48</v>
      </c>
      <c r="O458" s="87"/>
      <c r="P458" s="242">
        <f>O458*H458</f>
        <v>0</v>
      </c>
      <c r="Q458" s="242">
        <v>0.0011999999999999999</v>
      </c>
      <c r="R458" s="242">
        <f>Q458*H458</f>
        <v>0.10002359999999999</v>
      </c>
      <c r="S458" s="242">
        <v>0</v>
      </c>
      <c r="T458" s="243">
        <f>S458*H458</f>
        <v>0</v>
      </c>
      <c r="AR458" s="244" t="s">
        <v>423</v>
      </c>
      <c r="AT458" s="244" t="s">
        <v>548</v>
      </c>
      <c r="AU458" s="244" t="s">
        <v>93</v>
      </c>
      <c r="AY458" s="17" t="s">
        <v>381</v>
      </c>
      <c r="BE458" s="245">
        <f>IF(N458="základní",J458,0)</f>
        <v>0</v>
      </c>
      <c r="BF458" s="245">
        <f>IF(N458="snížená",J458,0)</f>
        <v>0</v>
      </c>
      <c r="BG458" s="245">
        <f>IF(N458="zákl. přenesená",J458,0)</f>
        <v>0</v>
      </c>
      <c r="BH458" s="245">
        <f>IF(N458="sníž. přenesená",J458,0)</f>
        <v>0</v>
      </c>
      <c r="BI458" s="245">
        <f>IF(N458="nulová",J458,0)</f>
        <v>0</v>
      </c>
      <c r="BJ458" s="17" t="s">
        <v>91</v>
      </c>
      <c r="BK458" s="245">
        <f>ROUND(I458*H458,2)</f>
        <v>0</v>
      </c>
      <c r="BL458" s="17" t="s">
        <v>236</v>
      </c>
      <c r="BM458" s="244" t="s">
        <v>892</v>
      </c>
    </row>
    <row r="459" s="12" customFormat="1">
      <c r="B459" s="252"/>
      <c r="C459" s="253"/>
      <c r="D459" s="246" t="s">
        <v>497</v>
      </c>
      <c r="E459" s="253"/>
      <c r="F459" s="255" t="s">
        <v>893</v>
      </c>
      <c r="G459" s="253"/>
      <c r="H459" s="256">
        <v>83.352999999999994</v>
      </c>
      <c r="I459" s="257"/>
      <c r="J459" s="253"/>
      <c r="K459" s="253"/>
      <c r="L459" s="258"/>
      <c r="M459" s="259"/>
      <c r="N459" s="260"/>
      <c r="O459" s="260"/>
      <c r="P459" s="260"/>
      <c r="Q459" s="260"/>
      <c r="R459" s="260"/>
      <c r="S459" s="260"/>
      <c r="T459" s="261"/>
      <c r="AT459" s="262" t="s">
        <v>497</v>
      </c>
      <c r="AU459" s="262" t="s">
        <v>93</v>
      </c>
      <c r="AV459" s="12" t="s">
        <v>93</v>
      </c>
      <c r="AW459" s="12" t="s">
        <v>4</v>
      </c>
      <c r="AX459" s="12" t="s">
        <v>91</v>
      </c>
      <c r="AY459" s="262" t="s">
        <v>381</v>
      </c>
    </row>
    <row r="460" s="1" customFormat="1" ht="16.5" customHeight="1">
      <c r="B460" s="39"/>
      <c r="C460" s="233" t="s">
        <v>894</v>
      </c>
      <c r="D460" s="233" t="s">
        <v>384</v>
      </c>
      <c r="E460" s="234" t="s">
        <v>895</v>
      </c>
      <c r="F460" s="235" t="s">
        <v>896</v>
      </c>
      <c r="G460" s="236" t="s">
        <v>556</v>
      </c>
      <c r="H460" s="237">
        <v>4794.482</v>
      </c>
      <c r="I460" s="238"/>
      <c r="J460" s="239">
        <f>ROUND(I460*H460,2)</f>
        <v>0</v>
      </c>
      <c r="K460" s="235" t="s">
        <v>388</v>
      </c>
      <c r="L460" s="44"/>
      <c r="M460" s="240" t="s">
        <v>1</v>
      </c>
      <c r="N460" s="241" t="s">
        <v>48</v>
      </c>
      <c r="O460" s="87"/>
      <c r="P460" s="242">
        <f>O460*H460</f>
        <v>0</v>
      </c>
      <c r="Q460" s="242">
        <v>6.0000000000000002E-05</v>
      </c>
      <c r="R460" s="242">
        <f>Q460*H460</f>
        <v>0.28766891999999999</v>
      </c>
      <c r="S460" s="242">
        <v>0</v>
      </c>
      <c r="T460" s="243">
        <f>S460*H460</f>
        <v>0</v>
      </c>
      <c r="AR460" s="244" t="s">
        <v>236</v>
      </c>
      <c r="AT460" s="244" t="s">
        <v>384</v>
      </c>
      <c r="AU460" s="244" t="s">
        <v>93</v>
      </c>
      <c r="AY460" s="17" t="s">
        <v>381</v>
      </c>
      <c r="BE460" s="245">
        <f>IF(N460="základní",J460,0)</f>
        <v>0</v>
      </c>
      <c r="BF460" s="245">
        <f>IF(N460="snížená",J460,0)</f>
        <v>0</v>
      </c>
      <c r="BG460" s="245">
        <f>IF(N460="zákl. přenesená",J460,0)</f>
        <v>0</v>
      </c>
      <c r="BH460" s="245">
        <f>IF(N460="sníž. přenesená",J460,0)</f>
        <v>0</v>
      </c>
      <c r="BI460" s="245">
        <f>IF(N460="nulová",J460,0)</f>
        <v>0</v>
      </c>
      <c r="BJ460" s="17" t="s">
        <v>91</v>
      </c>
      <c r="BK460" s="245">
        <f>ROUND(I460*H460,2)</f>
        <v>0</v>
      </c>
      <c r="BL460" s="17" t="s">
        <v>236</v>
      </c>
      <c r="BM460" s="244" t="s">
        <v>897</v>
      </c>
    </row>
    <row r="461" s="12" customFormat="1">
      <c r="B461" s="252"/>
      <c r="C461" s="253"/>
      <c r="D461" s="246" t="s">
        <v>497</v>
      </c>
      <c r="E461" s="254" t="s">
        <v>1</v>
      </c>
      <c r="F461" s="255" t="s">
        <v>898</v>
      </c>
      <c r="G461" s="253"/>
      <c r="H461" s="256">
        <v>4794.482</v>
      </c>
      <c r="I461" s="257"/>
      <c r="J461" s="253"/>
      <c r="K461" s="253"/>
      <c r="L461" s="258"/>
      <c r="M461" s="259"/>
      <c r="N461" s="260"/>
      <c r="O461" s="260"/>
      <c r="P461" s="260"/>
      <c r="Q461" s="260"/>
      <c r="R461" s="260"/>
      <c r="S461" s="260"/>
      <c r="T461" s="261"/>
      <c r="AT461" s="262" t="s">
        <v>497</v>
      </c>
      <c r="AU461" s="262" t="s">
        <v>93</v>
      </c>
      <c r="AV461" s="12" t="s">
        <v>93</v>
      </c>
      <c r="AW461" s="12" t="s">
        <v>38</v>
      </c>
      <c r="AX461" s="12" t="s">
        <v>83</v>
      </c>
      <c r="AY461" s="262" t="s">
        <v>381</v>
      </c>
    </row>
    <row r="462" s="13" customFormat="1">
      <c r="B462" s="263"/>
      <c r="C462" s="264"/>
      <c r="D462" s="246" t="s">
        <v>497</v>
      </c>
      <c r="E462" s="265" t="s">
        <v>1</v>
      </c>
      <c r="F462" s="266" t="s">
        <v>499</v>
      </c>
      <c r="G462" s="264"/>
      <c r="H462" s="267">
        <v>4794.482</v>
      </c>
      <c r="I462" s="268"/>
      <c r="J462" s="264"/>
      <c r="K462" s="264"/>
      <c r="L462" s="269"/>
      <c r="M462" s="270"/>
      <c r="N462" s="271"/>
      <c r="O462" s="271"/>
      <c r="P462" s="271"/>
      <c r="Q462" s="271"/>
      <c r="R462" s="271"/>
      <c r="S462" s="271"/>
      <c r="T462" s="272"/>
      <c r="AT462" s="273" t="s">
        <v>497</v>
      </c>
      <c r="AU462" s="273" t="s">
        <v>93</v>
      </c>
      <c r="AV462" s="13" t="s">
        <v>236</v>
      </c>
      <c r="AW462" s="13" t="s">
        <v>38</v>
      </c>
      <c r="AX462" s="13" t="s">
        <v>91</v>
      </c>
      <c r="AY462" s="273" t="s">
        <v>381</v>
      </c>
    </row>
    <row r="463" s="1" customFormat="1" ht="16.5" customHeight="1">
      <c r="B463" s="39"/>
      <c r="C463" s="233" t="s">
        <v>899</v>
      </c>
      <c r="D463" s="233" t="s">
        <v>384</v>
      </c>
      <c r="E463" s="234" t="s">
        <v>900</v>
      </c>
      <c r="F463" s="235" t="s">
        <v>901</v>
      </c>
      <c r="G463" s="236" t="s">
        <v>556</v>
      </c>
      <c r="H463" s="237">
        <v>4794.482</v>
      </c>
      <c r="I463" s="238"/>
      <c r="J463" s="239">
        <f>ROUND(I463*H463,2)</f>
        <v>0</v>
      </c>
      <c r="K463" s="235" t="s">
        <v>388</v>
      </c>
      <c r="L463" s="44"/>
      <c r="M463" s="240" t="s">
        <v>1</v>
      </c>
      <c r="N463" s="241" t="s">
        <v>48</v>
      </c>
      <c r="O463" s="87"/>
      <c r="P463" s="242">
        <f>O463*H463</f>
        <v>0</v>
      </c>
      <c r="Q463" s="242">
        <v>0</v>
      </c>
      <c r="R463" s="242">
        <f>Q463*H463</f>
        <v>0</v>
      </c>
      <c r="S463" s="242">
        <v>0</v>
      </c>
      <c r="T463" s="243">
        <f>S463*H463</f>
        <v>0</v>
      </c>
      <c r="AR463" s="244" t="s">
        <v>236</v>
      </c>
      <c r="AT463" s="244" t="s">
        <v>384</v>
      </c>
      <c r="AU463" s="244" t="s">
        <v>93</v>
      </c>
      <c r="AY463" s="17" t="s">
        <v>381</v>
      </c>
      <c r="BE463" s="245">
        <f>IF(N463="základní",J463,0)</f>
        <v>0</v>
      </c>
      <c r="BF463" s="245">
        <f>IF(N463="snížená",J463,0)</f>
        <v>0</v>
      </c>
      <c r="BG463" s="245">
        <f>IF(N463="zákl. přenesená",J463,0)</f>
        <v>0</v>
      </c>
      <c r="BH463" s="245">
        <f>IF(N463="sníž. přenesená",J463,0)</f>
        <v>0</v>
      </c>
      <c r="BI463" s="245">
        <f>IF(N463="nulová",J463,0)</f>
        <v>0</v>
      </c>
      <c r="BJ463" s="17" t="s">
        <v>91</v>
      </c>
      <c r="BK463" s="245">
        <f>ROUND(I463*H463,2)</f>
        <v>0</v>
      </c>
      <c r="BL463" s="17" t="s">
        <v>236</v>
      </c>
      <c r="BM463" s="244" t="s">
        <v>902</v>
      </c>
    </row>
    <row r="464" s="12" customFormat="1">
      <c r="B464" s="252"/>
      <c r="C464" s="253"/>
      <c r="D464" s="246" t="s">
        <v>497</v>
      </c>
      <c r="E464" s="254" t="s">
        <v>1</v>
      </c>
      <c r="F464" s="255" t="s">
        <v>898</v>
      </c>
      <c r="G464" s="253"/>
      <c r="H464" s="256">
        <v>4794.482</v>
      </c>
      <c r="I464" s="257"/>
      <c r="J464" s="253"/>
      <c r="K464" s="253"/>
      <c r="L464" s="258"/>
      <c r="M464" s="259"/>
      <c r="N464" s="260"/>
      <c r="O464" s="260"/>
      <c r="P464" s="260"/>
      <c r="Q464" s="260"/>
      <c r="R464" s="260"/>
      <c r="S464" s="260"/>
      <c r="T464" s="261"/>
      <c r="AT464" s="262" t="s">
        <v>497</v>
      </c>
      <c r="AU464" s="262" t="s">
        <v>93</v>
      </c>
      <c r="AV464" s="12" t="s">
        <v>93</v>
      </c>
      <c r="AW464" s="12" t="s">
        <v>38</v>
      </c>
      <c r="AX464" s="12" t="s">
        <v>83</v>
      </c>
      <c r="AY464" s="262" t="s">
        <v>381</v>
      </c>
    </row>
    <row r="465" s="13" customFormat="1">
      <c r="B465" s="263"/>
      <c r="C465" s="264"/>
      <c r="D465" s="246" t="s">
        <v>497</v>
      </c>
      <c r="E465" s="265" t="s">
        <v>1</v>
      </c>
      <c r="F465" s="266" t="s">
        <v>499</v>
      </c>
      <c r="G465" s="264"/>
      <c r="H465" s="267">
        <v>4794.482</v>
      </c>
      <c r="I465" s="268"/>
      <c r="J465" s="264"/>
      <c r="K465" s="264"/>
      <c r="L465" s="269"/>
      <c r="M465" s="270"/>
      <c r="N465" s="271"/>
      <c r="O465" s="271"/>
      <c r="P465" s="271"/>
      <c r="Q465" s="271"/>
      <c r="R465" s="271"/>
      <c r="S465" s="271"/>
      <c r="T465" s="272"/>
      <c r="AT465" s="273" t="s">
        <v>497</v>
      </c>
      <c r="AU465" s="273" t="s">
        <v>93</v>
      </c>
      <c r="AV465" s="13" t="s">
        <v>236</v>
      </c>
      <c r="AW465" s="13" t="s">
        <v>38</v>
      </c>
      <c r="AX465" s="13" t="s">
        <v>91</v>
      </c>
      <c r="AY465" s="273" t="s">
        <v>381</v>
      </c>
    </row>
    <row r="466" s="1" customFormat="1" ht="16.5" customHeight="1">
      <c r="B466" s="39"/>
      <c r="C466" s="233" t="s">
        <v>903</v>
      </c>
      <c r="D466" s="233" t="s">
        <v>384</v>
      </c>
      <c r="E466" s="234" t="s">
        <v>904</v>
      </c>
      <c r="F466" s="235" t="s">
        <v>905</v>
      </c>
      <c r="G466" s="236" t="s">
        <v>556</v>
      </c>
      <c r="H466" s="237">
        <v>3991.962</v>
      </c>
      <c r="I466" s="238"/>
      <c r="J466" s="239">
        <f>ROUND(I466*H466,2)</f>
        <v>0</v>
      </c>
      <c r="K466" s="235" t="s">
        <v>539</v>
      </c>
      <c r="L466" s="44"/>
      <c r="M466" s="240" t="s">
        <v>1</v>
      </c>
      <c r="N466" s="241" t="s">
        <v>48</v>
      </c>
      <c r="O466" s="87"/>
      <c r="P466" s="242">
        <f>O466*H466</f>
        <v>0</v>
      </c>
      <c r="Q466" s="242">
        <v>0</v>
      </c>
      <c r="R466" s="242">
        <f>Q466*H466</f>
        <v>0</v>
      </c>
      <c r="S466" s="242">
        <v>0</v>
      </c>
      <c r="T466" s="243">
        <f>S466*H466</f>
        <v>0</v>
      </c>
      <c r="AR466" s="244" t="s">
        <v>236</v>
      </c>
      <c r="AT466" s="244" t="s">
        <v>384</v>
      </c>
      <c r="AU466" s="244" t="s">
        <v>93</v>
      </c>
      <c r="AY466" s="17" t="s">
        <v>381</v>
      </c>
      <c r="BE466" s="245">
        <f>IF(N466="základní",J466,0)</f>
        <v>0</v>
      </c>
      <c r="BF466" s="245">
        <f>IF(N466="snížená",J466,0)</f>
        <v>0</v>
      </c>
      <c r="BG466" s="245">
        <f>IF(N466="zákl. přenesená",J466,0)</f>
        <v>0</v>
      </c>
      <c r="BH466" s="245">
        <f>IF(N466="sníž. přenesená",J466,0)</f>
        <v>0</v>
      </c>
      <c r="BI466" s="245">
        <f>IF(N466="nulová",J466,0)</f>
        <v>0</v>
      </c>
      <c r="BJ466" s="17" t="s">
        <v>91</v>
      </c>
      <c r="BK466" s="245">
        <f>ROUND(I466*H466,2)</f>
        <v>0</v>
      </c>
      <c r="BL466" s="17" t="s">
        <v>236</v>
      </c>
      <c r="BM466" s="244" t="s">
        <v>906</v>
      </c>
    </row>
    <row r="467" s="14" customFormat="1">
      <c r="B467" s="274"/>
      <c r="C467" s="275"/>
      <c r="D467" s="246" t="s">
        <v>497</v>
      </c>
      <c r="E467" s="276" t="s">
        <v>1</v>
      </c>
      <c r="F467" s="277" t="s">
        <v>907</v>
      </c>
      <c r="G467" s="275"/>
      <c r="H467" s="276" t="s">
        <v>1</v>
      </c>
      <c r="I467" s="278"/>
      <c r="J467" s="275"/>
      <c r="K467" s="275"/>
      <c r="L467" s="279"/>
      <c r="M467" s="280"/>
      <c r="N467" s="281"/>
      <c r="O467" s="281"/>
      <c r="P467" s="281"/>
      <c r="Q467" s="281"/>
      <c r="R467" s="281"/>
      <c r="S467" s="281"/>
      <c r="T467" s="282"/>
      <c r="AT467" s="283" t="s">
        <v>497</v>
      </c>
      <c r="AU467" s="283" t="s">
        <v>93</v>
      </c>
      <c r="AV467" s="14" t="s">
        <v>91</v>
      </c>
      <c r="AW467" s="14" t="s">
        <v>38</v>
      </c>
      <c r="AX467" s="14" t="s">
        <v>83</v>
      </c>
      <c r="AY467" s="283" t="s">
        <v>381</v>
      </c>
    </row>
    <row r="468" s="14" customFormat="1">
      <c r="B468" s="274"/>
      <c r="C468" s="275"/>
      <c r="D468" s="246" t="s">
        <v>497</v>
      </c>
      <c r="E468" s="276" t="s">
        <v>1</v>
      </c>
      <c r="F468" s="277" t="s">
        <v>908</v>
      </c>
      <c r="G468" s="275"/>
      <c r="H468" s="276" t="s">
        <v>1</v>
      </c>
      <c r="I468" s="278"/>
      <c r="J468" s="275"/>
      <c r="K468" s="275"/>
      <c r="L468" s="279"/>
      <c r="M468" s="280"/>
      <c r="N468" s="281"/>
      <c r="O468" s="281"/>
      <c r="P468" s="281"/>
      <c r="Q468" s="281"/>
      <c r="R468" s="281"/>
      <c r="S468" s="281"/>
      <c r="T468" s="282"/>
      <c r="AT468" s="283" t="s">
        <v>497</v>
      </c>
      <c r="AU468" s="283" t="s">
        <v>93</v>
      </c>
      <c r="AV468" s="14" t="s">
        <v>91</v>
      </c>
      <c r="AW468" s="14" t="s">
        <v>38</v>
      </c>
      <c r="AX468" s="14" t="s">
        <v>83</v>
      </c>
      <c r="AY468" s="283" t="s">
        <v>381</v>
      </c>
    </row>
    <row r="469" s="14" customFormat="1">
      <c r="B469" s="274"/>
      <c r="C469" s="275"/>
      <c r="D469" s="246" t="s">
        <v>497</v>
      </c>
      <c r="E469" s="276" t="s">
        <v>1</v>
      </c>
      <c r="F469" s="277" t="s">
        <v>909</v>
      </c>
      <c r="G469" s="275"/>
      <c r="H469" s="276" t="s">
        <v>1</v>
      </c>
      <c r="I469" s="278"/>
      <c r="J469" s="275"/>
      <c r="K469" s="275"/>
      <c r="L469" s="279"/>
      <c r="M469" s="280"/>
      <c r="N469" s="281"/>
      <c r="O469" s="281"/>
      <c r="P469" s="281"/>
      <c r="Q469" s="281"/>
      <c r="R469" s="281"/>
      <c r="S469" s="281"/>
      <c r="T469" s="282"/>
      <c r="AT469" s="283" t="s">
        <v>497</v>
      </c>
      <c r="AU469" s="283" t="s">
        <v>93</v>
      </c>
      <c r="AV469" s="14" t="s">
        <v>91</v>
      </c>
      <c r="AW469" s="14" t="s">
        <v>38</v>
      </c>
      <c r="AX469" s="14" t="s">
        <v>83</v>
      </c>
      <c r="AY469" s="283" t="s">
        <v>381</v>
      </c>
    </row>
    <row r="470" s="14" customFormat="1">
      <c r="B470" s="274"/>
      <c r="C470" s="275"/>
      <c r="D470" s="246" t="s">
        <v>497</v>
      </c>
      <c r="E470" s="276" t="s">
        <v>1</v>
      </c>
      <c r="F470" s="277" t="s">
        <v>910</v>
      </c>
      <c r="G470" s="275"/>
      <c r="H470" s="276" t="s">
        <v>1</v>
      </c>
      <c r="I470" s="278"/>
      <c r="J470" s="275"/>
      <c r="K470" s="275"/>
      <c r="L470" s="279"/>
      <c r="M470" s="280"/>
      <c r="N470" s="281"/>
      <c r="O470" s="281"/>
      <c r="P470" s="281"/>
      <c r="Q470" s="281"/>
      <c r="R470" s="281"/>
      <c r="S470" s="281"/>
      <c r="T470" s="282"/>
      <c r="AT470" s="283" t="s">
        <v>497</v>
      </c>
      <c r="AU470" s="283" t="s">
        <v>93</v>
      </c>
      <c r="AV470" s="14" t="s">
        <v>91</v>
      </c>
      <c r="AW470" s="14" t="s">
        <v>38</v>
      </c>
      <c r="AX470" s="14" t="s">
        <v>83</v>
      </c>
      <c r="AY470" s="283" t="s">
        <v>381</v>
      </c>
    </row>
    <row r="471" s="12" customFormat="1">
      <c r="B471" s="252"/>
      <c r="C471" s="253"/>
      <c r="D471" s="246" t="s">
        <v>497</v>
      </c>
      <c r="E471" s="254" t="s">
        <v>1</v>
      </c>
      <c r="F471" s="255" t="s">
        <v>911</v>
      </c>
      <c r="G471" s="253"/>
      <c r="H471" s="256">
        <v>3991.962</v>
      </c>
      <c r="I471" s="257"/>
      <c r="J471" s="253"/>
      <c r="K471" s="253"/>
      <c r="L471" s="258"/>
      <c r="M471" s="259"/>
      <c r="N471" s="260"/>
      <c r="O471" s="260"/>
      <c r="P471" s="260"/>
      <c r="Q471" s="260"/>
      <c r="R471" s="260"/>
      <c r="S471" s="260"/>
      <c r="T471" s="261"/>
      <c r="AT471" s="262" t="s">
        <v>497</v>
      </c>
      <c r="AU471" s="262" t="s">
        <v>93</v>
      </c>
      <c r="AV471" s="12" t="s">
        <v>93</v>
      </c>
      <c r="AW471" s="12" t="s">
        <v>38</v>
      </c>
      <c r="AX471" s="12" t="s">
        <v>83</v>
      </c>
      <c r="AY471" s="262" t="s">
        <v>381</v>
      </c>
    </row>
    <row r="472" s="13" customFormat="1">
      <c r="B472" s="263"/>
      <c r="C472" s="264"/>
      <c r="D472" s="246" t="s">
        <v>497</v>
      </c>
      <c r="E472" s="265" t="s">
        <v>1</v>
      </c>
      <c r="F472" s="266" t="s">
        <v>499</v>
      </c>
      <c r="G472" s="264"/>
      <c r="H472" s="267">
        <v>3991.962</v>
      </c>
      <c r="I472" s="268"/>
      <c r="J472" s="264"/>
      <c r="K472" s="264"/>
      <c r="L472" s="269"/>
      <c r="M472" s="270"/>
      <c r="N472" s="271"/>
      <c r="O472" s="271"/>
      <c r="P472" s="271"/>
      <c r="Q472" s="271"/>
      <c r="R472" s="271"/>
      <c r="S472" s="271"/>
      <c r="T472" s="272"/>
      <c r="AT472" s="273" t="s">
        <v>497</v>
      </c>
      <c r="AU472" s="273" t="s">
        <v>93</v>
      </c>
      <c r="AV472" s="13" t="s">
        <v>236</v>
      </c>
      <c r="AW472" s="13" t="s">
        <v>38</v>
      </c>
      <c r="AX472" s="13" t="s">
        <v>91</v>
      </c>
      <c r="AY472" s="273" t="s">
        <v>381</v>
      </c>
    </row>
    <row r="473" s="1" customFormat="1" ht="16.5" customHeight="1">
      <c r="B473" s="39"/>
      <c r="C473" s="233" t="s">
        <v>912</v>
      </c>
      <c r="D473" s="233" t="s">
        <v>384</v>
      </c>
      <c r="E473" s="234" t="s">
        <v>913</v>
      </c>
      <c r="F473" s="235" t="s">
        <v>914</v>
      </c>
      <c r="G473" s="236" t="s">
        <v>556</v>
      </c>
      <c r="H473" s="237">
        <v>159.57599999999999</v>
      </c>
      <c r="I473" s="238"/>
      <c r="J473" s="239">
        <f>ROUND(I473*H473,2)</f>
        <v>0</v>
      </c>
      <c r="K473" s="235" t="s">
        <v>388</v>
      </c>
      <c r="L473" s="44"/>
      <c r="M473" s="240" t="s">
        <v>1</v>
      </c>
      <c r="N473" s="241" t="s">
        <v>48</v>
      </c>
      <c r="O473" s="87"/>
      <c r="P473" s="242">
        <f>O473*H473</f>
        <v>0</v>
      </c>
      <c r="Q473" s="242">
        <v>0.00628</v>
      </c>
      <c r="R473" s="242">
        <f>Q473*H473</f>
        <v>1.0021372799999999</v>
      </c>
      <c r="S473" s="242">
        <v>0</v>
      </c>
      <c r="T473" s="243">
        <f>S473*H473</f>
        <v>0</v>
      </c>
      <c r="AR473" s="244" t="s">
        <v>236</v>
      </c>
      <c r="AT473" s="244" t="s">
        <v>384</v>
      </c>
      <c r="AU473" s="244" t="s">
        <v>93</v>
      </c>
      <c r="AY473" s="17" t="s">
        <v>381</v>
      </c>
      <c r="BE473" s="245">
        <f>IF(N473="základní",J473,0)</f>
        <v>0</v>
      </c>
      <c r="BF473" s="245">
        <f>IF(N473="snížená",J473,0)</f>
        <v>0</v>
      </c>
      <c r="BG473" s="245">
        <f>IF(N473="zákl. přenesená",J473,0)</f>
        <v>0</v>
      </c>
      <c r="BH473" s="245">
        <f>IF(N473="sníž. přenesená",J473,0)</f>
        <v>0</v>
      </c>
      <c r="BI473" s="245">
        <f>IF(N473="nulová",J473,0)</f>
        <v>0</v>
      </c>
      <c r="BJ473" s="17" t="s">
        <v>91</v>
      </c>
      <c r="BK473" s="245">
        <f>ROUND(I473*H473,2)</f>
        <v>0</v>
      </c>
      <c r="BL473" s="17" t="s">
        <v>236</v>
      </c>
      <c r="BM473" s="244" t="s">
        <v>915</v>
      </c>
    </row>
    <row r="474" s="14" customFormat="1">
      <c r="B474" s="274"/>
      <c r="C474" s="275"/>
      <c r="D474" s="246" t="s">
        <v>497</v>
      </c>
      <c r="E474" s="276" t="s">
        <v>1</v>
      </c>
      <c r="F474" s="277" t="s">
        <v>817</v>
      </c>
      <c r="G474" s="275"/>
      <c r="H474" s="276" t="s">
        <v>1</v>
      </c>
      <c r="I474" s="278"/>
      <c r="J474" s="275"/>
      <c r="K474" s="275"/>
      <c r="L474" s="279"/>
      <c r="M474" s="280"/>
      <c r="N474" s="281"/>
      <c r="O474" s="281"/>
      <c r="P474" s="281"/>
      <c r="Q474" s="281"/>
      <c r="R474" s="281"/>
      <c r="S474" s="281"/>
      <c r="T474" s="282"/>
      <c r="AT474" s="283" t="s">
        <v>497</v>
      </c>
      <c r="AU474" s="283" t="s">
        <v>93</v>
      </c>
      <c r="AV474" s="14" t="s">
        <v>91</v>
      </c>
      <c r="AW474" s="14" t="s">
        <v>38</v>
      </c>
      <c r="AX474" s="14" t="s">
        <v>83</v>
      </c>
      <c r="AY474" s="283" t="s">
        <v>381</v>
      </c>
    </row>
    <row r="475" s="12" customFormat="1">
      <c r="B475" s="252"/>
      <c r="C475" s="253"/>
      <c r="D475" s="246" t="s">
        <v>497</v>
      </c>
      <c r="E475" s="254" t="s">
        <v>1</v>
      </c>
      <c r="F475" s="255" t="s">
        <v>845</v>
      </c>
      <c r="G475" s="253"/>
      <c r="H475" s="256">
        <v>159.57599999999999</v>
      </c>
      <c r="I475" s="257"/>
      <c r="J475" s="253"/>
      <c r="K475" s="253"/>
      <c r="L475" s="258"/>
      <c r="M475" s="259"/>
      <c r="N475" s="260"/>
      <c r="O475" s="260"/>
      <c r="P475" s="260"/>
      <c r="Q475" s="260"/>
      <c r="R475" s="260"/>
      <c r="S475" s="260"/>
      <c r="T475" s="261"/>
      <c r="AT475" s="262" t="s">
        <v>497</v>
      </c>
      <c r="AU475" s="262" t="s">
        <v>93</v>
      </c>
      <c r="AV475" s="12" t="s">
        <v>93</v>
      </c>
      <c r="AW475" s="12" t="s">
        <v>38</v>
      </c>
      <c r="AX475" s="12" t="s">
        <v>83</v>
      </c>
      <c r="AY475" s="262" t="s">
        <v>381</v>
      </c>
    </row>
    <row r="476" s="13" customFormat="1">
      <c r="B476" s="263"/>
      <c r="C476" s="264"/>
      <c r="D476" s="246" t="s">
        <v>497</v>
      </c>
      <c r="E476" s="265" t="s">
        <v>1</v>
      </c>
      <c r="F476" s="266" t="s">
        <v>499</v>
      </c>
      <c r="G476" s="264"/>
      <c r="H476" s="267">
        <v>159.57599999999999</v>
      </c>
      <c r="I476" s="268"/>
      <c r="J476" s="264"/>
      <c r="K476" s="264"/>
      <c r="L476" s="269"/>
      <c r="M476" s="270"/>
      <c r="N476" s="271"/>
      <c r="O476" s="271"/>
      <c r="P476" s="271"/>
      <c r="Q476" s="271"/>
      <c r="R476" s="271"/>
      <c r="S476" s="271"/>
      <c r="T476" s="272"/>
      <c r="AT476" s="273" t="s">
        <v>497</v>
      </c>
      <c r="AU476" s="273" t="s">
        <v>93</v>
      </c>
      <c r="AV476" s="13" t="s">
        <v>236</v>
      </c>
      <c r="AW476" s="13" t="s">
        <v>38</v>
      </c>
      <c r="AX476" s="13" t="s">
        <v>91</v>
      </c>
      <c r="AY476" s="273" t="s">
        <v>381</v>
      </c>
    </row>
    <row r="477" s="1" customFormat="1" ht="16.5" customHeight="1">
      <c r="B477" s="39"/>
      <c r="C477" s="233" t="s">
        <v>916</v>
      </c>
      <c r="D477" s="233" t="s">
        <v>384</v>
      </c>
      <c r="E477" s="234" t="s">
        <v>917</v>
      </c>
      <c r="F477" s="235" t="s">
        <v>918</v>
      </c>
      <c r="G477" s="236" t="s">
        <v>556</v>
      </c>
      <c r="H477" s="237">
        <v>3393.4859999999999</v>
      </c>
      <c r="I477" s="238"/>
      <c r="J477" s="239">
        <f>ROUND(I477*H477,2)</f>
        <v>0</v>
      </c>
      <c r="K477" s="235" t="s">
        <v>388</v>
      </c>
      <c r="L477" s="44"/>
      <c r="M477" s="240" t="s">
        <v>1</v>
      </c>
      <c r="N477" s="241" t="s">
        <v>48</v>
      </c>
      <c r="O477" s="87"/>
      <c r="P477" s="242">
        <f>O477*H477</f>
        <v>0</v>
      </c>
      <c r="Q477" s="242">
        <v>0.0026800000000000001</v>
      </c>
      <c r="R477" s="242">
        <f>Q477*H477</f>
        <v>9.0945424799999994</v>
      </c>
      <c r="S477" s="242">
        <v>0</v>
      </c>
      <c r="T477" s="243">
        <f>S477*H477</f>
        <v>0</v>
      </c>
      <c r="AR477" s="244" t="s">
        <v>236</v>
      </c>
      <c r="AT477" s="244" t="s">
        <v>384</v>
      </c>
      <c r="AU477" s="244" t="s">
        <v>93</v>
      </c>
      <c r="AY477" s="17" t="s">
        <v>381</v>
      </c>
      <c r="BE477" s="245">
        <f>IF(N477="základní",J477,0)</f>
        <v>0</v>
      </c>
      <c r="BF477" s="245">
        <f>IF(N477="snížená",J477,0)</f>
        <v>0</v>
      </c>
      <c r="BG477" s="245">
        <f>IF(N477="zákl. přenesená",J477,0)</f>
        <v>0</v>
      </c>
      <c r="BH477" s="245">
        <f>IF(N477="sníž. přenesená",J477,0)</f>
        <v>0</v>
      </c>
      <c r="BI477" s="245">
        <f>IF(N477="nulová",J477,0)</f>
        <v>0</v>
      </c>
      <c r="BJ477" s="17" t="s">
        <v>91</v>
      </c>
      <c r="BK477" s="245">
        <f>ROUND(I477*H477,2)</f>
        <v>0</v>
      </c>
      <c r="BL477" s="17" t="s">
        <v>236</v>
      </c>
      <c r="BM477" s="244" t="s">
        <v>919</v>
      </c>
    </row>
    <row r="478" s="1" customFormat="1">
      <c r="B478" s="39"/>
      <c r="C478" s="40"/>
      <c r="D478" s="246" t="s">
        <v>391</v>
      </c>
      <c r="E478" s="40"/>
      <c r="F478" s="247" t="s">
        <v>920</v>
      </c>
      <c r="G478" s="40"/>
      <c r="H478" s="40"/>
      <c r="I478" s="151"/>
      <c r="J478" s="40"/>
      <c r="K478" s="40"/>
      <c r="L478" s="44"/>
      <c r="M478" s="248"/>
      <c r="N478" s="87"/>
      <c r="O478" s="87"/>
      <c r="P478" s="87"/>
      <c r="Q478" s="87"/>
      <c r="R478" s="87"/>
      <c r="S478" s="87"/>
      <c r="T478" s="88"/>
      <c r="AT478" s="17" t="s">
        <v>391</v>
      </c>
      <c r="AU478" s="17" t="s">
        <v>93</v>
      </c>
    </row>
    <row r="479" s="14" customFormat="1">
      <c r="B479" s="274"/>
      <c r="C479" s="275"/>
      <c r="D479" s="246" t="s">
        <v>497</v>
      </c>
      <c r="E479" s="276" t="s">
        <v>1</v>
      </c>
      <c r="F479" s="277" t="s">
        <v>817</v>
      </c>
      <c r="G479" s="275"/>
      <c r="H479" s="276" t="s">
        <v>1</v>
      </c>
      <c r="I479" s="278"/>
      <c r="J479" s="275"/>
      <c r="K479" s="275"/>
      <c r="L479" s="279"/>
      <c r="M479" s="280"/>
      <c r="N479" s="281"/>
      <c r="O479" s="281"/>
      <c r="P479" s="281"/>
      <c r="Q479" s="281"/>
      <c r="R479" s="281"/>
      <c r="S479" s="281"/>
      <c r="T479" s="282"/>
      <c r="AT479" s="283" t="s">
        <v>497</v>
      </c>
      <c r="AU479" s="283" t="s">
        <v>93</v>
      </c>
      <c r="AV479" s="14" t="s">
        <v>91</v>
      </c>
      <c r="AW479" s="14" t="s">
        <v>38</v>
      </c>
      <c r="AX479" s="14" t="s">
        <v>83</v>
      </c>
      <c r="AY479" s="283" t="s">
        <v>381</v>
      </c>
    </row>
    <row r="480" s="12" customFormat="1">
      <c r="B480" s="252"/>
      <c r="C480" s="253"/>
      <c r="D480" s="246" t="s">
        <v>497</v>
      </c>
      <c r="E480" s="254" t="s">
        <v>1</v>
      </c>
      <c r="F480" s="255" t="s">
        <v>846</v>
      </c>
      <c r="G480" s="253"/>
      <c r="H480" s="256">
        <v>274.63</v>
      </c>
      <c r="I480" s="257"/>
      <c r="J480" s="253"/>
      <c r="K480" s="253"/>
      <c r="L480" s="258"/>
      <c r="M480" s="259"/>
      <c r="N480" s="260"/>
      <c r="O480" s="260"/>
      <c r="P480" s="260"/>
      <c r="Q480" s="260"/>
      <c r="R480" s="260"/>
      <c r="S480" s="260"/>
      <c r="T480" s="261"/>
      <c r="AT480" s="262" t="s">
        <v>497</v>
      </c>
      <c r="AU480" s="262" t="s">
        <v>93</v>
      </c>
      <c r="AV480" s="12" t="s">
        <v>93</v>
      </c>
      <c r="AW480" s="12" t="s">
        <v>38</v>
      </c>
      <c r="AX480" s="12" t="s">
        <v>83</v>
      </c>
      <c r="AY480" s="262" t="s">
        <v>381</v>
      </c>
    </row>
    <row r="481" s="12" customFormat="1">
      <c r="B481" s="252"/>
      <c r="C481" s="253"/>
      <c r="D481" s="246" t="s">
        <v>497</v>
      </c>
      <c r="E481" s="254" t="s">
        <v>1</v>
      </c>
      <c r="F481" s="255" t="s">
        <v>871</v>
      </c>
      <c r="G481" s="253"/>
      <c r="H481" s="256">
        <v>2892.7060000000001</v>
      </c>
      <c r="I481" s="257"/>
      <c r="J481" s="253"/>
      <c r="K481" s="253"/>
      <c r="L481" s="258"/>
      <c r="M481" s="259"/>
      <c r="N481" s="260"/>
      <c r="O481" s="260"/>
      <c r="P481" s="260"/>
      <c r="Q481" s="260"/>
      <c r="R481" s="260"/>
      <c r="S481" s="260"/>
      <c r="T481" s="261"/>
      <c r="AT481" s="262" t="s">
        <v>497</v>
      </c>
      <c r="AU481" s="262" t="s">
        <v>93</v>
      </c>
      <c r="AV481" s="12" t="s">
        <v>93</v>
      </c>
      <c r="AW481" s="12" t="s">
        <v>38</v>
      </c>
      <c r="AX481" s="12" t="s">
        <v>83</v>
      </c>
      <c r="AY481" s="262" t="s">
        <v>381</v>
      </c>
    </row>
    <row r="482" s="12" customFormat="1">
      <c r="B482" s="252"/>
      <c r="C482" s="253"/>
      <c r="D482" s="246" t="s">
        <v>497</v>
      </c>
      <c r="E482" s="254" t="s">
        <v>1</v>
      </c>
      <c r="F482" s="255" t="s">
        <v>921</v>
      </c>
      <c r="G482" s="253"/>
      <c r="H482" s="256">
        <v>226.15000000000001</v>
      </c>
      <c r="I482" s="257"/>
      <c r="J482" s="253"/>
      <c r="K482" s="253"/>
      <c r="L482" s="258"/>
      <c r="M482" s="259"/>
      <c r="N482" s="260"/>
      <c r="O482" s="260"/>
      <c r="P482" s="260"/>
      <c r="Q482" s="260"/>
      <c r="R482" s="260"/>
      <c r="S482" s="260"/>
      <c r="T482" s="261"/>
      <c r="AT482" s="262" t="s">
        <v>497</v>
      </c>
      <c r="AU482" s="262" t="s">
        <v>93</v>
      </c>
      <c r="AV482" s="12" t="s">
        <v>93</v>
      </c>
      <c r="AW482" s="12" t="s">
        <v>38</v>
      </c>
      <c r="AX482" s="12" t="s">
        <v>83</v>
      </c>
      <c r="AY482" s="262" t="s">
        <v>381</v>
      </c>
    </row>
    <row r="483" s="13" customFormat="1">
      <c r="B483" s="263"/>
      <c r="C483" s="264"/>
      <c r="D483" s="246" t="s">
        <v>497</v>
      </c>
      <c r="E483" s="265" t="s">
        <v>1</v>
      </c>
      <c r="F483" s="266" t="s">
        <v>499</v>
      </c>
      <c r="G483" s="264"/>
      <c r="H483" s="267">
        <v>3393.4859999999999</v>
      </c>
      <c r="I483" s="268"/>
      <c r="J483" s="264"/>
      <c r="K483" s="264"/>
      <c r="L483" s="269"/>
      <c r="M483" s="270"/>
      <c r="N483" s="271"/>
      <c r="O483" s="271"/>
      <c r="P483" s="271"/>
      <c r="Q483" s="271"/>
      <c r="R483" s="271"/>
      <c r="S483" s="271"/>
      <c r="T483" s="272"/>
      <c r="AT483" s="273" t="s">
        <v>497</v>
      </c>
      <c r="AU483" s="273" t="s">
        <v>93</v>
      </c>
      <c r="AV483" s="13" t="s">
        <v>236</v>
      </c>
      <c r="AW483" s="13" t="s">
        <v>38</v>
      </c>
      <c r="AX483" s="13" t="s">
        <v>91</v>
      </c>
      <c r="AY483" s="273" t="s">
        <v>381</v>
      </c>
    </row>
    <row r="484" s="1" customFormat="1" ht="16.5" customHeight="1">
      <c r="B484" s="39"/>
      <c r="C484" s="233" t="s">
        <v>922</v>
      </c>
      <c r="D484" s="233" t="s">
        <v>384</v>
      </c>
      <c r="E484" s="234" t="s">
        <v>923</v>
      </c>
      <c r="F484" s="235" t="s">
        <v>924</v>
      </c>
      <c r="G484" s="236" t="s">
        <v>556</v>
      </c>
      <c r="H484" s="237">
        <v>733.88</v>
      </c>
      <c r="I484" s="238"/>
      <c r="J484" s="239">
        <f>ROUND(I484*H484,2)</f>
        <v>0</v>
      </c>
      <c r="K484" s="235" t="s">
        <v>388</v>
      </c>
      <c r="L484" s="44"/>
      <c r="M484" s="240" t="s">
        <v>1</v>
      </c>
      <c r="N484" s="241" t="s">
        <v>48</v>
      </c>
      <c r="O484" s="87"/>
      <c r="P484" s="242">
        <f>O484*H484</f>
        <v>0</v>
      </c>
      <c r="Q484" s="242">
        <v>0</v>
      </c>
      <c r="R484" s="242">
        <f>Q484*H484</f>
        <v>0</v>
      </c>
      <c r="S484" s="242">
        <v>0</v>
      </c>
      <c r="T484" s="243">
        <f>S484*H484</f>
        <v>0</v>
      </c>
      <c r="AR484" s="244" t="s">
        <v>236</v>
      </c>
      <c r="AT484" s="244" t="s">
        <v>384</v>
      </c>
      <c r="AU484" s="244" t="s">
        <v>93</v>
      </c>
      <c r="AY484" s="17" t="s">
        <v>381</v>
      </c>
      <c r="BE484" s="245">
        <f>IF(N484="základní",J484,0)</f>
        <v>0</v>
      </c>
      <c r="BF484" s="245">
        <f>IF(N484="snížená",J484,0)</f>
        <v>0</v>
      </c>
      <c r="BG484" s="245">
        <f>IF(N484="zákl. přenesená",J484,0)</f>
        <v>0</v>
      </c>
      <c r="BH484" s="245">
        <f>IF(N484="sníž. přenesená",J484,0)</f>
        <v>0</v>
      </c>
      <c r="BI484" s="245">
        <f>IF(N484="nulová",J484,0)</f>
        <v>0</v>
      </c>
      <c r="BJ484" s="17" t="s">
        <v>91</v>
      </c>
      <c r="BK484" s="245">
        <f>ROUND(I484*H484,2)</f>
        <v>0</v>
      </c>
      <c r="BL484" s="17" t="s">
        <v>236</v>
      </c>
      <c r="BM484" s="244" t="s">
        <v>925</v>
      </c>
    </row>
    <row r="485" s="1" customFormat="1" ht="16.5" customHeight="1">
      <c r="B485" s="39"/>
      <c r="C485" s="233" t="s">
        <v>926</v>
      </c>
      <c r="D485" s="233" t="s">
        <v>384</v>
      </c>
      <c r="E485" s="234" t="s">
        <v>927</v>
      </c>
      <c r="F485" s="235" t="s">
        <v>928</v>
      </c>
      <c r="G485" s="236" t="s">
        <v>502</v>
      </c>
      <c r="H485" s="237">
        <v>84.875</v>
      </c>
      <c r="I485" s="238"/>
      <c r="J485" s="239">
        <f>ROUND(I485*H485,2)</f>
        <v>0</v>
      </c>
      <c r="K485" s="235" t="s">
        <v>388</v>
      </c>
      <c r="L485" s="44"/>
      <c r="M485" s="240" t="s">
        <v>1</v>
      </c>
      <c r="N485" s="241" t="s">
        <v>48</v>
      </c>
      <c r="O485" s="87"/>
      <c r="P485" s="242">
        <f>O485*H485</f>
        <v>0</v>
      </c>
      <c r="Q485" s="242">
        <v>2.2563399999999998</v>
      </c>
      <c r="R485" s="242">
        <f>Q485*H485</f>
        <v>191.5068575</v>
      </c>
      <c r="S485" s="242">
        <v>0</v>
      </c>
      <c r="T485" s="243">
        <f>S485*H485</f>
        <v>0</v>
      </c>
      <c r="AR485" s="244" t="s">
        <v>236</v>
      </c>
      <c r="AT485" s="244" t="s">
        <v>384</v>
      </c>
      <c r="AU485" s="244" t="s">
        <v>93</v>
      </c>
      <c r="AY485" s="17" t="s">
        <v>381</v>
      </c>
      <c r="BE485" s="245">
        <f>IF(N485="základní",J485,0)</f>
        <v>0</v>
      </c>
      <c r="BF485" s="245">
        <f>IF(N485="snížená",J485,0)</f>
        <v>0</v>
      </c>
      <c r="BG485" s="245">
        <f>IF(N485="zákl. přenesená",J485,0)</f>
        <v>0</v>
      </c>
      <c r="BH485" s="245">
        <f>IF(N485="sníž. přenesená",J485,0)</f>
        <v>0</v>
      </c>
      <c r="BI485" s="245">
        <f>IF(N485="nulová",J485,0)</f>
        <v>0</v>
      </c>
      <c r="BJ485" s="17" t="s">
        <v>91</v>
      </c>
      <c r="BK485" s="245">
        <f>ROUND(I485*H485,2)</f>
        <v>0</v>
      </c>
      <c r="BL485" s="17" t="s">
        <v>236</v>
      </c>
      <c r="BM485" s="244" t="s">
        <v>929</v>
      </c>
    </row>
    <row r="486" s="14" customFormat="1">
      <c r="B486" s="274"/>
      <c r="C486" s="275"/>
      <c r="D486" s="246" t="s">
        <v>497</v>
      </c>
      <c r="E486" s="276" t="s">
        <v>1</v>
      </c>
      <c r="F486" s="277" t="s">
        <v>504</v>
      </c>
      <c r="G486" s="275"/>
      <c r="H486" s="276" t="s">
        <v>1</v>
      </c>
      <c r="I486" s="278"/>
      <c r="J486" s="275"/>
      <c r="K486" s="275"/>
      <c r="L486" s="279"/>
      <c r="M486" s="280"/>
      <c r="N486" s="281"/>
      <c r="O486" s="281"/>
      <c r="P486" s="281"/>
      <c r="Q486" s="281"/>
      <c r="R486" s="281"/>
      <c r="S486" s="281"/>
      <c r="T486" s="282"/>
      <c r="AT486" s="283" t="s">
        <v>497</v>
      </c>
      <c r="AU486" s="283" t="s">
        <v>93</v>
      </c>
      <c r="AV486" s="14" t="s">
        <v>91</v>
      </c>
      <c r="AW486" s="14" t="s">
        <v>38</v>
      </c>
      <c r="AX486" s="14" t="s">
        <v>83</v>
      </c>
      <c r="AY486" s="283" t="s">
        <v>381</v>
      </c>
    </row>
    <row r="487" s="14" customFormat="1">
      <c r="B487" s="274"/>
      <c r="C487" s="275"/>
      <c r="D487" s="246" t="s">
        <v>497</v>
      </c>
      <c r="E487" s="276" t="s">
        <v>1</v>
      </c>
      <c r="F487" s="277" t="s">
        <v>930</v>
      </c>
      <c r="G487" s="275"/>
      <c r="H487" s="276" t="s">
        <v>1</v>
      </c>
      <c r="I487" s="278"/>
      <c r="J487" s="275"/>
      <c r="K487" s="275"/>
      <c r="L487" s="279"/>
      <c r="M487" s="280"/>
      <c r="N487" s="281"/>
      <c r="O487" s="281"/>
      <c r="P487" s="281"/>
      <c r="Q487" s="281"/>
      <c r="R487" s="281"/>
      <c r="S487" s="281"/>
      <c r="T487" s="282"/>
      <c r="AT487" s="283" t="s">
        <v>497</v>
      </c>
      <c r="AU487" s="283" t="s">
        <v>93</v>
      </c>
      <c r="AV487" s="14" t="s">
        <v>91</v>
      </c>
      <c r="AW487" s="14" t="s">
        <v>38</v>
      </c>
      <c r="AX487" s="14" t="s">
        <v>83</v>
      </c>
      <c r="AY487" s="283" t="s">
        <v>381</v>
      </c>
    </row>
    <row r="488" s="12" customFormat="1">
      <c r="B488" s="252"/>
      <c r="C488" s="253"/>
      <c r="D488" s="246" t="s">
        <v>497</v>
      </c>
      <c r="E488" s="254" t="s">
        <v>1</v>
      </c>
      <c r="F488" s="255" t="s">
        <v>931</v>
      </c>
      <c r="G488" s="253"/>
      <c r="H488" s="256">
        <v>84.875</v>
      </c>
      <c r="I488" s="257"/>
      <c r="J488" s="253"/>
      <c r="K488" s="253"/>
      <c r="L488" s="258"/>
      <c r="M488" s="259"/>
      <c r="N488" s="260"/>
      <c r="O488" s="260"/>
      <c r="P488" s="260"/>
      <c r="Q488" s="260"/>
      <c r="R488" s="260"/>
      <c r="S488" s="260"/>
      <c r="T488" s="261"/>
      <c r="AT488" s="262" t="s">
        <v>497</v>
      </c>
      <c r="AU488" s="262" t="s">
        <v>93</v>
      </c>
      <c r="AV488" s="12" t="s">
        <v>93</v>
      </c>
      <c r="AW488" s="12" t="s">
        <v>38</v>
      </c>
      <c r="AX488" s="12" t="s">
        <v>83</v>
      </c>
      <c r="AY488" s="262" t="s">
        <v>381</v>
      </c>
    </row>
    <row r="489" s="13" customFormat="1">
      <c r="B489" s="263"/>
      <c r="C489" s="264"/>
      <c r="D489" s="246" t="s">
        <v>497</v>
      </c>
      <c r="E489" s="265" t="s">
        <v>1</v>
      </c>
      <c r="F489" s="266" t="s">
        <v>499</v>
      </c>
      <c r="G489" s="264"/>
      <c r="H489" s="267">
        <v>84.875</v>
      </c>
      <c r="I489" s="268"/>
      <c r="J489" s="264"/>
      <c r="K489" s="264"/>
      <c r="L489" s="269"/>
      <c r="M489" s="270"/>
      <c r="N489" s="271"/>
      <c r="O489" s="271"/>
      <c r="P489" s="271"/>
      <c r="Q489" s="271"/>
      <c r="R489" s="271"/>
      <c r="S489" s="271"/>
      <c r="T489" s="272"/>
      <c r="AT489" s="273" t="s">
        <v>497</v>
      </c>
      <c r="AU489" s="273" t="s">
        <v>93</v>
      </c>
      <c r="AV489" s="13" t="s">
        <v>236</v>
      </c>
      <c r="AW489" s="13" t="s">
        <v>38</v>
      </c>
      <c r="AX489" s="13" t="s">
        <v>91</v>
      </c>
      <c r="AY489" s="273" t="s">
        <v>381</v>
      </c>
    </row>
    <row r="490" s="1" customFormat="1" ht="16.5" customHeight="1">
      <c r="B490" s="39"/>
      <c r="C490" s="233" t="s">
        <v>932</v>
      </c>
      <c r="D490" s="233" t="s">
        <v>384</v>
      </c>
      <c r="E490" s="234" t="s">
        <v>933</v>
      </c>
      <c r="F490" s="235" t="s">
        <v>934</v>
      </c>
      <c r="G490" s="236" t="s">
        <v>502</v>
      </c>
      <c r="H490" s="237">
        <v>278.42200000000003</v>
      </c>
      <c r="I490" s="238"/>
      <c r="J490" s="239">
        <f>ROUND(I490*H490,2)</f>
        <v>0</v>
      </c>
      <c r="K490" s="235" t="s">
        <v>388</v>
      </c>
      <c r="L490" s="44"/>
      <c r="M490" s="240" t="s">
        <v>1</v>
      </c>
      <c r="N490" s="241" t="s">
        <v>48</v>
      </c>
      <c r="O490" s="87"/>
      <c r="P490" s="242">
        <f>O490*H490</f>
        <v>0</v>
      </c>
      <c r="Q490" s="242">
        <v>2.45329</v>
      </c>
      <c r="R490" s="242">
        <f>Q490*H490</f>
        <v>683.04990838000003</v>
      </c>
      <c r="S490" s="242">
        <v>0</v>
      </c>
      <c r="T490" s="243">
        <f>S490*H490</f>
        <v>0</v>
      </c>
      <c r="AR490" s="244" t="s">
        <v>236</v>
      </c>
      <c r="AT490" s="244" t="s">
        <v>384</v>
      </c>
      <c r="AU490" s="244" t="s">
        <v>93</v>
      </c>
      <c r="AY490" s="17" t="s">
        <v>381</v>
      </c>
      <c r="BE490" s="245">
        <f>IF(N490="základní",J490,0)</f>
        <v>0</v>
      </c>
      <c r="BF490" s="245">
        <f>IF(N490="snížená",J490,0)</f>
        <v>0</v>
      </c>
      <c r="BG490" s="245">
        <f>IF(N490="zákl. přenesená",J490,0)</f>
        <v>0</v>
      </c>
      <c r="BH490" s="245">
        <f>IF(N490="sníž. přenesená",J490,0)</f>
        <v>0</v>
      </c>
      <c r="BI490" s="245">
        <f>IF(N490="nulová",J490,0)</f>
        <v>0</v>
      </c>
      <c r="BJ490" s="17" t="s">
        <v>91</v>
      </c>
      <c r="BK490" s="245">
        <f>ROUND(I490*H490,2)</f>
        <v>0</v>
      </c>
      <c r="BL490" s="17" t="s">
        <v>236</v>
      </c>
      <c r="BM490" s="244" t="s">
        <v>935</v>
      </c>
    </row>
    <row r="491" s="14" customFormat="1">
      <c r="B491" s="274"/>
      <c r="C491" s="275"/>
      <c r="D491" s="246" t="s">
        <v>497</v>
      </c>
      <c r="E491" s="276" t="s">
        <v>1</v>
      </c>
      <c r="F491" s="277" t="s">
        <v>936</v>
      </c>
      <c r="G491" s="275"/>
      <c r="H491" s="276" t="s">
        <v>1</v>
      </c>
      <c r="I491" s="278"/>
      <c r="J491" s="275"/>
      <c r="K491" s="275"/>
      <c r="L491" s="279"/>
      <c r="M491" s="280"/>
      <c r="N491" s="281"/>
      <c r="O491" s="281"/>
      <c r="P491" s="281"/>
      <c r="Q491" s="281"/>
      <c r="R491" s="281"/>
      <c r="S491" s="281"/>
      <c r="T491" s="282"/>
      <c r="AT491" s="283" t="s">
        <v>497</v>
      </c>
      <c r="AU491" s="283" t="s">
        <v>93</v>
      </c>
      <c r="AV491" s="14" t="s">
        <v>91</v>
      </c>
      <c r="AW491" s="14" t="s">
        <v>38</v>
      </c>
      <c r="AX491" s="14" t="s">
        <v>83</v>
      </c>
      <c r="AY491" s="283" t="s">
        <v>381</v>
      </c>
    </row>
    <row r="492" s="12" customFormat="1">
      <c r="B492" s="252"/>
      <c r="C492" s="253"/>
      <c r="D492" s="246" t="s">
        <v>497</v>
      </c>
      <c r="E492" s="254" t="s">
        <v>1</v>
      </c>
      <c r="F492" s="255" t="s">
        <v>937</v>
      </c>
      <c r="G492" s="253"/>
      <c r="H492" s="256">
        <v>24.701000000000001</v>
      </c>
      <c r="I492" s="257"/>
      <c r="J492" s="253"/>
      <c r="K492" s="253"/>
      <c r="L492" s="258"/>
      <c r="M492" s="259"/>
      <c r="N492" s="260"/>
      <c r="O492" s="260"/>
      <c r="P492" s="260"/>
      <c r="Q492" s="260"/>
      <c r="R492" s="260"/>
      <c r="S492" s="260"/>
      <c r="T492" s="261"/>
      <c r="AT492" s="262" t="s">
        <v>497</v>
      </c>
      <c r="AU492" s="262" t="s">
        <v>93</v>
      </c>
      <c r="AV492" s="12" t="s">
        <v>93</v>
      </c>
      <c r="AW492" s="12" t="s">
        <v>38</v>
      </c>
      <c r="AX492" s="12" t="s">
        <v>83</v>
      </c>
      <c r="AY492" s="262" t="s">
        <v>381</v>
      </c>
    </row>
    <row r="493" s="12" customFormat="1">
      <c r="B493" s="252"/>
      <c r="C493" s="253"/>
      <c r="D493" s="246" t="s">
        <v>497</v>
      </c>
      <c r="E493" s="254" t="s">
        <v>1</v>
      </c>
      <c r="F493" s="255" t="s">
        <v>938</v>
      </c>
      <c r="G493" s="253"/>
      <c r="H493" s="256">
        <v>3.206</v>
      </c>
      <c r="I493" s="257"/>
      <c r="J493" s="253"/>
      <c r="K493" s="253"/>
      <c r="L493" s="258"/>
      <c r="M493" s="259"/>
      <c r="N493" s="260"/>
      <c r="O493" s="260"/>
      <c r="P493" s="260"/>
      <c r="Q493" s="260"/>
      <c r="R493" s="260"/>
      <c r="S493" s="260"/>
      <c r="T493" s="261"/>
      <c r="AT493" s="262" t="s">
        <v>497</v>
      </c>
      <c r="AU493" s="262" t="s">
        <v>93</v>
      </c>
      <c r="AV493" s="12" t="s">
        <v>93</v>
      </c>
      <c r="AW493" s="12" t="s">
        <v>38</v>
      </c>
      <c r="AX493" s="12" t="s">
        <v>83</v>
      </c>
      <c r="AY493" s="262" t="s">
        <v>381</v>
      </c>
    </row>
    <row r="494" s="12" customFormat="1">
      <c r="B494" s="252"/>
      <c r="C494" s="253"/>
      <c r="D494" s="246" t="s">
        <v>497</v>
      </c>
      <c r="E494" s="254" t="s">
        <v>1</v>
      </c>
      <c r="F494" s="255" t="s">
        <v>939</v>
      </c>
      <c r="G494" s="253"/>
      <c r="H494" s="256">
        <v>20.509</v>
      </c>
      <c r="I494" s="257"/>
      <c r="J494" s="253"/>
      <c r="K494" s="253"/>
      <c r="L494" s="258"/>
      <c r="M494" s="259"/>
      <c r="N494" s="260"/>
      <c r="O494" s="260"/>
      <c r="P494" s="260"/>
      <c r="Q494" s="260"/>
      <c r="R494" s="260"/>
      <c r="S494" s="260"/>
      <c r="T494" s="261"/>
      <c r="AT494" s="262" t="s">
        <v>497</v>
      </c>
      <c r="AU494" s="262" t="s">
        <v>93</v>
      </c>
      <c r="AV494" s="12" t="s">
        <v>93</v>
      </c>
      <c r="AW494" s="12" t="s">
        <v>38</v>
      </c>
      <c r="AX494" s="12" t="s">
        <v>83</v>
      </c>
      <c r="AY494" s="262" t="s">
        <v>381</v>
      </c>
    </row>
    <row r="495" s="12" customFormat="1">
      <c r="B495" s="252"/>
      <c r="C495" s="253"/>
      <c r="D495" s="246" t="s">
        <v>497</v>
      </c>
      <c r="E495" s="254" t="s">
        <v>1</v>
      </c>
      <c r="F495" s="255" t="s">
        <v>940</v>
      </c>
      <c r="G495" s="253"/>
      <c r="H495" s="256">
        <v>12.135</v>
      </c>
      <c r="I495" s="257"/>
      <c r="J495" s="253"/>
      <c r="K495" s="253"/>
      <c r="L495" s="258"/>
      <c r="M495" s="259"/>
      <c r="N495" s="260"/>
      <c r="O495" s="260"/>
      <c r="P495" s="260"/>
      <c r="Q495" s="260"/>
      <c r="R495" s="260"/>
      <c r="S495" s="260"/>
      <c r="T495" s="261"/>
      <c r="AT495" s="262" t="s">
        <v>497</v>
      </c>
      <c r="AU495" s="262" t="s">
        <v>93</v>
      </c>
      <c r="AV495" s="12" t="s">
        <v>93</v>
      </c>
      <c r="AW495" s="12" t="s">
        <v>38</v>
      </c>
      <c r="AX495" s="12" t="s">
        <v>83</v>
      </c>
      <c r="AY495" s="262" t="s">
        <v>381</v>
      </c>
    </row>
    <row r="496" s="12" customFormat="1">
      <c r="B496" s="252"/>
      <c r="C496" s="253"/>
      <c r="D496" s="246" t="s">
        <v>497</v>
      </c>
      <c r="E496" s="254" t="s">
        <v>1</v>
      </c>
      <c r="F496" s="255" t="s">
        <v>941</v>
      </c>
      <c r="G496" s="253"/>
      <c r="H496" s="256">
        <v>3.2480000000000002</v>
      </c>
      <c r="I496" s="257"/>
      <c r="J496" s="253"/>
      <c r="K496" s="253"/>
      <c r="L496" s="258"/>
      <c r="M496" s="259"/>
      <c r="N496" s="260"/>
      <c r="O496" s="260"/>
      <c r="P496" s="260"/>
      <c r="Q496" s="260"/>
      <c r="R496" s="260"/>
      <c r="S496" s="260"/>
      <c r="T496" s="261"/>
      <c r="AT496" s="262" t="s">
        <v>497</v>
      </c>
      <c r="AU496" s="262" t="s">
        <v>93</v>
      </c>
      <c r="AV496" s="12" t="s">
        <v>93</v>
      </c>
      <c r="AW496" s="12" t="s">
        <v>38</v>
      </c>
      <c r="AX496" s="12" t="s">
        <v>83</v>
      </c>
      <c r="AY496" s="262" t="s">
        <v>381</v>
      </c>
    </row>
    <row r="497" s="12" customFormat="1">
      <c r="B497" s="252"/>
      <c r="C497" s="253"/>
      <c r="D497" s="246" t="s">
        <v>497</v>
      </c>
      <c r="E497" s="254" t="s">
        <v>1</v>
      </c>
      <c r="F497" s="255" t="s">
        <v>942</v>
      </c>
      <c r="G497" s="253"/>
      <c r="H497" s="256">
        <v>5.7249999999999996</v>
      </c>
      <c r="I497" s="257"/>
      <c r="J497" s="253"/>
      <c r="K497" s="253"/>
      <c r="L497" s="258"/>
      <c r="M497" s="259"/>
      <c r="N497" s="260"/>
      <c r="O497" s="260"/>
      <c r="P497" s="260"/>
      <c r="Q497" s="260"/>
      <c r="R497" s="260"/>
      <c r="S497" s="260"/>
      <c r="T497" s="261"/>
      <c r="AT497" s="262" t="s">
        <v>497</v>
      </c>
      <c r="AU497" s="262" t="s">
        <v>93</v>
      </c>
      <c r="AV497" s="12" t="s">
        <v>93</v>
      </c>
      <c r="AW497" s="12" t="s">
        <v>38</v>
      </c>
      <c r="AX497" s="12" t="s">
        <v>83</v>
      </c>
      <c r="AY497" s="262" t="s">
        <v>381</v>
      </c>
    </row>
    <row r="498" s="12" customFormat="1">
      <c r="B498" s="252"/>
      <c r="C498" s="253"/>
      <c r="D498" s="246" t="s">
        <v>497</v>
      </c>
      <c r="E498" s="254" t="s">
        <v>1</v>
      </c>
      <c r="F498" s="255" t="s">
        <v>943</v>
      </c>
      <c r="G498" s="253"/>
      <c r="H498" s="256">
        <v>16.757999999999999</v>
      </c>
      <c r="I498" s="257"/>
      <c r="J498" s="253"/>
      <c r="K498" s="253"/>
      <c r="L498" s="258"/>
      <c r="M498" s="259"/>
      <c r="N498" s="260"/>
      <c r="O498" s="260"/>
      <c r="P498" s="260"/>
      <c r="Q498" s="260"/>
      <c r="R498" s="260"/>
      <c r="S498" s="260"/>
      <c r="T498" s="261"/>
      <c r="AT498" s="262" t="s">
        <v>497</v>
      </c>
      <c r="AU498" s="262" t="s">
        <v>93</v>
      </c>
      <c r="AV498" s="12" t="s">
        <v>93</v>
      </c>
      <c r="AW498" s="12" t="s">
        <v>38</v>
      </c>
      <c r="AX498" s="12" t="s">
        <v>83</v>
      </c>
      <c r="AY498" s="262" t="s">
        <v>381</v>
      </c>
    </row>
    <row r="499" s="12" customFormat="1">
      <c r="B499" s="252"/>
      <c r="C499" s="253"/>
      <c r="D499" s="246" t="s">
        <v>497</v>
      </c>
      <c r="E499" s="254" t="s">
        <v>1</v>
      </c>
      <c r="F499" s="255" t="s">
        <v>944</v>
      </c>
      <c r="G499" s="253"/>
      <c r="H499" s="256">
        <v>2.4790000000000001</v>
      </c>
      <c r="I499" s="257"/>
      <c r="J499" s="253"/>
      <c r="K499" s="253"/>
      <c r="L499" s="258"/>
      <c r="M499" s="259"/>
      <c r="N499" s="260"/>
      <c r="O499" s="260"/>
      <c r="P499" s="260"/>
      <c r="Q499" s="260"/>
      <c r="R499" s="260"/>
      <c r="S499" s="260"/>
      <c r="T499" s="261"/>
      <c r="AT499" s="262" t="s">
        <v>497</v>
      </c>
      <c r="AU499" s="262" t="s">
        <v>93</v>
      </c>
      <c r="AV499" s="12" t="s">
        <v>93</v>
      </c>
      <c r="AW499" s="12" t="s">
        <v>38</v>
      </c>
      <c r="AX499" s="12" t="s">
        <v>83</v>
      </c>
      <c r="AY499" s="262" t="s">
        <v>381</v>
      </c>
    </row>
    <row r="500" s="12" customFormat="1">
      <c r="B500" s="252"/>
      <c r="C500" s="253"/>
      <c r="D500" s="246" t="s">
        <v>497</v>
      </c>
      <c r="E500" s="254" t="s">
        <v>1</v>
      </c>
      <c r="F500" s="255" t="s">
        <v>945</v>
      </c>
      <c r="G500" s="253"/>
      <c r="H500" s="256">
        <v>189.661</v>
      </c>
      <c r="I500" s="257"/>
      <c r="J500" s="253"/>
      <c r="K500" s="253"/>
      <c r="L500" s="258"/>
      <c r="M500" s="259"/>
      <c r="N500" s="260"/>
      <c r="O500" s="260"/>
      <c r="P500" s="260"/>
      <c r="Q500" s="260"/>
      <c r="R500" s="260"/>
      <c r="S500" s="260"/>
      <c r="T500" s="261"/>
      <c r="AT500" s="262" t="s">
        <v>497</v>
      </c>
      <c r="AU500" s="262" t="s">
        <v>93</v>
      </c>
      <c r="AV500" s="12" t="s">
        <v>93</v>
      </c>
      <c r="AW500" s="12" t="s">
        <v>38</v>
      </c>
      <c r="AX500" s="12" t="s">
        <v>83</v>
      </c>
      <c r="AY500" s="262" t="s">
        <v>381</v>
      </c>
    </row>
    <row r="501" s="13" customFormat="1">
      <c r="B501" s="263"/>
      <c r="C501" s="264"/>
      <c r="D501" s="246" t="s">
        <v>497</v>
      </c>
      <c r="E501" s="265" t="s">
        <v>1</v>
      </c>
      <c r="F501" s="266" t="s">
        <v>499</v>
      </c>
      <c r="G501" s="264"/>
      <c r="H501" s="267">
        <v>278.42200000000003</v>
      </c>
      <c r="I501" s="268"/>
      <c r="J501" s="264"/>
      <c r="K501" s="264"/>
      <c r="L501" s="269"/>
      <c r="M501" s="270"/>
      <c r="N501" s="271"/>
      <c r="O501" s="271"/>
      <c r="P501" s="271"/>
      <c r="Q501" s="271"/>
      <c r="R501" s="271"/>
      <c r="S501" s="271"/>
      <c r="T501" s="272"/>
      <c r="AT501" s="273" t="s">
        <v>497</v>
      </c>
      <c r="AU501" s="273" t="s">
        <v>93</v>
      </c>
      <c r="AV501" s="13" t="s">
        <v>236</v>
      </c>
      <c r="AW501" s="13" t="s">
        <v>38</v>
      </c>
      <c r="AX501" s="13" t="s">
        <v>91</v>
      </c>
      <c r="AY501" s="273" t="s">
        <v>381</v>
      </c>
    </row>
    <row r="502" s="1" customFormat="1" ht="16.5" customHeight="1">
      <c r="B502" s="39"/>
      <c r="C502" s="233" t="s">
        <v>946</v>
      </c>
      <c r="D502" s="233" t="s">
        <v>384</v>
      </c>
      <c r="E502" s="234" t="s">
        <v>947</v>
      </c>
      <c r="F502" s="235" t="s">
        <v>948</v>
      </c>
      <c r="G502" s="236" t="s">
        <v>502</v>
      </c>
      <c r="H502" s="237">
        <v>103.706</v>
      </c>
      <c r="I502" s="238"/>
      <c r="J502" s="239">
        <f>ROUND(I502*H502,2)</f>
        <v>0</v>
      </c>
      <c r="K502" s="235" t="s">
        <v>388</v>
      </c>
      <c r="L502" s="44"/>
      <c r="M502" s="240" t="s">
        <v>1</v>
      </c>
      <c r="N502" s="241" t="s">
        <v>48</v>
      </c>
      <c r="O502" s="87"/>
      <c r="P502" s="242">
        <f>O502*H502</f>
        <v>0</v>
      </c>
      <c r="Q502" s="242">
        <v>2.45329</v>
      </c>
      <c r="R502" s="242">
        <f>Q502*H502</f>
        <v>254.42089274</v>
      </c>
      <c r="S502" s="242">
        <v>0</v>
      </c>
      <c r="T502" s="243">
        <f>S502*H502</f>
        <v>0</v>
      </c>
      <c r="AR502" s="244" t="s">
        <v>236</v>
      </c>
      <c r="AT502" s="244" t="s">
        <v>384</v>
      </c>
      <c r="AU502" s="244" t="s">
        <v>93</v>
      </c>
      <c r="AY502" s="17" t="s">
        <v>381</v>
      </c>
      <c r="BE502" s="245">
        <f>IF(N502="základní",J502,0)</f>
        <v>0</v>
      </c>
      <c r="BF502" s="245">
        <f>IF(N502="snížená",J502,0)</f>
        <v>0</v>
      </c>
      <c r="BG502" s="245">
        <f>IF(N502="zákl. přenesená",J502,0)</f>
        <v>0</v>
      </c>
      <c r="BH502" s="245">
        <f>IF(N502="sníž. přenesená",J502,0)</f>
        <v>0</v>
      </c>
      <c r="BI502" s="245">
        <f>IF(N502="nulová",J502,0)</f>
        <v>0</v>
      </c>
      <c r="BJ502" s="17" t="s">
        <v>91</v>
      </c>
      <c r="BK502" s="245">
        <f>ROUND(I502*H502,2)</f>
        <v>0</v>
      </c>
      <c r="BL502" s="17" t="s">
        <v>236</v>
      </c>
      <c r="BM502" s="244" t="s">
        <v>949</v>
      </c>
    </row>
    <row r="503" s="14" customFormat="1">
      <c r="B503" s="274"/>
      <c r="C503" s="275"/>
      <c r="D503" s="246" t="s">
        <v>497</v>
      </c>
      <c r="E503" s="276" t="s">
        <v>1</v>
      </c>
      <c r="F503" s="277" t="s">
        <v>936</v>
      </c>
      <c r="G503" s="275"/>
      <c r="H503" s="276" t="s">
        <v>1</v>
      </c>
      <c r="I503" s="278"/>
      <c r="J503" s="275"/>
      <c r="K503" s="275"/>
      <c r="L503" s="279"/>
      <c r="M503" s="280"/>
      <c r="N503" s="281"/>
      <c r="O503" s="281"/>
      <c r="P503" s="281"/>
      <c r="Q503" s="281"/>
      <c r="R503" s="281"/>
      <c r="S503" s="281"/>
      <c r="T503" s="282"/>
      <c r="AT503" s="283" t="s">
        <v>497</v>
      </c>
      <c r="AU503" s="283" t="s">
        <v>93</v>
      </c>
      <c r="AV503" s="14" t="s">
        <v>91</v>
      </c>
      <c r="AW503" s="14" t="s">
        <v>38</v>
      </c>
      <c r="AX503" s="14" t="s">
        <v>83</v>
      </c>
      <c r="AY503" s="283" t="s">
        <v>381</v>
      </c>
    </row>
    <row r="504" s="12" customFormat="1">
      <c r="B504" s="252"/>
      <c r="C504" s="253"/>
      <c r="D504" s="246" t="s">
        <v>497</v>
      </c>
      <c r="E504" s="254" t="s">
        <v>1</v>
      </c>
      <c r="F504" s="255" t="s">
        <v>950</v>
      </c>
      <c r="G504" s="253"/>
      <c r="H504" s="256">
        <v>18.452999999999999</v>
      </c>
      <c r="I504" s="257"/>
      <c r="J504" s="253"/>
      <c r="K504" s="253"/>
      <c r="L504" s="258"/>
      <c r="M504" s="259"/>
      <c r="N504" s="260"/>
      <c r="O504" s="260"/>
      <c r="P504" s="260"/>
      <c r="Q504" s="260"/>
      <c r="R504" s="260"/>
      <c r="S504" s="260"/>
      <c r="T504" s="261"/>
      <c r="AT504" s="262" t="s">
        <v>497</v>
      </c>
      <c r="AU504" s="262" t="s">
        <v>93</v>
      </c>
      <c r="AV504" s="12" t="s">
        <v>93</v>
      </c>
      <c r="AW504" s="12" t="s">
        <v>38</v>
      </c>
      <c r="AX504" s="12" t="s">
        <v>83</v>
      </c>
      <c r="AY504" s="262" t="s">
        <v>381</v>
      </c>
    </row>
    <row r="505" s="12" customFormat="1">
      <c r="B505" s="252"/>
      <c r="C505" s="253"/>
      <c r="D505" s="246" t="s">
        <v>497</v>
      </c>
      <c r="E505" s="254" t="s">
        <v>1</v>
      </c>
      <c r="F505" s="255" t="s">
        <v>951</v>
      </c>
      <c r="G505" s="253"/>
      <c r="H505" s="256">
        <v>37.670000000000002</v>
      </c>
      <c r="I505" s="257"/>
      <c r="J505" s="253"/>
      <c r="K505" s="253"/>
      <c r="L505" s="258"/>
      <c r="M505" s="259"/>
      <c r="N505" s="260"/>
      <c r="O505" s="260"/>
      <c r="P505" s="260"/>
      <c r="Q505" s="260"/>
      <c r="R505" s="260"/>
      <c r="S505" s="260"/>
      <c r="T505" s="261"/>
      <c r="AT505" s="262" t="s">
        <v>497</v>
      </c>
      <c r="AU505" s="262" t="s">
        <v>93</v>
      </c>
      <c r="AV505" s="12" t="s">
        <v>93</v>
      </c>
      <c r="AW505" s="12" t="s">
        <v>38</v>
      </c>
      <c r="AX505" s="12" t="s">
        <v>83</v>
      </c>
      <c r="AY505" s="262" t="s">
        <v>381</v>
      </c>
    </row>
    <row r="506" s="12" customFormat="1">
      <c r="B506" s="252"/>
      <c r="C506" s="253"/>
      <c r="D506" s="246" t="s">
        <v>497</v>
      </c>
      <c r="E506" s="254" t="s">
        <v>1</v>
      </c>
      <c r="F506" s="255" t="s">
        <v>952</v>
      </c>
      <c r="G506" s="253"/>
      <c r="H506" s="256">
        <v>3.79</v>
      </c>
      <c r="I506" s="257"/>
      <c r="J506" s="253"/>
      <c r="K506" s="253"/>
      <c r="L506" s="258"/>
      <c r="M506" s="259"/>
      <c r="N506" s="260"/>
      <c r="O506" s="260"/>
      <c r="P506" s="260"/>
      <c r="Q506" s="260"/>
      <c r="R506" s="260"/>
      <c r="S506" s="260"/>
      <c r="T506" s="261"/>
      <c r="AT506" s="262" t="s">
        <v>497</v>
      </c>
      <c r="AU506" s="262" t="s">
        <v>93</v>
      </c>
      <c r="AV506" s="12" t="s">
        <v>93</v>
      </c>
      <c r="AW506" s="12" t="s">
        <v>38</v>
      </c>
      <c r="AX506" s="12" t="s">
        <v>83</v>
      </c>
      <c r="AY506" s="262" t="s">
        <v>381</v>
      </c>
    </row>
    <row r="507" s="12" customFormat="1">
      <c r="B507" s="252"/>
      <c r="C507" s="253"/>
      <c r="D507" s="246" t="s">
        <v>497</v>
      </c>
      <c r="E507" s="254" t="s">
        <v>1</v>
      </c>
      <c r="F507" s="255" t="s">
        <v>953</v>
      </c>
      <c r="G507" s="253"/>
      <c r="H507" s="256">
        <v>18.558</v>
      </c>
      <c r="I507" s="257"/>
      <c r="J507" s="253"/>
      <c r="K507" s="253"/>
      <c r="L507" s="258"/>
      <c r="M507" s="259"/>
      <c r="N507" s="260"/>
      <c r="O507" s="260"/>
      <c r="P507" s="260"/>
      <c r="Q507" s="260"/>
      <c r="R507" s="260"/>
      <c r="S507" s="260"/>
      <c r="T507" s="261"/>
      <c r="AT507" s="262" t="s">
        <v>497</v>
      </c>
      <c r="AU507" s="262" t="s">
        <v>93</v>
      </c>
      <c r="AV507" s="12" t="s">
        <v>93</v>
      </c>
      <c r="AW507" s="12" t="s">
        <v>38</v>
      </c>
      <c r="AX507" s="12" t="s">
        <v>83</v>
      </c>
      <c r="AY507" s="262" t="s">
        <v>381</v>
      </c>
    </row>
    <row r="508" s="12" customFormat="1">
      <c r="B508" s="252"/>
      <c r="C508" s="253"/>
      <c r="D508" s="246" t="s">
        <v>497</v>
      </c>
      <c r="E508" s="254" t="s">
        <v>1</v>
      </c>
      <c r="F508" s="255" t="s">
        <v>954</v>
      </c>
      <c r="G508" s="253"/>
      <c r="H508" s="256">
        <v>25.234999999999999</v>
      </c>
      <c r="I508" s="257"/>
      <c r="J508" s="253"/>
      <c r="K508" s="253"/>
      <c r="L508" s="258"/>
      <c r="M508" s="259"/>
      <c r="N508" s="260"/>
      <c r="O508" s="260"/>
      <c r="P508" s="260"/>
      <c r="Q508" s="260"/>
      <c r="R508" s="260"/>
      <c r="S508" s="260"/>
      <c r="T508" s="261"/>
      <c r="AT508" s="262" t="s">
        <v>497</v>
      </c>
      <c r="AU508" s="262" t="s">
        <v>93</v>
      </c>
      <c r="AV508" s="12" t="s">
        <v>93</v>
      </c>
      <c r="AW508" s="12" t="s">
        <v>38</v>
      </c>
      <c r="AX508" s="12" t="s">
        <v>83</v>
      </c>
      <c r="AY508" s="262" t="s">
        <v>381</v>
      </c>
    </row>
    <row r="509" s="13" customFormat="1">
      <c r="B509" s="263"/>
      <c r="C509" s="264"/>
      <c r="D509" s="246" t="s">
        <v>497</v>
      </c>
      <c r="E509" s="265" t="s">
        <v>1</v>
      </c>
      <c r="F509" s="266" t="s">
        <v>499</v>
      </c>
      <c r="G509" s="264"/>
      <c r="H509" s="267">
        <v>103.706</v>
      </c>
      <c r="I509" s="268"/>
      <c r="J509" s="264"/>
      <c r="K509" s="264"/>
      <c r="L509" s="269"/>
      <c r="M509" s="270"/>
      <c r="N509" s="271"/>
      <c r="O509" s="271"/>
      <c r="P509" s="271"/>
      <c r="Q509" s="271"/>
      <c r="R509" s="271"/>
      <c r="S509" s="271"/>
      <c r="T509" s="272"/>
      <c r="AT509" s="273" t="s">
        <v>497</v>
      </c>
      <c r="AU509" s="273" t="s">
        <v>93</v>
      </c>
      <c r="AV509" s="13" t="s">
        <v>236</v>
      </c>
      <c r="AW509" s="13" t="s">
        <v>38</v>
      </c>
      <c r="AX509" s="13" t="s">
        <v>91</v>
      </c>
      <c r="AY509" s="273" t="s">
        <v>381</v>
      </c>
    </row>
    <row r="510" s="1" customFormat="1" ht="16.5" customHeight="1">
      <c r="B510" s="39"/>
      <c r="C510" s="233" t="s">
        <v>955</v>
      </c>
      <c r="D510" s="233" t="s">
        <v>384</v>
      </c>
      <c r="E510" s="234" t="s">
        <v>956</v>
      </c>
      <c r="F510" s="235" t="s">
        <v>957</v>
      </c>
      <c r="G510" s="236" t="s">
        <v>502</v>
      </c>
      <c r="H510" s="237">
        <v>1.081</v>
      </c>
      <c r="I510" s="238"/>
      <c r="J510" s="239">
        <f>ROUND(I510*H510,2)</f>
        <v>0</v>
      </c>
      <c r="K510" s="235" t="s">
        <v>388</v>
      </c>
      <c r="L510" s="44"/>
      <c r="M510" s="240" t="s">
        <v>1</v>
      </c>
      <c r="N510" s="241" t="s">
        <v>48</v>
      </c>
      <c r="O510" s="87"/>
      <c r="P510" s="242">
        <f>O510*H510</f>
        <v>0</v>
      </c>
      <c r="Q510" s="242">
        <v>2.45329</v>
      </c>
      <c r="R510" s="242">
        <f>Q510*H510</f>
        <v>2.6520064899999998</v>
      </c>
      <c r="S510" s="242">
        <v>0</v>
      </c>
      <c r="T510" s="243">
        <f>S510*H510</f>
        <v>0</v>
      </c>
      <c r="AR510" s="244" t="s">
        <v>236</v>
      </c>
      <c r="AT510" s="244" t="s">
        <v>384</v>
      </c>
      <c r="AU510" s="244" t="s">
        <v>93</v>
      </c>
      <c r="AY510" s="17" t="s">
        <v>381</v>
      </c>
      <c r="BE510" s="245">
        <f>IF(N510="základní",J510,0)</f>
        <v>0</v>
      </c>
      <c r="BF510" s="245">
        <f>IF(N510="snížená",J510,0)</f>
        <v>0</v>
      </c>
      <c r="BG510" s="245">
        <f>IF(N510="zákl. přenesená",J510,0)</f>
        <v>0</v>
      </c>
      <c r="BH510" s="245">
        <f>IF(N510="sníž. přenesená",J510,0)</f>
        <v>0</v>
      </c>
      <c r="BI510" s="245">
        <f>IF(N510="nulová",J510,0)</f>
        <v>0</v>
      </c>
      <c r="BJ510" s="17" t="s">
        <v>91</v>
      </c>
      <c r="BK510" s="245">
        <f>ROUND(I510*H510,2)</f>
        <v>0</v>
      </c>
      <c r="BL510" s="17" t="s">
        <v>236</v>
      </c>
      <c r="BM510" s="244" t="s">
        <v>958</v>
      </c>
    </row>
    <row r="511" s="14" customFormat="1">
      <c r="B511" s="274"/>
      <c r="C511" s="275"/>
      <c r="D511" s="246" t="s">
        <v>497</v>
      </c>
      <c r="E511" s="276" t="s">
        <v>1</v>
      </c>
      <c r="F511" s="277" t="s">
        <v>959</v>
      </c>
      <c r="G511" s="275"/>
      <c r="H511" s="276" t="s">
        <v>1</v>
      </c>
      <c r="I511" s="278"/>
      <c r="J511" s="275"/>
      <c r="K511" s="275"/>
      <c r="L511" s="279"/>
      <c r="M511" s="280"/>
      <c r="N511" s="281"/>
      <c r="O511" s="281"/>
      <c r="P511" s="281"/>
      <c r="Q511" s="281"/>
      <c r="R511" s="281"/>
      <c r="S511" s="281"/>
      <c r="T511" s="282"/>
      <c r="AT511" s="283" t="s">
        <v>497</v>
      </c>
      <c r="AU511" s="283" t="s">
        <v>93</v>
      </c>
      <c r="AV511" s="14" t="s">
        <v>91</v>
      </c>
      <c r="AW511" s="14" t="s">
        <v>38</v>
      </c>
      <c r="AX511" s="14" t="s">
        <v>83</v>
      </c>
      <c r="AY511" s="283" t="s">
        <v>381</v>
      </c>
    </row>
    <row r="512" s="12" customFormat="1">
      <c r="B512" s="252"/>
      <c r="C512" s="253"/>
      <c r="D512" s="246" t="s">
        <v>497</v>
      </c>
      <c r="E512" s="254" t="s">
        <v>1</v>
      </c>
      <c r="F512" s="255" t="s">
        <v>960</v>
      </c>
      <c r="G512" s="253"/>
      <c r="H512" s="256">
        <v>0.052999999999999998</v>
      </c>
      <c r="I512" s="257"/>
      <c r="J512" s="253"/>
      <c r="K512" s="253"/>
      <c r="L512" s="258"/>
      <c r="M512" s="259"/>
      <c r="N512" s="260"/>
      <c r="O512" s="260"/>
      <c r="P512" s="260"/>
      <c r="Q512" s="260"/>
      <c r="R512" s="260"/>
      <c r="S512" s="260"/>
      <c r="T512" s="261"/>
      <c r="AT512" s="262" t="s">
        <v>497</v>
      </c>
      <c r="AU512" s="262" t="s">
        <v>93</v>
      </c>
      <c r="AV512" s="12" t="s">
        <v>93</v>
      </c>
      <c r="AW512" s="12" t="s">
        <v>38</v>
      </c>
      <c r="AX512" s="12" t="s">
        <v>83</v>
      </c>
      <c r="AY512" s="262" t="s">
        <v>381</v>
      </c>
    </row>
    <row r="513" s="12" customFormat="1">
      <c r="B513" s="252"/>
      <c r="C513" s="253"/>
      <c r="D513" s="246" t="s">
        <v>497</v>
      </c>
      <c r="E513" s="254" t="s">
        <v>1</v>
      </c>
      <c r="F513" s="255" t="s">
        <v>961</v>
      </c>
      <c r="G513" s="253"/>
      <c r="H513" s="256">
        <v>0.048000000000000001</v>
      </c>
      <c r="I513" s="257"/>
      <c r="J513" s="253"/>
      <c r="K513" s="253"/>
      <c r="L513" s="258"/>
      <c r="M513" s="259"/>
      <c r="N513" s="260"/>
      <c r="O513" s="260"/>
      <c r="P513" s="260"/>
      <c r="Q513" s="260"/>
      <c r="R513" s="260"/>
      <c r="S513" s="260"/>
      <c r="T513" s="261"/>
      <c r="AT513" s="262" t="s">
        <v>497</v>
      </c>
      <c r="AU513" s="262" t="s">
        <v>93</v>
      </c>
      <c r="AV513" s="12" t="s">
        <v>93</v>
      </c>
      <c r="AW513" s="12" t="s">
        <v>38</v>
      </c>
      <c r="AX513" s="12" t="s">
        <v>83</v>
      </c>
      <c r="AY513" s="262" t="s">
        <v>381</v>
      </c>
    </row>
    <row r="514" s="12" customFormat="1">
      <c r="B514" s="252"/>
      <c r="C514" s="253"/>
      <c r="D514" s="246" t="s">
        <v>497</v>
      </c>
      <c r="E514" s="254" t="s">
        <v>1</v>
      </c>
      <c r="F514" s="255" t="s">
        <v>962</v>
      </c>
      <c r="G514" s="253"/>
      <c r="H514" s="256">
        <v>0.124</v>
      </c>
      <c r="I514" s="257"/>
      <c r="J514" s="253"/>
      <c r="K514" s="253"/>
      <c r="L514" s="258"/>
      <c r="M514" s="259"/>
      <c r="N514" s="260"/>
      <c r="O514" s="260"/>
      <c r="P514" s="260"/>
      <c r="Q514" s="260"/>
      <c r="R514" s="260"/>
      <c r="S514" s="260"/>
      <c r="T514" s="261"/>
      <c r="AT514" s="262" t="s">
        <v>497</v>
      </c>
      <c r="AU514" s="262" t="s">
        <v>93</v>
      </c>
      <c r="AV514" s="12" t="s">
        <v>93</v>
      </c>
      <c r="AW514" s="12" t="s">
        <v>38</v>
      </c>
      <c r="AX514" s="12" t="s">
        <v>83</v>
      </c>
      <c r="AY514" s="262" t="s">
        <v>381</v>
      </c>
    </row>
    <row r="515" s="12" customFormat="1">
      <c r="B515" s="252"/>
      <c r="C515" s="253"/>
      <c r="D515" s="246" t="s">
        <v>497</v>
      </c>
      <c r="E515" s="254" t="s">
        <v>1</v>
      </c>
      <c r="F515" s="255" t="s">
        <v>963</v>
      </c>
      <c r="G515" s="253"/>
      <c r="H515" s="256">
        <v>0.039</v>
      </c>
      <c r="I515" s="257"/>
      <c r="J515" s="253"/>
      <c r="K515" s="253"/>
      <c r="L515" s="258"/>
      <c r="M515" s="259"/>
      <c r="N515" s="260"/>
      <c r="O515" s="260"/>
      <c r="P515" s="260"/>
      <c r="Q515" s="260"/>
      <c r="R515" s="260"/>
      <c r="S515" s="260"/>
      <c r="T515" s="261"/>
      <c r="AT515" s="262" t="s">
        <v>497</v>
      </c>
      <c r="AU515" s="262" t="s">
        <v>93</v>
      </c>
      <c r="AV515" s="12" t="s">
        <v>93</v>
      </c>
      <c r="AW515" s="12" t="s">
        <v>38</v>
      </c>
      <c r="AX515" s="12" t="s">
        <v>83</v>
      </c>
      <c r="AY515" s="262" t="s">
        <v>381</v>
      </c>
    </row>
    <row r="516" s="12" customFormat="1">
      <c r="B516" s="252"/>
      <c r="C516" s="253"/>
      <c r="D516" s="246" t="s">
        <v>497</v>
      </c>
      <c r="E516" s="254" t="s">
        <v>1</v>
      </c>
      <c r="F516" s="255" t="s">
        <v>964</v>
      </c>
      <c r="G516" s="253"/>
      <c r="H516" s="256">
        <v>0.20699999999999999</v>
      </c>
      <c r="I516" s="257"/>
      <c r="J516" s="253"/>
      <c r="K516" s="253"/>
      <c r="L516" s="258"/>
      <c r="M516" s="259"/>
      <c r="N516" s="260"/>
      <c r="O516" s="260"/>
      <c r="P516" s="260"/>
      <c r="Q516" s="260"/>
      <c r="R516" s="260"/>
      <c r="S516" s="260"/>
      <c r="T516" s="261"/>
      <c r="AT516" s="262" t="s">
        <v>497</v>
      </c>
      <c r="AU516" s="262" t="s">
        <v>93</v>
      </c>
      <c r="AV516" s="12" t="s">
        <v>93</v>
      </c>
      <c r="AW516" s="12" t="s">
        <v>38</v>
      </c>
      <c r="AX516" s="12" t="s">
        <v>83</v>
      </c>
      <c r="AY516" s="262" t="s">
        <v>381</v>
      </c>
    </row>
    <row r="517" s="12" customFormat="1">
      <c r="B517" s="252"/>
      <c r="C517" s="253"/>
      <c r="D517" s="246" t="s">
        <v>497</v>
      </c>
      <c r="E517" s="254" t="s">
        <v>1</v>
      </c>
      <c r="F517" s="255" t="s">
        <v>965</v>
      </c>
      <c r="G517" s="253"/>
      <c r="H517" s="256">
        <v>0.60999999999999999</v>
      </c>
      <c r="I517" s="257"/>
      <c r="J517" s="253"/>
      <c r="K517" s="253"/>
      <c r="L517" s="258"/>
      <c r="M517" s="259"/>
      <c r="N517" s="260"/>
      <c r="O517" s="260"/>
      <c r="P517" s="260"/>
      <c r="Q517" s="260"/>
      <c r="R517" s="260"/>
      <c r="S517" s="260"/>
      <c r="T517" s="261"/>
      <c r="AT517" s="262" t="s">
        <v>497</v>
      </c>
      <c r="AU517" s="262" t="s">
        <v>93</v>
      </c>
      <c r="AV517" s="12" t="s">
        <v>93</v>
      </c>
      <c r="AW517" s="12" t="s">
        <v>38</v>
      </c>
      <c r="AX517" s="12" t="s">
        <v>83</v>
      </c>
      <c r="AY517" s="262" t="s">
        <v>381</v>
      </c>
    </row>
    <row r="518" s="13" customFormat="1">
      <c r="B518" s="263"/>
      <c r="C518" s="264"/>
      <c r="D518" s="246" t="s">
        <v>497</v>
      </c>
      <c r="E518" s="265" t="s">
        <v>1</v>
      </c>
      <c r="F518" s="266" t="s">
        <v>499</v>
      </c>
      <c r="G518" s="264"/>
      <c r="H518" s="267">
        <v>1.081</v>
      </c>
      <c r="I518" s="268"/>
      <c r="J518" s="264"/>
      <c r="K518" s="264"/>
      <c r="L518" s="269"/>
      <c r="M518" s="270"/>
      <c r="N518" s="271"/>
      <c r="O518" s="271"/>
      <c r="P518" s="271"/>
      <c r="Q518" s="271"/>
      <c r="R518" s="271"/>
      <c r="S518" s="271"/>
      <c r="T518" s="272"/>
      <c r="AT518" s="273" t="s">
        <v>497</v>
      </c>
      <c r="AU518" s="273" t="s">
        <v>93</v>
      </c>
      <c r="AV518" s="13" t="s">
        <v>236</v>
      </c>
      <c r="AW518" s="13" t="s">
        <v>38</v>
      </c>
      <c r="AX518" s="13" t="s">
        <v>91</v>
      </c>
      <c r="AY518" s="273" t="s">
        <v>381</v>
      </c>
    </row>
    <row r="519" s="1" customFormat="1" ht="16.5" customHeight="1">
      <c r="B519" s="39"/>
      <c r="C519" s="233" t="s">
        <v>966</v>
      </c>
      <c r="D519" s="233" t="s">
        <v>384</v>
      </c>
      <c r="E519" s="234" t="s">
        <v>967</v>
      </c>
      <c r="F519" s="235" t="s">
        <v>968</v>
      </c>
      <c r="G519" s="236" t="s">
        <v>556</v>
      </c>
      <c r="H519" s="237">
        <v>4.0519999999999996</v>
      </c>
      <c r="I519" s="238"/>
      <c r="J519" s="239">
        <f>ROUND(I519*H519,2)</f>
        <v>0</v>
      </c>
      <c r="K519" s="235" t="s">
        <v>388</v>
      </c>
      <c r="L519" s="44"/>
      <c r="M519" s="240" t="s">
        <v>1</v>
      </c>
      <c r="N519" s="241" t="s">
        <v>48</v>
      </c>
      <c r="O519" s="87"/>
      <c r="P519" s="242">
        <f>O519*H519</f>
        <v>0</v>
      </c>
      <c r="Q519" s="242">
        <v>0.0014400000000000001</v>
      </c>
      <c r="R519" s="242">
        <f>Q519*H519</f>
        <v>0.0058348799999999998</v>
      </c>
      <c r="S519" s="242">
        <v>0</v>
      </c>
      <c r="T519" s="243">
        <f>S519*H519</f>
        <v>0</v>
      </c>
      <c r="AR519" s="244" t="s">
        <v>236</v>
      </c>
      <c r="AT519" s="244" t="s">
        <v>384</v>
      </c>
      <c r="AU519" s="244" t="s">
        <v>93</v>
      </c>
      <c r="AY519" s="17" t="s">
        <v>381</v>
      </c>
      <c r="BE519" s="245">
        <f>IF(N519="základní",J519,0)</f>
        <v>0</v>
      </c>
      <c r="BF519" s="245">
        <f>IF(N519="snížená",J519,0)</f>
        <v>0</v>
      </c>
      <c r="BG519" s="245">
        <f>IF(N519="zákl. přenesená",J519,0)</f>
        <v>0</v>
      </c>
      <c r="BH519" s="245">
        <f>IF(N519="sníž. přenesená",J519,0)</f>
        <v>0</v>
      </c>
      <c r="BI519" s="245">
        <f>IF(N519="nulová",J519,0)</f>
        <v>0</v>
      </c>
      <c r="BJ519" s="17" t="s">
        <v>91</v>
      </c>
      <c r="BK519" s="245">
        <f>ROUND(I519*H519,2)</f>
        <v>0</v>
      </c>
      <c r="BL519" s="17" t="s">
        <v>236</v>
      </c>
      <c r="BM519" s="244" t="s">
        <v>969</v>
      </c>
    </row>
    <row r="520" s="14" customFormat="1">
      <c r="B520" s="274"/>
      <c r="C520" s="275"/>
      <c r="D520" s="246" t="s">
        <v>497</v>
      </c>
      <c r="E520" s="276" t="s">
        <v>1</v>
      </c>
      <c r="F520" s="277" t="s">
        <v>959</v>
      </c>
      <c r="G520" s="275"/>
      <c r="H520" s="276" t="s">
        <v>1</v>
      </c>
      <c r="I520" s="278"/>
      <c r="J520" s="275"/>
      <c r="K520" s="275"/>
      <c r="L520" s="279"/>
      <c r="M520" s="280"/>
      <c r="N520" s="281"/>
      <c r="O520" s="281"/>
      <c r="P520" s="281"/>
      <c r="Q520" s="281"/>
      <c r="R520" s="281"/>
      <c r="S520" s="281"/>
      <c r="T520" s="282"/>
      <c r="AT520" s="283" t="s">
        <v>497</v>
      </c>
      <c r="AU520" s="283" t="s">
        <v>93</v>
      </c>
      <c r="AV520" s="14" t="s">
        <v>91</v>
      </c>
      <c r="AW520" s="14" t="s">
        <v>38</v>
      </c>
      <c r="AX520" s="14" t="s">
        <v>83</v>
      </c>
      <c r="AY520" s="283" t="s">
        <v>381</v>
      </c>
    </row>
    <row r="521" s="12" customFormat="1">
      <c r="B521" s="252"/>
      <c r="C521" s="253"/>
      <c r="D521" s="246" t="s">
        <v>497</v>
      </c>
      <c r="E521" s="254" t="s">
        <v>1</v>
      </c>
      <c r="F521" s="255" t="s">
        <v>970</v>
      </c>
      <c r="G521" s="253"/>
      <c r="H521" s="256">
        <v>0.375</v>
      </c>
      <c r="I521" s="257"/>
      <c r="J521" s="253"/>
      <c r="K521" s="253"/>
      <c r="L521" s="258"/>
      <c r="M521" s="259"/>
      <c r="N521" s="260"/>
      <c r="O521" s="260"/>
      <c r="P521" s="260"/>
      <c r="Q521" s="260"/>
      <c r="R521" s="260"/>
      <c r="S521" s="260"/>
      <c r="T521" s="261"/>
      <c r="AT521" s="262" t="s">
        <v>497</v>
      </c>
      <c r="AU521" s="262" t="s">
        <v>93</v>
      </c>
      <c r="AV521" s="12" t="s">
        <v>93</v>
      </c>
      <c r="AW521" s="12" t="s">
        <v>38</v>
      </c>
      <c r="AX521" s="12" t="s">
        <v>83</v>
      </c>
      <c r="AY521" s="262" t="s">
        <v>381</v>
      </c>
    </row>
    <row r="522" s="12" customFormat="1">
      <c r="B522" s="252"/>
      <c r="C522" s="253"/>
      <c r="D522" s="246" t="s">
        <v>497</v>
      </c>
      <c r="E522" s="254" t="s">
        <v>1</v>
      </c>
      <c r="F522" s="255" t="s">
        <v>971</v>
      </c>
      <c r="G522" s="253"/>
      <c r="H522" s="256">
        <v>0.35999999999999999</v>
      </c>
      <c r="I522" s="257"/>
      <c r="J522" s="253"/>
      <c r="K522" s="253"/>
      <c r="L522" s="258"/>
      <c r="M522" s="259"/>
      <c r="N522" s="260"/>
      <c r="O522" s="260"/>
      <c r="P522" s="260"/>
      <c r="Q522" s="260"/>
      <c r="R522" s="260"/>
      <c r="S522" s="260"/>
      <c r="T522" s="261"/>
      <c r="AT522" s="262" t="s">
        <v>497</v>
      </c>
      <c r="AU522" s="262" t="s">
        <v>93</v>
      </c>
      <c r="AV522" s="12" t="s">
        <v>93</v>
      </c>
      <c r="AW522" s="12" t="s">
        <v>38</v>
      </c>
      <c r="AX522" s="12" t="s">
        <v>83</v>
      </c>
      <c r="AY522" s="262" t="s">
        <v>381</v>
      </c>
    </row>
    <row r="523" s="12" customFormat="1">
      <c r="B523" s="252"/>
      <c r="C523" s="253"/>
      <c r="D523" s="246" t="s">
        <v>497</v>
      </c>
      <c r="E523" s="254" t="s">
        <v>1</v>
      </c>
      <c r="F523" s="255" t="s">
        <v>972</v>
      </c>
      <c r="G523" s="253"/>
      <c r="H523" s="256">
        <v>0.83999999999999997</v>
      </c>
      <c r="I523" s="257"/>
      <c r="J523" s="253"/>
      <c r="K523" s="253"/>
      <c r="L523" s="258"/>
      <c r="M523" s="259"/>
      <c r="N523" s="260"/>
      <c r="O523" s="260"/>
      <c r="P523" s="260"/>
      <c r="Q523" s="260"/>
      <c r="R523" s="260"/>
      <c r="S523" s="260"/>
      <c r="T523" s="261"/>
      <c r="AT523" s="262" t="s">
        <v>497</v>
      </c>
      <c r="AU523" s="262" t="s">
        <v>93</v>
      </c>
      <c r="AV523" s="12" t="s">
        <v>93</v>
      </c>
      <c r="AW523" s="12" t="s">
        <v>38</v>
      </c>
      <c r="AX523" s="12" t="s">
        <v>83</v>
      </c>
      <c r="AY523" s="262" t="s">
        <v>381</v>
      </c>
    </row>
    <row r="524" s="12" customFormat="1">
      <c r="B524" s="252"/>
      <c r="C524" s="253"/>
      <c r="D524" s="246" t="s">
        <v>497</v>
      </c>
      <c r="E524" s="254" t="s">
        <v>1</v>
      </c>
      <c r="F524" s="255" t="s">
        <v>973</v>
      </c>
      <c r="G524" s="253"/>
      <c r="H524" s="256">
        <v>0.38400000000000001</v>
      </c>
      <c r="I524" s="257"/>
      <c r="J524" s="253"/>
      <c r="K524" s="253"/>
      <c r="L524" s="258"/>
      <c r="M524" s="259"/>
      <c r="N524" s="260"/>
      <c r="O524" s="260"/>
      <c r="P524" s="260"/>
      <c r="Q524" s="260"/>
      <c r="R524" s="260"/>
      <c r="S524" s="260"/>
      <c r="T524" s="261"/>
      <c r="AT524" s="262" t="s">
        <v>497</v>
      </c>
      <c r="AU524" s="262" t="s">
        <v>93</v>
      </c>
      <c r="AV524" s="12" t="s">
        <v>93</v>
      </c>
      <c r="AW524" s="12" t="s">
        <v>38</v>
      </c>
      <c r="AX524" s="12" t="s">
        <v>83</v>
      </c>
      <c r="AY524" s="262" t="s">
        <v>381</v>
      </c>
    </row>
    <row r="525" s="12" customFormat="1">
      <c r="B525" s="252"/>
      <c r="C525" s="253"/>
      <c r="D525" s="246" t="s">
        <v>497</v>
      </c>
      <c r="E525" s="254" t="s">
        <v>1</v>
      </c>
      <c r="F525" s="255" t="s">
        <v>974</v>
      </c>
      <c r="G525" s="253"/>
      <c r="H525" s="256">
        <v>0.87</v>
      </c>
      <c r="I525" s="257"/>
      <c r="J525" s="253"/>
      <c r="K525" s="253"/>
      <c r="L525" s="258"/>
      <c r="M525" s="259"/>
      <c r="N525" s="260"/>
      <c r="O525" s="260"/>
      <c r="P525" s="260"/>
      <c r="Q525" s="260"/>
      <c r="R525" s="260"/>
      <c r="S525" s="260"/>
      <c r="T525" s="261"/>
      <c r="AT525" s="262" t="s">
        <v>497</v>
      </c>
      <c r="AU525" s="262" t="s">
        <v>93</v>
      </c>
      <c r="AV525" s="12" t="s">
        <v>93</v>
      </c>
      <c r="AW525" s="12" t="s">
        <v>38</v>
      </c>
      <c r="AX525" s="12" t="s">
        <v>83</v>
      </c>
      <c r="AY525" s="262" t="s">
        <v>381</v>
      </c>
    </row>
    <row r="526" s="12" customFormat="1">
      <c r="B526" s="252"/>
      <c r="C526" s="253"/>
      <c r="D526" s="246" t="s">
        <v>497</v>
      </c>
      <c r="E526" s="254" t="s">
        <v>1</v>
      </c>
      <c r="F526" s="255" t="s">
        <v>975</v>
      </c>
      <c r="G526" s="253"/>
      <c r="H526" s="256">
        <v>1.2230000000000001</v>
      </c>
      <c r="I526" s="257"/>
      <c r="J526" s="253"/>
      <c r="K526" s="253"/>
      <c r="L526" s="258"/>
      <c r="M526" s="259"/>
      <c r="N526" s="260"/>
      <c r="O526" s="260"/>
      <c r="P526" s="260"/>
      <c r="Q526" s="260"/>
      <c r="R526" s="260"/>
      <c r="S526" s="260"/>
      <c r="T526" s="261"/>
      <c r="AT526" s="262" t="s">
        <v>497</v>
      </c>
      <c r="AU526" s="262" t="s">
        <v>93</v>
      </c>
      <c r="AV526" s="12" t="s">
        <v>93</v>
      </c>
      <c r="AW526" s="12" t="s">
        <v>38</v>
      </c>
      <c r="AX526" s="12" t="s">
        <v>83</v>
      </c>
      <c r="AY526" s="262" t="s">
        <v>381</v>
      </c>
    </row>
    <row r="527" s="13" customFormat="1">
      <c r="B527" s="263"/>
      <c r="C527" s="264"/>
      <c r="D527" s="246" t="s">
        <v>497</v>
      </c>
      <c r="E527" s="265" t="s">
        <v>1</v>
      </c>
      <c r="F527" s="266" t="s">
        <v>499</v>
      </c>
      <c r="G527" s="264"/>
      <c r="H527" s="267">
        <v>4.0519999999999996</v>
      </c>
      <c r="I527" s="268"/>
      <c r="J527" s="264"/>
      <c r="K527" s="264"/>
      <c r="L527" s="269"/>
      <c r="M527" s="270"/>
      <c r="N527" s="271"/>
      <c r="O527" s="271"/>
      <c r="P527" s="271"/>
      <c r="Q527" s="271"/>
      <c r="R527" s="271"/>
      <c r="S527" s="271"/>
      <c r="T527" s="272"/>
      <c r="AT527" s="273" t="s">
        <v>497</v>
      </c>
      <c r="AU527" s="273" t="s">
        <v>93</v>
      </c>
      <c r="AV527" s="13" t="s">
        <v>236</v>
      </c>
      <c r="AW527" s="13" t="s">
        <v>38</v>
      </c>
      <c r="AX527" s="13" t="s">
        <v>91</v>
      </c>
      <c r="AY527" s="273" t="s">
        <v>381</v>
      </c>
    </row>
    <row r="528" s="1" customFormat="1" ht="16.5" customHeight="1">
      <c r="B528" s="39"/>
      <c r="C528" s="233" t="s">
        <v>976</v>
      </c>
      <c r="D528" s="233" t="s">
        <v>384</v>
      </c>
      <c r="E528" s="234" t="s">
        <v>977</v>
      </c>
      <c r="F528" s="235" t="s">
        <v>978</v>
      </c>
      <c r="G528" s="236" t="s">
        <v>556</v>
      </c>
      <c r="H528" s="237">
        <v>4.0519999999999996</v>
      </c>
      <c r="I528" s="238"/>
      <c r="J528" s="239">
        <f>ROUND(I528*H528,2)</f>
        <v>0</v>
      </c>
      <c r="K528" s="235" t="s">
        <v>388</v>
      </c>
      <c r="L528" s="44"/>
      <c r="M528" s="240" t="s">
        <v>1</v>
      </c>
      <c r="N528" s="241" t="s">
        <v>48</v>
      </c>
      <c r="O528" s="87"/>
      <c r="P528" s="242">
        <f>O528*H528</f>
        <v>0</v>
      </c>
      <c r="Q528" s="242">
        <v>4.0000000000000003E-05</v>
      </c>
      <c r="R528" s="242">
        <f>Q528*H528</f>
        <v>0.00016207999999999999</v>
      </c>
      <c r="S528" s="242">
        <v>0</v>
      </c>
      <c r="T528" s="243">
        <f>S528*H528</f>
        <v>0</v>
      </c>
      <c r="AR528" s="244" t="s">
        <v>236</v>
      </c>
      <c r="AT528" s="244" t="s">
        <v>384</v>
      </c>
      <c r="AU528" s="244" t="s">
        <v>93</v>
      </c>
      <c r="AY528" s="17" t="s">
        <v>381</v>
      </c>
      <c r="BE528" s="245">
        <f>IF(N528="základní",J528,0)</f>
        <v>0</v>
      </c>
      <c r="BF528" s="245">
        <f>IF(N528="snížená",J528,0)</f>
        <v>0</v>
      </c>
      <c r="BG528" s="245">
        <f>IF(N528="zákl. přenesená",J528,0)</f>
        <v>0</v>
      </c>
      <c r="BH528" s="245">
        <f>IF(N528="sníž. přenesená",J528,0)</f>
        <v>0</v>
      </c>
      <c r="BI528" s="245">
        <f>IF(N528="nulová",J528,0)</f>
        <v>0</v>
      </c>
      <c r="BJ528" s="17" t="s">
        <v>91</v>
      </c>
      <c r="BK528" s="245">
        <f>ROUND(I528*H528,2)</f>
        <v>0</v>
      </c>
      <c r="BL528" s="17" t="s">
        <v>236</v>
      </c>
      <c r="BM528" s="244" t="s">
        <v>979</v>
      </c>
    </row>
    <row r="529" s="1" customFormat="1" ht="16.5" customHeight="1">
      <c r="B529" s="39"/>
      <c r="C529" s="233" t="s">
        <v>980</v>
      </c>
      <c r="D529" s="233" t="s">
        <v>384</v>
      </c>
      <c r="E529" s="234" t="s">
        <v>981</v>
      </c>
      <c r="F529" s="235" t="s">
        <v>982</v>
      </c>
      <c r="G529" s="236" t="s">
        <v>502</v>
      </c>
      <c r="H529" s="237">
        <v>278.42200000000003</v>
      </c>
      <c r="I529" s="238"/>
      <c r="J529" s="239">
        <f>ROUND(I529*H529,2)</f>
        <v>0</v>
      </c>
      <c r="K529" s="235" t="s">
        <v>388</v>
      </c>
      <c r="L529" s="44"/>
      <c r="M529" s="240" t="s">
        <v>1</v>
      </c>
      <c r="N529" s="241" t="s">
        <v>48</v>
      </c>
      <c r="O529" s="87"/>
      <c r="P529" s="242">
        <f>O529*H529</f>
        <v>0</v>
      </c>
      <c r="Q529" s="242">
        <v>0</v>
      </c>
      <c r="R529" s="242">
        <f>Q529*H529</f>
        <v>0</v>
      </c>
      <c r="S529" s="242">
        <v>0</v>
      </c>
      <c r="T529" s="243">
        <f>S529*H529</f>
        <v>0</v>
      </c>
      <c r="AR529" s="244" t="s">
        <v>236</v>
      </c>
      <c r="AT529" s="244" t="s">
        <v>384</v>
      </c>
      <c r="AU529" s="244" t="s">
        <v>93</v>
      </c>
      <c r="AY529" s="17" t="s">
        <v>381</v>
      </c>
      <c r="BE529" s="245">
        <f>IF(N529="základní",J529,0)</f>
        <v>0</v>
      </c>
      <c r="BF529" s="245">
        <f>IF(N529="snížená",J529,0)</f>
        <v>0</v>
      </c>
      <c r="BG529" s="245">
        <f>IF(N529="zákl. přenesená",J529,0)</f>
        <v>0</v>
      </c>
      <c r="BH529" s="245">
        <f>IF(N529="sníž. přenesená",J529,0)</f>
        <v>0</v>
      </c>
      <c r="BI529" s="245">
        <f>IF(N529="nulová",J529,0)</f>
        <v>0</v>
      </c>
      <c r="BJ529" s="17" t="s">
        <v>91</v>
      </c>
      <c r="BK529" s="245">
        <f>ROUND(I529*H529,2)</f>
        <v>0</v>
      </c>
      <c r="BL529" s="17" t="s">
        <v>236</v>
      </c>
      <c r="BM529" s="244" t="s">
        <v>983</v>
      </c>
    </row>
    <row r="530" s="1" customFormat="1" ht="16.5" customHeight="1">
      <c r="B530" s="39"/>
      <c r="C530" s="233" t="s">
        <v>984</v>
      </c>
      <c r="D530" s="233" t="s">
        <v>384</v>
      </c>
      <c r="E530" s="234" t="s">
        <v>985</v>
      </c>
      <c r="F530" s="235" t="s">
        <v>986</v>
      </c>
      <c r="G530" s="236" t="s">
        <v>502</v>
      </c>
      <c r="H530" s="237">
        <v>103.706</v>
      </c>
      <c r="I530" s="238"/>
      <c r="J530" s="239">
        <f>ROUND(I530*H530,2)</f>
        <v>0</v>
      </c>
      <c r="K530" s="235" t="s">
        <v>388</v>
      </c>
      <c r="L530" s="44"/>
      <c r="M530" s="240" t="s">
        <v>1</v>
      </c>
      <c r="N530" s="241" t="s">
        <v>48</v>
      </c>
      <c r="O530" s="87"/>
      <c r="P530" s="242">
        <f>O530*H530</f>
        <v>0</v>
      </c>
      <c r="Q530" s="242">
        <v>0</v>
      </c>
      <c r="R530" s="242">
        <f>Q530*H530</f>
        <v>0</v>
      </c>
      <c r="S530" s="242">
        <v>0</v>
      </c>
      <c r="T530" s="243">
        <f>S530*H530</f>
        <v>0</v>
      </c>
      <c r="AR530" s="244" t="s">
        <v>236</v>
      </c>
      <c r="AT530" s="244" t="s">
        <v>384</v>
      </c>
      <c r="AU530" s="244" t="s">
        <v>93</v>
      </c>
      <c r="AY530" s="17" t="s">
        <v>381</v>
      </c>
      <c r="BE530" s="245">
        <f>IF(N530="základní",J530,0)</f>
        <v>0</v>
      </c>
      <c r="BF530" s="245">
        <f>IF(N530="snížená",J530,0)</f>
        <v>0</v>
      </c>
      <c r="BG530" s="245">
        <f>IF(N530="zákl. přenesená",J530,0)</f>
        <v>0</v>
      </c>
      <c r="BH530" s="245">
        <f>IF(N530="sníž. přenesená",J530,0)</f>
        <v>0</v>
      </c>
      <c r="BI530" s="245">
        <f>IF(N530="nulová",J530,0)</f>
        <v>0</v>
      </c>
      <c r="BJ530" s="17" t="s">
        <v>91</v>
      </c>
      <c r="BK530" s="245">
        <f>ROUND(I530*H530,2)</f>
        <v>0</v>
      </c>
      <c r="BL530" s="17" t="s">
        <v>236</v>
      </c>
      <c r="BM530" s="244" t="s">
        <v>987</v>
      </c>
    </row>
    <row r="531" s="1" customFormat="1" ht="16.5" customHeight="1">
      <c r="B531" s="39"/>
      <c r="C531" s="233" t="s">
        <v>988</v>
      </c>
      <c r="D531" s="233" t="s">
        <v>384</v>
      </c>
      <c r="E531" s="234" t="s">
        <v>989</v>
      </c>
      <c r="F531" s="235" t="s">
        <v>990</v>
      </c>
      <c r="G531" s="236" t="s">
        <v>502</v>
      </c>
      <c r="H531" s="237">
        <v>217.24500000000001</v>
      </c>
      <c r="I531" s="238"/>
      <c r="J531" s="239">
        <f>ROUND(I531*H531,2)</f>
        <v>0</v>
      </c>
      <c r="K531" s="235" t="s">
        <v>388</v>
      </c>
      <c r="L531" s="44"/>
      <c r="M531" s="240" t="s">
        <v>1</v>
      </c>
      <c r="N531" s="241" t="s">
        <v>48</v>
      </c>
      <c r="O531" s="87"/>
      <c r="P531" s="242">
        <f>O531*H531</f>
        <v>0</v>
      </c>
      <c r="Q531" s="242">
        <v>1.4139999999999999</v>
      </c>
      <c r="R531" s="242">
        <f>Q531*H531</f>
        <v>307.18442999999996</v>
      </c>
      <c r="S531" s="242">
        <v>0</v>
      </c>
      <c r="T531" s="243">
        <f>S531*H531</f>
        <v>0</v>
      </c>
      <c r="AR531" s="244" t="s">
        <v>236</v>
      </c>
      <c r="AT531" s="244" t="s">
        <v>384</v>
      </c>
      <c r="AU531" s="244" t="s">
        <v>93</v>
      </c>
      <c r="AY531" s="17" t="s">
        <v>381</v>
      </c>
      <c r="BE531" s="245">
        <f>IF(N531="základní",J531,0)</f>
        <v>0</v>
      </c>
      <c r="BF531" s="245">
        <f>IF(N531="snížená",J531,0)</f>
        <v>0</v>
      </c>
      <c r="BG531" s="245">
        <f>IF(N531="zákl. přenesená",J531,0)</f>
        <v>0</v>
      </c>
      <c r="BH531" s="245">
        <f>IF(N531="sníž. přenesená",J531,0)</f>
        <v>0</v>
      </c>
      <c r="BI531" s="245">
        <f>IF(N531="nulová",J531,0)</f>
        <v>0</v>
      </c>
      <c r="BJ531" s="17" t="s">
        <v>91</v>
      </c>
      <c r="BK531" s="245">
        <f>ROUND(I531*H531,2)</f>
        <v>0</v>
      </c>
      <c r="BL531" s="17" t="s">
        <v>236</v>
      </c>
      <c r="BM531" s="244" t="s">
        <v>991</v>
      </c>
    </row>
    <row r="532" s="14" customFormat="1">
      <c r="B532" s="274"/>
      <c r="C532" s="275"/>
      <c r="D532" s="246" t="s">
        <v>497</v>
      </c>
      <c r="E532" s="276" t="s">
        <v>1</v>
      </c>
      <c r="F532" s="277" t="s">
        <v>936</v>
      </c>
      <c r="G532" s="275"/>
      <c r="H532" s="276" t="s">
        <v>1</v>
      </c>
      <c r="I532" s="278"/>
      <c r="J532" s="275"/>
      <c r="K532" s="275"/>
      <c r="L532" s="279"/>
      <c r="M532" s="280"/>
      <c r="N532" s="281"/>
      <c r="O532" s="281"/>
      <c r="P532" s="281"/>
      <c r="Q532" s="281"/>
      <c r="R532" s="281"/>
      <c r="S532" s="281"/>
      <c r="T532" s="282"/>
      <c r="AT532" s="283" t="s">
        <v>497</v>
      </c>
      <c r="AU532" s="283" t="s">
        <v>93</v>
      </c>
      <c r="AV532" s="14" t="s">
        <v>91</v>
      </c>
      <c r="AW532" s="14" t="s">
        <v>38</v>
      </c>
      <c r="AX532" s="14" t="s">
        <v>83</v>
      </c>
      <c r="AY532" s="283" t="s">
        <v>381</v>
      </c>
    </row>
    <row r="533" s="14" customFormat="1">
      <c r="B533" s="274"/>
      <c r="C533" s="275"/>
      <c r="D533" s="246" t="s">
        <v>497</v>
      </c>
      <c r="E533" s="276" t="s">
        <v>1</v>
      </c>
      <c r="F533" s="277" t="s">
        <v>992</v>
      </c>
      <c r="G533" s="275"/>
      <c r="H533" s="276" t="s">
        <v>1</v>
      </c>
      <c r="I533" s="278"/>
      <c r="J533" s="275"/>
      <c r="K533" s="275"/>
      <c r="L533" s="279"/>
      <c r="M533" s="280"/>
      <c r="N533" s="281"/>
      <c r="O533" s="281"/>
      <c r="P533" s="281"/>
      <c r="Q533" s="281"/>
      <c r="R533" s="281"/>
      <c r="S533" s="281"/>
      <c r="T533" s="282"/>
      <c r="AT533" s="283" t="s">
        <v>497</v>
      </c>
      <c r="AU533" s="283" t="s">
        <v>93</v>
      </c>
      <c r="AV533" s="14" t="s">
        <v>91</v>
      </c>
      <c r="AW533" s="14" t="s">
        <v>38</v>
      </c>
      <c r="AX533" s="14" t="s">
        <v>83</v>
      </c>
      <c r="AY533" s="283" t="s">
        <v>381</v>
      </c>
    </row>
    <row r="534" s="12" customFormat="1">
      <c r="B534" s="252"/>
      <c r="C534" s="253"/>
      <c r="D534" s="246" t="s">
        <v>497</v>
      </c>
      <c r="E534" s="254" t="s">
        <v>1</v>
      </c>
      <c r="F534" s="255" t="s">
        <v>993</v>
      </c>
      <c r="G534" s="253"/>
      <c r="H534" s="256">
        <v>15.438000000000001</v>
      </c>
      <c r="I534" s="257"/>
      <c r="J534" s="253"/>
      <c r="K534" s="253"/>
      <c r="L534" s="258"/>
      <c r="M534" s="259"/>
      <c r="N534" s="260"/>
      <c r="O534" s="260"/>
      <c r="P534" s="260"/>
      <c r="Q534" s="260"/>
      <c r="R534" s="260"/>
      <c r="S534" s="260"/>
      <c r="T534" s="261"/>
      <c r="AT534" s="262" t="s">
        <v>497</v>
      </c>
      <c r="AU534" s="262" t="s">
        <v>93</v>
      </c>
      <c r="AV534" s="12" t="s">
        <v>93</v>
      </c>
      <c r="AW534" s="12" t="s">
        <v>38</v>
      </c>
      <c r="AX534" s="12" t="s">
        <v>83</v>
      </c>
      <c r="AY534" s="262" t="s">
        <v>381</v>
      </c>
    </row>
    <row r="535" s="12" customFormat="1">
      <c r="B535" s="252"/>
      <c r="C535" s="253"/>
      <c r="D535" s="246" t="s">
        <v>497</v>
      </c>
      <c r="E535" s="254" t="s">
        <v>1</v>
      </c>
      <c r="F535" s="255" t="s">
        <v>994</v>
      </c>
      <c r="G535" s="253"/>
      <c r="H535" s="256">
        <v>2.004</v>
      </c>
      <c r="I535" s="257"/>
      <c r="J535" s="253"/>
      <c r="K535" s="253"/>
      <c r="L535" s="258"/>
      <c r="M535" s="259"/>
      <c r="N535" s="260"/>
      <c r="O535" s="260"/>
      <c r="P535" s="260"/>
      <c r="Q535" s="260"/>
      <c r="R535" s="260"/>
      <c r="S535" s="260"/>
      <c r="T535" s="261"/>
      <c r="AT535" s="262" t="s">
        <v>497</v>
      </c>
      <c r="AU535" s="262" t="s">
        <v>93</v>
      </c>
      <c r="AV535" s="12" t="s">
        <v>93</v>
      </c>
      <c r="AW535" s="12" t="s">
        <v>38</v>
      </c>
      <c r="AX535" s="12" t="s">
        <v>83</v>
      </c>
      <c r="AY535" s="262" t="s">
        <v>381</v>
      </c>
    </row>
    <row r="536" s="12" customFormat="1">
      <c r="B536" s="252"/>
      <c r="C536" s="253"/>
      <c r="D536" s="246" t="s">
        <v>497</v>
      </c>
      <c r="E536" s="254" t="s">
        <v>1</v>
      </c>
      <c r="F536" s="255" t="s">
        <v>995</v>
      </c>
      <c r="G536" s="253"/>
      <c r="H536" s="256">
        <v>12.818</v>
      </c>
      <c r="I536" s="257"/>
      <c r="J536" s="253"/>
      <c r="K536" s="253"/>
      <c r="L536" s="258"/>
      <c r="M536" s="259"/>
      <c r="N536" s="260"/>
      <c r="O536" s="260"/>
      <c r="P536" s="260"/>
      <c r="Q536" s="260"/>
      <c r="R536" s="260"/>
      <c r="S536" s="260"/>
      <c r="T536" s="261"/>
      <c r="AT536" s="262" t="s">
        <v>497</v>
      </c>
      <c r="AU536" s="262" t="s">
        <v>93</v>
      </c>
      <c r="AV536" s="12" t="s">
        <v>93</v>
      </c>
      <c r="AW536" s="12" t="s">
        <v>38</v>
      </c>
      <c r="AX536" s="12" t="s">
        <v>83</v>
      </c>
      <c r="AY536" s="262" t="s">
        <v>381</v>
      </c>
    </row>
    <row r="537" s="12" customFormat="1">
      <c r="B537" s="252"/>
      <c r="C537" s="253"/>
      <c r="D537" s="246" t="s">
        <v>497</v>
      </c>
      <c r="E537" s="254" t="s">
        <v>1</v>
      </c>
      <c r="F537" s="255" t="s">
        <v>996</v>
      </c>
      <c r="G537" s="253"/>
      <c r="H537" s="256">
        <v>7.585</v>
      </c>
      <c r="I537" s="257"/>
      <c r="J537" s="253"/>
      <c r="K537" s="253"/>
      <c r="L537" s="258"/>
      <c r="M537" s="259"/>
      <c r="N537" s="260"/>
      <c r="O537" s="260"/>
      <c r="P537" s="260"/>
      <c r="Q537" s="260"/>
      <c r="R537" s="260"/>
      <c r="S537" s="260"/>
      <c r="T537" s="261"/>
      <c r="AT537" s="262" t="s">
        <v>497</v>
      </c>
      <c r="AU537" s="262" t="s">
        <v>93</v>
      </c>
      <c r="AV537" s="12" t="s">
        <v>93</v>
      </c>
      <c r="AW537" s="12" t="s">
        <v>38</v>
      </c>
      <c r="AX537" s="12" t="s">
        <v>83</v>
      </c>
      <c r="AY537" s="262" t="s">
        <v>381</v>
      </c>
    </row>
    <row r="538" s="12" customFormat="1">
      <c r="B538" s="252"/>
      <c r="C538" s="253"/>
      <c r="D538" s="246" t="s">
        <v>497</v>
      </c>
      <c r="E538" s="254" t="s">
        <v>1</v>
      </c>
      <c r="F538" s="255" t="s">
        <v>997</v>
      </c>
      <c r="G538" s="253"/>
      <c r="H538" s="256">
        <v>9.0410000000000004</v>
      </c>
      <c r="I538" s="257"/>
      <c r="J538" s="253"/>
      <c r="K538" s="253"/>
      <c r="L538" s="258"/>
      <c r="M538" s="259"/>
      <c r="N538" s="260"/>
      <c r="O538" s="260"/>
      <c r="P538" s="260"/>
      <c r="Q538" s="260"/>
      <c r="R538" s="260"/>
      <c r="S538" s="260"/>
      <c r="T538" s="261"/>
      <c r="AT538" s="262" t="s">
        <v>497</v>
      </c>
      <c r="AU538" s="262" t="s">
        <v>93</v>
      </c>
      <c r="AV538" s="12" t="s">
        <v>93</v>
      </c>
      <c r="AW538" s="12" t="s">
        <v>38</v>
      </c>
      <c r="AX538" s="12" t="s">
        <v>83</v>
      </c>
      <c r="AY538" s="262" t="s">
        <v>381</v>
      </c>
    </row>
    <row r="539" s="12" customFormat="1">
      <c r="B539" s="252"/>
      <c r="C539" s="253"/>
      <c r="D539" s="246" t="s">
        <v>497</v>
      </c>
      <c r="E539" s="254" t="s">
        <v>1</v>
      </c>
      <c r="F539" s="255" t="s">
        <v>998</v>
      </c>
      <c r="G539" s="253"/>
      <c r="H539" s="256">
        <v>0.91000000000000003</v>
      </c>
      <c r="I539" s="257"/>
      <c r="J539" s="253"/>
      <c r="K539" s="253"/>
      <c r="L539" s="258"/>
      <c r="M539" s="259"/>
      <c r="N539" s="260"/>
      <c r="O539" s="260"/>
      <c r="P539" s="260"/>
      <c r="Q539" s="260"/>
      <c r="R539" s="260"/>
      <c r="S539" s="260"/>
      <c r="T539" s="261"/>
      <c r="AT539" s="262" t="s">
        <v>497</v>
      </c>
      <c r="AU539" s="262" t="s">
        <v>93</v>
      </c>
      <c r="AV539" s="12" t="s">
        <v>93</v>
      </c>
      <c r="AW539" s="12" t="s">
        <v>38</v>
      </c>
      <c r="AX539" s="12" t="s">
        <v>83</v>
      </c>
      <c r="AY539" s="262" t="s">
        <v>381</v>
      </c>
    </row>
    <row r="540" s="12" customFormat="1">
      <c r="B540" s="252"/>
      <c r="C540" s="253"/>
      <c r="D540" s="246" t="s">
        <v>497</v>
      </c>
      <c r="E540" s="254" t="s">
        <v>1</v>
      </c>
      <c r="F540" s="255" t="s">
        <v>999</v>
      </c>
      <c r="G540" s="253"/>
      <c r="H540" s="256">
        <v>1.218</v>
      </c>
      <c r="I540" s="257"/>
      <c r="J540" s="253"/>
      <c r="K540" s="253"/>
      <c r="L540" s="258"/>
      <c r="M540" s="259"/>
      <c r="N540" s="260"/>
      <c r="O540" s="260"/>
      <c r="P540" s="260"/>
      <c r="Q540" s="260"/>
      <c r="R540" s="260"/>
      <c r="S540" s="260"/>
      <c r="T540" s="261"/>
      <c r="AT540" s="262" t="s">
        <v>497</v>
      </c>
      <c r="AU540" s="262" t="s">
        <v>93</v>
      </c>
      <c r="AV540" s="12" t="s">
        <v>93</v>
      </c>
      <c r="AW540" s="12" t="s">
        <v>38</v>
      </c>
      <c r="AX540" s="12" t="s">
        <v>83</v>
      </c>
      <c r="AY540" s="262" t="s">
        <v>381</v>
      </c>
    </row>
    <row r="541" s="12" customFormat="1">
      <c r="B541" s="252"/>
      <c r="C541" s="253"/>
      <c r="D541" s="246" t="s">
        <v>497</v>
      </c>
      <c r="E541" s="254" t="s">
        <v>1</v>
      </c>
      <c r="F541" s="255" t="s">
        <v>1000</v>
      </c>
      <c r="G541" s="253"/>
      <c r="H541" s="256">
        <v>3.5779999999999998</v>
      </c>
      <c r="I541" s="257"/>
      <c r="J541" s="253"/>
      <c r="K541" s="253"/>
      <c r="L541" s="258"/>
      <c r="M541" s="259"/>
      <c r="N541" s="260"/>
      <c r="O541" s="260"/>
      <c r="P541" s="260"/>
      <c r="Q541" s="260"/>
      <c r="R541" s="260"/>
      <c r="S541" s="260"/>
      <c r="T541" s="261"/>
      <c r="AT541" s="262" t="s">
        <v>497</v>
      </c>
      <c r="AU541" s="262" t="s">
        <v>93</v>
      </c>
      <c r="AV541" s="12" t="s">
        <v>93</v>
      </c>
      <c r="AW541" s="12" t="s">
        <v>38</v>
      </c>
      <c r="AX541" s="12" t="s">
        <v>83</v>
      </c>
      <c r="AY541" s="262" t="s">
        <v>381</v>
      </c>
    </row>
    <row r="542" s="12" customFormat="1">
      <c r="B542" s="252"/>
      <c r="C542" s="253"/>
      <c r="D542" s="246" t="s">
        <v>497</v>
      </c>
      <c r="E542" s="254" t="s">
        <v>1</v>
      </c>
      <c r="F542" s="255" t="s">
        <v>1001</v>
      </c>
      <c r="G542" s="253"/>
      <c r="H542" s="256">
        <v>9.2789999999999999</v>
      </c>
      <c r="I542" s="257"/>
      <c r="J542" s="253"/>
      <c r="K542" s="253"/>
      <c r="L542" s="258"/>
      <c r="M542" s="259"/>
      <c r="N542" s="260"/>
      <c r="O542" s="260"/>
      <c r="P542" s="260"/>
      <c r="Q542" s="260"/>
      <c r="R542" s="260"/>
      <c r="S542" s="260"/>
      <c r="T542" s="261"/>
      <c r="AT542" s="262" t="s">
        <v>497</v>
      </c>
      <c r="AU542" s="262" t="s">
        <v>93</v>
      </c>
      <c r="AV542" s="12" t="s">
        <v>93</v>
      </c>
      <c r="AW542" s="12" t="s">
        <v>38</v>
      </c>
      <c r="AX542" s="12" t="s">
        <v>83</v>
      </c>
      <c r="AY542" s="262" t="s">
        <v>381</v>
      </c>
    </row>
    <row r="543" s="12" customFormat="1">
      <c r="B543" s="252"/>
      <c r="C543" s="253"/>
      <c r="D543" s="246" t="s">
        <v>497</v>
      </c>
      <c r="E543" s="254" t="s">
        <v>1</v>
      </c>
      <c r="F543" s="255" t="s">
        <v>1002</v>
      </c>
      <c r="G543" s="253"/>
      <c r="H543" s="256">
        <v>10.515000000000001</v>
      </c>
      <c r="I543" s="257"/>
      <c r="J543" s="253"/>
      <c r="K543" s="253"/>
      <c r="L543" s="258"/>
      <c r="M543" s="259"/>
      <c r="N543" s="260"/>
      <c r="O543" s="260"/>
      <c r="P543" s="260"/>
      <c r="Q543" s="260"/>
      <c r="R543" s="260"/>
      <c r="S543" s="260"/>
      <c r="T543" s="261"/>
      <c r="AT543" s="262" t="s">
        <v>497</v>
      </c>
      <c r="AU543" s="262" t="s">
        <v>93</v>
      </c>
      <c r="AV543" s="12" t="s">
        <v>93</v>
      </c>
      <c r="AW543" s="12" t="s">
        <v>38</v>
      </c>
      <c r="AX543" s="12" t="s">
        <v>83</v>
      </c>
      <c r="AY543" s="262" t="s">
        <v>381</v>
      </c>
    </row>
    <row r="544" s="12" customFormat="1">
      <c r="B544" s="252"/>
      <c r="C544" s="253"/>
      <c r="D544" s="246" t="s">
        <v>497</v>
      </c>
      <c r="E544" s="254" t="s">
        <v>1</v>
      </c>
      <c r="F544" s="255" t="s">
        <v>1003</v>
      </c>
      <c r="G544" s="253"/>
      <c r="H544" s="256">
        <v>10.474</v>
      </c>
      <c r="I544" s="257"/>
      <c r="J544" s="253"/>
      <c r="K544" s="253"/>
      <c r="L544" s="258"/>
      <c r="M544" s="259"/>
      <c r="N544" s="260"/>
      <c r="O544" s="260"/>
      <c r="P544" s="260"/>
      <c r="Q544" s="260"/>
      <c r="R544" s="260"/>
      <c r="S544" s="260"/>
      <c r="T544" s="261"/>
      <c r="AT544" s="262" t="s">
        <v>497</v>
      </c>
      <c r="AU544" s="262" t="s">
        <v>93</v>
      </c>
      <c r="AV544" s="12" t="s">
        <v>93</v>
      </c>
      <c r="AW544" s="12" t="s">
        <v>38</v>
      </c>
      <c r="AX544" s="12" t="s">
        <v>83</v>
      </c>
      <c r="AY544" s="262" t="s">
        <v>381</v>
      </c>
    </row>
    <row r="545" s="12" customFormat="1">
      <c r="B545" s="252"/>
      <c r="C545" s="253"/>
      <c r="D545" s="246" t="s">
        <v>497</v>
      </c>
      <c r="E545" s="254" t="s">
        <v>1</v>
      </c>
      <c r="F545" s="255" t="s">
        <v>1004</v>
      </c>
      <c r="G545" s="253"/>
      <c r="H545" s="256">
        <v>1.55</v>
      </c>
      <c r="I545" s="257"/>
      <c r="J545" s="253"/>
      <c r="K545" s="253"/>
      <c r="L545" s="258"/>
      <c r="M545" s="259"/>
      <c r="N545" s="260"/>
      <c r="O545" s="260"/>
      <c r="P545" s="260"/>
      <c r="Q545" s="260"/>
      <c r="R545" s="260"/>
      <c r="S545" s="260"/>
      <c r="T545" s="261"/>
      <c r="AT545" s="262" t="s">
        <v>497</v>
      </c>
      <c r="AU545" s="262" t="s">
        <v>93</v>
      </c>
      <c r="AV545" s="12" t="s">
        <v>93</v>
      </c>
      <c r="AW545" s="12" t="s">
        <v>38</v>
      </c>
      <c r="AX545" s="12" t="s">
        <v>83</v>
      </c>
      <c r="AY545" s="262" t="s">
        <v>381</v>
      </c>
    </row>
    <row r="546" s="12" customFormat="1">
      <c r="B546" s="252"/>
      <c r="C546" s="253"/>
      <c r="D546" s="246" t="s">
        <v>497</v>
      </c>
      <c r="E546" s="254" t="s">
        <v>1</v>
      </c>
      <c r="F546" s="255" t="s">
        <v>1005</v>
      </c>
      <c r="G546" s="253"/>
      <c r="H546" s="256">
        <v>13.768000000000001</v>
      </c>
      <c r="I546" s="257"/>
      <c r="J546" s="253"/>
      <c r="K546" s="253"/>
      <c r="L546" s="258"/>
      <c r="M546" s="259"/>
      <c r="N546" s="260"/>
      <c r="O546" s="260"/>
      <c r="P546" s="260"/>
      <c r="Q546" s="260"/>
      <c r="R546" s="260"/>
      <c r="S546" s="260"/>
      <c r="T546" s="261"/>
      <c r="AT546" s="262" t="s">
        <v>497</v>
      </c>
      <c r="AU546" s="262" t="s">
        <v>93</v>
      </c>
      <c r="AV546" s="12" t="s">
        <v>93</v>
      </c>
      <c r="AW546" s="12" t="s">
        <v>38</v>
      </c>
      <c r="AX546" s="12" t="s">
        <v>83</v>
      </c>
      <c r="AY546" s="262" t="s">
        <v>381</v>
      </c>
    </row>
    <row r="547" s="12" customFormat="1">
      <c r="B547" s="252"/>
      <c r="C547" s="253"/>
      <c r="D547" s="246" t="s">
        <v>497</v>
      </c>
      <c r="E547" s="254" t="s">
        <v>1</v>
      </c>
      <c r="F547" s="255" t="s">
        <v>1006</v>
      </c>
      <c r="G547" s="253"/>
      <c r="H547" s="256">
        <v>0.52900000000000003</v>
      </c>
      <c r="I547" s="257"/>
      <c r="J547" s="253"/>
      <c r="K547" s="253"/>
      <c r="L547" s="258"/>
      <c r="M547" s="259"/>
      <c r="N547" s="260"/>
      <c r="O547" s="260"/>
      <c r="P547" s="260"/>
      <c r="Q547" s="260"/>
      <c r="R547" s="260"/>
      <c r="S547" s="260"/>
      <c r="T547" s="261"/>
      <c r="AT547" s="262" t="s">
        <v>497</v>
      </c>
      <c r="AU547" s="262" t="s">
        <v>93</v>
      </c>
      <c r="AV547" s="12" t="s">
        <v>93</v>
      </c>
      <c r="AW547" s="12" t="s">
        <v>38</v>
      </c>
      <c r="AX547" s="12" t="s">
        <v>83</v>
      </c>
      <c r="AY547" s="262" t="s">
        <v>381</v>
      </c>
    </row>
    <row r="548" s="12" customFormat="1">
      <c r="B548" s="252"/>
      <c r="C548" s="253"/>
      <c r="D548" s="246" t="s">
        <v>497</v>
      </c>
      <c r="E548" s="254" t="s">
        <v>1</v>
      </c>
      <c r="F548" s="255" t="s">
        <v>1007</v>
      </c>
      <c r="G548" s="253"/>
      <c r="H548" s="256">
        <v>118.538</v>
      </c>
      <c r="I548" s="257"/>
      <c r="J548" s="253"/>
      <c r="K548" s="253"/>
      <c r="L548" s="258"/>
      <c r="M548" s="259"/>
      <c r="N548" s="260"/>
      <c r="O548" s="260"/>
      <c r="P548" s="260"/>
      <c r="Q548" s="260"/>
      <c r="R548" s="260"/>
      <c r="S548" s="260"/>
      <c r="T548" s="261"/>
      <c r="AT548" s="262" t="s">
        <v>497</v>
      </c>
      <c r="AU548" s="262" t="s">
        <v>93</v>
      </c>
      <c r="AV548" s="12" t="s">
        <v>93</v>
      </c>
      <c r="AW548" s="12" t="s">
        <v>38</v>
      </c>
      <c r="AX548" s="12" t="s">
        <v>83</v>
      </c>
      <c r="AY548" s="262" t="s">
        <v>381</v>
      </c>
    </row>
    <row r="549" s="13" customFormat="1">
      <c r="B549" s="263"/>
      <c r="C549" s="264"/>
      <c r="D549" s="246" t="s">
        <v>497</v>
      </c>
      <c r="E549" s="265" t="s">
        <v>1</v>
      </c>
      <c r="F549" s="266" t="s">
        <v>499</v>
      </c>
      <c r="G549" s="264"/>
      <c r="H549" s="267">
        <v>217.24500000000001</v>
      </c>
      <c r="I549" s="268"/>
      <c r="J549" s="264"/>
      <c r="K549" s="264"/>
      <c r="L549" s="269"/>
      <c r="M549" s="270"/>
      <c r="N549" s="271"/>
      <c r="O549" s="271"/>
      <c r="P549" s="271"/>
      <c r="Q549" s="271"/>
      <c r="R549" s="271"/>
      <c r="S549" s="271"/>
      <c r="T549" s="272"/>
      <c r="AT549" s="273" t="s">
        <v>497</v>
      </c>
      <c r="AU549" s="273" t="s">
        <v>93</v>
      </c>
      <c r="AV549" s="13" t="s">
        <v>236</v>
      </c>
      <c r="AW549" s="13" t="s">
        <v>38</v>
      </c>
      <c r="AX549" s="13" t="s">
        <v>91</v>
      </c>
      <c r="AY549" s="273" t="s">
        <v>381</v>
      </c>
    </row>
    <row r="550" s="1" customFormat="1" ht="16.5" customHeight="1">
      <c r="B550" s="39"/>
      <c r="C550" s="233" t="s">
        <v>1008</v>
      </c>
      <c r="D550" s="233" t="s">
        <v>384</v>
      </c>
      <c r="E550" s="234" t="s">
        <v>1009</v>
      </c>
      <c r="F550" s="235" t="s">
        <v>1010</v>
      </c>
      <c r="G550" s="236" t="s">
        <v>502</v>
      </c>
      <c r="H550" s="237">
        <v>5.3819999999999997</v>
      </c>
      <c r="I550" s="238"/>
      <c r="J550" s="239">
        <f>ROUND(I550*H550,2)</f>
        <v>0</v>
      </c>
      <c r="K550" s="235" t="s">
        <v>388</v>
      </c>
      <c r="L550" s="44"/>
      <c r="M550" s="240" t="s">
        <v>1</v>
      </c>
      <c r="N550" s="241" t="s">
        <v>48</v>
      </c>
      <c r="O550" s="87"/>
      <c r="P550" s="242">
        <f>O550*H550</f>
        <v>0</v>
      </c>
      <c r="Q550" s="242">
        <v>0.70699999999999996</v>
      </c>
      <c r="R550" s="242">
        <f>Q550*H550</f>
        <v>3.8050739999999994</v>
      </c>
      <c r="S550" s="242">
        <v>0</v>
      </c>
      <c r="T550" s="243">
        <f>S550*H550</f>
        <v>0</v>
      </c>
      <c r="AR550" s="244" t="s">
        <v>236</v>
      </c>
      <c r="AT550" s="244" t="s">
        <v>384</v>
      </c>
      <c r="AU550" s="244" t="s">
        <v>93</v>
      </c>
      <c r="AY550" s="17" t="s">
        <v>381</v>
      </c>
      <c r="BE550" s="245">
        <f>IF(N550="základní",J550,0)</f>
        <v>0</v>
      </c>
      <c r="BF550" s="245">
        <f>IF(N550="snížená",J550,0)</f>
        <v>0</v>
      </c>
      <c r="BG550" s="245">
        <f>IF(N550="zákl. přenesená",J550,0)</f>
        <v>0</v>
      </c>
      <c r="BH550" s="245">
        <f>IF(N550="sníž. přenesená",J550,0)</f>
        <v>0</v>
      </c>
      <c r="BI550" s="245">
        <f>IF(N550="nulová",J550,0)</f>
        <v>0</v>
      </c>
      <c r="BJ550" s="17" t="s">
        <v>91</v>
      </c>
      <c r="BK550" s="245">
        <f>ROUND(I550*H550,2)</f>
        <v>0</v>
      </c>
      <c r="BL550" s="17" t="s">
        <v>236</v>
      </c>
      <c r="BM550" s="244" t="s">
        <v>1011</v>
      </c>
    </row>
    <row r="551" s="14" customFormat="1">
      <c r="B551" s="274"/>
      <c r="C551" s="275"/>
      <c r="D551" s="246" t="s">
        <v>497</v>
      </c>
      <c r="E551" s="276" t="s">
        <v>1</v>
      </c>
      <c r="F551" s="277" t="s">
        <v>1012</v>
      </c>
      <c r="G551" s="275"/>
      <c r="H551" s="276" t="s">
        <v>1</v>
      </c>
      <c r="I551" s="278"/>
      <c r="J551" s="275"/>
      <c r="K551" s="275"/>
      <c r="L551" s="279"/>
      <c r="M551" s="280"/>
      <c r="N551" s="281"/>
      <c r="O551" s="281"/>
      <c r="P551" s="281"/>
      <c r="Q551" s="281"/>
      <c r="R551" s="281"/>
      <c r="S551" s="281"/>
      <c r="T551" s="282"/>
      <c r="AT551" s="283" t="s">
        <v>497</v>
      </c>
      <c r="AU551" s="283" t="s">
        <v>93</v>
      </c>
      <c r="AV551" s="14" t="s">
        <v>91</v>
      </c>
      <c r="AW551" s="14" t="s">
        <v>38</v>
      </c>
      <c r="AX551" s="14" t="s">
        <v>83</v>
      </c>
      <c r="AY551" s="283" t="s">
        <v>381</v>
      </c>
    </row>
    <row r="552" s="12" customFormat="1">
      <c r="B552" s="252"/>
      <c r="C552" s="253"/>
      <c r="D552" s="246" t="s">
        <v>497</v>
      </c>
      <c r="E552" s="254" t="s">
        <v>1</v>
      </c>
      <c r="F552" s="255" t="s">
        <v>1013</v>
      </c>
      <c r="G552" s="253"/>
      <c r="H552" s="256">
        <v>5.3819999999999997</v>
      </c>
      <c r="I552" s="257"/>
      <c r="J552" s="253"/>
      <c r="K552" s="253"/>
      <c r="L552" s="258"/>
      <c r="M552" s="259"/>
      <c r="N552" s="260"/>
      <c r="O552" s="260"/>
      <c r="P552" s="260"/>
      <c r="Q552" s="260"/>
      <c r="R552" s="260"/>
      <c r="S552" s="260"/>
      <c r="T552" s="261"/>
      <c r="AT552" s="262" t="s">
        <v>497</v>
      </c>
      <c r="AU552" s="262" t="s">
        <v>93</v>
      </c>
      <c r="AV552" s="12" t="s">
        <v>93</v>
      </c>
      <c r="AW552" s="12" t="s">
        <v>38</v>
      </c>
      <c r="AX552" s="12" t="s">
        <v>83</v>
      </c>
      <c r="AY552" s="262" t="s">
        <v>381</v>
      </c>
    </row>
    <row r="553" s="13" customFormat="1">
      <c r="B553" s="263"/>
      <c r="C553" s="264"/>
      <c r="D553" s="246" t="s">
        <v>497</v>
      </c>
      <c r="E553" s="265" t="s">
        <v>1</v>
      </c>
      <c r="F553" s="266" t="s">
        <v>499</v>
      </c>
      <c r="G553" s="264"/>
      <c r="H553" s="267">
        <v>5.3819999999999997</v>
      </c>
      <c r="I553" s="268"/>
      <c r="J553" s="264"/>
      <c r="K553" s="264"/>
      <c r="L553" s="269"/>
      <c r="M553" s="270"/>
      <c r="N553" s="271"/>
      <c r="O553" s="271"/>
      <c r="P553" s="271"/>
      <c r="Q553" s="271"/>
      <c r="R553" s="271"/>
      <c r="S553" s="271"/>
      <c r="T553" s="272"/>
      <c r="AT553" s="273" t="s">
        <v>497</v>
      </c>
      <c r="AU553" s="273" t="s">
        <v>93</v>
      </c>
      <c r="AV553" s="13" t="s">
        <v>236</v>
      </c>
      <c r="AW553" s="13" t="s">
        <v>38</v>
      </c>
      <c r="AX553" s="13" t="s">
        <v>91</v>
      </c>
      <c r="AY553" s="273" t="s">
        <v>381</v>
      </c>
    </row>
    <row r="554" s="1" customFormat="1" ht="16.5" customHeight="1">
      <c r="B554" s="39"/>
      <c r="C554" s="233" t="s">
        <v>1014</v>
      </c>
      <c r="D554" s="233" t="s">
        <v>384</v>
      </c>
      <c r="E554" s="234" t="s">
        <v>1015</v>
      </c>
      <c r="F554" s="235" t="s">
        <v>1016</v>
      </c>
      <c r="G554" s="236" t="s">
        <v>502</v>
      </c>
      <c r="H554" s="237">
        <v>369.83699999999999</v>
      </c>
      <c r="I554" s="238"/>
      <c r="J554" s="239">
        <f>ROUND(I554*H554,2)</f>
        <v>0</v>
      </c>
      <c r="K554" s="235" t="s">
        <v>388</v>
      </c>
      <c r="L554" s="44"/>
      <c r="M554" s="240" t="s">
        <v>1</v>
      </c>
      <c r="N554" s="241" t="s">
        <v>48</v>
      </c>
      <c r="O554" s="87"/>
      <c r="P554" s="242">
        <f>O554*H554</f>
        <v>0</v>
      </c>
      <c r="Q554" s="242">
        <v>0.70699999999999996</v>
      </c>
      <c r="R554" s="242">
        <f>Q554*H554</f>
        <v>261.47475900000001</v>
      </c>
      <c r="S554" s="242">
        <v>0</v>
      </c>
      <c r="T554" s="243">
        <f>S554*H554</f>
        <v>0</v>
      </c>
      <c r="AR554" s="244" t="s">
        <v>236</v>
      </c>
      <c r="AT554" s="244" t="s">
        <v>384</v>
      </c>
      <c r="AU554" s="244" t="s">
        <v>93</v>
      </c>
      <c r="AY554" s="17" t="s">
        <v>381</v>
      </c>
      <c r="BE554" s="245">
        <f>IF(N554="základní",J554,0)</f>
        <v>0</v>
      </c>
      <c r="BF554" s="245">
        <f>IF(N554="snížená",J554,0)</f>
        <v>0</v>
      </c>
      <c r="BG554" s="245">
        <f>IF(N554="zákl. přenesená",J554,0)</f>
        <v>0</v>
      </c>
      <c r="BH554" s="245">
        <f>IF(N554="sníž. přenesená",J554,0)</f>
        <v>0</v>
      </c>
      <c r="BI554" s="245">
        <f>IF(N554="nulová",J554,0)</f>
        <v>0</v>
      </c>
      <c r="BJ554" s="17" t="s">
        <v>91</v>
      </c>
      <c r="BK554" s="245">
        <f>ROUND(I554*H554,2)</f>
        <v>0</v>
      </c>
      <c r="BL554" s="17" t="s">
        <v>236</v>
      </c>
      <c r="BM554" s="244" t="s">
        <v>1017</v>
      </c>
    </row>
    <row r="555" s="14" customFormat="1">
      <c r="B555" s="274"/>
      <c r="C555" s="275"/>
      <c r="D555" s="246" t="s">
        <v>497</v>
      </c>
      <c r="E555" s="276" t="s">
        <v>1</v>
      </c>
      <c r="F555" s="277" t="s">
        <v>1012</v>
      </c>
      <c r="G555" s="275"/>
      <c r="H555" s="276" t="s">
        <v>1</v>
      </c>
      <c r="I555" s="278"/>
      <c r="J555" s="275"/>
      <c r="K555" s="275"/>
      <c r="L555" s="279"/>
      <c r="M555" s="280"/>
      <c r="N555" s="281"/>
      <c r="O555" s="281"/>
      <c r="P555" s="281"/>
      <c r="Q555" s="281"/>
      <c r="R555" s="281"/>
      <c r="S555" s="281"/>
      <c r="T555" s="282"/>
      <c r="AT555" s="283" t="s">
        <v>497</v>
      </c>
      <c r="AU555" s="283" t="s">
        <v>93</v>
      </c>
      <c r="AV555" s="14" t="s">
        <v>91</v>
      </c>
      <c r="AW555" s="14" t="s">
        <v>38</v>
      </c>
      <c r="AX555" s="14" t="s">
        <v>83</v>
      </c>
      <c r="AY555" s="283" t="s">
        <v>381</v>
      </c>
    </row>
    <row r="556" s="12" customFormat="1">
      <c r="B556" s="252"/>
      <c r="C556" s="253"/>
      <c r="D556" s="246" t="s">
        <v>497</v>
      </c>
      <c r="E556" s="254" t="s">
        <v>1</v>
      </c>
      <c r="F556" s="255" t="s">
        <v>1018</v>
      </c>
      <c r="G556" s="253"/>
      <c r="H556" s="256">
        <v>369.83699999999999</v>
      </c>
      <c r="I556" s="257"/>
      <c r="J556" s="253"/>
      <c r="K556" s="253"/>
      <c r="L556" s="258"/>
      <c r="M556" s="259"/>
      <c r="N556" s="260"/>
      <c r="O556" s="260"/>
      <c r="P556" s="260"/>
      <c r="Q556" s="260"/>
      <c r="R556" s="260"/>
      <c r="S556" s="260"/>
      <c r="T556" s="261"/>
      <c r="AT556" s="262" t="s">
        <v>497</v>
      </c>
      <c r="AU556" s="262" t="s">
        <v>93</v>
      </c>
      <c r="AV556" s="12" t="s">
        <v>93</v>
      </c>
      <c r="AW556" s="12" t="s">
        <v>38</v>
      </c>
      <c r="AX556" s="12" t="s">
        <v>83</v>
      </c>
      <c r="AY556" s="262" t="s">
        <v>381</v>
      </c>
    </row>
    <row r="557" s="13" customFormat="1">
      <c r="B557" s="263"/>
      <c r="C557" s="264"/>
      <c r="D557" s="246" t="s">
        <v>497</v>
      </c>
      <c r="E557" s="265" t="s">
        <v>1</v>
      </c>
      <c r="F557" s="266" t="s">
        <v>499</v>
      </c>
      <c r="G557" s="264"/>
      <c r="H557" s="267">
        <v>369.83699999999999</v>
      </c>
      <c r="I557" s="268"/>
      <c r="J557" s="264"/>
      <c r="K557" s="264"/>
      <c r="L557" s="269"/>
      <c r="M557" s="270"/>
      <c r="N557" s="271"/>
      <c r="O557" s="271"/>
      <c r="P557" s="271"/>
      <c r="Q557" s="271"/>
      <c r="R557" s="271"/>
      <c r="S557" s="271"/>
      <c r="T557" s="272"/>
      <c r="AT557" s="273" t="s">
        <v>497</v>
      </c>
      <c r="AU557" s="273" t="s">
        <v>93</v>
      </c>
      <c r="AV557" s="13" t="s">
        <v>236</v>
      </c>
      <c r="AW557" s="13" t="s">
        <v>38</v>
      </c>
      <c r="AX557" s="13" t="s">
        <v>91</v>
      </c>
      <c r="AY557" s="273" t="s">
        <v>381</v>
      </c>
    </row>
    <row r="558" s="1" customFormat="1" ht="16.5" customHeight="1">
      <c r="B558" s="39"/>
      <c r="C558" s="233" t="s">
        <v>1019</v>
      </c>
      <c r="D558" s="233" t="s">
        <v>384</v>
      </c>
      <c r="E558" s="234" t="s">
        <v>1020</v>
      </c>
      <c r="F558" s="235" t="s">
        <v>1021</v>
      </c>
      <c r="G558" s="236" t="s">
        <v>502</v>
      </c>
      <c r="H558" s="237">
        <v>31.539999999999999</v>
      </c>
      <c r="I558" s="238"/>
      <c r="J558" s="239">
        <f>ROUND(I558*H558,2)</f>
        <v>0</v>
      </c>
      <c r="K558" s="235" t="s">
        <v>539</v>
      </c>
      <c r="L558" s="44"/>
      <c r="M558" s="240" t="s">
        <v>1</v>
      </c>
      <c r="N558" s="241" t="s">
        <v>48</v>
      </c>
      <c r="O558" s="87"/>
      <c r="P558" s="242">
        <f>O558*H558</f>
        <v>0</v>
      </c>
      <c r="Q558" s="242">
        <v>1.212</v>
      </c>
      <c r="R558" s="242">
        <f>Q558*H558</f>
        <v>38.226479999999995</v>
      </c>
      <c r="S558" s="242">
        <v>0</v>
      </c>
      <c r="T558" s="243">
        <f>S558*H558</f>
        <v>0</v>
      </c>
      <c r="AR558" s="244" t="s">
        <v>236</v>
      </c>
      <c r="AT558" s="244" t="s">
        <v>384</v>
      </c>
      <c r="AU558" s="244" t="s">
        <v>93</v>
      </c>
      <c r="AY558" s="17" t="s">
        <v>381</v>
      </c>
      <c r="BE558" s="245">
        <f>IF(N558="základní",J558,0)</f>
        <v>0</v>
      </c>
      <c r="BF558" s="245">
        <f>IF(N558="snížená",J558,0)</f>
        <v>0</v>
      </c>
      <c r="BG558" s="245">
        <f>IF(N558="zákl. přenesená",J558,0)</f>
        <v>0</v>
      </c>
      <c r="BH558" s="245">
        <f>IF(N558="sníž. přenesená",J558,0)</f>
        <v>0</v>
      </c>
      <c r="BI558" s="245">
        <f>IF(N558="nulová",J558,0)</f>
        <v>0</v>
      </c>
      <c r="BJ558" s="17" t="s">
        <v>91</v>
      </c>
      <c r="BK558" s="245">
        <f>ROUND(I558*H558,2)</f>
        <v>0</v>
      </c>
      <c r="BL558" s="17" t="s">
        <v>236</v>
      </c>
      <c r="BM558" s="244" t="s">
        <v>1022</v>
      </c>
    </row>
    <row r="559" s="1" customFormat="1" ht="16.5" customHeight="1">
      <c r="B559" s="39"/>
      <c r="C559" s="233" t="s">
        <v>1023</v>
      </c>
      <c r="D559" s="233" t="s">
        <v>384</v>
      </c>
      <c r="E559" s="234" t="s">
        <v>1024</v>
      </c>
      <c r="F559" s="235" t="s">
        <v>1025</v>
      </c>
      <c r="G559" s="236" t="s">
        <v>538</v>
      </c>
      <c r="H559" s="237">
        <v>16.981000000000002</v>
      </c>
      <c r="I559" s="238"/>
      <c r="J559" s="239">
        <f>ROUND(I559*H559,2)</f>
        <v>0</v>
      </c>
      <c r="K559" s="235" t="s">
        <v>388</v>
      </c>
      <c r="L559" s="44"/>
      <c r="M559" s="240" t="s">
        <v>1</v>
      </c>
      <c r="N559" s="241" t="s">
        <v>48</v>
      </c>
      <c r="O559" s="87"/>
      <c r="P559" s="242">
        <f>O559*H559</f>
        <v>0</v>
      </c>
      <c r="Q559" s="242">
        <v>1.06277</v>
      </c>
      <c r="R559" s="242">
        <f>Q559*H559</f>
        <v>18.04689737</v>
      </c>
      <c r="S559" s="242">
        <v>0</v>
      </c>
      <c r="T559" s="243">
        <f>S559*H559</f>
        <v>0</v>
      </c>
      <c r="AR559" s="244" t="s">
        <v>236</v>
      </c>
      <c r="AT559" s="244" t="s">
        <v>384</v>
      </c>
      <c r="AU559" s="244" t="s">
        <v>93</v>
      </c>
      <c r="AY559" s="17" t="s">
        <v>381</v>
      </c>
      <c r="BE559" s="245">
        <f>IF(N559="základní",J559,0)</f>
        <v>0</v>
      </c>
      <c r="BF559" s="245">
        <f>IF(N559="snížená",J559,0)</f>
        <v>0</v>
      </c>
      <c r="BG559" s="245">
        <f>IF(N559="zákl. přenesená",J559,0)</f>
        <v>0</v>
      </c>
      <c r="BH559" s="245">
        <f>IF(N559="sníž. přenesená",J559,0)</f>
        <v>0</v>
      </c>
      <c r="BI559" s="245">
        <f>IF(N559="nulová",J559,0)</f>
        <v>0</v>
      </c>
      <c r="BJ559" s="17" t="s">
        <v>91</v>
      </c>
      <c r="BK559" s="245">
        <f>ROUND(I559*H559,2)</f>
        <v>0</v>
      </c>
      <c r="BL559" s="17" t="s">
        <v>236</v>
      </c>
      <c r="BM559" s="244" t="s">
        <v>1026</v>
      </c>
    </row>
    <row r="560" s="14" customFormat="1">
      <c r="B560" s="274"/>
      <c r="C560" s="275"/>
      <c r="D560" s="246" t="s">
        <v>497</v>
      </c>
      <c r="E560" s="276" t="s">
        <v>1</v>
      </c>
      <c r="F560" s="277" t="s">
        <v>936</v>
      </c>
      <c r="G560" s="275"/>
      <c r="H560" s="276" t="s">
        <v>1</v>
      </c>
      <c r="I560" s="278"/>
      <c r="J560" s="275"/>
      <c r="K560" s="275"/>
      <c r="L560" s="279"/>
      <c r="M560" s="280"/>
      <c r="N560" s="281"/>
      <c r="O560" s="281"/>
      <c r="P560" s="281"/>
      <c r="Q560" s="281"/>
      <c r="R560" s="281"/>
      <c r="S560" s="281"/>
      <c r="T560" s="282"/>
      <c r="AT560" s="283" t="s">
        <v>497</v>
      </c>
      <c r="AU560" s="283" t="s">
        <v>93</v>
      </c>
      <c r="AV560" s="14" t="s">
        <v>91</v>
      </c>
      <c r="AW560" s="14" t="s">
        <v>38</v>
      </c>
      <c r="AX560" s="14" t="s">
        <v>83</v>
      </c>
      <c r="AY560" s="283" t="s">
        <v>381</v>
      </c>
    </row>
    <row r="561" s="12" customFormat="1">
      <c r="B561" s="252"/>
      <c r="C561" s="253"/>
      <c r="D561" s="246" t="s">
        <v>497</v>
      </c>
      <c r="E561" s="254" t="s">
        <v>1</v>
      </c>
      <c r="F561" s="255" t="s">
        <v>1027</v>
      </c>
      <c r="G561" s="253"/>
      <c r="H561" s="256">
        <v>1.153</v>
      </c>
      <c r="I561" s="257"/>
      <c r="J561" s="253"/>
      <c r="K561" s="253"/>
      <c r="L561" s="258"/>
      <c r="M561" s="259"/>
      <c r="N561" s="260"/>
      <c r="O561" s="260"/>
      <c r="P561" s="260"/>
      <c r="Q561" s="260"/>
      <c r="R561" s="260"/>
      <c r="S561" s="260"/>
      <c r="T561" s="261"/>
      <c r="AT561" s="262" t="s">
        <v>497</v>
      </c>
      <c r="AU561" s="262" t="s">
        <v>93</v>
      </c>
      <c r="AV561" s="12" t="s">
        <v>93</v>
      </c>
      <c r="AW561" s="12" t="s">
        <v>38</v>
      </c>
      <c r="AX561" s="12" t="s">
        <v>83</v>
      </c>
      <c r="AY561" s="262" t="s">
        <v>381</v>
      </c>
    </row>
    <row r="562" s="12" customFormat="1">
      <c r="B562" s="252"/>
      <c r="C562" s="253"/>
      <c r="D562" s="246" t="s">
        <v>497</v>
      </c>
      <c r="E562" s="254" t="s">
        <v>1</v>
      </c>
      <c r="F562" s="255" t="s">
        <v>1028</v>
      </c>
      <c r="G562" s="253"/>
      <c r="H562" s="256">
        <v>1.1579999999999999</v>
      </c>
      <c r="I562" s="257"/>
      <c r="J562" s="253"/>
      <c r="K562" s="253"/>
      <c r="L562" s="258"/>
      <c r="M562" s="259"/>
      <c r="N562" s="260"/>
      <c r="O562" s="260"/>
      <c r="P562" s="260"/>
      <c r="Q562" s="260"/>
      <c r="R562" s="260"/>
      <c r="S562" s="260"/>
      <c r="T562" s="261"/>
      <c r="AT562" s="262" t="s">
        <v>497</v>
      </c>
      <c r="AU562" s="262" t="s">
        <v>93</v>
      </c>
      <c r="AV562" s="12" t="s">
        <v>93</v>
      </c>
      <c r="AW562" s="12" t="s">
        <v>38</v>
      </c>
      <c r="AX562" s="12" t="s">
        <v>83</v>
      </c>
      <c r="AY562" s="262" t="s">
        <v>381</v>
      </c>
    </row>
    <row r="563" s="12" customFormat="1">
      <c r="B563" s="252"/>
      <c r="C563" s="253"/>
      <c r="D563" s="246" t="s">
        <v>497</v>
      </c>
      <c r="E563" s="254" t="s">
        <v>1</v>
      </c>
      <c r="F563" s="255" t="s">
        <v>1029</v>
      </c>
      <c r="G563" s="253"/>
      <c r="H563" s="256">
        <v>0.14999999999999999</v>
      </c>
      <c r="I563" s="257"/>
      <c r="J563" s="253"/>
      <c r="K563" s="253"/>
      <c r="L563" s="258"/>
      <c r="M563" s="259"/>
      <c r="N563" s="260"/>
      <c r="O563" s="260"/>
      <c r="P563" s="260"/>
      <c r="Q563" s="260"/>
      <c r="R563" s="260"/>
      <c r="S563" s="260"/>
      <c r="T563" s="261"/>
      <c r="AT563" s="262" t="s">
        <v>497</v>
      </c>
      <c r="AU563" s="262" t="s">
        <v>93</v>
      </c>
      <c r="AV563" s="12" t="s">
        <v>93</v>
      </c>
      <c r="AW563" s="12" t="s">
        <v>38</v>
      </c>
      <c r="AX563" s="12" t="s">
        <v>83</v>
      </c>
      <c r="AY563" s="262" t="s">
        <v>381</v>
      </c>
    </row>
    <row r="564" s="12" customFormat="1">
      <c r="B564" s="252"/>
      <c r="C564" s="253"/>
      <c r="D564" s="246" t="s">
        <v>497</v>
      </c>
      <c r="E564" s="254" t="s">
        <v>1</v>
      </c>
      <c r="F564" s="255" t="s">
        <v>1030</v>
      </c>
      <c r="G564" s="253"/>
      <c r="H564" s="256">
        <v>0.96099999999999997</v>
      </c>
      <c r="I564" s="257"/>
      <c r="J564" s="253"/>
      <c r="K564" s="253"/>
      <c r="L564" s="258"/>
      <c r="M564" s="259"/>
      <c r="N564" s="260"/>
      <c r="O564" s="260"/>
      <c r="P564" s="260"/>
      <c r="Q564" s="260"/>
      <c r="R564" s="260"/>
      <c r="S564" s="260"/>
      <c r="T564" s="261"/>
      <c r="AT564" s="262" t="s">
        <v>497</v>
      </c>
      <c r="AU564" s="262" t="s">
        <v>93</v>
      </c>
      <c r="AV564" s="12" t="s">
        <v>93</v>
      </c>
      <c r="AW564" s="12" t="s">
        <v>38</v>
      </c>
      <c r="AX564" s="12" t="s">
        <v>83</v>
      </c>
      <c r="AY564" s="262" t="s">
        <v>381</v>
      </c>
    </row>
    <row r="565" s="12" customFormat="1">
      <c r="B565" s="252"/>
      <c r="C565" s="253"/>
      <c r="D565" s="246" t="s">
        <v>497</v>
      </c>
      <c r="E565" s="254" t="s">
        <v>1</v>
      </c>
      <c r="F565" s="255" t="s">
        <v>1031</v>
      </c>
      <c r="G565" s="253"/>
      <c r="H565" s="256">
        <v>0.56899999999999995</v>
      </c>
      <c r="I565" s="257"/>
      <c r="J565" s="253"/>
      <c r="K565" s="253"/>
      <c r="L565" s="258"/>
      <c r="M565" s="259"/>
      <c r="N565" s="260"/>
      <c r="O565" s="260"/>
      <c r="P565" s="260"/>
      <c r="Q565" s="260"/>
      <c r="R565" s="260"/>
      <c r="S565" s="260"/>
      <c r="T565" s="261"/>
      <c r="AT565" s="262" t="s">
        <v>497</v>
      </c>
      <c r="AU565" s="262" t="s">
        <v>93</v>
      </c>
      <c r="AV565" s="12" t="s">
        <v>93</v>
      </c>
      <c r="AW565" s="12" t="s">
        <v>38</v>
      </c>
      <c r="AX565" s="12" t="s">
        <v>83</v>
      </c>
      <c r="AY565" s="262" t="s">
        <v>381</v>
      </c>
    </row>
    <row r="566" s="12" customFormat="1">
      <c r="B566" s="252"/>
      <c r="C566" s="253"/>
      <c r="D566" s="246" t="s">
        <v>497</v>
      </c>
      <c r="E566" s="254" t="s">
        <v>1</v>
      </c>
      <c r="F566" s="255" t="s">
        <v>1032</v>
      </c>
      <c r="G566" s="253"/>
      <c r="H566" s="256">
        <v>1.1299999999999999</v>
      </c>
      <c r="I566" s="257"/>
      <c r="J566" s="253"/>
      <c r="K566" s="253"/>
      <c r="L566" s="258"/>
      <c r="M566" s="259"/>
      <c r="N566" s="260"/>
      <c r="O566" s="260"/>
      <c r="P566" s="260"/>
      <c r="Q566" s="260"/>
      <c r="R566" s="260"/>
      <c r="S566" s="260"/>
      <c r="T566" s="261"/>
      <c r="AT566" s="262" t="s">
        <v>497</v>
      </c>
      <c r="AU566" s="262" t="s">
        <v>93</v>
      </c>
      <c r="AV566" s="12" t="s">
        <v>93</v>
      </c>
      <c r="AW566" s="12" t="s">
        <v>38</v>
      </c>
      <c r="AX566" s="12" t="s">
        <v>83</v>
      </c>
      <c r="AY566" s="262" t="s">
        <v>381</v>
      </c>
    </row>
    <row r="567" s="12" customFormat="1">
      <c r="B567" s="252"/>
      <c r="C567" s="253"/>
      <c r="D567" s="246" t="s">
        <v>497</v>
      </c>
      <c r="E567" s="254" t="s">
        <v>1</v>
      </c>
      <c r="F567" s="255" t="s">
        <v>1033</v>
      </c>
      <c r="G567" s="253"/>
      <c r="H567" s="256">
        <v>0.114</v>
      </c>
      <c r="I567" s="257"/>
      <c r="J567" s="253"/>
      <c r="K567" s="253"/>
      <c r="L567" s="258"/>
      <c r="M567" s="259"/>
      <c r="N567" s="260"/>
      <c r="O567" s="260"/>
      <c r="P567" s="260"/>
      <c r="Q567" s="260"/>
      <c r="R567" s="260"/>
      <c r="S567" s="260"/>
      <c r="T567" s="261"/>
      <c r="AT567" s="262" t="s">
        <v>497</v>
      </c>
      <c r="AU567" s="262" t="s">
        <v>93</v>
      </c>
      <c r="AV567" s="12" t="s">
        <v>93</v>
      </c>
      <c r="AW567" s="12" t="s">
        <v>38</v>
      </c>
      <c r="AX567" s="12" t="s">
        <v>83</v>
      </c>
      <c r="AY567" s="262" t="s">
        <v>381</v>
      </c>
    </row>
    <row r="568" s="12" customFormat="1">
      <c r="B568" s="252"/>
      <c r="C568" s="253"/>
      <c r="D568" s="246" t="s">
        <v>497</v>
      </c>
      <c r="E568" s="254" t="s">
        <v>1</v>
      </c>
      <c r="F568" s="255" t="s">
        <v>1034</v>
      </c>
      <c r="G568" s="253"/>
      <c r="H568" s="256">
        <v>0.152</v>
      </c>
      <c r="I568" s="257"/>
      <c r="J568" s="253"/>
      <c r="K568" s="253"/>
      <c r="L568" s="258"/>
      <c r="M568" s="259"/>
      <c r="N568" s="260"/>
      <c r="O568" s="260"/>
      <c r="P568" s="260"/>
      <c r="Q568" s="260"/>
      <c r="R568" s="260"/>
      <c r="S568" s="260"/>
      <c r="T568" s="261"/>
      <c r="AT568" s="262" t="s">
        <v>497</v>
      </c>
      <c r="AU568" s="262" t="s">
        <v>93</v>
      </c>
      <c r="AV568" s="12" t="s">
        <v>93</v>
      </c>
      <c r="AW568" s="12" t="s">
        <v>38</v>
      </c>
      <c r="AX568" s="12" t="s">
        <v>83</v>
      </c>
      <c r="AY568" s="262" t="s">
        <v>381</v>
      </c>
    </row>
    <row r="569" s="12" customFormat="1">
      <c r="B569" s="252"/>
      <c r="C569" s="253"/>
      <c r="D569" s="246" t="s">
        <v>497</v>
      </c>
      <c r="E569" s="254" t="s">
        <v>1</v>
      </c>
      <c r="F569" s="255" t="s">
        <v>1035</v>
      </c>
      <c r="G569" s="253"/>
      <c r="H569" s="256">
        <v>0.26800000000000002</v>
      </c>
      <c r="I569" s="257"/>
      <c r="J569" s="253"/>
      <c r="K569" s="253"/>
      <c r="L569" s="258"/>
      <c r="M569" s="259"/>
      <c r="N569" s="260"/>
      <c r="O569" s="260"/>
      <c r="P569" s="260"/>
      <c r="Q569" s="260"/>
      <c r="R569" s="260"/>
      <c r="S569" s="260"/>
      <c r="T569" s="261"/>
      <c r="AT569" s="262" t="s">
        <v>497</v>
      </c>
      <c r="AU569" s="262" t="s">
        <v>93</v>
      </c>
      <c r="AV569" s="12" t="s">
        <v>93</v>
      </c>
      <c r="AW569" s="12" t="s">
        <v>38</v>
      </c>
      <c r="AX569" s="12" t="s">
        <v>83</v>
      </c>
      <c r="AY569" s="262" t="s">
        <v>381</v>
      </c>
    </row>
    <row r="570" s="12" customFormat="1">
      <c r="B570" s="252"/>
      <c r="C570" s="253"/>
      <c r="D570" s="246" t="s">
        <v>497</v>
      </c>
      <c r="E570" s="254" t="s">
        <v>1</v>
      </c>
      <c r="F570" s="255" t="s">
        <v>1036</v>
      </c>
      <c r="G570" s="253"/>
      <c r="H570" s="256">
        <v>0.69599999999999995</v>
      </c>
      <c r="I570" s="257"/>
      <c r="J570" s="253"/>
      <c r="K570" s="253"/>
      <c r="L570" s="258"/>
      <c r="M570" s="259"/>
      <c r="N570" s="260"/>
      <c r="O570" s="260"/>
      <c r="P570" s="260"/>
      <c r="Q570" s="260"/>
      <c r="R570" s="260"/>
      <c r="S570" s="260"/>
      <c r="T570" s="261"/>
      <c r="AT570" s="262" t="s">
        <v>497</v>
      </c>
      <c r="AU570" s="262" t="s">
        <v>93</v>
      </c>
      <c r="AV570" s="12" t="s">
        <v>93</v>
      </c>
      <c r="AW570" s="12" t="s">
        <v>38</v>
      </c>
      <c r="AX570" s="12" t="s">
        <v>83</v>
      </c>
      <c r="AY570" s="262" t="s">
        <v>381</v>
      </c>
    </row>
    <row r="571" s="12" customFormat="1">
      <c r="B571" s="252"/>
      <c r="C571" s="253"/>
      <c r="D571" s="246" t="s">
        <v>497</v>
      </c>
      <c r="E571" s="254" t="s">
        <v>1</v>
      </c>
      <c r="F571" s="255" t="s">
        <v>1037</v>
      </c>
      <c r="G571" s="253"/>
      <c r="H571" s="256">
        <v>0.78900000000000003</v>
      </c>
      <c r="I571" s="257"/>
      <c r="J571" s="253"/>
      <c r="K571" s="253"/>
      <c r="L571" s="258"/>
      <c r="M571" s="259"/>
      <c r="N571" s="260"/>
      <c r="O571" s="260"/>
      <c r="P571" s="260"/>
      <c r="Q571" s="260"/>
      <c r="R571" s="260"/>
      <c r="S571" s="260"/>
      <c r="T571" s="261"/>
      <c r="AT571" s="262" t="s">
        <v>497</v>
      </c>
      <c r="AU571" s="262" t="s">
        <v>93</v>
      </c>
      <c r="AV571" s="12" t="s">
        <v>93</v>
      </c>
      <c r="AW571" s="12" t="s">
        <v>38</v>
      </c>
      <c r="AX571" s="12" t="s">
        <v>83</v>
      </c>
      <c r="AY571" s="262" t="s">
        <v>381</v>
      </c>
    </row>
    <row r="572" s="12" customFormat="1">
      <c r="B572" s="252"/>
      <c r="C572" s="253"/>
      <c r="D572" s="246" t="s">
        <v>497</v>
      </c>
      <c r="E572" s="254" t="s">
        <v>1</v>
      </c>
      <c r="F572" s="255" t="s">
        <v>1038</v>
      </c>
      <c r="G572" s="253"/>
      <c r="H572" s="256">
        <v>0.78600000000000003</v>
      </c>
      <c r="I572" s="257"/>
      <c r="J572" s="253"/>
      <c r="K572" s="253"/>
      <c r="L572" s="258"/>
      <c r="M572" s="259"/>
      <c r="N572" s="260"/>
      <c r="O572" s="260"/>
      <c r="P572" s="260"/>
      <c r="Q572" s="260"/>
      <c r="R572" s="260"/>
      <c r="S572" s="260"/>
      <c r="T572" s="261"/>
      <c r="AT572" s="262" t="s">
        <v>497</v>
      </c>
      <c r="AU572" s="262" t="s">
        <v>93</v>
      </c>
      <c r="AV572" s="12" t="s">
        <v>93</v>
      </c>
      <c r="AW572" s="12" t="s">
        <v>38</v>
      </c>
      <c r="AX572" s="12" t="s">
        <v>83</v>
      </c>
      <c r="AY572" s="262" t="s">
        <v>381</v>
      </c>
    </row>
    <row r="573" s="12" customFormat="1">
      <c r="B573" s="252"/>
      <c r="C573" s="253"/>
      <c r="D573" s="246" t="s">
        <v>497</v>
      </c>
      <c r="E573" s="254" t="s">
        <v>1</v>
      </c>
      <c r="F573" s="255" t="s">
        <v>1039</v>
      </c>
      <c r="G573" s="253"/>
      <c r="H573" s="256">
        <v>0.11600000000000001</v>
      </c>
      <c r="I573" s="257"/>
      <c r="J573" s="253"/>
      <c r="K573" s="253"/>
      <c r="L573" s="258"/>
      <c r="M573" s="259"/>
      <c r="N573" s="260"/>
      <c r="O573" s="260"/>
      <c r="P573" s="260"/>
      <c r="Q573" s="260"/>
      <c r="R573" s="260"/>
      <c r="S573" s="260"/>
      <c r="T573" s="261"/>
      <c r="AT573" s="262" t="s">
        <v>497</v>
      </c>
      <c r="AU573" s="262" t="s">
        <v>93</v>
      </c>
      <c r="AV573" s="12" t="s">
        <v>93</v>
      </c>
      <c r="AW573" s="12" t="s">
        <v>38</v>
      </c>
      <c r="AX573" s="12" t="s">
        <v>83</v>
      </c>
      <c r="AY573" s="262" t="s">
        <v>381</v>
      </c>
    </row>
    <row r="574" s="12" customFormat="1">
      <c r="B574" s="252"/>
      <c r="C574" s="253"/>
      <c r="D574" s="246" t="s">
        <v>497</v>
      </c>
      <c r="E574" s="254" t="s">
        <v>1</v>
      </c>
      <c r="F574" s="255" t="s">
        <v>1040</v>
      </c>
      <c r="G574" s="253"/>
      <c r="H574" s="256">
        <v>8.8900000000000006</v>
      </c>
      <c r="I574" s="257"/>
      <c r="J574" s="253"/>
      <c r="K574" s="253"/>
      <c r="L574" s="258"/>
      <c r="M574" s="259"/>
      <c r="N574" s="260"/>
      <c r="O574" s="260"/>
      <c r="P574" s="260"/>
      <c r="Q574" s="260"/>
      <c r="R574" s="260"/>
      <c r="S574" s="260"/>
      <c r="T574" s="261"/>
      <c r="AT574" s="262" t="s">
        <v>497</v>
      </c>
      <c r="AU574" s="262" t="s">
        <v>93</v>
      </c>
      <c r="AV574" s="12" t="s">
        <v>93</v>
      </c>
      <c r="AW574" s="12" t="s">
        <v>38</v>
      </c>
      <c r="AX574" s="12" t="s">
        <v>83</v>
      </c>
      <c r="AY574" s="262" t="s">
        <v>381</v>
      </c>
    </row>
    <row r="575" s="15" customFormat="1">
      <c r="B575" s="294"/>
      <c r="C575" s="295"/>
      <c r="D575" s="246" t="s">
        <v>497</v>
      </c>
      <c r="E575" s="296" t="s">
        <v>1</v>
      </c>
      <c r="F575" s="297" t="s">
        <v>585</v>
      </c>
      <c r="G575" s="295"/>
      <c r="H575" s="298">
        <v>16.931999999999999</v>
      </c>
      <c r="I575" s="299"/>
      <c r="J575" s="295"/>
      <c r="K575" s="295"/>
      <c r="L575" s="300"/>
      <c r="M575" s="301"/>
      <c r="N575" s="302"/>
      <c r="O575" s="302"/>
      <c r="P575" s="302"/>
      <c r="Q575" s="302"/>
      <c r="R575" s="302"/>
      <c r="S575" s="302"/>
      <c r="T575" s="303"/>
      <c r="AT575" s="304" t="s">
        <v>497</v>
      </c>
      <c r="AU575" s="304" t="s">
        <v>93</v>
      </c>
      <c r="AV575" s="15" t="s">
        <v>133</v>
      </c>
      <c r="AW575" s="15" t="s">
        <v>38</v>
      </c>
      <c r="AX575" s="15" t="s">
        <v>83</v>
      </c>
      <c r="AY575" s="304" t="s">
        <v>381</v>
      </c>
    </row>
    <row r="576" s="14" customFormat="1">
      <c r="B576" s="274"/>
      <c r="C576" s="275"/>
      <c r="D576" s="246" t="s">
        <v>497</v>
      </c>
      <c r="E576" s="276" t="s">
        <v>1</v>
      </c>
      <c r="F576" s="277" t="s">
        <v>959</v>
      </c>
      <c r="G576" s="275"/>
      <c r="H576" s="276" t="s">
        <v>1</v>
      </c>
      <c r="I576" s="278"/>
      <c r="J576" s="275"/>
      <c r="K576" s="275"/>
      <c r="L576" s="279"/>
      <c r="M576" s="280"/>
      <c r="N576" s="281"/>
      <c r="O576" s="281"/>
      <c r="P576" s="281"/>
      <c r="Q576" s="281"/>
      <c r="R576" s="281"/>
      <c r="S576" s="281"/>
      <c r="T576" s="282"/>
      <c r="AT576" s="283" t="s">
        <v>497</v>
      </c>
      <c r="AU576" s="283" t="s">
        <v>93</v>
      </c>
      <c r="AV576" s="14" t="s">
        <v>91</v>
      </c>
      <c r="AW576" s="14" t="s">
        <v>38</v>
      </c>
      <c r="AX576" s="14" t="s">
        <v>83</v>
      </c>
      <c r="AY576" s="283" t="s">
        <v>381</v>
      </c>
    </row>
    <row r="577" s="12" customFormat="1">
      <c r="B577" s="252"/>
      <c r="C577" s="253"/>
      <c r="D577" s="246" t="s">
        <v>497</v>
      </c>
      <c r="E577" s="254" t="s">
        <v>1</v>
      </c>
      <c r="F577" s="255" t="s">
        <v>1041</v>
      </c>
      <c r="G577" s="253"/>
      <c r="H577" s="256">
        <v>0.002</v>
      </c>
      <c r="I577" s="257"/>
      <c r="J577" s="253"/>
      <c r="K577" s="253"/>
      <c r="L577" s="258"/>
      <c r="M577" s="259"/>
      <c r="N577" s="260"/>
      <c r="O577" s="260"/>
      <c r="P577" s="260"/>
      <c r="Q577" s="260"/>
      <c r="R577" s="260"/>
      <c r="S577" s="260"/>
      <c r="T577" s="261"/>
      <c r="AT577" s="262" t="s">
        <v>497</v>
      </c>
      <c r="AU577" s="262" t="s">
        <v>93</v>
      </c>
      <c r="AV577" s="12" t="s">
        <v>93</v>
      </c>
      <c r="AW577" s="12" t="s">
        <v>38</v>
      </c>
      <c r="AX577" s="12" t="s">
        <v>83</v>
      </c>
      <c r="AY577" s="262" t="s">
        <v>381</v>
      </c>
    </row>
    <row r="578" s="12" customFormat="1">
      <c r="B578" s="252"/>
      <c r="C578" s="253"/>
      <c r="D578" s="246" t="s">
        <v>497</v>
      </c>
      <c r="E578" s="254" t="s">
        <v>1</v>
      </c>
      <c r="F578" s="255" t="s">
        <v>1042</v>
      </c>
      <c r="G578" s="253"/>
      <c r="H578" s="256">
        <v>0.002</v>
      </c>
      <c r="I578" s="257"/>
      <c r="J578" s="253"/>
      <c r="K578" s="253"/>
      <c r="L578" s="258"/>
      <c r="M578" s="259"/>
      <c r="N578" s="260"/>
      <c r="O578" s="260"/>
      <c r="P578" s="260"/>
      <c r="Q578" s="260"/>
      <c r="R578" s="260"/>
      <c r="S578" s="260"/>
      <c r="T578" s="261"/>
      <c r="AT578" s="262" t="s">
        <v>497</v>
      </c>
      <c r="AU578" s="262" t="s">
        <v>93</v>
      </c>
      <c r="AV578" s="12" t="s">
        <v>93</v>
      </c>
      <c r="AW578" s="12" t="s">
        <v>38</v>
      </c>
      <c r="AX578" s="12" t="s">
        <v>83</v>
      </c>
      <c r="AY578" s="262" t="s">
        <v>381</v>
      </c>
    </row>
    <row r="579" s="12" customFormat="1">
      <c r="B579" s="252"/>
      <c r="C579" s="253"/>
      <c r="D579" s="246" t="s">
        <v>497</v>
      </c>
      <c r="E579" s="254" t="s">
        <v>1</v>
      </c>
      <c r="F579" s="255" t="s">
        <v>1043</v>
      </c>
      <c r="G579" s="253"/>
      <c r="H579" s="256">
        <v>0.0060000000000000001</v>
      </c>
      <c r="I579" s="257"/>
      <c r="J579" s="253"/>
      <c r="K579" s="253"/>
      <c r="L579" s="258"/>
      <c r="M579" s="259"/>
      <c r="N579" s="260"/>
      <c r="O579" s="260"/>
      <c r="P579" s="260"/>
      <c r="Q579" s="260"/>
      <c r="R579" s="260"/>
      <c r="S579" s="260"/>
      <c r="T579" s="261"/>
      <c r="AT579" s="262" t="s">
        <v>497</v>
      </c>
      <c r="AU579" s="262" t="s">
        <v>93</v>
      </c>
      <c r="AV579" s="12" t="s">
        <v>93</v>
      </c>
      <c r="AW579" s="12" t="s">
        <v>38</v>
      </c>
      <c r="AX579" s="12" t="s">
        <v>83</v>
      </c>
      <c r="AY579" s="262" t="s">
        <v>381</v>
      </c>
    </row>
    <row r="580" s="12" customFormat="1">
      <c r="B580" s="252"/>
      <c r="C580" s="253"/>
      <c r="D580" s="246" t="s">
        <v>497</v>
      </c>
      <c r="E580" s="254" t="s">
        <v>1</v>
      </c>
      <c r="F580" s="255" t="s">
        <v>1044</v>
      </c>
      <c r="G580" s="253"/>
      <c r="H580" s="256">
        <v>0.002</v>
      </c>
      <c r="I580" s="257"/>
      <c r="J580" s="253"/>
      <c r="K580" s="253"/>
      <c r="L580" s="258"/>
      <c r="M580" s="259"/>
      <c r="N580" s="260"/>
      <c r="O580" s="260"/>
      <c r="P580" s="260"/>
      <c r="Q580" s="260"/>
      <c r="R580" s="260"/>
      <c r="S580" s="260"/>
      <c r="T580" s="261"/>
      <c r="AT580" s="262" t="s">
        <v>497</v>
      </c>
      <c r="AU580" s="262" t="s">
        <v>93</v>
      </c>
      <c r="AV580" s="12" t="s">
        <v>93</v>
      </c>
      <c r="AW580" s="12" t="s">
        <v>38</v>
      </c>
      <c r="AX580" s="12" t="s">
        <v>83</v>
      </c>
      <c r="AY580" s="262" t="s">
        <v>381</v>
      </c>
    </row>
    <row r="581" s="12" customFormat="1">
      <c r="B581" s="252"/>
      <c r="C581" s="253"/>
      <c r="D581" s="246" t="s">
        <v>497</v>
      </c>
      <c r="E581" s="254" t="s">
        <v>1</v>
      </c>
      <c r="F581" s="255" t="s">
        <v>1045</v>
      </c>
      <c r="G581" s="253"/>
      <c r="H581" s="256">
        <v>0.0089999999999999993</v>
      </c>
      <c r="I581" s="257"/>
      <c r="J581" s="253"/>
      <c r="K581" s="253"/>
      <c r="L581" s="258"/>
      <c r="M581" s="259"/>
      <c r="N581" s="260"/>
      <c r="O581" s="260"/>
      <c r="P581" s="260"/>
      <c r="Q581" s="260"/>
      <c r="R581" s="260"/>
      <c r="S581" s="260"/>
      <c r="T581" s="261"/>
      <c r="AT581" s="262" t="s">
        <v>497</v>
      </c>
      <c r="AU581" s="262" t="s">
        <v>93</v>
      </c>
      <c r="AV581" s="12" t="s">
        <v>93</v>
      </c>
      <c r="AW581" s="12" t="s">
        <v>38</v>
      </c>
      <c r="AX581" s="12" t="s">
        <v>83</v>
      </c>
      <c r="AY581" s="262" t="s">
        <v>381</v>
      </c>
    </row>
    <row r="582" s="12" customFormat="1">
      <c r="B582" s="252"/>
      <c r="C582" s="253"/>
      <c r="D582" s="246" t="s">
        <v>497</v>
      </c>
      <c r="E582" s="254" t="s">
        <v>1</v>
      </c>
      <c r="F582" s="255" t="s">
        <v>1046</v>
      </c>
      <c r="G582" s="253"/>
      <c r="H582" s="256">
        <v>0.028000000000000001</v>
      </c>
      <c r="I582" s="257"/>
      <c r="J582" s="253"/>
      <c r="K582" s="253"/>
      <c r="L582" s="258"/>
      <c r="M582" s="259"/>
      <c r="N582" s="260"/>
      <c r="O582" s="260"/>
      <c r="P582" s="260"/>
      <c r="Q582" s="260"/>
      <c r="R582" s="260"/>
      <c r="S582" s="260"/>
      <c r="T582" s="261"/>
      <c r="AT582" s="262" t="s">
        <v>497</v>
      </c>
      <c r="AU582" s="262" t="s">
        <v>93</v>
      </c>
      <c r="AV582" s="12" t="s">
        <v>93</v>
      </c>
      <c r="AW582" s="12" t="s">
        <v>38</v>
      </c>
      <c r="AX582" s="12" t="s">
        <v>83</v>
      </c>
      <c r="AY582" s="262" t="s">
        <v>381</v>
      </c>
    </row>
    <row r="583" s="15" customFormat="1">
      <c r="B583" s="294"/>
      <c r="C583" s="295"/>
      <c r="D583" s="246" t="s">
        <v>497</v>
      </c>
      <c r="E583" s="296" t="s">
        <v>1</v>
      </c>
      <c r="F583" s="297" t="s">
        <v>585</v>
      </c>
      <c r="G583" s="295"/>
      <c r="H583" s="298">
        <v>0.049000000000000002</v>
      </c>
      <c r="I583" s="299"/>
      <c r="J583" s="295"/>
      <c r="K583" s="295"/>
      <c r="L583" s="300"/>
      <c r="M583" s="301"/>
      <c r="N583" s="302"/>
      <c r="O583" s="302"/>
      <c r="P583" s="302"/>
      <c r="Q583" s="302"/>
      <c r="R583" s="302"/>
      <c r="S583" s="302"/>
      <c r="T583" s="303"/>
      <c r="AT583" s="304" t="s">
        <v>497</v>
      </c>
      <c r="AU583" s="304" t="s">
        <v>93</v>
      </c>
      <c r="AV583" s="15" t="s">
        <v>133</v>
      </c>
      <c r="AW583" s="15" t="s">
        <v>38</v>
      </c>
      <c r="AX583" s="15" t="s">
        <v>83</v>
      </c>
      <c r="AY583" s="304" t="s">
        <v>381</v>
      </c>
    </row>
    <row r="584" s="13" customFormat="1">
      <c r="B584" s="263"/>
      <c r="C584" s="264"/>
      <c r="D584" s="246" t="s">
        <v>497</v>
      </c>
      <c r="E584" s="265" t="s">
        <v>1</v>
      </c>
      <c r="F584" s="266" t="s">
        <v>499</v>
      </c>
      <c r="G584" s="264"/>
      <c r="H584" s="267">
        <v>16.981000000000002</v>
      </c>
      <c r="I584" s="268"/>
      <c r="J584" s="264"/>
      <c r="K584" s="264"/>
      <c r="L584" s="269"/>
      <c r="M584" s="270"/>
      <c r="N584" s="271"/>
      <c r="O584" s="271"/>
      <c r="P584" s="271"/>
      <c r="Q584" s="271"/>
      <c r="R584" s="271"/>
      <c r="S584" s="271"/>
      <c r="T584" s="272"/>
      <c r="AT584" s="273" t="s">
        <v>497</v>
      </c>
      <c r="AU584" s="273" t="s">
        <v>93</v>
      </c>
      <c r="AV584" s="13" t="s">
        <v>236</v>
      </c>
      <c r="AW584" s="13" t="s">
        <v>38</v>
      </c>
      <c r="AX584" s="13" t="s">
        <v>91</v>
      </c>
      <c r="AY584" s="273" t="s">
        <v>381</v>
      </c>
    </row>
    <row r="585" s="1" customFormat="1" ht="16.5" customHeight="1">
      <c r="B585" s="39"/>
      <c r="C585" s="233" t="s">
        <v>1047</v>
      </c>
      <c r="D585" s="233" t="s">
        <v>384</v>
      </c>
      <c r="E585" s="234" t="s">
        <v>1024</v>
      </c>
      <c r="F585" s="235" t="s">
        <v>1025</v>
      </c>
      <c r="G585" s="236" t="s">
        <v>538</v>
      </c>
      <c r="H585" s="237">
        <v>14.259</v>
      </c>
      <c r="I585" s="238"/>
      <c r="J585" s="239">
        <f>ROUND(I585*H585,2)</f>
        <v>0</v>
      </c>
      <c r="K585" s="235" t="s">
        <v>388</v>
      </c>
      <c r="L585" s="44"/>
      <c r="M585" s="240" t="s">
        <v>1</v>
      </c>
      <c r="N585" s="241" t="s">
        <v>48</v>
      </c>
      <c r="O585" s="87"/>
      <c r="P585" s="242">
        <f>O585*H585</f>
        <v>0</v>
      </c>
      <c r="Q585" s="242">
        <v>1.06277</v>
      </c>
      <c r="R585" s="242">
        <f>Q585*H585</f>
        <v>15.154037430000001</v>
      </c>
      <c r="S585" s="242">
        <v>0</v>
      </c>
      <c r="T585" s="243">
        <f>S585*H585</f>
        <v>0</v>
      </c>
      <c r="AR585" s="244" t="s">
        <v>236</v>
      </c>
      <c r="AT585" s="244" t="s">
        <v>384</v>
      </c>
      <c r="AU585" s="244" t="s">
        <v>93</v>
      </c>
      <c r="AY585" s="17" t="s">
        <v>381</v>
      </c>
      <c r="BE585" s="245">
        <f>IF(N585="základní",J585,0)</f>
        <v>0</v>
      </c>
      <c r="BF585" s="245">
        <f>IF(N585="snížená",J585,0)</f>
        <v>0</v>
      </c>
      <c r="BG585" s="245">
        <f>IF(N585="zákl. přenesená",J585,0)</f>
        <v>0</v>
      </c>
      <c r="BH585" s="245">
        <f>IF(N585="sníž. přenesená",J585,0)</f>
        <v>0</v>
      </c>
      <c r="BI585" s="245">
        <f>IF(N585="nulová",J585,0)</f>
        <v>0</v>
      </c>
      <c r="BJ585" s="17" t="s">
        <v>91</v>
      </c>
      <c r="BK585" s="245">
        <f>ROUND(I585*H585,2)</f>
        <v>0</v>
      </c>
      <c r="BL585" s="17" t="s">
        <v>236</v>
      </c>
      <c r="BM585" s="244" t="s">
        <v>1048</v>
      </c>
    </row>
    <row r="586" s="14" customFormat="1">
      <c r="B586" s="274"/>
      <c r="C586" s="275"/>
      <c r="D586" s="246" t="s">
        <v>497</v>
      </c>
      <c r="E586" s="276" t="s">
        <v>1</v>
      </c>
      <c r="F586" s="277" t="s">
        <v>504</v>
      </c>
      <c r="G586" s="275"/>
      <c r="H586" s="276" t="s">
        <v>1</v>
      </c>
      <c r="I586" s="278"/>
      <c r="J586" s="275"/>
      <c r="K586" s="275"/>
      <c r="L586" s="279"/>
      <c r="M586" s="280"/>
      <c r="N586" s="281"/>
      <c r="O586" s="281"/>
      <c r="P586" s="281"/>
      <c r="Q586" s="281"/>
      <c r="R586" s="281"/>
      <c r="S586" s="281"/>
      <c r="T586" s="282"/>
      <c r="AT586" s="283" t="s">
        <v>497</v>
      </c>
      <c r="AU586" s="283" t="s">
        <v>93</v>
      </c>
      <c r="AV586" s="14" t="s">
        <v>91</v>
      </c>
      <c r="AW586" s="14" t="s">
        <v>38</v>
      </c>
      <c r="AX586" s="14" t="s">
        <v>83</v>
      </c>
      <c r="AY586" s="283" t="s">
        <v>381</v>
      </c>
    </row>
    <row r="587" s="12" customFormat="1">
      <c r="B587" s="252"/>
      <c r="C587" s="253"/>
      <c r="D587" s="246" t="s">
        <v>497</v>
      </c>
      <c r="E587" s="254" t="s">
        <v>1</v>
      </c>
      <c r="F587" s="255" t="s">
        <v>1049</v>
      </c>
      <c r="G587" s="253"/>
      <c r="H587" s="256">
        <v>14.259</v>
      </c>
      <c r="I587" s="257"/>
      <c r="J587" s="253"/>
      <c r="K587" s="253"/>
      <c r="L587" s="258"/>
      <c r="M587" s="259"/>
      <c r="N587" s="260"/>
      <c r="O587" s="260"/>
      <c r="P587" s="260"/>
      <c r="Q587" s="260"/>
      <c r="R587" s="260"/>
      <c r="S587" s="260"/>
      <c r="T587" s="261"/>
      <c r="AT587" s="262" t="s">
        <v>497</v>
      </c>
      <c r="AU587" s="262" t="s">
        <v>93</v>
      </c>
      <c r="AV587" s="12" t="s">
        <v>93</v>
      </c>
      <c r="AW587" s="12" t="s">
        <v>38</v>
      </c>
      <c r="AX587" s="12" t="s">
        <v>83</v>
      </c>
      <c r="AY587" s="262" t="s">
        <v>381</v>
      </c>
    </row>
    <row r="588" s="13" customFormat="1">
      <c r="B588" s="263"/>
      <c r="C588" s="264"/>
      <c r="D588" s="246" t="s">
        <v>497</v>
      </c>
      <c r="E588" s="265" t="s">
        <v>1</v>
      </c>
      <c r="F588" s="266" t="s">
        <v>499</v>
      </c>
      <c r="G588" s="264"/>
      <c r="H588" s="267">
        <v>14.259</v>
      </c>
      <c r="I588" s="268"/>
      <c r="J588" s="264"/>
      <c r="K588" s="264"/>
      <c r="L588" s="269"/>
      <c r="M588" s="270"/>
      <c r="N588" s="271"/>
      <c r="O588" s="271"/>
      <c r="P588" s="271"/>
      <c r="Q588" s="271"/>
      <c r="R588" s="271"/>
      <c r="S588" s="271"/>
      <c r="T588" s="272"/>
      <c r="AT588" s="273" t="s">
        <v>497</v>
      </c>
      <c r="AU588" s="273" t="s">
        <v>93</v>
      </c>
      <c r="AV588" s="13" t="s">
        <v>236</v>
      </c>
      <c r="AW588" s="13" t="s">
        <v>38</v>
      </c>
      <c r="AX588" s="13" t="s">
        <v>91</v>
      </c>
      <c r="AY588" s="273" t="s">
        <v>381</v>
      </c>
    </row>
    <row r="589" s="1" customFormat="1" ht="16.5" customHeight="1">
      <c r="B589" s="39"/>
      <c r="C589" s="233" t="s">
        <v>1050</v>
      </c>
      <c r="D589" s="233" t="s">
        <v>384</v>
      </c>
      <c r="E589" s="234" t="s">
        <v>1051</v>
      </c>
      <c r="F589" s="235" t="s">
        <v>1052</v>
      </c>
      <c r="G589" s="236" t="s">
        <v>556</v>
      </c>
      <c r="H589" s="237">
        <v>3840.8270000000002</v>
      </c>
      <c r="I589" s="238"/>
      <c r="J589" s="239">
        <f>ROUND(I589*H589,2)</f>
        <v>0</v>
      </c>
      <c r="K589" s="235" t="s">
        <v>388</v>
      </c>
      <c r="L589" s="44"/>
      <c r="M589" s="240" t="s">
        <v>1</v>
      </c>
      <c r="N589" s="241" t="s">
        <v>48</v>
      </c>
      <c r="O589" s="87"/>
      <c r="P589" s="242">
        <f>O589*H589</f>
        <v>0</v>
      </c>
      <c r="Q589" s="242">
        <v>0.063</v>
      </c>
      <c r="R589" s="242">
        <f>Q589*H589</f>
        <v>241.97210100000001</v>
      </c>
      <c r="S589" s="242">
        <v>0</v>
      </c>
      <c r="T589" s="243">
        <f>S589*H589</f>
        <v>0</v>
      </c>
      <c r="AR589" s="244" t="s">
        <v>236</v>
      </c>
      <c r="AT589" s="244" t="s">
        <v>384</v>
      </c>
      <c r="AU589" s="244" t="s">
        <v>93</v>
      </c>
      <c r="AY589" s="17" t="s">
        <v>381</v>
      </c>
      <c r="BE589" s="245">
        <f>IF(N589="základní",J589,0)</f>
        <v>0</v>
      </c>
      <c r="BF589" s="245">
        <f>IF(N589="snížená",J589,0)</f>
        <v>0</v>
      </c>
      <c r="BG589" s="245">
        <f>IF(N589="zákl. přenesená",J589,0)</f>
        <v>0</v>
      </c>
      <c r="BH589" s="245">
        <f>IF(N589="sníž. přenesená",J589,0)</f>
        <v>0</v>
      </c>
      <c r="BI589" s="245">
        <f>IF(N589="nulová",J589,0)</f>
        <v>0</v>
      </c>
      <c r="BJ589" s="17" t="s">
        <v>91</v>
      </c>
      <c r="BK589" s="245">
        <f>ROUND(I589*H589,2)</f>
        <v>0</v>
      </c>
      <c r="BL589" s="17" t="s">
        <v>236</v>
      </c>
      <c r="BM589" s="244" t="s">
        <v>1053</v>
      </c>
    </row>
    <row r="590" s="1" customFormat="1">
      <c r="B590" s="39"/>
      <c r="C590" s="40"/>
      <c r="D590" s="246" t="s">
        <v>391</v>
      </c>
      <c r="E590" s="40"/>
      <c r="F590" s="247" t="s">
        <v>1054</v>
      </c>
      <c r="G590" s="40"/>
      <c r="H590" s="40"/>
      <c r="I590" s="151"/>
      <c r="J590" s="40"/>
      <c r="K590" s="40"/>
      <c r="L590" s="44"/>
      <c r="M590" s="248"/>
      <c r="N590" s="87"/>
      <c r="O590" s="87"/>
      <c r="P590" s="87"/>
      <c r="Q590" s="87"/>
      <c r="R590" s="87"/>
      <c r="S590" s="87"/>
      <c r="T590" s="88"/>
      <c r="AT590" s="17" t="s">
        <v>391</v>
      </c>
      <c r="AU590" s="17" t="s">
        <v>93</v>
      </c>
    </row>
    <row r="591" s="14" customFormat="1">
      <c r="B591" s="274"/>
      <c r="C591" s="275"/>
      <c r="D591" s="246" t="s">
        <v>497</v>
      </c>
      <c r="E591" s="276" t="s">
        <v>1</v>
      </c>
      <c r="F591" s="277" t="s">
        <v>504</v>
      </c>
      <c r="G591" s="275"/>
      <c r="H591" s="276" t="s">
        <v>1</v>
      </c>
      <c r="I591" s="278"/>
      <c r="J591" s="275"/>
      <c r="K591" s="275"/>
      <c r="L591" s="279"/>
      <c r="M591" s="280"/>
      <c r="N591" s="281"/>
      <c r="O591" s="281"/>
      <c r="P591" s="281"/>
      <c r="Q591" s="281"/>
      <c r="R591" s="281"/>
      <c r="S591" s="281"/>
      <c r="T591" s="282"/>
      <c r="AT591" s="283" t="s">
        <v>497</v>
      </c>
      <c r="AU591" s="283" t="s">
        <v>93</v>
      </c>
      <c r="AV591" s="14" t="s">
        <v>91</v>
      </c>
      <c r="AW591" s="14" t="s">
        <v>38</v>
      </c>
      <c r="AX591" s="14" t="s">
        <v>83</v>
      </c>
      <c r="AY591" s="283" t="s">
        <v>381</v>
      </c>
    </row>
    <row r="592" s="12" customFormat="1">
      <c r="B592" s="252"/>
      <c r="C592" s="253"/>
      <c r="D592" s="246" t="s">
        <v>497</v>
      </c>
      <c r="E592" s="254" t="s">
        <v>1</v>
      </c>
      <c r="F592" s="255" t="s">
        <v>707</v>
      </c>
      <c r="G592" s="253"/>
      <c r="H592" s="256">
        <v>1697.5070000000001</v>
      </c>
      <c r="I592" s="257"/>
      <c r="J592" s="253"/>
      <c r="K592" s="253"/>
      <c r="L592" s="258"/>
      <c r="M592" s="259"/>
      <c r="N592" s="260"/>
      <c r="O592" s="260"/>
      <c r="P592" s="260"/>
      <c r="Q592" s="260"/>
      <c r="R592" s="260"/>
      <c r="S592" s="260"/>
      <c r="T592" s="261"/>
      <c r="AT592" s="262" t="s">
        <v>497</v>
      </c>
      <c r="AU592" s="262" t="s">
        <v>93</v>
      </c>
      <c r="AV592" s="12" t="s">
        <v>93</v>
      </c>
      <c r="AW592" s="12" t="s">
        <v>38</v>
      </c>
      <c r="AX592" s="12" t="s">
        <v>83</v>
      </c>
      <c r="AY592" s="262" t="s">
        <v>381</v>
      </c>
    </row>
    <row r="593" s="15" customFormat="1">
      <c r="B593" s="294"/>
      <c r="C593" s="295"/>
      <c r="D593" s="246" t="s">
        <v>497</v>
      </c>
      <c r="E593" s="296" t="s">
        <v>1</v>
      </c>
      <c r="F593" s="297" t="s">
        <v>585</v>
      </c>
      <c r="G593" s="295"/>
      <c r="H593" s="298">
        <v>1697.5070000000001</v>
      </c>
      <c r="I593" s="299"/>
      <c r="J593" s="295"/>
      <c r="K593" s="295"/>
      <c r="L593" s="300"/>
      <c r="M593" s="301"/>
      <c r="N593" s="302"/>
      <c r="O593" s="302"/>
      <c r="P593" s="302"/>
      <c r="Q593" s="302"/>
      <c r="R593" s="302"/>
      <c r="S593" s="302"/>
      <c r="T593" s="303"/>
      <c r="AT593" s="304" t="s">
        <v>497</v>
      </c>
      <c r="AU593" s="304" t="s">
        <v>93</v>
      </c>
      <c r="AV593" s="15" t="s">
        <v>133</v>
      </c>
      <c r="AW593" s="15" t="s">
        <v>38</v>
      </c>
      <c r="AX593" s="15" t="s">
        <v>83</v>
      </c>
      <c r="AY593" s="304" t="s">
        <v>381</v>
      </c>
    </row>
    <row r="594" s="12" customFormat="1">
      <c r="B594" s="252"/>
      <c r="C594" s="253"/>
      <c r="D594" s="246" t="s">
        <v>497</v>
      </c>
      <c r="E594" s="254" t="s">
        <v>1</v>
      </c>
      <c r="F594" s="255" t="s">
        <v>1055</v>
      </c>
      <c r="G594" s="253"/>
      <c r="H594" s="256">
        <v>96.620999999999995</v>
      </c>
      <c r="I594" s="257"/>
      <c r="J594" s="253"/>
      <c r="K594" s="253"/>
      <c r="L594" s="258"/>
      <c r="M594" s="259"/>
      <c r="N594" s="260"/>
      <c r="O594" s="260"/>
      <c r="P594" s="260"/>
      <c r="Q594" s="260"/>
      <c r="R594" s="260"/>
      <c r="S594" s="260"/>
      <c r="T594" s="261"/>
      <c r="AT594" s="262" t="s">
        <v>497</v>
      </c>
      <c r="AU594" s="262" t="s">
        <v>93</v>
      </c>
      <c r="AV594" s="12" t="s">
        <v>93</v>
      </c>
      <c r="AW594" s="12" t="s">
        <v>38</v>
      </c>
      <c r="AX594" s="12" t="s">
        <v>83</v>
      </c>
      <c r="AY594" s="262" t="s">
        <v>381</v>
      </c>
    </row>
    <row r="595" s="12" customFormat="1">
      <c r="B595" s="252"/>
      <c r="C595" s="253"/>
      <c r="D595" s="246" t="s">
        <v>497</v>
      </c>
      <c r="E595" s="254" t="s">
        <v>1</v>
      </c>
      <c r="F595" s="255" t="s">
        <v>1056</v>
      </c>
      <c r="G595" s="253"/>
      <c r="H595" s="256">
        <v>197.51400000000001</v>
      </c>
      <c r="I595" s="257"/>
      <c r="J595" s="253"/>
      <c r="K595" s="253"/>
      <c r="L595" s="258"/>
      <c r="M595" s="259"/>
      <c r="N595" s="260"/>
      <c r="O595" s="260"/>
      <c r="P595" s="260"/>
      <c r="Q595" s="260"/>
      <c r="R595" s="260"/>
      <c r="S595" s="260"/>
      <c r="T595" s="261"/>
      <c r="AT595" s="262" t="s">
        <v>497</v>
      </c>
      <c r="AU595" s="262" t="s">
        <v>93</v>
      </c>
      <c r="AV595" s="12" t="s">
        <v>93</v>
      </c>
      <c r="AW595" s="12" t="s">
        <v>38</v>
      </c>
      <c r="AX595" s="12" t="s">
        <v>83</v>
      </c>
      <c r="AY595" s="262" t="s">
        <v>381</v>
      </c>
    </row>
    <row r="596" s="12" customFormat="1">
      <c r="B596" s="252"/>
      <c r="C596" s="253"/>
      <c r="D596" s="246" t="s">
        <v>497</v>
      </c>
      <c r="E596" s="254" t="s">
        <v>1</v>
      </c>
      <c r="F596" s="255" t="s">
        <v>1057</v>
      </c>
      <c r="G596" s="253"/>
      <c r="H596" s="256">
        <v>1849.185</v>
      </c>
      <c r="I596" s="257"/>
      <c r="J596" s="253"/>
      <c r="K596" s="253"/>
      <c r="L596" s="258"/>
      <c r="M596" s="259"/>
      <c r="N596" s="260"/>
      <c r="O596" s="260"/>
      <c r="P596" s="260"/>
      <c r="Q596" s="260"/>
      <c r="R596" s="260"/>
      <c r="S596" s="260"/>
      <c r="T596" s="261"/>
      <c r="AT596" s="262" t="s">
        <v>497</v>
      </c>
      <c r="AU596" s="262" t="s">
        <v>93</v>
      </c>
      <c r="AV596" s="12" t="s">
        <v>93</v>
      </c>
      <c r="AW596" s="12" t="s">
        <v>38</v>
      </c>
      <c r="AX596" s="12" t="s">
        <v>83</v>
      </c>
      <c r="AY596" s="262" t="s">
        <v>381</v>
      </c>
    </row>
    <row r="597" s="15" customFormat="1">
      <c r="B597" s="294"/>
      <c r="C597" s="295"/>
      <c r="D597" s="246" t="s">
        <v>497</v>
      </c>
      <c r="E597" s="296" t="s">
        <v>1</v>
      </c>
      <c r="F597" s="297" t="s">
        <v>585</v>
      </c>
      <c r="G597" s="295"/>
      <c r="H597" s="298">
        <v>2143.3200000000002</v>
      </c>
      <c r="I597" s="299"/>
      <c r="J597" s="295"/>
      <c r="K597" s="295"/>
      <c r="L597" s="300"/>
      <c r="M597" s="301"/>
      <c r="N597" s="302"/>
      <c r="O597" s="302"/>
      <c r="P597" s="302"/>
      <c r="Q597" s="302"/>
      <c r="R597" s="302"/>
      <c r="S597" s="302"/>
      <c r="T597" s="303"/>
      <c r="AT597" s="304" t="s">
        <v>497</v>
      </c>
      <c r="AU597" s="304" t="s">
        <v>93</v>
      </c>
      <c r="AV597" s="15" t="s">
        <v>133</v>
      </c>
      <c r="AW597" s="15" t="s">
        <v>38</v>
      </c>
      <c r="AX597" s="15" t="s">
        <v>83</v>
      </c>
      <c r="AY597" s="304" t="s">
        <v>381</v>
      </c>
    </row>
    <row r="598" s="13" customFormat="1">
      <c r="B598" s="263"/>
      <c r="C598" s="264"/>
      <c r="D598" s="246" t="s">
        <v>497</v>
      </c>
      <c r="E598" s="265" t="s">
        <v>1</v>
      </c>
      <c r="F598" s="266" t="s">
        <v>499</v>
      </c>
      <c r="G598" s="264"/>
      <c r="H598" s="267">
        <v>3840.8270000000002</v>
      </c>
      <c r="I598" s="268"/>
      <c r="J598" s="264"/>
      <c r="K598" s="264"/>
      <c r="L598" s="269"/>
      <c r="M598" s="270"/>
      <c r="N598" s="271"/>
      <c r="O598" s="271"/>
      <c r="P598" s="271"/>
      <c r="Q598" s="271"/>
      <c r="R598" s="271"/>
      <c r="S598" s="271"/>
      <c r="T598" s="272"/>
      <c r="AT598" s="273" t="s">
        <v>497</v>
      </c>
      <c r="AU598" s="273" t="s">
        <v>93</v>
      </c>
      <c r="AV598" s="13" t="s">
        <v>236</v>
      </c>
      <c r="AW598" s="13" t="s">
        <v>38</v>
      </c>
      <c r="AX598" s="13" t="s">
        <v>91</v>
      </c>
      <c r="AY598" s="273" t="s">
        <v>381</v>
      </c>
    </row>
    <row r="599" s="1" customFormat="1" ht="16.5" customHeight="1">
      <c r="B599" s="39"/>
      <c r="C599" s="233" t="s">
        <v>1058</v>
      </c>
      <c r="D599" s="233" t="s">
        <v>384</v>
      </c>
      <c r="E599" s="234" t="s">
        <v>1059</v>
      </c>
      <c r="F599" s="235" t="s">
        <v>1060</v>
      </c>
      <c r="G599" s="236" t="s">
        <v>556</v>
      </c>
      <c r="H599" s="237">
        <v>394.81999999999999</v>
      </c>
      <c r="I599" s="238"/>
      <c r="J599" s="239">
        <f>ROUND(I599*H599,2)</f>
        <v>0</v>
      </c>
      <c r="K599" s="235" t="s">
        <v>388</v>
      </c>
      <c r="L599" s="44"/>
      <c r="M599" s="240" t="s">
        <v>1</v>
      </c>
      <c r="N599" s="241" t="s">
        <v>48</v>
      </c>
      <c r="O599" s="87"/>
      <c r="P599" s="242">
        <f>O599*H599</f>
        <v>0</v>
      </c>
      <c r="Q599" s="242">
        <v>0.105</v>
      </c>
      <c r="R599" s="242">
        <f>Q599*H599</f>
        <v>41.456099999999999</v>
      </c>
      <c r="S599" s="242">
        <v>0</v>
      </c>
      <c r="T599" s="243">
        <f>S599*H599</f>
        <v>0</v>
      </c>
      <c r="AR599" s="244" t="s">
        <v>236</v>
      </c>
      <c r="AT599" s="244" t="s">
        <v>384</v>
      </c>
      <c r="AU599" s="244" t="s">
        <v>93</v>
      </c>
      <c r="AY599" s="17" t="s">
        <v>381</v>
      </c>
      <c r="BE599" s="245">
        <f>IF(N599="základní",J599,0)</f>
        <v>0</v>
      </c>
      <c r="BF599" s="245">
        <f>IF(N599="snížená",J599,0)</f>
        <v>0</v>
      </c>
      <c r="BG599" s="245">
        <f>IF(N599="zákl. přenesená",J599,0)</f>
        <v>0</v>
      </c>
      <c r="BH599" s="245">
        <f>IF(N599="sníž. přenesená",J599,0)</f>
        <v>0</v>
      </c>
      <c r="BI599" s="245">
        <f>IF(N599="nulová",J599,0)</f>
        <v>0</v>
      </c>
      <c r="BJ599" s="17" t="s">
        <v>91</v>
      </c>
      <c r="BK599" s="245">
        <f>ROUND(I599*H599,2)</f>
        <v>0</v>
      </c>
      <c r="BL599" s="17" t="s">
        <v>236</v>
      </c>
      <c r="BM599" s="244" t="s">
        <v>1061</v>
      </c>
    </row>
    <row r="600" s="14" customFormat="1">
      <c r="B600" s="274"/>
      <c r="C600" s="275"/>
      <c r="D600" s="246" t="s">
        <v>497</v>
      </c>
      <c r="E600" s="276" t="s">
        <v>1</v>
      </c>
      <c r="F600" s="277" t="s">
        <v>936</v>
      </c>
      <c r="G600" s="275"/>
      <c r="H600" s="276" t="s">
        <v>1</v>
      </c>
      <c r="I600" s="278"/>
      <c r="J600" s="275"/>
      <c r="K600" s="275"/>
      <c r="L600" s="279"/>
      <c r="M600" s="280"/>
      <c r="N600" s="281"/>
      <c r="O600" s="281"/>
      <c r="P600" s="281"/>
      <c r="Q600" s="281"/>
      <c r="R600" s="281"/>
      <c r="S600" s="281"/>
      <c r="T600" s="282"/>
      <c r="AT600" s="283" t="s">
        <v>497</v>
      </c>
      <c r="AU600" s="283" t="s">
        <v>93</v>
      </c>
      <c r="AV600" s="14" t="s">
        <v>91</v>
      </c>
      <c r="AW600" s="14" t="s">
        <v>38</v>
      </c>
      <c r="AX600" s="14" t="s">
        <v>83</v>
      </c>
      <c r="AY600" s="283" t="s">
        <v>381</v>
      </c>
    </row>
    <row r="601" s="12" customFormat="1">
      <c r="B601" s="252"/>
      <c r="C601" s="253"/>
      <c r="D601" s="246" t="s">
        <v>497</v>
      </c>
      <c r="E601" s="254" t="s">
        <v>1</v>
      </c>
      <c r="F601" s="255" t="s">
        <v>1062</v>
      </c>
      <c r="G601" s="253"/>
      <c r="H601" s="256">
        <v>184.53</v>
      </c>
      <c r="I601" s="257"/>
      <c r="J601" s="253"/>
      <c r="K601" s="253"/>
      <c r="L601" s="258"/>
      <c r="M601" s="259"/>
      <c r="N601" s="260"/>
      <c r="O601" s="260"/>
      <c r="P601" s="260"/>
      <c r="Q601" s="260"/>
      <c r="R601" s="260"/>
      <c r="S601" s="260"/>
      <c r="T601" s="261"/>
      <c r="AT601" s="262" t="s">
        <v>497</v>
      </c>
      <c r="AU601" s="262" t="s">
        <v>93</v>
      </c>
      <c r="AV601" s="12" t="s">
        <v>93</v>
      </c>
      <c r="AW601" s="12" t="s">
        <v>38</v>
      </c>
      <c r="AX601" s="12" t="s">
        <v>83</v>
      </c>
      <c r="AY601" s="262" t="s">
        <v>381</v>
      </c>
    </row>
    <row r="602" s="12" customFormat="1">
      <c r="B602" s="252"/>
      <c r="C602" s="253"/>
      <c r="D602" s="246" t="s">
        <v>497</v>
      </c>
      <c r="E602" s="254" t="s">
        <v>1</v>
      </c>
      <c r="F602" s="255" t="s">
        <v>1063</v>
      </c>
      <c r="G602" s="253"/>
      <c r="H602" s="256">
        <v>210.28999999999999</v>
      </c>
      <c r="I602" s="257"/>
      <c r="J602" s="253"/>
      <c r="K602" s="253"/>
      <c r="L602" s="258"/>
      <c r="M602" s="259"/>
      <c r="N602" s="260"/>
      <c r="O602" s="260"/>
      <c r="P602" s="260"/>
      <c r="Q602" s="260"/>
      <c r="R602" s="260"/>
      <c r="S602" s="260"/>
      <c r="T602" s="261"/>
      <c r="AT602" s="262" t="s">
        <v>497</v>
      </c>
      <c r="AU602" s="262" t="s">
        <v>93</v>
      </c>
      <c r="AV602" s="12" t="s">
        <v>93</v>
      </c>
      <c r="AW602" s="12" t="s">
        <v>38</v>
      </c>
      <c r="AX602" s="12" t="s">
        <v>83</v>
      </c>
      <c r="AY602" s="262" t="s">
        <v>381</v>
      </c>
    </row>
    <row r="603" s="13" customFormat="1">
      <c r="B603" s="263"/>
      <c r="C603" s="264"/>
      <c r="D603" s="246" t="s">
        <v>497</v>
      </c>
      <c r="E603" s="265" t="s">
        <v>1</v>
      </c>
      <c r="F603" s="266" t="s">
        <v>499</v>
      </c>
      <c r="G603" s="264"/>
      <c r="H603" s="267">
        <v>394.81999999999999</v>
      </c>
      <c r="I603" s="268"/>
      <c r="J603" s="264"/>
      <c r="K603" s="264"/>
      <c r="L603" s="269"/>
      <c r="M603" s="270"/>
      <c r="N603" s="271"/>
      <c r="O603" s="271"/>
      <c r="P603" s="271"/>
      <c r="Q603" s="271"/>
      <c r="R603" s="271"/>
      <c r="S603" s="271"/>
      <c r="T603" s="272"/>
      <c r="AT603" s="273" t="s">
        <v>497</v>
      </c>
      <c r="AU603" s="273" t="s">
        <v>93</v>
      </c>
      <c r="AV603" s="13" t="s">
        <v>236</v>
      </c>
      <c r="AW603" s="13" t="s">
        <v>38</v>
      </c>
      <c r="AX603" s="13" t="s">
        <v>91</v>
      </c>
      <c r="AY603" s="273" t="s">
        <v>381</v>
      </c>
    </row>
    <row r="604" s="1" customFormat="1" ht="16.5" customHeight="1">
      <c r="B604" s="39"/>
      <c r="C604" s="233" t="s">
        <v>1064</v>
      </c>
      <c r="D604" s="233" t="s">
        <v>384</v>
      </c>
      <c r="E604" s="234" t="s">
        <v>1065</v>
      </c>
      <c r="F604" s="235" t="s">
        <v>1066</v>
      </c>
      <c r="G604" s="236" t="s">
        <v>556</v>
      </c>
      <c r="H604" s="237">
        <v>4814.2560000000003</v>
      </c>
      <c r="I604" s="238"/>
      <c r="J604" s="239">
        <f>ROUND(I604*H604,2)</f>
        <v>0</v>
      </c>
      <c r="K604" s="235" t="s">
        <v>388</v>
      </c>
      <c r="L604" s="44"/>
      <c r="M604" s="240" t="s">
        <v>1</v>
      </c>
      <c r="N604" s="241" t="s">
        <v>48</v>
      </c>
      <c r="O604" s="87"/>
      <c r="P604" s="242">
        <f>O604*H604</f>
        <v>0</v>
      </c>
      <c r="Q604" s="242">
        <v>0.010200000000000001</v>
      </c>
      <c r="R604" s="242">
        <f>Q604*H604</f>
        <v>49.105411200000006</v>
      </c>
      <c r="S604" s="242">
        <v>0</v>
      </c>
      <c r="T604" s="243">
        <f>S604*H604</f>
        <v>0</v>
      </c>
      <c r="AR604" s="244" t="s">
        <v>236</v>
      </c>
      <c r="AT604" s="244" t="s">
        <v>384</v>
      </c>
      <c r="AU604" s="244" t="s">
        <v>93</v>
      </c>
      <c r="AY604" s="17" t="s">
        <v>381</v>
      </c>
      <c r="BE604" s="245">
        <f>IF(N604="základní",J604,0)</f>
        <v>0</v>
      </c>
      <c r="BF604" s="245">
        <f>IF(N604="snížená",J604,0)</f>
        <v>0</v>
      </c>
      <c r="BG604" s="245">
        <f>IF(N604="zákl. přenesená",J604,0)</f>
        <v>0</v>
      </c>
      <c r="BH604" s="245">
        <f>IF(N604="sníž. přenesená",J604,0)</f>
        <v>0</v>
      </c>
      <c r="BI604" s="245">
        <f>IF(N604="nulová",J604,0)</f>
        <v>0</v>
      </c>
      <c r="BJ604" s="17" t="s">
        <v>91</v>
      </c>
      <c r="BK604" s="245">
        <f>ROUND(I604*H604,2)</f>
        <v>0</v>
      </c>
      <c r="BL604" s="17" t="s">
        <v>236</v>
      </c>
      <c r="BM604" s="244" t="s">
        <v>1067</v>
      </c>
    </row>
    <row r="605" s="14" customFormat="1">
      <c r="B605" s="274"/>
      <c r="C605" s="275"/>
      <c r="D605" s="246" t="s">
        <v>497</v>
      </c>
      <c r="E605" s="276" t="s">
        <v>1</v>
      </c>
      <c r="F605" s="277" t="s">
        <v>936</v>
      </c>
      <c r="G605" s="275"/>
      <c r="H605" s="276" t="s">
        <v>1</v>
      </c>
      <c r="I605" s="278"/>
      <c r="J605" s="275"/>
      <c r="K605" s="275"/>
      <c r="L605" s="279"/>
      <c r="M605" s="280"/>
      <c r="N605" s="281"/>
      <c r="O605" s="281"/>
      <c r="P605" s="281"/>
      <c r="Q605" s="281"/>
      <c r="R605" s="281"/>
      <c r="S605" s="281"/>
      <c r="T605" s="282"/>
      <c r="AT605" s="283" t="s">
        <v>497</v>
      </c>
      <c r="AU605" s="283" t="s">
        <v>93</v>
      </c>
      <c r="AV605" s="14" t="s">
        <v>91</v>
      </c>
      <c r="AW605" s="14" t="s">
        <v>38</v>
      </c>
      <c r="AX605" s="14" t="s">
        <v>83</v>
      </c>
      <c r="AY605" s="283" t="s">
        <v>381</v>
      </c>
    </row>
    <row r="606" s="12" customFormat="1">
      <c r="B606" s="252"/>
      <c r="C606" s="253"/>
      <c r="D606" s="246" t="s">
        <v>497</v>
      </c>
      <c r="E606" s="254" t="s">
        <v>1</v>
      </c>
      <c r="F606" s="255" t="s">
        <v>1068</v>
      </c>
      <c r="G606" s="253"/>
      <c r="H606" s="256">
        <v>308.767</v>
      </c>
      <c r="I606" s="257"/>
      <c r="J606" s="253"/>
      <c r="K606" s="253"/>
      <c r="L606" s="258"/>
      <c r="M606" s="259"/>
      <c r="N606" s="260"/>
      <c r="O606" s="260"/>
      <c r="P606" s="260"/>
      <c r="Q606" s="260"/>
      <c r="R606" s="260"/>
      <c r="S606" s="260"/>
      <c r="T606" s="261"/>
      <c r="AT606" s="262" t="s">
        <v>497</v>
      </c>
      <c r="AU606" s="262" t="s">
        <v>93</v>
      </c>
      <c r="AV606" s="12" t="s">
        <v>93</v>
      </c>
      <c r="AW606" s="12" t="s">
        <v>38</v>
      </c>
      <c r="AX606" s="12" t="s">
        <v>83</v>
      </c>
      <c r="AY606" s="262" t="s">
        <v>381</v>
      </c>
    </row>
    <row r="607" s="12" customFormat="1">
      <c r="B607" s="252"/>
      <c r="C607" s="253"/>
      <c r="D607" s="246" t="s">
        <v>497</v>
      </c>
      <c r="E607" s="254" t="s">
        <v>1</v>
      </c>
      <c r="F607" s="255" t="s">
        <v>1069</v>
      </c>
      <c r="G607" s="253"/>
      <c r="H607" s="256">
        <v>40.07</v>
      </c>
      <c r="I607" s="257"/>
      <c r="J607" s="253"/>
      <c r="K607" s="253"/>
      <c r="L607" s="258"/>
      <c r="M607" s="259"/>
      <c r="N607" s="260"/>
      <c r="O607" s="260"/>
      <c r="P607" s="260"/>
      <c r="Q607" s="260"/>
      <c r="R607" s="260"/>
      <c r="S607" s="260"/>
      <c r="T607" s="261"/>
      <c r="AT607" s="262" t="s">
        <v>497</v>
      </c>
      <c r="AU607" s="262" t="s">
        <v>93</v>
      </c>
      <c r="AV607" s="12" t="s">
        <v>93</v>
      </c>
      <c r="AW607" s="12" t="s">
        <v>38</v>
      </c>
      <c r="AX607" s="12" t="s">
        <v>83</v>
      </c>
      <c r="AY607" s="262" t="s">
        <v>381</v>
      </c>
    </row>
    <row r="608" s="12" customFormat="1">
      <c r="B608" s="252"/>
      <c r="C608" s="253"/>
      <c r="D608" s="246" t="s">
        <v>497</v>
      </c>
      <c r="E608" s="254" t="s">
        <v>1</v>
      </c>
      <c r="F608" s="255" t="s">
        <v>1070</v>
      </c>
      <c r="G608" s="253"/>
      <c r="H608" s="256">
        <v>71.560000000000002</v>
      </c>
      <c r="I608" s="257"/>
      <c r="J608" s="253"/>
      <c r="K608" s="253"/>
      <c r="L608" s="258"/>
      <c r="M608" s="259"/>
      <c r="N608" s="260"/>
      <c r="O608" s="260"/>
      <c r="P608" s="260"/>
      <c r="Q608" s="260"/>
      <c r="R608" s="260"/>
      <c r="S608" s="260"/>
      <c r="T608" s="261"/>
      <c r="AT608" s="262" t="s">
        <v>497</v>
      </c>
      <c r="AU608" s="262" t="s">
        <v>93</v>
      </c>
      <c r="AV608" s="12" t="s">
        <v>93</v>
      </c>
      <c r="AW608" s="12" t="s">
        <v>38</v>
      </c>
      <c r="AX608" s="12" t="s">
        <v>83</v>
      </c>
      <c r="AY608" s="262" t="s">
        <v>381</v>
      </c>
    </row>
    <row r="609" s="12" customFormat="1">
      <c r="B609" s="252"/>
      <c r="C609" s="253"/>
      <c r="D609" s="246" t="s">
        <v>497</v>
      </c>
      <c r="E609" s="254" t="s">
        <v>1</v>
      </c>
      <c r="F609" s="255" t="s">
        <v>1071</v>
      </c>
      <c r="G609" s="253"/>
      <c r="H609" s="256">
        <v>185.58000000000001</v>
      </c>
      <c r="I609" s="257"/>
      <c r="J609" s="253"/>
      <c r="K609" s="253"/>
      <c r="L609" s="258"/>
      <c r="M609" s="259"/>
      <c r="N609" s="260"/>
      <c r="O609" s="260"/>
      <c r="P609" s="260"/>
      <c r="Q609" s="260"/>
      <c r="R609" s="260"/>
      <c r="S609" s="260"/>
      <c r="T609" s="261"/>
      <c r="AT609" s="262" t="s">
        <v>497</v>
      </c>
      <c r="AU609" s="262" t="s">
        <v>93</v>
      </c>
      <c r="AV609" s="12" t="s">
        <v>93</v>
      </c>
      <c r="AW609" s="12" t="s">
        <v>38</v>
      </c>
      <c r="AX609" s="12" t="s">
        <v>83</v>
      </c>
      <c r="AY609" s="262" t="s">
        <v>381</v>
      </c>
    </row>
    <row r="610" s="12" customFormat="1">
      <c r="B610" s="252"/>
      <c r="C610" s="253"/>
      <c r="D610" s="246" t="s">
        <v>497</v>
      </c>
      <c r="E610" s="254" t="s">
        <v>1</v>
      </c>
      <c r="F610" s="255" t="s">
        <v>1072</v>
      </c>
      <c r="G610" s="253"/>
      <c r="H610" s="256">
        <v>458.94</v>
      </c>
      <c r="I610" s="257"/>
      <c r="J610" s="253"/>
      <c r="K610" s="253"/>
      <c r="L610" s="258"/>
      <c r="M610" s="259"/>
      <c r="N610" s="260"/>
      <c r="O610" s="260"/>
      <c r="P610" s="260"/>
      <c r="Q610" s="260"/>
      <c r="R610" s="260"/>
      <c r="S610" s="260"/>
      <c r="T610" s="261"/>
      <c r="AT610" s="262" t="s">
        <v>497</v>
      </c>
      <c r="AU610" s="262" t="s">
        <v>93</v>
      </c>
      <c r="AV610" s="12" t="s">
        <v>93</v>
      </c>
      <c r="AW610" s="12" t="s">
        <v>38</v>
      </c>
      <c r="AX610" s="12" t="s">
        <v>83</v>
      </c>
      <c r="AY610" s="262" t="s">
        <v>381</v>
      </c>
    </row>
    <row r="611" s="12" customFormat="1">
      <c r="B611" s="252"/>
      <c r="C611" s="253"/>
      <c r="D611" s="246" t="s">
        <v>497</v>
      </c>
      <c r="E611" s="254" t="s">
        <v>1</v>
      </c>
      <c r="F611" s="255" t="s">
        <v>1073</v>
      </c>
      <c r="G611" s="253"/>
      <c r="H611" s="256">
        <v>2370.759</v>
      </c>
      <c r="I611" s="257"/>
      <c r="J611" s="253"/>
      <c r="K611" s="253"/>
      <c r="L611" s="258"/>
      <c r="M611" s="259"/>
      <c r="N611" s="260"/>
      <c r="O611" s="260"/>
      <c r="P611" s="260"/>
      <c r="Q611" s="260"/>
      <c r="R611" s="260"/>
      <c r="S611" s="260"/>
      <c r="T611" s="261"/>
      <c r="AT611" s="262" t="s">
        <v>497</v>
      </c>
      <c r="AU611" s="262" t="s">
        <v>93</v>
      </c>
      <c r="AV611" s="12" t="s">
        <v>93</v>
      </c>
      <c r="AW611" s="12" t="s">
        <v>38</v>
      </c>
      <c r="AX611" s="12" t="s">
        <v>83</v>
      </c>
      <c r="AY611" s="262" t="s">
        <v>381</v>
      </c>
    </row>
    <row r="612" s="12" customFormat="1">
      <c r="B612" s="252"/>
      <c r="C612" s="253"/>
      <c r="D612" s="246" t="s">
        <v>497</v>
      </c>
      <c r="E612" s="254" t="s">
        <v>1</v>
      </c>
      <c r="F612" s="255" t="s">
        <v>1074</v>
      </c>
      <c r="G612" s="253"/>
      <c r="H612" s="256">
        <v>367.87</v>
      </c>
      <c r="I612" s="257"/>
      <c r="J612" s="253"/>
      <c r="K612" s="253"/>
      <c r="L612" s="258"/>
      <c r="M612" s="259"/>
      <c r="N612" s="260"/>
      <c r="O612" s="260"/>
      <c r="P612" s="260"/>
      <c r="Q612" s="260"/>
      <c r="R612" s="260"/>
      <c r="S612" s="260"/>
      <c r="T612" s="261"/>
      <c r="AT612" s="262" t="s">
        <v>497</v>
      </c>
      <c r="AU612" s="262" t="s">
        <v>93</v>
      </c>
      <c r="AV612" s="12" t="s">
        <v>93</v>
      </c>
      <c r="AW612" s="12" t="s">
        <v>38</v>
      </c>
      <c r="AX612" s="12" t="s">
        <v>83</v>
      </c>
      <c r="AY612" s="262" t="s">
        <v>381</v>
      </c>
    </row>
    <row r="613" s="12" customFormat="1">
      <c r="B613" s="252"/>
      <c r="C613" s="253"/>
      <c r="D613" s="246" t="s">
        <v>497</v>
      </c>
      <c r="E613" s="254" t="s">
        <v>1</v>
      </c>
      <c r="F613" s="255" t="s">
        <v>1075</v>
      </c>
      <c r="G613" s="253"/>
      <c r="H613" s="256">
        <v>1010.71</v>
      </c>
      <c r="I613" s="257"/>
      <c r="J613" s="253"/>
      <c r="K613" s="253"/>
      <c r="L613" s="258"/>
      <c r="M613" s="259"/>
      <c r="N613" s="260"/>
      <c r="O613" s="260"/>
      <c r="P613" s="260"/>
      <c r="Q613" s="260"/>
      <c r="R613" s="260"/>
      <c r="S613" s="260"/>
      <c r="T613" s="261"/>
      <c r="AT613" s="262" t="s">
        <v>497</v>
      </c>
      <c r="AU613" s="262" t="s">
        <v>93</v>
      </c>
      <c r="AV613" s="12" t="s">
        <v>93</v>
      </c>
      <c r="AW613" s="12" t="s">
        <v>38</v>
      </c>
      <c r="AX613" s="12" t="s">
        <v>83</v>
      </c>
      <c r="AY613" s="262" t="s">
        <v>381</v>
      </c>
    </row>
    <row r="614" s="13" customFormat="1">
      <c r="B614" s="263"/>
      <c r="C614" s="264"/>
      <c r="D614" s="246" t="s">
        <v>497</v>
      </c>
      <c r="E614" s="265" t="s">
        <v>1</v>
      </c>
      <c r="F614" s="266" t="s">
        <v>499</v>
      </c>
      <c r="G614" s="264"/>
      <c r="H614" s="267">
        <v>4814.2560000000003</v>
      </c>
      <c r="I614" s="268"/>
      <c r="J614" s="264"/>
      <c r="K614" s="264"/>
      <c r="L614" s="269"/>
      <c r="M614" s="270"/>
      <c r="N614" s="271"/>
      <c r="O614" s="271"/>
      <c r="P614" s="271"/>
      <c r="Q614" s="271"/>
      <c r="R614" s="271"/>
      <c r="S614" s="271"/>
      <c r="T614" s="272"/>
      <c r="AT614" s="273" t="s">
        <v>497</v>
      </c>
      <c r="AU614" s="273" t="s">
        <v>93</v>
      </c>
      <c r="AV614" s="13" t="s">
        <v>236</v>
      </c>
      <c r="AW614" s="13" t="s">
        <v>38</v>
      </c>
      <c r="AX614" s="13" t="s">
        <v>91</v>
      </c>
      <c r="AY614" s="273" t="s">
        <v>381</v>
      </c>
    </row>
    <row r="615" s="1" customFormat="1" ht="16.5" customHeight="1">
      <c r="B615" s="39"/>
      <c r="C615" s="233" t="s">
        <v>1076</v>
      </c>
      <c r="D615" s="233" t="s">
        <v>384</v>
      </c>
      <c r="E615" s="234" t="s">
        <v>1077</v>
      </c>
      <c r="F615" s="235" t="s">
        <v>1078</v>
      </c>
      <c r="G615" s="236" t="s">
        <v>556</v>
      </c>
      <c r="H615" s="237">
        <v>30.989999999999998</v>
      </c>
      <c r="I615" s="238"/>
      <c r="J615" s="239">
        <f>ROUND(I615*H615,2)</f>
        <v>0</v>
      </c>
      <c r="K615" s="235" t="s">
        <v>388</v>
      </c>
      <c r="L615" s="44"/>
      <c r="M615" s="240" t="s">
        <v>1</v>
      </c>
      <c r="N615" s="241" t="s">
        <v>48</v>
      </c>
      <c r="O615" s="87"/>
      <c r="P615" s="242">
        <f>O615*H615</f>
        <v>0</v>
      </c>
      <c r="Q615" s="242">
        <v>0.020400000000000001</v>
      </c>
      <c r="R615" s="242">
        <f>Q615*H615</f>
        <v>0.63219599999999998</v>
      </c>
      <c r="S615" s="242">
        <v>0</v>
      </c>
      <c r="T615" s="243">
        <f>S615*H615</f>
        <v>0</v>
      </c>
      <c r="AR615" s="244" t="s">
        <v>236</v>
      </c>
      <c r="AT615" s="244" t="s">
        <v>384</v>
      </c>
      <c r="AU615" s="244" t="s">
        <v>93</v>
      </c>
      <c r="AY615" s="17" t="s">
        <v>381</v>
      </c>
      <c r="BE615" s="245">
        <f>IF(N615="základní",J615,0)</f>
        <v>0</v>
      </c>
      <c r="BF615" s="245">
        <f>IF(N615="snížená",J615,0)</f>
        <v>0</v>
      </c>
      <c r="BG615" s="245">
        <f>IF(N615="zákl. přenesená",J615,0)</f>
        <v>0</v>
      </c>
      <c r="BH615" s="245">
        <f>IF(N615="sníž. přenesená",J615,0)</f>
        <v>0</v>
      </c>
      <c r="BI615" s="245">
        <f>IF(N615="nulová",J615,0)</f>
        <v>0</v>
      </c>
      <c r="BJ615" s="17" t="s">
        <v>91</v>
      </c>
      <c r="BK615" s="245">
        <f>ROUND(I615*H615,2)</f>
        <v>0</v>
      </c>
      <c r="BL615" s="17" t="s">
        <v>236</v>
      </c>
      <c r="BM615" s="244" t="s">
        <v>1079</v>
      </c>
    </row>
    <row r="616" s="14" customFormat="1">
      <c r="B616" s="274"/>
      <c r="C616" s="275"/>
      <c r="D616" s="246" t="s">
        <v>497</v>
      </c>
      <c r="E616" s="276" t="s">
        <v>1</v>
      </c>
      <c r="F616" s="277" t="s">
        <v>936</v>
      </c>
      <c r="G616" s="275"/>
      <c r="H616" s="276" t="s">
        <v>1</v>
      </c>
      <c r="I616" s="278"/>
      <c r="J616" s="275"/>
      <c r="K616" s="275"/>
      <c r="L616" s="279"/>
      <c r="M616" s="280"/>
      <c r="N616" s="281"/>
      <c r="O616" s="281"/>
      <c r="P616" s="281"/>
      <c r="Q616" s="281"/>
      <c r="R616" s="281"/>
      <c r="S616" s="281"/>
      <c r="T616" s="282"/>
      <c r="AT616" s="283" t="s">
        <v>497</v>
      </c>
      <c r="AU616" s="283" t="s">
        <v>93</v>
      </c>
      <c r="AV616" s="14" t="s">
        <v>91</v>
      </c>
      <c r="AW616" s="14" t="s">
        <v>38</v>
      </c>
      <c r="AX616" s="14" t="s">
        <v>83</v>
      </c>
      <c r="AY616" s="283" t="s">
        <v>381</v>
      </c>
    </row>
    <row r="617" s="12" customFormat="1">
      <c r="B617" s="252"/>
      <c r="C617" s="253"/>
      <c r="D617" s="246" t="s">
        <v>497</v>
      </c>
      <c r="E617" s="254" t="s">
        <v>1</v>
      </c>
      <c r="F617" s="255" t="s">
        <v>1080</v>
      </c>
      <c r="G617" s="253"/>
      <c r="H617" s="256">
        <v>30.989999999999998</v>
      </c>
      <c r="I617" s="257"/>
      <c r="J617" s="253"/>
      <c r="K617" s="253"/>
      <c r="L617" s="258"/>
      <c r="M617" s="259"/>
      <c r="N617" s="260"/>
      <c r="O617" s="260"/>
      <c r="P617" s="260"/>
      <c r="Q617" s="260"/>
      <c r="R617" s="260"/>
      <c r="S617" s="260"/>
      <c r="T617" s="261"/>
      <c r="AT617" s="262" t="s">
        <v>497</v>
      </c>
      <c r="AU617" s="262" t="s">
        <v>93</v>
      </c>
      <c r="AV617" s="12" t="s">
        <v>93</v>
      </c>
      <c r="AW617" s="12" t="s">
        <v>38</v>
      </c>
      <c r="AX617" s="12" t="s">
        <v>83</v>
      </c>
      <c r="AY617" s="262" t="s">
        <v>381</v>
      </c>
    </row>
    <row r="618" s="13" customFormat="1">
      <c r="B618" s="263"/>
      <c r="C618" s="264"/>
      <c r="D618" s="246" t="s">
        <v>497</v>
      </c>
      <c r="E618" s="265" t="s">
        <v>1</v>
      </c>
      <c r="F618" s="266" t="s">
        <v>499</v>
      </c>
      <c r="G618" s="264"/>
      <c r="H618" s="267">
        <v>30.989999999999998</v>
      </c>
      <c r="I618" s="268"/>
      <c r="J618" s="264"/>
      <c r="K618" s="264"/>
      <c r="L618" s="269"/>
      <c r="M618" s="270"/>
      <c r="N618" s="271"/>
      <c r="O618" s="271"/>
      <c r="P618" s="271"/>
      <c r="Q618" s="271"/>
      <c r="R618" s="271"/>
      <c r="S618" s="271"/>
      <c r="T618" s="272"/>
      <c r="AT618" s="273" t="s">
        <v>497</v>
      </c>
      <c r="AU618" s="273" t="s">
        <v>93</v>
      </c>
      <c r="AV618" s="13" t="s">
        <v>236</v>
      </c>
      <c r="AW618" s="13" t="s">
        <v>38</v>
      </c>
      <c r="AX618" s="13" t="s">
        <v>91</v>
      </c>
      <c r="AY618" s="273" t="s">
        <v>381</v>
      </c>
    </row>
    <row r="619" s="1" customFormat="1" ht="16.5" customHeight="1">
      <c r="B619" s="39"/>
      <c r="C619" s="233" t="s">
        <v>1081</v>
      </c>
      <c r="D619" s="233" t="s">
        <v>384</v>
      </c>
      <c r="E619" s="234" t="s">
        <v>1082</v>
      </c>
      <c r="F619" s="235" t="s">
        <v>1083</v>
      </c>
      <c r="G619" s="236" t="s">
        <v>556</v>
      </c>
      <c r="H619" s="237">
        <v>2029.5930000000001</v>
      </c>
      <c r="I619" s="238"/>
      <c r="J619" s="239">
        <f>ROUND(I619*H619,2)</f>
        <v>0</v>
      </c>
      <c r="K619" s="235" t="s">
        <v>388</v>
      </c>
      <c r="L619" s="44"/>
      <c r="M619" s="240" t="s">
        <v>1</v>
      </c>
      <c r="N619" s="241" t="s">
        <v>48</v>
      </c>
      <c r="O619" s="87"/>
      <c r="P619" s="242">
        <f>O619*H619</f>
        <v>0</v>
      </c>
      <c r="Q619" s="242">
        <v>0.030599999999999999</v>
      </c>
      <c r="R619" s="242">
        <f>Q619*H619</f>
        <v>62.105545800000002</v>
      </c>
      <c r="S619" s="242">
        <v>0</v>
      </c>
      <c r="T619" s="243">
        <f>S619*H619</f>
        <v>0</v>
      </c>
      <c r="AR619" s="244" t="s">
        <v>236</v>
      </c>
      <c r="AT619" s="244" t="s">
        <v>384</v>
      </c>
      <c r="AU619" s="244" t="s">
        <v>93</v>
      </c>
      <c r="AY619" s="17" t="s">
        <v>381</v>
      </c>
      <c r="BE619" s="245">
        <f>IF(N619="základní",J619,0)</f>
        <v>0</v>
      </c>
      <c r="BF619" s="245">
        <f>IF(N619="snížená",J619,0)</f>
        <v>0</v>
      </c>
      <c r="BG619" s="245">
        <f>IF(N619="zákl. přenesená",J619,0)</f>
        <v>0</v>
      </c>
      <c r="BH619" s="245">
        <f>IF(N619="sníž. přenesená",J619,0)</f>
        <v>0</v>
      </c>
      <c r="BI619" s="245">
        <f>IF(N619="nulová",J619,0)</f>
        <v>0</v>
      </c>
      <c r="BJ619" s="17" t="s">
        <v>91</v>
      </c>
      <c r="BK619" s="245">
        <f>ROUND(I619*H619,2)</f>
        <v>0</v>
      </c>
      <c r="BL619" s="17" t="s">
        <v>236</v>
      </c>
      <c r="BM619" s="244" t="s">
        <v>1084</v>
      </c>
    </row>
    <row r="620" s="1" customFormat="1">
      <c r="B620" s="39"/>
      <c r="C620" s="40"/>
      <c r="D620" s="246" t="s">
        <v>391</v>
      </c>
      <c r="E620" s="40"/>
      <c r="F620" s="247" t="s">
        <v>1085</v>
      </c>
      <c r="G620" s="40"/>
      <c r="H620" s="40"/>
      <c r="I620" s="151"/>
      <c r="J620" s="40"/>
      <c r="K620" s="40"/>
      <c r="L620" s="44"/>
      <c r="M620" s="248"/>
      <c r="N620" s="87"/>
      <c r="O620" s="87"/>
      <c r="P620" s="87"/>
      <c r="Q620" s="87"/>
      <c r="R620" s="87"/>
      <c r="S620" s="87"/>
      <c r="T620" s="88"/>
      <c r="AT620" s="17" t="s">
        <v>391</v>
      </c>
      <c r="AU620" s="17" t="s">
        <v>93</v>
      </c>
    </row>
    <row r="621" s="12" customFormat="1">
      <c r="B621" s="252"/>
      <c r="C621" s="253"/>
      <c r="D621" s="246" t="s">
        <v>497</v>
      </c>
      <c r="E621" s="254" t="s">
        <v>1</v>
      </c>
      <c r="F621" s="255" t="s">
        <v>1086</v>
      </c>
      <c r="G621" s="253"/>
      <c r="H621" s="256">
        <v>2029.5930000000001</v>
      </c>
      <c r="I621" s="257"/>
      <c r="J621" s="253"/>
      <c r="K621" s="253"/>
      <c r="L621" s="258"/>
      <c r="M621" s="259"/>
      <c r="N621" s="260"/>
      <c r="O621" s="260"/>
      <c r="P621" s="260"/>
      <c r="Q621" s="260"/>
      <c r="R621" s="260"/>
      <c r="S621" s="260"/>
      <c r="T621" s="261"/>
      <c r="AT621" s="262" t="s">
        <v>497</v>
      </c>
      <c r="AU621" s="262" t="s">
        <v>93</v>
      </c>
      <c r="AV621" s="12" t="s">
        <v>93</v>
      </c>
      <c r="AW621" s="12" t="s">
        <v>38</v>
      </c>
      <c r="AX621" s="12" t="s">
        <v>83</v>
      </c>
      <c r="AY621" s="262" t="s">
        <v>381</v>
      </c>
    </row>
    <row r="622" s="13" customFormat="1">
      <c r="B622" s="263"/>
      <c r="C622" s="264"/>
      <c r="D622" s="246" t="s">
        <v>497</v>
      </c>
      <c r="E622" s="265" t="s">
        <v>1</v>
      </c>
      <c r="F622" s="266" t="s">
        <v>499</v>
      </c>
      <c r="G622" s="264"/>
      <c r="H622" s="267">
        <v>2029.5930000000001</v>
      </c>
      <c r="I622" s="268"/>
      <c r="J622" s="264"/>
      <c r="K622" s="264"/>
      <c r="L622" s="269"/>
      <c r="M622" s="270"/>
      <c r="N622" s="271"/>
      <c r="O622" s="271"/>
      <c r="P622" s="271"/>
      <c r="Q622" s="271"/>
      <c r="R622" s="271"/>
      <c r="S622" s="271"/>
      <c r="T622" s="272"/>
      <c r="AT622" s="273" t="s">
        <v>497</v>
      </c>
      <c r="AU622" s="273" t="s">
        <v>93</v>
      </c>
      <c r="AV622" s="13" t="s">
        <v>236</v>
      </c>
      <c r="AW622" s="13" t="s">
        <v>38</v>
      </c>
      <c r="AX622" s="13" t="s">
        <v>91</v>
      </c>
      <c r="AY622" s="273" t="s">
        <v>381</v>
      </c>
    </row>
    <row r="623" s="1" customFormat="1" ht="16.5" customHeight="1">
      <c r="B623" s="39"/>
      <c r="C623" s="233" t="s">
        <v>1087</v>
      </c>
      <c r="D623" s="233" t="s">
        <v>384</v>
      </c>
      <c r="E623" s="234" t="s">
        <v>1088</v>
      </c>
      <c r="F623" s="235" t="s">
        <v>1089</v>
      </c>
      <c r="G623" s="236" t="s">
        <v>556</v>
      </c>
      <c r="H623" s="237">
        <v>1745.71</v>
      </c>
      <c r="I623" s="238"/>
      <c r="J623" s="239">
        <f>ROUND(I623*H623,2)</f>
        <v>0</v>
      </c>
      <c r="K623" s="235" t="s">
        <v>388</v>
      </c>
      <c r="L623" s="44"/>
      <c r="M623" s="240" t="s">
        <v>1</v>
      </c>
      <c r="N623" s="241" t="s">
        <v>48</v>
      </c>
      <c r="O623" s="87"/>
      <c r="P623" s="242">
        <f>O623*H623</f>
        <v>0</v>
      </c>
      <c r="Q623" s="242">
        <v>0.11</v>
      </c>
      <c r="R623" s="242">
        <f>Q623*H623</f>
        <v>192.0281</v>
      </c>
      <c r="S623" s="242">
        <v>0</v>
      </c>
      <c r="T623" s="243">
        <f>S623*H623</f>
        <v>0</v>
      </c>
      <c r="AR623" s="244" t="s">
        <v>236</v>
      </c>
      <c r="AT623" s="244" t="s">
        <v>384</v>
      </c>
      <c r="AU623" s="244" t="s">
        <v>93</v>
      </c>
      <c r="AY623" s="17" t="s">
        <v>381</v>
      </c>
      <c r="BE623" s="245">
        <f>IF(N623="základní",J623,0)</f>
        <v>0</v>
      </c>
      <c r="BF623" s="245">
        <f>IF(N623="snížená",J623,0)</f>
        <v>0</v>
      </c>
      <c r="BG623" s="245">
        <f>IF(N623="zákl. přenesená",J623,0)</f>
        <v>0</v>
      </c>
      <c r="BH623" s="245">
        <f>IF(N623="sníž. přenesená",J623,0)</f>
        <v>0</v>
      </c>
      <c r="BI623" s="245">
        <f>IF(N623="nulová",J623,0)</f>
        <v>0</v>
      </c>
      <c r="BJ623" s="17" t="s">
        <v>91</v>
      </c>
      <c r="BK623" s="245">
        <f>ROUND(I623*H623,2)</f>
        <v>0</v>
      </c>
      <c r="BL623" s="17" t="s">
        <v>236</v>
      </c>
      <c r="BM623" s="244" t="s">
        <v>1090</v>
      </c>
    </row>
    <row r="624" s="14" customFormat="1">
      <c r="B624" s="274"/>
      <c r="C624" s="275"/>
      <c r="D624" s="246" t="s">
        <v>497</v>
      </c>
      <c r="E624" s="276" t="s">
        <v>1</v>
      </c>
      <c r="F624" s="277" t="s">
        <v>936</v>
      </c>
      <c r="G624" s="275"/>
      <c r="H624" s="276" t="s">
        <v>1</v>
      </c>
      <c r="I624" s="278"/>
      <c r="J624" s="275"/>
      <c r="K624" s="275"/>
      <c r="L624" s="279"/>
      <c r="M624" s="280"/>
      <c r="N624" s="281"/>
      <c r="O624" s="281"/>
      <c r="P624" s="281"/>
      <c r="Q624" s="281"/>
      <c r="R624" s="281"/>
      <c r="S624" s="281"/>
      <c r="T624" s="282"/>
      <c r="AT624" s="283" t="s">
        <v>497</v>
      </c>
      <c r="AU624" s="283" t="s">
        <v>93</v>
      </c>
      <c r="AV624" s="14" t="s">
        <v>91</v>
      </c>
      <c r="AW624" s="14" t="s">
        <v>38</v>
      </c>
      <c r="AX624" s="14" t="s">
        <v>83</v>
      </c>
      <c r="AY624" s="283" t="s">
        <v>381</v>
      </c>
    </row>
    <row r="625" s="12" customFormat="1">
      <c r="B625" s="252"/>
      <c r="C625" s="253"/>
      <c r="D625" s="246" t="s">
        <v>497</v>
      </c>
      <c r="E625" s="254" t="s">
        <v>1</v>
      </c>
      <c r="F625" s="255" t="s">
        <v>1091</v>
      </c>
      <c r="G625" s="253"/>
      <c r="H625" s="256">
        <v>57.789999999999999</v>
      </c>
      <c r="I625" s="257"/>
      <c r="J625" s="253"/>
      <c r="K625" s="253"/>
      <c r="L625" s="258"/>
      <c r="M625" s="259"/>
      <c r="N625" s="260"/>
      <c r="O625" s="260"/>
      <c r="P625" s="260"/>
      <c r="Q625" s="260"/>
      <c r="R625" s="260"/>
      <c r="S625" s="260"/>
      <c r="T625" s="261"/>
      <c r="AT625" s="262" t="s">
        <v>497</v>
      </c>
      <c r="AU625" s="262" t="s">
        <v>93</v>
      </c>
      <c r="AV625" s="12" t="s">
        <v>93</v>
      </c>
      <c r="AW625" s="12" t="s">
        <v>38</v>
      </c>
      <c r="AX625" s="12" t="s">
        <v>83</v>
      </c>
      <c r="AY625" s="262" t="s">
        <v>381</v>
      </c>
    </row>
    <row r="626" s="12" customFormat="1">
      <c r="B626" s="252"/>
      <c r="C626" s="253"/>
      <c r="D626" s="246" t="s">
        <v>497</v>
      </c>
      <c r="E626" s="254" t="s">
        <v>1</v>
      </c>
      <c r="F626" s="255" t="s">
        <v>1092</v>
      </c>
      <c r="G626" s="253"/>
      <c r="H626" s="256">
        <v>473.88999999999999</v>
      </c>
      <c r="I626" s="257"/>
      <c r="J626" s="253"/>
      <c r="K626" s="253"/>
      <c r="L626" s="258"/>
      <c r="M626" s="259"/>
      <c r="N626" s="260"/>
      <c r="O626" s="260"/>
      <c r="P626" s="260"/>
      <c r="Q626" s="260"/>
      <c r="R626" s="260"/>
      <c r="S626" s="260"/>
      <c r="T626" s="261"/>
      <c r="AT626" s="262" t="s">
        <v>497</v>
      </c>
      <c r="AU626" s="262" t="s">
        <v>93</v>
      </c>
      <c r="AV626" s="12" t="s">
        <v>93</v>
      </c>
      <c r="AW626" s="12" t="s">
        <v>38</v>
      </c>
      <c r="AX626" s="12" t="s">
        <v>83</v>
      </c>
      <c r="AY626" s="262" t="s">
        <v>381</v>
      </c>
    </row>
    <row r="627" s="12" customFormat="1">
      <c r="B627" s="252"/>
      <c r="C627" s="253"/>
      <c r="D627" s="246" t="s">
        <v>497</v>
      </c>
      <c r="E627" s="254" t="s">
        <v>1</v>
      </c>
      <c r="F627" s="255" t="s">
        <v>1072</v>
      </c>
      <c r="G627" s="253"/>
      <c r="H627" s="256">
        <v>458.94</v>
      </c>
      <c r="I627" s="257"/>
      <c r="J627" s="253"/>
      <c r="K627" s="253"/>
      <c r="L627" s="258"/>
      <c r="M627" s="259"/>
      <c r="N627" s="260"/>
      <c r="O627" s="260"/>
      <c r="P627" s="260"/>
      <c r="Q627" s="260"/>
      <c r="R627" s="260"/>
      <c r="S627" s="260"/>
      <c r="T627" s="261"/>
      <c r="AT627" s="262" t="s">
        <v>497</v>
      </c>
      <c r="AU627" s="262" t="s">
        <v>93</v>
      </c>
      <c r="AV627" s="12" t="s">
        <v>93</v>
      </c>
      <c r="AW627" s="12" t="s">
        <v>38</v>
      </c>
      <c r="AX627" s="12" t="s">
        <v>83</v>
      </c>
      <c r="AY627" s="262" t="s">
        <v>381</v>
      </c>
    </row>
    <row r="628" s="12" customFormat="1">
      <c r="B628" s="252"/>
      <c r="C628" s="253"/>
      <c r="D628" s="246" t="s">
        <v>497</v>
      </c>
      <c r="E628" s="254" t="s">
        <v>1</v>
      </c>
      <c r="F628" s="255" t="s">
        <v>1093</v>
      </c>
      <c r="G628" s="253"/>
      <c r="H628" s="256">
        <v>376.63999999999999</v>
      </c>
      <c r="I628" s="257"/>
      <c r="J628" s="253"/>
      <c r="K628" s="253"/>
      <c r="L628" s="258"/>
      <c r="M628" s="259"/>
      <c r="N628" s="260"/>
      <c r="O628" s="260"/>
      <c r="P628" s="260"/>
      <c r="Q628" s="260"/>
      <c r="R628" s="260"/>
      <c r="S628" s="260"/>
      <c r="T628" s="261"/>
      <c r="AT628" s="262" t="s">
        <v>497</v>
      </c>
      <c r="AU628" s="262" t="s">
        <v>93</v>
      </c>
      <c r="AV628" s="12" t="s">
        <v>93</v>
      </c>
      <c r="AW628" s="12" t="s">
        <v>38</v>
      </c>
      <c r="AX628" s="12" t="s">
        <v>83</v>
      </c>
      <c r="AY628" s="262" t="s">
        <v>381</v>
      </c>
    </row>
    <row r="629" s="12" customFormat="1">
      <c r="B629" s="252"/>
      <c r="C629" s="253"/>
      <c r="D629" s="246" t="s">
        <v>497</v>
      </c>
      <c r="E629" s="254" t="s">
        <v>1</v>
      </c>
      <c r="F629" s="255" t="s">
        <v>1094</v>
      </c>
      <c r="G629" s="253"/>
      <c r="H629" s="256">
        <v>10.58</v>
      </c>
      <c r="I629" s="257"/>
      <c r="J629" s="253"/>
      <c r="K629" s="253"/>
      <c r="L629" s="258"/>
      <c r="M629" s="259"/>
      <c r="N629" s="260"/>
      <c r="O629" s="260"/>
      <c r="P629" s="260"/>
      <c r="Q629" s="260"/>
      <c r="R629" s="260"/>
      <c r="S629" s="260"/>
      <c r="T629" s="261"/>
      <c r="AT629" s="262" t="s">
        <v>497</v>
      </c>
      <c r="AU629" s="262" t="s">
        <v>93</v>
      </c>
      <c r="AV629" s="12" t="s">
        <v>93</v>
      </c>
      <c r="AW629" s="12" t="s">
        <v>38</v>
      </c>
      <c r="AX629" s="12" t="s">
        <v>83</v>
      </c>
      <c r="AY629" s="262" t="s">
        <v>381</v>
      </c>
    </row>
    <row r="630" s="12" customFormat="1">
      <c r="B630" s="252"/>
      <c r="C630" s="253"/>
      <c r="D630" s="246" t="s">
        <v>497</v>
      </c>
      <c r="E630" s="254" t="s">
        <v>1</v>
      </c>
      <c r="F630" s="255" t="s">
        <v>1074</v>
      </c>
      <c r="G630" s="253"/>
      <c r="H630" s="256">
        <v>367.87</v>
      </c>
      <c r="I630" s="257"/>
      <c r="J630" s="253"/>
      <c r="K630" s="253"/>
      <c r="L630" s="258"/>
      <c r="M630" s="259"/>
      <c r="N630" s="260"/>
      <c r="O630" s="260"/>
      <c r="P630" s="260"/>
      <c r="Q630" s="260"/>
      <c r="R630" s="260"/>
      <c r="S630" s="260"/>
      <c r="T630" s="261"/>
      <c r="AT630" s="262" t="s">
        <v>497</v>
      </c>
      <c r="AU630" s="262" t="s">
        <v>93</v>
      </c>
      <c r="AV630" s="12" t="s">
        <v>93</v>
      </c>
      <c r="AW630" s="12" t="s">
        <v>38</v>
      </c>
      <c r="AX630" s="12" t="s">
        <v>83</v>
      </c>
      <c r="AY630" s="262" t="s">
        <v>381</v>
      </c>
    </row>
    <row r="631" s="13" customFormat="1">
      <c r="B631" s="263"/>
      <c r="C631" s="264"/>
      <c r="D631" s="246" t="s">
        <v>497</v>
      </c>
      <c r="E631" s="265" t="s">
        <v>1</v>
      </c>
      <c r="F631" s="266" t="s">
        <v>499</v>
      </c>
      <c r="G631" s="264"/>
      <c r="H631" s="267">
        <v>1745.71</v>
      </c>
      <c r="I631" s="268"/>
      <c r="J631" s="264"/>
      <c r="K631" s="264"/>
      <c r="L631" s="269"/>
      <c r="M631" s="270"/>
      <c r="N631" s="271"/>
      <c r="O631" s="271"/>
      <c r="P631" s="271"/>
      <c r="Q631" s="271"/>
      <c r="R631" s="271"/>
      <c r="S631" s="271"/>
      <c r="T631" s="272"/>
      <c r="AT631" s="273" t="s">
        <v>497</v>
      </c>
      <c r="AU631" s="273" t="s">
        <v>93</v>
      </c>
      <c r="AV631" s="13" t="s">
        <v>236</v>
      </c>
      <c r="AW631" s="13" t="s">
        <v>38</v>
      </c>
      <c r="AX631" s="13" t="s">
        <v>91</v>
      </c>
      <c r="AY631" s="273" t="s">
        <v>381</v>
      </c>
    </row>
    <row r="632" s="1" customFormat="1" ht="16.5" customHeight="1">
      <c r="B632" s="39"/>
      <c r="C632" s="233" t="s">
        <v>1095</v>
      </c>
      <c r="D632" s="233" t="s">
        <v>384</v>
      </c>
      <c r="E632" s="234" t="s">
        <v>1096</v>
      </c>
      <c r="F632" s="235" t="s">
        <v>1097</v>
      </c>
      <c r="G632" s="236" t="s">
        <v>556</v>
      </c>
      <c r="H632" s="237">
        <v>1745.71</v>
      </c>
      <c r="I632" s="238"/>
      <c r="J632" s="239">
        <f>ROUND(I632*H632,2)</f>
        <v>0</v>
      </c>
      <c r="K632" s="235" t="s">
        <v>388</v>
      </c>
      <c r="L632" s="44"/>
      <c r="M632" s="240" t="s">
        <v>1</v>
      </c>
      <c r="N632" s="241" t="s">
        <v>48</v>
      </c>
      <c r="O632" s="87"/>
      <c r="P632" s="242">
        <f>O632*H632</f>
        <v>0</v>
      </c>
      <c r="Q632" s="242">
        <v>0.010999999999999999</v>
      </c>
      <c r="R632" s="242">
        <f>Q632*H632</f>
        <v>19.202809999999999</v>
      </c>
      <c r="S632" s="242">
        <v>0</v>
      </c>
      <c r="T632" s="243">
        <f>S632*H632</f>
        <v>0</v>
      </c>
      <c r="AR632" s="244" t="s">
        <v>236</v>
      </c>
      <c r="AT632" s="244" t="s">
        <v>384</v>
      </c>
      <c r="AU632" s="244" t="s">
        <v>93</v>
      </c>
      <c r="AY632" s="17" t="s">
        <v>381</v>
      </c>
      <c r="BE632" s="245">
        <f>IF(N632="základní",J632,0)</f>
        <v>0</v>
      </c>
      <c r="BF632" s="245">
        <f>IF(N632="snížená",J632,0)</f>
        <v>0</v>
      </c>
      <c r="BG632" s="245">
        <f>IF(N632="zákl. přenesená",J632,0)</f>
        <v>0</v>
      </c>
      <c r="BH632" s="245">
        <f>IF(N632="sníž. přenesená",J632,0)</f>
        <v>0</v>
      </c>
      <c r="BI632" s="245">
        <f>IF(N632="nulová",J632,0)</f>
        <v>0</v>
      </c>
      <c r="BJ632" s="17" t="s">
        <v>91</v>
      </c>
      <c r="BK632" s="245">
        <f>ROUND(I632*H632,2)</f>
        <v>0</v>
      </c>
      <c r="BL632" s="17" t="s">
        <v>236</v>
      </c>
      <c r="BM632" s="244" t="s">
        <v>1098</v>
      </c>
    </row>
    <row r="633" s="1" customFormat="1" ht="16.5" customHeight="1">
      <c r="B633" s="39"/>
      <c r="C633" s="233" t="s">
        <v>1099</v>
      </c>
      <c r="D633" s="233" t="s">
        <v>384</v>
      </c>
      <c r="E633" s="234" t="s">
        <v>1096</v>
      </c>
      <c r="F633" s="235" t="s">
        <v>1097</v>
      </c>
      <c r="G633" s="236" t="s">
        <v>556</v>
      </c>
      <c r="H633" s="237">
        <v>367.87</v>
      </c>
      <c r="I633" s="238"/>
      <c r="J633" s="239">
        <f>ROUND(I633*H633,2)</f>
        <v>0</v>
      </c>
      <c r="K633" s="235" t="s">
        <v>388</v>
      </c>
      <c r="L633" s="44"/>
      <c r="M633" s="240" t="s">
        <v>1</v>
      </c>
      <c r="N633" s="241" t="s">
        <v>48</v>
      </c>
      <c r="O633" s="87"/>
      <c r="P633" s="242">
        <f>O633*H633</f>
        <v>0</v>
      </c>
      <c r="Q633" s="242">
        <v>0.010999999999999999</v>
      </c>
      <c r="R633" s="242">
        <f>Q633*H633</f>
        <v>4.04657</v>
      </c>
      <c r="S633" s="242">
        <v>0</v>
      </c>
      <c r="T633" s="243">
        <f>S633*H633</f>
        <v>0</v>
      </c>
      <c r="AR633" s="244" t="s">
        <v>236</v>
      </c>
      <c r="AT633" s="244" t="s">
        <v>384</v>
      </c>
      <c r="AU633" s="244" t="s">
        <v>93</v>
      </c>
      <c r="AY633" s="17" t="s">
        <v>381</v>
      </c>
      <c r="BE633" s="245">
        <f>IF(N633="základní",J633,0)</f>
        <v>0</v>
      </c>
      <c r="BF633" s="245">
        <f>IF(N633="snížená",J633,0)</f>
        <v>0</v>
      </c>
      <c r="BG633" s="245">
        <f>IF(N633="zákl. přenesená",J633,0)</f>
        <v>0</v>
      </c>
      <c r="BH633" s="245">
        <f>IF(N633="sníž. přenesená",J633,0)</f>
        <v>0</v>
      </c>
      <c r="BI633" s="245">
        <f>IF(N633="nulová",J633,0)</f>
        <v>0</v>
      </c>
      <c r="BJ633" s="17" t="s">
        <v>91</v>
      </c>
      <c r="BK633" s="245">
        <f>ROUND(I633*H633,2)</f>
        <v>0</v>
      </c>
      <c r="BL633" s="17" t="s">
        <v>236</v>
      </c>
      <c r="BM633" s="244" t="s">
        <v>1100</v>
      </c>
    </row>
    <row r="634" s="11" customFormat="1" ht="22.8" customHeight="1">
      <c r="B634" s="217"/>
      <c r="C634" s="218"/>
      <c r="D634" s="219" t="s">
        <v>82</v>
      </c>
      <c r="E634" s="231" t="s">
        <v>430</v>
      </c>
      <c r="F634" s="231" t="s">
        <v>1101</v>
      </c>
      <c r="G634" s="218"/>
      <c r="H634" s="218"/>
      <c r="I634" s="221"/>
      <c r="J634" s="232">
        <f>BK634</f>
        <v>0</v>
      </c>
      <c r="K634" s="218"/>
      <c r="L634" s="223"/>
      <c r="M634" s="224"/>
      <c r="N634" s="225"/>
      <c r="O634" s="225"/>
      <c r="P634" s="226">
        <f>SUM(P635:P682)</f>
        <v>0</v>
      </c>
      <c r="Q634" s="225"/>
      <c r="R634" s="226">
        <f>SUM(R635:R682)</f>
        <v>3.3395971099999997</v>
      </c>
      <c r="S634" s="225"/>
      <c r="T634" s="227">
        <f>SUM(T635:T682)</f>
        <v>0</v>
      </c>
      <c r="AR634" s="228" t="s">
        <v>91</v>
      </c>
      <c r="AT634" s="229" t="s">
        <v>82</v>
      </c>
      <c r="AU634" s="229" t="s">
        <v>91</v>
      </c>
      <c r="AY634" s="228" t="s">
        <v>381</v>
      </c>
      <c r="BK634" s="230">
        <f>SUM(BK635:BK682)</f>
        <v>0</v>
      </c>
    </row>
    <row r="635" s="1" customFormat="1" ht="16.5" customHeight="1">
      <c r="B635" s="39"/>
      <c r="C635" s="233" t="s">
        <v>1102</v>
      </c>
      <c r="D635" s="233" t="s">
        <v>384</v>
      </c>
      <c r="E635" s="234" t="s">
        <v>1103</v>
      </c>
      <c r="F635" s="235" t="s">
        <v>1104</v>
      </c>
      <c r="G635" s="236" t="s">
        <v>556</v>
      </c>
      <c r="H635" s="237">
        <v>6634.0339999999997</v>
      </c>
      <c r="I635" s="238"/>
      <c r="J635" s="239">
        <f>ROUND(I635*H635,2)</f>
        <v>0</v>
      </c>
      <c r="K635" s="235" t="s">
        <v>388</v>
      </c>
      <c r="L635" s="44"/>
      <c r="M635" s="240" t="s">
        <v>1</v>
      </c>
      <c r="N635" s="241" t="s">
        <v>48</v>
      </c>
      <c r="O635" s="87"/>
      <c r="P635" s="242">
        <f>O635*H635</f>
        <v>0</v>
      </c>
      <c r="Q635" s="242">
        <v>0</v>
      </c>
      <c r="R635" s="242">
        <f>Q635*H635</f>
        <v>0</v>
      </c>
      <c r="S635" s="242">
        <v>0</v>
      </c>
      <c r="T635" s="243">
        <f>S635*H635</f>
        <v>0</v>
      </c>
      <c r="AR635" s="244" t="s">
        <v>236</v>
      </c>
      <c r="AT635" s="244" t="s">
        <v>384</v>
      </c>
      <c r="AU635" s="244" t="s">
        <v>93</v>
      </c>
      <c r="AY635" s="17" t="s">
        <v>381</v>
      </c>
      <c r="BE635" s="245">
        <f>IF(N635="základní",J635,0)</f>
        <v>0</v>
      </c>
      <c r="BF635" s="245">
        <f>IF(N635="snížená",J635,0)</f>
        <v>0</v>
      </c>
      <c r="BG635" s="245">
        <f>IF(N635="zákl. přenesená",J635,0)</f>
        <v>0</v>
      </c>
      <c r="BH635" s="245">
        <f>IF(N635="sníž. přenesená",J635,0)</f>
        <v>0</v>
      </c>
      <c r="BI635" s="245">
        <f>IF(N635="nulová",J635,0)</f>
        <v>0</v>
      </c>
      <c r="BJ635" s="17" t="s">
        <v>91</v>
      </c>
      <c r="BK635" s="245">
        <f>ROUND(I635*H635,2)</f>
        <v>0</v>
      </c>
      <c r="BL635" s="17" t="s">
        <v>236</v>
      </c>
      <c r="BM635" s="244" t="s">
        <v>1105</v>
      </c>
    </row>
    <row r="636" s="14" customFormat="1">
      <c r="B636" s="274"/>
      <c r="C636" s="275"/>
      <c r="D636" s="246" t="s">
        <v>497</v>
      </c>
      <c r="E636" s="276" t="s">
        <v>1</v>
      </c>
      <c r="F636" s="277" t="s">
        <v>817</v>
      </c>
      <c r="G636" s="275"/>
      <c r="H636" s="276" t="s">
        <v>1</v>
      </c>
      <c r="I636" s="278"/>
      <c r="J636" s="275"/>
      <c r="K636" s="275"/>
      <c r="L636" s="279"/>
      <c r="M636" s="280"/>
      <c r="N636" s="281"/>
      <c r="O636" s="281"/>
      <c r="P636" s="281"/>
      <c r="Q636" s="281"/>
      <c r="R636" s="281"/>
      <c r="S636" s="281"/>
      <c r="T636" s="282"/>
      <c r="AT636" s="283" t="s">
        <v>497</v>
      </c>
      <c r="AU636" s="283" t="s">
        <v>93</v>
      </c>
      <c r="AV636" s="14" t="s">
        <v>91</v>
      </c>
      <c r="AW636" s="14" t="s">
        <v>38</v>
      </c>
      <c r="AX636" s="14" t="s">
        <v>83</v>
      </c>
      <c r="AY636" s="283" t="s">
        <v>381</v>
      </c>
    </row>
    <row r="637" s="12" customFormat="1">
      <c r="B637" s="252"/>
      <c r="C637" s="253"/>
      <c r="D637" s="246" t="s">
        <v>497</v>
      </c>
      <c r="E637" s="254" t="s">
        <v>1</v>
      </c>
      <c r="F637" s="255" t="s">
        <v>1106</v>
      </c>
      <c r="G637" s="253"/>
      <c r="H637" s="256">
        <v>1124.3720000000001</v>
      </c>
      <c r="I637" s="257"/>
      <c r="J637" s="253"/>
      <c r="K637" s="253"/>
      <c r="L637" s="258"/>
      <c r="M637" s="259"/>
      <c r="N637" s="260"/>
      <c r="O637" s="260"/>
      <c r="P637" s="260"/>
      <c r="Q637" s="260"/>
      <c r="R637" s="260"/>
      <c r="S637" s="260"/>
      <c r="T637" s="261"/>
      <c r="AT637" s="262" t="s">
        <v>497</v>
      </c>
      <c r="AU637" s="262" t="s">
        <v>93</v>
      </c>
      <c r="AV637" s="12" t="s">
        <v>93</v>
      </c>
      <c r="AW637" s="12" t="s">
        <v>38</v>
      </c>
      <c r="AX637" s="12" t="s">
        <v>83</v>
      </c>
      <c r="AY637" s="262" t="s">
        <v>381</v>
      </c>
    </row>
    <row r="638" s="12" customFormat="1">
      <c r="B638" s="252"/>
      <c r="C638" s="253"/>
      <c r="D638" s="246" t="s">
        <v>497</v>
      </c>
      <c r="E638" s="254" t="s">
        <v>1</v>
      </c>
      <c r="F638" s="255" t="s">
        <v>1107</v>
      </c>
      <c r="G638" s="253"/>
      <c r="H638" s="256">
        <v>4403.9899999999998</v>
      </c>
      <c r="I638" s="257"/>
      <c r="J638" s="253"/>
      <c r="K638" s="253"/>
      <c r="L638" s="258"/>
      <c r="M638" s="259"/>
      <c r="N638" s="260"/>
      <c r="O638" s="260"/>
      <c r="P638" s="260"/>
      <c r="Q638" s="260"/>
      <c r="R638" s="260"/>
      <c r="S638" s="260"/>
      <c r="T638" s="261"/>
      <c r="AT638" s="262" t="s">
        <v>497</v>
      </c>
      <c r="AU638" s="262" t="s">
        <v>93</v>
      </c>
      <c r="AV638" s="12" t="s">
        <v>93</v>
      </c>
      <c r="AW638" s="12" t="s">
        <v>38</v>
      </c>
      <c r="AX638" s="12" t="s">
        <v>83</v>
      </c>
      <c r="AY638" s="262" t="s">
        <v>381</v>
      </c>
    </row>
    <row r="639" s="15" customFormat="1">
      <c r="B639" s="294"/>
      <c r="C639" s="295"/>
      <c r="D639" s="246" t="s">
        <v>497</v>
      </c>
      <c r="E639" s="296" t="s">
        <v>1</v>
      </c>
      <c r="F639" s="297" t="s">
        <v>585</v>
      </c>
      <c r="G639" s="295"/>
      <c r="H639" s="298">
        <v>5528.3620000000001</v>
      </c>
      <c r="I639" s="299"/>
      <c r="J639" s="295"/>
      <c r="K639" s="295"/>
      <c r="L639" s="300"/>
      <c r="M639" s="301"/>
      <c r="N639" s="302"/>
      <c r="O639" s="302"/>
      <c r="P639" s="302"/>
      <c r="Q639" s="302"/>
      <c r="R639" s="302"/>
      <c r="S639" s="302"/>
      <c r="T639" s="303"/>
      <c r="AT639" s="304" t="s">
        <v>497</v>
      </c>
      <c r="AU639" s="304" t="s">
        <v>93</v>
      </c>
      <c r="AV639" s="15" t="s">
        <v>133</v>
      </c>
      <c r="AW639" s="15" t="s">
        <v>38</v>
      </c>
      <c r="AX639" s="15" t="s">
        <v>83</v>
      </c>
      <c r="AY639" s="304" t="s">
        <v>381</v>
      </c>
    </row>
    <row r="640" s="12" customFormat="1">
      <c r="B640" s="252"/>
      <c r="C640" s="253"/>
      <c r="D640" s="246" t="s">
        <v>497</v>
      </c>
      <c r="E640" s="254" t="s">
        <v>1</v>
      </c>
      <c r="F640" s="255" t="s">
        <v>1108</v>
      </c>
      <c r="G640" s="253"/>
      <c r="H640" s="256">
        <v>1105.672</v>
      </c>
      <c r="I640" s="257"/>
      <c r="J640" s="253"/>
      <c r="K640" s="253"/>
      <c r="L640" s="258"/>
      <c r="M640" s="259"/>
      <c r="N640" s="260"/>
      <c r="O640" s="260"/>
      <c r="P640" s="260"/>
      <c r="Q640" s="260"/>
      <c r="R640" s="260"/>
      <c r="S640" s="260"/>
      <c r="T640" s="261"/>
      <c r="AT640" s="262" t="s">
        <v>497</v>
      </c>
      <c r="AU640" s="262" t="s">
        <v>93</v>
      </c>
      <c r="AV640" s="12" t="s">
        <v>93</v>
      </c>
      <c r="AW640" s="12" t="s">
        <v>38</v>
      </c>
      <c r="AX640" s="12" t="s">
        <v>83</v>
      </c>
      <c r="AY640" s="262" t="s">
        <v>381</v>
      </c>
    </row>
    <row r="641" s="13" customFormat="1">
      <c r="B641" s="263"/>
      <c r="C641" s="264"/>
      <c r="D641" s="246" t="s">
        <v>497</v>
      </c>
      <c r="E641" s="265" t="s">
        <v>1</v>
      </c>
      <c r="F641" s="266" t="s">
        <v>499</v>
      </c>
      <c r="G641" s="264"/>
      <c r="H641" s="267">
        <v>6634.0339999999997</v>
      </c>
      <c r="I641" s="268"/>
      <c r="J641" s="264"/>
      <c r="K641" s="264"/>
      <c r="L641" s="269"/>
      <c r="M641" s="270"/>
      <c r="N641" s="271"/>
      <c r="O641" s="271"/>
      <c r="P641" s="271"/>
      <c r="Q641" s="271"/>
      <c r="R641" s="271"/>
      <c r="S641" s="271"/>
      <c r="T641" s="272"/>
      <c r="AT641" s="273" t="s">
        <v>497</v>
      </c>
      <c r="AU641" s="273" t="s">
        <v>93</v>
      </c>
      <c r="AV641" s="13" t="s">
        <v>236</v>
      </c>
      <c r="AW641" s="13" t="s">
        <v>38</v>
      </c>
      <c r="AX641" s="13" t="s">
        <v>91</v>
      </c>
      <c r="AY641" s="273" t="s">
        <v>381</v>
      </c>
    </row>
    <row r="642" s="1" customFormat="1" ht="16.5" customHeight="1">
      <c r="B642" s="39"/>
      <c r="C642" s="233" t="s">
        <v>1109</v>
      </c>
      <c r="D642" s="233" t="s">
        <v>384</v>
      </c>
      <c r="E642" s="234" t="s">
        <v>1110</v>
      </c>
      <c r="F642" s="235" t="s">
        <v>1111</v>
      </c>
      <c r="G642" s="236" t="s">
        <v>556</v>
      </c>
      <c r="H642" s="237">
        <v>995105.09999999998</v>
      </c>
      <c r="I642" s="238"/>
      <c r="J642" s="239">
        <f>ROUND(I642*H642,2)</f>
        <v>0</v>
      </c>
      <c r="K642" s="235" t="s">
        <v>388</v>
      </c>
      <c r="L642" s="44"/>
      <c r="M642" s="240" t="s">
        <v>1</v>
      </c>
      <c r="N642" s="241" t="s">
        <v>48</v>
      </c>
      <c r="O642" s="87"/>
      <c r="P642" s="242">
        <f>O642*H642</f>
        <v>0</v>
      </c>
      <c r="Q642" s="242">
        <v>0</v>
      </c>
      <c r="R642" s="242">
        <f>Q642*H642</f>
        <v>0</v>
      </c>
      <c r="S642" s="242">
        <v>0</v>
      </c>
      <c r="T642" s="243">
        <f>S642*H642</f>
        <v>0</v>
      </c>
      <c r="AR642" s="244" t="s">
        <v>236</v>
      </c>
      <c r="AT642" s="244" t="s">
        <v>384</v>
      </c>
      <c r="AU642" s="244" t="s">
        <v>93</v>
      </c>
      <c r="AY642" s="17" t="s">
        <v>381</v>
      </c>
      <c r="BE642" s="245">
        <f>IF(N642="základní",J642,0)</f>
        <v>0</v>
      </c>
      <c r="BF642" s="245">
        <f>IF(N642="snížená",J642,0)</f>
        <v>0</v>
      </c>
      <c r="BG642" s="245">
        <f>IF(N642="zákl. přenesená",J642,0)</f>
        <v>0</v>
      </c>
      <c r="BH642" s="245">
        <f>IF(N642="sníž. přenesená",J642,0)</f>
        <v>0</v>
      </c>
      <c r="BI642" s="245">
        <f>IF(N642="nulová",J642,0)</f>
        <v>0</v>
      </c>
      <c r="BJ642" s="17" t="s">
        <v>91</v>
      </c>
      <c r="BK642" s="245">
        <f>ROUND(I642*H642,2)</f>
        <v>0</v>
      </c>
      <c r="BL642" s="17" t="s">
        <v>236</v>
      </c>
      <c r="BM642" s="244" t="s">
        <v>1112</v>
      </c>
    </row>
    <row r="643" s="12" customFormat="1">
      <c r="B643" s="252"/>
      <c r="C643" s="253"/>
      <c r="D643" s="246" t="s">
        <v>497</v>
      </c>
      <c r="E643" s="253"/>
      <c r="F643" s="255" t="s">
        <v>1113</v>
      </c>
      <c r="G643" s="253"/>
      <c r="H643" s="256">
        <v>995105.09999999998</v>
      </c>
      <c r="I643" s="257"/>
      <c r="J643" s="253"/>
      <c r="K643" s="253"/>
      <c r="L643" s="258"/>
      <c r="M643" s="259"/>
      <c r="N643" s="260"/>
      <c r="O643" s="260"/>
      <c r="P643" s="260"/>
      <c r="Q643" s="260"/>
      <c r="R643" s="260"/>
      <c r="S643" s="260"/>
      <c r="T643" s="261"/>
      <c r="AT643" s="262" t="s">
        <v>497</v>
      </c>
      <c r="AU643" s="262" t="s">
        <v>93</v>
      </c>
      <c r="AV643" s="12" t="s">
        <v>93</v>
      </c>
      <c r="AW643" s="12" t="s">
        <v>4</v>
      </c>
      <c r="AX643" s="12" t="s">
        <v>91</v>
      </c>
      <c r="AY643" s="262" t="s">
        <v>381</v>
      </c>
    </row>
    <row r="644" s="1" customFormat="1" ht="16.5" customHeight="1">
      <c r="B644" s="39"/>
      <c r="C644" s="233" t="s">
        <v>1114</v>
      </c>
      <c r="D644" s="233" t="s">
        <v>384</v>
      </c>
      <c r="E644" s="234" t="s">
        <v>1115</v>
      </c>
      <c r="F644" s="235" t="s">
        <v>1116</v>
      </c>
      <c r="G644" s="236" t="s">
        <v>556</v>
      </c>
      <c r="H644" s="237">
        <v>6634.0339999999997</v>
      </c>
      <c r="I644" s="238"/>
      <c r="J644" s="239">
        <f>ROUND(I644*H644,2)</f>
        <v>0</v>
      </c>
      <c r="K644" s="235" t="s">
        <v>388</v>
      </c>
      <c r="L644" s="44"/>
      <c r="M644" s="240" t="s">
        <v>1</v>
      </c>
      <c r="N644" s="241" t="s">
        <v>48</v>
      </c>
      <c r="O644" s="87"/>
      <c r="P644" s="242">
        <f>O644*H644</f>
        <v>0</v>
      </c>
      <c r="Q644" s="242">
        <v>0</v>
      </c>
      <c r="R644" s="242">
        <f>Q644*H644</f>
        <v>0</v>
      </c>
      <c r="S644" s="242">
        <v>0</v>
      </c>
      <c r="T644" s="243">
        <f>S644*H644</f>
        <v>0</v>
      </c>
      <c r="AR644" s="244" t="s">
        <v>236</v>
      </c>
      <c r="AT644" s="244" t="s">
        <v>384</v>
      </c>
      <c r="AU644" s="244" t="s">
        <v>93</v>
      </c>
      <c r="AY644" s="17" t="s">
        <v>381</v>
      </c>
      <c r="BE644" s="245">
        <f>IF(N644="základní",J644,0)</f>
        <v>0</v>
      </c>
      <c r="BF644" s="245">
        <f>IF(N644="snížená",J644,0)</f>
        <v>0</v>
      </c>
      <c r="BG644" s="245">
        <f>IF(N644="zákl. přenesená",J644,0)</f>
        <v>0</v>
      </c>
      <c r="BH644" s="245">
        <f>IF(N644="sníž. přenesená",J644,0)</f>
        <v>0</v>
      </c>
      <c r="BI644" s="245">
        <f>IF(N644="nulová",J644,0)</f>
        <v>0</v>
      </c>
      <c r="BJ644" s="17" t="s">
        <v>91</v>
      </c>
      <c r="BK644" s="245">
        <f>ROUND(I644*H644,2)</f>
        <v>0</v>
      </c>
      <c r="BL644" s="17" t="s">
        <v>236</v>
      </c>
      <c r="BM644" s="244" t="s">
        <v>1117</v>
      </c>
    </row>
    <row r="645" s="1" customFormat="1" ht="16.5" customHeight="1">
      <c r="B645" s="39"/>
      <c r="C645" s="233" t="s">
        <v>1118</v>
      </c>
      <c r="D645" s="233" t="s">
        <v>384</v>
      </c>
      <c r="E645" s="234" t="s">
        <v>1119</v>
      </c>
      <c r="F645" s="235" t="s">
        <v>1120</v>
      </c>
      <c r="G645" s="236" t="s">
        <v>673</v>
      </c>
      <c r="H645" s="237">
        <v>1659</v>
      </c>
      <c r="I645" s="238"/>
      <c r="J645" s="239">
        <f>ROUND(I645*H645,2)</f>
        <v>0</v>
      </c>
      <c r="K645" s="235" t="s">
        <v>388</v>
      </c>
      <c r="L645" s="44"/>
      <c r="M645" s="240" t="s">
        <v>1</v>
      </c>
      <c r="N645" s="241" t="s">
        <v>48</v>
      </c>
      <c r="O645" s="87"/>
      <c r="P645" s="242">
        <f>O645*H645</f>
        <v>0</v>
      </c>
      <c r="Q645" s="242">
        <v>0</v>
      </c>
      <c r="R645" s="242">
        <f>Q645*H645</f>
        <v>0</v>
      </c>
      <c r="S645" s="242">
        <v>0</v>
      </c>
      <c r="T645" s="243">
        <f>S645*H645</f>
        <v>0</v>
      </c>
      <c r="AR645" s="244" t="s">
        <v>236</v>
      </c>
      <c r="AT645" s="244" t="s">
        <v>384</v>
      </c>
      <c r="AU645" s="244" t="s">
        <v>93</v>
      </c>
      <c r="AY645" s="17" t="s">
        <v>381</v>
      </c>
      <c r="BE645" s="245">
        <f>IF(N645="základní",J645,0)</f>
        <v>0</v>
      </c>
      <c r="BF645" s="245">
        <f>IF(N645="snížená",J645,0)</f>
        <v>0</v>
      </c>
      <c r="BG645" s="245">
        <f>IF(N645="zákl. přenesená",J645,0)</f>
        <v>0</v>
      </c>
      <c r="BH645" s="245">
        <f>IF(N645="sníž. přenesená",J645,0)</f>
        <v>0</v>
      </c>
      <c r="BI645" s="245">
        <f>IF(N645="nulová",J645,0)</f>
        <v>0</v>
      </c>
      <c r="BJ645" s="17" t="s">
        <v>91</v>
      </c>
      <c r="BK645" s="245">
        <f>ROUND(I645*H645,2)</f>
        <v>0</v>
      </c>
      <c r="BL645" s="17" t="s">
        <v>236</v>
      </c>
      <c r="BM645" s="244" t="s">
        <v>1121</v>
      </c>
    </row>
    <row r="646" s="1" customFormat="1" ht="16.5" customHeight="1">
      <c r="B646" s="39"/>
      <c r="C646" s="233" t="s">
        <v>1122</v>
      </c>
      <c r="D646" s="233" t="s">
        <v>384</v>
      </c>
      <c r="E646" s="234" t="s">
        <v>1123</v>
      </c>
      <c r="F646" s="235" t="s">
        <v>1124</v>
      </c>
      <c r="G646" s="236" t="s">
        <v>673</v>
      </c>
      <c r="H646" s="237">
        <v>248850</v>
      </c>
      <c r="I646" s="238"/>
      <c r="J646" s="239">
        <f>ROUND(I646*H646,2)</f>
        <v>0</v>
      </c>
      <c r="K646" s="235" t="s">
        <v>388</v>
      </c>
      <c r="L646" s="44"/>
      <c r="M646" s="240" t="s">
        <v>1</v>
      </c>
      <c r="N646" s="241" t="s">
        <v>48</v>
      </c>
      <c r="O646" s="87"/>
      <c r="P646" s="242">
        <f>O646*H646</f>
        <v>0</v>
      </c>
      <c r="Q646" s="242">
        <v>0</v>
      </c>
      <c r="R646" s="242">
        <f>Q646*H646</f>
        <v>0</v>
      </c>
      <c r="S646" s="242">
        <v>0</v>
      </c>
      <c r="T646" s="243">
        <f>S646*H646</f>
        <v>0</v>
      </c>
      <c r="AR646" s="244" t="s">
        <v>236</v>
      </c>
      <c r="AT646" s="244" t="s">
        <v>384</v>
      </c>
      <c r="AU646" s="244" t="s">
        <v>93</v>
      </c>
      <c r="AY646" s="17" t="s">
        <v>381</v>
      </c>
      <c r="BE646" s="245">
        <f>IF(N646="základní",J646,0)</f>
        <v>0</v>
      </c>
      <c r="BF646" s="245">
        <f>IF(N646="snížená",J646,0)</f>
        <v>0</v>
      </c>
      <c r="BG646" s="245">
        <f>IF(N646="zákl. přenesená",J646,0)</f>
        <v>0</v>
      </c>
      <c r="BH646" s="245">
        <f>IF(N646="sníž. přenesená",J646,0)</f>
        <v>0</v>
      </c>
      <c r="BI646" s="245">
        <f>IF(N646="nulová",J646,0)</f>
        <v>0</v>
      </c>
      <c r="BJ646" s="17" t="s">
        <v>91</v>
      </c>
      <c r="BK646" s="245">
        <f>ROUND(I646*H646,2)</f>
        <v>0</v>
      </c>
      <c r="BL646" s="17" t="s">
        <v>236</v>
      </c>
      <c r="BM646" s="244" t="s">
        <v>1125</v>
      </c>
    </row>
    <row r="647" s="12" customFormat="1">
      <c r="B647" s="252"/>
      <c r="C647" s="253"/>
      <c r="D647" s="246" t="s">
        <v>497</v>
      </c>
      <c r="E647" s="253"/>
      <c r="F647" s="255" t="s">
        <v>1126</v>
      </c>
      <c r="G647" s="253"/>
      <c r="H647" s="256">
        <v>248850</v>
      </c>
      <c r="I647" s="257"/>
      <c r="J647" s="253"/>
      <c r="K647" s="253"/>
      <c r="L647" s="258"/>
      <c r="M647" s="259"/>
      <c r="N647" s="260"/>
      <c r="O647" s="260"/>
      <c r="P647" s="260"/>
      <c r="Q647" s="260"/>
      <c r="R647" s="260"/>
      <c r="S647" s="260"/>
      <c r="T647" s="261"/>
      <c r="AT647" s="262" t="s">
        <v>497</v>
      </c>
      <c r="AU647" s="262" t="s">
        <v>93</v>
      </c>
      <c r="AV647" s="12" t="s">
        <v>93</v>
      </c>
      <c r="AW647" s="12" t="s">
        <v>4</v>
      </c>
      <c r="AX647" s="12" t="s">
        <v>91</v>
      </c>
      <c r="AY647" s="262" t="s">
        <v>381</v>
      </c>
    </row>
    <row r="648" s="1" customFormat="1" ht="16.5" customHeight="1">
      <c r="B648" s="39"/>
      <c r="C648" s="233" t="s">
        <v>1127</v>
      </c>
      <c r="D648" s="233" t="s">
        <v>384</v>
      </c>
      <c r="E648" s="234" t="s">
        <v>1128</v>
      </c>
      <c r="F648" s="235" t="s">
        <v>1129</v>
      </c>
      <c r="G648" s="236" t="s">
        <v>673</v>
      </c>
      <c r="H648" s="237">
        <v>1659</v>
      </c>
      <c r="I648" s="238"/>
      <c r="J648" s="239">
        <f>ROUND(I648*H648,2)</f>
        <v>0</v>
      </c>
      <c r="K648" s="235" t="s">
        <v>388</v>
      </c>
      <c r="L648" s="44"/>
      <c r="M648" s="240" t="s">
        <v>1</v>
      </c>
      <c r="N648" s="241" t="s">
        <v>48</v>
      </c>
      <c r="O648" s="87"/>
      <c r="P648" s="242">
        <f>O648*H648</f>
        <v>0</v>
      </c>
      <c r="Q648" s="242">
        <v>0</v>
      </c>
      <c r="R648" s="242">
        <f>Q648*H648</f>
        <v>0</v>
      </c>
      <c r="S648" s="242">
        <v>0</v>
      </c>
      <c r="T648" s="243">
        <f>S648*H648</f>
        <v>0</v>
      </c>
      <c r="AR648" s="244" t="s">
        <v>236</v>
      </c>
      <c r="AT648" s="244" t="s">
        <v>384</v>
      </c>
      <c r="AU648" s="244" t="s">
        <v>93</v>
      </c>
      <c r="AY648" s="17" t="s">
        <v>381</v>
      </c>
      <c r="BE648" s="245">
        <f>IF(N648="základní",J648,0)</f>
        <v>0</v>
      </c>
      <c r="BF648" s="245">
        <f>IF(N648="snížená",J648,0)</f>
        <v>0</v>
      </c>
      <c r="BG648" s="245">
        <f>IF(N648="zákl. přenesená",J648,0)</f>
        <v>0</v>
      </c>
      <c r="BH648" s="245">
        <f>IF(N648="sníž. přenesená",J648,0)</f>
        <v>0</v>
      </c>
      <c r="BI648" s="245">
        <f>IF(N648="nulová",J648,0)</f>
        <v>0</v>
      </c>
      <c r="BJ648" s="17" t="s">
        <v>91</v>
      </c>
      <c r="BK648" s="245">
        <f>ROUND(I648*H648,2)</f>
        <v>0</v>
      </c>
      <c r="BL648" s="17" t="s">
        <v>236</v>
      </c>
      <c r="BM648" s="244" t="s">
        <v>1130</v>
      </c>
    </row>
    <row r="649" s="1" customFormat="1" ht="16.5" customHeight="1">
      <c r="B649" s="39"/>
      <c r="C649" s="233" t="s">
        <v>1131</v>
      </c>
      <c r="D649" s="233" t="s">
        <v>384</v>
      </c>
      <c r="E649" s="234" t="s">
        <v>1132</v>
      </c>
      <c r="F649" s="235" t="s">
        <v>1133</v>
      </c>
      <c r="G649" s="236" t="s">
        <v>556</v>
      </c>
      <c r="H649" s="237">
        <v>6634.0339999999997</v>
      </c>
      <c r="I649" s="238"/>
      <c r="J649" s="239">
        <f>ROUND(I649*H649,2)</f>
        <v>0</v>
      </c>
      <c r="K649" s="235" t="s">
        <v>388</v>
      </c>
      <c r="L649" s="44"/>
      <c r="M649" s="240" t="s">
        <v>1</v>
      </c>
      <c r="N649" s="241" t="s">
        <v>48</v>
      </c>
      <c r="O649" s="87"/>
      <c r="P649" s="242">
        <f>O649*H649</f>
        <v>0</v>
      </c>
      <c r="Q649" s="242">
        <v>0</v>
      </c>
      <c r="R649" s="242">
        <f>Q649*H649</f>
        <v>0</v>
      </c>
      <c r="S649" s="242">
        <v>0</v>
      </c>
      <c r="T649" s="243">
        <f>S649*H649</f>
        <v>0</v>
      </c>
      <c r="AR649" s="244" t="s">
        <v>236</v>
      </c>
      <c r="AT649" s="244" t="s">
        <v>384</v>
      </c>
      <c r="AU649" s="244" t="s">
        <v>93</v>
      </c>
      <c r="AY649" s="17" t="s">
        <v>381</v>
      </c>
      <c r="BE649" s="245">
        <f>IF(N649="základní",J649,0)</f>
        <v>0</v>
      </c>
      <c r="BF649" s="245">
        <f>IF(N649="snížená",J649,0)</f>
        <v>0</v>
      </c>
      <c r="BG649" s="245">
        <f>IF(N649="zákl. přenesená",J649,0)</f>
        <v>0</v>
      </c>
      <c r="BH649" s="245">
        <f>IF(N649="sníž. přenesená",J649,0)</f>
        <v>0</v>
      </c>
      <c r="BI649" s="245">
        <f>IF(N649="nulová",J649,0)</f>
        <v>0</v>
      </c>
      <c r="BJ649" s="17" t="s">
        <v>91</v>
      </c>
      <c r="BK649" s="245">
        <f>ROUND(I649*H649,2)</f>
        <v>0</v>
      </c>
      <c r="BL649" s="17" t="s">
        <v>236</v>
      </c>
      <c r="BM649" s="244" t="s">
        <v>1134</v>
      </c>
    </row>
    <row r="650" s="1" customFormat="1" ht="16.5" customHeight="1">
      <c r="B650" s="39"/>
      <c r="C650" s="233" t="s">
        <v>1135</v>
      </c>
      <c r="D650" s="233" t="s">
        <v>384</v>
      </c>
      <c r="E650" s="234" t="s">
        <v>1136</v>
      </c>
      <c r="F650" s="235" t="s">
        <v>1137</v>
      </c>
      <c r="G650" s="236" t="s">
        <v>556</v>
      </c>
      <c r="H650" s="237">
        <v>995105.09999999998</v>
      </c>
      <c r="I650" s="238"/>
      <c r="J650" s="239">
        <f>ROUND(I650*H650,2)</f>
        <v>0</v>
      </c>
      <c r="K650" s="235" t="s">
        <v>388</v>
      </c>
      <c r="L650" s="44"/>
      <c r="M650" s="240" t="s">
        <v>1</v>
      </c>
      <c r="N650" s="241" t="s">
        <v>48</v>
      </c>
      <c r="O650" s="87"/>
      <c r="P650" s="242">
        <f>O650*H650</f>
        <v>0</v>
      </c>
      <c r="Q650" s="242">
        <v>0</v>
      </c>
      <c r="R650" s="242">
        <f>Q650*H650</f>
        <v>0</v>
      </c>
      <c r="S650" s="242">
        <v>0</v>
      </c>
      <c r="T650" s="243">
        <f>S650*H650</f>
        <v>0</v>
      </c>
      <c r="AR650" s="244" t="s">
        <v>236</v>
      </c>
      <c r="AT650" s="244" t="s">
        <v>384</v>
      </c>
      <c r="AU650" s="244" t="s">
        <v>93</v>
      </c>
      <c r="AY650" s="17" t="s">
        <v>381</v>
      </c>
      <c r="BE650" s="245">
        <f>IF(N650="základní",J650,0)</f>
        <v>0</v>
      </c>
      <c r="BF650" s="245">
        <f>IF(N650="snížená",J650,0)</f>
        <v>0</v>
      </c>
      <c r="BG650" s="245">
        <f>IF(N650="zákl. přenesená",J650,0)</f>
        <v>0</v>
      </c>
      <c r="BH650" s="245">
        <f>IF(N650="sníž. přenesená",J650,0)</f>
        <v>0</v>
      </c>
      <c r="BI650" s="245">
        <f>IF(N650="nulová",J650,0)</f>
        <v>0</v>
      </c>
      <c r="BJ650" s="17" t="s">
        <v>91</v>
      </c>
      <c r="BK650" s="245">
        <f>ROUND(I650*H650,2)</f>
        <v>0</v>
      </c>
      <c r="BL650" s="17" t="s">
        <v>236</v>
      </c>
      <c r="BM650" s="244" t="s">
        <v>1138</v>
      </c>
    </row>
    <row r="651" s="12" customFormat="1">
      <c r="B651" s="252"/>
      <c r="C651" s="253"/>
      <c r="D651" s="246" t="s">
        <v>497</v>
      </c>
      <c r="E651" s="253"/>
      <c r="F651" s="255" t="s">
        <v>1113</v>
      </c>
      <c r="G651" s="253"/>
      <c r="H651" s="256">
        <v>995105.09999999998</v>
      </c>
      <c r="I651" s="257"/>
      <c r="J651" s="253"/>
      <c r="K651" s="253"/>
      <c r="L651" s="258"/>
      <c r="M651" s="259"/>
      <c r="N651" s="260"/>
      <c r="O651" s="260"/>
      <c r="P651" s="260"/>
      <c r="Q651" s="260"/>
      <c r="R651" s="260"/>
      <c r="S651" s="260"/>
      <c r="T651" s="261"/>
      <c r="AT651" s="262" t="s">
        <v>497</v>
      </c>
      <c r="AU651" s="262" t="s">
        <v>93</v>
      </c>
      <c r="AV651" s="12" t="s">
        <v>93</v>
      </c>
      <c r="AW651" s="12" t="s">
        <v>4</v>
      </c>
      <c r="AX651" s="12" t="s">
        <v>91</v>
      </c>
      <c r="AY651" s="262" t="s">
        <v>381</v>
      </c>
    </row>
    <row r="652" s="1" customFormat="1" ht="16.5" customHeight="1">
      <c r="B652" s="39"/>
      <c r="C652" s="233" t="s">
        <v>1139</v>
      </c>
      <c r="D652" s="233" t="s">
        <v>384</v>
      </c>
      <c r="E652" s="234" t="s">
        <v>1140</v>
      </c>
      <c r="F652" s="235" t="s">
        <v>1141</v>
      </c>
      <c r="G652" s="236" t="s">
        <v>556</v>
      </c>
      <c r="H652" s="237">
        <v>6634.0339999999997</v>
      </c>
      <c r="I652" s="238"/>
      <c r="J652" s="239">
        <f>ROUND(I652*H652,2)</f>
        <v>0</v>
      </c>
      <c r="K652" s="235" t="s">
        <v>388</v>
      </c>
      <c r="L652" s="44"/>
      <c r="M652" s="240" t="s">
        <v>1</v>
      </c>
      <c r="N652" s="241" t="s">
        <v>48</v>
      </c>
      <c r="O652" s="87"/>
      <c r="P652" s="242">
        <f>O652*H652</f>
        <v>0</v>
      </c>
      <c r="Q652" s="242">
        <v>0</v>
      </c>
      <c r="R652" s="242">
        <f>Q652*H652</f>
        <v>0</v>
      </c>
      <c r="S652" s="242">
        <v>0</v>
      </c>
      <c r="T652" s="243">
        <f>S652*H652</f>
        <v>0</v>
      </c>
      <c r="AR652" s="244" t="s">
        <v>236</v>
      </c>
      <c r="AT652" s="244" t="s">
        <v>384</v>
      </c>
      <c r="AU652" s="244" t="s">
        <v>93</v>
      </c>
      <c r="AY652" s="17" t="s">
        <v>381</v>
      </c>
      <c r="BE652" s="245">
        <f>IF(N652="základní",J652,0)</f>
        <v>0</v>
      </c>
      <c r="BF652" s="245">
        <f>IF(N652="snížená",J652,0)</f>
        <v>0</v>
      </c>
      <c r="BG652" s="245">
        <f>IF(N652="zákl. přenesená",J652,0)</f>
        <v>0</v>
      </c>
      <c r="BH652" s="245">
        <f>IF(N652="sníž. přenesená",J652,0)</f>
        <v>0</v>
      </c>
      <c r="BI652" s="245">
        <f>IF(N652="nulová",J652,0)</f>
        <v>0</v>
      </c>
      <c r="BJ652" s="17" t="s">
        <v>91</v>
      </c>
      <c r="BK652" s="245">
        <f>ROUND(I652*H652,2)</f>
        <v>0</v>
      </c>
      <c r="BL652" s="17" t="s">
        <v>236</v>
      </c>
      <c r="BM652" s="244" t="s">
        <v>1142</v>
      </c>
    </row>
    <row r="653" s="1" customFormat="1" ht="16.5" customHeight="1">
      <c r="B653" s="39"/>
      <c r="C653" s="233" t="s">
        <v>1143</v>
      </c>
      <c r="D653" s="233" t="s">
        <v>384</v>
      </c>
      <c r="E653" s="234" t="s">
        <v>1144</v>
      </c>
      <c r="F653" s="235" t="s">
        <v>1145</v>
      </c>
      <c r="G653" s="236" t="s">
        <v>556</v>
      </c>
      <c r="H653" s="237">
        <v>6765.3109999999997</v>
      </c>
      <c r="I653" s="238"/>
      <c r="J653" s="239">
        <f>ROUND(I653*H653,2)</f>
        <v>0</v>
      </c>
      <c r="K653" s="235" t="s">
        <v>388</v>
      </c>
      <c r="L653" s="44"/>
      <c r="M653" s="240" t="s">
        <v>1</v>
      </c>
      <c r="N653" s="241" t="s">
        <v>48</v>
      </c>
      <c r="O653" s="87"/>
      <c r="P653" s="242">
        <f>O653*H653</f>
        <v>0</v>
      </c>
      <c r="Q653" s="242">
        <v>0.00021000000000000001</v>
      </c>
      <c r="R653" s="242">
        <f>Q653*H653</f>
        <v>1.4207153100000001</v>
      </c>
      <c r="S653" s="242">
        <v>0</v>
      </c>
      <c r="T653" s="243">
        <f>S653*H653</f>
        <v>0</v>
      </c>
      <c r="AR653" s="244" t="s">
        <v>236</v>
      </c>
      <c r="AT653" s="244" t="s">
        <v>384</v>
      </c>
      <c r="AU653" s="244" t="s">
        <v>93</v>
      </c>
      <c r="AY653" s="17" t="s">
        <v>381</v>
      </c>
      <c r="BE653" s="245">
        <f>IF(N653="základní",J653,0)</f>
        <v>0</v>
      </c>
      <c r="BF653" s="245">
        <f>IF(N653="snížená",J653,0)</f>
        <v>0</v>
      </c>
      <c r="BG653" s="245">
        <f>IF(N653="zákl. přenesená",J653,0)</f>
        <v>0</v>
      </c>
      <c r="BH653" s="245">
        <f>IF(N653="sníž. přenesená",J653,0)</f>
        <v>0</v>
      </c>
      <c r="BI653" s="245">
        <f>IF(N653="nulová",J653,0)</f>
        <v>0</v>
      </c>
      <c r="BJ653" s="17" t="s">
        <v>91</v>
      </c>
      <c r="BK653" s="245">
        <f>ROUND(I653*H653,2)</f>
        <v>0</v>
      </c>
      <c r="BL653" s="17" t="s">
        <v>236</v>
      </c>
      <c r="BM653" s="244" t="s">
        <v>1146</v>
      </c>
    </row>
    <row r="654" s="14" customFormat="1">
      <c r="B654" s="274"/>
      <c r="C654" s="275"/>
      <c r="D654" s="246" t="s">
        <v>497</v>
      </c>
      <c r="E654" s="276" t="s">
        <v>1</v>
      </c>
      <c r="F654" s="277" t="s">
        <v>1147</v>
      </c>
      <c r="G654" s="275"/>
      <c r="H654" s="276" t="s">
        <v>1</v>
      </c>
      <c r="I654" s="278"/>
      <c r="J654" s="275"/>
      <c r="K654" s="275"/>
      <c r="L654" s="279"/>
      <c r="M654" s="280"/>
      <c r="N654" s="281"/>
      <c r="O654" s="281"/>
      <c r="P654" s="281"/>
      <c r="Q654" s="281"/>
      <c r="R654" s="281"/>
      <c r="S654" s="281"/>
      <c r="T654" s="282"/>
      <c r="AT654" s="283" t="s">
        <v>497</v>
      </c>
      <c r="AU654" s="283" t="s">
        <v>93</v>
      </c>
      <c r="AV654" s="14" t="s">
        <v>91</v>
      </c>
      <c r="AW654" s="14" t="s">
        <v>38</v>
      </c>
      <c r="AX654" s="14" t="s">
        <v>83</v>
      </c>
      <c r="AY654" s="283" t="s">
        <v>381</v>
      </c>
    </row>
    <row r="655" s="14" customFormat="1">
      <c r="B655" s="274"/>
      <c r="C655" s="275"/>
      <c r="D655" s="246" t="s">
        <v>497</v>
      </c>
      <c r="E655" s="276" t="s">
        <v>1</v>
      </c>
      <c r="F655" s="277" t="s">
        <v>1148</v>
      </c>
      <c r="G655" s="275"/>
      <c r="H655" s="276" t="s">
        <v>1</v>
      </c>
      <c r="I655" s="278"/>
      <c r="J655" s="275"/>
      <c r="K655" s="275"/>
      <c r="L655" s="279"/>
      <c r="M655" s="280"/>
      <c r="N655" s="281"/>
      <c r="O655" s="281"/>
      <c r="P655" s="281"/>
      <c r="Q655" s="281"/>
      <c r="R655" s="281"/>
      <c r="S655" s="281"/>
      <c r="T655" s="282"/>
      <c r="AT655" s="283" t="s">
        <v>497</v>
      </c>
      <c r="AU655" s="283" t="s">
        <v>93</v>
      </c>
      <c r="AV655" s="14" t="s">
        <v>91</v>
      </c>
      <c r="AW655" s="14" t="s">
        <v>38</v>
      </c>
      <c r="AX655" s="14" t="s">
        <v>83</v>
      </c>
      <c r="AY655" s="283" t="s">
        <v>381</v>
      </c>
    </row>
    <row r="656" s="12" customFormat="1">
      <c r="B656" s="252"/>
      <c r="C656" s="253"/>
      <c r="D656" s="246" t="s">
        <v>497</v>
      </c>
      <c r="E656" s="254" t="s">
        <v>1</v>
      </c>
      <c r="F656" s="255" t="s">
        <v>1149</v>
      </c>
      <c r="G656" s="253"/>
      <c r="H656" s="256">
        <v>1773.1890000000001</v>
      </c>
      <c r="I656" s="257"/>
      <c r="J656" s="253"/>
      <c r="K656" s="253"/>
      <c r="L656" s="258"/>
      <c r="M656" s="259"/>
      <c r="N656" s="260"/>
      <c r="O656" s="260"/>
      <c r="P656" s="260"/>
      <c r="Q656" s="260"/>
      <c r="R656" s="260"/>
      <c r="S656" s="260"/>
      <c r="T656" s="261"/>
      <c r="AT656" s="262" t="s">
        <v>497</v>
      </c>
      <c r="AU656" s="262" t="s">
        <v>93</v>
      </c>
      <c r="AV656" s="12" t="s">
        <v>93</v>
      </c>
      <c r="AW656" s="12" t="s">
        <v>38</v>
      </c>
      <c r="AX656" s="12" t="s">
        <v>83</v>
      </c>
      <c r="AY656" s="262" t="s">
        <v>381</v>
      </c>
    </row>
    <row r="657" s="14" customFormat="1">
      <c r="B657" s="274"/>
      <c r="C657" s="275"/>
      <c r="D657" s="246" t="s">
        <v>497</v>
      </c>
      <c r="E657" s="276" t="s">
        <v>1</v>
      </c>
      <c r="F657" s="277" t="s">
        <v>1150</v>
      </c>
      <c r="G657" s="275"/>
      <c r="H657" s="276" t="s">
        <v>1</v>
      </c>
      <c r="I657" s="278"/>
      <c r="J657" s="275"/>
      <c r="K657" s="275"/>
      <c r="L657" s="279"/>
      <c r="M657" s="280"/>
      <c r="N657" s="281"/>
      <c r="O657" s="281"/>
      <c r="P657" s="281"/>
      <c r="Q657" s="281"/>
      <c r="R657" s="281"/>
      <c r="S657" s="281"/>
      <c r="T657" s="282"/>
      <c r="AT657" s="283" t="s">
        <v>497</v>
      </c>
      <c r="AU657" s="283" t="s">
        <v>93</v>
      </c>
      <c r="AV657" s="14" t="s">
        <v>91</v>
      </c>
      <c r="AW657" s="14" t="s">
        <v>38</v>
      </c>
      <c r="AX657" s="14" t="s">
        <v>83</v>
      </c>
      <c r="AY657" s="283" t="s">
        <v>381</v>
      </c>
    </row>
    <row r="658" s="12" customFormat="1">
      <c r="B658" s="252"/>
      <c r="C658" s="253"/>
      <c r="D658" s="246" t="s">
        <v>497</v>
      </c>
      <c r="E658" s="254" t="s">
        <v>1</v>
      </c>
      <c r="F658" s="255" t="s">
        <v>1151</v>
      </c>
      <c r="G658" s="253"/>
      <c r="H658" s="256">
        <v>4992.1220000000003</v>
      </c>
      <c r="I658" s="257"/>
      <c r="J658" s="253"/>
      <c r="K658" s="253"/>
      <c r="L658" s="258"/>
      <c r="M658" s="259"/>
      <c r="N658" s="260"/>
      <c r="O658" s="260"/>
      <c r="P658" s="260"/>
      <c r="Q658" s="260"/>
      <c r="R658" s="260"/>
      <c r="S658" s="260"/>
      <c r="T658" s="261"/>
      <c r="AT658" s="262" t="s">
        <v>497</v>
      </c>
      <c r="AU658" s="262" t="s">
        <v>93</v>
      </c>
      <c r="AV658" s="12" t="s">
        <v>93</v>
      </c>
      <c r="AW658" s="12" t="s">
        <v>38</v>
      </c>
      <c r="AX658" s="12" t="s">
        <v>83</v>
      </c>
      <c r="AY658" s="262" t="s">
        <v>381</v>
      </c>
    </row>
    <row r="659" s="13" customFormat="1">
      <c r="B659" s="263"/>
      <c r="C659" s="264"/>
      <c r="D659" s="246" t="s">
        <v>497</v>
      </c>
      <c r="E659" s="265" t="s">
        <v>1</v>
      </c>
      <c r="F659" s="266" t="s">
        <v>499</v>
      </c>
      <c r="G659" s="264"/>
      <c r="H659" s="267">
        <v>6765.3109999999997</v>
      </c>
      <c r="I659" s="268"/>
      <c r="J659" s="264"/>
      <c r="K659" s="264"/>
      <c r="L659" s="269"/>
      <c r="M659" s="270"/>
      <c r="N659" s="271"/>
      <c r="O659" s="271"/>
      <c r="P659" s="271"/>
      <c r="Q659" s="271"/>
      <c r="R659" s="271"/>
      <c r="S659" s="271"/>
      <c r="T659" s="272"/>
      <c r="AT659" s="273" t="s">
        <v>497</v>
      </c>
      <c r="AU659" s="273" t="s">
        <v>93</v>
      </c>
      <c r="AV659" s="13" t="s">
        <v>236</v>
      </c>
      <c r="AW659" s="13" t="s">
        <v>38</v>
      </c>
      <c r="AX659" s="13" t="s">
        <v>91</v>
      </c>
      <c r="AY659" s="273" t="s">
        <v>381</v>
      </c>
    </row>
    <row r="660" s="1" customFormat="1" ht="16.5" customHeight="1">
      <c r="B660" s="39"/>
      <c r="C660" s="233" t="s">
        <v>1152</v>
      </c>
      <c r="D660" s="233" t="s">
        <v>384</v>
      </c>
      <c r="E660" s="234" t="s">
        <v>1144</v>
      </c>
      <c r="F660" s="235" t="s">
        <v>1145</v>
      </c>
      <c r="G660" s="236" t="s">
        <v>556</v>
      </c>
      <c r="H660" s="237">
        <v>438.89999999999998</v>
      </c>
      <c r="I660" s="238"/>
      <c r="J660" s="239">
        <f>ROUND(I660*H660,2)</f>
        <v>0</v>
      </c>
      <c r="K660" s="235" t="s">
        <v>388</v>
      </c>
      <c r="L660" s="44"/>
      <c r="M660" s="240" t="s">
        <v>1</v>
      </c>
      <c r="N660" s="241" t="s">
        <v>48</v>
      </c>
      <c r="O660" s="87"/>
      <c r="P660" s="242">
        <f>O660*H660</f>
        <v>0</v>
      </c>
      <c r="Q660" s="242">
        <v>0.00021000000000000001</v>
      </c>
      <c r="R660" s="242">
        <f>Q660*H660</f>
        <v>0.092169000000000001</v>
      </c>
      <c r="S660" s="242">
        <v>0</v>
      </c>
      <c r="T660" s="243">
        <f>S660*H660</f>
        <v>0</v>
      </c>
      <c r="AR660" s="244" t="s">
        <v>236</v>
      </c>
      <c r="AT660" s="244" t="s">
        <v>384</v>
      </c>
      <c r="AU660" s="244" t="s">
        <v>93</v>
      </c>
      <c r="AY660" s="17" t="s">
        <v>381</v>
      </c>
      <c r="BE660" s="245">
        <f>IF(N660="základní",J660,0)</f>
        <v>0</v>
      </c>
      <c r="BF660" s="245">
        <f>IF(N660="snížená",J660,0)</f>
        <v>0</v>
      </c>
      <c r="BG660" s="245">
        <f>IF(N660="zákl. přenesená",J660,0)</f>
        <v>0</v>
      </c>
      <c r="BH660" s="245">
        <f>IF(N660="sníž. přenesená",J660,0)</f>
        <v>0</v>
      </c>
      <c r="BI660" s="245">
        <f>IF(N660="nulová",J660,0)</f>
        <v>0</v>
      </c>
      <c r="BJ660" s="17" t="s">
        <v>91</v>
      </c>
      <c r="BK660" s="245">
        <f>ROUND(I660*H660,2)</f>
        <v>0</v>
      </c>
      <c r="BL660" s="17" t="s">
        <v>236</v>
      </c>
      <c r="BM660" s="244" t="s">
        <v>1153</v>
      </c>
    </row>
    <row r="661" s="14" customFormat="1">
      <c r="B661" s="274"/>
      <c r="C661" s="275"/>
      <c r="D661" s="246" t="s">
        <v>497</v>
      </c>
      <c r="E661" s="276" t="s">
        <v>1</v>
      </c>
      <c r="F661" s="277" t="s">
        <v>817</v>
      </c>
      <c r="G661" s="275"/>
      <c r="H661" s="276" t="s">
        <v>1</v>
      </c>
      <c r="I661" s="278"/>
      <c r="J661" s="275"/>
      <c r="K661" s="275"/>
      <c r="L661" s="279"/>
      <c r="M661" s="280"/>
      <c r="N661" s="281"/>
      <c r="O661" s="281"/>
      <c r="P661" s="281"/>
      <c r="Q661" s="281"/>
      <c r="R661" s="281"/>
      <c r="S661" s="281"/>
      <c r="T661" s="282"/>
      <c r="AT661" s="283" t="s">
        <v>497</v>
      </c>
      <c r="AU661" s="283" t="s">
        <v>93</v>
      </c>
      <c r="AV661" s="14" t="s">
        <v>91</v>
      </c>
      <c r="AW661" s="14" t="s">
        <v>38</v>
      </c>
      <c r="AX661" s="14" t="s">
        <v>83</v>
      </c>
      <c r="AY661" s="283" t="s">
        <v>381</v>
      </c>
    </row>
    <row r="662" s="12" customFormat="1">
      <c r="B662" s="252"/>
      <c r="C662" s="253"/>
      <c r="D662" s="246" t="s">
        <v>497</v>
      </c>
      <c r="E662" s="254" t="s">
        <v>1</v>
      </c>
      <c r="F662" s="255" t="s">
        <v>1154</v>
      </c>
      <c r="G662" s="253"/>
      <c r="H662" s="256">
        <v>438.89999999999998</v>
      </c>
      <c r="I662" s="257"/>
      <c r="J662" s="253"/>
      <c r="K662" s="253"/>
      <c r="L662" s="258"/>
      <c r="M662" s="259"/>
      <c r="N662" s="260"/>
      <c r="O662" s="260"/>
      <c r="P662" s="260"/>
      <c r="Q662" s="260"/>
      <c r="R662" s="260"/>
      <c r="S662" s="260"/>
      <c r="T662" s="261"/>
      <c r="AT662" s="262" t="s">
        <v>497</v>
      </c>
      <c r="AU662" s="262" t="s">
        <v>93</v>
      </c>
      <c r="AV662" s="12" t="s">
        <v>93</v>
      </c>
      <c r="AW662" s="12" t="s">
        <v>38</v>
      </c>
      <c r="AX662" s="12" t="s">
        <v>83</v>
      </c>
      <c r="AY662" s="262" t="s">
        <v>381</v>
      </c>
    </row>
    <row r="663" s="13" customFormat="1">
      <c r="B663" s="263"/>
      <c r="C663" s="264"/>
      <c r="D663" s="246" t="s">
        <v>497</v>
      </c>
      <c r="E663" s="265" t="s">
        <v>1</v>
      </c>
      <c r="F663" s="266" t="s">
        <v>499</v>
      </c>
      <c r="G663" s="264"/>
      <c r="H663" s="267">
        <v>438.89999999999998</v>
      </c>
      <c r="I663" s="268"/>
      <c r="J663" s="264"/>
      <c r="K663" s="264"/>
      <c r="L663" s="269"/>
      <c r="M663" s="270"/>
      <c r="N663" s="271"/>
      <c r="O663" s="271"/>
      <c r="P663" s="271"/>
      <c r="Q663" s="271"/>
      <c r="R663" s="271"/>
      <c r="S663" s="271"/>
      <c r="T663" s="272"/>
      <c r="AT663" s="273" t="s">
        <v>497</v>
      </c>
      <c r="AU663" s="273" t="s">
        <v>93</v>
      </c>
      <c r="AV663" s="13" t="s">
        <v>236</v>
      </c>
      <c r="AW663" s="13" t="s">
        <v>38</v>
      </c>
      <c r="AX663" s="13" t="s">
        <v>91</v>
      </c>
      <c r="AY663" s="273" t="s">
        <v>381</v>
      </c>
    </row>
    <row r="664" s="1" customFormat="1" ht="16.5" customHeight="1">
      <c r="B664" s="39"/>
      <c r="C664" s="233" t="s">
        <v>1155</v>
      </c>
      <c r="D664" s="233" t="s">
        <v>384</v>
      </c>
      <c r="E664" s="234" t="s">
        <v>1156</v>
      </c>
      <c r="F664" s="235" t="s">
        <v>1157</v>
      </c>
      <c r="G664" s="236" t="s">
        <v>556</v>
      </c>
      <c r="H664" s="237">
        <v>144.31999999999999</v>
      </c>
      <c r="I664" s="238"/>
      <c r="J664" s="239">
        <f>ROUND(I664*H664,2)</f>
        <v>0</v>
      </c>
      <c r="K664" s="235" t="s">
        <v>388</v>
      </c>
      <c r="L664" s="44"/>
      <c r="M664" s="240" t="s">
        <v>1</v>
      </c>
      <c r="N664" s="241" t="s">
        <v>48</v>
      </c>
      <c r="O664" s="87"/>
      <c r="P664" s="242">
        <f>O664*H664</f>
        <v>0</v>
      </c>
      <c r="Q664" s="242">
        <v>0</v>
      </c>
      <c r="R664" s="242">
        <f>Q664*H664</f>
        <v>0</v>
      </c>
      <c r="S664" s="242">
        <v>0</v>
      </c>
      <c r="T664" s="243">
        <f>S664*H664</f>
        <v>0</v>
      </c>
      <c r="AR664" s="244" t="s">
        <v>236</v>
      </c>
      <c r="AT664" s="244" t="s">
        <v>384</v>
      </c>
      <c r="AU664" s="244" t="s">
        <v>93</v>
      </c>
      <c r="AY664" s="17" t="s">
        <v>381</v>
      </c>
      <c r="BE664" s="245">
        <f>IF(N664="základní",J664,0)</f>
        <v>0</v>
      </c>
      <c r="BF664" s="245">
        <f>IF(N664="snížená",J664,0)</f>
        <v>0</v>
      </c>
      <c r="BG664" s="245">
        <f>IF(N664="zákl. přenesená",J664,0)</f>
        <v>0</v>
      </c>
      <c r="BH664" s="245">
        <f>IF(N664="sníž. přenesená",J664,0)</f>
        <v>0</v>
      </c>
      <c r="BI664" s="245">
        <f>IF(N664="nulová",J664,0)</f>
        <v>0</v>
      </c>
      <c r="BJ664" s="17" t="s">
        <v>91</v>
      </c>
      <c r="BK664" s="245">
        <f>ROUND(I664*H664,2)</f>
        <v>0</v>
      </c>
      <c r="BL664" s="17" t="s">
        <v>236</v>
      </c>
      <c r="BM664" s="244" t="s">
        <v>1158</v>
      </c>
    </row>
    <row r="665" s="12" customFormat="1">
      <c r="B665" s="252"/>
      <c r="C665" s="253"/>
      <c r="D665" s="246" t="s">
        <v>497</v>
      </c>
      <c r="E665" s="254" t="s">
        <v>1</v>
      </c>
      <c r="F665" s="255" t="s">
        <v>1159</v>
      </c>
      <c r="G665" s="253"/>
      <c r="H665" s="256">
        <v>144.31999999999999</v>
      </c>
      <c r="I665" s="257"/>
      <c r="J665" s="253"/>
      <c r="K665" s="253"/>
      <c r="L665" s="258"/>
      <c r="M665" s="259"/>
      <c r="N665" s="260"/>
      <c r="O665" s="260"/>
      <c r="P665" s="260"/>
      <c r="Q665" s="260"/>
      <c r="R665" s="260"/>
      <c r="S665" s="260"/>
      <c r="T665" s="261"/>
      <c r="AT665" s="262" t="s">
        <v>497</v>
      </c>
      <c r="AU665" s="262" t="s">
        <v>93</v>
      </c>
      <c r="AV665" s="12" t="s">
        <v>93</v>
      </c>
      <c r="AW665" s="12" t="s">
        <v>38</v>
      </c>
      <c r="AX665" s="12" t="s">
        <v>83</v>
      </c>
      <c r="AY665" s="262" t="s">
        <v>381</v>
      </c>
    </row>
    <row r="666" s="13" customFormat="1">
      <c r="B666" s="263"/>
      <c r="C666" s="264"/>
      <c r="D666" s="246" t="s">
        <v>497</v>
      </c>
      <c r="E666" s="265" t="s">
        <v>1</v>
      </c>
      <c r="F666" s="266" t="s">
        <v>499</v>
      </c>
      <c r="G666" s="264"/>
      <c r="H666" s="267">
        <v>144.31999999999999</v>
      </c>
      <c r="I666" s="268"/>
      <c r="J666" s="264"/>
      <c r="K666" s="264"/>
      <c r="L666" s="269"/>
      <c r="M666" s="270"/>
      <c r="N666" s="271"/>
      <c r="O666" s="271"/>
      <c r="P666" s="271"/>
      <c r="Q666" s="271"/>
      <c r="R666" s="271"/>
      <c r="S666" s="271"/>
      <c r="T666" s="272"/>
      <c r="AT666" s="273" t="s">
        <v>497</v>
      </c>
      <c r="AU666" s="273" t="s">
        <v>93</v>
      </c>
      <c r="AV666" s="13" t="s">
        <v>236</v>
      </c>
      <c r="AW666" s="13" t="s">
        <v>38</v>
      </c>
      <c r="AX666" s="13" t="s">
        <v>91</v>
      </c>
      <c r="AY666" s="273" t="s">
        <v>381</v>
      </c>
    </row>
    <row r="667" s="1" customFormat="1" ht="16.5" customHeight="1">
      <c r="B667" s="39"/>
      <c r="C667" s="233" t="s">
        <v>1160</v>
      </c>
      <c r="D667" s="233" t="s">
        <v>384</v>
      </c>
      <c r="E667" s="234" t="s">
        <v>1161</v>
      </c>
      <c r="F667" s="235" t="s">
        <v>1162</v>
      </c>
      <c r="G667" s="236" t="s">
        <v>556</v>
      </c>
      <c r="H667" s="237">
        <v>6494.3999999999996</v>
      </c>
      <c r="I667" s="238"/>
      <c r="J667" s="239">
        <f>ROUND(I667*H667,2)</f>
        <v>0</v>
      </c>
      <c r="K667" s="235" t="s">
        <v>388</v>
      </c>
      <c r="L667" s="44"/>
      <c r="M667" s="240" t="s">
        <v>1</v>
      </c>
      <c r="N667" s="241" t="s">
        <v>48</v>
      </c>
      <c r="O667" s="87"/>
      <c r="P667" s="242">
        <f>O667*H667</f>
        <v>0</v>
      </c>
      <c r="Q667" s="242">
        <v>0</v>
      </c>
      <c r="R667" s="242">
        <f>Q667*H667</f>
        <v>0</v>
      </c>
      <c r="S667" s="242">
        <v>0</v>
      </c>
      <c r="T667" s="243">
        <f>S667*H667</f>
        <v>0</v>
      </c>
      <c r="AR667" s="244" t="s">
        <v>236</v>
      </c>
      <c r="AT667" s="244" t="s">
        <v>384</v>
      </c>
      <c r="AU667" s="244" t="s">
        <v>93</v>
      </c>
      <c r="AY667" s="17" t="s">
        <v>381</v>
      </c>
      <c r="BE667" s="245">
        <f>IF(N667="základní",J667,0)</f>
        <v>0</v>
      </c>
      <c r="BF667" s="245">
        <f>IF(N667="snížená",J667,0)</f>
        <v>0</v>
      </c>
      <c r="BG667" s="245">
        <f>IF(N667="zákl. přenesená",J667,0)</f>
        <v>0</v>
      </c>
      <c r="BH667" s="245">
        <f>IF(N667="sníž. přenesená",J667,0)</f>
        <v>0</v>
      </c>
      <c r="BI667" s="245">
        <f>IF(N667="nulová",J667,0)</f>
        <v>0</v>
      </c>
      <c r="BJ667" s="17" t="s">
        <v>91</v>
      </c>
      <c r="BK667" s="245">
        <f>ROUND(I667*H667,2)</f>
        <v>0</v>
      </c>
      <c r="BL667" s="17" t="s">
        <v>236</v>
      </c>
      <c r="BM667" s="244" t="s">
        <v>1163</v>
      </c>
    </row>
    <row r="668" s="12" customFormat="1">
      <c r="B668" s="252"/>
      <c r="C668" s="253"/>
      <c r="D668" s="246" t="s">
        <v>497</v>
      </c>
      <c r="E668" s="253"/>
      <c r="F668" s="255" t="s">
        <v>1164</v>
      </c>
      <c r="G668" s="253"/>
      <c r="H668" s="256">
        <v>6494.3999999999996</v>
      </c>
      <c r="I668" s="257"/>
      <c r="J668" s="253"/>
      <c r="K668" s="253"/>
      <c r="L668" s="258"/>
      <c r="M668" s="259"/>
      <c r="N668" s="260"/>
      <c r="O668" s="260"/>
      <c r="P668" s="260"/>
      <c r="Q668" s="260"/>
      <c r="R668" s="260"/>
      <c r="S668" s="260"/>
      <c r="T668" s="261"/>
      <c r="AT668" s="262" t="s">
        <v>497</v>
      </c>
      <c r="AU668" s="262" t="s">
        <v>93</v>
      </c>
      <c r="AV668" s="12" t="s">
        <v>93</v>
      </c>
      <c r="AW668" s="12" t="s">
        <v>4</v>
      </c>
      <c r="AX668" s="12" t="s">
        <v>91</v>
      </c>
      <c r="AY668" s="262" t="s">
        <v>381</v>
      </c>
    </row>
    <row r="669" s="1" customFormat="1" ht="16.5" customHeight="1">
      <c r="B669" s="39"/>
      <c r="C669" s="233" t="s">
        <v>1165</v>
      </c>
      <c r="D669" s="233" t="s">
        <v>384</v>
      </c>
      <c r="E669" s="234" t="s">
        <v>1166</v>
      </c>
      <c r="F669" s="235" t="s">
        <v>1167</v>
      </c>
      <c r="G669" s="236" t="s">
        <v>556</v>
      </c>
      <c r="H669" s="237">
        <v>144.31999999999999</v>
      </c>
      <c r="I669" s="238"/>
      <c r="J669" s="239">
        <f>ROUND(I669*H669,2)</f>
        <v>0</v>
      </c>
      <c r="K669" s="235" t="s">
        <v>388</v>
      </c>
      <c r="L669" s="44"/>
      <c r="M669" s="240" t="s">
        <v>1</v>
      </c>
      <c r="N669" s="241" t="s">
        <v>48</v>
      </c>
      <c r="O669" s="87"/>
      <c r="P669" s="242">
        <f>O669*H669</f>
        <v>0</v>
      </c>
      <c r="Q669" s="242">
        <v>0</v>
      </c>
      <c r="R669" s="242">
        <f>Q669*H669</f>
        <v>0</v>
      </c>
      <c r="S669" s="242">
        <v>0</v>
      </c>
      <c r="T669" s="243">
        <f>S669*H669</f>
        <v>0</v>
      </c>
      <c r="AR669" s="244" t="s">
        <v>236</v>
      </c>
      <c r="AT669" s="244" t="s">
        <v>384</v>
      </c>
      <c r="AU669" s="244" t="s">
        <v>93</v>
      </c>
      <c r="AY669" s="17" t="s">
        <v>381</v>
      </c>
      <c r="BE669" s="245">
        <f>IF(N669="základní",J669,0)</f>
        <v>0</v>
      </c>
      <c r="BF669" s="245">
        <f>IF(N669="snížená",J669,0)</f>
        <v>0</v>
      </c>
      <c r="BG669" s="245">
        <f>IF(N669="zákl. přenesená",J669,0)</f>
        <v>0</v>
      </c>
      <c r="BH669" s="245">
        <f>IF(N669="sníž. přenesená",J669,0)</f>
        <v>0</v>
      </c>
      <c r="BI669" s="245">
        <f>IF(N669="nulová",J669,0)</f>
        <v>0</v>
      </c>
      <c r="BJ669" s="17" t="s">
        <v>91</v>
      </c>
      <c r="BK669" s="245">
        <f>ROUND(I669*H669,2)</f>
        <v>0</v>
      </c>
      <c r="BL669" s="17" t="s">
        <v>236</v>
      </c>
      <c r="BM669" s="244" t="s">
        <v>1168</v>
      </c>
    </row>
    <row r="670" s="1" customFormat="1" ht="16.5" customHeight="1">
      <c r="B670" s="39"/>
      <c r="C670" s="233" t="s">
        <v>1169</v>
      </c>
      <c r="D670" s="233" t="s">
        <v>384</v>
      </c>
      <c r="E670" s="234" t="s">
        <v>1170</v>
      </c>
      <c r="F670" s="235" t="s">
        <v>1171</v>
      </c>
      <c r="G670" s="236" t="s">
        <v>673</v>
      </c>
      <c r="H670" s="237">
        <v>47.600000000000001</v>
      </c>
      <c r="I670" s="238"/>
      <c r="J670" s="239">
        <f>ROUND(I670*H670,2)</f>
        <v>0</v>
      </c>
      <c r="K670" s="235" t="s">
        <v>388</v>
      </c>
      <c r="L670" s="44"/>
      <c r="M670" s="240" t="s">
        <v>1</v>
      </c>
      <c r="N670" s="241" t="s">
        <v>48</v>
      </c>
      <c r="O670" s="87"/>
      <c r="P670" s="242">
        <f>O670*H670</f>
        <v>0</v>
      </c>
      <c r="Q670" s="242">
        <v>0</v>
      </c>
      <c r="R670" s="242">
        <f>Q670*H670</f>
        <v>0</v>
      </c>
      <c r="S670" s="242">
        <v>0</v>
      </c>
      <c r="T670" s="243">
        <f>S670*H670</f>
        <v>0</v>
      </c>
      <c r="AR670" s="244" t="s">
        <v>236</v>
      </c>
      <c r="AT670" s="244" t="s">
        <v>384</v>
      </c>
      <c r="AU670" s="244" t="s">
        <v>93</v>
      </c>
      <c r="AY670" s="17" t="s">
        <v>381</v>
      </c>
      <c r="BE670" s="245">
        <f>IF(N670="základní",J670,0)</f>
        <v>0</v>
      </c>
      <c r="BF670" s="245">
        <f>IF(N670="snížená",J670,0)</f>
        <v>0</v>
      </c>
      <c r="BG670" s="245">
        <f>IF(N670="zákl. přenesená",J670,0)</f>
        <v>0</v>
      </c>
      <c r="BH670" s="245">
        <f>IF(N670="sníž. přenesená",J670,0)</f>
        <v>0</v>
      </c>
      <c r="BI670" s="245">
        <f>IF(N670="nulová",J670,0)</f>
        <v>0</v>
      </c>
      <c r="BJ670" s="17" t="s">
        <v>91</v>
      </c>
      <c r="BK670" s="245">
        <f>ROUND(I670*H670,2)</f>
        <v>0</v>
      </c>
      <c r="BL670" s="17" t="s">
        <v>236</v>
      </c>
      <c r="BM670" s="244" t="s">
        <v>1172</v>
      </c>
    </row>
    <row r="671" s="1" customFormat="1" ht="16.5" customHeight="1">
      <c r="B671" s="39"/>
      <c r="C671" s="233" t="s">
        <v>1173</v>
      </c>
      <c r="D671" s="233" t="s">
        <v>384</v>
      </c>
      <c r="E671" s="234" t="s">
        <v>1174</v>
      </c>
      <c r="F671" s="235" t="s">
        <v>1175</v>
      </c>
      <c r="G671" s="236" t="s">
        <v>673</v>
      </c>
      <c r="H671" s="237">
        <v>2142</v>
      </c>
      <c r="I671" s="238"/>
      <c r="J671" s="239">
        <f>ROUND(I671*H671,2)</f>
        <v>0</v>
      </c>
      <c r="K671" s="235" t="s">
        <v>388</v>
      </c>
      <c r="L671" s="44"/>
      <c r="M671" s="240" t="s">
        <v>1</v>
      </c>
      <c r="N671" s="241" t="s">
        <v>48</v>
      </c>
      <c r="O671" s="87"/>
      <c r="P671" s="242">
        <f>O671*H671</f>
        <v>0</v>
      </c>
      <c r="Q671" s="242">
        <v>0</v>
      </c>
      <c r="R671" s="242">
        <f>Q671*H671</f>
        <v>0</v>
      </c>
      <c r="S671" s="242">
        <v>0</v>
      </c>
      <c r="T671" s="243">
        <f>S671*H671</f>
        <v>0</v>
      </c>
      <c r="AR671" s="244" t="s">
        <v>236</v>
      </c>
      <c r="AT671" s="244" t="s">
        <v>384</v>
      </c>
      <c r="AU671" s="244" t="s">
        <v>93</v>
      </c>
      <c r="AY671" s="17" t="s">
        <v>381</v>
      </c>
      <c r="BE671" s="245">
        <f>IF(N671="základní",J671,0)</f>
        <v>0</v>
      </c>
      <c r="BF671" s="245">
        <f>IF(N671="snížená",J671,0)</f>
        <v>0</v>
      </c>
      <c r="BG671" s="245">
        <f>IF(N671="zákl. přenesená",J671,0)</f>
        <v>0</v>
      </c>
      <c r="BH671" s="245">
        <f>IF(N671="sníž. přenesená",J671,0)</f>
        <v>0</v>
      </c>
      <c r="BI671" s="245">
        <f>IF(N671="nulová",J671,0)</f>
        <v>0</v>
      </c>
      <c r="BJ671" s="17" t="s">
        <v>91</v>
      </c>
      <c r="BK671" s="245">
        <f>ROUND(I671*H671,2)</f>
        <v>0</v>
      </c>
      <c r="BL671" s="17" t="s">
        <v>236</v>
      </c>
      <c r="BM671" s="244" t="s">
        <v>1176</v>
      </c>
    </row>
    <row r="672" s="12" customFormat="1">
      <c r="B672" s="252"/>
      <c r="C672" s="253"/>
      <c r="D672" s="246" t="s">
        <v>497</v>
      </c>
      <c r="E672" s="253"/>
      <c r="F672" s="255" t="s">
        <v>1177</v>
      </c>
      <c r="G672" s="253"/>
      <c r="H672" s="256">
        <v>2142</v>
      </c>
      <c r="I672" s="257"/>
      <c r="J672" s="253"/>
      <c r="K672" s="253"/>
      <c r="L672" s="258"/>
      <c r="M672" s="259"/>
      <c r="N672" s="260"/>
      <c r="O672" s="260"/>
      <c r="P672" s="260"/>
      <c r="Q672" s="260"/>
      <c r="R672" s="260"/>
      <c r="S672" s="260"/>
      <c r="T672" s="261"/>
      <c r="AT672" s="262" t="s">
        <v>497</v>
      </c>
      <c r="AU672" s="262" t="s">
        <v>93</v>
      </c>
      <c r="AV672" s="12" t="s">
        <v>93</v>
      </c>
      <c r="AW672" s="12" t="s">
        <v>4</v>
      </c>
      <c r="AX672" s="12" t="s">
        <v>91</v>
      </c>
      <c r="AY672" s="262" t="s">
        <v>381</v>
      </c>
    </row>
    <row r="673" s="1" customFormat="1" ht="16.5" customHeight="1">
      <c r="B673" s="39"/>
      <c r="C673" s="233" t="s">
        <v>1178</v>
      </c>
      <c r="D673" s="233" t="s">
        <v>384</v>
      </c>
      <c r="E673" s="234" t="s">
        <v>1179</v>
      </c>
      <c r="F673" s="235" t="s">
        <v>1180</v>
      </c>
      <c r="G673" s="236" t="s">
        <v>673</v>
      </c>
      <c r="H673" s="237">
        <v>47.600000000000001</v>
      </c>
      <c r="I673" s="238"/>
      <c r="J673" s="239">
        <f>ROUND(I673*H673,2)</f>
        <v>0</v>
      </c>
      <c r="K673" s="235" t="s">
        <v>388</v>
      </c>
      <c r="L673" s="44"/>
      <c r="M673" s="240" t="s">
        <v>1</v>
      </c>
      <c r="N673" s="241" t="s">
        <v>48</v>
      </c>
      <c r="O673" s="87"/>
      <c r="P673" s="242">
        <f>O673*H673</f>
        <v>0</v>
      </c>
      <c r="Q673" s="242">
        <v>0</v>
      </c>
      <c r="R673" s="242">
        <f>Q673*H673</f>
        <v>0</v>
      </c>
      <c r="S673" s="242">
        <v>0</v>
      </c>
      <c r="T673" s="243">
        <f>S673*H673</f>
        <v>0</v>
      </c>
      <c r="AR673" s="244" t="s">
        <v>236</v>
      </c>
      <c r="AT673" s="244" t="s">
        <v>384</v>
      </c>
      <c r="AU673" s="244" t="s">
        <v>93</v>
      </c>
      <c r="AY673" s="17" t="s">
        <v>381</v>
      </c>
      <c r="BE673" s="245">
        <f>IF(N673="základní",J673,0)</f>
        <v>0</v>
      </c>
      <c r="BF673" s="245">
        <f>IF(N673="snížená",J673,0)</f>
        <v>0</v>
      </c>
      <c r="BG673" s="245">
        <f>IF(N673="zákl. přenesená",J673,0)</f>
        <v>0</v>
      </c>
      <c r="BH673" s="245">
        <f>IF(N673="sníž. přenesená",J673,0)</f>
        <v>0</v>
      </c>
      <c r="BI673" s="245">
        <f>IF(N673="nulová",J673,0)</f>
        <v>0</v>
      </c>
      <c r="BJ673" s="17" t="s">
        <v>91</v>
      </c>
      <c r="BK673" s="245">
        <f>ROUND(I673*H673,2)</f>
        <v>0</v>
      </c>
      <c r="BL673" s="17" t="s">
        <v>236</v>
      </c>
      <c r="BM673" s="244" t="s">
        <v>1181</v>
      </c>
    </row>
    <row r="674" s="1" customFormat="1" ht="16.5" customHeight="1">
      <c r="B674" s="39"/>
      <c r="C674" s="233" t="s">
        <v>1182</v>
      </c>
      <c r="D674" s="233" t="s">
        <v>384</v>
      </c>
      <c r="E674" s="234" t="s">
        <v>1183</v>
      </c>
      <c r="F674" s="235" t="s">
        <v>1184</v>
      </c>
      <c r="G674" s="236" t="s">
        <v>556</v>
      </c>
      <c r="H674" s="237">
        <v>8048.5500000000002</v>
      </c>
      <c r="I674" s="238"/>
      <c r="J674" s="239">
        <f>ROUND(I674*H674,2)</f>
        <v>0</v>
      </c>
      <c r="K674" s="235" t="s">
        <v>388</v>
      </c>
      <c r="L674" s="44"/>
      <c r="M674" s="240" t="s">
        <v>1</v>
      </c>
      <c r="N674" s="241" t="s">
        <v>48</v>
      </c>
      <c r="O674" s="87"/>
      <c r="P674" s="242">
        <f>O674*H674</f>
        <v>0</v>
      </c>
      <c r="Q674" s="242">
        <v>4.0000000000000003E-05</v>
      </c>
      <c r="R674" s="242">
        <f>Q674*H674</f>
        <v>0.32194200000000001</v>
      </c>
      <c r="S674" s="242">
        <v>0</v>
      </c>
      <c r="T674" s="243">
        <f>S674*H674</f>
        <v>0</v>
      </c>
      <c r="AR674" s="244" t="s">
        <v>236</v>
      </c>
      <c r="AT674" s="244" t="s">
        <v>384</v>
      </c>
      <c r="AU674" s="244" t="s">
        <v>93</v>
      </c>
      <c r="AY674" s="17" t="s">
        <v>381</v>
      </c>
      <c r="BE674" s="245">
        <f>IF(N674="základní",J674,0)</f>
        <v>0</v>
      </c>
      <c r="BF674" s="245">
        <f>IF(N674="snížená",J674,0)</f>
        <v>0</v>
      </c>
      <c r="BG674" s="245">
        <f>IF(N674="zákl. přenesená",J674,0)</f>
        <v>0</v>
      </c>
      <c r="BH674" s="245">
        <f>IF(N674="sníž. přenesená",J674,0)</f>
        <v>0</v>
      </c>
      <c r="BI674" s="245">
        <f>IF(N674="nulová",J674,0)</f>
        <v>0</v>
      </c>
      <c r="BJ674" s="17" t="s">
        <v>91</v>
      </c>
      <c r="BK674" s="245">
        <f>ROUND(I674*H674,2)</f>
        <v>0</v>
      </c>
      <c r="BL674" s="17" t="s">
        <v>236</v>
      </c>
      <c r="BM674" s="244" t="s">
        <v>1185</v>
      </c>
    </row>
    <row r="675" s="1" customFormat="1" ht="16.5" customHeight="1">
      <c r="B675" s="39"/>
      <c r="C675" s="233" t="s">
        <v>1186</v>
      </c>
      <c r="D675" s="233" t="s">
        <v>384</v>
      </c>
      <c r="E675" s="234" t="s">
        <v>1187</v>
      </c>
      <c r="F675" s="235" t="s">
        <v>1188</v>
      </c>
      <c r="G675" s="236" t="s">
        <v>556</v>
      </c>
      <c r="H675" s="237">
        <v>143.58500000000001</v>
      </c>
      <c r="I675" s="238"/>
      <c r="J675" s="239">
        <f>ROUND(I675*H675,2)</f>
        <v>0</v>
      </c>
      <c r="K675" s="235" t="s">
        <v>388</v>
      </c>
      <c r="L675" s="44"/>
      <c r="M675" s="240" t="s">
        <v>1</v>
      </c>
      <c r="N675" s="241" t="s">
        <v>48</v>
      </c>
      <c r="O675" s="87"/>
      <c r="P675" s="242">
        <f>O675*H675</f>
        <v>0</v>
      </c>
      <c r="Q675" s="242">
        <v>0.0088999999999999999</v>
      </c>
      <c r="R675" s="242">
        <f>Q675*H675</f>
        <v>1.2779065000000001</v>
      </c>
      <c r="S675" s="242">
        <v>0</v>
      </c>
      <c r="T675" s="243">
        <f>S675*H675</f>
        <v>0</v>
      </c>
      <c r="AR675" s="244" t="s">
        <v>236</v>
      </c>
      <c r="AT675" s="244" t="s">
        <v>384</v>
      </c>
      <c r="AU675" s="244" t="s">
        <v>93</v>
      </c>
      <c r="AY675" s="17" t="s">
        <v>381</v>
      </c>
      <c r="BE675" s="245">
        <f>IF(N675="základní",J675,0)</f>
        <v>0</v>
      </c>
      <c r="BF675" s="245">
        <f>IF(N675="snížená",J675,0)</f>
        <v>0</v>
      </c>
      <c r="BG675" s="245">
        <f>IF(N675="zákl. přenesená",J675,0)</f>
        <v>0</v>
      </c>
      <c r="BH675" s="245">
        <f>IF(N675="sníž. přenesená",J675,0)</f>
        <v>0</v>
      </c>
      <c r="BI675" s="245">
        <f>IF(N675="nulová",J675,0)</f>
        <v>0</v>
      </c>
      <c r="BJ675" s="17" t="s">
        <v>91</v>
      </c>
      <c r="BK675" s="245">
        <f>ROUND(I675*H675,2)</f>
        <v>0</v>
      </c>
      <c r="BL675" s="17" t="s">
        <v>236</v>
      </c>
      <c r="BM675" s="244" t="s">
        <v>1189</v>
      </c>
    </row>
    <row r="676" s="14" customFormat="1">
      <c r="B676" s="274"/>
      <c r="C676" s="275"/>
      <c r="D676" s="246" t="s">
        <v>497</v>
      </c>
      <c r="E676" s="276" t="s">
        <v>1</v>
      </c>
      <c r="F676" s="277" t="s">
        <v>936</v>
      </c>
      <c r="G676" s="275"/>
      <c r="H676" s="276" t="s">
        <v>1</v>
      </c>
      <c r="I676" s="278"/>
      <c r="J676" s="275"/>
      <c r="K676" s="275"/>
      <c r="L676" s="279"/>
      <c r="M676" s="280"/>
      <c r="N676" s="281"/>
      <c r="O676" s="281"/>
      <c r="P676" s="281"/>
      <c r="Q676" s="281"/>
      <c r="R676" s="281"/>
      <c r="S676" s="281"/>
      <c r="T676" s="282"/>
      <c r="AT676" s="283" t="s">
        <v>497</v>
      </c>
      <c r="AU676" s="283" t="s">
        <v>93</v>
      </c>
      <c r="AV676" s="14" t="s">
        <v>91</v>
      </c>
      <c r="AW676" s="14" t="s">
        <v>38</v>
      </c>
      <c r="AX676" s="14" t="s">
        <v>83</v>
      </c>
      <c r="AY676" s="283" t="s">
        <v>381</v>
      </c>
    </row>
    <row r="677" s="12" customFormat="1">
      <c r="B677" s="252"/>
      <c r="C677" s="253"/>
      <c r="D677" s="246" t="s">
        <v>497</v>
      </c>
      <c r="E677" s="254" t="s">
        <v>1</v>
      </c>
      <c r="F677" s="255" t="s">
        <v>1190</v>
      </c>
      <c r="G677" s="253"/>
      <c r="H677" s="256">
        <v>143.58500000000001</v>
      </c>
      <c r="I677" s="257"/>
      <c r="J677" s="253"/>
      <c r="K677" s="253"/>
      <c r="L677" s="258"/>
      <c r="M677" s="259"/>
      <c r="N677" s="260"/>
      <c r="O677" s="260"/>
      <c r="P677" s="260"/>
      <c r="Q677" s="260"/>
      <c r="R677" s="260"/>
      <c r="S677" s="260"/>
      <c r="T677" s="261"/>
      <c r="AT677" s="262" t="s">
        <v>497</v>
      </c>
      <c r="AU677" s="262" t="s">
        <v>93</v>
      </c>
      <c r="AV677" s="12" t="s">
        <v>93</v>
      </c>
      <c r="AW677" s="12" t="s">
        <v>38</v>
      </c>
      <c r="AX677" s="12" t="s">
        <v>83</v>
      </c>
      <c r="AY677" s="262" t="s">
        <v>381</v>
      </c>
    </row>
    <row r="678" s="13" customFormat="1">
      <c r="B678" s="263"/>
      <c r="C678" s="264"/>
      <c r="D678" s="246" t="s">
        <v>497</v>
      </c>
      <c r="E678" s="265" t="s">
        <v>1</v>
      </c>
      <c r="F678" s="266" t="s">
        <v>499</v>
      </c>
      <c r="G678" s="264"/>
      <c r="H678" s="267">
        <v>143.58500000000001</v>
      </c>
      <c r="I678" s="268"/>
      <c r="J678" s="264"/>
      <c r="K678" s="264"/>
      <c r="L678" s="269"/>
      <c r="M678" s="270"/>
      <c r="N678" s="271"/>
      <c r="O678" s="271"/>
      <c r="P678" s="271"/>
      <c r="Q678" s="271"/>
      <c r="R678" s="271"/>
      <c r="S678" s="271"/>
      <c r="T678" s="272"/>
      <c r="AT678" s="273" t="s">
        <v>497</v>
      </c>
      <c r="AU678" s="273" t="s">
        <v>93</v>
      </c>
      <c r="AV678" s="13" t="s">
        <v>236</v>
      </c>
      <c r="AW678" s="13" t="s">
        <v>38</v>
      </c>
      <c r="AX678" s="13" t="s">
        <v>91</v>
      </c>
      <c r="AY678" s="273" t="s">
        <v>381</v>
      </c>
    </row>
    <row r="679" s="1" customFormat="1" ht="16.5" customHeight="1">
      <c r="B679" s="39"/>
      <c r="C679" s="233" t="s">
        <v>1191</v>
      </c>
      <c r="D679" s="233" t="s">
        <v>384</v>
      </c>
      <c r="E679" s="234" t="s">
        <v>1192</v>
      </c>
      <c r="F679" s="235" t="s">
        <v>1193</v>
      </c>
      <c r="G679" s="236" t="s">
        <v>556</v>
      </c>
      <c r="H679" s="237">
        <v>143.58500000000001</v>
      </c>
      <c r="I679" s="238"/>
      <c r="J679" s="239">
        <f>ROUND(I679*H679,2)</f>
        <v>0</v>
      </c>
      <c r="K679" s="235" t="s">
        <v>388</v>
      </c>
      <c r="L679" s="44"/>
      <c r="M679" s="240" t="s">
        <v>1</v>
      </c>
      <c r="N679" s="241" t="s">
        <v>48</v>
      </c>
      <c r="O679" s="87"/>
      <c r="P679" s="242">
        <f>O679*H679</f>
        <v>0</v>
      </c>
      <c r="Q679" s="242">
        <v>0.00158</v>
      </c>
      <c r="R679" s="242">
        <f>Q679*H679</f>
        <v>0.22686430000000002</v>
      </c>
      <c r="S679" s="242">
        <v>0</v>
      </c>
      <c r="T679" s="243">
        <f>S679*H679</f>
        <v>0</v>
      </c>
      <c r="AR679" s="244" t="s">
        <v>236</v>
      </c>
      <c r="AT679" s="244" t="s">
        <v>384</v>
      </c>
      <c r="AU679" s="244" t="s">
        <v>93</v>
      </c>
      <c r="AY679" s="17" t="s">
        <v>381</v>
      </c>
      <c r="BE679" s="245">
        <f>IF(N679="základní",J679,0)</f>
        <v>0</v>
      </c>
      <c r="BF679" s="245">
        <f>IF(N679="snížená",J679,0)</f>
        <v>0</v>
      </c>
      <c r="BG679" s="245">
        <f>IF(N679="zákl. přenesená",J679,0)</f>
        <v>0</v>
      </c>
      <c r="BH679" s="245">
        <f>IF(N679="sníž. přenesená",J679,0)</f>
        <v>0</v>
      </c>
      <c r="BI679" s="245">
        <f>IF(N679="nulová",J679,0)</f>
        <v>0</v>
      </c>
      <c r="BJ679" s="17" t="s">
        <v>91</v>
      </c>
      <c r="BK679" s="245">
        <f>ROUND(I679*H679,2)</f>
        <v>0</v>
      </c>
      <c r="BL679" s="17" t="s">
        <v>236</v>
      </c>
      <c r="BM679" s="244" t="s">
        <v>1194</v>
      </c>
    </row>
    <row r="680" s="14" customFormat="1">
      <c r="B680" s="274"/>
      <c r="C680" s="275"/>
      <c r="D680" s="246" t="s">
        <v>497</v>
      </c>
      <c r="E680" s="276" t="s">
        <v>1</v>
      </c>
      <c r="F680" s="277" t="s">
        <v>936</v>
      </c>
      <c r="G680" s="275"/>
      <c r="H680" s="276" t="s">
        <v>1</v>
      </c>
      <c r="I680" s="278"/>
      <c r="J680" s="275"/>
      <c r="K680" s="275"/>
      <c r="L680" s="279"/>
      <c r="M680" s="280"/>
      <c r="N680" s="281"/>
      <c r="O680" s="281"/>
      <c r="P680" s="281"/>
      <c r="Q680" s="281"/>
      <c r="R680" s="281"/>
      <c r="S680" s="281"/>
      <c r="T680" s="282"/>
      <c r="AT680" s="283" t="s">
        <v>497</v>
      </c>
      <c r="AU680" s="283" t="s">
        <v>93</v>
      </c>
      <c r="AV680" s="14" t="s">
        <v>91</v>
      </c>
      <c r="AW680" s="14" t="s">
        <v>38</v>
      </c>
      <c r="AX680" s="14" t="s">
        <v>83</v>
      </c>
      <c r="AY680" s="283" t="s">
        <v>381</v>
      </c>
    </row>
    <row r="681" s="12" customFormat="1">
      <c r="B681" s="252"/>
      <c r="C681" s="253"/>
      <c r="D681" s="246" t="s">
        <v>497</v>
      </c>
      <c r="E681" s="254" t="s">
        <v>1</v>
      </c>
      <c r="F681" s="255" t="s">
        <v>1190</v>
      </c>
      <c r="G681" s="253"/>
      <c r="H681" s="256">
        <v>143.58500000000001</v>
      </c>
      <c r="I681" s="257"/>
      <c r="J681" s="253"/>
      <c r="K681" s="253"/>
      <c r="L681" s="258"/>
      <c r="M681" s="259"/>
      <c r="N681" s="260"/>
      <c r="O681" s="260"/>
      <c r="P681" s="260"/>
      <c r="Q681" s="260"/>
      <c r="R681" s="260"/>
      <c r="S681" s="260"/>
      <c r="T681" s="261"/>
      <c r="AT681" s="262" t="s">
        <v>497</v>
      </c>
      <c r="AU681" s="262" t="s">
        <v>93</v>
      </c>
      <c r="AV681" s="12" t="s">
        <v>93</v>
      </c>
      <c r="AW681" s="12" t="s">
        <v>38</v>
      </c>
      <c r="AX681" s="12" t="s">
        <v>83</v>
      </c>
      <c r="AY681" s="262" t="s">
        <v>381</v>
      </c>
    </row>
    <row r="682" s="13" customFormat="1">
      <c r="B682" s="263"/>
      <c r="C682" s="264"/>
      <c r="D682" s="246" t="s">
        <v>497</v>
      </c>
      <c r="E682" s="265" t="s">
        <v>1</v>
      </c>
      <c r="F682" s="266" t="s">
        <v>499</v>
      </c>
      <c r="G682" s="264"/>
      <c r="H682" s="267">
        <v>143.58500000000001</v>
      </c>
      <c r="I682" s="268"/>
      <c r="J682" s="264"/>
      <c r="K682" s="264"/>
      <c r="L682" s="269"/>
      <c r="M682" s="270"/>
      <c r="N682" s="271"/>
      <c r="O682" s="271"/>
      <c r="P682" s="271"/>
      <c r="Q682" s="271"/>
      <c r="R682" s="271"/>
      <c r="S682" s="271"/>
      <c r="T682" s="272"/>
      <c r="AT682" s="273" t="s">
        <v>497</v>
      </c>
      <c r="AU682" s="273" t="s">
        <v>93</v>
      </c>
      <c r="AV682" s="13" t="s">
        <v>236</v>
      </c>
      <c r="AW682" s="13" t="s">
        <v>38</v>
      </c>
      <c r="AX682" s="13" t="s">
        <v>91</v>
      </c>
      <c r="AY682" s="273" t="s">
        <v>381</v>
      </c>
    </row>
    <row r="683" s="11" customFormat="1" ht="22.8" customHeight="1">
      <c r="B683" s="217"/>
      <c r="C683" s="218"/>
      <c r="D683" s="219" t="s">
        <v>82</v>
      </c>
      <c r="E683" s="231" t="s">
        <v>1195</v>
      </c>
      <c r="F683" s="231" t="s">
        <v>1196</v>
      </c>
      <c r="G683" s="218"/>
      <c r="H683" s="218"/>
      <c r="I683" s="221"/>
      <c r="J683" s="232">
        <f>BK683</f>
        <v>0</v>
      </c>
      <c r="K683" s="218"/>
      <c r="L683" s="223"/>
      <c r="M683" s="224"/>
      <c r="N683" s="225"/>
      <c r="O683" s="225"/>
      <c r="P683" s="226">
        <f>P684</f>
        <v>0</v>
      </c>
      <c r="Q683" s="225"/>
      <c r="R683" s="226">
        <f>R684</f>
        <v>0</v>
      </c>
      <c r="S683" s="225"/>
      <c r="T683" s="227">
        <f>T684</f>
        <v>0</v>
      </c>
      <c r="AR683" s="228" t="s">
        <v>91</v>
      </c>
      <c r="AT683" s="229" t="s">
        <v>82</v>
      </c>
      <c r="AU683" s="229" t="s">
        <v>91</v>
      </c>
      <c r="AY683" s="228" t="s">
        <v>381</v>
      </c>
      <c r="BK683" s="230">
        <f>BK684</f>
        <v>0</v>
      </c>
    </row>
    <row r="684" s="1" customFormat="1" ht="16.5" customHeight="1">
      <c r="B684" s="39"/>
      <c r="C684" s="233" t="s">
        <v>1197</v>
      </c>
      <c r="D684" s="233" t="s">
        <v>384</v>
      </c>
      <c r="E684" s="234" t="s">
        <v>1198</v>
      </c>
      <c r="F684" s="235" t="s">
        <v>1199</v>
      </c>
      <c r="G684" s="236" t="s">
        <v>538</v>
      </c>
      <c r="H684" s="237">
        <v>5745.4120000000003</v>
      </c>
      <c r="I684" s="238"/>
      <c r="J684" s="239">
        <f>ROUND(I684*H684,2)</f>
        <v>0</v>
      </c>
      <c r="K684" s="235" t="s">
        <v>388</v>
      </c>
      <c r="L684" s="44"/>
      <c r="M684" s="240" t="s">
        <v>1</v>
      </c>
      <c r="N684" s="241" t="s">
        <v>48</v>
      </c>
      <c r="O684" s="87"/>
      <c r="P684" s="242">
        <f>O684*H684</f>
        <v>0</v>
      </c>
      <c r="Q684" s="242">
        <v>0</v>
      </c>
      <c r="R684" s="242">
        <f>Q684*H684</f>
        <v>0</v>
      </c>
      <c r="S684" s="242">
        <v>0</v>
      </c>
      <c r="T684" s="243">
        <f>S684*H684</f>
        <v>0</v>
      </c>
      <c r="AR684" s="244" t="s">
        <v>236</v>
      </c>
      <c r="AT684" s="244" t="s">
        <v>384</v>
      </c>
      <c r="AU684" s="244" t="s">
        <v>93</v>
      </c>
      <c r="AY684" s="17" t="s">
        <v>381</v>
      </c>
      <c r="BE684" s="245">
        <f>IF(N684="základní",J684,0)</f>
        <v>0</v>
      </c>
      <c r="BF684" s="245">
        <f>IF(N684="snížená",J684,0)</f>
        <v>0</v>
      </c>
      <c r="BG684" s="245">
        <f>IF(N684="zákl. přenesená",J684,0)</f>
        <v>0</v>
      </c>
      <c r="BH684" s="245">
        <f>IF(N684="sníž. přenesená",J684,0)</f>
        <v>0</v>
      </c>
      <c r="BI684" s="245">
        <f>IF(N684="nulová",J684,0)</f>
        <v>0</v>
      </c>
      <c r="BJ684" s="17" t="s">
        <v>91</v>
      </c>
      <c r="BK684" s="245">
        <f>ROUND(I684*H684,2)</f>
        <v>0</v>
      </c>
      <c r="BL684" s="17" t="s">
        <v>236</v>
      </c>
      <c r="BM684" s="244" t="s">
        <v>1200</v>
      </c>
    </row>
    <row r="685" s="11" customFormat="1" ht="25.92" customHeight="1">
      <c r="B685" s="217"/>
      <c r="C685" s="218"/>
      <c r="D685" s="219" t="s">
        <v>82</v>
      </c>
      <c r="E685" s="220" t="s">
        <v>1201</v>
      </c>
      <c r="F685" s="220" t="s">
        <v>1202</v>
      </c>
      <c r="G685" s="218"/>
      <c r="H685" s="218"/>
      <c r="I685" s="221"/>
      <c r="J685" s="222">
        <f>BK685</f>
        <v>0</v>
      </c>
      <c r="K685" s="218"/>
      <c r="L685" s="223"/>
      <c r="M685" s="224"/>
      <c r="N685" s="225"/>
      <c r="O685" s="225"/>
      <c r="P685" s="226">
        <f>P686+P756+P836+P963+P985+P993+P1260+P1308+P1680+P1947+P2011+P2059+P2078+P2109+P2139</f>
        <v>0</v>
      </c>
      <c r="Q685" s="225"/>
      <c r="R685" s="226">
        <f>R686+R756+R836+R963+R985+R993+R1260+R1308+R1680+R1947+R2011+R2059+R2078+R2109+R2139</f>
        <v>526.45107531999997</v>
      </c>
      <c r="S685" s="225"/>
      <c r="T685" s="227">
        <f>T686+T756+T836+T963+T985+T993+T1260+T1308+T1680+T1947+T2011+T2059+T2078+T2109+T2139</f>
        <v>0</v>
      </c>
      <c r="AR685" s="228" t="s">
        <v>93</v>
      </c>
      <c r="AT685" s="229" t="s">
        <v>82</v>
      </c>
      <c r="AU685" s="229" t="s">
        <v>83</v>
      </c>
      <c r="AY685" s="228" t="s">
        <v>381</v>
      </c>
      <c r="BK685" s="230">
        <f>BK686+BK756+BK836+BK963+BK985+BK993+BK1260+BK1308+BK1680+BK1947+BK2011+BK2059+BK2078+BK2109+BK2139</f>
        <v>0</v>
      </c>
    </row>
    <row r="686" s="11" customFormat="1" ht="22.8" customHeight="1">
      <c r="B686" s="217"/>
      <c r="C686" s="218"/>
      <c r="D686" s="219" t="s">
        <v>82</v>
      </c>
      <c r="E686" s="231" t="s">
        <v>1203</v>
      </c>
      <c r="F686" s="231" t="s">
        <v>1204</v>
      </c>
      <c r="G686" s="218"/>
      <c r="H686" s="218"/>
      <c r="I686" s="221"/>
      <c r="J686" s="232">
        <f>BK686</f>
        <v>0</v>
      </c>
      <c r="K686" s="218"/>
      <c r="L686" s="223"/>
      <c r="M686" s="224"/>
      <c r="N686" s="225"/>
      <c r="O686" s="225"/>
      <c r="P686" s="226">
        <f>SUM(P687:P755)</f>
        <v>0</v>
      </c>
      <c r="Q686" s="225"/>
      <c r="R686" s="226">
        <f>SUM(R687:R755)</f>
        <v>13.999527739999998</v>
      </c>
      <c r="S686" s="225"/>
      <c r="T686" s="227">
        <f>SUM(T687:T755)</f>
        <v>0</v>
      </c>
      <c r="AR686" s="228" t="s">
        <v>93</v>
      </c>
      <c r="AT686" s="229" t="s">
        <v>82</v>
      </c>
      <c r="AU686" s="229" t="s">
        <v>91</v>
      </c>
      <c r="AY686" s="228" t="s">
        <v>381</v>
      </c>
      <c r="BK686" s="230">
        <f>SUM(BK687:BK755)</f>
        <v>0</v>
      </c>
    </row>
    <row r="687" s="1" customFormat="1" ht="16.5" customHeight="1">
      <c r="B687" s="39"/>
      <c r="C687" s="233" t="s">
        <v>1205</v>
      </c>
      <c r="D687" s="233" t="s">
        <v>384</v>
      </c>
      <c r="E687" s="234" t="s">
        <v>1206</v>
      </c>
      <c r="F687" s="235" t="s">
        <v>1207</v>
      </c>
      <c r="G687" s="236" t="s">
        <v>556</v>
      </c>
      <c r="H687" s="237">
        <v>1697.5070000000001</v>
      </c>
      <c r="I687" s="238"/>
      <c r="J687" s="239">
        <f>ROUND(I687*H687,2)</f>
        <v>0</v>
      </c>
      <c r="K687" s="235" t="s">
        <v>388</v>
      </c>
      <c r="L687" s="44"/>
      <c r="M687" s="240" t="s">
        <v>1</v>
      </c>
      <c r="N687" s="241" t="s">
        <v>48</v>
      </c>
      <c r="O687" s="87"/>
      <c r="P687" s="242">
        <f>O687*H687</f>
        <v>0</v>
      </c>
      <c r="Q687" s="242">
        <v>0</v>
      </c>
      <c r="R687" s="242">
        <f>Q687*H687</f>
        <v>0</v>
      </c>
      <c r="S687" s="242">
        <v>0</v>
      </c>
      <c r="T687" s="243">
        <f>S687*H687</f>
        <v>0</v>
      </c>
      <c r="AR687" s="244" t="s">
        <v>579</v>
      </c>
      <c r="AT687" s="244" t="s">
        <v>384</v>
      </c>
      <c r="AU687" s="244" t="s">
        <v>93</v>
      </c>
      <c r="AY687" s="17" t="s">
        <v>381</v>
      </c>
      <c r="BE687" s="245">
        <f>IF(N687="základní",J687,0)</f>
        <v>0</v>
      </c>
      <c r="BF687" s="245">
        <f>IF(N687="snížená",J687,0)</f>
        <v>0</v>
      </c>
      <c r="BG687" s="245">
        <f>IF(N687="zákl. přenesená",J687,0)</f>
        <v>0</v>
      </c>
      <c r="BH687" s="245">
        <f>IF(N687="sníž. přenesená",J687,0)</f>
        <v>0</v>
      </c>
      <c r="BI687" s="245">
        <f>IF(N687="nulová",J687,0)</f>
        <v>0</v>
      </c>
      <c r="BJ687" s="17" t="s">
        <v>91</v>
      </c>
      <c r="BK687" s="245">
        <f>ROUND(I687*H687,2)</f>
        <v>0</v>
      </c>
      <c r="BL687" s="17" t="s">
        <v>579</v>
      </c>
      <c r="BM687" s="244" t="s">
        <v>1208</v>
      </c>
    </row>
    <row r="688" s="14" customFormat="1">
      <c r="B688" s="274"/>
      <c r="C688" s="275"/>
      <c r="D688" s="246" t="s">
        <v>497</v>
      </c>
      <c r="E688" s="276" t="s">
        <v>1</v>
      </c>
      <c r="F688" s="277" t="s">
        <v>504</v>
      </c>
      <c r="G688" s="275"/>
      <c r="H688" s="276" t="s">
        <v>1</v>
      </c>
      <c r="I688" s="278"/>
      <c r="J688" s="275"/>
      <c r="K688" s="275"/>
      <c r="L688" s="279"/>
      <c r="M688" s="280"/>
      <c r="N688" s="281"/>
      <c r="O688" s="281"/>
      <c r="P688" s="281"/>
      <c r="Q688" s="281"/>
      <c r="R688" s="281"/>
      <c r="S688" s="281"/>
      <c r="T688" s="282"/>
      <c r="AT688" s="283" t="s">
        <v>497</v>
      </c>
      <c r="AU688" s="283" t="s">
        <v>93</v>
      </c>
      <c r="AV688" s="14" t="s">
        <v>91</v>
      </c>
      <c r="AW688" s="14" t="s">
        <v>38</v>
      </c>
      <c r="AX688" s="14" t="s">
        <v>83</v>
      </c>
      <c r="AY688" s="283" t="s">
        <v>381</v>
      </c>
    </row>
    <row r="689" s="12" customFormat="1">
      <c r="B689" s="252"/>
      <c r="C689" s="253"/>
      <c r="D689" s="246" t="s">
        <v>497</v>
      </c>
      <c r="E689" s="254" t="s">
        <v>1</v>
      </c>
      <c r="F689" s="255" t="s">
        <v>707</v>
      </c>
      <c r="G689" s="253"/>
      <c r="H689" s="256">
        <v>1697.5070000000001</v>
      </c>
      <c r="I689" s="257"/>
      <c r="J689" s="253"/>
      <c r="K689" s="253"/>
      <c r="L689" s="258"/>
      <c r="M689" s="259"/>
      <c r="N689" s="260"/>
      <c r="O689" s="260"/>
      <c r="P689" s="260"/>
      <c r="Q689" s="260"/>
      <c r="R689" s="260"/>
      <c r="S689" s="260"/>
      <c r="T689" s="261"/>
      <c r="AT689" s="262" t="s">
        <v>497</v>
      </c>
      <c r="AU689" s="262" t="s">
        <v>93</v>
      </c>
      <c r="AV689" s="12" t="s">
        <v>93</v>
      </c>
      <c r="AW689" s="12" t="s">
        <v>38</v>
      </c>
      <c r="AX689" s="12" t="s">
        <v>83</v>
      </c>
      <c r="AY689" s="262" t="s">
        <v>381</v>
      </c>
    </row>
    <row r="690" s="13" customFormat="1">
      <c r="B690" s="263"/>
      <c r="C690" s="264"/>
      <c r="D690" s="246" t="s">
        <v>497</v>
      </c>
      <c r="E690" s="265" t="s">
        <v>1</v>
      </c>
      <c r="F690" s="266" t="s">
        <v>499</v>
      </c>
      <c r="G690" s="264"/>
      <c r="H690" s="267">
        <v>1697.5070000000001</v>
      </c>
      <c r="I690" s="268"/>
      <c r="J690" s="264"/>
      <c r="K690" s="264"/>
      <c r="L690" s="269"/>
      <c r="M690" s="270"/>
      <c r="N690" s="271"/>
      <c r="O690" s="271"/>
      <c r="P690" s="271"/>
      <c r="Q690" s="271"/>
      <c r="R690" s="271"/>
      <c r="S690" s="271"/>
      <c r="T690" s="272"/>
      <c r="AT690" s="273" t="s">
        <v>497</v>
      </c>
      <c r="AU690" s="273" t="s">
        <v>93</v>
      </c>
      <c r="AV690" s="13" t="s">
        <v>236</v>
      </c>
      <c r="AW690" s="13" t="s">
        <v>38</v>
      </c>
      <c r="AX690" s="13" t="s">
        <v>91</v>
      </c>
      <c r="AY690" s="273" t="s">
        <v>381</v>
      </c>
    </row>
    <row r="691" s="1" customFormat="1" ht="16.5" customHeight="1">
      <c r="B691" s="39"/>
      <c r="C691" s="284" t="s">
        <v>1209</v>
      </c>
      <c r="D691" s="284" t="s">
        <v>548</v>
      </c>
      <c r="E691" s="285" t="s">
        <v>1210</v>
      </c>
      <c r="F691" s="286" t="s">
        <v>1211</v>
      </c>
      <c r="G691" s="287" t="s">
        <v>538</v>
      </c>
      <c r="H691" s="288">
        <v>0.50900000000000001</v>
      </c>
      <c r="I691" s="289"/>
      <c r="J691" s="290">
        <f>ROUND(I691*H691,2)</f>
        <v>0</v>
      </c>
      <c r="K691" s="286" t="s">
        <v>388</v>
      </c>
      <c r="L691" s="291"/>
      <c r="M691" s="292" t="s">
        <v>1</v>
      </c>
      <c r="N691" s="293" t="s">
        <v>48</v>
      </c>
      <c r="O691" s="87"/>
      <c r="P691" s="242">
        <f>O691*H691</f>
        <v>0</v>
      </c>
      <c r="Q691" s="242">
        <v>1</v>
      </c>
      <c r="R691" s="242">
        <f>Q691*H691</f>
        <v>0.50900000000000001</v>
      </c>
      <c r="S691" s="242">
        <v>0</v>
      </c>
      <c r="T691" s="243">
        <f>S691*H691</f>
        <v>0</v>
      </c>
      <c r="AR691" s="244" t="s">
        <v>653</v>
      </c>
      <c r="AT691" s="244" t="s">
        <v>548</v>
      </c>
      <c r="AU691" s="244" t="s">
        <v>93</v>
      </c>
      <c r="AY691" s="17" t="s">
        <v>381</v>
      </c>
      <c r="BE691" s="245">
        <f>IF(N691="základní",J691,0)</f>
        <v>0</v>
      </c>
      <c r="BF691" s="245">
        <f>IF(N691="snížená",J691,0)</f>
        <v>0</v>
      </c>
      <c r="BG691" s="245">
        <f>IF(N691="zákl. přenesená",J691,0)</f>
        <v>0</v>
      </c>
      <c r="BH691" s="245">
        <f>IF(N691="sníž. přenesená",J691,0)</f>
        <v>0</v>
      </c>
      <c r="BI691" s="245">
        <f>IF(N691="nulová",J691,0)</f>
        <v>0</v>
      </c>
      <c r="BJ691" s="17" t="s">
        <v>91</v>
      </c>
      <c r="BK691" s="245">
        <f>ROUND(I691*H691,2)</f>
        <v>0</v>
      </c>
      <c r="BL691" s="17" t="s">
        <v>579</v>
      </c>
      <c r="BM691" s="244" t="s">
        <v>1212</v>
      </c>
    </row>
    <row r="692" s="12" customFormat="1">
      <c r="B692" s="252"/>
      <c r="C692" s="253"/>
      <c r="D692" s="246" t="s">
        <v>497</v>
      </c>
      <c r="E692" s="253"/>
      <c r="F692" s="255" t="s">
        <v>1213</v>
      </c>
      <c r="G692" s="253"/>
      <c r="H692" s="256">
        <v>0.50900000000000001</v>
      </c>
      <c r="I692" s="257"/>
      <c r="J692" s="253"/>
      <c r="K692" s="253"/>
      <c r="L692" s="258"/>
      <c r="M692" s="259"/>
      <c r="N692" s="260"/>
      <c r="O692" s="260"/>
      <c r="P692" s="260"/>
      <c r="Q692" s="260"/>
      <c r="R692" s="260"/>
      <c r="S692" s="260"/>
      <c r="T692" s="261"/>
      <c r="AT692" s="262" t="s">
        <v>497</v>
      </c>
      <c r="AU692" s="262" t="s">
        <v>93</v>
      </c>
      <c r="AV692" s="12" t="s">
        <v>93</v>
      </c>
      <c r="AW692" s="12" t="s">
        <v>4</v>
      </c>
      <c r="AX692" s="12" t="s">
        <v>91</v>
      </c>
      <c r="AY692" s="262" t="s">
        <v>381</v>
      </c>
    </row>
    <row r="693" s="1" customFormat="1" ht="16.5" customHeight="1">
      <c r="B693" s="39"/>
      <c r="C693" s="233" t="s">
        <v>1214</v>
      </c>
      <c r="D693" s="233" t="s">
        <v>384</v>
      </c>
      <c r="E693" s="234" t="s">
        <v>1215</v>
      </c>
      <c r="F693" s="235" t="s">
        <v>1216</v>
      </c>
      <c r="G693" s="236" t="s">
        <v>556</v>
      </c>
      <c r="H693" s="237">
        <v>346.83600000000001</v>
      </c>
      <c r="I693" s="238"/>
      <c r="J693" s="239">
        <f>ROUND(I693*H693,2)</f>
        <v>0</v>
      </c>
      <c r="K693" s="235" t="s">
        <v>388</v>
      </c>
      <c r="L693" s="44"/>
      <c r="M693" s="240" t="s">
        <v>1</v>
      </c>
      <c r="N693" s="241" t="s">
        <v>48</v>
      </c>
      <c r="O693" s="87"/>
      <c r="P693" s="242">
        <f>O693*H693</f>
        <v>0</v>
      </c>
      <c r="Q693" s="242">
        <v>0</v>
      </c>
      <c r="R693" s="242">
        <f>Q693*H693</f>
        <v>0</v>
      </c>
      <c r="S693" s="242">
        <v>0</v>
      </c>
      <c r="T693" s="243">
        <f>S693*H693</f>
        <v>0</v>
      </c>
      <c r="AR693" s="244" t="s">
        <v>579</v>
      </c>
      <c r="AT693" s="244" t="s">
        <v>384</v>
      </c>
      <c r="AU693" s="244" t="s">
        <v>93</v>
      </c>
      <c r="AY693" s="17" t="s">
        <v>381</v>
      </c>
      <c r="BE693" s="245">
        <f>IF(N693="základní",J693,0)</f>
        <v>0</v>
      </c>
      <c r="BF693" s="245">
        <f>IF(N693="snížená",J693,0)</f>
        <v>0</v>
      </c>
      <c r="BG693" s="245">
        <f>IF(N693="zákl. přenesená",J693,0)</f>
        <v>0</v>
      </c>
      <c r="BH693" s="245">
        <f>IF(N693="sníž. přenesená",J693,0)</f>
        <v>0</v>
      </c>
      <c r="BI693" s="245">
        <f>IF(N693="nulová",J693,0)</f>
        <v>0</v>
      </c>
      <c r="BJ693" s="17" t="s">
        <v>91</v>
      </c>
      <c r="BK693" s="245">
        <f>ROUND(I693*H693,2)</f>
        <v>0</v>
      </c>
      <c r="BL693" s="17" t="s">
        <v>579</v>
      </c>
      <c r="BM693" s="244" t="s">
        <v>1217</v>
      </c>
    </row>
    <row r="694" s="14" customFormat="1">
      <c r="B694" s="274"/>
      <c r="C694" s="275"/>
      <c r="D694" s="246" t="s">
        <v>497</v>
      </c>
      <c r="E694" s="276" t="s">
        <v>1</v>
      </c>
      <c r="F694" s="277" t="s">
        <v>504</v>
      </c>
      <c r="G694" s="275"/>
      <c r="H694" s="276" t="s">
        <v>1</v>
      </c>
      <c r="I694" s="278"/>
      <c r="J694" s="275"/>
      <c r="K694" s="275"/>
      <c r="L694" s="279"/>
      <c r="M694" s="280"/>
      <c r="N694" s="281"/>
      <c r="O694" s="281"/>
      <c r="P694" s="281"/>
      <c r="Q694" s="281"/>
      <c r="R694" s="281"/>
      <c r="S694" s="281"/>
      <c r="T694" s="282"/>
      <c r="AT694" s="283" t="s">
        <v>497</v>
      </c>
      <c r="AU694" s="283" t="s">
        <v>93</v>
      </c>
      <c r="AV694" s="14" t="s">
        <v>91</v>
      </c>
      <c r="AW694" s="14" t="s">
        <v>38</v>
      </c>
      <c r="AX694" s="14" t="s">
        <v>83</v>
      </c>
      <c r="AY694" s="283" t="s">
        <v>381</v>
      </c>
    </row>
    <row r="695" s="12" customFormat="1">
      <c r="B695" s="252"/>
      <c r="C695" s="253"/>
      <c r="D695" s="246" t="s">
        <v>497</v>
      </c>
      <c r="E695" s="254" t="s">
        <v>1</v>
      </c>
      <c r="F695" s="255" t="s">
        <v>1218</v>
      </c>
      <c r="G695" s="253"/>
      <c r="H695" s="256">
        <v>346.83600000000001</v>
      </c>
      <c r="I695" s="257"/>
      <c r="J695" s="253"/>
      <c r="K695" s="253"/>
      <c r="L695" s="258"/>
      <c r="M695" s="259"/>
      <c r="N695" s="260"/>
      <c r="O695" s="260"/>
      <c r="P695" s="260"/>
      <c r="Q695" s="260"/>
      <c r="R695" s="260"/>
      <c r="S695" s="260"/>
      <c r="T695" s="261"/>
      <c r="AT695" s="262" t="s">
        <v>497</v>
      </c>
      <c r="AU695" s="262" t="s">
        <v>93</v>
      </c>
      <c r="AV695" s="12" t="s">
        <v>93</v>
      </c>
      <c r="AW695" s="12" t="s">
        <v>38</v>
      </c>
      <c r="AX695" s="12" t="s">
        <v>83</v>
      </c>
      <c r="AY695" s="262" t="s">
        <v>381</v>
      </c>
    </row>
    <row r="696" s="13" customFormat="1">
      <c r="B696" s="263"/>
      <c r="C696" s="264"/>
      <c r="D696" s="246" t="s">
        <v>497</v>
      </c>
      <c r="E696" s="265" t="s">
        <v>1</v>
      </c>
      <c r="F696" s="266" t="s">
        <v>499</v>
      </c>
      <c r="G696" s="264"/>
      <c r="H696" s="267">
        <v>346.83600000000001</v>
      </c>
      <c r="I696" s="268"/>
      <c r="J696" s="264"/>
      <c r="K696" s="264"/>
      <c r="L696" s="269"/>
      <c r="M696" s="270"/>
      <c r="N696" s="271"/>
      <c r="O696" s="271"/>
      <c r="P696" s="271"/>
      <c r="Q696" s="271"/>
      <c r="R696" s="271"/>
      <c r="S696" s="271"/>
      <c r="T696" s="272"/>
      <c r="AT696" s="273" t="s">
        <v>497</v>
      </c>
      <c r="AU696" s="273" t="s">
        <v>93</v>
      </c>
      <c r="AV696" s="13" t="s">
        <v>236</v>
      </c>
      <c r="AW696" s="13" t="s">
        <v>38</v>
      </c>
      <c r="AX696" s="13" t="s">
        <v>91</v>
      </c>
      <c r="AY696" s="273" t="s">
        <v>381</v>
      </c>
    </row>
    <row r="697" s="1" customFormat="1" ht="16.5" customHeight="1">
      <c r="B697" s="39"/>
      <c r="C697" s="284" t="s">
        <v>1219</v>
      </c>
      <c r="D697" s="284" t="s">
        <v>548</v>
      </c>
      <c r="E697" s="285" t="s">
        <v>1210</v>
      </c>
      <c r="F697" s="286" t="s">
        <v>1211</v>
      </c>
      <c r="G697" s="287" t="s">
        <v>538</v>
      </c>
      <c r="H697" s="288">
        <v>0.121</v>
      </c>
      <c r="I697" s="289"/>
      <c r="J697" s="290">
        <f>ROUND(I697*H697,2)</f>
        <v>0</v>
      </c>
      <c r="K697" s="286" t="s">
        <v>388</v>
      </c>
      <c r="L697" s="291"/>
      <c r="M697" s="292" t="s">
        <v>1</v>
      </c>
      <c r="N697" s="293" t="s">
        <v>48</v>
      </c>
      <c r="O697" s="87"/>
      <c r="P697" s="242">
        <f>O697*H697</f>
        <v>0</v>
      </c>
      <c r="Q697" s="242">
        <v>1</v>
      </c>
      <c r="R697" s="242">
        <f>Q697*H697</f>
        <v>0.121</v>
      </c>
      <c r="S697" s="242">
        <v>0</v>
      </c>
      <c r="T697" s="243">
        <f>S697*H697</f>
        <v>0</v>
      </c>
      <c r="AR697" s="244" t="s">
        <v>653</v>
      </c>
      <c r="AT697" s="244" t="s">
        <v>548</v>
      </c>
      <c r="AU697" s="244" t="s">
        <v>93</v>
      </c>
      <c r="AY697" s="17" t="s">
        <v>381</v>
      </c>
      <c r="BE697" s="245">
        <f>IF(N697="základní",J697,0)</f>
        <v>0</v>
      </c>
      <c r="BF697" s="245">
        <f>IF(N697="snížená",J697,0)</f>
        <v>0</v>
      </c>
      <c r="BG697" s="245">
        <f>IF(N697="zákl. přenesená",J697,0)</f>
        <v>0</v>
      </c>
      <c r="BH697" s="245">
        <f>IF(N697="sníž. přenesená",J697,0)</f>
        <v>0</v>
      </c>
      <c r="BI697" s="245">
        <f>IF(N697="nulová",J697,0)</f>
        <v>0</v>
      </c>
      <c r="BJ697" s="17" t="s">
        <v>91</v>
      </c>
      <c r="BK697" s="245">
        <f>ROUND(I697*H697,2)</f>
        <v>0</v>
      </c>
      <c r="BL697" s="17" t="s">
        <v>579</v>
      </c>
      <c r="BM697" s="244" t="s">
        <v>1220</v>
      </c>
    </row>
    <row r="698" s="12" customFormat="1">
      <c r="B698" s="252"/>
      <c r="C698" s="253"/>
      <c r="D698" s="246" t="s">
        <v>497</v>
      </c>
      <c r="E698" s="253"/>
      <c r="F698" s="255" t="s">
        <v>1221</v>
      </c>
      <c r="G698" s="253"/>
      <c r="H698" s="256">
        <v>0.121</v>
      </c>
      <c r="I698" s="257"/>
      <c r="J698" s="253"/>
      <c r="K698" s="253"/>
      <c r="L698" s="258"/>
      <c r="M698" s="259"/>
      <c r="N698" s="260"/>
      <c r="O698" s="260"/>
      <c r="P698" s="260"/>
      <c r="Q698" s="260"/>
      <c r="R698" s="260"/>
      <c r="S698" s="260"/>
      <c r="T698" s="261"/>
      <c r="AT698" s="262" t="s">
        <v>497</v>
      </c>
      <c r="AU698" s="262" t="s">
        <v>93</v>
      </c>
      <c r="AV698" s="12" t="s">
        <v>93</v>
      </c>
      <c r="AW698" s="12" t="s">
        <v>4</v>
      </c>
      <c r="AX698" s="12" t="s">
        <v>91</v>
      </c>
      <c r="AY698" s="262" t="s">
        <v>381</v>
      </c>
    </row>
    <row r="699" s="1" customFormat="1" ht="16.5" customHeight="1">
      <c r="B699" s="39"/>
      <c r="C699" s="233" t="s">
        <v>1222</v>
      </c>
      <c r="D699" s="233" t="s">
        <v>384</v>
      </c>
      <c r="E699" s="234" t="s">
        <v>1223</v>
      </c>
      <c r="F699" s="235" t="s">
        <v>1224</v>
      </c>
      <c r="G699" s="236" t="s">
        <v>556</v>
      </c>
      <c r="H699" s="237">
        <v>3395.0149999999999</v>
      </c>
      <c r="I699" s="238"/>
      <c r="J699" s="239">
        <f>ROUND(I699*H699,2)</f>
        <v>0</v>
      </c>
      <c r="K699" s="235" t="s">
        <v>388</v>
      </c>
      <c r="L699" s="44"/>
      <c r="M699" s="240" t="s">
        <v>1</v>
      </c>
      <c r="N699" s="241" t="s">
        <v>48</v>
      </c>
      <c r="O699" s="87"/>
      <c r="P699" s="242">
        <f>O699*H699</f>
        <v>0</v>
      </c>
      <c r="Q699" s="242">
        <v>0.00040000000000000002</v>
      </c>
      <c r="R699" s="242">
        <f>Q699*H699</f>
        <v>1.3580060000000001</v>
      </c>
      <c r="S699" s="242">
        <v>0</v>
      </c>
      <c r="T699" s="243">
        <f>S699*H699</f>
        <v>0</v>
      </c>
      <c r="AR699" s="244" t="s">
        <v>579</v>
      </c>
      <c r="AT699" s="244" t="s">
        <v>384</v>
      </c>
      <c r="AU699" s="244" t="s">
        <v>93</v>
      </c>
      <c r="AY699" s="17" t="s">
        <v>381</v>
      </c>
      <c r="BE699" s="245">
        <f>IF(N699="základní",J699,0)</f>
        <v>0</v>
      </c>
      <c r="BF699" s="245">
        <f>IF(N699="snížená",J699,0)</f>
        <v>0</v>
      </c>
      <c r="BG699" s="245">
        <f>IF(N699="zákl. přenesená",J699,0)</f>
        <v>0</v>
      </c>
      <c r="BH699" s="245">
        <f>IF(N699="sníž. přenesená",J699,0)</f>
        <v>0</v>
      </c>
      <c r="BI699" s="245">
        <f>IF(N699="nulová",J699,0)</f>
        <v>0</v>
      </c>
      <c r="BJ699" s="17" t="s">
        <v>91</v>
      </c>
      <c r="BK699" s="245">
        <f>ROUND(I699*H699,2)</f>
        <v>0</v>
      </c>
      <c r="BL699" s="17" t="s">
        <v>579</v>
      </c>
      <c r="BM699" s="244" t="s">
        <v>1225</v>
      </c>
    </row>
    <row r="700" s="14" customFormat="1">
      <c r="B700" s="274"/>
      <c r="C700" s="275"/>
      <c r="D700" s="246" t="s">
        <v>497</v>
      </c>
      <c r="E700" s="276" t="s">
        <v>1</v>
      </c>
      <c r="F700" s="277" t="s">
        <v>504</v>
      </c>
      <c r="G700" s="275"/>
      <c r="H700" s="276" t="s">
        <v>1</v>
      </c>
      <c r="I700" s="278"/>
      <c r="J700" s="275"/>
      <c r="K700" s="275"/>
      <c r="L700" s="279"/>
      <c r="M700" s="280"/>
      <c r="N700" s="281"/>
      <c r="O700" s="281"/>
      <c r="P700" s="281"/>
      <c r="Q700" s="281"/>
      <c r="R700" s="281"/>
      <c r="S700" s="281"/>
      <c r="T700" s="282"/>
      <c r="AT700" s="283" t="s">
        <v>497</v>
      </c>
      <c r="AU700" s="283" t="s">
        <v>93</v>
      </c>
      <c r="AV700" s="14" t="s">
        <v>91</v>
      </c>
      <c r="AW700" s="14" t="s">
        <v>38</v>
      </c>
      <c r="AX700" s="14" t="s">
        <v>83</v>
      </c>
      <c r="AY700" s="283" t="s">
        <v>381</v>
      </c>
    </row>
    <row r="701" s="12" customFormat="1">
      <c r="B701" s="252"/>
      <c r="C701" s="253"/>
      <c r="D701" s="246" t="s">
        <v>497</v>
      </c>
      <c r="E701" s="254" t="s">
        <v>1</v>
      </c>
      <c r="F701" s="255" t="s">
        <v>1226</v>
      </c>
      <c r="G701" s="253"/>
      <c r="H701" s="256">
        <v>3395.0149999999999</v>
      </c>
      <c r="I701" s="257"/>
      <c r="J701" s="253"/>
      <c r="K701" s="253"/>
      <c r="L701" s="258"/>
      <c r="M701" s="259"/>
      <c r="N701" s="260"/>
      <c r="O701" s="260"/>
      <c r="P701" s="260"/>
      <c r="Q701" s="260"/>
      <c r="R701" s="260"/>
      <c r="S701" s="260"/>
      <c r="T701" s="261"/>
      <c r="AT701" s="262" t="s">
        <v>497</v>
      </c>
      <c r="AU701" s="262" t="s">
        <v>93</v>
      </c>
      <c r="AV701" s="12" t="s">
        <v>93</v>
      </c>
      <c r="AW701" s="12" t="s">
        <v>38</v>
      </c>
      <c r="AX701" s="12" t="s">
        <v>83</v>
      </c>
      <c r="AY701" s="262" t="s">
        <v>381</v>
      </c>
    </row>
    <row r="702" s="13" customFormat="1">
      <c r="B702" s="263"/>
      <c r="C702" s="264"/>
      <c r="D702" s="246" t="s">
        <v>497</v>
      </c>
      <c r="E702" s="265" t="s">
        <v>1</v>
      </c>
      <c r="F702" s="266" t="s">
        <v>499</v>
      </c>
      <c r="G702" s="264"/>
      <c r="H702" s="267">
        <v>3395.0149999999999</v>
      </c>
      <c r="I702" s="268"/>
      <c r="J702" s="264"/>
      <c r="K702" s="264"/>
      <c r="L702" s="269"/>
      <c r="M702" s="270"/>
      <c r="N702" s="271"/>
      <c r="O702" s="271"/>
      <c r="P702" s="271"/>
      <c r="Q702" s="271"/>
      <c r="R702" s="271"/>
      <c r="S702" s="271"/>
      <c r="T702" s="272"/>
      <c r="AT702" s="273" t="s">
        <v>497</v>
      </c>
      <c r="AU702" s="273" t="s">
        <v>93</v>
      </c>
      <c r="AV702" s="13" t="s">
        <v>236</v>
      </c>
      <c r="AW702" s="13" t="s">
        <v>38</v>
      </c>
      <c r="AX702" s="13" t="s">
        <v>91</v>
      </c>
      <c r="AY702" s="273" t="s">
        <v>381</v>
      </c>
    </row>
    <row r="703" s="1" customFormat="1" ht="24" customHeight="1">
      <c r="B703" s="39"/>
      <c r="C703" s="284" t="s">
        <v>1227</v>
      </c>
      <c r="D703" s="284" t="s">
        <v>548</v>
      </c>
      <c r="E703" s="285" t="s">
        <v>1228</v>
      </c>
      <c r="F703" s="286" t="s">
        <v>1229</v>
      </c>
      <c r="G703" s="287" t="s">
        <v>556</v>
      </c>
      <c r="H703" s="288">
        <v>1952.134</v>
      </c>
      <c r="I703" s="289"/>
      <c r="J703" s="290">
        <f>ROUND(I703*H703,2)</f>
        <v>0</v>
      </c>
      <c r="K703" s="286" t="s">
        <v>388</v>
      </c>
      <c r="L703" s="291"/>
      <c r="M703" s="292" t="s">
        <v>1</v>
      </c>
      <c r="N703" s="293" t="s">
        <v>48</v>
      </c>
      <c r="O703" s="87"/>
      <c r="P703" s="242">
        <f>O703*H703</f>
        <v>0</v>
      </c>
      <c r="Q703" s="242">
        <v>0.001</v>
      </c>
      <c r="R703" s="242">
        <f>Q703*H703</f>
        <v>1.952134</v>
      </c>
      <c r="S703" s="242">
        <v>0</v>
      </c>
      <c r="T703" s="243">
        <f>S703*H703</f>
        <v>0</v>
      </c>
      <c r="AR703" s="244" t="s">
        <v>653</v>
      </c>
      <c r="AT703" s="244" t="s">
        <v>548</v>
      </c>
      <c r="AU703" s="244" t="s">
        <v>93</v>
      </c>
      <c r="AY703" s="17" t="s">
        <v>381</v>
      </c>
      <c r="BE703" s="245">
        <f>IF(N703="základní",J703,0)</f>
        <v>0</v>
      </c>
      <c r="BF703" s="245">
        <f>IF(N703="snížená",J703,0)</f>
        <v>0</v>
      </c>
      <c r="BG703" s="245">
        <f>IF(N703="zákl. přenesená",J703,0)</f>
        <v>0</v>
      </c>
      <c r="BH703" s="245">
        <f>IF(N703="sníž. přenesená",J703,0)</f>
        <v>0</v>
      </c>
      <c r="BI703" s="245">
        <f>IF(N703="nulová",J703,0)</f>
        <v>0</v>
      </c>
      <c r="BJ703" s="17" t="s">
        <v>91</v>
      </c>
      <c r="BK703" s="245">
        <f>ROUND(I703*H703,2)</f>
        <v>0</v>
      </c>
      <c r="BL703" s="17" t="s">
        <v>579</v>
      </c>
      <c r="BM703" s="244" t="s">
        <v>1230</v>
      </c>
    </row>
    <row r="704" s="12" customFormat="1">
      <c r="B704" s="252"/>
      <c r="C704" s="253"/>
      <c r="D704" s="246" t="s">
        <v>497</v>
      </c>
      <c r="E704" s="253"/>
      <c r="F704" s="255" t="s">
        <v>1231</v>
      </c>
      <c r="G704" s="253"/>
      <c r="H704" s="256">
        <v>1952.134</v>
      </c>
      <c r="I704" s="257"/>
      <c r="J704" s="253"/>
      <c r="K704" s="253"/>
      <c r="L704" s="258"/>
      <c r="M704" s="259"/>
      <c r="N704" s="260"/>
      <c r="O704" s="260"/>
      <c r="P704" s="260"/>
      <c r="Q704" s="260"/>
      <c r="R704" s="260"/>
      <c r="S704" s="260"/>
      <c r="T704" s="261"/>
      <c r="AT704" s="262" t="s">
        <v>497</v>
      </c>
      <c r="AU704" s="262" t="s">
        <v>93</v>
      </c>
      <c r="AV704" s="12" t="s">
        <v>93</v>
      </c>
      <c r="AW704" s="12" t="s">
        <v>4</v>
      </c>
      <c r="AX704" s="12" t="s">
        <v>91</v>
      </c>
      <c r="AY704" s="262" t="s">
        <v>381</v>
      </c>
    </row>
    <row r="705" s="1" customFormat="1" ht="24" customHeight="1">
      <c r="B705" s="39"/>
      <c r="C705" s="284" t="s">
        <v>1232</v>
      </c>
      <c r="D705" s="284" t="s">
        <v>548</v>
      </c>
      <c r="E705" s="285" t="s">
        <v>1233</v>
      </c>
      <c r="F705" s="286" t="s">
        <v>1234</v>
      </c>
      <c r="G705" s="287" t="s">
        <v>556</v>
      </c>
      <c r="H705" s="288">
        <v>1952.134</v>
      </c>
      <c r="I705" s="289"/>
      <c r="J705" s="290">
        <f>ROUND(I705*H705,2)</f>
        <v>0</v>
      </c>
      <c r="K705" s="286" t="s">
        <v>388</v>
      </c>
      <c r="L705" s="291"/>
      <c r="M705" s="292" t="s">
        <v>1</v>
      </c>
      <c r="N705" s="293" t="s">
        <v>48</v>
      </c>
      <c r="O705" s="87"/>
      <c r="P705" s="242">
        <f>O705*H705</f>
        <v>0</v>
      </c>
      <c r="Q705" s="242">
        <v>0.001</v>
      </c>
      <c r="R705" s="242">
        <f>Q705*H705</f>
        <v>1.952134</v>
      </c>
      <c r="S705" s="242">
        <v>0</v>
      </c>
      <c r="T705" s="243">
        <f>S705*H705</f>
        <v>0</v>
      </c>
      <c r="AR705" s="244" t="s">
        <v>653</v>
      </c>
      <c r="AT705" s="244" t="s">
        <v>548</v>
      </c>
      <c r="AU705" s="244" t="s">
        <v>93</v>
      </c>
      <c r="AY705" s="17" t="s">
        <v>381</v>
      </c>
      <c r="BE705" s="245">
        <f>IF(N705="základní",J705,0)</f>
        <v>0</v>
      </c>
      <c r="BF705" s="245">
        <f>IF(N705="snížená",J705,0)</f>
        <v>0</v>
      </c>
      <c r="BG705" s="245">
        <f>IF(N705="zákl. přenesená",J705,0)</f>
        <v>0</v>
      </c>
      <c r="BH705" s="245">
        <f>IF(N705="sníž. přenesená",J705,0)</f>
        <v>0</v>
      </c>
      <c r="BI705" s="245">
        <f>IF(N705="nulová",J705,0)</f>
        <v>0</v>
      </c>
      <c r="BJ705" s="17" t="s">
        <v>91</v>
      </c>
      <c r="BK705" s="245">
        <f>ROUND(I705*H705,2)</f>
        <v>0</v>
      </c>
      <c r="BL705" s="17" t="s">
        <v>579</v>
      </c>
      <c r="BM705" s="244" t="s">
        <v>1235</v>
      </c>
    </row>
    <row r="706" s="12" customFormat="1">
      <c r="B706" s="252"/>
      <c r="C706" s="253"/>
      <c r="D706" s="246" t="s">
        <v>497</v>
      </c>
      <c r="E706" s="253"/>
      <c r="F706" s="255" t="s">
        <v>1231</v>
      </c>
      <c r="G706" s="253"/>
      <c r="H706" s="256">
        <v>1952.134</v>
      </c>
      <c r="I706" s="257"/>
      <c r="J706" s="253"/>
      <c r="K706" s="253"/>
      <c r="L706" s="258"/>
      <c r="M706" s="259"/>
      <c r="N706" s="260"/>
      <c r="O706" s="260"/>
      <c r="P706" s="260"/>
      <c r="Q706" s="260"/>
      <c r="R706" s="260"/>
      <c r="S706" s="260"/>
      <c r="T706" s="261"/>
      <c r="AT706" s="262" t="s">
        <v>497</v>
      </c>
      <c r="AU706" s="262" t="s">
        <v>93</v>
      </c>
      <c r="AV706" s="12" t="s">
        <v>93</v>
      </c>
      <c r="AW706" s="12" t="s">
        <v>4</v>
      </c>
      <c r="AX706" s="12" t="s">
        <v>91</v>
      </c>
      <c r="AY706" s="262" t="s">
        <v>381</v>
      </c>
    </row>
    <row r="707" s="1" customFormat="1" ht="16.5" customHeight="1">
      <c r="B707" s="39"/>
      <c r="C707" s="233" t="s">
        <v>1236</v>
      </c>
      <c r="D707" s="233" t="s">
        <v>384</v>
      </c>
      <c r="E707" s="234" t="s">
        <v>1237</v>
      </c>
      <c r="F707" s="235" t="s">
        <v>1238</v>
      </c>
      <c r="G707" s="236" t="s">
        <v>556</v>
      </c>
      <c r="H707" s="237">
        <v>693.67200000000003</v>
      </c>
      <c r="I707" s="238"/>
      <c r="J707" s="239">
        <f>ROUND(I707*H707,2)</f>
        <v>0</v>
      </c>
      <c r="K707" s="235" t="s">
        <v>388</v>
      </c>
      <c r="L707" s="44"/>
      <c r="M707" s="240" t="s">
        <v>1</v>
      </c>
      <c r="N707" s="241" t="s">
        <v>48</v>
      </c>
      <c r="O707" s="87"/>
      <c r="P707" s="242">
        <f>O707*H707</f>
        <v>0</v>
      </c>
      <c r="Q707" s="242">
        <v>0.00040000000000000002</v>
      </c>
      <c r="R707" s="242">
        <f>Q707*H707</f>
        <v>0.27746880000000002</v>
      </c>
      <c r="S707" s="242">
        <v>0</v>
      </c>
      <c r="T707" s="243">
        <f>S707*H707</f>
        <v>0</v>
      </c>
      <c r="AR707" s="244" t="s">
        <v>579</v>
      </c>
      <c r="AT707" s="244" t="s">
        <v>384</v>
      </c>
      <c r="AU707" s="244" t="s">
        <v>93</v>
      </c>
      <c r="AY707" s="17" t="s">
        <v>381</v>
      </c>
      <c r="BE707" s="245">
        <f>IF(N707="základní",J707,0)</f>
        <v>0</v>
      </c>
      <c r="BF707" s="245">
        <f>IF(N707="snížená",J707,0)</f>
        <v>0</v>
      </c>
      <c r="BG707" s="245">
        <f>IF(N707="zákl. přenesená",J707,0)</f>
        <v>0</v>
      </c>
      <c r="BH707" s="245">
        <f>IF(N707="sníž. přenesená",J707,0)</f>
        <v>0</v>
      </c>
      <c r="BI707" s="245">
        <f>IF(N707="nulová",J707,0)</f>
        <v>0</v>
      </c>
      <c r="BJ707" s="17" t="s">
        <v>91</v>
      </c>
      <c r="BK707" s="245">
        <f>ROUND(I707*H707,2)</f>
        <v>0</v>
      </c>
      <c r="BL707" s="17" t="s">
        <v>579</v>
      </c>
      <c r="BM707" s="244" t="s">
        <v>1239</v>
      </c>
    </row>
    <row r="708" s="14" customFormat="1">
      <c r="B708" s="274"/>
      <c r="C708" s="275"/>
      <c r="D708" s="246" t="s">
        <v>497</v>
      </c>
      <c r="E708" s="276" t="s">
        <v>1</v>
      </c>
      <c r="F708" s="277" t="s">
        <v>504</v>
      </c>
      <c r="G708" s="275"/>
      <c r="H708" s="276" t="s">
        <v>1</v>
      </c>
      <c r="I708" s="278"/>
      <c r="J708" s="275"/>
      <c r="K708" s="275"/>
      <c r="L708" s="279"/>
      <c r="M708" s="280"/>
      <c r="N708" s="281"/>
      <c r="O708" s="281"/>
      <c r="P708" s="281"/>
      <c r="Q708" s="281"/>
      <c r="R708" s="281"/>
      <c r="S708" s="281"/>
      <c r="T708" s="282"/>
      <c r="AT708" s="283" t="s">
        <v>497</v>
      </c>
      <c r="AU708" s="283" t="s">
        <v>93</v>
      </c>
      <c r="AV708" s="14" t="s">
        <v>91</v>
      </c>
      <c r="AW708" s="14" t="s">
        <v>38</v>
      </c>
      <c r="AX708" s="14" t="s">
        <v>83</v>
      </c>
      <c r="AY708" s="283" t="s">
        <v>381</v>
      </c>
    </row>
    <row r="709" s="12" customFormat="1">
      <c r="B709" s="252"/>
      <c r="C709" s="253"/>
      <c r="D709" s="246" t="s">
        <v>497</v>
      </c>
      <c r="E709" s="254" t="s">
        <v>1</v>
      </c>
      <c r="F709" s="255" t="s">
        <v>1240</v>
      </c>
      <c r="G709" s="253"/>
      <c r="H709" s="256">
        <v>693.67200000000003</v>
      </c>
      <c r="I709" s="257"/>
      <c r="J709" s="253"/>
      <c r="K709" s="253"/>
      <c r="L709" s="258"/>
      <c r="M709" s="259"/>
      <c r="N709" s="260"/>
      <c r="O709" s="260"/>
      <c r="P709" s="260"/>
      <c r="Q709" s="260"/>
      <c r="R709" s="260"/>
      <c r="S709" s="260"/>
      <c r="T709" s="261"/>
      <c r="AT709" s="262" t="s">
        <v>497</v>
      </c>
      <c r="AU709" s="262" t="s">
        <v>93</v>
      </c>
      <c r="AV709" s="12" t="s">
        <v>93</v>
      </c>
      <c r="AW709" s="12" t="s">
        <v>38</v>
      </c>
      <c r="AX709" s="12" t="s">
        <v>83</v>
      </c>
      <c r="AY709" s="262" t="s">
        <v>381</v>
      </c>
    </row>
    <row r="710" s="13" customFormat="1">
      <c r="B710" s="263"/>
      <c r="C710" s="264"/>
      <c r="D710" s="246" t="s">
        <v>497</v>
      </c>
      <c r="E710" s="265" t="s">
        <v>1</v>
      </c>
      <c r="F710" s="266" t="s">
        <v>499</v>
      </c>
      <c r="G710" s="264"/>
      <c r="H710" s="267">
        <v>693.67200000000003</v>
      </c>
      <c r="I710" s="268"/>
      <c r="J710" s="264"/>
      <c r="K710" s="264"/>
      <c r="L710" s="269"/>
      <c r="M710" s="270"/>
      <c r="N710" s="271"/>
      <c r="O710" s="271"/>
      <c r="P710" s="271"/>
      <c r="Q710" s="271"/>
      <c r="R710" s="271"/>
      <c r="S710" s="271"/>
      <c r="T710" s="272"/>
      <c r="AT710" s="273" t="s">
        <v>497</v>
      </c>
      <c r="AU710" s="273" t="s">
        <v>93</v>
      </c>
      <c r="AV710" s="13" t="s">
        <v>236</v>
      </c>
      <c r="AW710" s="13" t="s">
        <v>38</v>
      </c>
      <c r="AX710" s="13" t="s">
        <v>91</v>
      </c>
      <c r="AY710" s="273" t="s">
        <v>381</v>
      </c>
    </row>
    <row r="711" s="1" customFormat="1" ht="24" customHeight="1">
      <c r="B711" s="39"/>
      <c r="C711" s="284" t="s">
        <v>1241</v>
      </c>
      <c r="D711" s="284" t="s">
        <v>548</v>
      </c>
      <c r="E711" s="285" t="s">
        <v>1228</v>
      </c>
      <c r="F711" s="286" t="s">
        <v>1229</v>
      </c>
      <c r="G711" s="287" t="s">
        <v>556</v>
      </c>
      <c r="H711" s="288">
        <v>416.20299999999997</v>
      </c>
      <c r="I711" s="289"/>
      <c r="J711" s="290">
        <f>ROUND(I711*H711,2)</f>
        <v>0</v>
      </c>
      <c r="K711" s="286" t="s">
        <v>388</v>
      </c>
      <c r="L711" s="291"/>
      <c r="M711" s="292" t="s">
        <v>1</v>
      </c>
      <c r="N711" s="293" t="s">
        <v>48</v>
      </c>
      <c r="O711" s="87"/>
      <c r="P711" s="242">
        <f>O711*H711</f>
        <v>0</v>
      </c>
      <c r="Q711" s="242">
        <v>0.001</v>
      </c>
      <c r="R711" s="242">
        <f>Q711*H711</f>
        <v>0.41620299999999999</v>
      </c>
      <c r="S711" s="242">
        <v>0</v>
      </c>
      <c r="T711" s="243">
        <f>S711*H711</f>
        <v>0</v>
      </c>
      <c r="AR711" s="244" t="s">
        <v>653</v>
      </c>
      <c r="AT711" s="244" t="s">
        <v>548</v>
      </c>
      <c r="AU711" s="244" t="s">
        <v>93</v>
      </c>
      <c r="AY711" s="17" t="s">
        <v>381</v>
      </c>
      <c r="BE711" s="245">
        <f>IF(N711="základní",J711,0)</f>
        <v>0</v>
      </c>
      <c r="BF711" s="245">
        <f>IF(N711="snížená",J711,0)</f>
        <v>0</v>
      </c>
      <c r="BG711" s="245">
        <f>IF(N711="zákl. přenesená",J711,0)</f>
        <v>0</v>
      </c>
      <c r="BH711" s="245">
        <f>IF(N711="sníž. přenesená",J711,0)</f>
        <v>0</v>
      </c>
      <c r="BI711" s="245">
        <f>IF(N711="nulová",J711,0)</f>
        <v>0</v>
      </c>
      <c r="BJ711" s="17" t="s">
        <v>91</v>
      </c>
      <c r="BK711" s="245">
        <f>ROUND(I711*H711,2)</f>
        <v>0</v>
      </c>
      <c r="BL711" s="17" t="s">
        <v>579</v>
      </c>
      <c r="BM711" s="244" t="s">
        <v>1242</v>
      </c>
    </row>
    <row r="712" s="12" customFormat="1">
      <c r="B712" s="252"/>
      <c r="C712" s="253"/>
      <c r="D712" s="246" t="s">
        <v>497</v>
      </c>
      <c r="E712" s="253"/>
      <c r="F712" s="255" t="s">
        <v>1243</v>
      </c>
      <c r="G712" s="253"/>
      <c r="H712" s="256">
        <v>416.20299999999997</v>
      </c>
      <c r="I712" s="257"/>
      <c r="J712" s="253"/>
      <c r="K712" s="253"/>
      <c r="L712" s="258"/>
      <c r="M712" s="259"/>
      <c r="N712" s="260"/>
      <c r="O712" s="260"/>
      <c r="P712" s="260"/>
      <c r="Q712" s="260"/>
      <c r="R712" s="260"/>
      <c r="S712" s="260"/>
      <c r="T712" s="261"/>
      <c r="AT712" s="262" t="s">
        <v>497</v>
      </c>
      <c r="AU712" s="262" t="s">
        <v>93</v>
      </c>
      <c r="AV712" s="12" t="s">
        <v>93</v>
      </c>
      <c r="AW712" s="12" t="s">
        <v>4</v>
      </c>
      <c r="AX712" s="12" t="s">
        <v>91</v>
      </c>
      <c r="AY712" s="262" t="s">
        <v>381</v>
      </c>
    </row>
    <row r="713" s="1" customFormat="1" ht="24" customHeight="1">
      <c r="B713" s="39"/>
      <c r="C713" s="284" t="s">
        <v>1244</v>
      </c>
      <c r="D713" s="284" t="s">
        <v>548</v>
      </c>
      <c r="E713" s="285" t="s">
        <v>1233</v>
      </c>
      <c r="F713" s="286" t="s">
        <v>1234</v>
      </c>
      <c r="G713" s="287" t="s">
        <v>556</v>
      </c>
      <c r="H713" s="288">
        <v>416.20299999999997</v>
      </c>
      <c r="I713" s="289"/>
      <c r="J713" s="290">
        <f>ROUND(I713*H713,2)</f>
        <v>0</v>
      </c>
      <c r="K713" s="286" t="s">
        <v>388</v>
      </c>
      <c r="L713" s="291"/>
      <c r="M713" s="292" t="s">
        <v>1</v>
      </c>
      <c r="N713" s="293" t="s">
        <v>48</v>
      </c>
      <c r="O713" s="87"/>
      <c r="P713" s="242">
        <f>O713*H713</f>
        <v>0</v>
      </c>
      <c r="Q713" s="242">
        <v>0.001</v>
      </c>
      <c r="R713" s="242">
        <f>Q713*H713</f>
        <v>0.41620299999999999</v>
      </c>
      <c r="S713" s="242">
        <v>0</v>
      </c>
      <c r="T713" s="243">
        <f>S713*H713</f>
        <v>0</v>
      </c>
      <c r="AR713" s="244" t="s">
        <v>653</v>
      </c>
      <c r="AT713" s="244" t="s">
        <v>548</v>
      </c>
      <c r="AU713" s="244" t="s">
        <v>93</v>
      </c>
      <c r="AY713" s="17" t="s">
        <v>381</v>
      </c>
      <c r="BE713" s="245">
        <f>IF(N713="základní",J713,0)</f>
        <v>0</v>
      </c>
      <c r="BF713" s="245">
        <f>IF(N713="snížená",J713,0)</f>
        <v>0</v>
      </c>
      <c r="BG713" s="245">
        <f>IF(N713="zákl. přenesená",J713,0)</f>
        <v>0</v>
      </c>
      <c r="BH713" s="245">
        <f>IF(N713="sníž. přenesená",J713,0)</f>
        <v>0</v>
      </c>
      <c r="BI713" s="245">
        <f>IF(N713="nulová",J713,0)</f>
        <v>0</v>
      </c>
      <c r="BJ713" s="17" t="s">
        <v>91</v>
      </c>
      <c r="BK713" s="245">
        <f>ROUND(I713*H713,2)</f>
        <v>0</v>
      </c>
      <c r="BL713" s="17" t="s">
        <v>579</v>
      </c>
      <c r="BM713" s="244" t="s">
        <v>1245</v>
      </c>
    </row>
    <row r="714" s="12" customFormat="1">
      <c r="B714" s="252"/>
      <c r="C714" s="253"/>
      <c r="D714" s="246" t="s">
        <v>497</v>
      </c>
      <c r="E714" s="253"/>
      <c r="F714" s="255" t="s">
        <v>1243</v>
      </c>
      <c r="G714" s="253"/>
      <c r="H714" s="256">
        <v>416.20299999999997</v>
      </c>
      <c r="I714" s="257"/>
      <c r="J714" s="253"/>
      <c r="K714" s="253"/>
      <c r="L714" s="258"/>
      <c r="M714" s="259"/>
      <c r="N714" s="260"/>
      <c r="O714" s="260"/>
      <c r="P714" s="260"/>
      <c r="Q714" s="260"/>
      <c r="R714" s="260"/>
      <c r="S714" s="260"/>
      <c r="T714" s="261"/>
      <c r="AT714" s="262" t="s">
        <v>497</v>
      </c>
      <c r="AU714" s="262" t="s">
        <v>93</v>
      </c>
      <c r="AV714" s="12" t="s">
        <v>93</v>
      </c>
      <c r="AW714" s="12" t="s">
        <v>4</v>
      </c>
      <c r="AX714" s="12" t="s">
        <v>91</v>
      </c>
      <c r="AY714" s="262" t="s">
        <v>381</v>
      </c>
    </row>
    <row r="715" s="1" customFormat="1" ht="16.5" customHeight="1">
      <c r="B715" s="39"/>
      <c r="C715" s="233" t="s">
        <v>1246</v>
      </c>
      <c r="D715" s="233" t="s">
        <v>384</v>
      </c>
      <c r="E715" s="234" t="s">
        <v>1247</v>
      </c>
      <c r="F715" s="235" t="s">
        <v>1248</v>
      </c>
      <c r="G715" s="236" t="s">
        <v>556</v>
      </c>
      <c r="H715" s="237">
        <v>346.83600000000001</v>
      </c>
      <c r="I715" s="238"/>
      <c r="J715" s="239">
        <f>ROUND(I715*H715,2)</f>
        <v>0</v>
      </c>
      <c r="K715" s="235" t="s">
        <v>388</v>
      </c>
      <c r="L715" s="44"/>
      <c r="M715" s="240" t="s">
        <v>1</v>
      </c>
      <c r="N715" s="241" t="s">
        <v>48</v>
      </c>
      <c r="O715" s="87"/>
      <c r="P715" s="242">
        <f>O715*H715</f>
        <v>0</v>
      </c>
      <c r="Q715" s="242">
        <v>0.00068000000000000005</v>
      </c>
      <c r="R715" s="242">
        <f>Q715*H715</f>
        <v>0.23584848000000003</v>
      </c>
      <c r="S715" s="242">
        <v>0</v>
      </c>
      <c r="T715" s="243">
        <f>S715*H715</f>
        <v>0</v>
      </c>
      <c r="AR715" s="244" t="s">
        <v>579</v>
      </c>
      <c r="AT715" s="244" t="s">
        <v>384</v>
      </c>
      <c r="AU715" s="244" t="s">
        <v>93</v>
      </c>
      <c r="AY715" s="17" t="s">
        <v>381</v>
      </c>
      <c r="BE715" s="245">
        <f>IF(N715="základní",J715,0)</f>
        <v>0</v>
      </c>
      <c r="BF715" s="245">
        <f>IF(N715="snížená",J715,0)</f>
        <v>0</v>
      </c>
      <c r="BG715" s="245">
        <f>IF(N715="zákl. přenesená",J715,0)</f>
        <v>0</v>
      </c>
      <c r="BH715" s="245">
        <f>IF(N715="sníž. přenesená",J715,0)</f>
        <v>0</v>
      </c>
      <c r="BI715" s="245">
        <f>IF(N715="nulová",J715,0)</f>
        <v>0</v>
      </c>
      <c r="BJ715" s="17" t="s">
        <v>91</v>
      </c>
      <c r="BK715" s="245">
        <f>ROUND(I715*H715,2)</f>
        <v>0</v>
      </c>
      <c r="BL715" s="17" t="s">
        <v>579</v>
      </c>
      <c r="BM715" s="244" t="s">
        <v>1249</v>
      </c>
    </row>
    <row r="716" s="14" customFormat="1">
      <c r="B716" s="274"/>
      <c r="C716" s="275"/>
      <c r="D716" s="246" t="s">
        <v>497</v>
      </c>
      <c r="E716" s="276" t="s">
        <v>1</v>
      </c>
      <c r="F716" s="277" t="s">
        <v>504</v>
      </c>
      <c r="G716" s="275"/>
      <c r="H716" s="276" t="s">
        <v>1</v>
      </c>
      <c r="I716" s="278"/>
      <c r="J716" s="275"/>
      <c r="K716" s="275"/>
      <c r="L716" s="279"/>
      <c r="M716" s="280"/>
      <c r="N716" s="281"/>
      <c r="O716" s="281"/>
      <c r="P716" s="281"/>
      <c r="Q716" s="281"/>
      <c r="R716" s="281"/>
      <c r="S716" s="281"/>
      <c r="T716" s="282"/>
      <c r="AT716" s="283" t="s">
        <v>497</v>
      </c>
      <c r="AU716" s="283" t="s">
        <v>93</v>
      </c>
      <c r="AV716" s="14" t="s">
        <v>91</v>
      </c>
      <c r="AW716" s="14" t="s">
        <v>38</v>
      </c>
      <c r="AX716" s="14" t="s">
        <v>83</v>
      </c>
      <c r="AY716" s="283" t="s">
        <v>381</v>
      </c>
    </row>
    <row r="717" s="12" customFormat="1">
      <c r="B717" s="252"/>
      <c r="C717" s="253"/>
      <c r="D717" s="246" t="s">
        <v>497</v>
      </c>
      <c r="E717" s="254" t="s">
        <v>1</v>
      </c>
      <c r="F717" s="255" t="s">
        <v>1218</v>
      </c>
      <c r="G717" s="253"/>
      <c r="H717" s="256">
        <v>346.83600000000001</v>
      </c>
      <c r="I717" s="257"/>
      <c r="J717" s="253"/>
      <c r="K717" s="253"/>
      <c r="L717" s="258"/>
      <c r="M717" s="259"/>
      <c r="N717" s="260"/>
      <c r="O717" s="260"/>
      <c r="P717" s="260"/>
      <c r="Q717" s="260"/>
      <c r="R717" s="260"/>
      <c r="S717" s="260"/>
      <c r="T717" s="261"/>
      <c r="AT717" s="262" t="s">
        <v>497</v>
      </c>
      <c r="AU717" s="262" t="s">
        <v>93</v>
      </c>
      <c r="AV717" s="12" t="s">
        <v>93</v>
      </c>
      <c r="AW717" s="12" t="s">
        <v>38</v>
      </c>
      <c r="AX717" s="12" t="s">
        <v>83</v>
      </c>
      <c r="AY717" s="262" t="s">
        <v>381</v>
      </c>
    </row>
    <row r="718" s="13" customFormat="1">
      <c r="B718" s="263"/>
      <c r="C718" s="264"/>
      <c r="D718" s="246" t="s">
        <v>497</v>
      </c>
      <c r="E718" s="265" t="s">
        <v>1</v>
      </c>
      <c r="F718" s="266" t="s">
        <v>499</v>
      </c>
      <c r="G718" s="264"/>
      <c r="H718" s="267">
        <v>346.83600000000001</v>
      </c>
      <c r="I718" s="268"/>
      <c r="J718" s="264"/>
      <c r="K718" s="264"/>
      <c r="L718" s="269"/>
      <c r="M718" s="270"/>
      <c r="N718" s="271"/>
      <c r="O718" s="271"/>
      <c r="P718" s="271"/>
      <c r="Q718" s="271"/>
      <c r="R718" s="271"/>
      <c r="S718" s="271"/>
      <c r="T718" s="272"/>
      <c r="AT718" s="273" t="s">
        <v>497</v>
      </c>
      <c r="AU718" s="273" t="s">
        <v>93</v>
      </c>
      <c r="AV718" s="13" t="s">
        <v>236</v>
      </c>
      <c r="AW718" s="13" t="s">
        <v>38</v>
      </c>
      <c r="AX718" s="13" t="s">
        <v>91</v>
      </c>
      <c r="AY718" s="273" t="s">
        <v>381</v>
      </c>
    </row>
    <row r="719" s="1" customFormat="1" ht="16.5" customHeight="1">
      <c r="B719" s="39"/>
      <c r="C719" s="233" t="s">
        <v>1250</v>
      </c>
      <c r="D719" s="233" t="s">
        <v>384</v>
      </c>
      <c r="E719" s="234" t="s">
        <v>1251</v>
      </c>
      <c r="F719" s="235" t="s">
        <v>1252</v>
      </c>
      <c r="G719" s="236" t="s">
        <v>673</v>
      </c>
      <c r="H719" s="237">
        <v>289.02999999999997</v>
      </c>
      <c r="I719" s="238"/>
      <c r="J719" s="239">
        <f>ROUND(I719*H719,2)</f>
        <v>0</v>
      </c>
      <c r="K719" s="235" t="s">
        <v>388</v>
      </c>
      <c r="L719" s="44"/>
      <c r="M719" s="240" t="s">
        <v>1</v>
      </c>
      <c r="N719" s="241" t="s">
        <v>48</v>
      </c>
      <c r="O719" s="87"/>
      <c r="P719" s="242">
        <f>O719*H719</f>
        <v>0</v>
      </c>
      <c r="Q719" s="242">
        <v>0.00025999999999999998</v>
      </c>
      <c r="R719" s="242">
        <f>Q719*H719</f>
        <v>0.075147799999999987</v>
      </c>
      <c r="S719" s="242">
        <v>0</v>
      </c>
      <c r="T719" s="243">
        <f>S719*H719</f>
        <v>0</v>
      </c>
      <c r="AR719" s="244" t="s">
        <v>579</v>
      </c>
      <c r="AT719" s="244" t="s">
        <v>384</v>
      </c>
      <c r="AU719" s="244" t="s">
        <v>93</v>
      </c>
      <c r="AY719" s="17" t="s">
        <v>381</v>
      </c>
      <c r="BE719" s="245">
        <f>IF(N719="základní",J719,0)</f>
        <v>0</v>
      </c>
      <c r="BF719" s="245">
        <f>IF(N719="snížená",J719,0)</f>
        <v>0</v>
      </c>
      <c r="BG719" s="245">
        <f>IF(N719="zákl. přenesená",J719,0)</f>
        <v>0</v>
      </c>
      <c r="BH719" s="245">
        <f>IF(N719="sníž. přenesená",J719,0)</f>
        <v>0</v>
      </c>
      <c r="BI719" s="245">
        <f>IF(N719="nulová",J719,0)</f>
        <v>0</v>
      </c>
      <c r="BJ719" s="17" t="s">
        <v>91</v>
      </c>
      <c r="BK719" s="245">
        <f>ROUND(I719*H719,2)</f>
        <v>0</v>
      </c>
      <c r="BL719" s="17" t="s">
        <v>579</v>
      </c>
      <c r="BM719" s="244" t="s">
        <v>1253</v>
      </c>
    </row>
    <row r="720" s="1" customFormat="1" ht="16.5" customHeight="1">
      <c r="B720" s="39"/>
      <c r="C720" s="233" t="s">
        <v>1254</v>
      </c>
      <c r="D720" s="233" t="s">
        <v>384</v>
      </c>
      <c r="E720" s="234" t="s">
        <v>1255</v>
      </c>
      <c r="F720" s="235" t="s">
        <v>1256</v>
      </c>
      <c r="G720" s="236" t="s">
        <v>556</v>
      </c>
      <c r="H720" s="237">
        <v>1697.5070000000001</v>
      </c>
      <c r="I720" s="238"/>
      <c r="J720" s="239">
        <f>ROUND(I720*H720,2)</f>
        <v>0</v>
      </c>
      <c r="K720" s="235" t="s">
        <v>388</v>
      </c>
      <c r="L720" s="44"/>
      <c r="M720" s="240" t="s">
        <v>1</v>
      </c>
      <c r="N720" s="241" t="s">
        <v>48</v>
      </c>
      <c r="O720" s="87"/>
      <c r="P720" s="242">
        <f>O720*H720</f>
        <v>0</v>
      </c>
      <c r="Q720" s="242">
        <v>0</v>
      </c>
      <c r="R720" s="242">
        <f>Q720*H720</f>
        <v>0</v>
      </c>
      <c r="S720" s="242">
        <v>0</v>
      </c>
      <c r="T720" s="243">
        <f>S720*H720</f>
        <v>0</v>
      </c>
      <c r="AR720" s="244" t="s">
        <v>579</v>
      </c>
      <c r="AT720" s="244" t="s">
        <v>384</v>
      </c>
      <c r="AU720" s="244" t="s">
        <v>93</v>
      </c>
      <c r="AY720" s="17" t="s">
        <v>381</v>
      </c>
      <c r="BE720" s="245">
        <f>IF(N720="základní",J720,0)</f>
        <v>0</v>
      </c>
      <c r="BF720" s="245">
        <f>IF(N720="snížená",J720,0)</f>
        <v>0</v>
      </c>
      <c r="BG720" s="245">
        <f>IF(N720="zákl. přenesená",J720,0)</f>
        <v>0</v>
      </c>
      <c r="BH720" s="245">
        <f>IF(N720="sníž. přenesená",J720,0)</f>
        <v>0</v>
      </c>
      <c r="BI720" s="245">
        <f>IF(N720="nulová",J720,0)</f>
        <v>0</v>
      </c>
      <c r="BJ720" s="17" t="s">
        <v>91</v>
      </c>
      <c r="BK720" s="245">
        <f>ROUND(I720*H720,2)</f>
        <v>0</v>
      </c>
      <c r="BL720" s="17" t="s">
        <v>579</v>
      </c>
      <c r="BM720" s="244" t="s">
        <v>1257</v>
      </c>
    </row>
    <row r="721" s="14" customFormat="1">
      <c r="B721" s="274"/>
      <c r="C721" s="275"/>
      <c r="D721" s="246" t="s">
        <v>497</v>
      </c>
      <c r="E721" s="276" t="s">
        <v>1</v>
      </c>
      <c r="F721" s="277" t="s">
        <v>504</v>
      </c>
      <c r="G721" s="275"/>
      <c r="H721" s="276" t="s">
        <v>1</v>
      </c>
      <c r="I721" s="278"/>
      <c r="J721" s="275"/>
      <c r="K721" s="275"/>
      <c r="L721" s="279"/>
      <c r="M721" s="280"/>
      <c r="N721" s="281"/>
      <c r="O721" s="281"/>
      <c r="P721" s="281"/>
      <c r="Q721" s="281"/>
      <c r="R721" s="281"/>
      <c r="S721" s="281"/>
      <c r="T721" s="282"/>
      <c r="AT721" s="283" t="s">
        <v>497</v>
      </c>
      <c r="AU721" s="283" t="s">
        <v>93</v>
      </c>
      <c r="AV721" s="14" t="s">
        <v>91</v>
      </c>
      <c r="AW721" s="14" t="s">
        <v>38</v>
      </c>
      <c r="AX721" s="14" t="s">
        <v>83</v>
      </c>
      <c r="AY721" s="283" t="s">
        <v>381</v>
      </c>
    </row>
    <row r="722" s="12" customFormat="1">
      <c r="B722" s="252"/>
      <c r="C722" s="253"/>
      <c r="D722" s="246" t="s">
        <v>497</v>
      </c>
      <c r="E722" s="254" t="s">
        <v>1</v>
      </c>
      <c r="F722" s="255" t="s">
        <v>707</v>
      </c>
      <c r="G722" s="253"/>
      <c r="H722" s="256">
        <v>1697.5070000000001</v>
      </c>
      <c r="I722" s="257"/>
      <c r="J722" s="253"/>
      <c r="K722" s="253"/>
      <c r="L722" s="258"/>
      <c r="M722" s="259"/>
      <c r="N722" s="260"/>
      <c r="O722" s="260"/>
      <c r="P722" s="260"/>
      <c r="Q722" s="260"/>
      <c r="R722" s="260"/>
      <c r="S722" s="260"/>
      <c r="T722" s="261"/>
      <c r="AT722" s="262" t="s">
        <v>497</v>
      </c>
      <c r="AU722" s="262" t="s">
        <v>93</v>
      </c>
      <c r="AV722" s="12" t="s">
        <v>93</v>
      </c>
      <c r="AW722" s="12" t="s">
        <v>38</v>
      </c>
      <c r="AX722" s="12" t="s">
        <v>83</v>
      </c>
      <c r="AY722" s="262" t="s">
        <v>381</v>
      </c>
    </row>
    <row r="723" s="13" customFormat="1">
      <c r="B723" s="263"/>
      <c r="C723" s="264"/>
      <c r="D723" s="246" t="s">
        <v>497</v>
      </c>
      <c r="E723" s="265" t="s">
        <v>1</v>
      </c>
      <c r="F723" s="266" t="s">
        <v>499</v>
      </c>
      <c r="G723" s="264"/>
      <c r="H723" s="267">
        <v>1697.5070000000001</v>
      </c>
      <c r="I723" s="268"/>
      <c r="J723" s="264"/>
      <c r="K723" s="264"/>
      <c r="L723" s="269"/>
      <c r="M723" s="270"/>
      <c r="N723" s="271"/>
      <c r="O723" s="271"/>
      <c r="P723" s="271"/>
      <c r="Q723" s="271"/>
      <c r="R723" s="271"/>
      <c r="S723" s="271"/>
      <c r="T723" s="272"/>
      <c r="AT723" s="273" t="s">
        <v>497</v>
      </c>
      <c r="AU723" s="273" t="s">
        <v>93</v>
      </c>
      <c r="AV723" s="13" t="s">
        <v>236</v>
      </c>
      <c r="AW723" s="13" t="s">
        <v>38</v>
      </c>
      <c r="AX723" s="13" t="s">
        <v>91</v>
      </c>
      <c r="AY723" s="273" t="s">
        <v>381</v>
      </c>
    </row>
    <row r="724" s="1" customFormat="1" ht="16.5" customHeight="1">
      <c r="B724" s="39"/>
      <c r="C724" s="284" t="s">
        <v>1258</v>
      </c>
      <c r="D724" s="284" t="s">
        <v>548</v>
      </c>
      <c r="E724" s="285" t="s">
        <v>1259</v>
      </c>
      <c r="F724" s="286" t="s">
        <v>1260</v>
      </c>
      <c r="G724" s="287" t="s">
        <v>556</v>
      </c>
      <c r="H724" s="288">
        <v>1782.3820000000001</v>
      </c>
      <c r="I724" s="289"/>
      <c r="J724" s="290">
        <f>ROUND(I724*H724,2)</f>
        <v>0</v>
      </c>
      <c r="K724" s="286" t="s">
        <v>388</v>
      </c>
      <c r="L724" s="291"/>
      <c r="M724" s="292" t="s">
        <v>1</v>
      </c>
      <c r="N724" s="293" t="s">
        <v>48</v>
      </c>
      <c r="O724" s="87"/>
      <c r="P724" s="242">
        <f>O724*H724</f>
        <v>0</v>
      </c>
      <c r="Q724" s="242">
        <v>0.00050000000000000001</v>
      </c>
      <c r="R724" s="242">
        <f>Q724*H724</f>
        <v>0.89119100000000007</v>
      </c>
      <c r="S724" s="242">
        <v>0</v>
      </c>
      <c r="T724" s="243">
        <f>S724*H724</f>
        <v>0</v>
      </c>
      <c r="AR724" s="244" t="s">
        <v>653</v>
      </c>
      <c r="AT724" s="244" t="s">
        <v>548</v>
      </c>
      <c r="AU724" s="244" t="s">
        <v>93</v>
      </c>
      <c r="AY724" s="17" t="s">
        <v>381</v>
      </c>
      <c r="BE724" s="245">
        <f>IF(N724="základní",J724,0)</f>
        <v>0</v>
      </c>
      <c r="BF724" s="245">
        <f>IF(N724="snížená",J724,0)</f>
        <v>0</v>
      </c>
      <c r="BG724" s="245">
        <f>IF(N724="zákl. přenesená",J724,0)</f>
        <v>0</v>
      </c>
      <c r="BH724" s="245">
        <f>IF(N724="sníž. přenesená",J724,0)</f>
        <v>0</v>
      </c>
      <c r="BI724" s="245">
        <f>IF(N724="nulová",J724,0)</f>
        <v>0</v>
      </c>
      <c r="BJ724" s="17" t="s">
        <v>91</v>
      </c>
      <c r="BK724" s="245">
        <f>ROUND(I724*H724,2)</f>
        <v>0</v>
      </c>
      <c r="BL724" s="17" t="s">
        <v>579</v>
      </c>
      <c r="BM724" s="244" t="s">
        <v>1261</v>
      </c>
    </row>
    <row r="725" s="12" customFormat="1">
      <c r="B725" s="252"/>
      <c r="C725" s="253"/>
      <c r="D725" s="246" t="s">
        <v>497</v>
      </c>
      <c r="E725" s="253"/>
      <c r="F725" s="255" t="s">
        <v>1262</v>
      </c>
      <c r="G725" s="253"/>
      <c r="H725" s="256">
        <v>1782.3820000000001</v>
      </c>
      <c r="I725" s="257"/>
      <c r="J725" s="253"/>
      <c r="K725" s="253"/>
      <c r="L725" s="258"/>
      <c r="M725" s="259"/>
      <c r="N725" s="260"/>
      <c r="O725" s="260"/>
      <c r="P725" s="260"/>
      <c r="Q725" s="260"/>
      <c r="R725" s="260"/>
      <c r="S725" s="260"/>
      <c r="T725" s="261"/>
      <c r="AT725" s="262" t="s">
        <v>497</v>
      </c>
      <c r="AU725" s="262" t="s">
        <v>93</v>
      </c>
      <c r="AV725" s="12" t="s">
        <v>93</v>
      </c>
      <c r="AW725" s="12" t="s">
        <v>4</v>
      </c>
      <c r="AX725" s="12" t="s">
        <v>91</v>
      </c>
      <c r="AY725" s="262" t="s">
        <v>381</v>
      </c>
    </row>
    <row r="726" s="1" customFormat="1" ht="16.5" customHeight="1">
      <c r="B726" s="39"/>
      <c r="C726" s="233" t="s">
        <v>1263</v>
      </c>
      <c r="D726" s="233" t="s">
        <v>384</v>
      </c>
      <c r="E726" s="234" t="s">
        <v>1255</v>
      </c>
      <c r="F726" s="235" t="s">
        <v>1256</v>
      </c>
      <c r="G726" s="236" t="s">
        <v>556</v>
      </c>
      <c r="H726" s="237">
        <v>1697.5070000000001</v>
      </c>
      <c r="I726" s="238"/>
      <c r="J726" s="239">
        <f>ROUND(I726*H726,2)</f>
        <v>0</v>
      </c>
      <c r="K726" s="235" t="s">
        <v>388</v>
      </c>
      <c r="L726" s="44"/>
      <c r="M726" s="240" t="s">
        <v>1</v>
      </c>
      <c r="N726" s="241" t="s">
        <v>48</v>
      </c>
      <c r="O726" s="87"/>
      <c r="P726" s="242">
        <f>O726*H726</f>
        <v>0</v>
      </c>
      <c r="Q726" s="242">
        <v>0</v>
      </c>
      <c r="R726" s="242">
        <f>Q726*H726</f>
        <v>0</v>
      </c>
      <c r="S726" s="242">
        <v>0</v>
      </c>
      <c r="T726" s="243">
        <f>S726*H726</f>
        <v>0</v>
      </c>
      <c r="AR726" s="244" t="s">
        <v>579</v>
      </c>
      <c r="AT726" s="244" t="s">
        <v>384</v>
      </c>
      <c r="AU726" s="244" t="s">
        <v>93</v>
      </c>
      <c r="AY726" s="17" t="s">
        <v>381</v>
      </c>
      <c r="BE726" s="245">
        <f>IF(N726="základní",J726,0)</f>
        <v>0</v>
      </c>
      <c r="BF726" s="245">
        <f>IF(N726="snížená",J726,0)</f>
        <v>0</v>
      </c>
      <c r="BG726" s="245">
        <f>IF(N726="zákl. přenesená",J726,0)</f>
        <v>0</v>
      </c>
      <c r="BH726" s="245">
        <f>IF(N726="sníž. přenesená",J726,0)</f>
        <v>0</v>
      </c>
      <c r="BI726" s="245">
        <f>IF(N726="nulová",J726,0)</f>
        <v>0</v>
      </c>
      <c r="BJ726" s="17" t="s">
        <v>91</v>
      </c>
      <c r="BK726" s="245">
        <f>ROUND(I726*H726,2)</f>
        <v>0</v>
      </c>
      <c r="BL726" s="17" t="s">
        <v>579</v>
      </c>
      <c r="BM726" s="244" t="s">
        <v>1264</v>
      </c>
    </row>
    <row r="727" s="14" customFormat="1">
      <c r="B727" s="274"/>
      <c r="C727" s="275"/>
      <c r="D727" s="246" t="s">
        <v>497</v>
      </c>
      <c r="E727" s="276" t="s">
        <v>1</v>
      </c>
      <c r="F727" s="277" t="s">
        <v>504</v>
      </c>
      <c r="G727" s="275"/>
      <c r="H727" s="276" t="s">
        <v>1</v>
      </c>
      <c r="I727" s="278"/>
      <c r="J727" s="275"/>
      <c r="K727" s="275"/>
      <c r="L727" s="279"/>
      <c r="M727" s="280"/>
      <c r="N727" s="281"/>
      <c r="O727" s="281"/>
      <c r="P727" s="281"/>
      <c r="Q727" s="281"/>
      <c r="R727" s="281"/>
      <c r="S727" s="281"/>
      <c r="T727" s="282"/>
      <c r="AT727" s="283" t="s">
        <v>497</v>
      </c>
      <c r="AU727" s="283" t="s">
        <v>93</v>
      </c>
      <c r="AV727" s="14" t="s">
        <v>91</v>
      </c>
      <c r="AW727" s="14" t="s">
        <v>38</v>
      </c>
      <c r="AX727" s="14" t="s">
        <v>83</v>
      </c>
      <c r="AY727" s="283" t="s">
        <v>381</v>
      </c>
    </row>
    <row r="728" s="12" customFormat="1">
      <c r="B728" s="252"/>
      <c r="C728" s="253"/>
      <c r="D728" s="246" t="s">
        <v>497</v>
      </c>
      <c r="E728" s="254" t="s">
        <v>1</v>
      </c>
      <c r="F728" s="255" t="s">
        <v>707</v>
      </c>
      <c r="G728" s="253"/>
      <c r="H728" s="256">
        <v>1697.5070000000001</v>
      </c>
      <c r="I728" s="257"/>
      <c r="J728" s="253"/>
      <c r="K728" s="253"/>
      <c r="L728" s="258"/>
      <c r="M728" s="259"/>
      <c r="N728" s="260"/>
      <c r="O728" s="260"/>
      <c r="P728" s="260"/>
      <c r="Q728" s="260"/>
      <c r="R728" s="260"/>
      <c r="S728" s="260"/>
      <c r="T728" s="261"/>
      <c r="AT728" s="262" t="s">
        <v>497</v>
      </c>
      <c r="AU728" s="262" t="s">
        <v>93</v>
      </c>
      <c r="AV728" s="12" t="s">
        <v>93</v>
      </c>
      <c r="AW728" s="12" t="s">
        <v>38</v>
      </c>
      <c r="AX728" s="12" t="s">
        <v>83</v>
      </c>
      <c r="AY728" s="262" t="s">
        <v>381</v>
      </c>
    </row>
    <row r="729" s="13" customFormat="1">
      <c r="B729" s="263"/>
      <c r="C729" s="264"/>
      <c r="D729" s="246" t="s">
        <v>497</v>
      </c>
      <c r="E729" s="265" t="s">
        <v>1</v>
      </c>
      <c r="F729" s="266" t="s">
        <v>499</v>
      </c>
      <c r="G729" s="264"/>
      <c r="H729" s="267">
        <v>1697.5070000000001</v>
      </c>
      <c r="I729" s="268"/>
      <c r="J729" s="264"/>
      <c r="K729" s="264"/>
      <c r="L729" s="269"/>
      <c r="M729" s="270"/>
      <c r="N729" s="271"/>
      <c r="O729" s="271"/>
      <c r="P729" s="271"/>
      <c r="Q729" s="271"/>
      <c r="R729" s="271"/>
      <c r="S729" s="271"/>
      <c r="T729" s="272"/>
      <c r="AT729" s="273" t="s">
        <v>497</v>
      </c>
      <c r="AU729" s="273" t="s">
        <v>93</v>
      </c>
      <c r="AV729" s="13" t="s">
        <v>236</v>
      </c>
      <c r="AW729" s="13" t="s">
        <v>38</v>
      </c>
      <c r="AX729" s="13" t="s">
        <v>91</v>
      </c>
      <c r="AY729" s="273" t="s">
        <v>381</v>
      </c>
    </row>
    <row r="730" s="1" customFormat="1" ht="16.5" customHeight="1">
      <c r="B730" s="39"/>
      <c r="C730" s="284" t="s">
        <v>1265</v>
      </c>
      <c r="D730" s="284" t="s">
        <v>548</v>
      </c>
      <c r="E730" s="285" t="s">
        <v>1266</v>
      </c>
      <c r="F730" s="286" t="s">
        <v>1267</v>
      </c>
      <c r="G730" s="287" t="s">
        <v>556</v>
      </c>
      <c r="H730" s="288">
        <v>1782.3820000000001</v>
      </c>
      <c r="I730" s="289"/>
      <c r="J730" s="290">
        <f>ROUND(I730*H730,2)</f>
        <v>0</v>
      </c>
      <c r="K730" s="286" t="s">
        <v>539</v>
      </c>
      <c r="L730" s="291"/>
      <c r="M730" s="292" t="s">
        <v>1</v>
      </c>
      <c r="N730" s="293" t="s">
        <v>48</v>
      </c>
      <c r="O730" s="87"/>
      <c r="P730" s="242">
        <f>O730*H730</f>
        <v>0</v>
      </c>
      <c r="Q730" s="242">
        <v>0.00017000000000000001</v>
      </c>
      <c r="R730" s="242">
        <f>Q730*H730</f>
        <v>0.30300494000000006</v>
      </c>
      <c r="S730" s="242">
        <v>0</v>
      </c>
      <c r="T730" s="243">
        <f>S730*H730</f>
        <v>0</v>
      </c>
      <c r="AR730" s="244" t="s">
        <v>653</v>
      </c>
      <c r="AT730" s="244" t="s">
        <v>548</v>
      </c>
      <c r="AU730" s="244" t="s">
        <v>93</v>
      </c>
      <c r="AY730" s="17" t="s">
        <v>381</v>
      </c>
      <c r="BE730" s="245">
        <f>IF(N730="základní",J730,0)</f>
        <v>0</v>
      </c>
      <c r="BF730" s="245">
        <f>IF(N730="snížená",J730,0)</f>
        <v>0</v>
      </c>
      <c r="BG730" s="245">
        <f>IF(N730="zákl. přenesená",J730,0)</f>
        <v>0</v>
      </c>
      <c r="BH730" s="245">
        <f>IF(N730="sníž. přenesená",J730,0)</f>
        <v>0</v>
      </c>
      <c r="BI730" s="245">
        <f>IF(N730="nulová",J730,0)</f>
        <v>0</v>
      </c>
      <c r="BJ730" s="17" t="s">
        <v>91</v>
      </c>
      <c r="BK730" s="245">
        <f>ROUND(I730*H730,2)</f>
        <v>0</v>
      </c>
      <c r="BL730" s="17" t="s">
        <v>579</v>
      </c>
      <c r="BM730" s="244" t="s">
        <v>1268</v>
      </c>
    </row>
    <row r="731" s="12" customFormat="1">
      <c r="B731" s="252"/>
      <c r="C731" s="253"/>
      <c r="D731" s="246" t="s">
        <v>497</v>
      </c>
      <c r="E731" s="253"/>
      <c r="F731" s="255" t="s">
        <v>1262</v>
      </c>
      <c r="G731" s="253"/>
      <c r="H731" s="256">
        <v>1782.3820000000001</v>
      </c>
      <c r="I731" s="257"/>
      <c r="J731" s="253"/>
      <c r="K731" s="253"/>
      <c r="L731" s="258"/>
      <c r="M731" s="259"/>
      <c r="N731" s="260"/>
      <c r="O731" s="260"/>
      <c r="P731" s="260"/>
      <c r="Q731" s="260"/>
      <c r="R731" s="260"/>
      <c r="S731" s="260"/>
      <c r="T731" s="261"/>
      <c r="AT731" s="262" t="s">
        <v>497</v>
      </c>
      <c r="AU731" s="262" t="s">
        <v>93</v>
      </c>
      <c r="AV731" s="12" t="s">
        <v>93</v>
      </c>
      <c r="AW731" s="12" t="s">
        <v>4</v>
      </c>
      <c r="AX731" s="12" t="s">
        <v>91</v>
      </c>
      <c r="AY731" s="262" t="s">
        <v>381</v>
      </c>
    </row>
    <row r="732" s="1" customFormat="1" ht="16.5" customHeight="1">
      <c r="B732" s="39"/>
      <c r="C732" s="233" t="s">
        <v>1269</v>
      </c>
      <c r="D732" s="233" t="s">
        <v>384</v>
      </c>
      <c r="E732" s="234" t="s">
        <v>1270</v>
      </c>
      <c r="F732" s="235" t="s">
        <v>1271</v>
      </c>
      <c r="G732" s="236" t="s">
        <v>556</v>
      </c>
      <c r="H732" s="237">
        <v>427.81999999999999</v>
      </c>
      <c r="I732" s="238"/>
      <c r="J732" s="239">
        <f>ROUND(I732*H732,2)</f>
        <v>0</v>
      </c>
      <c r="K732" s="235" t="s">
        <v>388</v>
      </c>
      <c r="L732" s="44"/>
      <c r="M732" s="240" t="s">
        <v>1</v>
      </c>
      <c r="N732" s="241" t="s">
        <v>48</v>
      </c>
      <c r="O732" s="87"/>
      <c r="P732" s="242">
        <f>O732*H732</f>
        <v>0</v>
      </c>
      <c r="Q732" s="242">
        <v>0.0044999999999999997</v>
      </c>
      <c r="R732" s="242">
        <f>Q732*H732</f>
        <v>1.9251899999999997</v>
      </c>
      <c r="S732" s="242">
        <v>0</v>
      </c>
      <c r="T732" s="243">
        <f>S732*H732</f>
        <v>0</v>
      </c>
      <c r="AR732" s="244" t="s">
        <v>579</v>
      </c>
      <c r="AT732" s="244" t="s">
        <v>384</v>
      </c>
      <c r="AU732" s="244" t="s">
        <v>93</v>
      </c>
      <c r="AY732" s="17" t="s">
        <v>381</v>
      </c>
      <c r="BE732" s="245">
        <f>IF(N732="základní",J732,0)</f>
        <v>0</v>
      </c>
      <c r="BF732" s="245">
        <f>IF(N732="snížená",J732,0)</f>
        <v>0</v>
      </c>
      <c r="BG732" s="245">
        <f>IF(N732="zákl. přenesená",J732,0)</f>
        <v>0</v>
      </c>
      <c r="BH732" s="245">
        <f>IF(N732="sníž. přenesená",J732,0)</f>
        <v>0</v>
      </c>
      <c r="BI732" s="245">
        <f>IF(N732="nulová",J732,0)</f>
        <v>0</v>
      </c>
      <c r="BJ732" s="17" t="s">
        <v>91</v>
      </c>
      <c r="BK732" s="245">
        <f>ROUND(I732*H732,2)</f>
        <v>0</v>
      </c>
      <c r="BL732" s="17" t="s">
        <v>579</v>
      </c>
      <c r="BM732" s="244" t="s">
        <v>1272</v>
      </c>
    </row>
    <row r="733" s="1" customFormat="1">
      <c r="B733" s="39"/>
      <c r="C733" s="40"/>
      <c r="D733" s="246" t="s">
        <v>391</v>
      </c>
      <c r="E733" s="40"/>
      <c r="F733" s="247" t="s">
        <v>1273</v>
      </c>
      <c r="G733" s="40"/>
      <c r="H733" s="40"/>
      <c r="I733" s="151"/>
      <c r="J733" s="40"/>
      <c r="K733" s="40"/>
      <c r="L733" s="44"/>
      <c r="M733" s="248"/>
      <c r="N733" s="87"/>
      <c r="O733" s="87"/>
      <c r="P733" s="87"/>
      <c r="Q733" s="87"/>
      <c r="R733" s="87"/>
      <c r="S733" s="87"/>
      <c r="T733" s="88"/>
      <c r="AT733" s="17" t="s">
        <v>391</v>
      </c>
      <c r="AU733" s="17" t="s">
        <v>93</v>
      </c>
    </row>
    <row r="734" s="14" customFormat="1">
      <c r="B734" s="274"/>
      <c r="C734" s="275"/>
      <c r="D734" s="246" t="s">
        <v>497</v>
      </c>
      <c r="E734" s="276" t="s">
        <v>1</v>
      </c>
      <c r="F734" s="277" t="s">
        <v>936</v>
      </c>
      <c r="G734" s="275"/>
      <c r="H734" s="276" t="s">
        <v>1</v>
      </c>
      <c r="I734" s="278"/>
      <c r="J734" s="275"/>
      <c r="K734" s="275"/>
      <c r="L734" s="279"/>
      <c r="M734" s="280"/>
      <c r="N734" s="281"/>
      <c r="O734" s="281"/>
      <c r="P734" s="281"/>
      <c r="Q734" s="281"/>
      <c r="R734" s="281"/>
      <c r="S734" s="281"/>
      <c r="T734" s="282"/>
      <c r="AT734" s="283" t="s">
        <v>497</v>
      </c>
      <c r="AU734" s="283" t="s">
        <v>93</v>
      </c>
      <c r="AV734" s="14" t="s">
        <v>91</v>
      </c>
      <c r="AW734" s="14" t="s">
        <v>38</v>
      </c>
      <c r="AX734" s="14" t="s">
        <v>83</v>
      </c>
      <c r="AY734" s="283" t="s">
        <v>381</v>
      </c>
    </row>
    <row r="735" s="12" customFormat="1">
      <c r="B735" s="252"/>
      <c r="C735" s="253"/>
      <c r="D735" s="246" t="s">
        <v>497</v>
      </c>
      <c r="E735" s="254" t="s">
        <v>1</v>
      </c>
      <c r="F735" s="255" t="s">
        <v>1274</v>
      </c>
      <c r="G735" s="253"/>
      <c r="H735" s="256">
        <v>40.600000000000001</v>
      </c>
      <c r="I735" s="257"/>
      <c r="J735" s="253"/>
      <c r="K735" s="253"/>
      <c r="L735" s="258"/>
      <c r="M735" s="259"/>
      <c r="N735" s="260"/>
      <c r="O735" s="260"/>
      <c r="P735" s="260"/>
      <c r="Q735" s="260"/>
      <c r="R735" s="260"/>
      <c r="S735" s="260"/>
      <c r="T735" s="261"/>
      <c r="AT735" s="262" t="s">
        <v>497</v>
      </c>
      <c r="AU735" s="262" t="s">
        <v>93</v>
      </c>
      <c r="AV735" s="12" t="s">
        <v>93</v>
      </c>
      <c r="AW735" s="12" t="s">
        <v>38</v>
      </c>
      <c r="AX735" s="12" t="s">
        <v>83</v>
      </c>
      <c r="AY735" s="262" t="s">
        <v>381</v>
      </c>
    </row>
    <row r="736" s="12" customFormat="1">
      <c r="B736" s="252"/>
      <c r="C736" s="253"/>
      <c r="D736" s="246" t="s">
        <v>497</v>
      </c>
      <c r="E736" s="254" t="s">
        <v>1</v>
      </c>
      <c r="F736" s="255" t="s">
        <v>1093</v>
      </c>
      <c r="G736" s="253"/>
      <c r="H736" s="256">
        <v>376.63999999999999</v>
      </c>
      <c r="I736" s="257"/>
      <c r="J736" s="253"/>
      <c r="K736" s="253"/>
      <c r="L736" s="258"/>
      <c r="M736" s="259"/>
      <c r="N736" s="260"/>
      <c r="O736" s="260"/>
      <c r="P736" s="260"/>
      <c r="Q736" s="260"/>
      <c r="R736" s="260"/>
      <c r="S736" s="260"/>
      <c r="T736" s="261"/>
      <c r="AT736" s="262" t="s">
        <v>497</v>
      </c>
      <c r="AU736" s="262" t="s">
        <v>93</v>
      </c>
      <c r="AV736" s="12" t="s">
        <v>93</v>
      </c>
      <c r="AW736" s="12" t="s">
        <v>38</v>
      </c>
      <c r="AX736" s="12" t="s">
        <v>83</v>
      </c>
      <c r="AY736" s="262" t="s">
        <v>381</v>
      </c>
    </row>
    <row r="737" s="12" customFormat="1">
      <c r="B737" s="252"/>
      <c r="C737" s="253"/>
      <c r="D737" s="246" t="s">
        <v>497</v>
      </c>
      <c r="E737" s="254" t="s">
        <v>1</v>
      </c>
      <c r="F737" s="255" t="s">
        <v>1094</v>
      </c>
      <c r="G737" s="253"/>
      <c r="H737" s="256">
        <v>10.58</v>
      </c>
      <c r="I737" s="257"/>
      <c r="J737" s="253"/>
      <c r="K737" s="253"/>
      <c r="L737" s="258"/>
      <c r="M737" s="259"/>
      <c r="N737" s="260"/>
      <c r="O737" s="260"/>
      <c r="P737" s="260"/>
      <c r="Q737" s="260"/>
      <c r="R737" s="260"/>
      <c r="S737" s="260"/>
      <c r="T737" s="261"/>
      <c r="AT737" s="262" t="s">
        <v>497</v>
      </c>
      <c r="AU737" s="262" t="s">
        <v>93</v>
      </c>
      <c r="AV737" s="12" t="s">
        <v>93</v>
      </c>
      <c r="AW737" s="12" t="s">
        <v>38</v>
      </c>
      <c r="AX737" s="12" t="s">
        <v>83</v>
      </c>
      <c r="AY737" s="262" t="s">
        <v>381</v>
      </c>
    </row>
    <row r="738" s="13" customFormat="1">
      <c r="B738" s="263"/>
      <c r="C738" s="264"/>
      <c r="D738" s="246" t="s">
        <v>497</v>
      </c>
      <c r="E738" s="265" t="s">
        <v>1</v>
      </c>
      <c r="F738" s="266" t="s">
        <v>499</v>
      </c>
      <c r="G738" s="264"/>
      <c r="H738" s="267">
        <v>427.81999999999999</v>
      </c>
      <c r="I738" s="268"/>
      <c r="J738" s="264"/>
      <c r="K738" s="264"/>
      <c r="L738" s="269"/>
      <c r="M738" s="270"/>
      <c r="N738" s="271"/>
      <c r="O738" s="271"/>
      <c r="P738" s="271"/>
      <c r="Q738" s="271"/>
      <c r="R738" s="271"/>
      <c r="S738" s="271"/>
      <c r="T738" s="272"/>
      <c r="AT738" s="273" t="s">
        <v>497</v>
      </c>
      <c r="AU738" s="273" t="s">
        <v>93</v>
      </c>
      <c r="AV738" s="13" t="s">
        <v>236</v>
      </c>
      <c r="AW738" s="13" t="s">
        <v>38</v>
      </c>
      <c r="AX738" s="13" t="s">
        <v>91</v>
      </c>
      <c r="AY738" s="273" t="s">
        <v>381</v>
      </c>
    </row>
    <row r="739" s="1" customFormat="1" ht="16.5" customHeight="1">
      <c r="B739" s="39"/>
      <c r="C739" s="233" t="s">
        <v>1275</v>
      </c>
      <c r="D739" s="233" t="s">
        <v>384</v>
      </c>
      <c r="E739" s="234" t="s">
        <v>1276</v>
      </c>
      <c r="F739" s="235" t="s">
        <v>1277</v>
      </c>
      <c r="G739" s="236" t="s">
        <v>556</v>
      </c>
      <c r="H739" s="237">
        <v>159.57599999999999</v>
      </c>
      <c r="I739" s="238"/>
      <c r="J739" s="239">
        <f>ROUND(I739*H739,2)</f>
        <v>0</v>
      </c>
      <c r="K739" s="235" t="s">
        <v>388</v>
      </c>
      <c r="L739" s="44"/>
      <c r="M739" s="240" t="s">
        <v>1</v>
      </c>
      <c r="N739" s="241" t="s">
        <v>48</v>
      </c>
      <c r="O739" s="87"/>
      <c r="P739" s="242">
        <f>O739*H739</f>
        <v>0</v>
      </c>
      <c r="Q739" s="242">
        <v>0.0045199999999999997</v>
      </c>
      <c r="R739" s="242">
        <f>Q739*H739</f>
        <v>0.72128351999999996</v>
      </c>
      <c r="S739" s="242">
        <v>0</v>
      </c>
      <c r="T739" s="243">
        <f>S739*H739</f>
        <v>0</v>
      </c>
      <c r="AR739" s="244" t="s">
        <v>579</v>
      </c>
      <c r="AT739" s="244" t="s">
        <v>384</v>
      </c>
      <c r="AU739" s="244" t="s">
        <v>93</v>
      </c>
      <c r="AY739" s="17" t="s">
        <v>381</v>
      </c>
      <c r="BE739" s="245">
        <f>IF(N739="základní",J739,0)</f>
        <v>0</v>
      </c>
      <c r="BF739" s="245">
        <f>IF(N739="snížená",J739,0)</f>
        <v>0</v>
      </c>
      <c r="BG739" s="245">
        <f>IF(N739="zákl. přenesená",J739,0)</f>
        <v>0</v>
      </c>
      <c r="BH739" s="245">
        <f>IF(N739="sníž. přenesená",J739,0)</f>
        <v>0</v>
      </c>
      <c r="BI739" s="245">
        <f>IF(N739="nulová",J739,0)</f>
        <v>0</v>
      </c>
      <c r="BJ739" s="17" t="s">
        <v>91</v>
      </c>
      <c r="BK739" s="245">
        <f>ROUND(I739*H739,2)</f>
        <v>0</v>
      </c>
      <c r="BL739" s="17" t="s">
        <v>579</v>
      </c>
      <c r="BM739" s="244" t="s">
        <v>1278</v>
      </c>
    </row>
    <row r="740" s="1" customFormat="1">
      <c r="B740" s="39"/>
      <c r="C740" s="40"/>
      <c r="D740" s="246" t="s">
        <v>391</v>
      </c>
      <c r="E740" s="40"/>
      <c r="F740" s="247" t="s">
        <v>1279</v>
      </c>
      <c r="G740" s="40"/>
      <c r="H740" s="40"/>
      <c r="I740" s="151"/>
      <c r="J740" s="40"/>
      <c r="K740" s="40"/>
      <c r="L740" s="44"/>
      <c r="M740" s="248"/>
      <c r="N740" s="87"/>
      <c r="O740" s="87"/>
      <c r="P740" s="87"/>
      <c r="Q740" s="87"/>
      <c r="R740" s="87"/>
      <c r="S740" s="87"/>
      <c r="T740" s="88"/>
      <c r="AT740" s="17" t="s">
        <v>391</v>
      </c>
      <c r="AU740" s="17" t="s">
        <v>93</v>
      </c>
    </row>
    <row r="741" s="14" customFormat="1">
      <c r="B741" s="274"/>
      <c r="C741" s="275"/>
      <c r="D741" s="246" t="s">
        <v>497</v>
      </c>
      <c r="E741" s="276" t="s">
        <v>1</v>
      </c>
      <c r="F741" s="277" t="s">
        <v>817</v>
      </c>
      <c r="G741" s="275"/>
      <c r="H741" s="276" t="s">
        <v>1</v>
      </c>
      <c r="I741" s="278"/>
      <c r="J741" s="275"/>
      <c r="K741" s="275"/>
      <c r="L741" s="279"/>
      <c r="M741" s="280"/>
      <c r="N741" s="281"/>
      <c r="O741" s="281"/>
      <c r="P741" s="281"/>
      <c r="Q741" s="281"/>
      <c r="R741" s="281"/>
      <c r="S741" s="281"/>
      <c r="T741" s="282"/>
      <c r="AT741" s="283" t="s">
        <v>497</v>
      </c>
      <c r="AU741" s="283" t="s">
        <v>93</v>
      </c>
      <c r="AV741" s="14" t="s">
        <v>91</v>
      </c>
      <c r="AW741" s="14" t="s">
        <v>38</v>
      </c>
      <c r="AX741" s="14" t="s">
        <v>83</v>
      </c>
      <c r="AY741" s="283" t="s">
        <v>381</v>
      </c>
    </row>
    <row r="742" s="12" customFormat="1">
      <c r="B742" s="252"/>
      <c r="C742" s="253"/>
      <c r="D742" s="246" t="s">
        <v>497</v>
      </c>
      <c r="E742" s="254" t="s">
        <v>1</v>
      </c>
      <c r="F742" s="255" t="s">
        <v>845</v>
      </c>
      <c r="G742" s="253"/>
      <c r="H742" s="256">
        <v>159.57599999999999</v>
      </c>
      <c r="I742" s="257"/>
      <c r="J742" s="253"/>
      <c r="K742" s="253"/>
      <c r="L742" s="258"/>
      <c r="M742" s="259"/>
      <c r="N742" s="260"/>
      <c r="O742" s="260"/>
      <c r="P742" s="260"/>
      <c r="Q742" s="260"/>
      <c r="R742" s="260"/>
      <c r="S742" s="260"/>
      <c r="T742" s="261"/>
      <c r="AT742" s="262" t="s">
        <v>497</v>
      </c>
      <c r="AU742" s="262" t="s">
        <v>93</v>
      </c>
      <c r="AV742" s="12" t="s">
        <v>93</v>
      </c>
      <c r="AW742" s="12" t="s">
        <v>38</v>
      </c>
      <c r="AX742" s="12" t="s">
        <v>83</v>
      </c>
      <c r="AY742" s="262" t="s">
        <v>381</v>
      </c>
    </row>
    <row r="743" s="13" customFormat="1">
      <c r="B743" s="263"/>
      <c r="C743" s="264"/>
      <c r="D743" s="246" t="s">
        <v>497</v>
      </c>
      <c r="E743" s="265" t="s">
        <v>1</v>
      </c>
      <c r="F743" s="266" t="s">
        <v>499</v>
      </c>
      <c r="G743" s="264"/>
      <c r="H743" s="267">
        <v>159.57599999999999</v>
      </c>
      <c r="I743" s="268"/>
      <c r="J743" s="264"/>
      <c r="K743" s="264"/>
      <c r="L743" s="269"/>
      <c r="M743" s="270"/>
      <c r="N743" s="271"/>
      <c r="O743" s="271"/>
      <c r="P743" s="271"/>
      <c r="Q743" s="271"/>
      <c r="R743" s="271"/>
      <c r="S743" s="271"/>
      <c r="T743" s="272"/>
      <c r="AT743" s="273" t="s">
        <v>497</v>
      </c>
      <c r="AU743" s="273" t="s">
        <v>93</v>
      </c>
      <c r="AV743" s="13" t="s">
        <v>236</v>
      </c>
      <c r="AW743" s="13" t="s">
        <v>38</v>
      </c>
      <c r="AX743" s="13" t="s">
        <v>91</v>
      </c>
      <c r="AY743" s="273" t="s">
        <v>381</v>
      </c>
    </row>
    <row r="744" s="1" customFormat="1" ht="16.5" customHeight="1">
      <c r="B744" s="39"/>
      <c r="C744" s="233" t="s">
        <v>1280</v>
      </c>
      <c r="D744" s="233" t="s">
        <v>384</v>
      </c>
      <c r="E744" s="234" t="s">
        <v>1281</v>
      </c>
      <c r="F744" s="235" t="s">
        <v>1282</v>
      </c>
      <c r="G744" s="236" t="s">
        <v>556</v>
      </c>
      <c r="H744" s="237">
        <v>430.702</v>
      </c>
      <c r="I744" s="238"/>
      <c r="J744" s="239">
        <f>ROUND(I744*H744,2)</f>
        <v>0</v>
      </c>
      <c r="K744" s="235" t="s">
        <v>388</v>
      </c>
      <c r="L744" s="44"/>
      <c r="M744" s="240" t="s">
        <v>1</v>
      </c>
      <c r="N744" s="241" t="s">
        <v>48</v>
      </c>
      <c r="O744" s="87"/>
      <c r="P744" s="242">
        <f>O744*H744</f>
        <v>0</v>
      </c>
      <c r="Q744" s="242">
        <v>0.0044999999999999997</v>
      </c>
      <c r="R744" s="242">
        <f>Q744*H744</f>
        <v>1.9381589999999997</v>
      </c>
      <c r="S744" s="242">
        <v>0</v>
      </c>
      <c r="T744" s="243">
        <f>S744*H744</f>
        <v>0</v>
      </c>
      <c r="AR744" s="244" t="s">
        <v>579</v>
      </c>
      <c r="AT744" s="244" t="s">
        <v>384</v>
      </c>
      <c r="AU744" s="244" t="s">
        <v>93</v>
      </c>
      <c r="AY744" s="17" t="s">
        <v>381</v>
      </c>
      <c r="BE744" s="245">
        <f>IF(N744="základní",J744,0)</f>
        <v>0</v>
      </c>
      <c r="BF744" s="245">
        <f>IF(N744="snížená",J744,0)</f>
        <v>0</v>
      </c>
      <c r="BG744" s="245">
        <f>IF(N744="zákl. přenesená",J744,0)</f>
        <v>0</v>
      </c>
      <c r="BH744" s="245">
        <f>IF(N744="sníž. přenesená",J744,0)</f>
        <v>0</v>
      </c>
      <c r="BI744" s="245">
        <f>IF(N744="nulová",J744,0)</f>
        <v>0</v>
      </c>
      <c r="BJ744" s="17" t="s">
        <v>91</v>
      </c>
      <c r="BK744" s="245">
        <f>ROUND(I744*H744,2)</f>
        <v>0</v>
      </c>
      <c r="BL744" s="17" t="s">
        <v>579</v>
      </c>
      <c r="BM744" s="244" t="s">
        <v>1283</v>
      </c>
    </row>
    <row r="745" s="1" customFormat="1">
      <c r="B745" s="39"/>
      <c r="C745" s="40"/>
      <c r="D745" s="246" t="s">
        <v>391</v>
      </c>
      <c r="E745" s="40"/>
      <c r="F745" s="247" t="s">
        <v>1279</v>
      </c>
      <c r="G745" s="40"/>
      <c r="H745" s="40"/>
      <c r="I745" s="151"/>
      <c r="J745" s="40"/>
      <c r="K745" s="40"/>
      <c r="L745" s="44"/>
      <c r="M745" s="248"/>
      <c r="N745" s="87"/>
      <c r="O745" s="87"/>
      <c r="P745" s="87"/>
      <c r="Q745" s="87"/>
      <c r="R745" s="87"/>
      <c r="S745" s="87"/>
      <c r="T745" s="88"/>
      <c r="AT745" s="17" t="s">
        <v>391</v>
      </c>
      <c r="AU745" s="17" t="s">
        <v>93</v>
      </c>
    </row>
    <row r="746" s="12" customFormat="1">
      <c r="B746" s="252"/>
      <c r="C746" s="253"/>
      <c r="D746" s="246" t="s">
        <v>497</v>
      </c>
      <c r="E746" s="254" t="s">
        <v>1</v>
      </c>
      <c r="F746" s="255" t="s">
        <v>1284</v>
      </c>
      <c r="G746" s="253"/>
      <c r="H746" s="256">
        <v>430.702</v>
      </c>
      <c r="I746" s="257"/>
      <c r="J746" s="253"/>
      <c r="K746" s="253"/>
      <c r="L746" s="258"/>
      <c r="M746" s="259"/>
      <c r="N746" s="260"/>
      <c r="O746" s="260"/>
      <c r="P746" s="260"/>
      <c r="Q746" s="260"/>
      <c r="R746" s="260"/>
      <c r="S746" s="260"/>
      <c r="T746" s="261"/>
      <c r="AT746" s="262" t="s">
        <v>497</v>
      </c>
      <c r="AU746" s="262" t="s">
        <v>93</v>
      </c>
      <c r="AV746" s="12" t="s">
        <v>93</v>
      </c>
      <c r="AW746" s="12" t="s">
        <v>38</v>
      </c>
      <c r="AX746" s="12" t="s">
        <v>83</v>
      </c>
      <c r="AY746" s="262" t="s">
        <v>381</v>
      </c>
    </row>
    <row r="747" s="13" customFormat="1">
      <c r="B747" s="263"/>
      <c r="C747" s="264"/>
      <c r="D747" s="246" t="s">
        <v>497</v>
      </c>
      <c r="E747" s="265" t="s">
        <v>1</v>
      </c>
      <c r="F747" s="266" t="s">
        <v>499</v>
      </c>
      <c r="G747" s="264"/>
      <c r="H747" s="267">
        <v>430.702</v>
      </c>
      <c r="I747" s="268"/>
      <c r="J747" s="264"/>
      <c r="K747" s="264"/>
      <c r="L747" s="269"/>
      <c r="M747" s="270"/>
      <c r="N747" s="271"/>
      <c r="O747" s="271"/>
      <c r="P747" s="271"/>
      <c r="Q747" s="271"/>
      <c r="R747" s="271"/>
      <c r="S747" s="271"/>
      <c r="T747" s="272"/>
      <c r="AT747" s="273" t="s">
        <v>497</v>
      </c>
      <c r="AU747" s="273" t="s">
        <v>93</v>
      </c>
      <c r="AV747" s="13" t="s">
        <v>236</v>
      </c>
      <c r="AW747" s="13" t="s">
        <v>38</v>
      </c>
      <c r="AX747" s="13" t="s">
        <v>91</v>
      </c>
      <c r="AY747" s="273" t="s">
        <v>381</v>
      </c>
    </row>
    <row r="748" s="1" customFormat="1" ht="16.5" customHeight="1">
      <c r="B748" s="39"/>
      <c r="C748" s="233" t="s">
        <v>1285</v>
      </c>
      <c r="D748" s="233" t="s">
        <v>384</v>
      </c>
      <c r="E748" s="234" t="s">
        <v>1286</v>
      </c>
      <c r="F748" s="235" t="s">
        <v>1287</v>
      </c>
      <c r="G748" s="236" t="s">
        <v>673</v>
      </c>
      <c r="H748" s="237">
        <v>289.02999999999997</v>
      </c>
      <c r="I748" s="238"/>
      <c r="J748" s="239">
        <f>ROUND(I748*H748,2)</f>
        <v>0</v>
      </c>
      <c r="K748" s="235" t="s">
        <v>388</v>
      </c>
      <c r="L748" s="44"/>
      <c r="M748" s="240" t="s">
        <v>1</v>
      </c>
      <c r="N748" s="241" t="s">
        <v>48</v>
      </c>
      <c r="O748" s="87"/>
      <c r="P748" s="242">
        <f>O748*H748</f>
        <v>0</v>
      </c>
      <c r="Q748" s="242">
        <v>0.00020000000000000001</v>
      </c>
      <c r="R748" s="242">
        <f>Q748*H748</f>
        <v>0.057805999999999996</v>
      </c>
      <c r="S748" s="242">
        <v>0</v>
      </c>
      <c r="T748" s="243">
        <f>S748*H748</f>
        <v>0</v>
      </c>
      <c r="AR748" s="244" t="s">
        <v>236</v>
      </c>
      <c r="AT748" s="244" t="s">
        <v>384</v>
      </c>
      <c r="AU748" s="244" t="s">
        <v>93</v>
      </c>
      <c r="AY748" s="17" t="s">
        <v>381</v>
      </c>
      <c r="BE748" s="245">
        <f>IF(N748="základní",J748,0)</f>
        <v>0</v>
      </c>
      <c r="BF748" s="245">
        <f>IF(N748="snížená",J748,0)</f>
        <v>0</v>
      </c>
      <c r="BG748" s="245">
        <f>IF(N748="zákl. přenesená",J748,0)</f>
        <v>0</v>
      </c>
      <c r="BH748" s="245">
        <f>IF(N748="sníž. přenesená",J748,0)</f>
        <v>0</v>
      </c>
      <c r="BI748" s="245">
        <f>IF(N748="nulová",J748,0)</f>
        <v>0</v>
      </c>
      <c r="BJ748" s="17" t="s">
        <v>91</v>
      </c>
      <c r="BK748" s="245">
        <f>ROUND(I748*H748,2)</f>
        <v>0</v>
      </c>
      <c r="BL748" s="17" t="s">
        <v>236</v>
      </c>
      <c r="BM748" s="244" t="s">
        <v>1288</v>
      </c>
    </row>
    <row r="749" s="14" customFormat="1">
      <c r="B749" s="274"/>
      <c r="C749" s="275"/>
      <c r="D749" s="246" t="s">
        <v>497</v>
      </c>
      <c r="E749" s="276" t="s">
        <v>1</v>
      </c>
      <c r="F749" s="277" t="s">
        <v>504</v>
      </c>
      <c r="G749" s="275"/>
      <c r="H749" s="276" t="s">
        <v>1</v>
      </c>
      <c r="I749" s="278"/>
      <c r="J749" s="275"/>
      <c r="K749" s="275"/>
      <c r="L749" s="279"/>
      <c r="M749" s="280"/>
      <c r="N749" s="281"/>
      <c r="O749" s="281"/>
      <c r="P749" s="281"/>
      <c r="Q749" s="281"/>
      <c r="R749" s="281"/>
      <c r="S749" s="281"/>
      <c r="T749" s="282"/>
      <c r="AT749" s="283" t="s">
        <v>497</v>
      </c>
      <c r="AU749" s="283" t="s">
        <v>93</v>
      </c>
      <c r="AV749" s="14" t="s">
        <v>91</v>
      </c>
      <c r="AW749" s="14" t="s">
        <v>38</v>
      </c>
      <c r="AX749" s="14" t="s">
        <v>83</v>
      </c>
      <c r="AY749" s="283" t="s">
        <v>381</v>
      </c>
    </row>
    <row r="750" s="12" customFormat="1">
      <c r="B750" s="252"/>
      <c r="C750" s="253"/>
      <c r="D750" s="246" t="s">
        <v>497</v>
      </c>
      <c r="E750" s="254" t="s">
        <v>1</v>
      </c>
      <c r="F750" s="255" t="s">
        <v>1289</v>
      </c>
      <c r="G750" s="253"/>
      <c r="H750" s="256">
        <v>289.02999999999997</v>
      </c>
      <c r="I750" s="257"/>
      <c r="J750" s="253"/>
      <c r="K750" s="253"/>
      <c r="L750" s="258"/>
      <c r="M750" s="259"/>
      <c r="N750" s="260"/>
      <c r="O750" s="260"/>
      <c r="P750" s="260"/>
      <c r="Q750" s="260"/>
      <c r="R750" s="260"/>
      <c r="S750" s="260"/>
      <c r="T750" s="261"/>
      <c r="AT750" s="262" t="s">
        <v>497</v>
      </c>
      <c r="AU750" s="262" t="s">
        <v>93</v>
      </c>
      <c r="AV750" s="12" t="s">
        <v>93</v>
      </c>
      <c r="AW750" s="12" t="s">
        <v>38</v>
      </c>
      <c r="AX750" s="12" t="s">
        <v>83</v>
      </c>
      <c r="AY750" s="262" t="s">
        <v>381</v>
      </c>
    </row>
    <row r="751" s="13" customFormat="1">
      <c r="B751" s="263"/>
      <c r="C751" s="264"/>
      <c r="D751" s="246" t="s">
        <v>497</v>
      </c>
      <c r="E751" s="265" t="s">
        <v>1</v>
      </c>
      <c r="F751" s="266" t="s">
        <v>499</v>
      </c>
      <c r="G751" s="264"/>
      <c r="H751" s="267">
        <v>289.02999999999997</v>
      </c>
      <c r="I751" s="268"/>
      <c r="J751" s="264"/>
      <c r="K751" s="264"/>
      <c r="L751" s="269"/>
      <c r="M751" s="270"/>
      <c r="N751" s="271"/>
      <c r="O751" s="271"/>
      <c r="P751" s="271"/>
      <c r="Q751" s="271"/>
      <c r="R751" s="271"/>
      <c r="S751" s="271"/>
      <c r="T751" s="272"/>
      <c r="AT751" s="273" t="s">
        <v>497</v>
      </c>
      <c r="AU751" s="273" t="s">
        <v>93</v>
      </c>
      <c r="AV751" s="13" t="s">
        <v>236</v>
      </c>
      <c r="AW751" s="13" t="s">
        <v>38</v>
      </c>
      <c r="AX751" s="13" t="s">
        <v>91</v>
      </c>
      <c r="AY751" s="273" t="s">
        <v>381</v>
      </c>
    </row>
    <row r="752" s="1" customFormat="1" ht="16.5" customHeight="1">
      <c r="B752" s="39"/>
      <c r="C752" s="284" t="s">
        <v>1290</v>
      </c>
      <c r="D752" s="284" t="s">
        <v>548</v>
      </c>
      <c r="E752" s="285" t="s">
        <v>1291</v>
      </c>
      <c r="F752" s="286" t="s">
        <v>1292</v>
      </c>
      <c r="G752" s="287" t="s">
        <v>556</v>
      </c>
      <c r="H752" s="288">
        <v>173.41800000000001</v>
      </c>
      <c r="I752" s="289"/>
      <c r="J752" s="290">
        <f>ROUND(I752*H752,2)</f>
        <v>0</v>
      </c>
      <c r="K752" s="286" t="s">
        <v>539</v>
      </c>
      <c r="L752" s="291"/>
      <c r="M752" s="292" t="s">
        <v>1</v>
      </c>
      <c r="N752" s="293" t="s">
        <v>48</v>
      </c>
      <c r="O752" s="87"/>
      <c r="P752" s="242">
        <f>O752*H752</f>
        <v>0</v>
      </c>
      <c r="Q752" s="242">
        <v>0.0048999999999999998</v>
      </c>
      <c r="R752" s="242">
        <f>Q752*H752</f>
        <v>0.84974819999999995</v>
      </c>
      <c r="S752" s="242">
        <v>0</v>
      </c>
      <c r="T752" s="243">
        <f>S752*H752</f>
        <v>0</v>
      </c>
      <c r="AR752" s="244" t="s">
        <v>423</v>
      </c>
      <c r="AT752" s="244" t="s">
        <v>548</v>
      </c>
      <c r="AU752" s="244" t="s">
        <v>93</v>
      </c>
      <c r="AY752" s="17" t="s">
        <v>381</v>
      </c>
      <c r="BE752" s="245">
        <f>IF(N752="základní",J752,0)</f>
        <v>0</v>
      </c>
      <c r="BF752" s="245">
        <f>IF(N752="snížená",J752,0)</f>
        <v>0</v>
      </c>
      <c r="BG752" s="245">
        <f>IF(N752="zákl. přenesená",J752,0)</f>
        <v>0</v>
      </c>
      <c r="BH752" s="245">
        <f>IF(N752="sníž. přenesená",J752,0)</f>
        <v>0</v>
      </c>
      <c r="BI752" s="245">
        <f>IF(N752="nulová",J752,0)</f>
        <v>0</v>
      </c>
      <c r="BJ752" s="17" t="s">
        <v>91</v>
      </c>
      <c r="BK752" s="245">
        <f>ROUND(I752*H752,2)</f>
        <v>0</v>
      </c>
      <c r="BL752" s="17" t="s">
        <v>236</v>
      </c>
      <c r="BM752" s="244" t="s">
        <v>1293</v>
      </c>
    </row>
    <row r="753" s="1" customFormat="1">
      <c r="B753" s="39"/>
      <c r="C753" s="40"/>
      <c r="D753" s="246" t="s">
        <v>391</v>
      </c>
      <c r="E753" s="40"/>
      <c r="F753" s="247" t="s">
        <v>1294</v>
      </c>
      <c r="G753" s="40"/>
      <c r="H753" s="40"/>
      <c r="I753" s="151"/>
      <c r="J753" s="40"/>
      <c r="K753" s="40"/>
      <c r="L753" s="44"/>
      <c r="M753" s="248"/>
      <c r="N753" s="87"/>
      <c r="O753" s="87"/>
      <c r="P753" s="87"/>
      <c r="Q753" s="87"/>
      <c r="R753" s="87"/>
      <c r="S753" s="87"/>
      <c r="T753" s="88"/>
      <c r="AT753" s="17" t="s">
        <v>391</v>
      </c>
      <c r="AU753" s="17" t="s">
        <v>93</v>
      </c>
    </row>
    <row r="754" s="12" customFormat="1">
      <c r="B754" s="252"/>
      <c r="C754" s="253"/>
      <c r="D754" s="246" t="s">
        <v>497</v>
      </c>
      <c r="E754" s="253"/>
      <c r="F754" s="255" t="s">
        <v>1295</v>
      </c>
      <c r="G754" s="253"/>
      <c r="H754" s="256">
        <v>173.41800000000001</v>
      </c>
      <c r="I754" s="257"/>
      <c r="J754" s="253"/>
      <c r="K754" s="253"/>
      <c r="L754" s="258"/>
      <c r="M754" s="259"/>
      <c r="N754" s="260"/>
      <c r="O754" s="260"/>
      <c r="P754" s="260"/>
      <c r="Q754" s="260"/>
      <c r="R754" s="260"/>
      <c r="S754" s="260"/>
      <c r="T754" s="261"/>
      <c r="AT754" s="262" t="s">
        <v>497</v>
      </c>
      <c r="AU754" s="262" t="s">
        <v>93</v>
      </c>
      <c r="AV754" s="12" t="s">
        <v>93</v>
      </c>
      <c r="AW754" s="12" t="s">
        <v>4</v>
      </c>
      <c r="AX754" s="12" t="s">
        <v>91</v>
      </c>
      <c r="AY754" s="262" t="s">
        <v>381</v>
      </c>
    </row>
    <row r="755" s="1" customFormat="1" ht="16.5" customHeight="1">
      <c r="B755" s="39"/>
      <c r="C755" s="233" t="s">
        <v>1296</v>
      </c>
      <c r="D755" s="233" t="s">
        <v>384</v>
      </c>
      <c r="E755" s="234" t="s">
        <v>1297</v>
      </c>
      <c r="F755" s="235" t="s">
        <v>1298</v>
      </c>
      <c r="G755" s="236" t="s">
        <v>1299</v>
      </c>
      <c r="H755" s="305"/>
      <c r="I755" s="238"/>
      <c r="J755" s="239">
        <f>ROUND(I755*H755,2)</f>
        <v>0</v>
      </c>
      <c r="K755" s="235" t="s">
        <v>388</v>
      </c>
      <c r="L755" s="44"/>
      <c r="M755" s="240" t="s">
        <v>1</v>
      </c>
      <c r="N755" s="241" t="s">
        <v>48</v>
      </c>
      <c r="O755" s="87"/>
      <c r="P755" s="242">
        <f>O755*H755</f>
        <v>0</v>
      </c>
      <c r="Q755" s="242">
        <v>0</v>
      </c>
      <c r="R755" s="242">
        <f>Q755*H755</f>
        <v>0</v>
      </c>
      <c r="S755" s="242">
        <v>0</v>
      </c>
      <c r="T755" s="243">
        <f>S755*H755</f>
        <v>0</v>
      </c>
      <c r="AR755" s="244" t="s">
        <v>579</v>
      </c>
      <c r="AT755" s="244" t="s">
        <v>384</v>
      </c>
      <c r="AU755" s="244" t="s">
        <v>93</v>
      </c>
      <c r="AY755" s="17" t="s">
        <v>381</v>
      </c>
      <c r="BE755" s="245">
        <f>IF(N755="základní",J755,0)</f>
        <v>0</v>
      </c>
      <c r="BF755" s="245">
        <f>IF(N755="snížená",J755,0)</f>
        <v>0</v>
      </c>
      <c r="BG755" s="245">
        <f>IF(N755="zákl. přenesená",J755,0)</f>
        <v>0</v>
      </c>
      <c r="BH755" s="245">
        <f>IF(N755="sníž. přenesená",J755,0)</f>
        <v>0</v>
      </c>
      <c r="BI755" s="245">
        <f>IF(N755="nulová",J755,0)</f>
        <v>0</v>
      </c>
      <c r="BJ755" s="17" t="s">
        <v>91</v>
      </c>
      <c r="BK755" s="245">
        <f>ROUND(I755*H755,2)</f>
        <v>0</v>
      </c>
      <c r="BL755" s="17" t="s">
        <v>579</v>
      </c>
      <c r="BM755" s="244" t="s">
        <v>1300</v>
      </c>
    </row>
    <row r="756" s="11" customFormat="1" ht="22.8" customHeight="1">
      <c r="B756" s="217"/>
      <c r="C756" s="218"/>
      <c r="D756" s="219" t="s">
        <v>82</v>
      </c>
      <c r="E756" s="231" t="s">
        <v>1301</v>
      </c>
      <c r="F756" s="231" t="s">
        <v>1302</v>
      </c>
      <c r="G756" s="218"/>
      <c r="H756" s="218"/>
      <c r="I756" s="221"/>
      <c r="J756" s="232">
        <f>BK756</f>
        <v>0</v>
      </c>
      <c r="K756" s="218"/>
      <c r="L756" s="223"/>
      <c r="M756" s="224"/>
      <c r="N756" s="225"/>
      <c r="O756" s="225"/>
      <c r="P756" s="226">
        <f>SUM(P757:P835)</f>
        <v>0</v>
      </c>
      <c r="Q756" s="225"/>
      <c r="R756" s="226">
        <f>SUM(R757:R835)</f>
        <v>24.482349200000002</v>
      </c>
      <c r="S756" s="225"/>
      <c r="T756" s="227">
        <f>SUM(T757:T835)</f>
        <v>0</v>
      </c>
      <c r="AR756" s="228" t="s">
        <v>93</v>
      </c>
      <c r="AT756" s="229" t="s">
        <v>82</v>
      </c>
      <c r="AU756" s="229" t="s">
        <v>91</v>
      </c>
      <c r="AY756" s="228" t="s">
        <v>381</v>
      </c>
      <c r="BK756" s="230">
        <f>SUM(BK757:BK835)</f>
        <v>0</v>
      </c>
    </row>
    <row r="757" s="1" customFormat="1" ht="16.5" customHeight="1">
      <c r="B757" s="39"/>
      <c r="C757" s="233" t="s">
        <v>1303</v>
      </c>
      <c r="D757" s="233" t="s">
        <v>384</v>
      </c>
      <c r="E757" s="234" t="s">
        <v>1304</v>
      </c>
      <c r="F757" s="235" t="s">
        <v>1305</v>
      </c>
      <c r="G757" s="236" t="s">
        <v>556</v>
      </c>
      <c r="H757" s="237">
        <v>2179.2020000000002</v>
      </c>
      <c r="I757" s="238"/>
      <c r="J757" s="239">
        <f>ROUND(I757*H757,2)</f>
        <v>0</v>
      </c>
      <c r="K757" s="235" t="s">
        <v>388</v>
      </c>
      <c r="L757" s="44"/>
      <c r="M757" s="240" t="s">
        <v>1</v>
      </c>
      <c r="N757" s="241" t="s">
        <v>48</v>
      </c>
      <c r="O757" s="87"/>
      <c r="P757" s="242">
        <f>O757*H757</f>
        <v>0</v>
      </c>
      <c r="Q757" s="242">
        <v>0</v>
      </c>
      <c r="R757" s="242">
        <f>Q757*H757</f>
        <v>0</v>
      </c>
      <c r="S757" s="242">
        <v>0</v>
      </c>
      <c r="T757" s="243">
        <f>S757*H757</f>
        <v>0</v>
      </c>
      <c r="AR757" s="244" t="s">
        <v>579</v>
      </c>
      <c r="AT757" s="244" t="s">
        <v>384</v>
      </c>
      <c r="AU757" s="244" t="s">
        <v>93</v>
      </c>
      <c r="AY757" s="17" t="s">
        <v>381</v>
      </c>
      <c r="BE757" s="245">
        <f>IF(N757="základní",J757,0)</f>
        <v>0</v>
      </c>
      <c r="BF757" s="245">
        <f>IF(N757="snížená",J757,0)</f>
        <v>0</v>
      </c>
      <c r="BG757" s="245">
        <f>IF(N757="zákl. přenesená",J757,0)</f>
        <v>0</v>
      </c>
      <c r="BH757" s="245">
        <f>IF(N757="sníž. přenesená",J757,0)</f>
        <v>0</v>
      </c>
      <c r="BI757" s="245">
        <f>IF(N757="nulová",J757,0)</f>
        <v>0</v>
      </c>
      <c r="BJ757" s="17" t="s">
        <v>91</v>
      </c>
      <c r="BK757" s="245">
        <f>ROUND(I757*H757,2)</f>
        <v>0</v>
      </c>
      <c r="BL757" s="17" t="s">
        <v>579</v>
      </c>
      <c r="BM757" s="244" t="s">
        <v>1306</v>
      </c>
    </row>
    <row r="758" s="14" customFormat="1">
      <c r="B758" s="274"/>
      <c r="C758" s="275"/>
      <c r="D758" s="246" t="s">
        <v>497</v>
      </c>
      <c r="E758" s="276" t="s">
        <v>1</v>
      </c>
      <c r="F758" s="277" t="s">
        <v>1012</v>
      </c>
      <c r="G758" s="275"/>
      <c r="H758" s="276" t="s">
        <v>1</v>
      </c>
      <c r="I758" s="278"/>
      <c r="J758" s="275"/>
      <c r="K758" s="275"/>
      <c r="L758" s="279"/>
      <c r="M758" s="280"/>
      <c r="N758" s="281"/>
      <c r="O758" s="281"/>
      <c r="P758" s="281"/>
      <c r="Q758" s="281"/>
      <c r="R758" s="281"/>
      <c r="S758" s="281"/>
      <c r="T758" s="282"/>
      <c r="AT758" s="283" t="s">
        <v>497</v>
      </c>
      <c r="AU758" s="283" t="s">
        <v>93</v>
      </c>
      <c r="AV758" s="14" t="s">
        <v>91</v>
      </c>
      <c r="AW758" s="14" t="s">
        <v>38</v>
      </c>
      <c r="AX758" s="14" t="s">
        <v>83</v>
      </c>
      <c r="AY758" s="283" t="s">
        <v>381</v>
      </c>
    </row>
    <row r="759" s="12" customFormat="1">
      <c r="B759" s="252"/>
      <c r="C759" s="253"/>
      <c r="D759" s="246" t="s">
        <v>497</v>
      </c>
      <c r="E759" s="254" t="s">
        <v>1</v>
      </c>
      <c r="F759" s="255" t="s">
        <v>1055</v>
      </c>
      <c r="G759" s="253"/>
      <c r="H759" s="256">
        <v>96.620999999999995</v>
      </c>
      <c r="I759" s="257"/>
      <c r="J759" s="253"/>
      <c r="K759" s="253"/>
      <c r="L759" s="258"/>
      <c r="M759" s="259"/>
      <c r="N759" s="260"/>
      <c r="O759" s="260"/>
      <c r="P759" s="260"/>
      <c r="Q759" s="260"/>
      <c r="R759" s="260"/>
      <c r="S759" s="260"/>
      <c r="T759" s="261"/>
      <c r="AT759" s="262" t="s">
        <v>497</v>
      </c>
      <c r="AU759" s="262" t="s">
        <v>93</v>
      </c>
      <c r="AV759" s="12" t="s">
        <v>93</v>
      </c>
      <c r="AW759" s="12" t="s">
        <v>38</v>
      </c>
      <c r="AX759" s="12" t="s">
        <v>83</v>
      </c>
      <c r="AY759" s="262" t="s">
        <v>381</v>
      </c>
    </row>
    <row r="760" s="12" customFormat="1">
      <c r="B760" s="252"/>
      <c r="C760" s="253"/>
      <c r="D760" s="246" t="s">
        <v>497</v>
      </c>
      <c r="E760" s="254" t="s">
        <v>1</v>
      </c>
      <c r="F760" s="255" t="s">
        <v>1056</v>
      </c>
      <c r="G760" s="253"/>
      <c r="H760" s="256">
        <v>197.51400000000001</v>
      </c>
      <c r="I760" s="257"/>
      <c r="J760" s="253"/>
      <c r="K760" s="253"/>
      <c r="L760" s="258"/>
      <c r="M760" s="259"/>
      <c r="N760" s="260"/>
      <c r="O760" s="260"/>
      <c r="P760" s="260"/>
      <c r="Q760" s="260"/>
      <c r="R760" s="260"/>
      <c r="S760" s="260"/>
      <c r="T760" s="261"/>
      <c r="AT760" s="262" t="s">
        <v>497</v>
      </c>
      <c r="AU760" s="262" t="s">
        <v>93</v>
      </c>
      <c r="AV760" s="12" t="s">
        <v>93</v>
      </c>
      <c r="AW760" s="12" t="s">
        <v>38</v>
      </c>
      <c r="AX760" s="12" t="s">
        <v>83</v>
      </c>
      <c r="AY760" s="262" t="s">
        <v>381</v>
      </c>
    </row>
    <row r="761" s="12" customFormat="1">
      <c r="B761" s="252"/>
      <c r="C761" s="253"/>
      <c r="D761" s="246" t="s">
        <v>497</v>
      </c>
      <c r="E761" s="254" t="s">
        <v>1</v>
      </c>
      <c r="F761" s="255" t="s">
        <v>1307</v>
      </c>
      <c r="G761" s="253"/>
      <c r="H761" s="256">
        <v>35.881999999999998</v>
      </c>
      <c r="I761" s="257"/>
      <c r="J761" s="253"/>
      <c r="K761" s="253"/>
      <c r="L761" s="258"/>
      <c r="M761" s="259"/>
      <c r="N761" s="260"/>
      <c r="O761" s="260"/>
      <c r="P761" s="260"/>
      <c r="Q761" s="260"/>
      <c r="R761" s="260"/>
      <c r="S761" s="260"/>
      <c r="T761" s="261"/>
      <c r="AT761" s="262" t="s">
        <v>497</v>
      </c>
      <c r="AU761" s="262" t="s">
        <v>93</v>
      </c>
      <c r="AV761" s="12" t="s">
        <v>93</v>
      </c>
      <c r="AW761" s="12" t="s">
        <v>38</v>
      </c>
      <c r="AX761" s="12" t="s">
        <v>83</v>
      </c>
      <c r="AY761" s="262" t="s">
        <v>381</v>
      </c>
    </row>
    <row r="762" s="12" customFormat="1">
      <c r="B762" s="252"/>
      <c r="C762" s="253"/>
      <c r="D762" s="246" t="s">
        <v>497</v>
      </c>
      <c r="E762" s="254" t="s">
        <v>1</v>
      </c>
      <c r="F762" s="255" t="s">
        <v>1057</v>
      </c>
      <c r="G762" s="253"/>
      <c r="H762" s="256">
        <v>1849.185</v>
      </c>
      <c r="I762" s="257"/>
      <c r="J762" s="253"/>
      <c r="K762" s="253"/>
      <c r="L762" s="258"/>
      <c r="M762" s="259"/>
      <c r="N762" s="260"/>
      <c r="O762" s="260"/>
      <c r="P762" s="260"/>
      <c r="Q762" s="260"/>
      <c r="R762" s="260"/>
      <c r="S762" s="260"/>
      <c r="T762" s="261"/>
      <c r="AT762" s="262" t="s">
        <v>497</v>
      </c>
      <c r="AU762" s="262" t="s">
        <v>93</v>
      </c>
      <c r="AV762" s="12" t="s">
        <v>93</v>
      </c>
      <c r="AW762" s="12" t="s">
        <v>38</v>
      </c>
      <c r="AX762" s="12" t="s">
        <v>83</v>
      </c>
      <c r="AY762" s="262" t="s">
        <v>381</v>
      </c>
    </row>
    <row r="763" s="13" customFormat="1">
      <c r="B763" s="263"/>
      <c r="C763" s="264"/>
      <c r="D763" s="246" t="s">
        <v>497</v>
      </c>
      <c r="E763" s="265" t="s">
        <v>1</v>
      </c>
      <c r="F763" s="266" t="s">
        <v>499</v>
      </c>
      <c r="G763" s="264"/>
      <c r="H763" s="267">
        <v>2179.2020000000002</v>
      </c>
      <c r="I763" s="268"/>
      <c r="J763" s="264"/>
      <c r="K763" s="264"/>
      <c r="L763" s="269"/>
      <c r="M763" s="270"/>
      <c r="N763" s="271"/>
      <c r="O763" s="271"/>
      <c r="P763" s="271"/>
      <c r="Q763" s="271"/>
      <c r="R763" s="271"/>
      <c r="S763" s="271"/>
      <c r="T763" s="272"/>
      <c r="AT763" s="273" t="s">
        <v>497</v>
      </c>
      <c r="AU763" s="273" t="s">
        <v>93</v>
      </c>
      <c r="AV763" s="13" t="s">
        <v>236</v>
      </c>
      <c r="AW763" s="13" t="s">
        <v>38</v>
      </c>
      <c r="AX763" s="13" t="s">
        <v>91</v>
      </c>
      <c r="AY763" s="273" t="s">
        <v>381</v>
      </c>
    </row>
    <row r="764" s="1" customFormat="1" ht="16.5" customHeight="1">
      <c r="B764" s="39"/>
      <c r="C764" s="284" t="s">
        <v>1308</v>
      </c>
      <c r="D764" s="284" t="s">
        <v>548</v>
      </c>
      <c r="E764" s="285" t="s">
        <v>1210</v>
      </c>
      <c r="F764" s="286" t="s">
        <v>1211</v>
      </c>
      <c r="G764" s="287" t="s">
        <v>538</v>
      </c>
      <c r="H764" s="288">
        <v>0.65400000000000003</v>
      </c>
      <c r="I764" s="289"/>
      <c r="J764" s="290">
        <f>ROUND(I764*H764,2)</f>
        <v>0</v>
      </c>
      <c r="K764" s="286" t="s">
        <v>388</v>
      </c>
      <c r="L764" s="291"/>
      <c r="M764" s="292" t="s">
        <v>1</v>
      </c>
      <c r="N764" s="293" t="s">
        <v>48</v>
      </c>
      <c r="O764" s="87"/>
      <c r="P764" s="242">
        <f>O764*H764</f>
        <v>0</v>
      </c>
      <c r="Q764" s="242">
        <v>1</v>
      </c>
      <c r="R764" s="242">
        <f>Q764*H764</f>
        <v>0.65400000000000003</v>
      </c>
      <c r="S764" s="242">
        <v>0</v>
      </c>
      <c r="T764" s="243">
        <f>S764*H764</f>
        <v>0</v>
      </c>
      <c r="AR764" s="244" t="s">
        <v>653</v>
      </c>
      <c r="AT764" s="244" t="s">
        <v>548</v>
      </c>
      <c r="AU764" s="244" t="s">
        <v>93</v>
      </c>
      <c r="AY764" s="17" t="s">
        <v>381</v>
      </c>
      <c r="BE764" s="245">
        <f>IF(N764="základní",J764,0)</f>
        <v>0</v>
      </c>
      <c r="BF764" s="245">
        <f>IF(N764="snížená",J764,0)</f>
        <v>0</v>
      </c>
      <c r="BG764" s="245">
        <f>IF(N764="zákl. přenesená",J764,0)</f>
        <v>0</v>
      </c>
      <c r="BH764" s="245">
        <f>IF(N764="sníž. přenesená",J764,0)</f>
        <v>0</v>
      </c>
      <c r="BI764" s="245">
        <f>IF(N764="nulová",J764,0)</f>
        <v>0</v>
      </c>
      <c r="BJ764" s="17" t="s">
        <v>91</v>
      </c>
      <c r="BK764" s="245">
        <f>ROUND(I764*H764,2)</f>
        <v>0</v>
      </c>
      <c r="BL764" s="17" t="s">
        <v>579</v>
      </c>
      <c r="BM764" s="244" t="s">
        <v>1309</v>
      </c>
    </row>
    <row r="765" s="12" customFormat="1">
      <c r="B765" s="252"/>
      <c r="C765" s="253"/>
      <c r="D765" s="246" t="s">
        <v>497</v>
      </c>
      <c r="E765" s="253"/>
      <c r="F765" s="255" t="s">
        <v>1310</v>
      </c>
      <c r="G765" s="253"/>
      <c r="H765" s="256">
        <v>0.65400000000000003</v>
      </c>
      <c r="I765" s="257"/>
      <c r="J765" s="253"/>
      <c r="K765" s="253"/>
      <c r="L765" s="258"/>
      <c r="M765" s="259"/>
      <c r="N765" s="260"/>
      <c r="O765" s="260"/>
      <c r="P765" s="260"/>
      <c r="Q765" s="260"/>
      <c r="R765" s="260"/>
      <c r="S765" s="260"/>
      <c r="T765" s="261"/>
      <c r="AT765" s="262" t="s">
        <v>497</v>
      </c>
      <c r="AU765" s="262" t="s">
        <v>93</v>
      </c>
      <c r="AV765" s="12" t="s">
        <v>93</v>
      </c>
      <c r="AW765" s="12" t="s">
        <v>4</v>
      </c>
      <c r="AX765" s="12" t="s">
        <v>91</v>
      </c>
      <c r="AY765" s="262" t="s">
        <v>381</v>
      </c>
    </row>
    <row r="766" s="1" customFormat="1" ht="16.5" customHeight="1">
      <c r="B766" s="39"/>
      <c r="C766" s="233" t="s">
        <v>1311</v>
      </c>
      <c r="D766" s="233" t="s">
        <v>384</v>
      </c>
      <c r="E766" s="234" t="s">
        <v>1312</v>
      </c>
      <c r="F766" s="235" t="s">
        <v>1313</v>
      </c>
      <c r="G766" s="236" t="s">
        <v>556</v>
      </c>
      <c r="H766" s="237">
        <v>2616.4070000000002</v>
      </c>
      <c r="I766" s="238"/>
      <c r="J766" s="239">
        <f>ROUND(I766*H766,2)</f>
        <v>0</v>
      </c>
      <c r="K766" s="235" t="s">
        <v>388</v>
      </c>
      <c r="L766" s="44"/>
      <c r="M766" s="240" t="s">
        <v>1</v>
      </c>
      <c r="N766" s="241" t="s">
        <v>48</v>
      </c>
      <c r="O766" s="87"/>
      <c r="P766" s="242">
        <f>O766*H766</f>
        <v>0</v>
      </c>
      <c r="Q766" s="242">
        <v>0</v>
      </c>
      <c r="R766" s="242">
        <f>Q766*H766</f>
        <v>0</v>
      </c>
      <c r="S766" s="242">
        <v>0</v>
      </c>
      <c r="T766" s="243">
        <f>S766*H766</f>
        <v>0</v>
      </c>
      <c r="AR766" s="244" t="s">
        <v>579</v>
      </c>
      <c r="AT766" s="244" t="s">
        <v>384</v>
      </c>
      <c r="AU766" s="244" t="s">
        <v>93</v>
      </c>
      <c r="AY766" s="17" t="s">
        <v>381</v>
      </c>
      <c r="BE766" s="245">
        <f>IF(N766="základní",J766,0)</f>
        <v>0</v>
      </c>
      <c r="BF766" s="245">
        <f>IF(N766="snížená",J766,0)</f>
        <v>0</v>
      </c>
      <c r="BG766" s="245">
        <f>IF(N766="zákl. přenesená",J766,0)</f>
        <v>0</v>
      </c>
      <c r="BH766" s="245">
        <f>IF(N766="sníž. přenesená",J766,0)</f>
        <v>0</v>
      </c>
      <c r="BI766" s="245">
        <f>IF(N766="nulová",J766,0)</f>
        <v>0</v>
      </c>
      <c r="BJ766" s="17" t="s">
        <v>91</v>
      </c>
      <c r="BK766" s="245">
        <f>ROUND(I766*H766,2)</f>
        <v>0</v>
      </c>
      <c r="BL766" s="17" t="s">
        <v>579</v>
      </c>
      <c r="BM766" s="244" t="s">
        <v>1314</v>
      </c>
    </row>
    <row r="767" s="14" customFormat="1">
      <c r="B767" s="274"/>
      <c r="C767" s="275"/>
      <c r="D767" s="246" t="s">
        <v>497</v>
      </c>
      <c r="E767" s="276" t="s">
        <v>1</v>
      </c>
      <c r="F767" s="277" t="s">
        <v>1012</v>
      </c>
      <c r="G767" s="275"/>
      <c r="H767" s="276" t="s">
        <v>1</v>
      </c>
      <c r="I767" s="278"/>
      <c r="J767" s="275"/>
      <c r="K767" s="275"/>
      <c r="L767" s="279"/>
      <c r="M767" s="280"/>
      <c r="N767" s="281"/>
      <c r="O767" s="281"/>
      <c r="P767" s="281"/>
      <c r="Q767" s="281"/>
      <c r="R767" s="281"/>
      <c r="S767" s="281"/>
      <c r="T767" s="282"/>
      <c r="AT767" s="283" t="s">
        <v>497</v>
      </c>
      <c r="AU767" s="283" t="s">
        <v>93</v>
      </c>
      <c r="AV767" s="14" t="s">
        <v>91</v>
      </c>
      <c r="AW767" s="14" t="s">
        <v>38</v>
      </c>
      <c r="AX767" s="14" t="s">
        <v>83</v>
      </c>
      <c r="AY767" s="283" t="s">
        <v>381</v>
      </c>
    </row>
    <row r="768" s="12" customFormat="1">
      <c r="B768" s="252"/>
      <c r="C768" s="253"/>
      <c r="D768" s="246" t="s">
        <v>497</v>
      </c>
      <c r="E768" s="254" t="s">
        <v>1</v>
      </c>
      <c r="F768" s="255" t="s">
        <v>1315</v>
      </c>
      <c r="G768" s="253"/>
      <c r="H768" s="256">
        <v>130.99500000000001</v>
      </c>
      <c r="I768" s="257"/>
      <c r="J768" s="253"/>
      <c r="K768" s="253"/>
      <c r="L768" s="258"/>
      <c r="M768" s="259"/>
      <c r="N768" s="260"/>
      <c r="O768" s="260"/>
      <c r="P768" s="260"/>
      <c r="Q768" s="260"/>
      <c r="R768" s="260"/>
      <c r="S768" s="260"/>
      <c r="T768" s="261"/>
      <c r="AT768" s="262" t="s">
        <v>497</v>
      </c>
      <c r="AU768" s="262" t="s">
        <v>93</v>
      </c>
      <c r="AV768" s="12" t="s">
        <v>93</v>
      </c>
      <c r="AW768" s="12" t="s">
        <v>38</v>
      </c>
      <c r="AX768" s="12" t="s">
        <v>83</v>
      </c>
      <c r="AY768" s="262" t="s">
        <v>381</v>
      </c>
    </row>
    <row r="769" s="12" customFormat="1">
      <c r="B769" s="252"/>
      <c r="C769" s="253"/>
      <c r="D769" s="246" t="s">
        <v>497</v>
      </c>
      <c r="E769" s="254" t="s">
        <v>1</v>
      </c>
      <c r="F769" s="255" t="s">
        <v>1056</v>
      </c>
      <c r="G769" s="253"/>
      <c r="H769" s="256">
        <v>197.51400000000001</v>
      </c>
      <c r="I769" s="257"/>
      <c r="J769" s="253"/>
      <c r="K769" s="253"/>
      <c r="L769" s="258"/>
      <c r="M769" s="259"/>
      <c r="N769" s="260"/>
      <c r="O769" s="260"/>
      <c r="P769" s="260"/>
      <c r="Q769" s="260"/>
      <c r="R769" s="260"/>
      <c r="S769" s="260"/>
      <c r="T769" s="261"/>
      <c r="AT769" s="262" t="s">
        <v>497</v>
      </c>
      <c r="AU769" s="262" t="s">
        <v>93</v>
      </c>
      <c r="AV769" s="12" t="s">
        <v>93</v>
      </c>
      <c r="AW769" s="12" t="s">
        <v>38</v>
      </c>
      <c r="AX769" s="12" t="s">
        <v>83</v>
      </c>
      <c r="AY769" s="262" t="s">
        <v>381</v>
      </c>
    </row>
    <row r="770" s="12" customFormat="1">
      <c r="B770" s="252"/>
      <c r="C770" s="253"/>
      <c r="D770" s="246" t="s">
        <v>497</v>
      </c>
      <c r="E770" s="254" t="s">
        <v>1</v>
      </c>
      <c r="F770" s="255" t="s">
        <v>1316</v>
      </c>
      <c r="G770" s="253"/>
      <c r="H770" s="256">
        <v>130.81</v>
      </c>
      <c r="I770" s="257"/>
      <c r="J770" s="253"/>
      <c r="K770" s="253"/>
      <c r="L770" s="258"/>
      <c r="M770" s="259"/>
      <c r="N770" s="260"/>
      <c r="O770" s="260"/>
      <c r="P770" s="260"/>
      <c r="Q770" s="260"/>
      <c r="R770" s="260"/>
      <c r="S770" s="260"/>
      <c r="T770" s="261"/>
      <c r="AT770" s="262" t="s">
        <v>497</v>
      </c>
      <c r="AU770" s="262" t="s">
        <v>93</v>
      </c>
      <c r="AV770" s="12" t="s">
        <v>93</v>
      </c>
      <c r="AW770" s="12" t="s">
        <v>38</v>
      </c>
      <c r="AX770" s="12" t="s">
        <v>83</v>
      </c>
      <c r="AY770" s="262" t="s">
        <v>381</v>
      </c>
    </row>
    <row r="771" s="12" customFormat="1">
      <c r="B771" s="252"/>
      <c r="C771" s="253"/>
      <c r="D771" s="246" t="s">
        <v>497</v>
      </c>
      <c r="E771" s="254" t="s">
        <v>1</v>
      </c>
      <c r="F771" s="255" t="s">
        <v>1317</v>
      </c>
      <c r="G771" s="253"/>
      <c r="H771" s="256">
        <v>53.558</v>
      </c>
      <c r="I771" s="257"/>
      <c r="J771" s="253"/>
      <c r="K771" s="253"/>
      <c r="L771" s="258"/>
      <c r="M771" s="259"/>
      <c r="N771" s="260"/>
      <c r="O771" s="260"/>
      <c r="P771" s="260"/>
      <c r="Q771" s="260"/>
      <c r="R771" s="260"/>
      <c r="S771" s="260"/>
      <c r="T771" s="261"/>
      <c r="AT771" s="262" t="s">
        <v>497</v>
      </c>
      <c r="AU771" s="262" t="s">
        <v>93</v>
      </c>
      <c r="AV771" s="12" t="s">
        <v>93</v>
      </c>
      <c r="AW771" s="12" t="s">
        <v>38</v>
      </c>
      <c r="AX771" s="12" t="s">
        <v>83</v>
      </c>
      <c r="AY771" s="262" t="s">
        <v>381</v>
      </c>
    </row>
    <row r="772" s="12" customFormat="1">
      <c r="B772" s="252"/>
      <c r="C772" s="253"/>
      <c r="D772" s="246" t="s">
        <v>497</v>
      </c>
      <c r="E772" s="254" t="s">
        <v>1</v>
      </c>
      <c r="F772" s="255" t="s">
        <v>1057</v>
      </c>
      <c r="G772" s="253"/>
      <c r="H772" s="256">
        <v>1849.185</v>
      </c>
      <c r="I772" s="257"/>
      <c r="J772" s="253"/>
      <c r="K772" s="253"/>
      <c r="L772" s="258"/>
      <c r="M772" s="259"/>
      <c r="N772" s="260"/>
      <c r="O772" s="260"/>
      <c r="P772" s="260"/>
      <c r="Q772" s="260"/>
      <c r="R772" s="260"/>
      <c r="S772" s="260"/>
      <c r="T772" s="261"/>
      <c r="AT772" s="262" t="s">
        <v>497</v>
      </c>
      <c r="AU772" s="262" t="s">
        <v>93</v>
      </c>
      <c r="AV772" s="12" t="s">
        <v>93</v>
      </c>
      <c r="AW772" s="12" t="s">
        <v>38</v>
      </c>
      <c r="AX772" s="12" t="s">
        <v>83</v>
      </c>
      <c r="AY772" s="262" t="s">
        <v>381</v>
      </c>
    </row>
    <row r="773" s="12" customFormat="1">
      <c r="B773" s="252"/>
      <c r="C773" s="253"/>
      <c r="D773" s="246" t="s">
        <v>497</v>
      </c>
      <c r="E773" s="254" t="s">
        <v>1</v>
      </c>
      <c r="F773" s="255" t="s">
        <v>1318</v>
      </c>
      <c r="G773" s="253"/>
      <c r="H773" s="256">
        <v>254.345</v>
      </c>
      <c r="I773" s="257"/>
      <c r="J773" s="253"/>
      <c r="K773" s="253"/>
      <c r="L773" s="258"/>
      <c r="M773" s="259"/>
      <c r="N773" s="260"/>
      <c r="O773" s="260"/>
      <c r="P773" s="260"/>
      <c r="Q773" s="260"/>
      <c r="R773" s="260"/>
      <c r="S773" s="260"/>
      <c r="T773" s="261"/>
      <c r="AT773" s="262" t="s">
        <v>497</v>
      </c>
      <c r="AU773" s="262" t="s">
        <v>93</v>
      </c>
      <c r="AV773" s="12" t="s">
        <v>93</v>
      </c>
      <c r="AW773" s="12" t="s">
        <v>38</v>
      </c>
      <c r="AX773" s="12" t="s">
        <v>83</v>
      </c>
      <c r="AY773" s="262" t="s">
        <v>381</v>
      </c>
    </row>
    <row r="774" s="13" customFormat="1">
      <c r="B774" s="263"/>
      <c r="C774" s="264"/>
      <c r="D774" s="246" t="s">
        <v>497</v>
      </c>
      <c r="E774" s="265" t="s">
        <v>1</v>
      </c>
      <c r="F774" s="266" t="s">
        <v>499</v>
      </c>
      <c r="G774" s="264"/>
      <c r="H774" s="267">
        <v>2616.4070000000002</v>
      </c>
      <c r="I774" s="268"/>
      <c r="J774" s="264"/>
      <c r="K774" s="264"/>
      <c r="L774" s="269"/>
      <c r="M774" s="270"/>
      <c r="N774" s="271"/>
      <c r="O774" s="271"/>
      <c r="P774" s="271"/>
      <c r="Q774" s="271"/>
      <c r="R774" s="271"/>
      <c r="S774" s="271"/>
      <c r="T774" s="272"/>
      <c r="AT774" s="273" t="s">
        <v>497</v>
      </c>
      <c r="AU774" s="273" t="s">
        <v>93</v>
      </c>
      <c r="AV774" s="13" t="s">
        <v>236</v>
      </c>
      <c r="AW774" s="13" t="s">
        <v>38</v>
      </c>
      <c r="AX774" s="13" t="s">
        <v>91</v>
      </c>
      <c r="AY774" s="273" t="s">
        <v>381</v>
      </c>
    </row>
    <row r="775" s="1" customFormat="1" ht="24" customHeight="1">
      <c r="B775" s="39"/>
      <c r="C775" s="284" t="s">
        <v>1319</v>
      </c>
      <c r="D775" s="284" t="s">
        <v>548</v>
      </c>
      <c r="E775" s="285" t="s">
        <v>1320</v>
      </c>
      <c r="F775" s="286" t="s">
        <v>1321</v>
      </c>
      <c r="G775" s="287" t="s">
        <v>556</v>
      </c>
      <c r="H775" s="288">
        <v>3008.8679999999999</v>
      </c>
      <c r="I775" s="289"/>
      <c r="J775" s="290">
        <f>ROUND(I775*H775,2)</f>
        <v>0</v>
      </c>
      <c r="K775" s="286" t="s">
        <v>388</v>
      </c>
      <c r="L775" s="291"/>
      <c r="M775" s="292" t="s">
        <v>1</v>
      </c>
      <c r="N775" s="293" t="s">
        <v>48</v>
      </c>
      <c r="O775" s="87"/>
      <c r="P775" s="242">
        <f>O775*H775</f>
        <v>0</v>
      </c>
      <c r="Q775" s="242">
        <v>0.0040000000000000001</v>
      </c>
      <c r="R775" s="242">
        <f>Q775*H775</f>
        <v>12.035472</v>
      </c>
      <c r="S775" s="242">
        <v>0</v>
      </c>
      <c r="T775" s="243">
        <f>S775*H775</f>
        <v>0</v>
      </c>
      <c r="AR775" s="244" t="s">
        <v>653</v>
      </c>
      <c r="AT775" s="244" t="s">
        <v>548</v>
      </c>
      <c r="AU775" s="244" t="s">
        <v>93</v>
      </c>
      <c r="AY775" s="17" t="s">
        <v>381</v>
      </c>
      <c r="BE775" s="245">
        <f>IF(N775="základní",J775,0)</f>
        <v>0</v>
      </c>
      <c r="BF775" s="245">
        <f>IF(N775="snížená",J775,0)</f>
        <v>0</v>
      </c>
      <c r="BG775" s="245">
        <f>IF(N775="zákl. přenesená",J775,0)</f>
        <v>0</v>
      </c>
      <c r="BH775" s="245">
        <f>IF(N775="sníž. přenesená",J775,0)</f>
        <v>0</v>
      </c>
      <c r="BI775" s="245">
        <f>IF(N775="nulová",J775,0)</f>
        <v>0</v>
      </c>
      <c r="BJ775" s="17" t="s">
        <v>91</v>
      </c>
      <c r="BK775" s="245">
        <f>ROUND(I775*H775,2)</f>
        <v>0</v>
      </c>
      <c r="BL775" s="17" t="s">
        <v>579</v>
      </c>
      <c r="BM775" s="244" t="s">
        <v>1322</v>
      </c>
    </row>
    <row r="776" s="12" customFormat="1">
      <c r="B776" s="252"/>
      <c r="C776" s="253"/>
      <c r="D776" s="246" t="s">
        <v>497</v>
      </c>
      <c r="E776" s="253"/>
      <c r="F776" s="255" t="s">
        <v>1323</v>
      </c>
      <c r="G776" s="253"/>
      <c r="H776" s="256">
        <v>3008.8679999999999</v>
      </c>
      <c r="I776" s="257"/>
      <c r="J776" s="253"/>
      <c r="K776" s="253"/>
      <c r="L776" s="258"/>
      <c r="M776" s="259"/>
      <c r="N776" s="260"/>
      <c r="O776" s="260"/>
      <c r="P776" s="260"/>
      <c r="Q776" s="260"/>
      <c r="R776" s="260"/>
      <c r="S776" s="260"/>
      <c r="T776" s="261"/>
      <c r="AT776" s="262" t="s">
        <v>497</v>
      </c>
      <c r="AU776" s="262" t="s">
        <v>93</v>
      </c>
      <c r="AV776" s="12" t="s">
        <v>93</v>
      </c>
      <c r="AW776" s="12" t="s">
        <v>4</v>
      </c>
      <c r="AX776" s="12" t="s">
        <v>91</v>
      </c>
      <c r="AY776" s="262" t="s">
        <v>381</v>
      </c>
    </row>
    <row r="777" s="1" customFormat="1" ht="16.5" customHeight="1">
      <c r="B777" s="39"/>
      <c r="C777" s="233" t="s">
        <v>1324</v>
      </c>
      <c r="D777" s="233" t="s">
        <v>384</v>
      </c>
      <c r="E777" s="234" t="s">
        <v>1325</v>
      </c>
      <c r="F777" s="235" t="s">
        <v>1326</v>
      </c>
      <c r="G777" s="236" t="s">
        <v>556</v>
      </c>
      <c r="H777" s="237">
        <v>2143.3200000000002</v>
      </c>
      <c r="I777" s="238"/>
      <c r="J777" s="239">
        <f>ROUND(I777*H777,2)</f>
        <v>0</v>
      </c>
      <c r="K777" s="235" t="s">
        <v>388</v>
      </c>
      <c r="L777" s="44"/>
      <c r="M777" s="240" t="s">
        <v>1</v>
      </c>
      <c r="N777" s="241" t="s">
        <v>48</v>
      </c>
      <c r="O777" s="87"/>
      <c r="P777" s="242">
        <f>O777*H777</f>
        <v>0</v>
      </c>
      <c r="Q777" s="242">
        <v>0.00088000000000000003</v>
      </c>
      <c r="R777" s="242">
        <f>Q777*H777</f>
        <v>1.8861216000000003</v>
      </c>
      <c r="S777" s="242">
        <v>0</v>
      </c>
      <c r="T777" s="243">
        <f>S777*H777</f>
        <v>0</v>
      </c>
      <c r="AR777" s="244" t="s">
        <v>579</v>
      </c>
      <c r="AT777" s="244" t="s">
        <v>384</v>
      </c>
      <c r="AU777" s="244" t="s">
        <v>93</v>
      </c>
      <c r="AY777" s="17" t="s">
        <v>381</v>
      </c>
      <c r="BE777" s="245">
        <f>IF(N777="základní",J777,0)</f>
        <v>0</v>
      </c>
      <c r="BF777" s="245">
        <f>IF(N777="snížená",J777,0)</f>
        <v>0</v>
      </c>
      <c r="BG777" s="245">
        <f>IF(N777="zákl. přenesená",J777,0)</f>
        <v>0</v>
      </c>
      <c r="BH777" s="245">
        <f>IF(N777="sníž. přenesená",J777,0)</f>
        <v>0</v>
      </c>
      <c r="BI777" s="245">
        <f>IF(N777="nulová",J777,0)</f>
        <v>0</v>
      </c>
      <c r="BJ777" s="17" t="s">
        <v>91</v>
      </c>
      <c r="BK777" s="245">
        <f>ROUND(I777*H777,2)</f>
        <v>0</v>
      </c>
      <c r="BL777" s="17" t="s">
        <v>579</v>
      </c>
      <c r="BM777" s="244" t="s">
        <v>1327</v>
      </c>
    </row>
    <row r="778" s="14" customFormat="1">
      <c r="B778" s="274"/>
      <c r="C778" s="275"/>
      <c r="D778" s="246" t="s">
        <v>497</v>
      </c>
      <c r="E778" s="276" t="s">
        <v>1</v>
      </c>
      <c r="F778" s="277" t="s">
        <v>1012</v>
      </c>
      <c r="G778" s="275"/>
      <c r="H778" s="276" t="s">
        <v>1</v>
      </c>
      <c r="I778" s="278"/>
      <c r="J778" s="275"/>
      <c r="K778" s="275"/>
      <c r="L778" s="279"/>
      <c r="M778" s="280"/>
      <c r="N778" s="281"/>
      <c r="O778" s="281"/>
      <c r="P778" s="281"/>
      <c r="Q778" s="281"/>
      <c r="R778" s="281"/>
      <c r="S778" s="281"/>
      <c r="T778" s="282"/>
      <c r="AT778" s="283" t="s">
        <v>497</v>
      </c>
      <c r="AU778" s="283" t="s">
        <v>93</v>
      </c>
      <c r="AV778" s="14" t="s">
        <v>91</v>
      </c>
      <c r="AW778" s="14" t="s">
        <v>38</v>
      </c>
      <c r="AX778" s="14" t="s">
        <v>83</v>
      </c>
      <c r="AY778" s="283" t="s">
        <v>381</v>
      </c>
    </row>
    <row r="779" s="12" customFormat="1">
      <c r="B779" s="252"/>
      <c r="C779" s="253"/>
      <c r="D779" s="246" t="s">
        <v>497</v>
      </c>
      <c r="E779" s="254" t="s">
        <v>1</v>
      </c>
      <c r="F779" s="255" t="s">
        <v>1055</v>
      </c>
      <c r="G779" s="253"/>
      <c r="H779" s="256">
        <v>96.620999999999995</v>
      </c>
      <c r="I779" s="257"/>
      <c r="J779" s="253"/>
      <c r="K779" s="253"/>
      <c r="L779" s="258"/>
      <c r="M779" s="259"/>
      <c r="N779" s="260"/>
      <c r="O779" s="260"/>
      <c r="P779" s="260"/>
      <c r="Q779" s="260"/>
      <c r="R779" s="260"/>
      <c r="S779" s="260"/>
      <c r="T779" s="261"/>
      <c r="AT779" s="262" t="s">
        <v>497</v>
      </c>
      <c r="AU779" s="262" t="s">
        <v>93</v>
      </c>
      <c r="AV779" s="12" t="s">
        <v>93</v>
      </c>
      <c r="AW779" s="12" t="s">
        <v>38</v>
      </c>
      <c r="AX779" s="12" t="s">
        <v>83</v>
      </c>
      <c r="AY779" s="262" t="s">
        <v>381</v>
      </c>
    </row>
    <row r="780" s="12" customFormat="1">
      <c r="B780" s="252"/>
      <c r="C780" s="253"/>
      <c r="D780" s="246" t="s">
        <v>497</v>
      </c>
      <c r="E780" s="254" t="s">
        <v>1</v>
      </c>
      <c r="F780" s="255" t="s">
        <v>1056</v>
      </c>
      <c r="G780" s="253"/>
      <c r="H780" s="256">
        <v>197.51400000000001</v>
      </c>
      <c r="I780" s="257"/>
      <c r="J780" s="253"/>
      <c r="K780" s="253"/>
      <c r="L780" s="258"/>
      <c r="M780" s="259"/>
      <c r="N780" s="260"/>
      <c r="O780" s="260"/>
      <c r="P780" s="260"/>
      <c r="Q780" s="260"/>
      <c r="R780" s="260"/>
      <c r="S780" s="260"/>
      <c r="T780" s="261"/>
      <c r="AT780" s="262" t="s">
        <v>497</v>
      </c>
      <c r="AU780" s="262" t="s">
        <v>93</v>
      </c>
      <c r="AV780" s="12" t="s">
        <v>93</v>
      </c>
      <c r="AW780" s="12" t="s">
        <v>38</v>
      </c>
      <c r="AX780" s="12" t="s">
        <v>83</v>
      </c>
      <c r="AY780" s="262" t="s">
        <v>381</v>
      </c>
    </row>
    <row r="781" s="12" customFormat="1">
      <c r="B781" s="252"/>
      <c r="C781" s="253"/>
      <c r="D781" s="246" t="s">
        <v>497</v>
      </c>
      <c r="E781" s="254" t="s">
        <v>1</v>
      </c>
      <c r="F781" s="255" t="s">
        <v>1057</v>
      </c>
      <c r="G781" s="253"/>
      <c r="H781" s="256">
        <v>1849.185</v>
      </c>
      <c r="I781" s="257"/>
      <c r="J781" s="253"/>
      <c r="K781" s="253"/>
      <c r="L781" s="258"/>
      <c r="M781" s="259"/>
      <c r="N781" s="260"/>
      <c r="O781" s="260"/>
      <c r="P781" s="260"/>
      <c r="Q781" s="260"/>
      <c r="R781" s="260"/>
      <c r="S781" s="260"/>
      <c r="T781" s="261"/>
      <c r="AT781" s="262" t="s">
        <v>497</v>
      </c>
      <c r="AU781" s="262" t="s">
        <v>93</v>
      </c>
      <c r="AV781" s="12" t="s">
        <v>93</v>
      </c>
      <c r="AW781" s="12" t="s">
        <v>38</v>
      </c>
      <c r="AX781" s="12" t="s">
        <v>83</v>
      </c>
      <c r="AY781" s="262" t="s">
        <v>381</v>
      </c>
    </row>
    <row r="782" s="13" customFormat="1">
      <c r="B782" s="263"/>
      <c r="C782" s="264"/>
      <c r="D782" s="246" t="s">
        <v>497</v>
      </c>
      <c r="E782" s="265" t="s">
        <v>1</v>
      </c>
      <c r="F782" s="266" t="s">
        <v>499</v>
      </c>
      <c r="G782" s="264"/>
      <c r="H782" s="267">
        <v>2143.3200000000002</v>
      </c>
      <c r="I782" s="268"/>
      <c r="J782" s="264"/>
      <c r="K782" s="264"/>
      <c r="L782" s="269"/>
      <c r="M782" s="270"/>
      <c r="N782" s="271"/>
      <c r="O782" s="271"/>
      <c r="P782" s="271"/>
      <c r="Q782" s="271"/>
      <c r="R782" s="271"/>
      <c r="S782" s="271"/>
      <c r="T782" s="272"/>
      <c r="AT782" s="273" t="s">
        <v>497</v>
      </c>
      <c r="AU782" s="273" t="s">
        <v>93</v>
      </c>
      <c r="AV782" s="13" t="s">
        <v>236</v>
      </c>
      <c r="AW782" s="13" t="s">
        <v>38</v>
      </c>
      <c r="AX782" s="13" t="s">
        <v>91</v>
      </c>
      <c r="AY782" s="273" t="s">
        <v>381</v>
      </c>
    </row>
    <row r="783" s="1" customFormat="1" ht="24" customHeight="1">
      <c r="B783" s="39"/>
      <c r="C783" s="284" t="s">
        <v>1328</v>
      </c>
      <c r="D783" s="284" t="s">
        <v>548</v>
      </c>
      <c r="E783" s="285" t="s">
        <v>1329</v>
      </c>
      <c r="F783" s="286" t="s">
        <v>1330</v>
      </c>
      <c r="G783" s="287" t="s">
        <v>556</v>
      </c>
      <c r="H783" s="288">
        <v>2464.8180000000002</v>
      </c>
      <c r="I783" s="289"/>
      <c r="J783" s="290">
        <f>ROUND(I783*H783,2)</f>
        <v>0</v>
      </c>
      <c r="K783" s="286" t="s">
        <v>388</v>
      </c>
      <c r="L783" s="291"/>
      <c r="M783" s="292" t="s">
        <v>1</v>
      </c>
      <c r="N783" s="293" t="s">
        <v>48</v>
      </c>
      <c r="O783" s="87"/>
      <c r="P783" s="242">
        <f>O783*H783</f>
        <v>0</v>
      </c>
      <c r="Q783" s="242">
        <v>0.001</v>
      </c>
      <c r="R783" s="242">
        <f>Q783*H783</f>
        <v>2.4648180000000002</v>
      </c>
      <c r="S783" s="242">
        <v>0</v>
      </c>
      <c r="T783" s="243">
        <f>S783*H783</f>
        <v>0</v>
      </c>
      <c r="AR783" s="244" t="s">
        <v>653</v>
      </c>
      <c r="AT783" s="244" t="s">
        <v>548</v>
      </c>
      <c r="AU783" s="244" t="s">
        <v>93</v>
      </c>
      <c r="AY783" s="17" t="s">
        <v>381</v>
      </c>
      <c r="BE783" s="245">
        <f>IF(N783="základní",J783,0)</f>
        <v>0</v>
      </c>
      <c r="BF783" s="245">
        <f>IF(N783="snížená",J783,0)</f>
        <v>0</v>
      </c>
      <c r="BG783" s="245">
        <f>IF(N783="zákl. přenesená",J783,0)</f>
        <v>0</v>
      </c>
      <c r="BH783" s="245">
        <f>IF(N783="sníž. přenesená",J783,0)</f>
        <v>0</v>
      </c>
      <c r="BI783" s="245">
        <f>IF(N783="nulová",J783,0)</f>
        <v>0</v>
      </c>
      <c r="BJ783" s="17" t="s">
        <v>91</v>
      </c>
      <c r="BK783" s="245">
        <f>ROUND(I783*H783,2)</f>
        <v>0</v>
      </c>
      <c r="BL783" s="17" t="s">
        <v>579</v>
      </c>
      <c r="BM783" s="244" t="s">
        <v>1331</v>
      </c>
    </row>
    <row r="784" s="12" customFormat="1">
      <c r="B784" s="252"/>
      <c r="C784" s="253"/>
      <c r="D784" s="246" t="s">
        <v>497</v>
      </c>
      <c r="E784" s="253"/>
      <c r="F784" s="255" t="s">
        <v>1332</v>
      </c>
      <c r="G784" s="253"/>
      <c r="H784" s="256">
        <v>2464.8180000000002</v>
      </c>
      <c r="I784" s="257"/>
      <c r="J784" s="253"/>
      <c r="K784" s="253"/>
      <c r="L784" s="258"/>
      <c r="M784" s="259"/>
      <c r="N784" s="260"/>
      <c r="O784" s="260"/>
      <c r="P784" s="260"/>
      <c r="Q784" s="260"/>
      <c r="R784" s="260"/>
      <c r="S784" s="260"/>
      <c r="T784" s="261"/>
      <c r="AT784" s="262" t="s">
        <v>497</v>
      </c>
      <c r="AU784" s="262" t="s">
        <v>93</v>
      </c>
      <c r="AV784" s="12" t="s">
        <v>93</v>
      </c>
      <c r="AW784" s="12" t="s">
        <v>4</v>
      </c>
      <c r="AX784" s="12" t="s">
        <v>91</v>
      </c>
      <c r="AY784" s="262" t="s">
        <v>381</v>
      </c>
    </row>
    <row r="785" s="1" customFormat="1" ht="16.5" customHeight="1">
      <c r="B785" s="39"/>
      <c r="C785" s="233" t="s">
        <v>1333</v>
      </c>
      <c r="D785" s="233" t="s">
        <v>384</v>
      </c>
      <c r="E785" s="234" t="s">
        <v>1325</v>
      </c>
      <c r="F785" s="235" t="s">
        <v>1326</v>
      </c>
      <c r="G785" s="236" t="s">
        <v>556</v>
      </c>
      <c r="H785" s="237">
        <v>2179.2020000000002</v>
      </c>
      <c r="I785" s="238"/>
      <c r="J785" s="239">
        <f>ROUND(I785*H785,2)</f>
        <v>0</v>
      </c>
      <c r="K785" s="235" t="s">
        <v>388</v>
      </c>
      <c r="L785" s="44"/>
      <c r="M785" s="240" t="s">
        <v>1</v>
      </c>
      <c r="N785" s="241" t="s">
        <v>48</v>
      </c>
      <c r="O785" s="87"/>
      <c r="P785" s="242">
        <f>O785*H785</f>
        <v>0</v>
      </c>
      <c r="Q785" s="242">
        <v>0.00088000000000000003</v>
      </c>
      <c r="R785" s="242">
        <f>Q785*H785</f>
        <v>1.9176977600000003</v>
      </c>
      <c r="S785" s="242">
        <v>0</v>
      </c>
      <c r="T785" s="243">
        <f>S785*H785</f>
        <v>0</v>
      </c>
      <c r="AR785" s="244" t="s">
        <v>579</v>
      </c>
      <c r="AT785" s="244" t="s">
        <v>384</v>
      </c>
      <c r="AU785" s="244" t="s">
        <v>93</v>
      </c>
      <c r="AY785" s="17" t="s">
        <v>381</v>
      </c>
      <c r="BE785" s="245">
        <f>IF(N785="základní",J785,0)</f>
        <v>0</v>
      </c>
      <c r="BF785" s="245">
        <f>IF(N785="snížená",J785,0)</f>
        <v>0</v>
      </c>
      <c r="BG785" s="245">
        <f>IF(N785="zákl. přenesená",J785,0)</f>
        <v>0</v>
      </c>
      <c r="BH785" s="245">
        <f>IF(N785="sníž. přenesená",J785,0)</f>
        <v>0</v>
      </c>
      <c r="BI785" s="245">
        <f>IF(N785="nulová",J785,0)</f>
        <v>0</v>
      </c>
      <c r="BJ785" s="17" t="s">
        <v>91</v>
      </c>
      <c r="BK785" s="245">
        <f>ROUND(I785*H785,2)</f>
        <v>0</v>
      </c>
      <c r="BL785" s="17" t="s">
        <v>579</v>
      </c>
      <c r="BM785" s="244" t="s">
        <v>1334</v>
      </c>
    </row>
    <row r="786" s="14" customFormat="1">
      <c r="B786" s="274"/>
      <c r="C786" s="275"/>
      <c r="D786" s="246" t="s">
        <v>497</v>
      </c>
      <c r="E786" s="276" t="s">
        <v>1</v>
      </c>
      <c r="F786" s="277" t="s">
        <v>1012</v>
      </c>
      <c r="G786" s="275"/>
      <c r="H786" s="276" t="s">
        <v>1</v>
      </c>
      <c r="I786" s="278"/>
      <c r="J786" s="275"/>
      <c r="K786" s="275"/>
      <c r="L786" s="279"/>
      <c r="M786" s="280"/>
      <c r="N786" s="281"/>
      <c r="O786" s="281"/>
      <c r="P786" s="281"/>
      <c r="Q786" s="281"/>
      <c r="R786" s="281"/>
      <c r="S786" s="281"/>
      <c r="T786" s="282"/>
      <c r="AT786" s="283" t="s">
        <v>497</v>
      </c>
      <c r="AU786" s="283" t="s">
        <v>93</v>
      </c>
      <c r="AV786" s="14" t="s">
        <v>91</v>
      </c>
      <c r="AW786" s="14" t="s">
        <v>38</v>
      </c>
      <c r="AX786" s="14" t="s">
        <v>83</v>
      </c>
      <c r="AY786" s="283" t="s">
        <v>381</v>
      </c>
    </row>
    <row r="787" s="12" customFormat="1">
      <c r="B787" s="252"/>
      <c r="C787" s="253"/>
      <c r="D787" s="246" t="s">
        <v>497</v>
      </c>
      <c r="E787" s="254" t="s">
        <v>1</v>
      </c>
      <c r="F787" s="255" t="s">
        <v>1055</v>
      </c>
      <c r="G787" s="253"/>
      <c r="H787" s="256">
        <v>96.620999999999995</v>
      </c>
      <c r="I787" s="257"/>
      <c r="J787" s="253"/>
      <c r="K787" s="253"/>
      <c r="L787" s="258"/>
      <c r="M787" s="259"/>
      <c r="N787" s="260"/>
      <c r="O787" s="260"/>
      <c r="P787" s="260"/>
      <c r="Q787" s="260"/>
      <c r="R787" s="260"/>
      <c r="S787" s="260"/>
      <c r="T787" s="261"/>
      <c r="AT787" s="262" t="s">
        <v>497</v>
      </c>
      <c r="AU787" s="262" t="s">
        <v>93</v>
      </c>
      <c r="AV787" s="12" t="s">
        <v>93</v>
      </c>
      <c r="AW787" s="12" t="s">
        <v>38</v>
      </c>
      <c r="AX787" s="12" t="s">
        <v>83</v>
      </c>
      <c r="AY787" s="262" t="s">
        <v>381</v>
      </c>
    </row>
    <row r="788" s="12" customFormat="1">
      <c r="B788" s="252"/>
      <c r="C788" s="253"/>
      <c r="D788" s="246" t="s">
        <v>497</v>
      </c>
      <c r="E788" s="254" t="s">
        <v>1</v>
      </c>
      <c r="F788" s="255" t="s">
        <v>1056</v>
      </c>
      <c r="G788" s="253"/>
      <c r="H788" s="256">
        <v>197.51400000000001</v>
      </c>
      <c r="I788" s="257"/>
      <c r="J788" s="253"/>
      <c r="K788" s="253"/>
      <c r="L788" s="258"/>
      <c r="M788" s="259"/>
      <c r="N788" s="260"/>
      <c r="O788" s="260"/>
      <c r="P788" s="260"/>
      <c r="Q788" s="260"/>
      <c r="R788" s="260"/>
      <c r="S788" s="260"/>
      <c r="T788" s="261"/>
      <c r="AT788" s="262" t="s">
        <v>497</v>
      </c>
      <c r="AU788" s="262" t="s">
        <v>93</v>
      </c>
      <c r="AV788" s="12" t="s">
        <v>93</v>
      </c>
      <c r="AW788" s="12" t="s">
        <v>38</v>
      </c>
      <c r="AX788" s="12" t="s">
        <v>83</v>
      </c>
      <c r="AY788" s="262" t="s">
        <v>381</v>
      </c>
    </row>
    <row r="789" s="12" customFormat="1">
      <c r="B789" s="252"/>
      <c r="C789" s="253"/>
      <c r="D789" s="246" t="s">
        <v>497</v>
      </c>
      <c r="E789" s="254" t="s">
        <v>1</v>
      </c>
      <c r="F789" s="255" t="s">
        <v>1307</v>
      </c>
      <c r="G789" s="253"/>
      <c r="H789" s="256">
        <v>35.881999999999998</v>
      </c>
      <c r="I789" s="257"/>
      <c r="J789" s="253"/>
      <c r="K789" s="253"/>
      <c r="L789" s="258"/>
      <c r="M789" s="259"/>
      <c r="N789" s="260"/>
      <c r="O789" s="260"/>
      <c r="P789" s="260"/>
      <c r="Q789" s="260"/>
      <c r="R789" s="260"/>
      <c r="S789" s="260"/>
      <c r="T789" s="261"/>
      <c r="AT789" s="262" t="s">
        <v>497</v>
      </c>
      <c r="AU789" s="262" t="s">
        <v>93</v>
      </c>
      <c r="AV789" s="12" t="s">
        <v>93</v>
      </c>
      <c r="AW789" s="12" t="s">
        <v>38</v>
      </c>
      <c r="AX789" s="12" t="s">
        <v>83</v>
      </c>
      <c r="AY789" s="262" t="s">
        <v>381</v>
      </c>
    </row>
    <row r="790" s="12" customFormat="1">
      <c r="B790" s="252"/>
      <c r="C790" s="253"/>
      <c r="D790" s="246" t="s">
        <v>497</v>
      </c>
      <c r="E790" s="254" t="s">
        <v>1</v>
      </c>
      <c r="F790" s="255" t="s">
        <v>1057</v>
      </c>
      <c r="G790" s="253"/>
      <c r="H790" s="256">
        <v>1849.185</v>
      </c>
      <c r="I790" s="257"/>
      <c r="J790" s="253"/>
      <c r="K790" s="253"/>
      <c r="L790" s="258"/>
      <c r="M790" s="259"/>
      <c r="N790" s="260"/>
      <c r="O790" s="260"/>
      <c r="P790" s="260"/>
      <c r="Q790" s="260"/>
      <c r="R790" s="260"/>
      <c r="S790" s="260"/>
      <c r="T790" s="261"/>
      <c r="AT790" s="262" t="s">
        <v>497</v>
      </c>
      <c r="AU790" s="262" t="s">
        <v>93</v>
      </c>
      <c r="AV790" s="12" t="s">
        <v>93</v>
      </c>
      <c r="AW790" s="12" t="s">
        <v>38</v>
      </c>
      <c r="AX790" s="12" t="s">
        <v>83</v>
      </c>
      <c r="AY790" s="262" t="s">
        <v>381</v>
      </c>
    </row>
    <row r="791" s="13" customFormat="1">
      <c r="B791" s="263"/>
      <c r="C791" s="264"/>
      <c r="D791" s="246" t="s">
        <v>497</v>
      </c>
      <c r="E791" s="265" t="s">
        <v>1</v>
      </c>
      <c r="F791" s="266" t="s">
        <v>499</v>
      </c>
      <c r="G791" s="264"/>
      <c r="H791" s="267">
        <v>2179.2020000000002</v>
      </c>
      <c r="I791" s="268"/>
      <c r="J791" s="264"/>
      <c r="K791" s="264"/>
      <c r="L791" s="269"/>
      <c r="M791" s="270"/>
      <c r="N791" s="271"/>
      <c r="O791" s="271"/>
      <c r="P791" s="271"/>
      <c r="Q791" s="271"/>
      <c r="R791" s="271"/>
      <c r="S791" s="271"/>
      <c r="T791" s="272"/>
      <c r="AT791" s="273" t="s">
        <v>497</v>
      </c>
      <c r="AU791" s="273" t="s">
        <v>93</v>
      </c>
      <c r="AV791" s="13" t="s">
        <v>236</v>
      </c>
      <c r="AW791" s="13" t="s">
        <v>38</v>
      </c>
      <c r="AX791" s="13" t="s">
        <v>91</v>
      </c>
      <c r="AY791" s="273" t="s">
        <v>381</v>
      </c>
    </row>
    <row r="792" s="1" customFormat="1" ht="24" customHeight="1">
      <c r="B792" s="39"/>
      <c r="C792" s="284" t="s">
        <v>1335</v>
      </c>
      <c r="D792" s="284" t="s">
        <v>548</v>
      </c>
      <c r="E792" s="285" t="s">
        <v>1336</v>
      </c>
      <c r="F792" s="286" t="s">
        <v>1337</v>
      </c>
      <c r="G792" s="287" t="s">
        <v>556</v>
      </c>
      <c r="H792" s="288">
        <v>2506.0819999999999</v>
      </c>
      <c r="I792" s="289"/>
      <c r="J792" s="290">
        <f>ROUND(I792*H792,2)</f>
        <v>0</v>
      </c>
      <c r="K792" s="286" t="s">
        <v>388</v>
      </c>
      <c r="L792" s="291"/>
      <c r="M792" s="292" t="s">
        <v>1</v>
      </c>
      <c r="N792" s="293" t="s">
        <v>48</v>
      </c>
      <c r="O792" s="87"/>
      <c r="P792" s="242">
        <f>O792*H792</f>
        <v>0</v>
      </c>
      <c r="Q792" s="242">
        <v>0.001</v>
      </c>
      <c r="R792" s="242">
        <f>Q792*H792</f>
        <v>2.5060820000000001</v>
      </c>
      <c r="S792" s="242">
        <v>0</v>
      </c>
      <c r="T792" s="243">
        <f>S792*H792</f>
        <v>0</v>
      </c>
      <c r="AR792" s="244" t="s">
        <v>653</v>
      </c>
      <c r="AT792" s="244" t="s">
        <v>548</v>
      </c>
      <c r="AU792" s="244" t="s">
        <v>93</v>
      </c>
      <c r="AY792" s="17" t="s">
        <v>381</v>
      </c>
      <c r="BE792" s="245">
        <f>IF(N792="základní",J792,0)</f>
        <v>0</v>
      </c>
      <c r="BF792" s="245">
        <f>IF(N792="snížená",J792,0)</f>
        <v>0</v>
      </c>
      <c r="BG792" s="245">
        <f>IF(N792="zákl. přenesená",J792,0)</f>
        <v>0</v>
      </c>
      <c r="BH792" s="245">
        <f>IF(N792="sníž. přenesená",J792,0)</f>
        <v>0</v>
      </c>
      <c r="BI792" s="245">
        <f>IF(N792="nulová",J792,0)</f>
        <v>0</v>
      </c>
      <c r="BJ792" s="17" t="s">
        <v>91</v>
      </c>
      <c r="BK792" s="245">
        <f>ROUND(I792*H792,2)</f>
        <v>0</v>
      </c>
      <c r="BL792" s="17" t="s">
        <v>579</v>
      </c>
      <c r="BM792" s="244" t="s">
        <v>1338</v>
      </c>
    </row>
    <row r="793" s="12" customFormat="1">
      <c r="B793" s="252"/>
      <c r="C793" s="253"/>
      <c r="D793" s="246" t="s">
        <v>497</v>
      </c>
      <c r="E793" s="253"/>
      <c r="F793" s="255" t="s">
        <v>1339</v>
      </c>
      <c r="G793" s="253"/>
      <c r="H793" s="256">
        <v>2506.0819999999999</v>
      </c>
      <c r="I793" s="257"/>
      <c r="J793" s="253"/>
      <c r="K793" s="253"/>
      <c r="L793" s="258"/>
      <c r="M793" s="259"/>
      <c r="N793" s="260"/>
      <c r="O793" s="260"/>
      <c r="P793" s="260"/>
      <c r="Q793" s="260"/>
      <c r="R793" s="260"/>
      <c r="S793" s="260"/>
      <c r="T793" s="261"/>
      <c r="AT793" s="262" t="s">
        <v>497</v>
      </c>
      <c r="AU793" s="262" t="s">
        <v>93</v>
      </c>
      <c r="AV793" s="12" t="s">
        <v>93</v>
      </c>
      <c r="AW793" s="12" t="s">
        <v>4</v>
      </c>
      <c r="AX793" s="12" t="s">
        <v>91</v>
      </c>
      <c r="AY793" s="262" t="s">
        <v>381</v>
      </c>
    </row>
    <row r="794" s="1" customFormat="1" ht="16.5" customHeight="1">
      <c r="B794" s="39"/>
      <c r="C794" s="233" t="s">
        <v>1340</v>
      </c>
      <c r="D794" s="233" t="s">
        <v>384</v>
      </c>
      <c r="E794" s="234" t="s">
        <v>1341</v>
      </c>
      <c r="F794" s="235" t="s">
        <v>1342</v>
      </c>
      <c r="G794" s="236" t="s">
        <v>556</v>
      </c>
      <c r="H794" s="237">
        <v>447.26400000000001</v>
      </c>
      <c r="I794" s="238"/>
      <c r="J794" s="239">
        <f>ROUND(I794*H794,2)</f>
        <v>0</v>
      </c>
      <c r="K794" s="235" t="s">
        <v>388</v>
      </c>
      <c r="L794" s="44"/>
      <c r="M794" s="240" t="s">
        <v>1</v>
      </c>
      <c r="N794" s="241" t="s">
        <v>48</v>
      </c>
      <c r="O794" s="87"/>
      <c r="P794" s="242">
        <f>O794*H794</f>
        <v>0</v>
      </c>
      <c r="Q794" s="242">
        <v>0.00012999999999999999</v>
      </c>
      <c r="R794" s="242">
        <f>Q794*H794</f>
        <v>0.058144319999999999</v>
      </c>
      <c r="S794" s="242">
        <v>0</v>
      </c>
      <c r="T794" s="243">
        <f>S794*H794</f>
        <v>0</v>
      </c>
      <c r="AR794" s="244" t="s">
        <v>579</v>
      </c>
      <c r="AT794" s="244" t="s">
        <v>384</v>
      </c>
      <c r="AU794" s="244" t="s">
        <v>93</v>
      </c>
      <c r="AY794" s="17" t="s">
        <v>381</v>
      </c>
      <c r="BE794" s="245">
        <f>IF(N794="základní",J794,0)</f>
        <v>0</v>
      </c>
      <c r="BF794" s="245">
        <f>IF(N794="snížená",J794,0)</f>
        <v>0</v>
      </c>
      <c r="BG794" s="245">
        <f>IF(N794="zákl. přenesená",J794,0)</f>
        <v>0</v>
      </c>
      <c r="BH794" s="245">
        <f>IF(N794="sníž. přenesená",J794,0)</f>
        <v>0</v>
      </c>
      <c r="BI794" s="245">
        <f>IF(N794="nulová",J794,0)</f>
        <v>0</v>
      </c>
      <c r="BJ794" s="17" t="s">
        <v>91</v>
      </c>
      <c r="BK794" s="245">
        <f>ROUND(I794*H794,2)</f>
        <v>0</v>
      </c>
      <c r="BL794" s="17" t="s">
        <v>579</v>
      </c>
      <c r="BM794" s="244" t="s">
        <v>1343</v>
      </c>
    </row>
    <row r="795" s="14" customFormat="1">
      <c r="B795" s="274"/>
      <c r="C795" s="275"/>
      <c r="D795" s="246" t="s">
        <v>497</v>
      </c>
      <c r="E795" s="276" t="s">
        <v>1</v>
      </c>
      <c r="F795" s="277" t="s">
        <v>1012</v>
      </c>
      <c r="G795" s="275"/>
      <c r="H795" s="276" t="s">
        <v>1</v>
      </c>
      <c r="I795" s="278"/>
      <c r="J795" s="275"/>
      <c r="K795" s="275"/>
      <c r="L795" s="279"/>
      <c r="M795" s="280"/>
      <c r="N795" s="281"/>
      <c r="O795" s="281"/>
      <c r="P795" s="281"/>
      <c r="Q795" s="281"/>
      <c r="R795" s="281"/>
      <c r="S795" s="281"/>
      <c r="T795" s="282"/>
      <c r="AT795" s="283" t="s">
        <v>497</v>
      </c>
      <c r="AU795" s="283" t="s">
        <v>93</v>
      </c>
      <c r="AV795" s="14" t="s">
        <v>91</v>
      </c>
      <c r="AW795" s="14" t="s">
        <v>38</v>
      </c>
      <c r="AX795" s="14" t="s">
        <v>83</v>
      </c>
      <c r="AY795" s="283" t="s">
        <v>381</v>
      </c>
    </row>
    <row r="796" s="12" customFormat="1">
      <c r="B796" s="252"/>
      <c r="C796" s="253"/>
      <c r="D796" s="246" t="s">
        <v>497</v>
      </c>
      <c r="E796" s="254" t="s">
        <v>1</v>
      </c>
      <c r="F796" s="255" t="s">
        <v>1344</v>
      </c>
      <c r="G796" s="253"/>
      <c r="H796" s="256">
        <v>34.374000000000002</v>
      </c>
      <c r="I796" s="257"/>
      <c r="J796" s="253"/>
      <c r="K796" s="253"/>
      <c r="L796" s="258"/>
      <c r="M796" s="259"/>
      <c r="N796" s="260"/>
      <c r="O796" s="260"/>
      <c r="P796" s="260"/>
      <c r="Q796" s="260"/>
      <c r="R796" s="260"/>
      <c r="S796" s="260"/>
      <c r="T796" s="261"/>
      <c r="AT796" s="262" t="s">
        <v>497</v>
      </c>
      <c r="AU796" s="262" t="s">
        <v>93</v>
      </c>
      <c r="AV796" s="12" t="s">
        <v>93</v>
      </c>
      <c r="AW796" s="12" t="s">
        <v>38</v>
      </c>
      <c r="AX796" s="12" t="s">
        <v>83</v>
      </c>
      <c r="AY796" s="262" t="s">
        <v>381</v>
      </c>
    </row>
    <row r="797" s="12" customFormat="1">
      <c r="B797" s="252"/>
      <c r="C797" s="253"/>
      <c r="D797" s="246" t="s">
        <v>497</v>
      </c>
      <c r="E797" s="254" t="s">
        <v>1</v>
      </c>
      <c r="F797" s="255" t="s">
        <v>1316</v>
      </c>
      <c r="G797" s="253"/>
      <c r="H797" s="256">
        <v>130.81</v>
      </c>
      <c r="I797" s="257"/>
      <c r="J797" s="253"/>
      <c r="K797" s="253"/>
      <c r="L797" s="258"/>
      <c r="M797" s="259"/>
      <c r="N797" s="260"/>
      <c r="O797" s="260"/>
      <c r="P797" s="260"/>
      <c r="Q797" s="260"/>
      <c r="R797" s="260"/>
      <c r="S797" s="260"/>
      <c r="T797" s="261"/>
      <c r="AT797" s="262" t="s">
        <v>497</v>
      </c>
      <c r="AU797" s="262" t="s">
        <v>93</v>
      </c>
      <c r="AV797" s="12" t="s">
        <v>93</v>
      </c>
      <c r="AW797" s="12" t="s">
        <v>38</v>
      </c>
      <c r="AX797" s="12" t="s">
        <v>83</v>
      </c>
      <c r="AY797" s="262" t="s">
        <v>381</v>
      </c>
    </row>
    <row r="798" s="12" customFormat="1">
      <c r="B798" s="252"/>
      <c r="C798" s="253"/>
      <c r="D798" s="246" t="s">
        <v>497</v>
      </c>
      <c r="E798" s="254" t="s">
        <v>1</v>
      </c>
      <c r="F798" s="255" t="s">
        <v>1345</v>
      </c>
      <c r="G798" s="253"/>
      <c r="H798" s="256">
        <v>282.07999999999998</v>
      </c>
      <c r="I798" s="257"/>
      <c r="J798" s="253"/>
      <c r="K798" s="253"/>
      <c r="L798" s="258"/>
      <c r="M798" s="259"/>
      <c r="N798" s="260"/>
      <c r="O798" s="260"/>
      <c r="P798" s="260"/>
      <c r="Q798" s="260"/>
      <c r="R798" s="260"/>
      <c r="S798" s="260"/>
      <c r="T798" s="261"/>
      <c r="AT798" s="262" t="s">
        <v>497</v>
      </c>
      <c r="AU798" s="262" t="s">
        <v>93</v>
      </c>
      <c r="AV798" s="12" t="s">
        <v>93</v>
      </c>
      <c r="AW798" s="12" t="s">
        <v>38</v>
      </c>
      <c r="AX798" s="12" t="s">
        <v>83</v>
      </c>
      <c r="AY798" s="262" t="s">
        <v>381</v>
      </c>
    </row>
    <row r="799" s="13" customFormat="1">
      <c r="B799" s="263"/>
      <c r="C799" s="264"/>
      <c r="D799" s="246" t="s">
        <v>497</v>
      </c>
      <c r="E799" s="265" t="s">
        <v>1</v>
      </c>
      <c r="F799" s="266" t="s">
        <v>499</v>
      </c>
      <c r="G799" s="264"/>
      <c r="H799" s="267">
        <v>447.26400000000001</v>
      </c>
      <c r="I799" s="268"/>
      <c r="J799" s="264"/>
      <c r="K799" s="264"/>
      <c r="L799" s="269"/>
      <c r="M799" s="270"/>
      <c r="N799" s="271"/>
      <c r="O799" s="271"/>
      <c r="P799" s="271"/>
      <c r="Q799" s="271"/>
      <c r="R799" s="271"/>
      <c r="S799" s="271"/>
      <c r="T799" s="272"/>
      <c r="AT799" s="273" t="s">
        <v>497</v>
      </c>
      <c r="AU799" s="273" t="s">
        <v>93</v>
      </c>
      <c r="AV799" s="13" t="s">
        <v>236</v>
      </c>
      <c r="AW799" s="13" t="s">
        <v>38</v>
      </c>
      <c r="AX799" s="13" t="s">
        <v>91</v>
      </c>
      <c r="AY799" s="273" t="s">
        <v>381</v>
      </c>
    </row>
    <row r="800" s="1" customFormat="1" ht="16.5" customHeight="1">
      <c r="B800" s="39"/>
      <c r="C800" s="233" t="s">
        <v>1346</v>
      </c>
      <c r="D800" s="233" t="s">
        <v>384</v>
      </c>
      <c r="E800" s="234" t="s">
        <v>1347</v>
      </c>
      <c r="F800" s="235" t="s">
        <v>1348</v>
      </c>
      <c r="G800" s="236" t="s">
        <v>556</v>
      </c>
      <c r="H800" s="237">
        <v>2179.2020000000002</v>
      </c>
      <c r="I800" s="238"/>
      <c r="J800" s="239">
        <f>ROUND(I800*H800,2)</f>
        <v>0</v>
      </c>
      <c r="K800" s="235" t="s">
        <v>388</v>
      </c>
      <c r="L800" s="44"/>
      <c r="M800" s="240" t="s">
        <v>1</v>
      </c>
      <c r="N800" s="241" t="s">
        <v>48</v>
      </c>
      <c r="O800" s="87"/>
      <c r="P800" s="242">
        <f>O800*H800</f>
        <v>0</v>
      </c>
      <c r="Q800" s="242">
        <v>0.00038000000000000002</v>
      </c>
      <c r="R800" s="242">
        <f>Q800*H800</f>
        <v>0.8280967600000001</v>
      </c>
      <c r="S800" s="242">
        <v>0</v>
      </c>
      <c r="T800" s="243">
        <f>S800*H800</f>
        <v>0</v>
      </c>
      <c r="AR800" s="244" t="s">
        <v>579</v>
      </c>
      <c r="AT800" s="244" t="s">
        <v>384</v>
      </c>
      <c r="AU800" s="244" t="s">
        <v>93</v>
      </c>
      <c r="AY800" s="17" t="s">
        <v>381</v>
      </c>
      <c r="BE800" s="245">
        <f>IF(N800="základní",J800,0)</f>
        <v>0</v>
      </c>
      <c r="BF800" s="245">
        <f>IF(N800="snížená",J800,0)</f>
        <v>0</v>
      </c>
      <c r="BG800" s="245">
        <f>IF(N800="zákl. přenesená",J800,0)</f>
        <v>0</v>
      </c>
      <c r="BH800" s="245">
        <f>IF(N800="sníž. přenesená",J800,0)</f>
        <v>0</v>
      </c>
      <c r="BI800" s="245">
        <f>IF(N800="nulová",J800,0)</f>
        <v>0</v>
      </c>
      <c r="BJ800" s="17" t="s">
        <v>91</v>
      </c>
      <c r="BK800" s="245">
        <f>ROUND(I800*H800,2)</f>
        <v>0</v>
      </c>
      <c r="BL800" s="17" t="s">
        <v>579</v>
      </c>
      <c r="BM800" s="244" t="s">
        <v>1349</v>
      </c>
    </row>
    <row r="801" s="14" customFormat="1">
      <c r="B801" s="274"/>
      <c r="C801" s="275"/>
      <c r="D801" s="246" t="s">
        <v>497</v>
      </c>
      <c r="E801" s="276" t="s">
        <v>1</v>
      </c>
      <c r="F801" s="277" t="s">
        <v>1012</v>
      </c>
      <c r="G801" s="275"/>
      <c r="H801" s="276" t="s">
        <v>1</v>
      </c>
      <c r="I801" s="278"/>
      <c r="J801" s="275"/>
      <c r="K801" s="275"/>
      <c r="L801" s="279"/>
      <c r="M801" s="280"/>
      <c r="N801" s="281"/>
      <c r="O801" s="281"/>
      <c r="P801" s="281"/>
      <c r="Q801" s="281"/>
      <c r="R801" s="281"/>
      <c r="S801" s="281"/>
      <c r="T801" s="282"/>
      <c r="AT801" s="283" t="s">
        <v>497</v>
      </c>
      <c r="AU801" s="283" t="s">
        <v>93</v>
      </c>
      <c r="AV801" s="14" t="s">
        <v>91</v>
      </c>
      <c r="AW801" s="14" t="s">
        <v>38</v>
      </c>
      <c r="AX801" s="14" t="s">
        <v>83</v>
      </c>
      <c r="AY801" s="283" t="s">
        <v>381</v>
      </c>
    </row>
    <row r="802" s="12" customFormat="1">
      <c r="B802" s="252"/>
      <c r="C802" s="253"/>
      <c r="D802" s="246" t="s">
        <v>497</v>
      </c>
      <c r="E802" s="254" t="s">
        <v>1</v>
      </c>
      <c r="F802" s="255" t="s">
        <v>1055</v>
      </c>
      <c r="G802" s="253"/>
      <c r="H802" s="256">
        <v>96.620999999999995</v>
      </c>
      <c r="I802" s="257"/>
      <c r="J802" s="253"/>
      <c r="K802" s="253"/>
      <c r="L802" s="258"/>
      <c r="M802" s="259"/>
      <c r="N802" s="260"/>
      <c r="O802" s="260"/>
      <c r="P802" s="260"/>
      <c r="Q802" s="260"/>
      <c r="R802" s="260"/>
      <c r="S802" s="260"/>
      <c r="T802" s="261"/>
      <c r="AT802" s="262" t="s">
        <v>497</v>
      </c>
      <c r="AU802" s="262" t="s">
        <v>93</v>
      </c>
      <c r="AV802" s="12" t="s">
        <v>93</v>
      </c>
      <c r="AW802" s="12" t="s">
        <v>38</v>
      </c>
      <c r="AX802" s="12" t="s">
        <v>83</v>
      </c>
      <c r="AY802" s="262" t="s">
        <v>381</v>
      </c>
    </row>
    <row r="803" s="12" customFormat="1">
      <c r="B803" s="252"/>
      <c r="C803" s="253"/>
      <c r="D803" s="246" t="s">
        <v>497</v>
      </c>
      <c r="E803" s="254" t="s">
        <v>1</v>
      </c>
      <c r="F803" s="255" t="s">
        <v>1056</v>
      </c>
      <c r="G803" s="253"/>
      <c r="H803" s="256">
        <v>197.51400000000001</v>
      </c>
      <c r="I803" s="257"/>
      <c r="J803" s="253"/>
      <c r="K803" s="253"/>
      <c r="L803" s="258"/>
      <c r="M803" s="259"/>
      <c r="N803" s="260"/>
      <c r="O803" s="260"/>
      <c r="P803" s="260"/>
      <c r="Q803" s="260"/>
      <c r="R803" s="260"/>
      <c r="S803" s="260"/>
      <c r="T803" s="261"/>
      <c r="AT803" s="262" t="s">
        <v>497</v>
      </c>
      <c r="AU803" s="262" t="s">
        <v>93</v>
      </c>
      <c r="AV803" s="12" t="s">
        <v>93</v>
      </c>
      <c r="AW803" s="12" t="s">
        <v>38</v>
      </c>
      <c r="AX803" s="12" t="s">
        <v>83</v>
      </c>
      <c r="AY803" s="262" t="s">
        <v>381</v>
      </c>
    </row>
    <row r="804" s="12" customFormat="1">
      <c r="B804" s="252"/>
      <c r="C804" s="253"/>
      <c r="D804" s="246" t="s">
        <v>497</v>
      </c>
      <c r="E804" s="254" t="s">
        <v>1</v>
      </c>
      <c r="F804" s="255" t="s">
        <v>1307</v>
      </c>
      <c r="G804" s="253"/>
      <c r="H804" s="256">
        <v>35.881999999999998</v>
      </c>
      <c r="I804" s="257"/>
      <c r="J804" s="253"/>
      <c r="K804" s="253"/>
      <c r="L804" s="258"/>
      <c r="M804" s="259"/>
      <c r="N804" s="260"/>
      <c r="O804" s="260"/>
      <c r="P804" s="260"/>
      <c r="Q804" s="260"/>
      <c r="R804" s="260"/>
      <c r="S804" s="260"/>
      <c r="T804" s="261"/>
      <c r="AT804" s="262" t="s">
        <v>497</v>
      </c>
      <c r="AU804" s="262" t="s">
        <v>93</v>
      </c>
      <c r="AV804" s="12" t="s">
        <v>93</v>
      </c>
      <c r="AW804" s="12" t="s">
        <v>38</v>
      </c>
      <c r="AX804" s="12" t="s">
        <v>83</v>
      </c>
      <c r="AY804" s="262" t="s">
        <v>381</v>
      </c>
    </row>
    <row r="805" s="12" customFormat="1">
      <c r="B805" s="252"/>
      <c r="C805" s="253"/>
      <c r="D805" s="246" t="s">
        <v>497</v>
      </c>
      <c r="E805" s="254" t="s">
        <v>1</v>
      </c>
      <c r="F805" s="255" t="s">
        <v>1057</v>
      </c>
      <c r="G805" s="253"/>
      <c r="H805" s="256">
        <v>1849.185</v>
      </c>
      <c r="I805" s="257"/>
      <c r="J805" s="253"/>
      <c r="K805" s="253"/>
      <c r="L805" s="258"/>
      <c r="M805" s="259"/>
      <c r="N805" s="260"/>
      <c r="O805" s="260"/>
      <c r="P805" s="260"/>
      <c r="Q805" s="260"/>
      <c r="R805" s="260"/>
      <c r="S805" s="260"/>
      <c r="T805" s="261"/>
      <c r="AT805" s="262" t="s">
        <v>497</v>
      </c>
      <c r="AU805" s="262" t="s">
        <v>93</v>
      </c>
      <c r="AV805" s="12" t="s">
        <v>93</v>
      </c>
      <c r="AW805" s="12" t="s">
        <v>38</v>
      </c>
      <c r="AX805" s="12" t="s">
        <v>83</v>
      </c>
      <c r="AY805" s="262" t="s">
        <v>381</v>
      </c>
    </row>
    <row r="806" s="13" customFormat="1">
      <c r="B806" s="263"/>
      <c r="C806" s="264"/>
      <c r="D806" s="246" t="s">
        <v>497</v>
      </c>
      <c r="E806" s="265" t="s">
        <v>1</v>
      </c>
      <c r="F806" s="266" t="s">
        <v>499</v>
      </c>
      <c r="G806" s="264"/>
      <c r="H806" s="267">
        <v>2179.2020000000002</v>
      </c>
      <c r="I806" s="268"/>
      <c r="J806" s="264"/>
      <c r="K806" s="264"/>
      <c r="L806" s="269"/>
      <c r="M806" s="270"/>
      <c r="N806" s="271"/>
      <c r="O806" s="271"/>
      <c r="P806" s="271"/>
      <c r="Q806" s="271"/>
      <c r="R806" s="271"/>
      <c r="S806" s="271"/>
      <c r="T806" s="272"/>
      <c r="AT806" s="273" t="s">
        <v>497</v>
      </c>
      <c r="AU806" s="273" t="s">
        <v>93</v>
      </c>
      <c r="AV806" s="13" t="s">
        <v>236</v>
      </c>
      <c r="AW806" s="13" t="s">
        <v>38</v>
      </c>
      <c r="AX806" s="13" t="s">
        <v>91</v>
      </c>
      <c r="AY806" s="273" t="s">
        <v>381</v>
      </c>
    </row>
    <row r="807" s="1" customFormat="1" ht="16.5" customHeight="1">
      <c r="B807" s="39"/>
      <c r="C807" s="233" t="s">
        <v>1350</v>
      </c>
      <c r="D807" s="233" t="s">
        <v>384</v>
      </c>
      <c r="E807" s="234" t="s">
        <v>1351</v>
      </c>
      <c r="F807" s="235" t="s">
        <v>1352</v>
      </c>
      <c r="G807" s="236" t="s">
        <v>556</v>
      </c>
      <c r="H807" s="237">
        <v>464.94</v>
      </c>
      <c r="I807" s="238"/>
      <c r="J807" s="239">
        <f>ROUND(I807*H807,2)</f>
        <v>0</v>
      </c>
      <c r="K807" s="235" t="s">
        <v>388</v>
      </c>
      <c r="L807" s="44"/>
      <c r="M807" s="240" t="s">
        <v>1</v>
      </c>
      <c r="N807" s="241" t="s">
        <v>48</v>
      </c>
      <c r="O807" s="87"/>
      <c r="P807" s="242">
        <f>O807*H807</f>
        <v>0</v>
      </c>
      <c r="Q807" s="242">
        <v>0</v>
      </c>
      <c r="R807" s="242">
        <f>Q807*H807</f>
        <v>0</v>
      </c>
      <c r="S807" s="242">
        <v>0</v>
      </c>
      <c r="T807" s="243">
        <f>S807*H807</f>
        <v>0</v>
      </c>
      <c r="AR807" s="244" t="s">
        <v>579</v>
      </c>
      <c r="AT807" s="244" t="s">
        <v>384</v>
      </c>
      <c r="AU807" s="244" t="s">
        <v>93</v>
      </c>
      <c r="AY807" s="17" t="s">
        <v>381</v>
      </c>
      <c r="BE807" s="245">
        <f>IF(N807="základní",J807,0)</f>
        <v>0</v>
      </c>
      <c r="BF807" s="245">
        <f>IF(N807="snížená",J807,0)</f>
        <v>0</v>
      </c>
      <c r="BG807" s="245">
        <f>IF(N807="zákl. přenesená",J807,0)</f>
        <v>0</v>
      </c>
      <c r="BH807" s="245">
        <f>IF(N807="sníž. přenesená",J807,0)</f>
        <v>0</v>
      </c>
      <c r="BI807" s="245">
        <f>IF(N807="nulová",J807,0)</f>
        <v>0</v>
      </c>
      <c r="BJ807" s="17" t="s">
        <v>91</v>
      </c>
      <c r="BK807" s="245">
        <f>ROUND(I807*H807,2)</f>
        <v>0</v>
      </c>
      <c r="BL807" s="17" t="s">
        <v>579</v>
      </c>
      <c r="BM807" s="244" t="s">
        <v>1353</v>
      </c>
    </row>
    <row r="808" s="14" customFormat="1">
      <c r="B808" s="274"/>
      <c r="C808" s="275"/>
      <c r="D808" s="246" t="s">
        <v>497</v>
      </c>
      <c r="E808" s="276" t="s">
        <v>1</v>
      </c>
      <c r="F808" s="277" t="s">
        <v>1012</v>
      </c>
      <c r="G808" s="275"/>
      <c r="H808" s="276" t="s">
        <v>1</v>
      </c>
      <c r="I808" s="278"/>
      <c r="J808" s="275"/>
      <c r="K808" s="275"/>
      <c r="L808" s="279"/>
      <c r="M808" s="280"/>
      <c r="N808" s="281"/>
      <c r="O808" s="281"/>
      <c r="P808" s="281"/>
      <c r="Q808" s="281"/>
      <c r="R808" s="281"/>
      <c r="S808" s="281"/>
      <c r="T808" s="282"/>
      <c r="AT808" s="283" t="s">
        <v>497</v>
      </c>
      <c r="AU808" s="283" t="s">
        <v>93</v>
      </c>
      <c r="AV808" s="14" t="s">
        <v>91</v>
      </c>
      <c r="AW808" s="14" t="s">
        <v>38</v>
      </c>
      <c r="AX808" s="14" t="s">
        <v>83</v>
      </c>
      <c r="AY808" s="283" t="s">
        <v>381</v>
      </c>
    </row>
    <row r="809" s="12" customFormat="1">
      <c r="B809" s="252"/>
      <c r="C809" s="253"/>
      <c r="D809" s="246" t="s">
        <v>497</v>
      </c>
      <c r="E809" s="254" t="s">
        <v>1</v>
      </c>
      <c r="F809" s="255" t="s">
        <v>1344</v>
      </c>
      <c r="G809" s="253"/>
      <c r="H809" s="256">
        <v>34.374000000000002</v>
      </c>
      <c r="I809" s="257"/>
      <c r="J809" s="253"/>
      <c r="K809" s="253"/>
      <c r="L809" s="258"/>
      <c r="M809" s="259"/>
      <c r="N809" s="260"/>
      <c r="O809" s="260"/>
      <c r="P809" s="260"/>
      <c r="Q809" s="260"/>
      <c r="R809" s="260"/>
      <c r="S809" s="260"/>
      <c r="T809" s="261"/>
      <c r="AT809" s="262" t="s">
        <v>497</v>
      </c>
      <c r="AU809" s="262" t="s">
        <v>93</v>
      </c>
      <c r="AV809" s="12" t="s">
        <v>93</v>
      </c>
      <c r="AW809" s="12" t="s">
        <v>38</v>
      </c>
      <c r="AX809" s="12" t="s">
        <v>83</v>
      </c>
      <c r="AY809" s="262" t="s">
        <v>381</v>
      </c>
    </row>
    <row r="810" s="12" customFormat="1">
      <c r="B810" s="252"/>
      <c r="C810" s="253"/>
      <c r="D810" s="246" t="s">
        <v>497</v>
      </c>
      <c r="E810" s="254" t="s">
        <v>1</v>
      </c>
      <c r="F810" s="255" t="s">
        <v>1316</v>
      </c>
      <c r="G810" s="253"/>
      <c r="H810" s="256">
        <v>130.81</v>
      </c>
      <c r="I810" s="257"/>
      <c r="J810" s="253"/>
      <c r="K810" s="253"/>
      <c r="L810" s="258"/>
      <c r="M810" s="259"/>
      <c r="N810" s="260"/>
      <c r="O810" s="260"/>
      <c r="P810" s="260"/>
      <c r="Q810" s="260"/>
      <c r="R810" s="260"/>
      <c r="S810" s="260"/>
      <c r="T810" s="261"/>
      <c r="AT810" s="262" t="s">
        <v>497</v>
      </c>
      <c r="AU810" s="262" t="s">
        <v>93</v>
      </c>
      <c r="AV810" s="12" t="s">
        <v>93</v>
      </c>
      <c r="AW810" s="12" t="s">
        <v>38</v>
      </c>
      <c r="AX810" s="12" t="s">
        <v>83</v>
      </c>
      <c r="AY810" s="262" t="s">
        <v>381</v>
      </c>
    </row>
    <row r="811" s="12" customFormat="1">
      <c r="B811" s="252"/>
      <c r="C811" s="253"/>
      <c r="D811" s="246" t="s">
        <v>497</v>
      </c>
      <c r="E811" s="254" t="s">
        <v>1</v>
      </c>
      <c r="F811" s="255" t="s">
        <v>1354</v>
      </c>
      <c r="G811" s="253"/>
      <c r="H811" s="256">
        <v>17.675999999999998</v>
      </c>
      <c r="I811" s="257"/>
      <c r="J811" s="253"/>
      <c r="K811" s="253"/>
      <c r="L811" s="258"/>
      <c r="M811" s="259"/>
      <c r="N811" s="260"/>
      <c r="O811" s="260"/>
      <c r="P811" s="260"/>
      <c r="Q811" s="260"/>
      <c r="R811" s="260"/>
      <c r="S811" s="260"/>
      <c r="T811" s="261"/>
      <c r="AT811" s="262" t="s">
        <v>497</v>
      </c>
      <c r="AU811" s="262" t="s">
        <v>93</v>
      </c>
      <c r="AV811" s="12" t="s">
        <v>93</v>
      </c>
      <c r="AW811" s="12" t="s">
        <v>38</v>
      </c>
      <c r="AX811" s="12" t="s">
        <v>83</v>
      </c>
      <c r="AY811" s="262" t="s">
        <v>381</v>
      </c>
    </row>
    <row r="812" s="12" customFormat="1">
      <c r="B812" s="252"/>
      <c r="C812" s="253"/>
      <c r="D812" s="246" t="s">
        <v>497</v>
      </c>
      <c r="E812" s="254" t="s">
        <v>1</v>
      </c>
      <c r="F812" s="255" t="s">
        <v>1345</v>
      </c>
      <c r="G812" s="253"/>
      <c r="H812" s="256">
        <v>282.07999999999998</v>
      </c>
      <c r="I812" s="257"/>
      <c r="J812" s="253"/>
      <c r="K812" s="253"/>
      <c r="L812" s="258"/>
      <c r="M812" s="259"/>
      <c r="N812" s="260"/>
      <c r="O812" s="260"/>
      <c r="P812" s="260"/>
      <c r="Q812" s="260"/>
      <c r="R812" s="260"/>
      <c r="S812" s="260"/>
      <c r="T812" s="261"/>
      <c r="AT812" s="262" t="s">
        <v>497</v>
      </c>
      <c r="AU812" s="262" t="s">
        <v>93</v>
      </c>
      <c r="AV812" s="12" t="s">
        <v>93</v>
      </c>
      <c r="AW812" s="12" t="s">
        <v>38</v>
      </c>
      <c r="AX812" s="12" t="s">
        <v>83</v>
      </c>
      <c r="AY812" s="262" t="s">
        <v>381</v>
      </c>
    </row>
    <row r="813" s="13" customFormat="1">
      <c r="B813" s="263"/>
      <c r="C813" s="264"/>
      <c r="D813" s="246" t="s">
        <v>497</v>
      </c>
      <c r="E813" s="265" t="s">
        <v>1</v>
      </c>
      <c r="F813" s="266" t="s">
        <v>499</v>
      </c>
      <c r="G813" s="264"/>
      <c r="H813" s="267">
        <v>464.94</v>
      </c>
      <c r="I813" s="268"/>
      <c r="J813" s="264"/>
      <c r="K813" s="264"/>
      <c r="L813" s="269"/>
      <c r="M813" s="270"/>
      <c r="N813" s="271"/>
      <c r="O813" s="271"/>
      <c r="P813" s="271"/>
      <c r="Q813" s="271"/>
      <c r="R813" s="271"/>
      <c r="S813" s="271"/>
      <c r="T813" s="272"/>
      <c r="AT813" s="273" t="s">
        <v>497</v>
      </c>
      <c r="AU813" s="273" t="s">
        <v>93</v>
      </c>
      <c r="AV813" s="13" t="s">
        <v>236</v>
      </c>
      <c r="AW813" s="13" t="s">
        <v>38</v>
      </c>
      <c r="AX813" s="13" t="s">
        <v>91</v>
      </c>
      <c r="AY813" s="273" t="s">
        <v>381</v>
      </c>
    </row>
    <row r="814" s="1" customFormat="1" ht="16.5" customHeight="1">
      <c r="B814" s="39"/>
      <c r="C814" s="284" t="s">
        <v>1355</v>
      </c>
      <c r="D814" s="284" t="s">
        <v>548</v>
      </c>
      <c r="E814" s="285" t="s">
        <v>1210</v>
      </c>
      <c r="F814" s="286" t="s">
        <v>1211</v>
      </c>
      <c r="G814" s="287" t="s">
        <v>538</v>
      </c>
      <c r="H814" s="288">
        <v>0.16300000000000001</v>
      </c>
      <c r="I814" s="289"/>
      <c r="J814" s="290">
        <f>ROUND(I814*H814,2)</f>
        <v>0</v>
      </c>
      <c r="K814" s="286" t="s">
        <v>388</v>
      </c>
      <c r="L814" s="291"/>
      <c r="M814" s="292" t="s">
        <v>1</v>
      </c>
      <c r="N814" s="293" t="s">
        <v>48</v>
      </c>
      <c r="O814" s="87"/>
      <c r="P814" s="242">
        <f>O814*H814</f>
        <v>0</v>
      </c>
      <c r="Q814" s="242">
        <v>1</v>
      </c>
      <c r="R814" s="242">
        <f>Q814*H814</f>
        <v>0.16300000000000001</v>
      </c>
      <c r="S814" s="242">
        <v>0</v>
      </c>
      <c r="T814" s="243">
        <f>S814*H814</f>
        <v>0</v>
      </c>
      <c r="AR814" s="244" t="s">
        <v>653</v>
      </c>
      <c r="AT814" s="244" t="s">
        <v>548</v>
      </c>
      <c r="AU814" s="244" t="s">
        <v>93</v>
      </c>
      <c r="AY814" s="17" t="s">
        <v>381</v>
      </c>
      <c r="BE814" s="245">
        <f>IF(N814="základní",J814,0)</f>
        <v>0</v>
      </c>
      <c r="BF814" s="245">
        <f>IF(N814="snížená",J814,0)</f>
        <v>0</v>
      </c>
      <c r="BG814" s="245">
        <f>IF(N814="zákl. přenesená",J814,0)</f>
        <v>0</v>
      </c>
      <c r="BH814" s="245">
        <f>IF(N814="sníž. přenesená",J814,0)</f>
        <v>0</v>
      </c>
      <c r="BI814" s="245">
        <f>IF(N814="nulová",J814,0)</f>
        <v>0</v>
      </c>
      <c r="BJ814" s="17" t="s">
        <v>91</v>
      </c>
      <c r="BK814" s="245">
        <f>ROUND(I814*H814,2)</f>
        <v>0</v>
      </c>
      <c r="BL814" s="17" t="s">
        <v>579</v>
      </c>
      <c r="BM814" s="244" t="s">
        <v>1356</v>
      </c>
    </row>
    <row r="815" s="12" customFormat="1">
      <c r="B815" s="252"/>
      <c r="C815" s="253"/>
      <c r="D815" s="246" t="s">
        <v>497</v>
      </c>
      <c r="E815" s="253"/>
      <c r="F815" s="255" t="s">
        <v>1357</v>
      </c>
      <c r="G815" s="253"/>
      <c r="H815" s="256">
        <v>0.16300000000000001</v>
      </c>
      <c r="I815" s="257"/>
      <c r="J815" s="253"/>
      <c r="K815" s="253"/>
      <c r="L815" s="258"/>
      <c r="M815" s="259"/>
      <c r="N815" s="260"/>
      <c r="O815" s="260"/>
      <c r="P815" s="260"/>
      <c r="Q815" s="260"/>
      <c r="R815" s="260"/>
      <c r="S815" s="260"/>
      <c r="T815" s="261"/>
      <c r="AT815" s="262" t="s">
        <v>497</v>
      </c>
      <c r="AU815" s="262" t="s">
        <v>93</v>
      </c>
      <c r="AV815" s="12" t="s">
        <v>93</v>
      </c>
      <c r="AW815" s="12" t="s">
        <v>4</v>
      </c>
      <c r="AX815" s="12" t="s">
        <v>91</v>
      </c>
      <c r="AY815" s="262" t="s">
        <v>381</v>
      </c>
    </row>
    <row r="816" s="1" customFormat="1" ht="16.5" customHeight="1">
      <c r="B816" s="39"/>
      <c r="C816" s="233" t="s">
        <v>1358</v>
      </c>
      <c r="D816" s="233" t="s">
        <v>384</v>
      </c>
      <c r="E816" s="234" t="s">
        <v>1359</v>
      </c>
      <c r="F816" s="235" t="s">
        <v>1360</v>
      </c>
      <c r="G816" s="236" t="s">
        <v>556</v>
      </c>
      <c r="H816" s="237">
        <v>447.26400000000001</v>
      </c>
      <c r="I816" s="238"/>
      <c r="J816" s="239">
        <f>ROUND(I816*H816,2)</f>
        <v>0</v>
      </c>
      <c r="K816" s="235" t="s">
        <v>388</v>
      </c>
      <c r="L816" s="44"/>
      <c r="M816" s="240" t="s">
        <v>1</v>
      </c>
      <c r="N816" s="241" t="s">
        <v>48</v>
      </c>
      <c r="O816" s="87"/>
      <c r="P816" s="242">
        <f>O816*H816</f>
        <v>0</v>
      </c>
      <c r="Q816" s="242">
        <v>0.00093999999999999997</v>
      </c>
      <c r="R816" s="242">
        <f>Q816*H816</f>
        <v>0.42042816</v>
      </c>
      <c r="S816" s="242">
        <v>0</v>
      </c>
      <c r="T816" s="243">
        <f>S816*H816</f>
        <v>0</v>
      </c>
      <c r="AR816" s="244" t="s">
        <v>579</v>
      </c>
      <c r="AT816" s="244" t="s">
        <v>384</v>
      </c>
      <c r="AU816" s="244" t="s">
        <v>93</v>
      </c>
      <c r="AY816" s="17" t="s">
        <v>381</v>
      </c>
      <c r="BE816" s="245">
        <f>IF(N816="základní",J816,0)</f>
        <v>0</v>
      </c>
      <c r="BF816" s="245">
        <f>IF(N816="snížená",J816,0)</f>
        <v>0</v>
      </c>
      <c r="BG816" s="245">
        <f>IF(N816="zákl. přenesená",J816,0)</f>
        <v>0</v>
      </c>
      <c r="BH816" s="245">
        <f>IF(N816="sníž. přenesená",J816,0)</f>
        <v>0</v>
      </c>
      <c r="BI816" s="245">
        <f>IF(N816="nulová",J816,0)</f>
        <v>0</v>
      </c>
      <c r="BJ816" s="17" t="s">
        <v>91</v>
      </c>
      <c r="BK816" s="245">
        <f>ROUND(I816*H816,2)</f>
        <v>0</v>
      </c>
      <c r="BL816" s="17" t="s">
        <v>579</v>
      </c>
      <c r="BM816" s="244" t="s">
        <v>1361</v>
      </c>
    </row>
    <row r="817" s="14" customFormat="1">
      <c r="B817" s="274"/>
      <c r="C817" s="275"/>
      <c r="D817" s="246" t="s">
        <v>497</v>
      </c>
      <c r="E817" s="276" t="s">
        <v>1</v>
      </c>
      <c r="F817" s="277" t="s">
        <v>1012</v>
      </c>
      <c r="G817" s="275"/>
      <c r="H817" s="276" t="s">
        <v>1</v>
      </c>
      <c r="I817" s="278"/>
      <c r="J817" s="275"/>
      <c r="K817" s="275"/>
      <c r="L817" s="279"/>
      <c r="M817" s="280"/>
      <c r="N817" s="281"/>
      <c r="O817" s="281"/>
      <c r="P817" s="281"/>
      <c r="Q817" s="281"/>
      <c r="R817" s="281"/>
      <c r="S817" s="281"/>
      <c r="T817" s="282"/>
      <c r="AT817" s="283" t="s">
        <v>497</v>
      </c>
      <c r="AU817" s="283" t="s">
        <v>93</v>
      </c>
      <c r="AV817" s="14" t="s">
        <v>91</v>
      </c>
      <c r="AW817" s="14" t="s">
        <v>38</v>
      </c>
      <c r="AX817" s="14" t="s">
        <v>83</v>
      </c>
      <c r="AY817" s="283" t="s">
        <v>381</v>
      </c>
    </row>
    <row r="818" s="12" customFormat="1">
      <c r="B818" s="252"/>
      <c r="C818" s="253"/>
      <c r="D818" s="246" t="s">
        <v>497</v>
      </c>
      <c r="E818" s="254" t="s">
        <v>1</v>
      </c>
      <c r="F818" s="255" t="s">
        <v>1344</v>
      </c>
      <c r="G818" s="253"/>
      <c r="H818" s="256">
        <v>34.374000000000002</v>
      </c>
      <c r="I818" s="257"/>
      <c r="J818" s="253"/>
      <c r="K818" s="253"/>
      <c r="L818" s="258"/>
      <c r="M818" s="259"/>
      <c r="N818" s="260"/>
      <c r="O818" s="260"/>
      <c r="P818" s="260"/>
      <c r="Q818" s="260"/>
      <c r="R818" s="260"/>
      <c r="S818" s="260"/>
      <c r="T818" s="261"/>
      <c r="AT818" s="262" t="s">
        <v>497</v>
      </c>
      <c r="AU818" s="262" t="s">
        <v>93</v>
      </c>
      <c r="AV818" s="12" t="s">
        <v>93</v>
      </c>
      <c r="AW818" s="12" t="s">
        <v>38</v>
      </c>
      <c r="AX818" s="12" t="s">
        <v>83</v>
      </c>
      <c r="AY818" s="262" t="s">
        <v>381</v>
      </c>
    </row>
    <row r="819" s="12" customFormat="1">
      <c r="B819" s="252"/>
      <c r="C819" s="253"/>
      <c r="D819" s="246" t="s">
        <v>497</v>
      </c>
      <c r="E819" s="254" t="s">
        <v>1</v>
      </c>
      <c r="F819" s="255" t="s">
        <v>1316</v>
      </c>
      <c r="G819" s="253"/>
      <c r="H819" s="256">
        <v>130.81</v>
      </c>
      <c r="I819" s="257"/>
      <c r="J819" s="253"/>
      <c r="K819" s="253"/>
      <c r="L819" s="258"/>
      <c r="M819" s="259"/>
      <c r="N819" s="260"/>
      <c r="O819" s="260"/>
      <c r="P819" s="260"/>
      <c r="Q819" s="260"/>
      <c r="R819" s="260"/>
      <c r="S819" s="260"/>
      <c r="T819" s="261"/>
      <c r="AT819" s="262" t="s">
        <v>497</v>
      </c>
      <c r="AU819" s="262" t="s">
        <v>93</v>
      </c>
      <c r="AV819" s="12" t="s">
        <v>93</v>
      </c>
      <c r="AW819" s="12" t="s">
        <v>38</v>
      </c>
      <c r="AX819" s="12" t="s">
        <v>83</v>
      </c>
      <c r="AY819" s="262" t="s">
        <v>381</v>
      </c>
    </row>
    <row r="820" s="12" customFormat="1">
      <c r="B820" s="252"/>
      <c r="C820" s="253"/>
      <c r="D820" s="246" t="s">
        <v>497</v>
      </c>
      <c r="E820" s="254" t="s">
        <v>1</v>
      </c>
      <c r="F820" s="255" t="s">
        <v>1345</v>
      </c>
      <c r="G820" s="253"/>
      <c r="H820" s="256">
        <v>282.07999999999998</v>
      </c>
      <c r="I820" s="257"/>
      <c r="J820" s="253"/>
      <c r="K820" s="253"/>
      <c r="L820" s="258"/>
      <c r="M820" s="259"/>
      <c r="N820" s="260"/>
      <c r="O820" s="260"/>
      <c r="P820" s="260"/>
      <c r="Q820" s="260"/>
      <c r="R820" s="260"/>
      <c r="S820" s="260"/>
      <c r="T820" s="261"/>
      <c r="AT820" s="262" t="s">
        <v>497</v>
      </c>
      <c r="AU820" s="262" t="s">
        <v>93</v>
      </c>
      <c r="AV820" s="12" t="s">
        <v>93</v>
      </c>
      <c r="AW820" s="12" t="s">
        <v>38</v>
      </c>
      <c r="AX820" s="12" t="s">
        <v>83</v>
      </c>
      <c r="AY820" s="262" t="s">
        <v>381</v>
      </c>
    </row>
    <row r="821" s="13" customFormat="1">
      <c r="B821" s="263"/>
      <c r="C821" s="264"/>
      <c r="D821" s="246" t="s">
        <v>497</v>
      </c>
      <c r="E821" s="265" t="s">
        <v>1</v>
      </c>
      <c r="F821" s="266" t="s">
        <v>499</v>
      </c>
      <c r="G821" s="264"/>
      <c r="H821" s="267">
        <v>447.26400000000001</v>
      </c>
      <c r="I821" s="268"/>
      <c r="J821" s="264"/>
      <c r="K821" s="264"/>
      <c r="L821" s="269"/>
      <c r="M821" s="270"/>
      <c r="N821" s="271"/>
      <c r="O821" s="271"/>
      <c r="P821" s="271"/>
      <c r="Q821" s="271"/>
      <c r="R821" s="271"/>
      <c r="S821" s="271"/>
      <c r="T821" s="272"/>
      <c r="AT821" s="273" t="s">
        <v>497</v>
      </c>
      <c r="AU821" s="273" t="s">
        <v>93</v>
      </c>
      <c r="AV821" s="13" t="s">
        <v>236</v>
      </c>
      <c r="AW821" s="13" t="s">
        <v>38</v>
      </c>
      <c r="AX821" s="13" t="s">
        <v>91</v>
      </c>
      <c r="AY821" s="273" t="s">
        <v>381</v>
      </c>
    </row>
    <row r="822" s="1" customFormat="1" ht="24" customHeight="1">
      <c r="B822" s="39"/>
      <c r="C822" s="284" t="s">
        <v>1362</v>
      </c>
      <c r="D822" s="284" t="s">
        <v>548</v>
      </c>
      <c r="E822" s="285" t="s">
        <v>1329</v>
      </c>
      <c r="F822" s="286" t="s">
        <v>1330</v>
      </c>
      <c r="G822" s="287" t="s">
        <v>556</v>
      </c>
      <c r="H822" s="288">
        <v>536.71699999999998</v>
      </c>
      <c r="I822" s="289"/>
      <c r="J822" s="290">
        <f>ROUND(I822*H822,2)</f>
        <v>0</v>
      </c>
      <c r="K822" s="286" t="s">
        <v>388</v>
      </c>
      <c r="L822" s="291"/>
      <c r="M822" s="292" t="s">
        <v>1</v>
      </c>
      <c r="N822" s="293" t="s">
        <v>48</v>
      </c>
      <c r="O822" s="87"/>
      <c r="P822" s="242">
        <f>O822*H822</f>
        <v>0</v>
      </c>
      <c r="Q822" s="242">
        <v>0.001</v>
      </c>
      <c r="R822" s="242">
        <f>Q822*H822</f>
        <v>0.536717</v>
      </c>
      <c r="S822" s="242">
        <v>0</v>
      </c>
      <c r="T822" s="243">
        <f>S822*H822</f>
        <v>0</v>
      </c>
      <c r="AR822" s="244" t="s">
        <v>653</v>
      </c>
      <c r="AT822" s="244" t="s">
        <v>548</v>
      </c>
      <c r="AU822" s="244" t="s">
        <v>93</v>
      </c>
      <c r="AY822" s="17" t="s">
        <v>381</v>
      </c>
      <c r="BE822" s="245">
        <f>IF(N822="základní",J822,0)</f>
        <v>0</v>
      </c>
      <c r="BF822" s="245">
        <f>IF(N822="snížená",J822,0)</f>
        <v>0</v>
      </c>
      <c r="BG822" s="245">
        <f>IF(N822="zákl. přenesená",J822,0)</f>
        <v>0</v>
      </c>
      <c r="BH822" s="245">
        <f>IF(N822="sníž. přenesená",J822,0)</f>
        <v>0</v>
      </c>
      <c r="BI822" s="245">
        <f>IF(N822="nulová",J822,0)</f>
        <v>0</v>
      </c>
      <c r="BJ822" s="17" t="s">
        <v>91</v>
      </c>
      <c r="BK822" s="245">
        <f>ROUND(I822*H822,2)</f>
        <v>0</v>
      </c>
      <c r="BL822" s="17" t="s">
        <v>579</v>
      </c>
      <c r="BM822" s="244" t="s">
        <v>1363</v>
      </c>
    </row>
    <row r="823" s="12" customFormat="1">
      <c r="B823" s="252"/>
      <c r="C823" s="253"/>
      <c r="D823" s="246" t="s">
        <v>497</v>
      </c>
      <c r="E823" s="253"/>
      <c r="F823" s="255" t="s">
        <v>1364</v>
      </c>
      <c r="G823" s="253"/>
      <c r="H823" s="256">
        <v>536.71699999999998</v>
      </c>
      <c r="I823" s="257"/>
      <c r="J823" s="253"/>
      <c r="K823" s="253"/>
      <c r="L823" s="258"/>
      <c r="M823" s="259"/>
      <c r="N823" s="260"/>
      <c r="O823" s="260"/>
      <c r="P823" s="260"/>
      <c r="Q823" s="260"/>
      <c r="R823" s="260"/>
      <c r="S823" s="260"/>
      <c r="T823" s="261"/>
      <c r="AT823" s="262" t="s">
        <v>497</v>
      </c>
      <c r="AU823" s="262" t="s">
        <v>93</v>
      </c>
      <c r="AV823" s="12" t="s">
        <v>93</v>
      </c>
      <c r="AW823" s="12" t="s">
        <v>4</v>
      </c>
      <c r="AX823" s="12" t="s">
        <v>91</v>
      </c>
      <c r="AY823" s="262" t="s">
        <v>381</v>
      </c>
    </row>
    <row r="824" s="1" customFormat="1" ht="16.5" customHeight="1">
      <c r="B824" s="39"/>
      <c r="C824" s="233" t="s">
        <v>1365</v>
      </c>
      <c r="D824" s="233" t="s">
        <v>384</v>
      </c>
      <c r="E824" s="234" t="s">
        <v>1359</v>
      </c>
      <c r="F824" s="235" t="s">
        <v>1360</v>
      </c>
      <c r="G824" s="236" t="s">
        <v>556</v>
      </c>
      <c r="H824" s="237">
        <v>464.94</v>
      </c>
      <c r="I824" s="238"/>
      <c r="J824" s="239">
        <f>ROUND(I824*H824,2)</f>
        <v>0</v>
      </c>
      <c r="K824" s="235" t="s">
        <v>388</v>
      </c>
      <c r="L824" s="44"/>
      <c r="M824" s="240" t="s">
        <v>1</v>
      </c>
      <c r="N824" s="241" t="s">
        <v>48</v>
      </c>
      <c r="O824" s="87"/>
      <c r="P824" s="242">
        <f>O824*H824</f>
        <v>0</v>
      </c>
      <c r="Q824" s="242">
        <v>0.00093999999999999997</v>
      </c>
      <c r="R824" s="242">
        <f>Q824*H824</f>
        <v>0.43704359999999998</v>
      </c>
      <c r="S824" s="242">
        <v>0</v>
      </c>
      <c r="T824" s="243">
        <f>S824*H824</f>
        <v>0</v>
      </c>
      <c r="AR824" s="244" t="s">
        <v>579</v>
      </c>
      <c r="AT824" s="244" t="s">
        <v>384</v>
      </c>
      <c r="AU824" s="244" t="s">
        <v>93</v>
      </c>
      <c r="AY824" s="17" t="s">
        <v>381</v>
      </c>
      <c r="BE824" s="245">
        <f>IF(N824="základní",J824,0)</f>
        <v>0</v>
      </c>
      <c r="BF824" s="245">
        <f>IF(N824="snížená",J824,0)</f>
        <v>0</v>
      </c>
      <c r="BG824" s="245">
        <f>IF(N824="zákl. přenesená",J824,0)</f>
        <v>0</v>
      </c>
      <c r="BH824" s="245">
        <f>IF(N824="sníž. přenesená",J824,0)</f>
        <v>0</v>
      </c>
      <c r="BI824" s="245">
        <f>IF(N824="nulová",J824,0)</f>
        <v>0</v>
      </c>
      <c r="BJ824" s="17" t="s">
        <v>91</v>
      </c>
      <c r="BK824" s="245">
        <f>ROUND(I824*H824,2)</f>
        <v>0</v>
      </c>
      <c r="BL824" s="17" t="s">
        <v>579</v>
      </c>
      <c r="BM824" s="244" t="s">
        <v>1366</v>
      </c>
    </row>
    <row r="825" s="14" customFormat="1">
      <c r="B825" s="274"/>
      <c r="C825" s="275"/>
      <c r="D825" s="246" t="s">
        <v>497</v>
      </c>
      <c r="E825" s="276" t="s">
        <v>1</v>
      </c>
      <c r="F825" s="277" t="s">
        <v>1012</v>
      </c>
      <c r="G825" s="275"/>
      <c r="H825" s="276" t="s">
        <v>1</v>
      </c>
      <c r="I825" s="278"/>
      <c r="J825" s="275"/>
      <c r="K825" s="275"/>
      <c r="L825" s="279"/>
      <c r="M825" s="280"/>
      <c r="N825" s="281"/>
      <c r="O825" s="281"/>
      <c r="P825" s="281"/>
      <c r="Q825" s="281"/>
      <c r="R825" s="281"/>
      <c r="S825" s="281"/>
      <c r="T825" s="282"/>
      <c r="AT825" s="283" t="s">
        <v>497</v>
      </c>
      <c r="AU825" s="283" t="s">
        <v>93</v>
      </c>
      <c r="AV825" s="14" t="s">
        <v>91</v>
      </c>
      <c r="AW825" s="14" t="s">
        <v>38</v>
      </c>
      <c r="AX825" s="14" t="s">
        <v>83</v>
      </c>
      <c r="AY825" s="283" t="s">
        <v>381</v>
      </c>
    </row>
    <row r="826" s="12" customFormat="1">
      <c r="B826" s="252"/>
      <c r="C826" s="253"/>
      <c r="D826" s="246" t="s">
        <v>497</v>
      </c>
      <c r="E826" s="254" t="s">
        <v>1</v>
      </c>
      <c r="F826" s="255" t="s">
        <v>1344</v>
      </c>
      <c r="G826" s="253"/>
      <c r="H826" s="256">
        <v>34.374000000000002</v>
      </c>
      <c r="I826" s="257"/>
      <c r="J826" s="253"/>
      <c r="K826" s="253"/>
      <c r="L826" s="258"/>
      <c r="M826" s="259"/>
      <c r="N826" s="260"/>
      <c r="O826" s="260"/>
      <c r="P826" s="260"/>
      <c r="Q826" s="260"/>
      <c r="R826" s="260"/>
      <c r="S826" s="260"/>
      <c r="T826" s="261"/>
      <c r="AT826" s="262" t="s">
        <v>497</v>
      </c>
      <c r="AU826" s="262" t="s">
        <v>93</v>
      </c>
      <c r="AV826" s="12" t="s">
        <v>93</v>
      </c>
      <c r="AW826" s="12" t="s">
        <v>38</v>
      </c>
      <c r="AX826" s="12" t="s">
        <v>83</v>
      </c>
      <c r="AY826" s="262" t="s">
        <v>381</v>
      </c>
    </row>
    <row r="827" s="12" customFormat="1">
      <c r="B827" s="252"/>
      <c r="C827" s="253"/>
      <c r="D827" s="246" t="s">
        <v>497</v>
      </c>
      <c r="E827" s="254" t="s">
        <v>1</v>
      </c>
      <c r="F827" s="255" t="s">
        <v>1316</v>
      </c>
      <c r="G827" s="253"/>
      <c r="H827" s="256">
        <v>130.81</v>
      </c>
      <c r="I827" s="257"/>
      <c r="J827" s="253"/>
      <c r="K827" s="253"/>
      <c r="L827" s="258"/>
      <c r="M827" s="259"/>
      <c r="N827" s="260"/>
      <c r="O827" s="260"/>
      <c r="P827" s="260"/>
      <c r="Q827" s="260"/>
      <c r="R827" s="260"/>
      <c r="S827" s="260"/>
      <c r="T827" s="261"/>
      <c r="AT827" s="262" t="s">
        <v>497</v>
      </c>
      <c r="AU827" s="262" t="s">
        <v>93</v>
      </c>
      <c r="AV827" s="12" t="s">
        <v>93</v>
      </c>
      <c r="AW827" s="12" t="s">
        <v>38</v>
      </c>
      <c r="AX827" s="12" t="s">
        <v>83</v>
      </c>
      <c r="AY827" s="262" t="s">
        <v>381</v>
      </c>
    </row>
    <row r="828" s="12" customFormat="1">
      <c r="B828" s="252"/>
      <c r="C828" s="253"/>
      <c r="D828" s="246" t="s">
        <v>497</v>
      </c>
      <c r="E828" s="254" t="s">
        <v>1</v>
      </c>
      <c r="F828" s="255" t="s">
        <v>1354</v>
      </c>
      <c r="G828" s="253"/>
      <c r="H828" s="256">
        <v>17.675999999999998</v>
      </c>
      <c r="I828" s="257"/>
      <c r="J828" s="253"/>
      <c r="K828" s="253"/>
      <c r="L828" s="258"/>
      <c r="M828" s="259"/>
      <c r="N828" s="260"/>
      <c r="O828" s="260"/>
      <c r="P828" s="260"/>
      <c r="Q828" s="260"/>
      <c r="R828" s="260"/>
      <c r="S828" s="260"/>
      <c r="T828" s="261"/>
      <c r="AT828" s="262" t="s">
        <v>497</v>
      </c>
      <c r="AU828" s="262" t="s">
        <v>93</v>
      </c>
      <c r="AV828" s="12" t="s">
        <v>93</v>
      </c>
      <c r="AW828" s="12" t="s">
        <v>38</v>
      </c>
      <c r="AX828" s="12" t="s">
        <v>83</v>
      </c>
      <c r="AY828" s="262" t="s">
        <v>381</v>
      </c>
    </row>
    <row r="829" s="12" customFormat="1">
      <c r="B829" s="252"/>
      <c r="C829" s="253"/>
      <c r="D829" s="246" t="s">
        <v>497</v>
      </c>
      <c r="E829" s="254" t="s">
        <v>1</v>
      </c>
      <c r="F829" s="255" t="s">
        <v>1345</v>
      </c>
      <c r="G829" s="253"/>
      <c r="H829" s="256">
        <v>282.07999999999998</v>
      </c>
      <c r="I829" s="257"/>
      <c r="J829" s="253"/>
      <c r="K829" s="253"/>
      <c r="L829" s="258"/>
      <c r="M829" s="259"/>
      <c r="N829" s="260"/>
      <c r="O829" s="260"/>
      <c r="P829" s="260"/>
      <c r="Q829" s="260"/>
      <c r="R829" s="260"/>
      <c r="S829" s="260"/>
      <c r="T829" s="261"/>
      <c r="AT829" s="262" t="s">
        <v>497</v>
      </c>
      <c r="AU829" s="262" t="s">
        <v>93</v>
      </c>
      <c r="AV829" s="12" t="s">
        <v>93</v>
      </c>
      <c r="AW829" s="12" t="s">
        <v>38</v>
      </c>
      <c r="AX829" s="12" t="s">
        <v>83</v>
      </c>
      <c r="AY829" s="262" t="s">
        <v>381</v>
      </c>
    </row>
    <row r="830" s="13" customFormat="1">
      <c r="B830" s="263"/>
      <c r="C830" s="264"/>
      <c r="D830" s="246" t="s">
        <v>497</v>
      </c>
      <c r="E830" s="265" t="s">
        <v>1</v>
      </c>
      <c r="F830" s="266" t="s">
        <v>499</v>
      </c>
      <c r="G830" s="264"/>
      <c r="H830" s="267">
        <v>464.94</v>
      </c>
      <c r="I830" s="268"/>
      <c r="J830" s="264"/>
      <c r="K830" s="264"/>
      <c r="L830" s="269"/>
      <c r="M830" s="270"/>
      <c r="N830" s="271"/>
      <c r="O830" s="271"/>
      <c r="P830" s="271"/>
      <c r="Q830" s="271"/>
      <c r="R830" s="271"/>
      <c r="S830" s="271"/>
      <c r="T830" s="272"/>
      <c r="AT830" s="273" t="s">
        <v>497</v>
      </c>
      <c r="AU830" s="273" t="s">
        <v>93</v>
      </c>
      <c r="AV830" s="13" t="s">
        <v>236</v>
      </c>
      <c r="AW830" s="13" t="s">
        <v>38</v>
      </c>
      <c r="AX830" s="13" t="s">
        <v>91</v>
      </c>
      <c r="AY830" s="273" t="s">
        <v>381</v>
      </c>
    </row>
    <row r="831" s="1" customFormat="1" ht="24" customHeight="1">
      <c r="B831" s="39"/>
      <c r="C831" s="284" t="s">
        <v>1367</v>
      </c>
      <c r="D831" s="284" t="s">
        <v>548</v>
      </c>
      <c r="E831" s="285" t="s">
        <v>1336</v>
      </c>
      <c r="F831" s="286" t="s">
        <v>1337</v>
      </c>
      <c r="G831" s="287" t="s">
        <v>556</v>
      </c>
      <c r="H831" s="288">
        <v>557.928</v>
      </c>
      <c r="I831" s="289"/>
      <c r="J831" s="290">
        <f>ROUND(I831*H831,2)</f>
        <v>0</v>
      </c>
      <c r="K831" s="286" t="s">
        <v>388</v>
      </c>
      <c r="L831" s="291"/>
      <c r="M831" s="292" t="s">
        <v>1</v>
      </c>
      <c r="N831" s="293" t="s">
        <v>48</v>
      </c>
      <c r="O831" s="87"/>
      <c r="P831" s="242">
        <f>O831*H831</f>
        <v>0</v>
      </c>
      <c r="Q831" s="242">
        <v>0.001</v>
      </c>
      <c r="R831" s="242">
        <f>Q831*H831</f>
        <v>0.55792799999999998</v>
      </c>
      <c r="S831" s="242">
        <v>0</v>
      </c>
      <c r="T831" s="243">
        <f>S831*H831</f>
        <v>0</v>
      </c>
      <c r="AR831" s="244" t="s">
        <v>653</v>
      </c>
      <c r="AT831" s="244" t="s">
        <v>548</v>
      </c>
      <c r="AU831" s="244" t="s">
        <v>93</v>
      </c>
      <c r="AY831" s="17" t="s">
        <v>381</v>
      </c>
      <c r="BE831" s="245">
        <f>IF(N831="základní",J831,0)</f>
        <v>0</v>
      </c>
      <c r="BF831" s="245">
        <f>IF(N831="snížená",J831,0)</f>
        <v>0</v>
      </c>
      <c r="BG831" s="245">
        <f>IF(N831="zákl. přenesená",J831,0)</f>
        <v>0</v>
      </c>
      <c r="BH831" s="245">
        <f>IF(N831="sníž. přenesená",J831,0)</f>
        <v>0</v>
      </c>
      <c r="BI831" s="245">
        <f>IF(N831="nulová",J831,0)</f>
        <v>0</v>
      </c>
      <c r="BJ831" s="17" t="s">
        <v>91</v>
      </c>
      <c r="BK831" s="245">
        <f>ROUND(I831*H831,2)</f>
        <v>0</v>
      </c>
      <c r="BL831" s="17" t="s">
        <v>579</v>
      </c>
      <c r="BM831" s="244" t="s">
        <v>1368</v>
      </c>
    </row>
    <row r="832" s="12" customFormat="1">
      <c r="B832" s="252"/>
      <c r="C832" s="253"/>
      <c r="D832" s="246" t="s">
        <v>497</v>
      </c>
      <c r="E832" s="253"/>
      <c r="F832" s="255" t="s">
        <v>1369</v>
      </c>
      <c r="G832" s="253"/>
      <c r="H832" s="256">
        <v>557.928</v>
      </c>
      <c r="I832" s="257"/>
      <c r="J832" s="253"/>
      <c r="K832" s="253"/>
      <c r="L832" s="258"/>
      <c r="M832" s="259"/>
      <c r="N832" s="260"/>
      <c r="O832" s="260"/>
      <c r="P832" s="260"/>
      <c r="Q832" s="260"/>
      <c r="R832" s="260"/>
      <c r="S832" s="260"/>
      <c r="T832" s="261"/>
      <c r="AT832" s="262" t="s">
        <v>497</v>
      </c>
      <c r="AU832" s="262" t="s">
        <v>93</v>
      </c>
      <c r="AV832" s="12" t="s">
        <v>93</v>
      </c>
      <c r="AW832" s="12" t="s">
        <v>4</v>
      </c>
      <c r="AX832" s="12" t="s">
        <v>91</v>
      </c>
      <c r="AY832" s="262" t="s">
        <v>381</v>
      </c>
    </row>
    <row r="833" s="1" customFormat="1" ht="16.5" customHeight="1">
      <c r="B833" s="39"/>
      <c r="C833" s="233" t="s">
        <v>1370</v>
      </c>
      <c r="D833" s="233" t="s">
        <v>384</v>
      </c>
      <c r="E833" s="234" t="s">
        <v>1371</v>
      </c>
      <c r="F833" s="235" t="s">
        <v>1372</v>
      </c>
      <c r="G833" s="236" t="s">
        <v>600</v>
      </c>
      <c r="H833" s="237">
        <v>16</v>
      </c>
      <c r="I833" s="238"/>
      <c r="J833" s="239">
        <f>ROUND(I833*H833,2)</f>
        <v>0</v>
      </c>
      <c r="K833" s="235" t="s">
        <v>388</v>
      </c>
      <c r="L833" s="44"/>
      <c r="M833" s="240" t="s">
        <v>1</v>
      </c>
      <c r="N833" s="241" t="s">
        <v>48</v>
      </c>
      <c r="O833" s="87"/>
      <c r="P833" s="242">
        <f>O833*H833</f>
        <v>0</v>
      </c>
      <c r="Q833" s="242">
        <v>5.0000000000000002E-05</v>
      </c>
      <c r="R833" s="242">
        <f>Q833*H833</f>
        <v>0.00080000000000000004</v>
      </c>
      <c r="S833" s="242">
        <v>0</v>
      </c>
      <c r="T833" s="243">
        <f>S833*H833</f>
        <v>0</v>
      </c>
      <c r="AR833" s="244" t="s">
        <v>579</v>
      </c>
      <c r="AT833" s="244" t="s">
        <v>384</v>
      </c>
      <c r="AU833" s="244" t="s">
        <v>93</v>
      </c>
      <c r="AY833" s="17" t="s">
        <v>381</v>
      </c>
      <c r="BE833" s="245">
        <f>IF(N833="základní",J833,0)</f>
        <v>0</v>
      </c>
      <c r="BF833" s="245">
        <f>IF(N833="snížená",J833,0)</f>
        <v>0</v>
      </c>
      <c r="BG833" s="245">
        <f>IF(N833="zákl. přenesená",J833,0)</f>
        <v>0</v>
      </c>
      <c r="BH833" s="245">
        <f>IF(N833="sníž. přenesená",J833,0)</f>
        <v>0</v>
      </c>
      <c r="BI833" s="245">
        <f>IF(N833="nulová",J833,0)</f>
        <v>0</v>
      </c>
      <c r="BJ833" s="17" t="s">
        <v>91</v>
      </c>
      <c r="BK833" s="245">
        <f>ROUND(I833*H833,2)</f>
        <v>0</v>
      </c>
      <c r="BL833" s="17" t="s">
        <v>579</v>
      </c>
      <c r="BM833" s="244" t="s">
        <v>1373</v>
      </c>
    </row>
    <row r="834" s="1" customFormat="1" ht="16.5" customHeight="1">
      <c r="B834" s="39"/>
      <c r="C834" s="284" t="s">
        <v>1374</v>
      </c>
      <c r="D834" s="284" t="s">
        <v>548</v>
      </c>
      <c r="E834" s="285" t="s">
        <v>1375</v>
      </c>
      <c r="F834" s="286" t="s">
        <v>1376</v>
      </c>
      <c r="G834" s="287" t="s">
        <v>600</v>
      </c>
      <c r="H834" s="288">
        <v>16</v>
      </c>
      <c r="I834" s="289"/>
      <c r="J834" s="290">
        <f>ROUND(I834*H834,2)</f>
        <v>0</v>
      </c>
      <c r="K834" s="286" t="s">
        <v>388</v>
      </c>
      <c r="L834" s="291"/>
      <c r="M834" s="292" t="s">
        <v>1</v>
      </c>
      <c r="N834" s="293" t="s">
        <v>48</v>
      </c>
      <c r="O834" s="87"/>
      <c r="P834" s="242">
        <f>O834*H834</f>
        <v>0</v>
      </c>
      <c r="Q834" s="242">
        <v>0.001</v>
      </c>
      <c r="R834" s="242">
        <f>Q834*H834</f>
        <v>0.016</v>
      </c>
      <c r="S834" s="242">
        <v>0</v>
      </c>
      <c r="T834" s="243">
        <f>S834*H834</f>
        <v>0</v>
      </c>
      <c r="AR834" s="244" t="s">
        <v>653</v>
      </c>
      <c r="AT834" s="244" t="s">
        <v>548</v>
      </c>
      <c r="AU834" s="244" t="s">
        <v>93</v>
      </c>
      <c r="AY834" s="17" t="s">
        <v>381</v>
      </c>
      <c r="BE834" s="245">
        <f>IF(N834="základní",J834,0)</f>
        <v>0</v>
      </c>
      <c r="BF834" s="245">
        <f>IF(N834="snížená",J834,0)</f>
        <v>0</v>
      </c>
      <c r="BG834" s="245">
        <f>IF(N834="zákl. přenesená",J834,0)</f>
        <v>0</v>
      </c>
      <c r="BH834" s="245">
        <f>IF(N834="sníž. přenesená",J834,0)</f>
        <v>0</v>
      </c>
      <c r="BI834" s="245">
        <f>IF(N834="nulová",J834,0)</f>
        <v>0</v>
      </c>
      <c r="BJ834" s="17" t="s">
        <v>91</v>
      </c>
      <c r="BK834" s="245">
        <f>ROUND(I834*H834,2)</f>
        <v>0</v>
      </c>
      <c r="BL834" s="17" t="s">
        <v>579</v>
      </c>
      <c r="BM834" s="244" t="s">
        <v>1377</v>
      </c>
    </row>
    <row r="835" s="1" customFormat="1" ht="16.5" customHeight="1">
      <c r="B835" s="39"/>
      <c r="C835" s="233" t="s">
        <v>1378</v>
      </c>
      <c r="D835" s="233" t="s">
        <v>384</v>
      </c>
      <c r="E835" s="234" t="s">
        <v>1379</v>
      </c>
      <c r="F835" s="235" t="s">
        <v>1380</v>
      </c>
      <c r="G835" s="236" t="s">
        <v>1299</v>
      </c>
      <c r="H835" s="305"/>
      <c r="I835" s="238"/>
      <c r="J835" s="239">
        <f>ROUND(I835*H835,2)</f>
        <v>0</v>
      </c>
      <c r="K835" s="235" t="s">
        <v>388</v>
      </c>
      <c r="L835" s="44"/>
      <c r="M835" s="240" t="s">
        <v>1</v>
      </c>
      <c r="N835" s="241" t="s">
        <v>48</v>
      </c>
      <c r="O835" s="87"/>
      <c r="P835" s="242">
        <f>O835*H835</f>
        <v>0</v>
      </c>
      <c r="Q835" s="242">
        <v>0</v>
      </c>
      <c r="R835" s="242">
        <f>Q835*H835</f>
        <v>0</v>
      </c>
      <c r="S835" s="242">
        <v>0</v>
      </c>
      <c r="T835" s="243">
        <f>S835*H835</f>
        <v>0</v>
      </c>
      <c r="AR835" s="244" t="s">
        <v>579</v>
      </c>
      <c r="AT835" s="244" t="s">
        <v>384</v>
      </c>
      <c r="AU835" s="244" t="s">
        <v>93</v>
      </c>
      <c r="AY835" s="17" t="s">
        <v>381</v>
      </c>
      <c r="BE835" s="245">
        <f>IF(N835="základní",J835,0)</f>
        <v>0</v>
      </c>
      <c r="BF835" s="245">
        <f>IF(N835="snížená",J835,0)</f>
        <v>0</v>
      </c>
      <c r="BG835" s="245">
        <f>IF(N835="zákl. přenesená",J835,0)</f>
        <v>0</v>
      </c>
      <c r="BH835" s="245">
        <f>IF(N835="sníž. přenesená",J835,0)</f>
        <v>0</v>
      </c>
      <c r="BI835" s="245">
        <f>IF(N835="nulová",J835,0)</f>
        <v>0</v>
      </c>
      <c r="BJ835" s="17" t="s">
        <v>91</v>
      </c>
      <c r="BK835" s="245">
        <f>ROUND(I835*H835,2)</f>
        <v>0</v>
      </c>
      <c r="BL835" s="17" t="s">
        <v>579</v>
      </c>
      <c r="BM835" s="244" t="s">
        <v>1381</v>
      </c>
    </row>
    <row r="836" s="11" customFormat="1" ht="22.8" customHeight="1">
      <c r="B836" s="217"/>
      <c r="C836" s="218"/>
      <c r="D836" s="219" t="s">
        <v>82</v>
      </c>
      <c r="E836" s="231" t="s">
        <v>1382</v>
      </c>
      <c r="F836" s="231" t="s">
        <v>1383</v>
      </c>
      <c r="G836" s="218"/>
      <c r="H836" s="218"/>
      <c r="I836" s="221"/>
      <c r="J836" s="232">
        <f>BK836</f>
        <v>0</v>
      </c>
      <c r="K836" s="218"/>
      <c r="L836" s="223"/>
      <c r="M836" s="224"/>
      <c r="N836" s="225"/>
      <c r="O836" s="225"/>
      <c r="P836" s="226">
        <f>SUM(P837:P962)</f>
        <v>0</v>
      </c>
      <c r="Q836" s="225"/>
      <c r="R836" s="226">
        <f>SUM(R837:R962)</f>
        <v>37.585473060000005</v>
      </c>
      <c r="S836" s="225"/>
      <c r="T836" s="227">
        <f>SUM(T837:T962)</f>
        <v>0</v>
      </c>
      <c r="AR836" s="228" t="s">
        <v>93</v>
      </c>
      <c r="AT836" s="229" t="s">
        <v>82</v>
      </c>
      <c r="AU836" s="229" t="s">
        <v>91</v>
      </c>
      <c r="AY836" s="228" t="s">
        <v>381</v>
      </c>
      <c r="BK836" s="230">
        <f>SUM(BK837:BK962)</f>
        <v>0</v>
      </c>
    </row>
    <row r="837" s="1" customFormat="1" ht="16.5" customHeight="1">
      <c r="B837" s="39"/>
      <c r="C837" s="233" t="s">
        <v>1384</v>
      </c>
      <c r="D837" s="233" t="s">
        <v>384</v>
      </c>
      <c r="E837" s="234" t="s">
        <v>1385</v>
      </c>
      <c r="F837" s="235" t="s">
        <v>1386</v>
      </c>
      <c r="G837" s="236" t="s">
        <v>556</v>
      </c>
      <c r="H837" s="237">
        <v>2121.2640000000001</v>
      </c>
      <c r="I837" s="238"/>
      <c r="J837" s="239">
        <f>ROUND(I837*H837,2)</f>
        <v>0</v>
      </c>
      <c r="K837" s="235" t="s">
        <v>388</v>
      </c>
      <c r="L837" s="44"/>
      <c r="M837" s="240" t="s">
        <v>1</v>
      </c>
      <c r="N837" s="241" t="s">
        <v>48</v>
      </c>
      <c r="O837" s="87"/>
      <c r="P837" s="242">
        <f>O837*H837</f>
        <v>0</v>
      </c>
      <c r="Q837" s="242">
        <v>0</v>
      </c>
      <c r="R837" s="242">
        <f>Q837*H837</f>
        <v>0</v>
      </c>
      <c r="S837" s="242">
        <v>0</v>
      </c>
      <c r="T837" s="243">
        <f>S837*H837</f>
        <v>0</v>
      </c>
      <c r="AR837" s="244" t="s">
        <v>579</v>
      </c>
      <c r="AT837" s="244" t="s">
        <v>384</v>
      </c>
      <c r="AU837" s="244" t="s">
        <v>93</v>
      </c>
      <c r="AY837" s="17" t="s">
        <v>381</v>
      </c>
      <c r="BE837" s="245">
        <f>IF(N837="základní",J837,0)</f>
        <v>0</v>
      </c>
      <c r="BF837" s="245">
        <f>IF(N837="snížená",J837,0)</f>
        <v>0</v>
      </c>
      <c r="BG837" s="245">
        <f>IF(N837="zákl. přenesená",J837,0)</f>
        <v>0</v>
      </c>
      <c r="BH837" s="245">
        <f>IF(N837="sníž. přenesená",J837,0)</f>
        <v>0</v>
      </c>
      <c r="BI837" s="245">
        <f>IF(N837="nulová",J837,0)</f>
        <v>0</v>
      </c>
      <c r="BJ837" s="17" t="s">
        <v>91</v>
      </c>
      <c r="BK837" s="245">
        <f>ROUND(I837*H837,2)</f>
        <v>0</v>
      </c>
      <c r="BL837" s="17" t="s">
        <v>579</v>
      </c>
      <c r="BM837" s="244" t="s">
        <v>1387</v>
      </c>
    </row>
    <row r="838" s="14" customFormat="1">
      <c r="B838" s="274"/>
      <c r="C838" s="275"/>
      <c r="D838" s="246" t="s">
        <v>497</v>
      </c>
      <c r="E838" s="276" t="s">
        <v>1</v>
      </c>
      <c r="F838" s="277" t="s">
        <v>936</v>
      </c>
      <c r="G838" s="275"/>
      <c r="H838" s="276" t="s">
        <v>1</v>
      </c>
      <c r="I838" s="278"/>
      <c r="J838" s="275"/>
      <c r="K838" s="275"/>
      <c r="L838" s="279"/>
      <c r="M838" s="280"/>
      <c r="N838" s="281"/>
      <c r="O838" s="281"/>
      <c r="P838" s="281"/>
      <c r="Q838" s="281"/>
      <c r="R838" s="281"/>
      <c r="S838" s="281"/>
      <c r="T838" s="282"/>
      <c r="AT838" s="283" t="s">
        <v>497</v>
      </c>
      <c r="AU838" s="283" t="s">
        <v>93</v>
      </c>
      <c r="AV838" s="14" t="s">
        <v>91</v>
      </c>
      <c r="AW838" s="14" t="s">
        <v>38</v>
      </c>
      <c r="AX838" s="14" t="s">
        <v>83</v>
      </c>
      <c r="AY838" s="283" t="s">
        <v>381</v>
      </c>
    </row>
    <row r="839" s="12" customFormat="1">
      <c r="B839" s="252"/>
      <c r="C839" s="253"/>
      <c r="D839" s="246" t="s">
        <v>497</v>
      </c>
      <c r="E839" s="254" t="s">
        <v>1</v>
      </c>
      <c r="F839" s="255" t="s">
        <v>1062</v>
      </c>
      <c r="G839" s="253"/>
      <c r="H839" s="256">
        <v>184.53</v>
      </c>
      <c r="I839" s="257"/>
      <c r="J839" s="253"/>
      <c r="K839" s="253"/>
      <c r="L839" s="258"/>
      <c r="M839" s="259"/>
      <c r="N839" s="260"/>
      <c r="O839" s="260"/>
      <c r="P839" s="260"/>
      <c r="Q839" s="260"/>
      <c r="R839" s="260"/>
      <c r="S839" s="260"/>
      <c r="T839" s="261"/>
      <c r="AT839" s="262" t="s">
        <v>497</v>
      </c>
      <c r="AU839" s="262" t="s">
        <v>93</v>
      </c>
      <c r="AV839" s="12" t="s">
        <v>93</v>
      </c>
      <c r="AW839" s="12" t="s">
        <v>38</v>
      </c>
      <c r="AX839" s="12" t="s">
        <v>83</v>
      </c>
      <c r="AY839" s="262" t="s">
        <v>381</v>
      </c>
    </row>
    <row r="840" s="12" customFormat="1">
      <c r="B840" s="252"/>
      <c r="C840" s="253"/>
      <c r="D840" s="246" t="s">
        <v>497</v>
      </c>
      <c r="E840" s="254" t="s">
        <v>1</v>
      </c>
      <c r="F840" s="255" t="s">
        <v>1388</v>
      </c>
      <c r="G840" s="253"/>
      <c r="H840" s="256">
        <v>617.53399999999999</v>
      </c>
      <c r="I840" s="257"/>
      <c r="J840" s="253"/>
      <c r="K840" s="253"/>
      <c r="L840" s="258"/>
      <c r="M840" s="259"/>
      <c r="N840" s="260"/>
      <c r="O840" s="260"/>
      <c r="P840" s="260"/>
      <c r="Q840" s="260"/>
      <c r="R840" s="260"/>
      <c r="S840" s="260"/>
      <c r="T840" s="261"/>
      <c r="AT840" s="262" t="s">
        <v>497</v>
      </c>
      <c r="AU840" s="262" t="s">
        <v>93</v>
      </c>
      <c r="AV840" s="12" t="s">
        <v>93</v>
      </c>
      <c r="AW840" s="12" t="s">
        <v>38</v>
      </c>
      <c r="AX840" s="12" t="s">
        <v>83</v>
      </c>
      <c r="AY840" s="262" t="s">
        <v>381</v>
      </c>
    </row>
    <row r="841" s="12" customFormat="1">
      <c r="B841" s="252"/>
      <c r="C841" s="253"/>
      <c r="D841" s="246" t="s">
        <v>497</v>
      </c>
      <c r="E841" s="254" t="s">
        <v>1</v>
      </c>
      <c r="F841" s="255" t="s">
        <v>1389</v>
      </c>
      <c r="G841" s="253"/>
      <c r="H841" s="256">
        <v>512.72000000000003</v>
      </c>
      <c r="I841" s="257"/>
      <c r="J841" s="253"/>
      <c r="K841" s="253"/>
      <c r="L841" s="258"/>
      <c r="M841" s="259"/>
      <c r="N841" s="260"/>
      <c r="O841" s="260"/>
      <c r="P841" s="260"/>
      <c r="Q841" s="260"/>
      <c r="R841" s="260"/>
      <c r="S841" s="260"/>
      <c r="T841" s="261"/>
      <c r="AT841" s="262" t="s">
        <v>497</v>
      </c>
      <c r="AU841" s="262" t="s">
        <v>93</v>
      </c>
      <c r="AV841" s="12" t="s">
        <v>93</v>
      </c>
      <c r="AW841" s="12" t="s">
        <v>38</v>
      </c>
      <c r="AX841" s="12" t="s">
        <v>83</v>
      </c>
      <c r="AY841" s="262" t="s">
        <v>381</v>
      </c>
    </row>
    <row r="842" s="12" customFormat="1">
      <c r="B842" s="252"/>
      <c r="C842" s="253"/>
      <c r="D842" s="246" t="s">
        <v>497</v>
      </c>
      <c r="E842" s="254" t="s">
        <v>1</v>
      </c>
      <c r="F842" s="255" t="s">
        <v>1390</v>
      </c>
      <c r="G842" s="253"/>
      <c r="H842" s="256">
        <v>602.72000000000003</v>
      </c>
      <c r="I842" s="257"/>
      <c r="J842" s="253"/>
      <c r="K842" s="253"/>
      <c r="L842" s="258"/>
      <c r="M842" s="259"/>
      <c r="N842" s="260"/>
      <c r="O842" s="260"/>
      <c r="P842" s="260"/>
      <c r="Q842" s="260"/>
      <c r="R842" s="260"/>
      <c r="S842" s="260"/>
      <c r="T842" s="261"/>
      <c r="AT842" s="262" t="s">
        <v>497</v>
      </c>
      <c r="AU842" s="262" t="s">
        <v>93</v>
      </c>
      <c r="AV842" s="12" t="s">
        <v>93</v>
      </c>
      <c r="AW842" s="12" t="s">
        <v>38</v>
      </c>
      <c r="AX842" s="12" t="s">
        <v>83</v>
      </c>
      <c r="AY842" s="262" t="s">
        <v>381</v>
      </c>
    </row>
    <row r="843" s="12" customFormat="1">
      <c r="B843" s="252"/>
      <c r="C843" s="253"/>
      <c r="D843" s="246" t="s">
        <v>497</v>
      </c>
      <c r="E843" s="254" t="s">
        <v>1</v>
      </c>
      <c r="F843" s="255" t="s">
        <v>1391</v>
      </c>
      <c r="G843" s="253"/>
      <c r="H843" s="256">
        <v>60.640000000000001</v>
      </c>
      <c r="I843" s="257"/>
      <c r="J843" s="253"/>
      <c r="K843" s="253"/>
      <c r="L843" s="258"/>
      <c r="M843" s="259"/>
      <c r="N843" s="260"/>
      <c r="O843" s="260"/>
      <c r="P843" s="260"/>
      <c r="Q843" s="260"/>
      <c r="R843" s="260"/>
      <c r="S843" s="260"/>
      <c r="T843" s="261"/>
      <c r="AT843" s="262" t="s">
        <v>497</v>
      </c>
      <c r="AU843" s="262" t="s">
        <v>93</v>
      </c>
      <c r="AV843" s="12" t="s">
        <v>93</v>
      </c>
      <c r="AW843" s="12" t="s">
        <v>38</v>
      </c>
      <c r="AX843" s="12" t="s">
        <v>83</v>
      </c>
      <c r="AY843" s="262" t="s">
        <v>381</v>
      </c>
    </row>
    <row r="844" s="12" customFormat="1">
      <c r="B844" s="252"/>
      <c r="C844" s="253"/>
      <c r="D844" s="246" t="s">
        <v>497</v>
      </c>
      <c r="E844" s="254" t="s">
        <v>1</v>
      </c>
      <c r="F844" s="255" t="s">
        <v>1392</v>
      </c>
      <c r="G844" s="253"/>
      <c r="H844" s="256">
        <v>143.12000000000001</v>
      </c>
      <c r="I844" s="257"/>
      <c r="J844" s="253"/>
      <c r="K844" s="253"/>
      <c r="L844" s="258"/>
      <c r="M844" s="259"/>
      <c r="N844" s="260"/>
      <c r="O844" s="260"/>
      <c r="P844" s="260"/>
      <c r="Q844" s="260"/>
      <c r="R844" s="260"/>
      <c r="S844" s="260"/>
      <c r="T844" s="261"/>
      <c r="AT844" s="262" t="s">
        <v>497</v>
      </c>
      <c r="AU844" s="262" t="s">
        <v>93</v>
      </c>
      <c r="AV844" s="12" t="s">
        <v>93</v>
      </c>
      <c r="AW844" s="12" t="s">
        <v>38</v>
      </c>
      <c r="AX844" s="12" t="s">
        <v>83</v>
      </c>
      <c r="AY844" s="262" t="s">
        <v>381</v>
      </c>
    </row>
    <row r="845" s="13" customFormat="1">
      <c r="B845" s="263"/>
      <c r="C845" s="264"/>
      <c r="D845" s="246" t="s">
        <v>497</v>
      </c>
      <c r="E845" s="265" t="s">
        <v>1</v>
      </c>
      <c r="F845" s="266" t="s">
        <v>499</v>
      </c>
      <c r="G845" s="264"/>
      <c r="H845" s="267">
        <v>2121.2640000000001</v>
      </c>
      <c r="I845" s="268"/>
      <c r="J845" s="264"/>
      <c r="K845" s="264"/>
      <c r="L845" s="269"/>
      <c r="M845" s="270"/>
      <c r="N845" s="271"/>
      <c r="O845" s="271"/>
      <c r="P845" s="271"/>
      <c r="Q845" s="271"/>
      <c r="R845" s="271"/>
      <c r="S845" s="271"/>
      <c r="T845" s="272"/>
      <c r="AT845" s="273" t="s">
        <v>497</v>
      </c>
      <c r="AU845" s="273" t="s">
        <v>93</v>
      </c>
      <c r="AV845" s="13" t="s">
        <v>236</v>
      </c>
      <c r="AW845" s="13" t="s">
        <v>38</v>
      </c>
      <c r="AX845" s="13" t="s">
        <v>91</v>
      </c>
      <c r="AY845" s="273" t="s">
        <v>381</v>
      </c>
    </row>
    <row r="846" s="1" customFormat="1" ht="16.5" customHeight="1">
      <c r="B846" s="39"/>
      <c r="C846" s="284" t="s">
        <v>1393</v>
      </c>
      <c r="D846" s="284" t="s">
        <v>548</v>
      </c>
      <c r="E846" s="285" t="s">
        <v>1394</v>
      </c>
      <c r="F846" s="286" t="s">
        <v>1395</v>
      </c>
      <c r="G846" s="287" t="s">
        <v>556</v>
      </c>
      <c r="H846" s="288">
        <v>2227.3270000000002</v>
      </c>
      <c r="I846" s="289"/>
      <c r="J846" s="290">
        <f>ROUND(I846*H846,2)</f>
        <v>0</v>
      </c>
      <c r="K846" s="286" t="s">
        <v>388</v>
      </c>
      <c r="L846" s="291"/>
      <c r="M846" s="292" t="s">
        <v>1</v>
      </c>
      <c r="N846" s="293" t="s">
        <v>48</v>
      </c>
      <c r="O846" s="87"/>
      <c r="P846" s="242">
        <f>O846*H846</f>
        <v>0</v>
      </c>
      <c r="Q846" s="242">
        <v>0.0023999999999999998</v>
      </c>
      <c r="R846" s="242">
        <f>Q846*H846</f>
        <v>5.3455848000000001</v>
      </c>
      <c r="S846" s="242">
        <v>0</v>
      </c>
      <c r="T846" s="243">
        <f>S846*H846</f>
        <v>0</v>
      </c>
      <c r="AR846" s="244" t="s">
        <v>653</v>
      </c>
      <c r="AT846" s="244" t="s">
        <v>548</v>
      </c>
      <c r="AU846" s="244" t="s">
        <v>93</v>
      </c>
      <c r="AY846" s="17" t="s">
        <v>381</v>
      </c>
      <c r="BE846" s="245">
        <f>IF(N846="základní",J846,0)</f>
        <v>0</v>
      </c>
      <c r="BF846" s="245">
        <f>IF(N846="snížená",J846,0)</f>
        <v>0</v>
      </c>
      <c r="BG846" s="245">
        <f>IF(N846="zákl. přenesená",J846,0)</f>
        <v>0</v>
      </c>
      <c r="BH846" s="245">
        <f>IF(N846="sníž. přenesená",J846,0)</f>
        <v>0</v>
      </c>
      <c r="BI846" s="245">
        <f>IF(N846="nulová",J846,0)</f>
        <v>0</v>
      </c>
      <c r="BJ846" s="17" t="s">
        <v>91</v>
      </c>
      <c r="BK846" s="245">
        <f>ROUND(I846*H846,2)</f>
        <v>0</v>
      </c>
      <c r="BL846" s="17" t="s">
        <v>579</v>
      </c>
      <c r="BM846" s="244" t="s">
        <v>1396</v>
      </c>
    </row>
    <row r="847" s="12" customFormat="1">
      <c r="B847" s="252"/>
      <c r="C847" s="253"/>
      <c r="D847" s="246" t="s">
        <v>497</v>
      </c>
      <c r="E847" s="253"/>
      <c r="F847" s="255" t="s">
        <v>1397</v>
      </c>
      <c r="G847" s="253"/>
      <c r="H847" s="256">
        <v>2227.3270000000002</v>
      </c>
      <c r="I847" s="257"/>
      <c r="J847" s="253"/>
      <c r="K847" s="253"/>
      <c r="L847" s="258"/>
      <c r="M847" s="259"/>
      <c r="N847" s="260"/>
      <c r="O847" s="260"/>
      <c r="P847" s="260"/>
      <c r="Q847" s="260"/>
      <c r="R847" s="260"/>
      <c r="S847" s="260"/>
      <c r="T847" s="261"/>
      <c r="AT847" s="262" t="s">
        <v>497</v>
      </c>
      <c r="AU847" s="262" t="s">
        <v>93</v>
      </c>
      <c r="AV847" s="12" t="s">
        <v>93</v>
      </c>
      <c r="AW847" s="12" t="s">
        <v>4</v>
      </c>
      <c r="AX847" s="12" t="s">
        <v>91</v>
      </c>
      <c r="AY847" s="262" t="s">
        <v>381</v>
      </c>
    </row>
    <row r="848" s="1" customFormat="1" ht="16.5" customHeight="1">
      <c r="B848" s="39"/>
      <c r="C848" s="233" t="s">
        <v>1398</v>
      </c>
      <c r="D848" s="233" t="s">
        <v>384</v>
      </c>
      <c r="E848" s="234" t="s">
        <v>1385</v>
      </c>
      <c r="F848" s="235" t="s">
        <v>1386</v>
      </c>
      <c r="G848" s="236" t="s">
        <v>556</v>
      </c>
      <c r="H848" s="237">
        <v>184.53</v>
      </c>
      <c r="I848" s="238"/>
      <c r="J848" s="239">
        <f>ROUND(I848*H848,2)</f>
        <v>0</v>
      </c>
      <c r="K848" s="235" t="s">
        <v>388</v>
      </c>
      <c r="L848" s="44"/>
      <c r="M848" s="240" t="s">
        <v>1</v>
      </c>
      <c r="N848" s="241" t="s">
        <v>48</v>
      </c>
      <c r="O848" s="87"/>
      <c r="P848" s="242">
        <f>O848*H848</f>
        <v>0</v>
      </c>
      <c r="Q848" s="242">
        <v>0</v>
      </c>
      <c r="R848" s="242">
        <f>Q848*H848</f>
        <v>0</v>
      </c>
      <c r="S848" s="242">
        <v>0</v>
      </c>
      <c r="T848" s="243">
        <f>S848*H848</f>
        <v>0</v>
      </c>
      <c r="AR848" s="244" t="s">
        <v>579</v>
      </c>
      <c r="AT848" s="244" t="s">
        <v>384</v>
      </c>
      <c r="AU848" s="244" t="s">
        <v>93</v>
      </c>
      <c r="AY848" s="17" t="s">
        <v>381</v>
      </c>
      <c r="BE848" s="245">
        <f>IF(N848="základní",J848,0)</f>
        <v>0</v>
      </c>
      <c r="BF848" s="245">
        <f>IF(N848="snížená",J848,0)</f>
        <v>0</v>
      </c>
      <c r="BG848" s="245">
        <f>IF(N848="zákl. přenesená",J848,0)</f>
        <v>0</v>
      </c>
      <c r="BH848" s="245">
        <f>IF(N848="sníž. přenesená",J848,0)</f>
        <v>0</v>
      </c>
      <c r="BI848" s="245">
        <f>IF(N848="nulová",J848,0)</f>
        <v>0</v>
      </c>
      <c r="BJ848" s="17" t="s">
        <v>91</v>
      </c>
      <c r="BK848" s="245">
        <f>ROUND(I848*H848,2)</f>
        <v>0</v>
      </c>
      <c r="BL848" s="17" t="s">
        <v>579</v>
      </c>
      <c r="BM848" s="244" t="s">
        <v>1399</v>
      </c>
    </row>
    <row r="849" s="14" customFormat="1">
      <c r="B849" s="274"/>
      <c r="C849" s="275"/>
      <c r="D849" s="246" t="s">
        <v>497</v>
      </c>
      <c r="E849" s="276" t="s">
        <v>1</v>
      </c>
      <c r="F849" s="277" t="s">
        <v>936</v>
      </c>
      <c r="G849" s="275"/>
      <c r="H849" s="276" t="s">
        <v>1</v>
      </c>
      <c r="I849" s="278"/>
      <c r="J849" s="275"/>
      <c r="K849" s="275"/>
      <c r="L849" s="279"/>
      <c r="M849" s="280"/>
      <c r="N849" s="281"/>
      <c r="O849" s="281"/>
      <c r="P849" s="281"/>
      <c r="Q849" s="281"/>
      <c r="R849" s="281"/>
      <c r="S849" s="281"/>
      <c r="T849" s="282"/>
      <c r="AT849" s="283" t="s">
        <v>497</v>
      </c>
      <c r="AU849" s="283" t="s">
        <v>93</v>
      </c>
      <c r="AV849" s="14" t="s">
        <v>91</v>
      </c>
      <c r="AW849" s="14" t="s">
        <v>38</v>
      </c>
      <c r="AX849" s="14" t="s">
        <v>83</v>
      </c>
      <c r="AY849" s="283" t="s">
        <v>381</v>
      </c>
    </row>
    <row r="850" s="12" customFormat="1">
      <c r="B850" s="252"/>
      <c r="C850" s="253"/>
      <c r="D850" s="246" t="s">
        <v>497</v>
      </c>
      <c r="E850" s="254" t="s">
        <v>1</v>
      </c>
      <c r="F850" s="255" t="s">
        <v>1062</v>
      </c>
      <c r="G850" s="253"/>
      <c r="H850" s="256">
        <v>184.53</v>
      </c>
      <c r="I850" s="257"/>
      <c r="J850" s="253"/>
      <c r="K850" s="253"/>
      <c r="L850" s="258"/>
      <c r="M850" s="259"/>
      <c r="N850" s="260"/>
      <c r="O850" s="260"/>
      <c r="P850" s="260"/>
      <c r="Q850" s="260"/>
      <c r="R850" s="260"/>
      <c r="S850" s="260"/>
      <c r="T850" s="261"/>
      <c r="AT850" s="262" t="s">
        <v>497</v>
      </c>
      <c r="AU850" s="262" t="s">
        <v>93</v>
      </c>
      <c r="AV850" s="12" t="s">
        <v>93</v>
      </c>
      <c r="AW850" s="12" t="s">
        <v>38</v>
      </c>
      <c r="AX850" s="12" t="s">
        <v>83</v>
      </c>
      <c r="AY850" s="262" t="s">
        <v>381</v>
      </c>
    </row>
    <row r="851" s="13" customFormat="1">
      <c r="B851" s="263"/>
      <c r="C851" s="264"/>
      <c r="D851" s="246" t="s">
        <v>497</v>
      </c>
      <c r="E851" s="265" t="s">
        <v>1</v>
      </c>
      <c r="F851" s="266" t="s">
        <v>499</v>
      </c>
      <c r="G851" s="264"/>
      <c r="H851" s="267">
        <v>184.53</v>
      </c>
      <c r="I851" s="268"/>
      <c r="J851" s="264"/>
      <c r="K851" s="264"/>
      <c r="L851" s="269"/>
      <c r="M851" s="270"/>
      <c r="N851" s="271"/>
      <c r="O851" s="271"/>
      <c r="P851" s="271"/>
      <c r="Q851" s="271"/>
      <c r="R851" s="271"/>
      <c r="S851" s="271"/>
      <c r="T851" s="272"/>
      <c r="AT851" s="273" t="s">
        <v>497</v>
      </c>
      <c r="AU851" s="273" t="s">
        <v>93</v>
      </c>
      <c r="AV851" s="13" t="s">
        <v>236</v>
      </c>
      <c r="AW851" s="13" t="s">
        <v>38</v>
      </c>
      <c r="AX851" s="13" t="s">
        <v>91</v>
      </c>
      <c r="AY851" s="273" t="s">
        <v>381</v>
      </c>
    </row>
    <row r="852" s="1" customFormat="1" ht="16.5" customHeight="1">
      <c r="B852" s="39"/>
      <c r="C852" s="284" t="s">
        <v>1400</v>
      </c>
      <c r="D852" s="284" t="s">
        <v>548</v>
      </c>
      <c r="E852" s="285" t="s">
        <v>1401</v>
      </c>
      <c r="F852" s="286" t="s">
        <v>1402</v>
      </c>
      <c r="G852" s="287" t="s">
        <v>556</v>
      </c>
      <c r="H852" s="288">
        <v>193.75700000000001</v>
      </c>
      <c r="I852" s="289"/>
      <c r="J852" s="290">
        <f>ROUND(I852*H852,2)</f>
        <v>0</v>
      </c>
      <c r="K852" s="286" t="s">
        <v>388</v>
      </c>
      <c r="L852" s="291"/>
      <c r="M852" s="292" t="s">
        <v>1</v>
      </c>
      <c r="N852" s="293" t="s">
        <v>48</v>
      </c>
      <c r="O852" s="87"/>
      <c r="P852" s="242">
        <f>O852*H852</f>
        <v>0</v>
      </c>
      <c r="Q852" s="242">
        <v>0.00031</v>
      </c>
      <c r="R852" s="242">
        <f>Q852*H852</f>
        <v>0.060064670000000001</v>
      </c>
      <c r="S852" s="242">
        <v>0</v>
      </c>
      <c r="T852" s="243">
        <f>S852*H852</f>
        <v>0</v>
      </c>
      <c r="AR852" s="244" t="s">
        <v>653</v>
      </c>
      <c r="AT852" s="244" t="s">
        <v>548</v>
      </c>
      <c r="AU852" s="244" t="s">
        <v>93</v>
      </c>
      <c r="AY852" s="17" t="s">
        <v>381</v>
      </c>
      <c r="BE852" s="245">
        <f>IF(N852="základní",J852,0)</f>
        <v>0</v>
      </c>
      <c r="BF852" s="245">
        <f>IF(N852="snížená",J852,0)</f>
        <v>0</v>
      </c>
      <c r="BG852" s="245">
        <f>IF(N852="zákl. přenesená",J852,0)</f>
        <v>0</v>
      </c>
      <c r="BH852" s="245">
        <f>IF(N852="sníž. přenesená",J852,0)</f>
        <v>0</v>
      </c>
      <c r="BI852" s="245">
        <f>IF(N852="nulová",J852,0)</f>
        <v>0</v>
      </c>
      <c r="BJ852" s="17" t="s">
        <v>91</v>
      </c>
      <c r="BK852" s="245">
        <f>ROUND(I852*H852,2)</f>
        <v>0</v>
      </c>
      <c r="BL852" s="17" t="s">
        <v>579</v>
      </c>
      <c r="BM852" s="244" t="s">
        <v>1403</v>
      </c>
    </row>
    <row r="853" s="12" customFormat="1">
      <c r="B853" s="252"/>
      <c r="C853" s="253"/>
      <c r="D853" s="246" t="s">
        <v>497</v>
      </c>
      <c r="E853" s="253"/>
      <c r="F853" s="255" t="s">
        <v>1404</v>
      </c>
      <c r="G853" s="253"/>
      <c r="H853" s="256">
        <v>193.75700000000001</v>
      </c>
      <c r="I853" s="257"/>
      <c r="J853" s="253"/>
      <c r="K853" s="253"/>
      <c r="L853" s="258"/>
      <c r="M853" s="259"/>
      <c r="N853" s="260"/>
      <c r="O853" s="260"/>
      <c r="P853" s="260"/>
      <c r="Q853" s="260"/>
      <c r="R853" s="260"/>
      <c r="S853" s="260"/>
      <c r="T853" s="261"/>
      <c r="AT853" s="262" t="s">
        <v>497</v>
      </c>
      <c r="AU853" s="262" t="s">
        <v>93</v>
      </c>
      <c r="AV853" s="12" t="s">
        <v>93</v>
      </c>
      <c r="AW853" s="12" t="s">
        <v>4</v>
      </c>
      <c r="AX853" s="12" t="s">
        <v>91</v>
      </c>
      <c r="AY853" s="262" t="s">
        <v>381</v>
      </c>
    </row>
    <row r="854" s="1" customFormat="1" ht="16.5" customHeight="1">
      <c r="B854" s="39"/>
      <c r="C854" s="233" t="s">
        <v>1405</v>
      </c>
      <c r="D854" s="233" t="s">
        <v>384</v>
      </c>
      <c r="E854" s="234" t="s">
        <v>1385</v>
      </c>
      <c r="F854" s="235" t="s">
        <v>1386</v>
      </c>
      <c r="G854" s="236" t="s">
        <v>556</v>
      </c>
      <c r="H854" s="237">
        <v>532.5</v>
      </c>
      <c r="I854" s="238"/>
      <c r="J854" s="239">
        <f>ROUND(I854*H854,2)</f>
        <v>0</v>
      </c>
      <c r="K854" s="235" t="s">
        <v>388</v>
      </c>
      <c r="L854" s="44"/>
      <c r="M854" s="240" t="s">
        <v>1</v>
      </c>
      <c r="N854" s="241" t="s">
        <v>48</v>
      </c>
      <c r="O854" s="87"/>
      <c r="P854" s="242">
        <f>O854*H854</f>
        <v>0</v>
      </c>
      <c r="Q854" s="242">
        <v>0</v>
      </c>
      <c r="R854" s="242">
        <f>Q854*H854</f>
        <v>0</v>
      </c>
      <c r="S854" s="242">
        <v>0</v>
      </c>
      <c r="T854" s="243">
        <f>S854*H854</f>
        <v>0</v>
      </c>
      <c r="AR854" s="244" t="s">
        <v>579</v>
      </c>
      <c r="AT854" s="244" t="s">
        <v>384</v>
      </c>
      <c r="AU854" s="244" t="s">
        <v>93</v>
      </c>
      <c r="AY854" s="17" t="s">
        <v>381</v>
      </c>
      <c r="BE854" s="245">
        <f>IF(N854="základní",J854,0)</f>
        <v>0</v>
      </c>
      <c r="BF854" s="245">
        <f>IF(N854="snížená",J854,0)</f>
        <v>0</v>
      </c>
      <c r="BG854" s="245">
        <f>IF(N854="zákl. přenesená",J854,0)</f>
        <v>0</v>
      </c>
      <c r="BH854" s="245">
        <f>IF(N854="sníž. přenesená",J854,0)</f>
        <v>0</v>
      </c>
      <c r="BI854" s="245">
        <f>IF(N854="nulová",J854,0)</f>
        <v>0</v>
      </c>
      <c r="BJ854" s="17" t="s">
        <v>91</v>
      </c>
      <c r="BK854" s="245">
        <f>ROUND(I854*H854,2)</f>
        <v>0</v>
      </c>
      <c r="BL854" s="17" t="s">
        <v>579</v>
      </c>
      <c r="BM854" s="244" t="s">
        <v>1406</v>
      </c>
    </row>
    <row r="855" s="14" customFormat="1">
      <c r="B855" s="274"/>
      <c r="C855" s="275"/>
      <c r="D855" s="246" t="s">
        <v>497</v>
      </c>
      <c r="E855" s="276" t="s">
        <v>1</v>
      </c>
      <c r="F855" s="277" t="s">
        <v>936</v>
      </c>
      <c r="G855" s="275"/>
      <c r="H855" s="276" t="s">
        <v>1</v>
      </c>
      <c r="I855" s="278"/>
      <c r="J855" s="275"/>
      <c r="K855" s="275"/>
      <c r="L855" s="279"/>
      <c r="M855" s="280"/>
      <c r="N855" s="281"/>
      <c r="O855" s="281"/>
      <c r="P855" s="281"/>
      <c r="Q855" s="281"/>
      <c r="R855" s="281"/>
      <c r="S855" s="281"/>
      <c r="T855" s="282"/>
      <c r="AT855" s="283" t="s">
        <v>497</v>
      </c>
      <c r="AU855" s="283" t="s">
        <v>93</v>
      </c>
      <c r="AV855" s="14" t="s">
        <v>91</v>
      </c>
      <c r="AW855" s="14" t="s">
        <v>38</v>
      </c>
      <c r="AX855" s="14" t="s">
        <v>83</v>
      </c>
      <c r="AY855" s="283" t="s">
        <v>381</v>
      </c>
    </row>
    <row r="856" s="12" customFormat="1">
      <c r="B856" s="252"/>
      <c r="C856" s="253"/>
      <c r="D856" s="246" t="s">
        <v>497</v>
      </c>
      <c r="E856" s="254" t="s">
        <v>1</v>
      </c>
      <c r="F856" s="255" t="s">
        <v>1407</v>
      </c>
      <c r="G856" s="253"/>
      <c r="H856" s="256">
        <v>80.140000000000001</v>
      </c>
      <c r="I856" s="257"/>
      <c r="J856" s="253"/>
      <c r="K856" s="253"/>
      <c r="L856" s="258"/>
      <c r="M856" s="259"/>
      <c r="N856" s="260"/>
      <c r="O856" s="260"/>
      <c r="P856" s="260"/>
      <c r="Q856" s="260"/>
      <c r="R856" s="260"/>
      <c r="S856" s="260"/>
      <c r="T856" s="261"/>
      <c r="AT856" s="262" t="s">
        <v>497</v>
      </c>
      <c r="AU856" s="262" t="s">
        <v>93</v>
      </c>
      <c r="AV856" s="12" t="s">
        <v>93</v>
      </c>
      <c r="AW856" s="12" t="s">
        <v>38</v>
      </c>
      <c r="AX856" s="12" t="s">
        <v>83</v>
      </c>
      <c r="AY856" s="262" t="s">
        <v>381</v>
      </c>
    </row>
    <row r="857" s="12" customFormat="1">
      <c r="B857" s="252"/>
      <c r="C857" s="253"/>
      <c r="D857" s="246" t="s">
        <v>497</v>
      </c>
      <c r="E857" s="254" t="s">
        <v>1</v>
      </c>
      <c r="F857" s="255" t="s">
        <v>1408</v>
      </c>
      <c r="G857" s="253"/>
      <c r="H857" s="256">
        <v>81.200000000000003</v>
      </c>
      <c r="I857" s="257"/>
      <c r="J857" s="253"/>
      <c r="K857" s="253"/>
      <c r="L857" s="258"/>
      <c r="M857" s="259"/>
      <c r="N857" s="260"/>
      <c r="O857" s="260"/>
      <c r="P857" s="260"/>
      <c r="Q857" s="260"/>
      <c r="R857" s="260"/>
      <c r="S857" s="260"/>
      <c r="T857" s="261"/>
      <c r="AT857" s="262" t="s">
        <v>497</v>
      </c>
      <c r="AU857" s="262" t="s">
        <v>93</v>
      </c>
      <c r="AV857" s="12" t="s">
        <v>93</v>
      </c>
      <c r="AW857" s="12" t="s">
        <v>38</v>
      </c>
      <c r="AX857" s="12" t="s">
        <v>83</v>
      </c>
      <c r="AY857" s="262" t="s">
        <v>381</v>
      </c>
    </row>
    <row r="858" s="12" customFormat="1">
      <c r="B858" s="252"/>
      <c r="C858" s="253"/>
      <c r="D858" s="246" t="s">
        <v>497</v>
      </c>
      <c r="E858" s="254" t="s">
        <v>1</v>
      </c>
      <c r="F858" s="255" t="s">
        <v>1409</v>
      </c>
      <c r="G858" s="253"/>
      <c r="H858" s="256">
        <v>371.16000000000002</v>
      </c>
      <c r="I858" s="257"/>
      <c r="J858" s="253"/>
      <c r="K858" s="253"/>
      <c r="L858" s="258"/>
      <c r="M858" s="259"/>
      <c r="N858" s="260"/>
      <c r="O858" s="260"/>
      <c r="P858" s="260"/>
      <c r="Q858" s="260"/>
      <c r="R858" s="260"/>
      <c r="S858" s="260"/>
      <c r="T858" s="261"/>
      <c r="AT858" s="262" t="s">
        <v>497</v>
      </c>
      <c r="AU858" s="262" t="s">
        <v>93</v>
      </c>
      <c r="AV858" s="12" t="s">
        <v>93</v>
      </c>
      <c r="AW858" s="12" t="s">
        <v>38</v>
      </c>
      <c r="AX858" s="12" t="s">
        <v>83</v>
      </c>
      <c r="AY858" s="262" t="s">
        <v>381</v>
      </c>
    </row>
    <row r="859" s="13" customFormat="1">
      <c r="B859" s="263"/>
      <c r="C859" s="264"/>
      <c r="D859" s="246" t="s">
        <v>497</v>
      </c>
      <c r="E859" s="265" t="s">
        <v>1</v>
      </c>
      <c r="F859" s="266" t="s">
        <v>499</v>
      </c>
      <c r="G859" s="264"/>
      <c r="H859" s="267">
        <v>532.5</v>
      </c>
      <c r="I859" s="268"/>
      <c r="J859" s="264"/>
      <c r="K859" s="264"/>
      <c r="L859" s="269"/>
      <c r="M859" s="270"/>
      <c r="N859" s="271"/>
      <c r="O859" s="271"/>
      <c r="P859" s="271"/>
      <c r="Q859" s="271"/>
      <c r="R859" s="271"/>
      <c r="S859" s="271"/>
      <c r="T859" s="272"/>
      <c r="AT859" s="273" t="s">
        <v>497</v>
      </c>
      <c r="AU859" s="273" t="s">
        <v>93</v>
      </c>
      <c r="AV859" s="13" t="s">
        <v>236</v>
      </c>
      <c r="AW859" s="13" t="s">
        <v>38</v>
      </c>
      <c r="AX859" s="13" t="s">
        <v>91</v>
      </c>
      <c r="AY859" s="273" t="s">
        <v>381</v>
      </c>
    </row>
    <row r="860" s="1" customFormat="1" ht="16.5" customHeight="1">
      <c r="B860" s="39"/>
      <c r="C860" s="284" t="s">
        <v>1410</v>
      </c>
      <c r="D860" s="284" t="s">
        <v>548</v>
      </c>
      <c r="E860" s="285" t="s">
        <v>1411</v>
      </c>
      <c r="F860" s="286" t="s">
        <v>1412</v>
      </c>
      <c r="G860" s="287" t="s">
        <v>556</v>
      </c>
      <c r="H860" s="288">
        <v>559.125</v>
      </c>
      <c r="I860" s="289"/>
      <c r="J860" s="290">
        <f>ROUND(I860*H860,2)</f>
        <v>0</v>
      </c>
      <c r="K860" s="286" t="s">
        <v>388</v>
      </c>
      <c r="L860" s="291"/>
      <c r="M860" s="292" t="s">
        <v>1</v>
      </c>
      <c r="N860" s="293" t="s">
        <v>48</v>
      </c>
      <c r="O860" s="87"/>
      <c r="P860" s="242">
        <f>O860*H860</f>
        <v>0</v>
      </c>
      <c r="Q860" s="242">
        <v>0.002</v>
      </c>
      <c r="R860" s="242">
        <f>Q860*H860</f>
        <v>1.11825</v>
      </c>
      <c r="S860" s="242">
        <v>0</v>
      </c>
      <c r="T860" s="243">
        <f>S860*H860</f>
        <v>0</v>
      </c>
      <c r="AR860" s="244" t="s">
        <v>653</v>
      </c>
      <c r="AT860" s="244" t="s">
        <v>548</v>
      </c>
      <c r="AU860" s="244" t="s">
        <v>93</v>
      </c>
      <c r="AY860" s="17" t="s">
        <v>381</v>
      </c>
      <c r="BE860" s="245">
        <f>IF(N860="základní",J860,0)</f>
        <v>0</v>
      </c>
      <c r="BF860" s="245">
        <f>IF(N860="snížená",J860,0)</f>
        <v>0</v>
      </c>
      <c r="BG860" s="245">
        <f>IF(N860="zákl. přenesená",J860,0)</f>
        <v>0</v>
      </c>
      <c r="BH860" s="245">
        <f>IF(N860="sníž. přenesená",J860,0)</f>
        <v>0</v>
      </c>
      <c r="BI860" s="245">
        <f>IF(N860="nulová",J860,0)</f>
        <v>0</v>
      </c>
      <c r="BJ860" s="17" t="s">
        <v>91</v>
      </c>
      <c r="BK860" s="245">
        <f>ROUND(I860*H860,2)</f>
        <v>0</v>
      </c>
      <c r="BL860" s="17" t="s">
        <v>579</v>
      </c>
      <c r="BM860" s="244" t="s">
        <v>1413</v>
      </c>
    </row>
    <row r="861" s="12" customFormat="1">
      <c r="B861" s="252"/>
      <c r="C861" s="253"/>
      <c r="D861" s="246" t="s">
        <v>497</v>
      </c>
      <c r="E861" s="253"/>
      <c r="F861" s="255" t="s">
        <v>1414</v>
      </c>
      <c r="G861" s="253"/>
      <c r="H861" s="256">
        <v>559.125</v>
      </c>
      <c r="I861" s="257"/>
      <c r="J861" s="253"/>
      <c r="K861" s="253"/>
      <c r="L861" s="258"/>
      <c r="M861" s="259"/>
      <c r="N861" s="260"/>
      <c r="O861" s="260"/>
      <c r="P861" s="260"/>
      <c r="Q861" s="260"/>
      <c r="R861" s="260"/>
      <c r="S861" s="260"/>
      <c r="T861" s="261"/>
      <c r="AT861" s="262" t="s">
        <v>497</v>
      </c>
      <c r="AU861" s="262" t="s">
        <v>93</v>
      </c>
      <c r="AV861" s="12" t="s">
        <v>93</v>
      </c>
      <c r="AW861" s="12" t="s">
        <v>4</v>
      </c>
      <c r="AX861" s="12" t="s">
        <v>91</v>
      </c>
      <c r="AY861" s="262" t="s">
        <v>381</v>
      </c>
    </row>
    <row r="862" s="1" customFormat="1" ht="16.5" customHeight="1">
      <c r="B862" s="39"/>
      <c r="C862" s="233" t="s">
        <v>1415</v>
      </c>
      <c r="D862" s="233" t="s">
        <v>384</v>
      </c>
      <c r="E862" s="234" t="s">
        <v>1385</v>
      </c>
      <c r="F862" s="235" t="s">
        <v>1386</v>
      </c>
      <c r="G862" s="236" t="s">
        <v>556</v>
      </c>
      <c r="H862" s="237">
        <v>1909.7000000000001</v>
      </c>
      <c r="I862" s="238"/>
      <c r="J862" s="239">
        <f>ROUND(I862*H862,2)</f>
        <v>0</v>
      </c>
      <c r="K862" s="235" t="s">
        <v>388</v>
      </c>
      <c r="L862" s="44"/>
      <c r="M862" s="240" t="s">
        <v>1</v>
      </c>
      <c r="N862" s="241" t="s">
        <v>48</v>
      </c>
      <c r="O862" s="87"/>
      <c r="P862" s="242">
        <f>O862*H862</f>
        <v>0</v>
      </c>
      <c r="Q862" s="242">
        <v>0</v>
      </c>
      <c r="R862" s="242">
        <f>Q862*H862</f>
        <v>0</v>
      </c>
      <c r="S862" s="242">
        <v>0</v>
      </c>
      <c r="T862" s="243">
        <f>S862*H862</f>
        <v>0</v>
      </c>
      <c r="AR862" s="244" t="s">
        <v>579</v>
      </c>
      <c r="AT862" s="244" t="s">
        <v>384</v>
      </c>
      <c r="AU862" s="244" t="s">
        <v>93</v>
      </c>
      <c r="AY862" s="17" t="s">
        <v>381</v>
      </c>
      <c r="BE862" s="245">
        <f>IF(N862="základní",J862,0)</f>
        <v>0</v>
      </c>
      <c r="BF862" s="245">
        <f>IF(N862="snížená",J862,0)</f>
        <v>0</v>
      </c>
      <c r="BG862" s="245">
        <f>IF(N862="zákl. přenesená",J862,0)</f>
        <v>0</v>
      </c>
      <c r="BH862" s="245">
        <f>IF(N862="sníž. přenesená",J862,0)</f>
        <v>0</v>
      </c>
      <c r="BI862" s="245">
        <f>IF(N862="nulová",J862,0)</f>
        <v>0</v>
      </c>
      <c r="BJ862" s="17" t="s">
        <v>91</v>
      </c>
      <c r="BK862" s="245">
        <f>ROUND(I862*H862,2)</f>
        <v>0</v>
      </c>
      <c r="BL862" s="17" t="s">
        <v>579</v>
      </c>
      <c r="BM862" s="244" t="s">
        <v>1416</v>
      </c>
    </row>
    <row r="863" s="14" customFormat="1">
      <c r="B863" s="274"/>
      <c r="C863" s="275"/>
      <c r="D863" s="246" t="s">
        <v>497</v>
      </c>
      <c r="E863" s="276" t="s">
        <v>1</v>
      </c>
      <c r="F863" s="277" t="s">
        <v>936</v>
      </c>
      <c r="G863" s="275"/>
      <c r="H863" s="276" t="s">
        <v>1</v>
      </c>
      <c r="I863" s="278"/>
      <c r="J863" s="275"/>
      <c r="K863" s="275"/>
      <c r="L863" s="279"/>
      <c r="M863" s="280"/>
      <c r="N863" s="281"/>
      <c r="O863" s="281"/>
      <c r="P863" s="281"/>
      <c r="Q863" s="281"/>
      <c r="R863" s="281"/>
      <c r="S863" s="281"/>
      <c r="T863" s="282"/>
      <c r="AT863" s="283" t="s">
        <v>497</v>
      </c>
      <c r="AU863" s="283" t="s">
        <v>93</v>
      </c>
      <c r="AV863" s="14" t="s">
        <v>91</v>
      </c>
      <c r="AW863" s="14" t="s">
        <v>38</v>
      </c>
      <c r="AX863" s="14" t="s">
        <v>83</v>
      </c>
      <c r="AY863" s="283" t="s">
        <v>381</v>
      </c>
    </row>
    <row r="864" s="12" customFormat="1">
      <c r="B864" s="252"/>
      <c r="C864" s="253"/>
      <c r="D864" s="246" t="s">
        <v>497</v>
      </c>
      <c r="E864" s="254" t="s">
        <v>1</v>
      </c>
      <c r="F864" s="255" t="s">
        <v>1069</v>
      </c>
      <c r="G864" s="253"/>
      <c r="H864" s="256">
        <v>40.07</v>
      </c>
      <c r="I864" s="257"/>
      <c r="J864" s="253"/>
      <c r="K864" s="253"/>
      <c r="L864" s="258"/>
      <c r="M864" s="259"/>
      <c r="N864" s="260"/>
      <c r="O864" s="260"/>
      <c r="P864" s="260"/>
      <c r="Q864" s="260"/>
      <c r="R864" s="260"/>
      <c r="S864" s="260"/>
      <c r="T864" s="261"/>
      <c r="AT864" s="262" t="s">
        <v>497</v>
      </c>
      <c r="AU864" s="262" t="s">
        <v>93</v>
      </c>
      <c r="AV864" s="12" t="s">
        <v>93</v>
      </c>
      <c r="AW864" s="12" t="s">
        <v>38</v>
      </c>
      <c r="AX864" s="12" t="s">
        <v>83</v>
      </c>
      <c r="AY864" s="262" t="s">
        <v>381</v>
      </c>
    </row>
    <row r="865" s="12" customFormat="1">
      <c r="B865" s="252"/>
      <c r="C865" s="253"/>
      <c r="D865" s="246" t="s">
        <v>497</v>
      </c>
      <c r="E865" s="254" t="s">
        <v>1</v>
      </c>
      <c r="F865" s="255" t="s">
        <v>1417</v>
      </c>
      <c r="G865" s="253"/>
      <c r="H865" s="256">
        <v>151.69</v>
      </c>
      <c r="I865" s="257"/>
      <c r="J865" s="253"/>
      <c r="K865" s="253"/>
      <c r="L865" s="258"/>
      <c r="M865" s="259"/>
      <c r="N865" s="260"/>
      <c r="O865" s="260"/>
      <c r="P865" s="260"/>
      <c r="Q865" s="260"/>
      <c r="R865" s="260"/>
      <c r="S865" s="260"/>
      <c r="T865" s="261"/>
      <c r="AT865" s="262" t="s">
        <v>497</v>
      </c>
      <c r="AU865" s="262" t="s">
        <v>93</v>
      </c>
      <c r="AV865" s="12" t="s">
        <v>93</v>
      </c>
      <c r="AW865" s="12" t="s">
        <v>38</v>
      </c>
      <c r="AX865" s="12" t="s">
        <v>83</v>
      </c>
      <c r="AY865" s="262" t="s">
        <v>381</v>
      </c>
    </row>
    <row r="866" s="12" customFormat="1">
      <c r="B866" s="252"/>
      <c r="C866" s="253"/>
      <c r="D866" s="246" t="s">
        <v>497</v>
      </c>
      <c r="E866" s="254" t="s">
        <v>1</v>
      </c>
      <c r="F866" s="255" t="s">
        <v>1274</v>
      </c>
      <c r="G866" s="253"/>
      <c r="H866" s="256">
        <v>40.600000000000001</v>
      </c>
      <c r="I866" s="257"/>
      <c r="J866" s="253"/>
      <c r="K866" s="253"/>
      <c r="L866" s="258"/>
      <c r="M866" s="259"/>
      <c r="N866" s="260"/>
      <c r="O866" s="260"/>
      <c r="P866" s="260"/>
      <c r="Q866" s="260"/>
      <c r="R866" s="260"/>
      <c r="S866" s="260"/>
      <c r="T866" s="261"/>
      <c r="AT866" s="262" t="s">
        <v>497</v>
      </c>
      <c r="AU866" s="262" t="s">
        <v>93</v>
      </c>
      <c r="AV866" s="12" t="s">
        <v>93</v>
      </c>
      <c r="AW866" s="12" t="s">
        <v>38</v>
      </c>
      <c r="AX866" s="12" t="s">
        <v>83</v>
      </c>
      <c r="AY866" s="262" t="s">
        <v>381</v>
      </c>
    </row>
    <row r="867" s="12" customFormat="1">
      <c r="B867" s="252"/>
      <c r="C867" s="253"/>
      <c r="D867" s="246" t="s">
        <v>497</v>
      </c>
      <c r="E867" s="254" t="s">
        <v>1</v>
      </c>
      <c r="F867" s="255" t="s">
        <v>1092</v>
      </c>
      <c r="G867" s="253"/>
      <c r="H867" s="256">
        <v>473.88999999999999</v>
      </c>
      <c r="I867" s="257"/>
      <c r="J867" s="253"/>
      <c r="K867" s="253"/>
      <c r="L867" s="258"/>
      <c r="M867" s="259"/>
      <c r="N867" s="260"/>
      <c r="O867" s="260"/>
      <c r="P867" s="260"/>
      <c r="Q867" s="260"/>
      <c r="R867" s="260"/>
      <c r="S867" s="260"/>
      <c r="T867" s="261"/>
      <c r="AT867" s="262" t="s">
        <v>497</v>
      </c>
      <c r="AU867" s="262" t="s">
        <v>93</v>
      </c>
      <c r="AV867" s="12" t="s">
        <v>93</v>
      </c>
      <c r="AW867" s="12" t="s">
        <v>38</v>
      </c>
      <c r="AX867" s="12" t="s">
        <v>83</v>
      </c>
      <c r="AY867" s="262" t="s">
        <v>381</v>
      </c>
    </row>
    <row r="868" s="12" customFormat="1">
      <c r="B868" s="252"/>
      <c r="C868" s="253"/>
      <c r="D868" s="246" t="s">
        <v>497</v>
      </c>
      <c r="E868" s="254" t="s">
        <v>1</v>
      </c>
      <c r="F868" s="255" t="s">
        <v>1072</v>
      </c>
      <c r="G868" s="253"/>
      <c r="H868" s="256">
        <v>458.94</v>
      </c>
      <c r="I868" s="257"/>
      <c r="J868" s="253"/>
      <c r="K868" s="253"/>
      <c r="L868" s="258"/>
      <c r="M868" s="259"/>
      <c r="N868" s="260"/>
      <c r="O868" s="260"/>
      <c r="P868" s="260"/>
      <c r="Q868" s="260"/>
      <c r="R868" s="260"/>
      <c r="S868" s="260"/>
      <c r="T868" s="261"/>
      <c r="AT868" s="262" t="s">
        <v>497</v>
      </c>
      <c r="AU868" s="262" t="s">
        <v>93</v>
      </c>
      <c r="AV868" s="12" t="s">
        <v>93</v>
      </c>
      <c r="AW868" s="12" t="s">
        <v>38</v>
      </c>
      <c r="AX868" s="12" t="s">
        <v>83</v>
      </c>
      <c r="AY868" s="262" t="s">
        <v>381</v>
      </c>
    </row>
    <row r="869" s="12" customFormat="1">
      <c r="B869" s="252"/>
      <c r="C869" s="253"/>
      <c r="D869" s="246" t="s">
        <v>497</v>
      </c>
      <c r="E869" s="254" t="s">
        <v>1</v>
      </c>
      <c r="F869" s="255" t="s">
        <v>1093</v>
      </c>
      <c r="G869" s="253"/>
      <c r="H869" s="256">
        <v>376.63999999999999</v>
      </c>
      <c r="I869" s="257"/>
      <c r="J869" s="253"/>
      <c r="K869" s="253"/>
      <c r="L869" s="258"/>
      <c r="M869" s="259"/>
      <c r="N869" s="260"/>
      <c r="O869" s="260"/>
      <c r="P869" s="260"/>
      <c r="Q869" s="260"/>
      <c r="R869" s="260"/>
      <c r="S869" s="260"/>
      <c r="T869" s="261"/>
      <c r="AT869" s="262" t="s">
        <v>497</v>
      </c>
      <c r="AU869" s="262" t="s">
        <v>93</v>
      </c>
      <c r="AV869" s="12" t="s">
        <v>93</v>
      </c>
      <c r="AW869" s="12" t="s">
        <v>38</v>
      </c>
      <c r="AX869" s="12" t="s">
        <v>83</v>
      </c>
      <c r="AY869" s="262" t="s">
        <v>381</v>
      </c>
    </row>
    <row r="870" s="12" customFormat="1">
      <c r="B870" s="252"/>
      <c r="C870" s="253"/>
      <c r="D870" s="246" t="s">
        <v>497</v>
      </c>
      <c r="E870" s="254" t="s">
        <v>1</v>
      </c>
      <c r="F870" s="255" t="s">
        <v>1074</v>
      </c>
      <c r="G870" s="253"/>
      <c r="H870" s="256">
        <v>367.87</v>
      </c>
      <c r="I870" s="257"/>
      <c r="J870" s="253"/>
      <c r="K870" s="253"/>
      <c r="L870" s="258"/>
      <c r="M870" s="259"/>
      <c r="N870" s="260"/>
      <c r="O870" s="260"/>
      <c r="P870" s="260"/>
      <c r="Q870" s="260"/>
      <c r="R870" s="260"/>
      <c r="S870" s="260"/>
      <c r="T870" s="261"/>
      <c r="AT870" s="262" t="s">
        <v>497</v>
      </c>
      <c r="AU870" s="262" t="s">
        <v>93</v>
      </c>
      <c r="AV870" s="12" t="s">
        <v>93</v>
      </c>
      <c r="AW870" s="12" t="s">
        <v>38</v>
      </c>
      <c r="AX870" s="12" t="s">
        <v>83</v>
      </c>
      <c r="AY870" s="262" t="s">
        <v>381</v>
      </c>
    </row>
    <row r="871" s="13" customFormat="1">
      <c r="B871" s="263"/>
      <c r="C871" s="264"/>
      <c r="D871" s="246" t="s">
        <v>497</v>
      </c>
      <c r="E871" s="265" t="s">
        <v>1</v>
      </c>
      <c r="F871" s="266" t="s">
        <v>499</v>
      </c>
      <c r="G871" s="264"/>
      <c r="H871" s="267">
        <v>1909.7000000000001</v>
      </c>
      <c r="I871" s="268"/>
      <c r="J871" s="264"/>
      <c r="K871" s="264"/>
      <c r="L871" s="269"/>
      <c r="M871" s="270"/>
      <c r="N871" s="271"/>
      <c r="O871" s="271"/>
      <c r="P871" s="271"/>
      <c r="Q871" s="271"/>
      <c r="R871" s="271"/>
      <c r="S871" s="271"/>
      <c r="T871" s="272"/>
      <c r="AT871" s="273" t="s">
        <v>497</v>
      </c>
      <c r="AU871" s="273" t="s">
        <v>93</v>
      </c>
      <c r="AV871" s="13" t="s">
        <v>236</v>
      </c>
      <c r="AW871" s="13" t="s">
        <v>38</v>
      </c>
      <c r="AX871" s="13" t="s">
        <v>91</v>
      </c>
      <c r="AY871" s="273" t="s">
        <v>381</v>
      </c>
    </row>
    <row r="872" s="1" customFormat="1" ht="16.5" customHeight="1">
      <c r="B872" s="39"/>
      <c r="C872" s="284" t="s">
        <v>1418</v>
      </c>
      <c r="D872" s="284" t="s">
        <v>548</v>
      </c>
      <c r="E872" s="285" t="s">
        <v>1419</v>
      </c>
      <c r="F872" s="286" t="s">
        <v>1420</v>
      </c>
      <c r="G872" s="287" t="s">
        <v>556</v>
      </c>
      <c r="H872" s="288">
        <v>2005.185</v>
      </c>
      <c r="I872" s="289"/>
      <c r="J872" s="290">
        <f>ROUND(I872*H872,2)</f>
        <v>0</v>
      </c>
      <c r="K872" s="286" t="s">
        <v>388</v>
      </c>
      <c r="L872" s="291"/>
      <c r="M872" s="292" t="s">
        <v>1</v>
      </c>
      <c r="N872" s="293" t="s">
        <v>48</v>
      </c>
      <c r="O872" s="87"/>
      <c r="P872" s="242">
        <f>O872*H872</f>
        <v>0</v>
      </c>
      <c r="Q872" s="242">
        <v>0.00158</v>
      </c>
      <c r="R872" s="242">
        <f>Q872*H872</f>
        <v>3.1681922999999999</v>
      </c>
      <c r="S872" s="242">
        <v>0</v>
      </c>
      <c r="T872" s="243">
        <f>S872*H872</f>
        <v>0</v>
      </c>
      <c r="AR872" s="244" t="s">
        <v>653</v>
      </c>
      <c r="AT872" s="244" t="s">
        <v>548</v>
      </c>
      <c r="AU872" s="244" t="s">
        <v>93</v>
      </c>
      <c r="AY872" s="17" t="s">
        <v>381</v>
      </c>
      <c r="BE872" s="245">
        <f>IF(N872="základní",J872,0)</f>
        <v>0</v>
      </c>
      <c r="BF872" s="245">
        <f>IF(N872="snížená",J872,0)</f>
        <v>0</v>
      </c>
      <c r="BG872" s="245">
        <f>IF(N872="zákl. přenesená",J872,0)</f>
        <v>0</v>
      </c>
      <c r="BH872" s="245">
        <f>IF(N872="sníž. přenesená",J872,0)</f>
        <v>0</v>
      </c>
      <c r="BI872" s="245">
        <f>IF(N872="nulová",J872,0)</f>
        <v>0</v>
      </c>
      <c r="BJ872" s="17" t="s">
        <v>91</v>
      </c>
      <c r="BK872" s="245">
        <f>ROUND(I872*H872,2)</f>
        <v>0</v>
      </c>
      <c r="BL872" s="17" t="s">
        <v>579</v>
      </c>
      <c r="BM872" s="244" t="s">
        <v>1421</v>
      </c>
    </row>
    <row r="873" s="12" customFormat="1">
      <c r="B873" s="252"/>
      <c r="C873" s="253"/>
      <c r="D873" s="246" t="s">
        <v>497</v>
      </c>
      <c r="E873" s="253"/>
      <c r="F873" s="255" t="s">
        <v>1422</v>
      </c>
      <c r="G873" s="253"/>
      <c r="H873" s="256">
        <v>2005.185</v>
      </c>
      <c r="I873" s="257"/>
      <c r="J873" s="253"/>
      <c r="K873" s="253"/>
      <c r="L873" s="258"/>
      <c r="M873" s="259"/>
      <c r="N873" s="260"/>
      <c r="O873" s="260"/>
      <c r="P873" s="260"/>
      <c r="Q873" s="260"/>
      <c r="R873" s="260"/>
      <c r="S873" s="260"/>
      <c r="T873" s="261"/>
      <c r="AT873" s="262" t="s">
        <v>497</v>
      </c>
      <c r="AU873" s="262" t="s">
        <v>93</v>
      </c>
      <c r="AV873" s="12" t="s">
        <v>93</v>
      </c>
      <c r="AW873" s="12" t="s">
        <v>4</v>
      </c>
      <c r="AX873" s="12" t="s">
        <v>91</v>
      </c>
      <c r="AY873" s="262" t="s">
        <v>381</v>
      </c>
    </row>
    <row r="874" s="1" customFormat="1" ht="16.5" customHeight="1">
      <c r="B874" s="39"/>
      <c r="C874" s="233" t="s">
        <v>1423</v>
      </c>
      <c r="D874" s="233" t="s">
        <v>384</v>
      </c>
      <c r="E874" s="234" t="s">
        <v>1385</v>
      </c>
      <c r="F874" s="235" t="s">
        <v>1386</v>
      </c>
      <c r="G874" s="236" t="s">
        <v>556</v>
      </c>
      <c r="H874" s="237">
        <v>361.98000000000002</v>
      </c>
      <c r="I874" s="238"/>
      <c r="J874" s="239">
        <f>ROUND(I874*H874,2)</f>
        <v>0</v>
      </c>
      <c r="K874" s="235" t="s">
        <v>388</v>
      </c>
      <c r="L874" s="44"/>
      <c r="M874" s="240" t="s">
        <v>1</v>
      </c>
      <c r="N874" s="241" t="s">
        <v>48</v>
      </c>
      <c r="O874" s="87"/>
      <c r="P874" s="242">
        <f>O874*H874</f>
        <v>0</v>
      </c>
      <c r="Q874" s="242">
        <v>0</v>
      </c>
      <c r="R874" s="242">
        <f>Q874*H874</f>
        <v>0</v>
      </c>
      <c r="S874" s="242">
        <v>0</v>
      </c>
      <c r="T874" s="243">
        <f>S874*H874</f>
        <v>0</v>
      </c>
      <c r="AR874" s="244" t="s">
        <v>579</v>
      </c>
      <c r="AT874" s="244" t="s">
        <v>384</v>
      </c>
      <c r="AU874" s="244" t="s">
        <v>93</v>
      </c>
      <c r="AY874" s="17" t="s">
        <v>381</v>
      </c>
      <c r="BE874" s="245">
        <f>IF(N874="základní",J874,0)</f>
        <v>0</v>
      </c>
      <c r="BF874" s="245">
        <f>IF(N874="snížená",J874,0)</f>
        <v>0</v>
      </c>
      <c r="BG874" s="245">
        <f>IF(N874="zákl. přenesená",J874,0)</f>
        <v>0</v>
      </c>
      <c r="BH874" s="245">
        <f>IF(N874="sníž. přenesená",J874,0)</f>
        <v>0</v>
      </c>
      <c r="BI874" s="245">
        <f>IF(N874="nulová",J874,0)</f>
        <v>0</v>
      </c>
      <c r="BJ874" s="17" t="s">
        <v>91</v>
      </c>
      <c r="BK874" s="245">
        <f>ROUND(I874*H874,2)</f>
        <v>0</v>
      </c>
      <c r="BL874" s="17" t="s">
        <v>579</v>
      </c>
      <c r="BM874" s="244" t="s">
        <v>1424</v>
      </c>
    </row>
    <row r="875" s="14" customFormat="1">
      <c r="B875" s="274"/>
      <c r="C875" s="275"/>
      <c r="D875" s="246" t="s">
        <v>497</v>
      </c>
      <c r="E875" s="276" t="s">
        <v>1</v>
      </c>
      <c r="F875" s="277" t="s">
        <v>936</v>
      </c>
      <c r="G875" s="275"/>
      <c r="H875" s="276" t="s">
        <v>1</v>
      </c>
      <c r="I875" s="278"/>
      <c r="J875" s="275"/>
      <c r="K875" s="275"/>
      <c r="L875" s="279"/>
      <c r="M875" s="280"/>
      <c r="N875" s="281"/>
      <c r="O875" s="281"/>
      <c r="P875" s="281"/>
      <c r="Q875" s="281"/>
      <c r="R875" s="281"/>
      <c r="S875" s="281"/>
      <c r="T875" s="282"/>
      <c r="AT875" s="283" t="s">
        <v>497</v>
      </c>
      <c r="AU875" s="283" t="s">
        <v>93</v>
      </c>
      <c r="AV875" s="14" t="s">
        <v>91</v>
      </c>
      <c r="AW875" s="14" t="s">
        <v>38</v>
      </c>
      <c r="AX875" s="14" t="s">
        <v>83</v>
      </c>
      <c r="AY875" s="283" t="s">
        <v>381</v>
      </c>
    </row>
    <row r="876" s="12" customFormat="1">
      <c r="B876" s="252"/>
      <c r="C876" s="253"/>
      <c r="D876" s="246" t="s">
        <v>497</v>
      </c>
      <c r="E876" s="254" t="s">
        <v>1</v>
      </c>
      <c r="F876" s="255" t="s">
        <v>1417</v>
      </c>
      <c r="G876" s="253"/>
      <c r="H876" s="256">
        <v>151.69</v>
      </c>
      <c r="I876" s="257"/>
      <c r="J876" s="253"/>
      <c r="K876" s="253"/>
      <c r="L876" s="258"/>
      <c r="M876" s="259"/>
      <c r="N876" s="260"/>
      <c r="O876" s="260"/>
      <c r="P876" s="260"/>
      <c r="Q876" s="260"/>
      <c r="R876" s="260"/>
      <c r="S876" s="260"/>
      <c r="T876" s="261"/>
      <c r="AT876" s="262" t="s">
        <v>497</v>
      </c>
      <c r="AU876" s="262" t="s">
        <v>93</v>
      </c>
      <c r="AV876" s="12" t="s">
        <v>93</v>
      </c>
      <c r="AW876" s="12" t="s">
        <v>38</v>
      </c>
      <c r="AX876" s="12" t="s">
        <v>83</v>
      </c>
      <c r="AY876" s="262" t="s">
        <v>381</v>
      </c>
    </row>
    <row r="877" s="12" customFormat="1">
      <c r="B877" s="252"/>
      <c r="C877" s="253"/>
      <c r="D877" s="246" t="s">
        <v>497</v>
      </c>
      <c r="E877" s="254" t="s">
        <v>1</v>
      </c>
      <c r="F877" s="255" t="s">
        <v>1063</v>
      </c>
      <c r="G877" s="253"/>
      <c r="H877" s="256">
        <v>210.28999999999999</v>
      </c>
      <c r="I877" s="257"/>
      <c r="J877" s="253"/>
      <c r="K877" s="253"/>
      <c r="L877" s="258"/>
      <c r="M877" s="259"/>
      <c r="N877" s="260"/>
      <c r="O877" s="260"/>
      <c r="P877" s="260"/>
      <c r="Q877" s="260"/>
      <c r="R877" s="260"/>
      <c r="S877" s="260"/>
      <c r="T877" s="261"/>
      <c r="AT877" s="262" t="s">
        <v>497</v>
      </c>
      <c r="AU877" s="262" t="s">
        <v>93</v>
      </c>
      <c r="AV877" s="12" t="s">
        <v>93</v>
      </c>
      <c r="AW877" s="12" t="s">
        <v>38</v>
      </c>
      <c r="AX877" s="12" t="s">
        <v>83</v>
      </c>
      <c r="AY877" s="262" t="s">
        <v>381</v>
      </c>
    </row>
    <row r="878" s="13" customFormat="1">
      <c r="B878" s="263"/>
      <c r="C878" s="264"/>
      <c r="D878" s="246" t="s">
        <v>497</v>
      </c>
      <c r="E878" s="265" t="s">
        <v>1</v>
      </c>
      <c r="F878" s="266" t="s">
        <v>499</v>
      </c>
      <c r="G878" s="264"/>
      <c r="H878" s="267">
        <v>361.98000000000002</v>
      </c>
      <c r="I878" s="268"/>
      <c r="J878" s="264"/>
      <c r="K878" s="264"/>
      <c r="L878" s="269"/>
      <c r="M878" s="270"/>
      <c r="N878" s="271"/>
      <c r="O878" s="271"/>
      <c r="P878" s="271"/>
      <c r="Q878" s="271"/>
      <c r="R878" s="271"/>
      <c r="S878" s="271"/>
      <c r="T878" s="272"/>
      <c r="AT878" s="273" t="s">
        <v>497</v>
      </c>
      <c r="AU878" s="273" t="s">
        <v>93</v>
      </c>
      <c r="AV878" s="13" t="s">
        <v>236</v>
      </c>
      <c r="AW878" s="13" t="s">
        <v>38</v>
      </c>
      <c r="AX878" s="13" t="s">
        <v>91</v>
      </c>
      <c r="AY878" s="273" t="s">
        <v>381</v>
      </c>
    </row>
    <row r="879" s="1" customFormat="1" ht="16.5" customHeight="1">
      <c r="B879" s="39"/>
      <c r="C879" s="284" t="s">
        <v>1425</v>
      </c>
      <c r="D879" s="284" t="s">
        <v>548</v>
      </c>
      <c r="E879" s="285" t="s">
        <v>1426</v>
      </c>
      <c r="F879" s="286" t="s">
        <v>1427</v>
      </c>
      <c r="G879" s="287" t="s">
        <v>556</v>
      </c>
      <c r="H879" s="288">
        <v>380.07900000000001</v>
      </c>
      <c r="I879" s="289"/>
      <c r="J879" s="290">
        <f>ROUND(I879*H879,2)</f>
        <v>0</v>
      </c>
      <c r="K879" s="286" t="s">
        <v>388</v>
      </c>
      <c r="L879" s="291"/>
      <c r="M879" s="292" t="s">
        <v>1</v>
      </c>
      <c r="N879" s="293" t="s">
        <v>48</v>
      </c>
      <c r="O879" s="87"/>
      <c r="P879" s="242">
        <f>O879*H879</f>
        <v>0</v>
      </c>
      <c r="Q879" s="242">
        <v>0.0028</v>
      </c>
      <c r="R879" s="242">
        <f>Q879*H879</f>
        <v>1.0642212</v>
      </c>
      <c r="S879" s="242">
        <v>0</v>
      </c>
      <c r="T879" s="243">
        <f>S879*H879</f>
        <v>0</v>
      </c>
      <c r="AR879" s="244" t="s">
        <v>653</v>
      </c>
      <c r="AT879" s="244" t="s">
        <v>548</v>
      </c>
      <c r="AU879" s="244" t="s">
        <v>93</v>
      </c>
      <c r="AY879" s="17" t="s">
        <v>381</v>
      </c>
      <c r="BE879" s="245">
        <f>IF(N879="základní",J879,0)</f>
        <v>0</v>
      </c>
      <c r="BF879" s="245">
        <f>IF(N879="snížená",J879,0)</f>
        <v>0</v>
      </c>
      <c r="BG879" s="245">
        <f>IF(N879="zákl. přenesená",J879,0)</f>
        <v>0</v>
      </c>
      <c r="BH879" s="245">
        <f>IF(N879="sníž. přenesená",J879,0)</f>
        <v>0</v>
      </c>
      <c r="BI879" s="245">
        <f>IF(N879="nulová",J879,0)</f>
        <v>0</v>
      </c>
      <c r="BJ879" s="17" t="s">
        <v>91</v>
      </c>
      <c r="BK879" s="245">
        <f>ROUND(I879*H879,2)</f>
        <v>0</v>
      </c>
      <c r="BL879" s="17" t="s">
        <v>579</v>
      </c>
      <c r="BM879" s="244" t="s">
        <v>1428</v>
      </c>
    </row>
    <row r="880" s="12" customFormat="1">
      <c r="B880" s="252"/>
      <c r="C880" s="253"/>
      <c r="D880" s="246" t="s">
        <v>497</v>
      </c>
      <c r="E880" s="253"/>
      <c r="F880" s="255" t="s">
        <v>1429</v>
      </c>
      <c r="G880" s="253"/>
      <c r="H880" s="256">
        <v>380.07900000000001</v>
      </c>
      <c r="I880" s="257"/>
      <c r="J880" s="253"/>
      <c r="K880" s="253"/>
      <c r="L880" s="258"/>
      <c r="M880" s="259"/>
      <c r="N880" s="260"/>
      <c r="O880" s="260"/>
      <c r="P880" s="260"/>
      <c r="Q880" s="260"/>
      <c r="R880" s="260"/>
      <c r="S880" s="260"/>
      <c r="T880" s="261"/>
      <c r="AT880" s="262" t="s">
        <v>497</v>
      </c>
      <c r="AU880" s="262" t="s">
        <v>93</v>
      </c>
      <c r="AV880" s="12" t="s">
        <v>93</v>
      </c>
      <c r="AW880" s="12" t="s">
        <v>4</v>
      </c>
      <c r="AX880" s="12" t="s">
        <v>91</v>
      </c>
      <c r="AY880" s="262" t="s">
        <v>381</v>
      </c>
    </row>
    <row r="881" s="1" customFormat="1" ht="16.5" customHeight="1">
      <c r="B881" s="39"/>
      <c r="C881" s="233" t="s">
        <v>1430</v>
      </c>
      <c r="D881" s="233" t="s">
        <v>384</v>
      </c>
      <c r="E881" s="234" t="s">
        <v>1385</v>
      </c>
      <c r="F881" s="235" t="s">
        <v>1386</v>
      </c>
      <c r="G881" s="236" t="s">
        <v>556</v>
      </c>
      <c r="H881" s="237">
        <v>4356.933</v>
      </c>
      <c r="I881" s="238"/>
      <c r="J881" s="239">
        <f>ROUND(I881*H881,2)</f>
        <v>0</v>
      </c>
      <c r="K881" s="235" t="s">
        <v>388</v>
      </c>
      <c r="L881" s="44"/>
      <c r="M881" s="240" t="s">
        <v>1</v>
      </c>
      <c r="N881" s="241" t="s">
        <v>48</v>
      </c>
      <c r="O881" s="87"/>
      <c r="P881" s="242">
        <f>O881*H881</f>
        <v>0</v>
      </c>
      <c r="Q881" s="242">
        <v>0</v>
      </c>
      <c r="R881" s="242">
        <f>Q881*H881</f>
        <v>0</v>
      </c>
      <c r="S881" s="242">
        <v>0</v>
      </c>
      <c r="T881" s="243">
        <f>S881*H881</f>
        <v>0</v>
      </c>
      <c r="AR881" s="244" t="s">
        <v>579</v>
      </c>
      <c r="AT881" s="244" t="s">
        <v>384</v>
      </c>
      <c r="AU881" s="244" t="s">
        <v>93</v>
      </c>
      <c r="AY881" s="17" t="s">
        <v>381</v>
      </c>
      <c r="BE881" s="245">
        <f>IF(N881="základní",J881,0)</f>
        <v>0</v>
      </c>
      <c r="BF881" s="245">
        <f>IF(N881="snížená",J881,0)</f>
        <v>0</v>
      </c>
      <c r="BG881" s="245">
        <f>IF(N881="zákl. přenesená",J881,0)</f>
        <v>0</v>
      </c>
      <c r="BH881" s="245">
        <f>IF(N881="sníž. přenesená",J881,0)</f>
        <v>0</v>
      </c>
      <c r="BI881" s="245">
        <f>IF(N881="nulová",J881,0)</f>
        <v>0</v>
      </c>
      <c r="BJ881" s="17" t="s">
        <v>91</v>
      </c>
      <c r="BK881" s="245">
        <f>ROUND(I881*H881,2)</f>
        <v>0</v>
      </c>
      <c r="BL881" s="17" t="s">
        <v>579</v>
      </c>
      <c r="BM881" s="244" t="s">
        <v>1431</v>
      </c>
    </row>
    <row r="882" s="14" customFormat="1">
      <c r="B882" s="274"/>
      <c r="C882" s="275"/>
      <c r="D882" s="246" t="s">
        <v>497</v>
      </c>
      <c r="E882" s="276" t="s">
        <v>1</v>
      </c>
      <c r="F882" s="277" t="s">
        <v>936</v>
      </c>
      <c r="G882" s="275"/>
      <c r="H882" s="276" t="s">
        <v>1</v>
      </c>
      <c r="I882" s="278"/>
      <c r="J882" s="275"/>
      <c r="K882" s="275"/>
      <c r="L882" s="279"/>
      <c r="M882" s="280"/>
      <c r="N882" s="281"/>
      <c r="O882" s="281"/>
      <c r="P882" s="281"/>
      <c r="Q882" s="281"/>
      <c r="R882" s="281"/>
      <c r="S882" s="281"/>
      <c r="T882" s="282"/>
      <c r="AT882" s="283" t="s">
        <v>497</v>
      </c>
      <c r="AU882" s="283" t="s">
        <v>93</v>
      </c>
      <c r="AV882" s="14" t="s">
        <v>91</v>
      </c>
      <c r="AW882" s="14" t="s">
        <v>38</v>
      </c>
      <c r="AX882" s="14" t="s">
        <v>83</v>
      </c>
      <c r="AY882" s="283" t="s">
        <v>381</v>
      </c>
    </row>
    <row r="883" s="12" customFormat="1">
      <c r="B883" s="252"/>
      <c r="C883" s="253"/>
      <c r="D883" s="246" t="s">
        <v>497</v>
      </c>
      <c r="E883" s="254" t="s">
        <v>1</v>
      </c>
      <c r="F883" s="255" t="s">
        <v>1091</v>
      </c>
      <c r="G883" s="253"/>
      <c r="H883" s="256">
        <v>57.789999999999999</v>
      </c>
      <c r="I883" s="257"/>
      <c r="J883" s="253"/>
      <c r="K883" s="253"/>
      <c r="L883" s="258"/>
      <c r="M883" s="259"/>
      <c r="N883" s="260"/>
      <c r="O883" s="260"/>
      <c r="P883" s="260"/>
      <c r="Q883" s="260"/>
      <c r="R883" s="260"/>
      <c r="S883" s="260"/>
      <c r="T883" s="261"/>
      <c r="AT883" s="262" t="s">
        <v>497</v>
      </c>
      <c r="AU883" s="262" t="s">
        <v>93</v>
      </c>
      <c r="AV883" s="12" t="s">
        <v>93</v>
      </c>
      <c r="AW883" s="12" t="s">
        <v>38</v>
      </c>
      <c r="AX883" s="12" t="s">
        <v>83</v>
      </c>
      <c r="AY883" s="262" t="s">
        <v>381</v>
      </c>
    </row>
    <row r="884" s="12" customFormat="1">
      <c r="B884" s="252"/>
      <c r="C884" s="253"/>
      <c r="D884" s="246" t="s">
        <v>497</v>
      </c>
      <c r="E884" s="254" t="s">
        <v>1</v>
      </c>
      <c r="F884" s="255" t="s">
        <v>1432</v>
      </c>
      <c r="G884" s="253"/>
      <c r="H884" s="256">
        <v>209.47399999999999</v>
      </c>
      <c r="I884" s="257"/>
      <c r="J884" s="253"/>
      <c r="K884" s="253"/>
      <c r="L884" s="258"/>
      <c r="M884" s="259"/>
      <c r="N884" s="260"/>
      <c r="O884" s="260"/>
      <c r="P884" s="260"/>
      <c r="Q884" s="260"/>
      <c r="R884" s="260"/>
      <c r="S884" s="260"/>
      <c r="T884" s="261"/>
      <c r="AT884" s="262" t="s">
        <v>497</v>
      </c>
      <c r="AU884" s="262" t="s">
        <v>93</v>
      </c>
      <c r="AV884" s="12" t="s">
        <v>93</v>
      </c>
      <c r="AW884" s="12" t="s">
        <v>38</v>
      </c>
      <c r="AX884" s="12" t="s">
        <v>83</v>
      </c>
      <c r="AY884" s="262" t="s">
        <v>381</v>
      </c>
    </row>
    <row r="885" s="12" customFormat="1">
      <c r="B885" s="252"/>
      <c r="C885" s="253"/>
      <c r="D885" s="246" t="s">
        <v>497</v>
      </c>
      <c r="E885" s="254" t="s">
        <v>1</v>
      </c>
      <c r="F885" s="255" t="s">
        <v>1092</v>
      </c>
      <c r="G885" s="253"/>
      <c r="H885" s="256">
        <v>473.88999999999999</v>
      </c>
      <c r="I885" s="257"/>
      <c r="J885" s="253"/>
      <c r="K885" s="253"/>
      <c r="L885" s="258"/>
      <c r="M885" s="259"/>
      <c r="N885" s="260"/>
      <c r="O885" s="260"/>
      <c r="P885" s="260"/>
      <c r="Q885" s="260"/>
      <c r="R885" s="260"/>
      <c r="S885" s="260"/>
      <c r="T885" s="261"/>
      <c r="AT885" s="262" t="s">
        <v>497</v>
      </c>
      <c r="AU885" s="262" t="s">
        <v>93</v>
      </c>
      <c r="AV885" s="12" t="s">
        <v>93</v>
      </c>
      <c r="AW885" s="12" t="s">
        <v>38</v>
      </c>
      <c r="AX885" s="12" t="s">
        <v>83</v>
      </c>
      <c r="AY885" s="262" t="s">
        <v>381</v>
      </c>
    </row>
    <row r="886" s="12" customFormat="1">
      <c r="B886" s="252"/>
      <c r="C886" s="253"/>
      <c r="D886" s="246" t="s">
        <v>497</v>
      </c>
      <c r="E886" s="254" t="s">
        <v>1</v>
      </c>
      <c r="F886" s="255" t="s">
        <v>1080</v>
      </c>
      <c r="G886" s="253"/>
      <c r="H886" s="256">
        <v>30.989999999999998</v>
      </c>
      <c r="I886" s="257"/>
      <c r="J886" s="253"/>
      <c r="K886" s="253"/>
      <c r="L886" s="258"/>
      <c r="M886" s="259"/>
      <c r="N886" s="260"/>
      <c r="O886" s="260"/>
      <c r="P886" s="260"/>
      <c r="Q886" s="260"/>
      <c r="R886" s="260"/>
      <c r="S886" s="260"/>
      <c r="T886" s="261"/>
      <c r="AT886" s="262" t="s">
        <v>497</v>
      </c>
      <c r="AU886" s="262" t="s">
        <v>93</v>
      </c>
      <c r="AV886" s="12" t="s">
        <v>93</v>
      </c>
      <c r="AW886" s="12" t="s">
        <v>38</v>
      </c>
      <c r="AX886" s="12" t="s">
        <v>83</v>
      </c>
      <c r="AY886" s="262" t="s">
        <v>381</v>
      </c>
    </row>
    <row r="887" s="12" customFormat="1">
      <c r="B887" s="252"/>
      <c r="C887" s="253"/>
      <c r="D887" s="246" t="s">
        <v>497</v>
      </c>
      <c r="E887" s="254" t="s">
        <v>1</v>
      </c>
      <c r="F887" s="255" t="s">
        <v>1072</v>
      </c>
      <c r="G887" s="253"/>
      <c r="H887" s="256">
        <v>458.94</v>
      </c>
      <c r="I887" s="257"/>
      <c r="J887" s="253"/>
      <c r="K887" s="253"/>
      <c r="L887" s="258"/>
      <c r="M887" s="259"/>
      <c r="N887" s="260"/>
      <c r="O887" s="260"/>
      <c r="P887" s="260"/>
      <c r="Q887" s="260"/>
      <c r="R887" s="260"/>
      <c r="S887" s="260"/>
      <c r="T887" s="261"/>
      <c r="AT887" s="262" t="s">
        <v>497</v>
      </c>
      <c r="AU887" s="262" t="s">
        <v>93</v>
      </c>
      <c r="AV887" s="12" t="s">
        <v>93</v>
      </c>
      <c r="AW887" s="12" t="s">
        <v>38</v>
      </c>
      <c r="AX887" s="12" t="s">
        <v>83</v>
      </c>
      <c r="AY887" s="262" t="s">
        <v>381</v>
      </c>
    </row>
    <row r="888" s="12" customFormat="1">
      <c r="B888" s="252"/>
      <c r="C888" s="253"/>
      <c r="D888" s="246" t="s">
        <v>497</v>
      </c>
      <c r="E888" s="254" t="s">
        <v>1</v>
      </c>
      <c r="F888" s="255" t="s">
        <v>1093</v>
      </c>
      <c r="G888" s="253"/>
      <c r="H888" s="256">
        <v>376.63999999999999</v>
      </c>
      <c r="I888" s="257"/>
      <c r="J888" s="253"/>
      <c r="K888" s="253"/>
      <c r="L888" s="258"/>
      <c r="M888" s="259"/>
      <c r="N888" s="260"/>
      <c r="O888" s="260"/>
      <c r="P888" s="260"/>
      <c r="Q888" s="260"/>
      <c r="R888" s="260"/>
      <c r="S888" s="260"/>
      <c r="T888" s="261"/>
      <c r="AT888" s="262" t="s">
        <v>497</v>
      </c>
      <c r="AU888" s="262" t="s">
        <v>93</v>
      </c>
      <c r="AV888" s="12" t="s">
        <v>93</v>
      </c>
      <c r="AW888" s="12" t="s">
        <v>38</v>
      </c>
      <c r="AX888" s="12" t="s">
        <v>83</v>
      </c>
      <c r="AY888" s="262" t="s">
        <v>381</v>
      </c>
    </row>
    <row r="889" s="12" customFormat="1">
      <c r="B889" s="252"/>
      <c r="C889" s="253"/>
      <c r="D889" s="246" t="s">
        <v>497</v>
      </c>
      <c r="E889" s="254" t="s">
        <v>1</v>
      </c>
      <c r="F889" s="255" t="s">
        <v>1094</v>
      </c>
      <c r="G889" s="253"/>
      <c r="H889" s="256">
        <v>10.58</v>
      </c>
      <c r="I889" s="257"/>
      <c r="J889" s="253"/>
      <c r="K889" s="253"/>
      <c r="L889" s="258"/>
      <c r="M889" s="259"/>
      <c r="N889" s="260"/>
      <c r="O889" s="260"/>
      <c r="P889" s="260"/>
      <c r="Q889" s="260"/>
      <c r="R889" s="260"/>
      <c r="S889" s="260"/>
      <c r="T889" s="261"/>
      <c r="AT889" s="262" t="s">
        <v>497</v>
      </c>
      <c r="AU889" s="262" t="s">
        <v>93</v>
      </c>
      <c r="AV889" s="12" t="s">
        <v>93</v>
      </c>
      <c r="AW889" s="12" t="s">
        <v>38</v>
      </c>
      <c r="AX889" s="12" t="s">
        <v>83</v>
      </c>
      <c r="AY889" s="262" t="s">
        <v>381</v>
      </c>
    </row>
    <row r="890" s="12" customFormat="1">
      <c r="B890" s="252"/>
      <c r="C890" s="253"/>
      <c r="D890" s="246" t="s">
        <v>497</v>
      </c>
      <c r="E890" s="254" t="s">
        <v>1</v>
      </c>
      <c r="F890" s="255" t="s">
        <v>1073</v>
      </c>
      <c r="G890" s="253"/>
      <c r="H890" s="256">
        <v>2370.759</v>
      </c>
      <c r="I890" s="257"/>
      <c r="J890" s="253"/>
      <c r="K890" s="253"/>
      <c r="L890" s="258"/>
      <c r="M890" s="259"/>
      <c r="N890" s="260"/>
      <c r="O890" s="260"/>
      <c r="P890" s="260"/>
      <c r="Q890" s="260"/>
      <c r="R890" s="260"/>
      <c r="S890" s="260"/>
      <c r="T890" s="261"/>
      <c r="AT890" s="262" t="s">
        <v>497</v>
      </c>
      <c r="AU890" s="262" t="s">
        <v>93</v>
      </c>
      <c r="AV890" s="12" t="s">
        <v>93</v>
      </c>
      <c r="AW890" s="12" t="s">
        <v>38</v>
      </c>
      <c r="AX890" s="12" t="s">
        <v>83</v>
      </c>
      <c r="AY890" s="262" t="s">
        <v>381</v>
      </c>
    </row>
    <row r="891" s="12" customFormat="1">
      <c r="B891" s="252"/>
      <c r="C891" s="253"/>
      <c r="D891" s="246" t="s">
        <v>497</v>
      </c>
      <c r="E891" s="254" t="s">
        <v>1</v>
      </c>
      <c r="F891" s="255" t="s">
        <v>1074</v>
      </c>
      <c r="G891" s="253"/>
      <c r="H891" s="256">
        <v>367.87</v>
      </c>
      <c r="I891" s="257"/>
      <c r="J891" s="253"/>
      <c r="K891" s="253"/>
      <c r="L891" s="258"/>
      <c r="M891" s="259"/>
      <c r="N891" s="260"/>
      <c r="O891" s="260"/>
      <c r="P891" s="260"/>
      <c r="Q891" s="260"/>
      <c r="R891" s="260"/>
      <c r="S891" s="260"/>
      <c r="T891" s="261"/>
      <c r="AT891" s="262" t="s">
        <v>497</v>
      </c>
      <c r="AU891" s="262" t="s">
        <v>93</v>
      </c>
      <c r="AV891" s="12" t="s">
        <v>93</v>
      </c>
      <c r="AW891" s="12" t="s">
        <v>38</v>
      </c>
      <c r="AX891" s="12" t="s">
        <v>83</v>
      </c>
      <c r="AY891" s="262" t="s">
        <v>381</v>
      </c>
    </row>
    <row r="892" s="13" customFormat="1">
      <c r="B892" s="263"/>
      <c r="C892" s="264"/>
      <c r="D892" s="246" t="s">
        <v>497</v>
      </c>
      <c r="E892" s="265" t="s">
        <v>1</v>
      </c>
      <c r="F892" s="266" t="s">
        <v>499</v>
      </c>
      <c r="G892" s="264"/>
      <c r="H892" s="267">
        <v>4356.933</v>
      </c>
      <c r="I892" s="268"/>
      <c r="J892" s="264"/>
      <c r="K892" s="264"/>
      <c r="L892" s="269"/>
      <c r="M892" s="270"/>
      <c r="N892" s="271"/>
      <c r="O892" s="271"/>
      <c r="P892" s="271"/>
      <c r="Q892" s="271"/>
      <c r="R892" s="271"/>
      <c r="S892" s="271"/>
      <c r="T892" s="272"/>
      <c r="AT892" s="273" t="s">
        <v>497</v>
      </c>
      <c r="AU892" s="273" t="s">
        <v>93</v>
      </c>
      <c r="AV892" s="13" t="s">
        <v>236</v>
      </c>
      <c r="AW892" s="13" t="s">
        <v>38</v>
      </c>
      <c r="AX892" s="13" t="s">
        <v>91</v>
      </c>
      <c r="AY892" s="273" t="s">
        <v>381</v>
      </c>
    </row>
    <row r="893" s="1" customFormat="1" ht="16.5" customHeight="1">
      <c r="B893" s="39"/>
      <c r="C893" s="284" t="s">
        <v>1433</v>
      </c>
      <c r="D893" s="284" t="s">
        <v>548</v>
      </c>
      <c r="E893" s="285" t="s">
        <v>1434</v>
      </c>
      <c r="F893" s="286" t="s">
        <v>1435</v>
      </c>
      <c r="G893" s="287" t="s">
        <v>556</v>
      </c>
      <c r="H893" s="288">
        <v>4574.7799999999997</v>
      </c>
      <c r="I893" s="289"/>
      <c r="J893" s="290">
        <f>ROUND(I893*H893,2)</f>
        <v>0</v>
      </c>
      <c r="K893" s="286" t="s">
        <v>388</v>
      </c>
      <c r="L893" s="291"/>
      <c r="M893" s="292" t="s">
        <v>1</v>
      </c>
      <c r="N893" s="293" t="s">
        <v>48</v>
      </c>
      <c r="O893" s="87"/>
      <c r="P893" s="242">
        <f>O893*H893</f>
        <v>0</v>
      </c>
      <c r="Q893" s="242">
        <v>0.00046000000000000001</v>
      </c>
      <c r="R893" s="242">
        <f>Q893*H893</f>
        <v>2.1043987999999998</v>
      </c>
      <c r="S893" s="242">
        <v>0</v>
      </c>
      <c r="T893" s="243">
        <f>S893*H893</f>
        <v>0</v>
      </c>
      <c r="AR893" s="244" t="s">
        <v>653</v>
      </c>
      <c r="AT893" s="244" t="s">
        <v>548</v>
      </c>
      <c r="AU893" s="244" t="s">
        <v>93</v>
      </c>
      <c r="AY893" s="17" t="s">
        <v>381</v>
      </c>
      <c r="BE893" s="245">
        <f>IF(N893="základní",J893,0)</f>
        <v>0</v>
      </c>
      <c r="BF893" s="245">
        <f>IF(N893="snížená",J893,0)</f>
        <v>0</v>
      </c>
      <c r="BG893" s="245">
        <f>IF(N893="zákl. přenesená",J893,0)</f>
        <v>0</v>
      </c>
      <c r="BH893" s="245">
        <f>IF(N893="sníž. přenesená",J893,0)</f>
        <v>0</v>
      </c>
      <c r="BI893" s="245">
        <f>IF(N893="nulová",J893,0)</f>
        <v>0</v>
      </c>
      <c r="BJ893" s="17" t="s">
        <v>91</v>
      </c>
      <c r="BK893" s="245">
        <f>ROUND(I893*H893,2)</f>
        <v>0</v>
      </c>
      <c r="BL893" s="17" t="s">
        <v>579</v>
      </c>
      <c r="BM893" s="244" t="s">
        <v>1436</v>
      </c>
    </row>
    <row r="894" s="12" customFormat="1">
      <c r="B894" s="252"/>
      <c r="C894" s="253"/>
      <c r="D894" s="246" t="s">
        <v>497</v>
      </c>
      <c r="E894" s="253"/>
      <c r="F894" s="255" t="s">
        <v>1437</v>
      </c>
      <c r="G894" s="253"/>
      <c r="H894" s="256">
        <v>4574.7799999999997</v>
      </c>
      <c r="I894" s="257"/>
      <c r="J894" s="253"/>
      <c r="K894" s="253"/>
      <c r="L894" s="258"/>
      <c r="M894" s="259"/>
      <c r="N894" s="260"/>
      <c r="O894" s="260"/>
      <c r="P894" s="260"/>
      <c r="Q894" s="260"/>
      <c r="R894" s="260"/>
      <c r="S894" s="260"/>
      <c r="T894" s="261"/>
      <c r="AT894" s="262" t="s">
        <v>497</v>
      </c>
      <c r="AU894" s="262" t="s">
        <v>93</v>
      </c>
      <c r="AV894" s="12" t="s">
        <v>93</v>
      </c>
      <c r="AW894" s="12" t="s">
        <v>4</v>
      </c>
      <c r="AX894" s="12" t="s">
        <v>91</v>
      </c>
      <c r="AY894" s="262" t="s">
        <v>381</v>
      </c>
    </row>
    <row r="895" s="1" customFormat="1" ht="16.5" customHeight="1">
      <c r="B895" s="39"/>
      <c r="C895" s="233" t="s">
        <v>1438</v>
      </c>
      <c r="D895" s="233" t="s">
        <v>384</v>
      </c>
      <c r="E895" s="234" t="s">
        <v>1439</v>
      </c>
      <c r="F895" s="235" t="s">
        <v>1440</v>
      </c>
      <c r="G895" s="236" t="s">
        <v>556</v>
      </c>
      <c r="H895" s="237">
        <v>447.26400000000001</v>
      </c>
      <c r="I895" s="238"/>
      <c r="J895" s="239">
        <f>ROUND(I895*H895,2)</f>
        <v>0</v>
      </c>
      <c r="K895" s="235" t="s">
        <v>388</v>
      </c>
      <c r="L895" s="44"/>
      <c r="M895" s="240" t="s">
        <v>1</v>
      </c>
      <c r="N895" s="241" t="s">
        <v>48</v>
      </c>
      <c r="O895" s="87"/>
      <c r="P895" s="242">
        <f>O895*H895</f>
        <v>0</v>
      </c>
      <c r="Q895" s="242">
        <v>0.0060000000000000001</v>
      </c>
      <c r="R895" s="242">
        <f>Q895*H895</f>
        <v>2.6835840000000002</v>
      </c>
      <c r="S895" s="242">
        <v>0</v>
      </c>
      <c r="T895" s="243">
        <f>S895*H895</f>
        <v>0</v>
      </c>
      <c r="AR895" s="244" t="s">
        <v>579</v>
      </c>
      <c r="AT895" s="244" t="s">
        <v>384</v>
      </c>
      <c r="AU895" s="244" t="s">
        <v>93</v>
      </c>
      <c r="AY895" s="17" t="s">
        <v>381</v>
      </c>
      <c r="BE895" s="245">
        <f>IF(N895="základní",J895,0)</f>
        <v>0</v>
      </c>
      <c r="BF895" s="245">
        <f>IF(N895="snížená",J895,0)</f>
        <v>0</v>
      </c>
      <c r="BG895" s="245">
        <f>IF(N895="zákl. přenesená",J895,0)</f>
        <v>0</v>
      </c>
      <c r="BH895" s="245">
        <f>IF(N895="sníž. přenesená",J895,0)</f>
        <v>0</v>
      </c>
      <c r="BI895" s="245">
        <f>IF(N895="nulová",J895,0)</f>
        <v>0</v>
      </c>
      <c r="BJ895" s="17" t="s">
        <v>91</v>
      </c>
      <c r="BK895" s="245">
        <f>ROUND(I895*H895,2)</f>
        <v>0</v>
      </c>
      <c r="BL895" s="17" t="s">
        <v>579</v>
      </c>
      <c r="BM895" s="244" t="s">
        <v>1441</v>
      </c>
    </row>
    <row r="896" s="14" customFormat="1">
      <c r="B896" s="274"/>
      <c r="C896" s="275"/>
      <c r="D896" s="246" t="s">
        <v>497</v>
      </c>
      <c r="E896" s="276" t="s">
        <v>1</v>
      </c>
      <c r="F896" s="277" t="s">
        <v>1012</v>
      </c>
      <c r="G896" s="275"/>
      <c r="H896" s="276" t="s">
        <v>1</v>
      </c>
      <c r="I896" s="278"/>
      <c r="J896" s="275"/>
      <c r="K896" s="275"/>
      <c r="L896" s="279"/>
      <c r="M896" s="280"/>
      <c r="N896" s="281"/>
      <c r="O896" s="281"/>
      <c r="P896" s="281"/>
      <c r="Q896" s="281"/>
      <c r="R896" s="281"/>
      <c r="S896" s="281"/>
      <c r="T896" s="282"/>
      <c r="AT896" s="283" t="s">
        <v>497</v>
      </c>
      <c r="AU896" s="283" t="s">
        <v>93</v>
      </c>
      <c r="AV896" s="14" t="s">
        <v>91</v>
      </c>
      <c r="AW896" s="14" t="s">
        <v>38</v>
      </c>
      <c r="AX896" s="14" t="s">
        <v>83</v>
      </c>
      <c r="AY896" s="283" t="s">
        <v>381</v>
      </c>
    </row>
    <row r="897" s="12" customFormat="1">
      <c r="B897" s="252"/>
      <c r="C897" s="253"/>
      <c r="D897" s="246" t="s">
        <v>497</v>
      </c>
      <c r="E897" s="254" t="s">
        <v>1</v>
      </c>
      <c r="F897" s="255" t="s">
        <v>1344</v>
      </c>
      <c r="G897" s="253"/>
      <c r="H897" s="256">
        <v>34.374000000000002</v>
      </c>
      <c r="I897" s="257"/>
      <c r="J897" s="253"/>
      <c r="K897" s="253"/>
      <c r="L897" s="258"/>
      <c r="M897" s="259"/>
      <c r="N897" s="260"/>
      <c r="O897" s="260"/>
      <c r="P897" s="260"/>
      <c r="Q897" s="260"/>
      <c r="R897" s="260"/>
      <c r="S897" s="260"/>
      <c r="T897" s="261"/>
      <c r="AT897" s="262" t="s">
        <v>497</v>
      </c>
      <c r="AU897" s="262" t="s">
        <v>93</v>
      </c>
      <c r="AV897" s="12" t="s">
        <v>93</v>
      </c>
      <c r="AW897" s="12" t="s">
        <v>38</v>
      </c>
      <c r="AX897" s="12" t="s">
        <v>83</v>
      </c>
      <c r="AY897" s="262" t="s">
        <v>381</v>
      </c>
    </row>
    <row r="898" s="12" customFormat="1">
      <c r="B898" s="252"/>
      <c r="C898" s="253"/>
      <c r="D898" s="246" t="s">
        <v>497</v>
      </c>
      <c r="E898" s="254" t="s">
        <v>1</v>
      </c>
      <c r="F898" s="255" t="s">
        <v>1316</v>
      </c>
      <c r="G898" s="253"/>
      <c r="H898" s="256">
        <v>130.81</v>
      </c>
      <c r="I898" s="257"/>
      <c r="J898" s="253"/>
      <c r="K898" s="253"/>
      <c r="L898" s="258"/>
      <c r="M898" s="259"/>
      <c r="N898" s="260"/>
      <c r="O898" s="260"/>
      <c r="P898" s="260"/>
      <c r="Q898" s="260"/>
      <c r="R898" s="260"/>
      <c r="S898" s="260"/>
      <c r="T898" s="261"/>
      <c r="AT898" s="262" t="s">
        <v>497</v>
      </c>
      <c r="AU898" s="262" t="s">
        <v>93</v>
      </c>
      <c r="AV898" s="12" t="s">
        <v>93</v>
      </c>
      <c r="AW898" s="12" t="s">
        <v>38</v>
      </c>
      <c r="AX898" s="12" t="s">
        <v>83</v>
      </c>
      <c r="AY898" s="262" t="s">
        <v>381</v>
      </c>
    </row>
    <row r="899" s="12" customFormat="1">
      <c r="B899" s="252"/>
      <c r="C899" s="253"/>
      <c r="D899" s="246" t="s">
        <v>497</v>
      </c>
      <c r="E899" s="254" t="s">
        <v>1</v>
      </c>
      <c r="F899" s="255" t="s">
        <v>1345</v>
      </c>
      <c r="G899" s="253"/>
      <c r="H899" s="256">
        <v>282.07999999999998</v>
      </c>
      <c r="I899" s="257"/>
      <c r="J899" s="253"/>
      <c r="K899" s="253"/>
      <c r="L899" s="258"/>
      <c r="M899" s="259"/>
      <c r="N899" s="260"/>
      <c r="O899" s="260"/>
      <c r="P899" s="260"/>
      <c r="Q899" s="260"/>
      <c r="R899" s="260"/>
      <c r="S899" s="260"/>
      <c r="T899" s="261"/>
      <c r="AT899" s="262" t="s">
        <v>497</v>
      </c>
      <c r="AU899" s="262" t="s">
        <v>93</v>
      </c>
      <c r="AV899" s="12" t="s">
        <v>93</v>
      </c>
      <c r="AW899" s="12" t="s">
        <v>38</v>
      </c>
      <c r="AX899" s="12" t="s">
        <v>83</v>
      </c>
      <c r="AY899" s="262" t="s">
        <v>381</v>
      </c>
    </row>
    <row r="900" s="13" customFormat="1">
      <c r="B900" s="263"/>
      <c r="C900" s="264"/>
      <c r="D900" s="246" t="s">
        <v>497</v>
      </c>
      <c r="E900" s="265" t="s">
        <v>1</v>
      </c>
      <c r="F900" s="266" t="s">
        <v>499</v>
      </c>
      <c r="G900" s="264"/>
      <c r="H900" s="267">
        <v>447.26400000000001</v>
      </c>
      <c r="I900" s="268"/>
      <c r="J900" s="264"/>
      <c r="K900" s="264"/>
      <c r="L900" s="269"/>
      <c r="M900" s="270"/>
      <c r="N900" s="271"/>
      <c r="O900" s="271"/>
      <c r="P900" s="271"/>
      <c r="Q900" s="271"/>
      <c r="R900" s="271"/>
      <c r="S900" s="271"/>
      <c r="T900" s="272"/>
      <c r="AT900" s="273" t="s">
        <v>497</v>
      </c>
      <c r="AU900" s="273" t="s">
        <v>93</v>
      </c>
      <c r="AV900" s="13" t="s">
        <v>236</v>
      </c>
      <c r="AW900" s="13" t="s">
        <v>38</v>
      </c>
      <c r="AX900" s="13" t="s">
        <v>91</v>
      </c>
      <c r="AY900" s="273" t="s">
        <v>381</v>
      </c>
    </row>
    <row r="901" s="1" customFormat="1" ht="16.5" customHeight="1">
      <c r="B901" s="39"/>
      <c r="C901" s="284" t="s">
        <v>1442</v>
      </c>
      <c r="D901" s="284" t="s">
        <v>548</v>
      </c>
      <c r="E901" s="285" t="s">
        <v>1443</v>
      </c>
      <c r="F901" s="286" t="s">
        <v>1444</v>
      </c>
      <c r="G901" s="287" t="s">
        <v>556</v>
      </c>
      <c r="H901" s="288">
        <v>469.62700000000001</v>
      </c>
      <c r="I901" s="289"/>
      <c r="J901" s="290">
        <f>ROUND(I901*H901,2)</f>
        <v>0</v>
      </c>
      <c r="K901" s="286" t="s">
        <v>388</v>
      </c>
      <c r="L901" s="291"/>
      <c r="M901" s="292" t="s">
        <v>1</v>
      </c>
      <c r="N901" s="293" t="s">
        <v>48</v>
      </c>
      <c r="O901" s="87"/>
      <c r="P901" s="242">
        <f>O901*H901</f>
        <v>0</v>
      </c>
      <c r="Q901" s="242">
        <v>0.0025000000000000001</v>
      </c>
      <c r="R901" s="242">
        <f>Q901*H901</f>
        <v>1.1740675</v>
      </c>
      <c r="S901" s="242">
        <v>0</v>
      </c>
      <c r="T901" s="243">
        <f>S901*H901</f>
        <v>0</v>
      </c>
      <c r="AR901" s="244" t="s">
        <v>653</v>
      </c>
      <c r="AT901" s="244" t="s">
        <v>548</v>
      </c>
      <c r="AU901" s="244" t="s">
        <v>93</v>
      </c>
      <c r="AY901" s="17" t="s">
        <v>381</v>
      </c>
      <c r="BE901" s="245">
        <f>IF(N901="základní",J901,0)</f>
        <v>0</v>
      </c>
      <c r="BF901" s="245">
        <f>IF(N901="snížená",J901,0)</f>
        <v>0</v>
      </c>
      <c r="BG901" s="245">
        <f>IF(N901="zákl. přenesená",J901,0)</f>
        <v>0</v>
      </c>
      <c r="BH901" s="245">
        <f>IF(N901="sníž. přenesená",J901,0)</f>
        <v>0</v>
      </c>
      <c r="BI901" s="245">
        <f>IF(N901="nulová",J901,0)</f>
        <v>0</v>
      </c>
      <c r="BJ901" s="17" t="s">
        <v>91</v>
      </c>
      <c r="BK901" s="245">
        <f>ROUND(I901*H901,2)</f>
        <v>0</v>
      </c>
      <c r="BL901" s="17" t="s">
        <v>579</v>
      </c>
      <c r="BM901" s="244" t="s">
        <v>1445</v>
      </c>
    </row>
    <row r="902" s="12" customFormat="1">
      <c r="B902" s="252"/>
      <c r="C902" s="253"/>
      <c r="D902" s="246" t="s">
        <v>497</v>
      </c>
      <c r="E902" s="253"/>
      <c r="F902" s="255" t="s">
        <v>1446</v>
      </c>
      <c r="G902" s="253"/>
      <c r="H902" s="256">
        <v>469.62700000000001</v>
      </c>
      <c r="I902" s="257"/>
      <c r="J902" s="253"/>
      <c r="K902" s="253"/>
      <c r="L902" s="258"/>
      <c r="M902" s="259"/>
      <c r="N902" s="260"/>
      <c r="O902" s="260"/>
      <c r="P902" s="260"/>
      <c r="Q902" s="260"/>
      <c r="R902" s="260"/>
      <c r="S902" s="260"/>
      <c r="T902" s="261"/>
      <c r="AT902" s="262" t="s">
        <v>497</v>
      </c>
      <c r="AU902" s="262" t="s">
        <v>93</v>
      </c>
      <c r="AV902" s="12" t="s">
        <v>93</v>
      </c>
      <c r="AW902" s="12" t="s">
        <v>4</v>
      </c>
      <c r="AX902" s="12" t="s">
        <v>91</v>
      </c>
      <c r="AY902" s="262" t="s">
        <v>381</v>
      </c>
    </row>
    <row r="903" s="1" customFormat="1" ht="16.5" customHeight="1">
      <c r="B903" s="39"/>
      <c r="C903" s="233" t="s">
        <v>1447</v>
      </c>
      <c r="D903" s="233" t="s">
        <v>384</v>
      </c>
      <c r="E903" s="234" t="s">
        <v>1439</v>
      </c>
      <c r="F903" s="235" t="s">
        <v>1440</v>
      </c>
      <c r="G903" s="236" t="s">
        <v>556</v>
      </c>
      <c r="H903" s="237">
        <v>346.83600000000001</v>
      </c>
      <c r="I903" s="238"/>
      <c r="J903" s="239">
        <f>ROUND(I903*H903,2)</f>
        <v>0</v>
      </c>
      <c r="K903" s="235" t="s">
        <v>388</v>
      </c>
      <c r="L903" s="44"/>
      <c r="M903" s="240" t="s">
        <v>1</v>
      </c>
      <c r="N903" s="241" t="s">
        <v>48</v>
      </c>
      <c r="O903" s="87"/>
      <c r="P903" s="242">
        <f>O903*H903</f>
        <v>0</v>
      </c>
      <c r="Q903" s="242">
        <v>0.0060000000000000001</v>
      </c>
      <c r="R903" s="242">
        <f>Q903*H903</f>
        <v>2.081016</v>
      </c>
      <c r="S903" s="242">
        <v>0</v>
      </c>
      <c r="T903" s="243">
        <f>S903*H903</f>
        <v>0</v>
      </c>
      <c r="AR903" s="244" t="s">
        <v>579</v>
      </c>
      <c r="AT903" s="244" t="s">
        <v>384</v>
      </c>
      <c r="AU903" s="244" t="s">
        <v>93</v>
      </c>
      <c r="AY903" s="17" t="s">
        <v>381</v>
      </c>
      <c r="BE903" s="245">
        <f>IF(N903="základní",J903,0)</f>
        <v>0</v>
      </c>
      <c r="BF903" s="245">
        <f>IF(N903="snížená",J903,0)</f>
        <v>0</v>
      </c>
      <c r="BG903" s="245">
        <f>IF(N903="zákl. přenesená",J903,0)</f>
        <v>0</v>
      </c>
      <c r="BH903" s="245">
        <f>IF(N903="sníž. přenesená",J903,0)</f>
        <v>0</v>
      </c>
      <c r="BI903" s="245">
        <f>IF(N903="nulová",J903,0)</f>
        <v>0</v>
      </c>
      <c r="BJ903" s="17" t="s">
        <v>91</v>
      </c>
      <c r="BK903" s="245">
        <f>ROUND(I903*H903,2)</f>
        <v>0</v>
      </c>
      <c r="BL903" s="17" t="s">
        <v>579</v>
      </c>
      <c r="BM903" s="244" t="s">
        <v>1448</v>
      </c>
    </row>
    <row r="904" s="14" customFormat="1">
      <c r="B904" s="274"/>
      <c r="C904" s="275"/>
      <c r="D904" s="246" t="s">
        <v>497</v>
      </c>
      <c r="E904" s="276" t="s">
        <v>1</v>
      </c>
      <c r="F904" s="277" t="s">
        <v>504</v>
      </c>
      <c r="G904" s="275"/>
      <c r="H904" s="276" t="s">
        <v>1</v>
      </c>
      <c r="I904" s="278"/>
      <c r="J904" s="275"/>
      <c r="K904" s="275"/>
      <c r="L904" s="279"/>
      <c r="M904" s="280"/>
      <c r="N904" s="281"/>
      <c r="O904" s="281"/>
      <c r="P904" s="281"/>
      <c r="Q904" s="281"/>
      <c r="R904" s="281"/>
      <c r="S904" s="281"/>
      <c r="T904" s="282"/>
      <c r="AT904" s="283" t="s">
        <v>497</v>
      </c>
      <c r="AU904" s="283" t="s">
        <v>93</v>
      </c>
      <c r="AV904" s="14" t="s">
        <v>91</v>
      </c>
      <c r="AW904" s="14" t="s">
        <v>38</v>
      </c>
      <c r="AX904" s="14" t="s">
        <v>83</v>
      </c>
      <c r="AY904" s="283" t="s">
        <v>381</v>
      </c>
    </row>
    <row r="905" s="12" customFormat="1">
      <c r="B905" s="252"/>
      <c r="C905" s="253"/>
      <c r="D905" s="246" t="s">
        <v>497</v>
      </c>
      <c r="E905" s="254" t="s">
        <v>1</v>
      </c>
      <c r="F905" s="255" t="s">
        <v>1218</v>
      </c>
      <c r="G905" s="253"/>
      <c r="H905" s="256">
        <v>346.83600000000001</v>
      </c>
      <c r="I905" s="257"/>
      <c r="J905" s="253"/>
      <c r="K905" s="253"/>
      <c r="L905" s="258"/>
      <c r="M905" s="259"/>
      <c r="N905" s="260"/>
      <c r="O905" s="260"/>
      <c r="P905" s="260"/>
      <c r="Q905" s="260"/>
      <c r="R905" s="260"/>
      <c r="S905" s="260"/>
      <c r="T905" s="261"/>
      <c r="AT905" s="262" t="s">
        <v>497</v>
      </c>
      <c r="AU905" s="262" t="s">
        <v>93</v>
      </c>
      <c r="AV905" s="12" t="s">
        <v>93</v>
      </c>
      <c r="AW905" s="12" t="s">
        <v>38</v>
      </c>
      <c r="AX905" s="12" t="s">
        <v>83</v>
      </c>
      <c r="AY905" s="262" t="s">
        <v>381</v>
      </c>
    </row>
    <row r="906" s="13" customFormat="1">
      <c r="B906" s="263"/>
      <c r="C906" s="264"/>
      <c r="D906" s="246" t="s">
        <v>497</v>
      </c>
      <c r="E906" s="265" t="s">
        <v>1</v>
      </c>
      <c r="F906" s="266" t="s">
        <v>499</v>
      </c>
      <c r="G906" s="264"/>
      <c r="H906" s="267">
        <v>346.83600000000001</v>
      </c>
      <c r="I906" s="268"/>
      <c r="J906" s="264"/>
      <c r="K906" s="264"/>
      <c r="L906" s="269"/>
      <c r="M906" s="270"/>
      <c r="N906" s="271"/>
      <c r="O906" s="271"/>
      <c r="P906" s="271"/>
      <c r="Q906" s="271"/>
      <c r="R906" s="271"/>
      <c r="S906" s="271"/>
      <c r="T906" s="272"/>
      <c r="AT906" s="273" t="s">
        <v>497</v>
      </c>
      <c r="AU906" s="273" t="s">
        <v>93</v>
      </c>
      <c r="AV906" s="13" t="s">
        <v>236</v>
      </c>
      <c r="AW906" s="13" t="s">
        <v>38</v>
      </c>
      <c r="AX906" s="13" t="s">
        <v>91</v>
      </c>
      <c r="AY906" s="273" t="s">
        <v>381</v>
      </c>
    </row>
    <row r="907" s="1" customFormat="1" ht="16.5" customHeight="1">
      <c r="B907" s="39"/>
      <c r="C907" s="284" t="s">
        <v>1449</v>
      </c>
      <c r="D907" s="284" t="s">
        <v>548</v>
      </c>
      <c r="E907" s="285" t="s">
        <v>1450</v>
      </c>
      <c r="F907" s="286" t="s">
        <v>1451</v>
      </c>
      <c r="G907" s="287" t="s">
        <v>556</v>
      </c>
      <c r="H907" s="288">
        <v>364.178</v>
      </c>
      <c r="I907" s="289"/>
      <c r="J907" s="290">
        <f>ROUND(I907*H907,2)</f>
        <v>0</v>
      </c>
      <c r="K907" s="286" t="s">
        <v>388</v>
      </c>
      <c r="L907" s="291"/>
      <c r="M907" s="292" t="s">
        <v>1</v>
      </c>
      <c r="N907" s="293" t="s">
        <v>48</v>
      </c>
      <c r="O907" s="87"/>
      <c r="P907" s="242">
        <f>O907*H907</f>
        <v>0</v>
      </c>
      <c r="Q907" s="242">
        <v>0.0030000000000000001</v>
      </c>
      <c r="R907" s="242">
        <f>Q907*H907</f>
        <v>1.0925340000000001</v>
      </c>
      <c r="S907" s="242">
        <v>0</v>
      </c>
      <c r="T907" s="243">
        <f>S907*H907</f>
        <v>0</v>
      </c>
      <c r="AR907" s="244" t="s">
        <v>653</v>
      </c>
      <c r="AT907" s="244" t="s">
        <v>548</v>
      </c>
      <c r="AU907" s="244" t="s">
        <v>93</v>
      </c>
      <c r="AY907" s="17" t="s">
        <v>381</v>
      </c>
      <c r="BE907" s="245">
        <f>IF(N907="základní",J907,0)</f>
        <v>0</v>
      </c>
      <c r="BF907" s="245">
        <f>IF(N907="snížená",J907,0)</f>
        <v>0</v>
      </c>
      <c r="BG907" s="245">
        <f>IF(N907="zákl. přenesená",J907,0)</f>
        <v>0</v>
      </c>
      <c r="BH907" s="245">
        <f>IF(N907="sníž. přenesená",J907,0)</f>
        <v>0</v>
      </c>
      <c r="BI907" s="245">
        <f>IF(N907="nulová",J907,0)</f>
        <v>0</v>
      </c>
      <c r="BJ907" s="17" t="s">
        <v>91</v>
      </c>
      <c r="BK907" s="245">
        <f>ROUND(I907*H907,2)</f>
        <v>0</v>
      </c>
      <c r="BL907" s="17" t="s">
        <v>579</v>
      </c>
      <c r="BM907" s="244" t="s">
        <v>1452</v>
      </c>
    </row>
    <row r="908" s="12" customFormat="1">
      <c r="B908" s="252"/>
      <c r="C908" s="253"/>
      <c r="D908" s="246" t="s">
        <v>497</v>
      </c>
      <c r="E908" s="253"/>
      <c r="F908" s="255" t="s">
        <v>1453</v>
      </c>
      <c r="G908" s="253"/>
      <c r="H908" s="256">
        <v>364.178</v>
      </c>
      <c r="I908" s="257"/>
      <c r="J908" s="253"/>
      <c r="K908" s="253"/>
      <c r="L908" s="258"/>
      <c r="M908" s="259"/>
      <c r="N908" s="260"/>
      <c r="O908" s="260"/>
      <c r="P908" s="260"/>
      <c r="Q908" s="260"/>
      <c r="R908" s="260"/>
      <c r="S908" s="260"/>
      <c r="T908" s="261"/>
      <c r="AT908" s="262" t="s">
        <v>497</v>
      </c>
      <c r="AU908" s="262" t="s">
        <v>93</v>
      </c>
      <c r="AV908" s="12" t="s">
        <v>93</v>
      </c>
      <c r="AW908" s="12" t="s">
        <v>4</v>
      </c>
      <c r="AX908" s="12" t="s">
        <v>91</v>
      </c>
      <c r="AY908" s="262" t="s">
        <v>381</v>
      </c>
    </row>
    <row r="909" s="1" customFormat="1" ht="16.5" customHeight="1">
      <c r="B909" s="39"/>
      <c r="C909" s="233" t="s">
        <v>1454</v>
      </c>
      <c r="D909" s="233" t="s">
        <v>384</v>
      </c>
      <c r="E909" s="234" t="s">
        <v>1455</v>
      </c>
      <c r="F909" s="235" t="s">
        <v>1456</v>
      </c>
      <c r="G909" s="236" t="s">
        <v>556</v>
      </c>
      <c r="H909" s="237">
        <v>96.620999999999995</v>
      </c>
      <c r="I909" s="238"/>
      <c r="J909" s="239">
        <f>ROUND(I909*H909,2)</f>
        <v>0</v>
      </c>
      <c r="K909" s="235" t="s">
        <v>388</v>
      </c>
      <c r="L909" s="44"/>
      <c r="M909" s="240" t="s">
        <v>1</v>
      </c>
      <c r="N909" s="241" t="s">
        <v>48</v>
      </c>
      <c r="O909" s="87"/>
      <c r="P909" s="242">
        <f>O909*H909</f>
        <v>0</v>
      </c>
      <c r="Q909" s="242">
        <v>0.00058</v>
      </c>
      <c r="R909" s="242">
        <f>Q909*H909</f>
        <v>0.056040179999999995</v>
      </c>
      <c r="S909" s="242">
        <v>0</v>
      </c>
      <c r="T909" s="243">
        <f>S909*H909</f>
        <v>0</v>
      </c>
      <c r="AR909" s="244" t="s">
        <v>579</v>
      </c>
      <c r="AT909" s="244" t="s">
        <v>384</v>
      </c>
      <c r="AU909" s="244" t="s">
        <v>93</v>
      </c>
      <c r="AY909" s="17" t="s">
        <v>381</v>
      </c>
      <c r="BE909" s="245">
        <f>IF(N909="základní",J909,0)</f>
        <v>0</v>
      </c>
      <c r="BF909" s="245">
        <f>IF(N909="snížená",J909,0)</f>
        <v>0</v>
      </c>
      <c r="BG909" s="245">
        <f>IF(N909="zákl. přenesená",J909,0)</f>
        <v>0</v>
      </c>
      <c r="BH909" s="245">
        <f>IF(N909="sníž. přenesená",J909,0)</f>
        <v>0</v>
      </c>
      <c r="BI909" s="245">
        <f>IF(N909="nulová",J909,0)</f>
        <v>0</v>
      </c>
      <c r="BJ909" s="17" t="s">
        <v>91</v>
      </c>
      <c r="BK909" s="245">
        <f>ROUND(I909*H909,2)</f>
        <v>0</v>
      </c>
      <c r="BL909" s="17" t="s">
        <v>579</v>
      </c>
      <c r="BM909" s="244" t="s">
        <v>1457</v>
      </c>
    </row>
    <row r="910" s="14" customFormat="1">
      <c r="B910" s="274"/>
      <c r="C910" s="275"/>
      <c r="D910" s="246" t="s">
        <v>497</v>
      </c>
      <c r="E910" s="276" t="s">
        <v>1</v>
      </c>
      <c r="F910" s="277" t="s">
        <v>1012</v>
      </c>
      <c r="G910" s="275"/>
      <c r="H910" s="276" t="s">
        <v>1</v>
      </c>
      <c r="I910" s="278"/>
      <c r="J910" s="275"/>
      <c r="K910" s="275"/>
      <c r="L910" s="279"/>
      <c r="M910" s="280"/>
      <c r="N910" s="281"/>
      <c r="O910" s="281"/>
      <c r="P910" s="281"/>
      <c r="Q910" s="281"/>
      <c r="R910" s="281"/>
      <c r="S910" s="281"/>
      <c r="T910" s="282"/>
      <c r="AT910" s="283" t="s">
        <v>497</v>
      </c>
      <c r="AU910" s="283" t="s">
        <v>93</v>
      </c>
      <c r="AV910" s="14" t="s">
        <v>91</v>
      </c>
      <c r="AW910" s="14" t="s">
        <v>38</v>
      </c>
      <c r="AX910" s="14" t="s">
        <v>83</v>
      </c>
      <c r="AY910" s="283" t="s">
        <v>381</v>
      </c>
    </row>
    <row r="911" s="12" customFormat="1">
      <c r="B911" s="252"/>
      <c r="C911" s="253"/>
      <c r="D911" s="246" t="s">
        <v>497</v>
      </c>
      <c r="E911" s="254" t="s">
        <v>1</v>
      </c>
      <c r="F911" s="255" t="s">
        <v>1055</v>
      </c>
      <c r="G911" s="253"/>
      <c r="H911" s="256">
        <v>96.620999999999995</v>
      </c>
      <c r="I911" s="257"/>
      <c r="J911" s="253"/>
      <c r="K911" s="253"/>
      <c r="L911" s="258"/>
      <c r="M911" s="259"/>
      <c r="N911" s="260"/>
      <c r="O911" s="260"/>
      <c r="P911" s="260"/>
      <c r="Q911" s="260"/>
      <c r="R911" s="260"/>
      <c r="S911" s="260"/>
      <c r="T911" s="261"/>
      <c r="AT911" s="262" t="s">
        <v>497</v>
      </c>
      <c r="AU911" s="262" t="s">
        <v>93</v>
      </c>
      <c r="AV911" s="12" t="s">
        <v>93</v>
      </c>
      <c r="AW911" s="12" t="s">
        <v>38</v>
      </c>
      <c r="AX911" s="12" t="s">
        <v>83</v>
      </c>
      <c r="AY911" s="262" t="s">
        <v>381</v>
      </c>
    </row>
    <row r="912" s="13" customFormat="1">
      <c r="B912" s="263"/>
      <c r="C912" s="264"/>
      <c r="D912" s="246" t="s">
        <v>497</v>
      </c>
      <c r="E912" s="265" t="s">
        <v>1</v>
      </c>
      <c r="F912" s="266" t="s">
        <v>499</v>
      </c>
      <c r="G912" s="264"/>
      <c r="H912" s="267">
        <v>96.620999999999995</v>
      </c>
      <c r="I912" s="268"/>
      <c r="J912" s="264"/>
      <c r="K912" s="264"/>
      <c r="L912" s="269"/>
      <c r="M912" s="270"/>
      <c r="N912" s="271"/>
      <c r="O912" s="271"/>
      <c r="P912" s="271"/>
      <c r="Q912" s="271"/>
      <c r="R912" s="271"/>
      <c r="S912" s="271"/>
      <c r="T912" s="272"/>
      <c r="AT912" s="273" t="s">
        <v>497</v>
      </c>
      <c r="AU912" s="273" t="s">
        <v>93</v>
      </c>
      <c r="AV912" s="13" t="s">
        <v>236</v>
      </c>
      <c r="AW912" s="13" t="s">
        <v>38</v>
      </c>
      <c r="AX912" s="13" t="s">
        <v>91</v>
      </c>
      <c r="AY912" s="273" t="s">
        <v>381</v>
      </c>
    </row>
    <row r="913" s="1" customFormat="1" ht="16.5" customHeight="1">
      <c r="B913" s="39"/>
      <c r="C913" s="284" t="s">
        <v>1458</v>
      </c>
      <c r="D913" s="284" t="s">
        <v>548</v>
      </c>
      <c r="E913" s="285" t="s">
        <v>1459</v>
      </c>
      <c r="F913" s="286" t="s">
        <v>1460</v>
      </c>
      <c r="G913" s="287" t="s">
        <v>556</v>
      </c>
      <c r="H913" s="288">
        <v>101.452</v>
      </c>
      <c r="I913" s="289"/>
      <c r="J913" s="290">
        <f>ROUND(I913*H913,2)</f>
        <v>0</v>
      </c>
      <c r="K913" s="286" t="s">
        <v>388</v>
      </c>
      <c r="L913" s="291"/>
      <c r="M913" s="292" t="s">
        <v>1</v>
      </c>
      <c r="N913" s="293" t="s">
        <v>48</v>
      </c>
      <c r="O913" s="87"/>
      <c r="P913" s="242">
        <f>O913*H913</f>
        <v>0</v>
      </c>
      <c r="Q913" s="242">
        <v>0.0050000000000000001</v>
      </c>
      <c r="R913" s="242">
        <f>Q913*H913</f>
        <v>0.50726000000000004</v>
      </c>
      <c r="S913" s="242">
        <v>0</v>
      </c>
      <c r="T913" s="243">
        <f>S913*H913</f>
        <v>0</v>
      </c>
      <c r="AR913" s="244" t="s">
        <v>653</v>
      </c>
      <c r="AT913" s="244" t="s">
        <v>548</v>
      </c>
      <c r="AU913" s="244" t="s">
        <v>93</v>
      </c>
      <c r="AY913" s="17" t="s">
        <v>381</v>
      </c>
      <c r="BE913" s="245">
        <f>IF(N913="základní",J913,0)</f>
        <v>0</v>
      </c>
      <c r="BF913" s="245">
        <f>IF(N913="snížená",J913,0)</f>
        <v>0</v>
      </c>
      <c r="BG913" s="245">
        <f>IF(N913="zákl. přenesená",J913,0)</f>
        <v>0</v>
      </c>
      <c r="BH913" s="245">
        <f>IF(N913="sníž. přenesená",J913,0)</f>
        <v>0</v>
      </c>
      <c r="BI913" s="245">
        <f>IF(N913="nulová",J913,0)</f>
        <v>0</v>
      </c>
      <c r="BJ913" s="17" t="s">
        <v>91</v>
      </c>
      <c r="BK913" s="245">
        <f>ROUND(I913*H913,2)</f>
        <v>0</v>
      </c>
      <c r="BL913" s="17" t="s">
        <v>579</v>
      </c>
      <c r="BM913" s="244" t="s">
        <v>1461</v>
      </c>
    </row>
    <row r="914" s="12" customFormat="1">
      <c r="B914" s="252"/>
      <c r="C914" s="253"/>
      <c r="D914" s="246" t="s">
        <v>497</v>
      </c>
      <c r="E914" s="253"/>
      <c r="F914" s="255" t="s">
        <v>1462</v>
      </c>
      <c r="G914" s="253"/>
      <c r="H914" s="256">
        <v>101.452</v>
      </c>
      <c r="I914" s="257"/>
      <c r="J914" s="253"/>
      <c r="K914" s="253"/>
      <c r="L914" s="258"/>
      <c r="M914" s="259"/>
      <c r="N914" s="260"/>
      <c r="O914" s="260"/>
      <c r="P914" s="260"/>
      <c r="Q914" s="260"/>
      <c r="R914" s="260"/>
      <c r="S914" s="260"/>
      <c r="T914" s="261"/>
      <c r="AT914" s="262" t="s">
        <v>497</v>
      </c>
      <c r="AU914" s="262" t="s">
        <v>93</v>
      </c>
      <c r="AV914" s="12" t="s">
        <v>93</v>
      </c>
      <c r="AW914" s="12" t="s">
        <v>4</v>
      </c>
      <c r="AX914" s="12" t="s">
        <v>91</v>
      </c>
      <c r="AY914" s="262" t="s">
        <v>381</v>
      </c>
    </row>
    <row r="915" s="1" customFormat="1" ht="16.5" customHeight="1">
      <c r="B915" s="39"/>
      <c r="C915" s="233" t="s">
        <v>1463</v>
      </c>
      <c r="D915" s="233" t="s">
        <v>384</v>
      </c>
      <c r="E915" s="234" t="s">
        <v>1455</v>
      </c>
      <c r="F915" s="235" t="s">
        <v>1456</v>
      </c>
      <c r="G915" s="236" t="s">
        <v>556</v>
      </c>
      <c r="H915" s="237">
        <v>197.51400000000001</v>
      </c>
      <c r="I915" s="238"/>
      <c r="J915" s="239">
        <f>ROUND(I915*H915,2)</f>
        <v>0</v>
      </c>
      <c r="K915" s="235" t="s">
        <v>388</v>
      </c>
      <c r="L915" s="44"/>
      <c r="M915" s="240" t="s">
        <v>1</v>
      </c>
      <c r="N915" s="241" t="s">
        <v>48</v>
      </c>
      <c r="O915" s="87"/>
      <c r="P915" s="242">
        <f>O915*H915</f>
        <v>0</v>
      </c>
      <c r="Q915" s="242">
        <v>0.00058</v>
      </c>
      <c r="R915" s="242">
        <f>Q915*H915</f>
        <v>0.11455812000000001</v>
      </c>
      <c r="S915" s="242">
        <v>0</v>
      </c>
      <c r="T915" s="243">
        <f>S915*H915</f>
        <v>0</v>
      </c>
      <c r="AR915" s="244" t="s">
        <v>579</v>
      </c>
      <c r="AT915" s="244" t="s">
        <v>384</v>
      </c>
      <c r="AU915" s="244" t="s">
        <v>93</v>
      </c>
      <c r="AY915" s="17" t="s">
        <v>381</v>
      </c>
      <c r="BE915" s="245">
        <f>IF(N915="základní",J915,0)</f>
        <v>0</v>
      </c>
      <c r="BF915" s="245">
        <f>IF(N915="snížená",J915,0)</f>
        <v>0</v>
      </c>
      <c r="BG915" s="245">
        <f>IF(N915="zákl. přenesená",J915,0)</f>
        <v>0</v>
      </c>
      <c r="BH915" s="245">
        <f>IF(N915="sníž. přenesená",J915,0)</f>
        <v>0</v>
      </c>
      <c r="BI915" s="245">
        <f>IF(N915="nulová",J915,0)</f>
        <v>0</v>
      </c>
      <c r="BJ915" s="17" t="s">
        <v>91</v>
      </c>
      <c r="BK915" s="245">
        <f>ROUND(I915*H915,2)</f>
        <v>0</v>
      </c>
      <c r="BL915" s="17" t="s">
        <v>579</v>
      </c>
      <c r="BM915" s="244" t="s">
        <v>1464</v>
      </c>
    </row>
    <row r="916" s="14" customFormat="1">
      <c r="B916" s="274"/>
      <c r="C916" s="275"/>
      <c r="D916" s="246" t="s">
        <v>497</v>
      </c>
      <c r="E916" s="276" t="s">
        <v>1</v>
      </c>
      <c r="F916" s="277" t="s">
        <v>1012</v>
      </c>
      <c r="G916" s="275"/>
      <c r="H916" s="276" t="s">
        <v>1</v>
      </c>
      <c r="I916" s="278"/>
      <c r="J916" s="275"/>
      <c r="K916" s="275"/>
      <c r="L916" s="279"/>
      <c r="M916" s="280"/>
      <c r="N916" s="281"/>
      <c r="O916" s="281"/>
      <c r="P916" s="281"/>
      <c r="Q916" s="281"/>
      <c r="R916" s="281"/>
      <c r="S916" s="281"/>
      <c r="T916" s="282"/>
      <c r="AT916" s="283" t="s">
        <v>497</v>
      </c>
      <c r="AU916" s="283" t="s">
        <v>93</v>
      </c>
      <c r="AV916" s="14" t="s">
        <v>91</v>
      </c>
      <c r="AW916" s="14" t="s">
        <v>38</v>
      </c>
      <c r="AX916" s="14" t="s">
        <v>83</v>
      </c>
      <c r="AY916" s="283" t="s">
        <v>381</v>
      </c>
    </row>
    <row r="917" s="12" customFormat="1">
      <c r="B917" s="252"/>
      <c r="C917" s="253"/>
      <c r="D917" s="246" t="s">
        <v>497</v>
      </c>
      <c r="E917" s="254" t="s">
        <v>1</v>
      </c>
      <c r="F917" s="255" t="s">
        <v>1056</v>
      </c>
      <c r="G917" s="253"/>
      <c r="H917" s="256">
        <v>197.51400000000001</v>
      </c>
      <c r="I917" s="257"/>
      <c r="J917" s="253"/>
      <c r="K917" s="253"/>
      <c r="L917" s="258"/>
      <c r="M917" s="259"/>
      <c r="N917" s="260"/>
      <c r="O917" s="260"/>
      <c r="P917" s="260"/>
      <c r="Q917" s="260"/>
      <c r="R917" s="260"/>
      <c r="S917" s="260"/>
      <c r="T917" s="261"/>
      <c r="AT917" s="262" t="s">
        <v>497</v>
      </c>
      <c r="AU917" s="262" t="s">
        <v>93</v>
      </c>
      <c r="AV917" s="12" t="s">
        <v>93</v>
      </c>
      <c r="AW917" s="12" t="s">
        <v>38</v>
      </c>
      <c r="AX917" s="12" t="s">
        <v>83</v>
      </c>
      <c r="AY917" s="262" t="s">
        <v>381</v>
      </c>
    </row>
    <row r="918" s="13" customFormat="1">
      <c r="B918" s="263"/>
      <c r="C918" s="264"/>
      <c r="D918" s="246" t="s">
        <v>497</v>
      </c>
      <c r="E918" s="265" t="s">
        <v>1</v>
      </c>
      <c r="F918" s="266" t="s">
        <v>499</v>
      </c>
      <c r="G918" s="264"/>
      <c r="H918" s="267">
        <v>197.51400000000001</v>
      </c>
      <c r="I918" s="268"/>
      <c r="J918" s="264"/>
      <c r="K918" s="264"/>
      <c r="L918" s="269"/>
      <c r="M918" s="270"/>
      <c r="N918" s="271"/>
      <c r="O918" s="271"/>
      <c r="P918" s="271"/>
      <c r="Q918" s="271"/>
      <c r="R918" s="271"/>
      <c r="S918" s="271"/>
      <c r="T918" s="272"/>
      <c r="AT918" s="273" t="s">
        <v>497</v>
      </c>
      <c r="AU918" s="273" t="s">
        <v>93</v>
      </c>
      <c r="AV918" s="13" t="s">
        <v>236</v>
      </c>
      <c r="AW918" s="13" t="s">
        <v>38</v>
      </c>
      <c r="AX918" s="13" t="s">
        <v>91</v>
      </c>
      <c r="AY918" s="273" t="s">
        <v>381</v>
      </c>
    </row>
    <row r="919" s="1" customFormat="1" ht="16.5" customHeight="1">
      <c r="B919" s="39"/>
      <c r="C919" s="284" t="s">
        <v>1465</v>
      </c>
      <c r="D919" s="284" t="s">
        <v>548</v>
      </c>
      <c r="E919" s="285" t="s">
        <v>1466</v>
      </c>
      <c r="F919" s="286" t="s">
        <v>1467</v>
      </c>
      <c r="G919" s="287" t="s">
        <v>556</v>
      </c>
      <c r="H919" s="288">
        <v>207.38999999999999</v>
      </c>
      <c r="I919" s="289"/>
      <c r="J919" s="290">
        <f>ROUND(I919*H919,2)</f>
        <v>0</v>
      </c>
      <c r="K919" s="286" t="s">
        <v>539</v>
      </c>
      <c r="L919" s="291"/>
      <c r="M919" s="292" t="s">
        <v>1</v>
      </c>
      <c r="N919" s="293" t="s">
        <v>48</v>
      </c>
      <c r="O919" s="87"/>
      <c r="P919" s="242">
        <f>O919*H919</f>
        <v>0</v>
      </c>
      <c r="Q919" s="242">
        <v>0.0030000000000000001</v>
      </c>
      <c r="R919" s="242">
        <f>Q919*H919</f>
        <v>0.62217</v>
      </c>
      <c r="S919" s="242">
        <v>0</v>
      </c>
      <c r="T919" s="243">
        <f>S919*H919</f>
        <v>0</v>
      </c>
      <c r="AR919" s="244" t="s">
        <v>653</v>
      </c>
      <c r="AT919" s="244" t="s">
        <v>548</v>
      </c>
      <c r="AU919" s="244" t="s">
        <v>93</v>
      </c>
      <c r="AY919" s="17" t="s">
        <v>381</v>
      </c>
      <c r="BE919" s="245">
        <f>IF(N919="základní",J919,0)</f>
        <v>0</v>
      </c>
      <c r="BF919" s="245">
        <f>IF(N919="snížená",J919,0)</f>
        <v>0</v>
      </c>
      <c r="BG919" s="245">
        <f>IF(N919="zákl. přenesená",J919,0)</f>
        <v>0</v>
      </c>
      <c r="BH919" s="245">
        <f>IF(N919="sníž. přenesená",J919,0)</f>
        <v>0</v>
      </c>
      <c r="BI919" s="245">
        <f>IF(N919="nulová",J919,0)</f>
        <v>0</v>
      </c>
      <c r="BJ919" s="17" t="s">
        <v>91</v>
      </c>
      <c r="BK919" s="245">
        <f>ROUND(I919*H919,2)</f>
        <v>0</v>
      </c>
      <c r="BL919" s="17" t="s">
        <v>579</v>
      </c>
      <c r="BM919" s="244" t="s">
        <v>1468</v>
      </c>
    </row>
    <row r="920" s="1" customFormat="1">
      <c r="B920" s="39"/>
      <c r="C920" s="40"/>
      <c r="D920" s="246" t="s">
        <v>391</v>
      </c>
      <c r="E920" s="40"/>
      <c r="F920" s="247" t="s">
        <v>1469</v>
      </c>
      <c r="G920" s="40"/>
      <c r="H920" s="40"/>
      <c r="I920" s="151"/>
      <c r="J920" s="40"/>
      <c r="K920" s="40"/>
      <c r="L920" s="44"/>
      <c r="M920" s="248"/>
      <c r="N920" s="87"/>
      <c r="O920" s="87"/>
      <c r="P920" s="87"/>
      <c r="Q920" s="87"/>
      <c r="R920" s="87"/>
      <c r="S920" s="87"/>
      <c r="T920" s="88"/>
      <c r="AT920" s="17" t="s">
        <v>391</v>
      </c>
      <c r="AU920" s="17" t="s">
        <v>93</v>
      </c>
    </row>
    <row r="921" s="12" customFormat="1">
      <c r="B921" s="252"/>
      <c r="C921" s="253"/>
      <c r="D921" s="246" t="s">
        <v>497</v>
      </c>
      <c r="E921" s="253"/>
      <c r="F921" s="255" t="s">
        <v>1470</v>
      </c>
      <c r="G921" s="253"/>
      <c r="H921" s="256">
        <v>207.38999999999999</v>
      </c>
      <c r="I921" s="257"/>
      <c r="J921" s="253"/>
      <c r="K921" s="253"/>
      <c r="L921" s="258"/>
      <c r="M921" s="259"/>
      <c r="N921" s="260"/>
      <c r="O921" s="260"/>
      <c r="P921" s="260"/>
      <c r="Q921" s="260"/>
      <c r="R921" s="260"/>
      <c r="S921" s="260"/>
      <c r="T921" s="261"/>
      <c r="AT921" s="262" t="s">
        <v>497</v>
      </c>
      <c r="AU921" s="262" t="s">
        <v>93</v>
      </c>
      <c r="AV921" s="12" t="s">
        <v>93</v>
      </c>
      <c r="AW921" s="12" t="s">
        <v>4</v>
      </c>
      <c r="AX921" s="12" t="s">
        <v>91</v>
      </c>
      <c r="AY921" s="262" t="s">
        <v>381</v>
      </c>
    </row>
    <row r="922" s="1" customFormat="1" ht="16.5" customHeight="1">
      <c r="B922" s="39"/>
      <c r="C922" s="233" t="s">
        <v>1471</v>
      </c>
      <c r="D922" s="233" t="s">
        <v>384</v>
      </c>
      <c r="E922" s="234" t="s">
        <v>1455</v>
      </c>
      <c r="F922" s="235" t="s">
        <v>1456</v>
      </c>
      <c r="G922" s="236" t="s">
        <v>556</v>
      </c>
      <c r="H922" s="237">
        <v>1849.185</v>
      </c>
      <c r="I922" s="238"/>
      <c r="J922" s="239">
        <f>ROUND(I922*H922,2)</f>
        <v>0</v>
      </c>
      <c r="K922" s="235" t="s">
        <v>388</v>
      </c>
      <c r="L922" s="44"/>
      <c r="M922" s="240" t="s">
        <v>1</v>
      </c>
      <c r="N922" s="241" t="s">
        <v>48</v>
      </c>
      <c r="O922" s="87"/>
      <c r="P922" s="242">
        <f>O922*H922</f>
        <v>0</v>
      </c>
      <c r="Q922" s="242">
        <v>0.00058</v>
      </c>
      <c r="R922" s="242">
        <f>Q922*H922</f>
        <v>1.0725273</v>
      </c>
      <c r="S922" s="242">
        <v>0</v>
      </c>
      <c r="T922" s="243">
        <f>S922*H922</f>
        <v>0</v>
      </c>
      <c r="AR922" s="244" t="s">
        <v>579</v>
      </c>
      <c r="AT922" s="244" t="s">
        <v>384</v>
      </c>
      <c r="AU922" s="244" t="s">
        <v>93</v>
      </c>
      <c r="AY922" s="17" t="s">
        <v>381</v>
      </c>
      <c r="BE922" s="245">
        <f>IF(N922="základní",J922,0)</f>
        <v>0</v>
      </c>
      <c r="BF922" s="245">
        <f>IF(N922="snížená",J922,0)</f>
        <v>0</v>
      </c>
      <c r="BG922" s="245">
        <f>IF(N922="zákl. přenesená",J922,0)</f>
        <v>0</v>
      </c>
      <c r="BH922" s="245">
        <f>IF(N922="sníž. přenesená",J922,0)</f>
        <v>0</v>
      </c>
      <c r="BI922" s="245">
        <f>IF(N922="nulová",J922,0)</f>
        <v>0</v>
      </c>
      <c r="BJ922" s="17" t="s">
        <v>91</v>
      </c>
      <c r="BK922" s="245">
        <f>ROUND(I922*H922,2)</f>
        <v>0</v>
      </c>
      <c r="BL922" s="17" t="s">
        <v>579</v>
      </c>
      <c r="BM922" s="244" t="s">
        <v>1472</v>
      </c>
    </row>
    <row r="923" s="14" customFormat="1">
      <c r="B923" s="274"/>
      <c r="C923" s="275"/>
      <c r="D923" s="246" t="s">
        <v>497</v>
      </c>
      <c r="E923" s="276" t="s">
        <v>1</v>
      </c>
      <c r="F923" s="277" t="s">
        <v>1012</v>
      </c>
      <c r="G923" s="275"/>
      <c r="H923" s="276" t="s">
        <v>1</v>
      </c>
      <c r="I923" s="278"/>
      <c r="J923" s="275"/>
      <c r="K923" s="275"/>
      <c r="L923" s="279"/>
      <c r="M923" s="280"/>
      <c r="N923" s="281"/>
      <c r="O923" s="281"/>
      <c r="P923" s="281"/>
      <c r="Q923" s="281"/>
      <c r="R923" s="281"/>
      <c r="S923" s="281"/>
      <c r="T923" s="282"/>
      <c r="AT923" s="283" t="s">
        <v>497</v>
      </c>
      <c r="AU923" s="283" t="s">
        <v>93</v>
      </c>
      <c r="AV923" s="14" t="s">
        <v>91</v>
      </c>
      <c r="AW923" s="14" t="s">
        <v>38</v>
      </c>
      <c r="AX923" s="14" t="s">
        <v>83</v>
      </c>
      <c r="AY923" s="283" t="s">
        <v>381</v>
      </c>
    </row>
    <row r="924" s="12" customFormat="1">
      <c r="B924" s="252"/>
      <c r="C924" s="253"/>
      <c r="D924" s="246" t="s">
        <v>497</v>
      </c>
      <c r="E924" s="254" t="s">
        <v>1</v>
      </c>
      <c r="F924" s="255" t="s">
        <v>1057</v>
      </c>
      <c r="G924" s="253"/>
      <c r="H924" s="256">
        <v>1849.185</v>
      </c>
      <c r="I924" s="257"/>
      <c r="J924" s="253"/>
      <c r="K924" s="253"/>
      <c r="L924" s="258"/>
      <c r="M924" s="259"/>
      <c r="N924" s="260"/>
      <c r="O924" s="260"/>
      <c r="P924" s="260"/>
      <c r="Q924" s="260"/>
      <c r="R924" s="260"/>
      <c r="S924" s="260"/>
      <c r="T924" s="261"/>
      <c r="AT924" s="262" t="s">
        <v>497</v>
      </c>
      <c r="AU924" s="262" t="s">
        <v>93</v>
      </c>
      <c r="AV924" s="12" t="s">
        <v>93</v>
      </c>
      <c r="AW924" s="12" t="s">
        <v>38</v>
      </c>
      <c r="AX924" s="12" t="s">
        <v>83</v>
      </c>
      <c r="AY924" s="262" t="s">
        <v>381</v>
      </c>
    </row>
    <row r="925" s="13" customFormat="1">
      <c r="B925" s="263"/>
      <c r="C925" s="264"/>
      <c r="D925" s="246" t="s">
        <v>497</v>
      </c>
      <c r="E925" s="265" t="s">
        <v>1</v>
      </c>
      <c r="F925" s="266" t="s">
        <v>499</v>
      </c>
      <c r="G925" s="264"/>
      <c r="H925" s="267">
        <v>1849.185</v>
      </c>
      <c r="I925" s="268"/>
      <c r="J925" s="264"/>
      <c r="K925" s="264"/>
      <c r="L925" s="269"/>
      <c r="M925" s="270"/>
      <c r="N925" s="271"/>
      <c r="O925" s="271"/>
      <c r="P925" s="271"/>
      <c r="Q925" s="271"/>
      <c r="R925" s="271"/>
      <c r="S925" s="271"/>
      <c r="T925" s="272"/>
      <c r="AT925" s="273" t="s">
        <v>497</v>
      </c>
      <c r="AU925" s="273" t="s">
        <v>93</v>
      </c>
      <c r="AV925" s="13" t="s">
        <v>236</v>
      </c>
      <c r="AW925" s="13" t="s">
        <v>38</v>
      </c>
      <c r="AX925" s="13" t="s">
        <v>91</v>
      </c>
      <c r="AY925" s="273" t="s">
        <v>381</v>
      </c>
    </row>
    <row r="926" s="1" customFormat="1" ht="16.5" customHeight="1">
      <c r="B926" s="39"/>
      <c r="C926" s="284" t="s">
        <v>1473</v>
      </c>
      <c r="D926" s="284" t="s">
        <v>548</v>
      </c>
      <c r="E926" s="285" t="s">
        <v>1474</v>
      </c>
      <c r="F926" s="286" t="s">
        <v>1475</v>
      </c>
      <c r="G926" s="287" t="s">
        <v>556</v>
      </c>
      <c r="H926" s="288">
        <v>1941.644</v>
      </c>
      <c r="I926" s="289"/>
      <c r="J926" s="290">
        <f>ROUND(I926*H926,2)</f>
        <v>0</v>
      </c>
      <c r="K926" s="286" t="s">
        <v>388</v>
      </c>
      <c r="L926" s="291"/>
      <c r="M926" s="292" t="s">
        <v>1</v>
      </c>
      <c r="N926" s="293" t="s">
        <v>48</v>
      </c>
      <c r="O926" s="87"/>
      <c r="P926" s="242">
        <f>O926*H926</f>
        <v>0</v>
      </c>
      <c r="Q926" s="242">
        <v>0.0070000000000000001</v>
      </c>
      <c r="R926" s="242">
        <f>Q926*H926</f>
        <v>13.591508000000001</v>
      </c>
      <c r="S926" s="242">
        <v>0</v>
      </c>
      <c r="T926" s="243">
        <f>S926*H926</f>
        <v>0</v>
      </c>
      <c r="AR926" s="244" t="s">
        <v>653</v>
      </c>
      <c r="AT926" s="244" t="s">
        <v>548</v>
      </c>
      <c r="AU926" s="244" t="s">
        <v>93</v>
      </c>
      <c r="AY926" s="17" t="s">
        <v>381</v>
      </c>
      <c r="BE926" s="245">
        <f>IF(N926="základní",J926,0)</f>
        <v>0</v>
      </c>
      <c r="BF926" s="245">
        <f>IF(N926="snížená",J926,0)</f>
        <v>0</v>
      </c>
      <c r="BG926" s="245">
        <f>IF(N926="zákl. přenesená",J926,0)</f>
        <v>0</v>
      </c>
      <c r="BH926" s="245">
        <f>IF(N926="sníž. přenesená",J926,0)</f>
        <v>0</v>
      </c>
      <c r="BI926" s="245">
        <f>IF(N926="nulová",J926,0)</f>
        <v>0</v>
      </c>
      <c r="BJ926" s="17" t="s">
        <v>91</v>
      </c>
      <c r="BK926" s="245">
        <f>ROUND(I926*H926,2)</f>
        <v>0</v>
      </c>
      <c r="BL926" s="17" t="s">
        <v>579</v>
      </c>
      <c r="BM926" s="244" t="s">
        <v>1476</v>
      </c>
    </row>
    <row r="927" s="12" customFormat="1">
      <c r="B927" s="252"/>
      <c r="C927" s="253"/>
      <c r="D927" s="246" t="s">
        <v>497</v>
      </c>
      <c r="E927" s="253"/>
      <c r="F927" s="255" t="s">
        <v>1477</v>
      </c>
      <c r="G927" s="253"/>
      <c r="H927" s="256">
        <v>1941.644</v>
      </c>
      <c r="I927" s="257"/>
      <c r="J927" s="253"/>
      <c r="K927" s="253"/>
      <c r="L927" s="258"/>
      <c r="M927" s="259"/>
      <c r="N927" s="260"/>
      <c r="O927" s="260"/>
      <c r="P927" s="260"/>
      <c r="Q927" s="260"/>
      <c r="R927" s="260"/>
      <c r="S927" s="260"/>
      <c r="T927" s="261"/>
      <c r="AT927" s="262" t="s">
        <v>497</v>
      </c>
      <c r="AU927" s="262" t="s">
        <v>93</v>
      </c>
      <c r="AV927" s="12" t="s">
        <v>93</v>
      </c>
      <c r="AW927" s="12" t="s">
        <v>4</v>
      </c>
      <c r="AX927" s="12" t="s">
        <v>91</v>
      </c>
      <c r="AY927" s="262" t="s">
        <v>381</v>
      </c>
    </row>
    <row r="928" s="1" customFormat="1" ht="16.5" customHeight="1">
      <c r="B928" s="39"/>
      <c r="C928" s="233" t="s">
        <v>1478</v>
      </c>
      <c r="D928" s="233" t="s">
        <v>384</v>
      </c>
      <c r="E928" s="234" t="s">
        <v>1479</v>
      </c>
      <c r="F928" s="235" t="s">
        <v>1480</v>
      </c>
      <c r="G928" s="236" t="s">
        <v>673</v>
      </c>
      <c r="H928" s="237">
        <v>575.66600000000005</v>
      </c>
      <c r="I928" s="238"/>
      <c r="J928" s="239">
        <f>ROUND(I928*H928,2)</f>
        <v>0</v>
      </c>
      <c r="K928" s="235" t="s">
        <v>388</v>
      </c>
      <c r="L928" s="44"/>
      <c r="M928" s="240" t="s">
        <v>1</v>
      </c>
      <c r="N928" s="241" t="s">
        <v>48</v>
      </c>
      <c r="O928" s="87"/>
      <c r="P928" s="242">
        <f>O928*H928</f>
        <v>0</v>
      </c>
      <c r="Q928" s="242">
        <v>0</v>
      </c>
      <c r="R928" s="242">
        <f>Q928*H928</f>
        <v>0</v>
      </c>
      <c r="S928" s="242">
        <v>0</v>
      </c>
      <c r="T928" s="243">
        <f>S928*H928</f>
        <v>0</v>
      </c>
      <c r="AR928" s="244" t="s">
        <v>579</v>
      </c>
      <c r="AT928" s="244" t="s">
        <v>384</v>
      </c>
      <c r="AU928" s="244" t="s">
        <v>93</v>
      </c>
      <c r="AY928" s="17" t="s">
        <v>381</v>
      </c>
      <c r="BE928" s="245">
        <f>IF(N928="základní",J928,0)</f>
        <v>0</v>
      </c>
      <c r="BF928" s="245">
        <f>IF(N928="snížená",J928,0)</f>
        <v>0</v>
      </c>
      <c r="BG928" s="245">
        <f>IF(N928="zákl. přenesená",J928,0)</f>
        <v>0</v>
      </c>
      <c r="BH928" s="245">
        <f>IF(N928="sníž. přenesená",J928,0)</f>
        <v>0</v>
      </c>
      <c r="BI928" s="245">
        <f>IF(N928="nulová",J928,0)</f>
        <v>0</v>
      </c>
      <c r="BJ928" s="17" t="s">
        <v>91</v>
      </c>
      <c r="BK928" s="245">
        <f>ROUND(I928*H928,2)</f>
        <v>0</v>
      </c>
      <c r="BL928" s="17" t="s">
        <v>579</v>
      </c>
      <c r="BM928" s="244" t="s">
        <v>1481</v>
      </c>
    </row>
    <row r="929" s="14" customFormat="1">
      <c r="B929" s="274"/>
      <c r="C929" s="275"/>
      <c r="D929" s="246" t="s">
        <v>497</v>
      </c>
      <c r="E929" s="276" t="s">
        <v>1</v>
      </c>
      <c r="F929" s="277" t="s">
        <v>1012</v>
      </c>
      <c r="G929" s="275"/>
      <c r="H929" s="276" t="s">
        <v>1</v>
      </c>
      <c r="I929" s="278"/>
      <c r="J929" s="275"/>
      <c r="K929" s="275"/>
      <c r="L929" s="279"/>
      <c r="M929" s="280"/>
      <c r="N929" s="281"/>
      <c r="O929" s="281"/>
      <c r="P929" s="281"/>
      <c r="Q929" s="281"/>
      <c r="R929" s="281"/>
      <c r="S929" s="281"/>
      <c r="T929" s="282"/>
      <c r="AT929" s="283" t="s">
        <v>497</v>
      </c>
      <c r="AU929" s="283" t="s">
        <v>93</v>
      </c>
      <c r="AV929" s="14" t="s">
        <v>91</v>
      </c>
      <c r="AW929" s="14" t="s">
        <v>38</v>
      </c>
      <c r="AX929" s="14" t="s">
        <v>83</v>
      </c>
      <c r="AY929" s="283" t="s">
        <v>381</v>
      </c>
    </row>
    <row r="930" s="12" customFormat="1">
      <c r="B930" s="252"/>
      <c r="C930" s="253"/>
      <c r="D930" s="246" t="s">
        <v>497</v>
      </c>
      <c r="E930" s="254" t="s">
        <v>1</v>
      </c>
      <c r="F930" s="255" t="s">
        <v>1482</v>
      </c>
      <c r="G930" s="253"/>
      <c r="H930" s="256">
        <v>57.289999999999999</v>
      </c>
      <c r="I930" s="257"/>
      <c r="J930" s="253"/>
      <c r="K930" s="253"/>
      <c r="L930" s="258"/>
      <c r="M930" s="259"/>
      <c r="N930" s="260"/>
      <c r="O930" s="260"/>
      <c r="P930" s="260"/>
      <c r="Q930" s="260"/>
      <c r="R930" s="260"/>
      <c r="S930" s="260"/>
      <c r="T930" s="261"/>
      <c r="AT930" s="262" t="s">
        <v>497</v>
      </c>
      <c r="AU930" s="262" t="s">
        <v>93</v>
      </c>
      <c r="AV930" s="12" t="s">
        <v>93</v>
      </c>
      <c r="AW930" s="12" t="s">
        <v>38</v>
      </c>
      <c r="AX930" s="12" t="s">
        <v>83</v>
      </c>
      <c r="AY930" s="262" t="s">
        <v>381</v>
      </c>
    </row>
    <row r="931" s="12" customFormat="1">
      <c r="B931" s="252"/>
      <c r="C931" s="253"/>
      <c r="D931" s="246" t="s">
        <v>497</v>
      </c>
      <c r="E931" s="254" t="s">
        <v>1</v>
      </c>
      <c r="F931" s="255" t="s">
        <v>1483</v>
      </c>
      <c r="G931" s="253"/>
      <c r="H931" s="256">
        <v>218.01599999999999</v>
      </c>
      <c r="I931" s="257"/>
      <c r="J931" s="253"/>
      <c r="K931" s="253"/>
      <c r="L931" s="258"/>
      <c r="M931" s="259"/>
      <c r="N931" s="260"/>
      <c r="O931" s="260"/>
      <c r="P931" s="260"/>
      <c r="Q931" s="260"/>
      <c r="R931" s="260"/>
      <c r="S931" s="260"/>
      <c r="T931" s="261"/>
      <c r="AT931" s="262" t="s">
        <v>497</v>
      </c>
      <c r="AU931" s="262" t="s">
        <v>93</v>
      </c>
      <c r="AV931" s="12" t="s">
        <v>93</v>
      </c>
      <c r="AW931" s="12" t="s">
        <v>38</v>
      </c>
      <c r="AX931" s="12" t="s">
        <v>83</v>
      </c>
      <c r="AY931" s="262" t="s">
        <v>381</v>
      </c>
    </row>
    <row r="932" s="12" customFormat="1">
      <c r="B932" s="252"/>
      <c r="C932" s="253"/>
      <c r="D932" s="246" t="s">
        <v>497</v>
      </c>
      <c r="E932" s="254" t="s">
        <v>1</v>
      </c>
      <c r="F932" s="255" t="s">
        <v>1484</v>
      </c>
      <c r="G932" s="253"/>
      <c r="H932" s="256">
        <v>29.460000000000001</v>
      </c>
      <c r="I932" s="257"/>
      <c r="J932" s="253"/>
      <c r="K932" s="253"/>
      <c r="L932" s="258"/>
      <c r="M932" s="259"/>
      <c r="N932" s="260"/>
      <c r="O932" s="260"/>
      <c r="P932" s="260"/>
      <c r="Q932" s="260"/>
      <c r="R932" s="260"/>
      <c r="S932" s="260"/>
      <c r="T932" s="261"/>
      <c r="AT932" s="262" t="s">
        <v>497</v>
      </c>
      <c r="AU932" s="262" t="s">
        <v>93</v>
      </c>
      <c r="AV932" s="12" t="s">
        <v>93</v>
      </c>
      <c r="AW932" s="12" t="s">
        <v>38</v>
      </c>
      <c r="AX932" s="12" t="s">
        <v>83</v>
      </c>
      <c r="AY932" s="262" t="s">
        <v>381</v>
      </c>
    </row>
    <row r="933" s="12" customFormat="1">
      <c r="B933" s="252"/>
      <c r="C933" s="253"/>
      <c r="D933" s="246" t="s">
        <v>497</v>
      </c>
      <c r="E933" s="254" t="s">
        <v>1</v>
      </c>
      <c r="F933" s="255" t="s">
        <v>1485</v>
      </c>
      <c r="G933" s="253"/>
      <c r="H933" s="256">
        <v>270.89999999999998</v>
      </c>
      <c r="I933" s="257"/>
      <c r="J933" s="253"/>
      <c r="K933" s="253"/>
      <c r="L933" s="258"/>
      <c r="M933" s="259"/>
      <c r="N933" s="260"/>
      <c r="O933" s="260"/>
      <c r="P933" s="260"/>
      <c r="Q933" s="260"/>
      <c r="R933" s="260"/>
      <c r="S933" s="260"/>
      <c r="T933" s="261"/>
      <c r="AT933" s="262" t="s">
        <v>497</v>
      </c>
      <c r="AU933" s="262" t="s">
        <v>93</v>
      </c>
      <c r="AV933" s="12" t="s">
        <v>93</v>
      </c>
      <c r="AW933" s="12" t="s">
        <v>38</v>
      </c>
      <c r="AX933" s="12" t="s">
        <v>83</v>
      </c>
      <c r="AY933" s="262" t="s">
        <v>381</v>
      </c>
    </row>
    <row r="934" s="13" customFormat="1">
      <c r="B934" s="263"/>
      <c r="C934" s="264"/>
      <c r="D934" s="246" t="s">
        <v>497</v>
      </c>
      <c r="E934" s="265" t="s">
        <v>1</v>
      </c>
      <c r="F934" s="266" t="s">
        <v>499</v>
      </c>
      <c r="G934" s="264"/>
      <c r="H934" s="267">
        <v>575.66600000000005</v>
      </c>
      <c r="I934" s="268"/>
      <c r="J934" s="264"/>
      <c r="K934" s="264"/>
      <c r="L934" s="269"/>
      <c r="M934" s="270"/>
      <c r="N934" s="271"/>
      <c r="O934" s="271"/>
      <c r="P934" s="271"/>
      <c r="Q934" s="271"/>
      <c r="R934" s="271"/>
      <c r="S934" s="271"/>
      <c r="T934" s="272"/>
      <c r="AT934" s="273" t="s">
        <v>497</v>
      </c>
      <c r="AU934" s="273" t="s">
        <v>93</v>
      </c>
      <c r="AV934" s="13" t="s">
        <v>236</v>
      </c>
      <c r="AW934" s="13" t="s">
        <v>38</v>
      </c>
      <c r="AX934" s="13" t="s">
        <v>91</v>
      </c>
      <c r="AY934" s="273" t="s">
        <v>381</v>
      </c>
    </row>
    <row r="935" s="1" customFormat="1" ht="16.5" customHeight="1">
      <c r="B935" s="39"/>
      <c r="C935" s="284" t="s">
        <v>1486</v>
      </c>
      <c r="D935" s="284" t="s">
        <v>548</v>
      </c>
      <c r="E935" s="285" t="s">
        <v>1487</v>
      </c>
      <c r="F935" s="286" t="s">
        <v>1488</v>
      </c>
      <c r="G935" s="287" t="s">
        <v>673</v>
      </c>
      <c r="H935" s="288">
        <v>633.23299999999995</v>
      </c>
      <c r="I935" s="289"/>
      <c r="J935" s="290">
        <f>ROUND(I935*H935,2)</f>
        <v>0</v>
      </c>
      <c r="K935" s="286" t="s">
        <v>388</v>
      </c>
      <c r="L935" s="291"/>
      <c r="M935" s="292" t="s">
        <v>1</v>
      </c>
      <c r="N935" s="293" t="s">
        <v>48</v>
      </c>
      <c r="O935" s="87"/>
      <c r="P935" s="242">
        <f>O935*H935</f>
        <v>0</v>
      </c>
      <c r="Q935" s="242">
        <v>0.00055000000000000003</v>
      </c>
      <c r="R935" s="242">
        <f>Q935*H935</f>
        <v>0.34827815000000001</v>
      </c>
      <c r="S935" s="242">
        <v>0</v>
      </c>
      <c r="T935" s="243">
        <f>S935*H935</f>
        <v>0</v>
      </c>
      <c r="AR935" s="244" t="s">
        <v>653</v>
      </c>
      <c r="AT935" s="244" t="s">
        <v>548</v>
      </c>
      <c r="AU935" s="244" t="s">
        <v>93</v>
      </c>
      <c r="AY935" s="17" t="s">
        <v>381</v>
      </c>
      <c r="BE935" s="245">
        <f>IF(N935="základní",J935,0)</f>
        <v>0</v>
      </c>
      <c r="BF935" s="245">
        <f>IF(N935="snížená",J935,0)</f>
        <v>0</v>
      </c>
      <c r="BG935" s="245">
        <f>IF(N935="zákl. přenesená",J935,0)</f>
        <v>0</v>
      </c>
      <c r="BH935" s="245">
        <f>IF(N935="sníž. přenesená",J935,0)</f>
        <v>0</v>
      </c>
      <c r="BI935" s="245">
        <f>IF(N935="nulová",J935,0)</f>
        <v>0</v>
      </c>
      <c r="BJ935" s="17" t="s">
        <v>91</v>
      </c>
      <c r="BK935" s="245">
        <f>ROUND(I935*H935,2)</f>
        <v>0</v>
      </c>
      <c r="BL935" s="17" t="s">
        <v>579</v>
      </c>
      <c r="BM935" s="244" t="s">
        <v>1489</v>
      </c>
    </row>
    <row r="936" s="12" customFormat="1">
      <c r="B936" s="252"/>
      <c r="C936" s="253"/>
      <c r="D936" s="246" t="s">
        <v>497</v>
      </c>
      <c r="E936" s="253"/>
      <c r="F936" s="255" t="s">
        <v>1490</v>
      </c>
      <c r="G936" s="253"/>
      <c r="H936" s="256">
        <v>633.23299999999995</v>
      </c>
      <c r="I936" s="257"/>
      <c r="J936" s="253"/>
      <c r="K936" s="253"/>
      <c r="L936" s="258"/>
      <c r="M936" s="259"/>
      <c r="N936" s="260"/>
      <c r="O936" s="260"/>
      <c r="P936" s="260"/>
      <c r="Q936" s="260"/>
      <c r="R936" s="260"/>
      <c r="S936" s="260"/>
      <c r="T936" s="261"/>
      <c r="AT936" s="262" t="s">
        <v>497</v>
      </c>
      <c r="AU936" s="262" t="s">
        <v>93</v>
      </c>
      <c r="AV936" s="12" t="s">
        <v>93</v>
      </c>
      <c r="AW936" s="12" t="s">
        <v>4</v>
      </c>
      <c r="AX936" s="12" t="s">
        <v>91</v>
      </c>
      <c r="AY936" s="262" t="s">
        <v>381</v>
      </c>
    </row>
    <row r="937" s="1" customFormat="1" ht="16.5" customHeight="1">
      <c r="B937" s="39"/>
      <c r="C937" s="233" t="s">
        <v>1491</v>
      </c>
      <c r="D937" s="233" t="s">
        <v>384</v>
      </c>
      <c r="E937" s="234" t="s">
        <v>1492</v>
      </c>
      <c r="F937" s="235" t="s">
        <v>1493</v>
      </c>
      <c r="G937" s="236" t="s">
        <v>556</v>
      </c>
      <c r="H937" s="237">
        <v>197.51400000000001</v>
      </c>
      <c r="I937" s="238"/>
      <c r="J937" s="239">
        <f>ROUND(I937*H937,2)</f>
        <v>0</v>
      </c>
      <c r="K937" s="235" t="s">
        <v>388</v>
      </c>
      <c r="L937" s="44"/>
      <c r="M937" s="240" t="s">
        <v>1</v>
      </c>
      <c r="N937" s="241" t="s">
        <v>48</v>
      </c>
      <c r="O937" s="87"/>
      <c r="P937" s="242">
        <f>O937*H937</f>
        <v>0</v>
      </c>
      <c r="Q937" s="242">
        <v>0.00058</v>
      </c>
      <c r="R937" s="242">
        <f>Q937*H937</f>
        <v>0.11455812000000001</v>
      </c>
      <c r="S937" s="242">
        <v>0</v>
      </c>
      <c r="T937" s="243">
        <f>S937*H937</f>
        <v>0</v>
      </c>
      <c r="AR937" s="244" t="s">
        <v>579</v>
      </c>
      <c r="AT937" s="244" t="s">
        <v>384</v>
      </c>
      <c r="AU937" s="244" t="s">
        <v>93</v>
      </c>
      <c r="AY937" s="17" t="s">
        <v>381</v>
      </c>
      <c r="BE937" s="245">
        <f>IF(N937="základní",J937,0)</f>
        <v>0</v>
      </c>
      <c r="BF937" s="245">
        <f>IF(N937="snížená",J937,0)</f>
        <v>0</v>
      </c>
      <c r="BG937" s="245">
        <f>IF(N937="zákl. přenesená",J937,0)</f>
        <v>0</v>
      </c>
      <c r="BH937" s="245">
        <f>IF(N937="sníž. přenesená",J937,0)</f>
        <v>0</v>
      </c>
      <c r="BI937" s="245">
        <f>IF(N937="nulová",J937,0)</f>
        <v>0</v>
      </c>
      <c r="BJ937" s="17" t="s">
        <v>91</v>
      </c>
      <c r="BK937" s="245">
        <f>ROUND(I937*H937,2)</f>
        <v>0</v>
      </c>
      <c r="BL937" s="17" t="s">
        <v>579</v>
      </c>
      <c r="BM937" s="244" t="s">
        <v>1494</v>
      </c>
    </row>
    <row r="938" s="14" customFormat="1">
      <c r="B938" s="274"/>
      <c r="C938" s="275"/>
      <c r="D938" s="246" t="s">
        <v>497</v>
      </c>
      <c r="E938" s="276" t="s">
        <v>1</v>
      </c>
      <c r="F938" s="277" t="s">
        <v>1012</v>
      </c>
      <c r="G938" s="275"/>
      <c r="H938" s="276" t="s">
        <v>1</v>
      </c>
      <c r="I938" s="278"/>
      <c r="J938" s="275"/>
      <c r="K938" s="275"/>
      <c r="L938" s="279"/>
      <c r="M938" s="280"/>
      <c r="N938" s="281"/>
      <c r="O938" s="281"/>
      <c r="P938" s="281"/>
      <c r="Q938" s="281"/>
      <c r="R938" s="281"/>
      <c r="S938" s="281"/>
      <c r="T938" s="282"/>
      <c r="AT938" s="283" t="s">
        <v>497</v>
      </c>
      <c r="AU938" s="283" t="s">
        <v>93</v>
      </c>
      <c r="AV938" s="14" t="s">
        <v>91</v>
      </c>
      <c r="AW938" s="14" t="s">
        <v>38</v>
      </c>
      <c r="AX938" s="14" t="s">
        <v>83</v>
      </c>
      <c r="AY938" s="283" t="s">
        <v>381</v>
      </c>
    </row>
    <row r="939" s="12" customFormat="1">
      <c r="B939" s="252"/>
      <c r="C939" s="253"/>
      <c r="D939" s="246" t="s">
        <v>497</v>
      </c>
      <c r="E939" s="254" t="s">
        <v>1</v>
      </c>
      <c r="F939" s="255" t="s">
        <v>1056</v>
      </c>
      <c r="G939" s="253"/>
      <c r="H939" s="256">
        <v>197.51400000000001</v>
      </c>
      <c r="I939" s="257"/>
      <c r="J939" s="253"/>
      <c r="K939" s="253"/>
      <c r="L939" s="258"/>
      <c r="M939" s="259"/>
      <c r="N939" s="260"/>
      <c r="O939" s="260"/>
      <c r="P939" s="260"/>
      <c r="Q939" s="260"/>
      <c r="R939" s="260"/>
      <c r="S939" s="260"/>
      <c r="T939" s="261"/>
      <c r="AT939" s="262" t="s">
        <v>497</v>
      </c>
      <c r="AU939" s="262" t="s">
        <v>93</v>
      </c>
      <c r="AV939" s="12" t="s">
        <v>93</v>
      </c>
      <c r="AW939" s="12" t="s">
        <v>38</v>
      </c>
      <c r="AX939" s="12" t="s">
        <v>83</v>
      </c>
      <c r="AY939" s="262" t="s">
        <v>381</v>
      </c>
    </row>
    <row r="940" s="13" customFormat="1">
      <c r="B940" s="263"/>
      <c r="C940" s="264"/>
      <c r="D940" s="246" t="s">
        <v>497</v>
      </c>
      <c r="E940" s="265" t="s">
        <v>1</v>
      </c>
      <c r="F940" s="266" t="s">
        <v>499</v>
      </c>
      <c r="G940" s="264"/>
      <c r="H940" s="267">
        <v>197.51400000000001</v>
      </c>
      <c r="I940" s="268"/>
      <c r="J940" s="264"/>
      <c r="K940" s="264"/>
      <c r="L940" s="269"/>
      <c r="M940" s="270"/>
      <c r="N940" s="271"/>
      <c r="O940" s="271"/>
      <c r="P940" s="271"/>
      <c r="Q940" s="271"/>
      <c r="R940" s="271"/>
      <c r="S940" s="271"/>
      <c r="T940" s="272"/>
      <c r="AT940" s="273" t="s">
        <v>497</v>
      </c>
      <c r="AU940" s="273" t="s">
        <v>93</v>
      </c>
      <c r="AV940" s="13" t="s">
        <v>236</v>
      </c>
      <c r="AW940" s="13" t="s">
        <v>38</v>
      </c>
      <c r="AX940" s="13" t="s">
        <v>91</v>
      </c>
      <c r="AY940" s="273" t="s">
        <v>381</v>
      </c>
    </row>
    <row r="941" s="1" customFormat="1" ht="16.5" customHeight="1">
      <c r="B941" s="39"/>
      <c r="C941" s="284" t="s">
        <v>1495</v>
      </c>
      <c r="D941" s="284" t="s">
        <v>548</v>
      </c>
      <c r="E941" s="285" t="s">
        <v>1496</v>
      </c>
      <c r="F941" s="286" t="s">
        <v>1497</v>
      </c>
      <c r="G941" s="287" t="s">
        <v>502</v>
      </c>
      <c r="H941" s="288">
        <v>24.689</v>
      </c>
      <c r="I941" s="289"/>
      <c r="J941" s="290">
        <f>ROUND(I941*H941,2)</f>
        <v>0</v>
      </c>
      <c r="K941" s="286" t="s">
        <v>388</v>
      </c>
      <c r="L941" s="291"/>
      <c r="M941" s="292" t="s">
        <v>1</v>
      </c>
      <c r="N941" s="293" t="s">
        <v>48</v>
      </c>
      <c r="O941" s="87"/>
      <c r="P941" s="242">
        <f>O941*H941</f>
        <v>0</v>
      </c>
      <c r="Q941" s="242">
        <v>0.02</v>
      </c>
      <c r="R941" s="242">
        <f>Q941*H941</f>
        <v>0.49378</v>
      </c>
      <c r="S941" s="242">
        <v>0</v>
      </c>
      <c r="T941" s="243">
        <f>S941*H941</f>
        <v>0</v>
      </c>
      <c r="AR941" s="244" t="s">
        <v>653</v>
      </c>
      <c r="AT941" s="244" t="s">
        <v>548</v>
      </c>
      <c r="AU941" s="244" t="s">
        <v>93</v>
      </c>
      <c r="AY941" s="17" t="s">
        <v>381</v>
      </c>
      <c r="BE941" s="245">
        <f>IF(N941="základní",J941,0)</f>
        <v>0</v>
      </c>
      <c r="BF941" s="245">
        <f>IF(N941="snížená",J941,0)</f>
        <v>0</v>
      </c>
      <c r="BG941" s="245">
        <f>IF(N941="zákl. přenesená",J941,0)</f>
        <v>0</v>
      </c>
      <c r="BH941" s="245">
        <f>IF(N941="sníž. přenesená",J941,0)</f>
        <v>0</v>
      </c>
      <c r="BI941" s="245">
        <f>IF(N941="nulová",J941,0)</f>
        <v>0</v>
      </c>
      <c r="BJ941" s="17" t="s">
        <v>91</v>
      </c>
      <c r="BK941" s="245">
        <f>ROUND(I941*H941,2)</f>
        <v>0</v>
      </c>
      <c r="BL941" s="17" t="s">
        <v>579</v>
      </c>
      <c r="BM941" s="244" t="s">
        <v>1498</v>
      </c>
    </row>
    <row r="942" s="12" customFormat="1">
      <c r="B942" s="252"/>
      <c r="C942" s="253"/>
      <c r="D942" s="246" t="s">
        <v>497</v>
      </c>
      <c r="E942" s="253"/>
      <c r="F942" s="255" t="s">
        <v>1499</v>
      </c>
      <c r="G942" s="253"/>
      <c r="H942" s="256">
        <v>24.689</v>
      </c>
      <c r="I942" s="257"/>
      <c r="J942" s="253"/>
      <c r="K942" s="253"/>
      <c r="L942" s="258"/>
      <c r="M942" s="259"/>
      <c r="N942" s="260"/>
      <c r="O942" s="260"/>
      <c r="P942" s="260"/>
      <c r="Q942" s="260"/>
      <c r="R942" s="260"/>
      <c r="S942" s="260"/>
      <c r="T942" s="261"/>
      <c r="AT942" s="262" t="s">
        <v>497</v>
      </c>
      <c r="AU942" s="262" t="s">
        <v>93</v>
      </c>
      <c r="AV942" s="12" t="s">
        <v>93</v>
      </c>
      <c r="AW942" s="12" t="s">
        <v>4</v>
      </c>
      <c r="AX942" s="12" t="s">
        <v>91</v>
      </c>
      <c r="AY942" s="262" t="s">
        <v>381</v>
      </c>
    </row>
    <row r="943" s="1" customFormat="1" ht="24" customHeight="1">
      <c r="B943" s="39"/>
      <c r="C943" s="233" t="s">
        <v>1500</v>
      </c>
      <c r="D943" s="233" t="s">
        <v>384</v>
      </c>
      <c r="E943" s="234" t="s">
        <v>1501</v>
      </c>
      <c r="F943" s="235" t="s">
        <v>1502</v>
      </c>
      <c r="G943" s="236" t="s">
        <v>556</v>
      </c>
      <c r="H943" s="237">
        <v>6440.6660000000002</v>
      </c>
      <c r="I943" s="238"/>
      <c r="J943" s="239">
        <f>ROUND(I943*H943,2)</f>
        <v>0</v>
      </c>
      <c r="K943" s="235" t="s">
        <v>539</v>
      </c>
      <c r="L943" s="44"/>
      <c r="M943" s="240" t="s">
        <v>1</v>
      </c>
      <c r="N943" s="241" t="s">
        <v>48</v>
      </c>
      <c r="O943" s="87"/>
      <c r="P943" s="242">
        <f>O943*H943</f>
        <v>0</v>
      </c>
      <c r="Q943" s="242">
        <v>0.00012</v>
      </c>
      <c r="R943" s="242">
        <f>Q943*H943</f>
        <v>0.77287992000000005</v>
      </c>
      <c r="S943" s="242">
        <v>0</v>
      </c>
      <c r="T943" s="243">
        <f>S943*H943</f>
        <v>0</v>
      </c>
      <c r="AR943" s="244" t="s">
        <v>579</v>
      </c>
      <c r="AT943" s="244" t="s">
        <v>384</v>
      </c>
      <c r="AU943" s="244" t="s">
        <v>93</v>
      </c>
      <c r="AY943" s="17" t="s">
        <v>381</v>
      </c>
      <c r="BE943" s="245">
        <f>IF(N943="základní",J943,0)</f>
        <v>0</v>
      </c>
      <c r="BF943" s="245">
        <f>IF(N943="snížená",J943,0)</f>
        <v>0</v>
      </c>
      <c r="BG943" s="245">
        <f>IF(N943="zákl. přenesená",J943,0)</f>
        <v>0</v>
      </c>
      <c r="BH943" s="245">
        <f>IF(N943="sníž. přenesená",J943,0)</f>
        <v>0</v>
      </c>
      <c r="BI943" s="245">
        <f>IF(N943="nulová",J943,0)</f>
        <v>0</v>
      </c>
      <c r="BJ943" s="17" t="s">
        <v>91</v>
      </c>
      <c r="BK943" s="245">
        <f>ROUND(I943*H943,2)</f>
        <v>0</v>
      </c>
      <c r="BL943" s="17" t="s">
        <v>579</v>
      </c>
      <c r="BM943" s="244" t="s">
        <v>1503</v>
      </c>
    </row>
    <row r="944" s="14" customFormat="1">
      <c r="B944" s="274"/>
      <c r="C944" s="275"/>
      <c r="D944" s="246" t="s">
        <v>497</v>
      </c>
      <c r="E944" s="276" t="s">
        <v>1</v>
      </c>
      <c r="F944" s="277" t="s">
        <v>907</v>
      </c>
      <c r="G944" s="275"/>
      <c r="H944" s="276" t="s">
        <v>1</v>
      </c>
      <c r="I944" s="278"/>
      <c r="J944" s="275"/>
      <c r="K944" s="275"/>
      <c r="L944" s="279"/>
      <c r="M944" s="280"/>
      <c r="N944" s="281"/>
      <c r="O944" s="281"/>
      <c r="P944" s="281"/>
      <c r="Q944" s="281"/>
      <c r="R944" s="281"/>
      <c r="S944" s="281"/>
      <c r="T944" s="282"/>
      <c r="AT944" s="283" t="s">
        <v>497</v>
      </c>
      <c r="AU944" s="283" t="s">
        <v>93</v>
      </c>
      <c r="AV944" s="14" t="s">
        <v>91</v>
      </c>
      <c r="AW944" s="14" t="s">
        <v>38</v>
      </c>
      <c r="AX944" s="14" t="s">
        <v>83</v>
      </c>
      <c r="AY944" s="283" t="s">
        <v>381</v>
      </c>
    </row>
    <row r="945" s="14" customFormat="1">
      <c r="B945" s="274"/>
      <c r="C945" s="275"/>
      <c r="D945" s="246" t="s">
        <v>497</v>
      </c>
      <c r="E945" s="276" t="s">
        <v>1</v>
      </c>
      <c r="F945" s="277" t="s">
        <v>1504</v>
      </c>
      <c r="G945" s="275"/>
      <c r="H945" s="276" t="s">
        <v>1</v>
      </c>
      <c r="I945" s="278"/>
      <c r="J945" s="275"/>
      <c r="K945" s="275"/>
      <c r="L945" s="279"/>
      <c r="M945" s="280"/>
      <c r="N945" s="281"/>
      <c r="O945" s="281"/>
      <c r="P945" s="281"/>
      <c r="Q945" s="281"/>
      <c r="R945" s="281"/>
      <c r="S945" s="281"/>
      <c r="T945" s="282"/>
      <c r="AT945" s="283" t="s">
        <v>497</v>
      </c>
      <c r="AU945" s="283" t="s">
        <v>93</v>
      </c>
      <c r="AV945" s="14" t="s">
        <v>91</v>
      </c>
      <c r="AW945" s="14" t="s">
        <v>38</v>
      </c>
      <c r="AX945" s="14" t="s">
        <v>83</v>
      </c>
      <c r="AY945" s="283" t="s">
        <v>381</v>
      </c>
    </row>
    <row r="946" s="12" customFormat="1">
      <c r="B946" s="252"/>
      <c r="C946" s="253"/>
      <c r="D946" s="246" t="s">
        <v>497</v>
      </c>
      <c r="E946" s="254" t="s">
        <v>1</v>
      </c>
      <c r="F946" s="255" t="s">
        <v>1505</v>
      </c>
      <c r="G946" s="253"/>
      <c r="H946" s="256">
        <v>212.21000000000001</v>
      </c>
      <c r="I946" s="257"/>
      <c r="J946" s="253"/>
      <c r="K946" s="253"/>
      <c r="L946" s="258"/>
      <c r="M946" s="259"/>
      <c r="N946" s="260"/>
      <c r="O946" s="260"/>
      <c r="P946" s="260"/>
      <c r="Q946" s="260"/>
      <c r="R946" s="260"/>
      <c r="S946" s="260"/>
      <c r="T946" s="261"/>
      <c r="AT946" s="262" t="s">
        <v>497</v>
      </c>
      <c r="AU946" s="262" t="s">
        <v>93</v>
      </c>
      <c r="AV946" s="12" t="s">
        <v>93</v>
      </c>
      <c r="AW946" s="12" t="s">
        <v>38</v>
      </c>
      <c r="AX946" s="12" t="s">
        <v>83</v>
      </c>
      <c r="AY946" s="262" t="s">
        <v>381</v>
      </c>
    </row>
    <row r="947" s="12" customFormat="1">
      <c r="B947" s="252"/>
      <c r="C947" s="253"/>
      <c r="D947" s="246" t="s">
        <v>497</v>
      </c>
      <c r="E947" s="254" t="s">
        <v>1</v>
      </c>
      <c r="F947" s="255" t="s">
        <v>1506</v>
      </c>
      <c r="G947" s="253"/>
      <c r="H947" s="256">
        <v>355.08199999999999</v>
      </c>
      <c r="I947" s="257"/>
      <c r="J947" s="253"/>
      <c r="K947" s="253"/>
      <c r="L947" s="258"/>
      <c r="M947" s="259"/>
      <c r="N947" s="260"/>
      <c r="O947" s="260"/>
      <c r="P947" s="260"/>
      <c r="Q947" s="260"/>
      <c r="R947" s="260"/>
      <c r="S947" s="260"/>
      <c r="T947" s="261"/>
      <c r="AT947" s="262" t="s">
        <v>497</v>
      </c>
      <c r="AU947" s="262" t="s">
        <v>93</v>
      </c>
      <c r="AV947" s="12" t="s">
        <v>93</v>
      </c>
      <c r="AW947" s="12" t="s">
        <v>38</v>
      </c>
      <c r="AX947" s="12" t="s">
        <v>83</v>
      </c>
      <c r="AY947" s="262" t="s">
        <v>381</v>
      </c>
    </row>
    <row r="948" s="12" customFormat="1">
      <c r="B948" s="252"/>
      <c r="C948" s="253"/>
      <c r="D948" s="246" t="s">
        <v>497</v>
      </c>
      <c r="E948" s="254" t="s">
        <v>1</v>
      </c>
      <c r="F948" s="255" t="s">
        <v>1507</v>
      </c>
      <c r="G948" s="253"/>
      <c r="H948" s="256">
        <v>294.81400000000002</v>
      </c>
      <c r="I948" s="257"/>
      <c r="J948" s="253"/>
      <c r="K948" s="253"/>
      <c r="L948" s="258"/>
      <c r="M948" s="259"/>
      <c r="N948" s="260"/>
      <c r="O948" s="260"/>
      <c r="P948" s="260"/>
      <c r="Q948" s="260"/>
      <c r="R948" s="260"/>
      <c r="S948" s="260"/>
      <c r="T948" s="261"/>
      <c r="AT948" s="262" t="s">
        <v>497</v>
      </c>
      <c r="AU948" s="262" t="s">
        <v>93</v>
      </c>
      <c r="AV948" s="12" t="s">
        <v>93</v>
      </c>
      <c r="AW948" s="12" t="s">
        <v>38</v>
      </c>
      <c r="AX948" s="12" t="s">
        <v>83</v>
      </c>
      <c r="AY948" s="262" t="s">
        <v>381</v>
      </c>
    </row>
    <row r="949" s="12" customFormat="1">
      <c r="B949" s="252"/>
      <c r="C949" s="253"/>
      <c r="D949" s="246" t="s">
        <v>497</v>
      </c>
      <c r="E949" s="254" t="s">
        <v>1</v>
      </c>
      <c r="F949" s="255" t="s">
        <v>1508</v>
      </c>
      <c r="G949" s="253"/>
      <c r="H949" s="256">
        <v>346.56400000000002</v>
      </c>
      <c r="I949" s="257"/>
      <c r="J949" s="253"/>
      <c r="K949" s="253"/>
      <c r="L949" s="258"/>
      <c r="M949" s="259"/>
      <c r="N949" s="260"/>
      <c r="O949" s="260"/>
      <c r="P949" s="260"/>
      <c r="Q949" s="260"/>
      <c r="R949" s="260"/>
      <c r="S949" s="260"/>
      <c r="T949" s="261"/>
      <c r="AT949" s="262" t="s">
        <v>497</v>
      </c>
      <c r="AU949" s="262" t="s">
        <v>93</v>
      </c>
      <c r="AV949" s="12" t="s">
        <v>93</v>
      </c>
      <c r="AW949" s="12" t="s">
        <v>38</v>
      </c>
      <c r="AX949" s="12" t="s">
        <v>83</v>
      </c>
      <c r="AY949" s="262" t="s">
        <v>381</v>
      </c>
    </row>
    <row r="950" s="12" customFormat="1">
      <c r="B950" s="252"/>
      <c r="C950" s="253"/>
      <c r="D950" s="246" t="s">
        <v>497</v>
      </c>
      <c r="E950" s="254" t="s">
        <v>1</v>
      </c>
      <c r="F950" s="255" t="s">
        <v>1509</v>
      </c>
      <c r="G950" s="253"/>
      <c r="H950" s="256">
        <v>34.868000000000002</v>
      </c>
      <c r="I950" s="257"/>
      <c r="J950" s="253"/>
      <c r="K950" s="253"/>
      <c r="L950" s="258"/>
      <c r="M950" s="259"/>
      <c r="N950" s="260"/>
      <c r="O950" s="260"/>
      <c r="P950" s="260"/>
      <c r="Q950" s="260"/>
      <c r="R950" s="260"/>
      <c r="S950" s="260"/>
      <c r="T950" s="261"/>
      <c r="AT950" s="262" t="s">
        <v>497</v>
      </c>
      <c r="AU950" s="262" t="s">
        <v>93</v>
      </c>
      <c r="AV950" s="12" t="s">
        <v>93</v>
      </c>
      <c r="AW950" s="12" t="s">
        <v>38</v>
      </c>
      <c r="AX950" s="12" t="s">
        <v>83</v>
      </c>
      <c r="AY950" s="262" t="s">
        <v>381</v>
      </c>
    </row>
    <row r="951" s="12" customFormat="1">
      <c r="B951" s="252"/>
      <c r="C951" s="253"/>
      <c r="D951" s="246" t="s">
        <v>497</v>
      </c>
      <c r="E951" s="254" t="s">
        <v>1</v>
      </c>
      <c r="F951" s="255" t="s">
        <v>1510</v>
      </c>
      <c r="G951" s="253"/>
      <c r="H951" s="256">
        <v>241.834</v>
      </c>
      <c r="I951" s="257"/>
      <c r="J951" s="253"/>
      <c r="K951" s="253"/>
      <c r="L951" s="258"/>
      <c r="M951" s="259"/>
      <c r="N951" s="260"/>
      <c r="O951" s="260"/>
      <c r="P951" s="260"/>
      <c r="Q951" s="260"/>
      <c r="R951" s="260"/>
      <c r="S951" s="260"/>
      <c r="T951" s="261"/>
      <c r="AT951" s="262" t="s">
        <v>497</v>
      </c>
      <c r="AU951" s="262" t="s">
        <v>93</v>
      </c>
      <c r="AV951" s="12" t="s">
        <v>93</v>
      </c>
      <c r="AW951" s="12" t="s">
        <v>38</v>
      </c>
      <c r="AX951" s="12" t="s">
        <v>83</v>
      </c>
      <c r="AY951" s="262" t="s">
        <v>381</v>
      </c>
    </row>
    <row r="952" s="12" customFormat="1">
      <c r="B952" s="252"/>
      <c r="C952" s="253"/>
      <c r="D952" s="246" t="s">
        <v>497</v>
      </c>
      <c r="E952" s="254" t="s">
        <v>1</v>
      </c>
      <c r="F952" s="255" t="s">
        <v>1511</v>
      </c>
      <c r="G952" s="253"/>
      <c r="H952" s="256">
        <v>66.459000000000003</v>
      </c>
      <c r="I952" s="257"/>
      <c r="J952" s="253"/>
      <c r="K952" s="253"/>
      <c r="L952" s="258"/>
      <c r="M952" s="259"/>
      <c r="N952" s="260"/>
      <c r="O952" s="260"/>
      <c r="P952" s="260"/>
      <c r="Q952" s="260"/>
      <c r="R952" s="260"/>
      <c r="S952" s="260"/>
      <c r="T952" s="261"/>
      <c r="AT952" s="262" t="s">
        <v>497</v>
      </c>
      <c r="AU952" s="262" t="s">
        <v>93</v>
      </c>
      <c r="AV952" s="12" t="s">
        <v>93</v>
      </c>
      <c r="AW952" s="12" t="s">
        <v>38</v>
      </c>
      <c r="AX952" s="12" t="s">
        <v>83</v>
      </c>
      <c r="AY952" s="262" t="s">
        <v>381</v>
      </c>
    </row>
    <row r="953" s="12" customFormat="1">
      <c r="B953" s="252"/>
      <c r="C953" s="253"/>
      <c r="D953" s="246" t="s">
        <v>497</v>
      </c>
      <c r="E953" s="254" t="s">
        <v>1</v>
      </c>
      <c r="F953" s="255" t="s">
        <v>1512</v>
      </c>
      <c r="G953" s="253"/>
      <c r="H953" s="256">
        <v>240.89500000000001</v>
      </c>
      <c r="I953" s="257"/>
      <c r="J953" s="253"/>
      <c r="K953" s="253"/>
      <c r="L953" s="258"/>
      <c r="M953" s="259"/>
      <c r="N953" s="260"/>
      <c r="O953" s="260"/>
      <c r="P953" s="260"/>
      <c r="Q953" s="260"/>
      <c r="R953" s="260"/>
      <c r="S953" s="260"/>
      <c r="T953" s="261"/>
      <c r="AT953" s="262" t="s">
        <v>497</v>
      </c>
      <c r="AU953" s="262" t="s">
        <v>93</v>
      </c>
      <c r="AV953" s="12" t="s">
        <v>93</v>
      </c>
      <c r="AW953" s="12" t="s">
        <v>38</v>
      </c>
      <c r="AX953" s="12" t="s">
        <v>83</v>
      </c>
      <c r="AY953" s="262" t="s">
        <v>381</v>
      </c>
    </row>
    <row r="954" s="12" customFormat="1">
      <c r="B954" s="252"/>
      <c r="C954" s="253"/>
      <c r="D954" s="246" t="s">
        <v>497</v>
      </c>
      <c r="E954" s="254" t="s">
        <v>1</v>
      </c>
      <c r="F954" s="255" t="s">
        <v>1513</v>
      </c>
      <c r="G954" s="253"/>
      <c r="H954" s="256">
        <v>544.97400000000005</v>
      </c>
      <c r="I954" s="257"/>
      <c r="J954" s="253"/>
      <c r="K954" s="253"/>
      <c r="L954" s="258"/>
      <c r="M954" s="259"/>
      <c r="N954" s="260"/>
      <c r="O954" s="260"/>
      <c r="P954" s="260"/>
      <c r="Q954" s="260"/>
      <c r="R954" s="260"/>
      <c r="S954" s="260"/>
      <c r="T954" s="261"/>
      <c r="AT954" s="262" t="s">
        <v>497</v>
      </c>
      <c r="AU954" s="262" t="s">
        <v>93</v>
      </c>
      <c r="AV954" s="12" t="s">
        <v>93</v>
      </c>
      <c r="AW954" s="12" t="s">
        <v>38</v>
      </c>
      <c r="AX954" s="12" t="s">
        <v>83</v>
      </c>
      <c r="AY954" s="262" t="s">
        <v>381</v>
      </c>
    </row>
    <row r="955" s="12" customFormat="1">
      <c r="B955" s="252"/>
      <c r="C955" s="253"/>
      <c r="D955" s="246" t="s">
        <v>497</v>
      </c>
      <c r="E955" s="254" t="s">
        <v>1</v>
      </c>
      <c r="F955" s="255" t="s">
        <v>1514</v>
      </c>
      <c r="G955" s="253"/>
      <c r="H955" s="256">
        <v>35.639000000000003</v>
      </c>
      <c r="I955" s="257"/>
      <c r="J955" s="253"/>
      <c r="K955" s="253"/>
      <c r="L955" s="258"/>
      <c r="M955" s="259"/>
      <c r="N955" s="260"/>
      <c r="O955" s="260"/>
      <c r="P955" s="260"/>
      <c r="Q955" s="260"/>
      <c r="R955" s="260"/>
      <c r="S955" s="260"/>
      <c r="T955" s="261"/>
      <c r="AT955" s="262" t="s">
        <v>497</v>
      </c>
      <c r="AU955" s="262" t="s">
        <v>93</v>
      </c>
      <c r="AV955" s="12" t="s">
        <v>93</v>
      </c>
      <c r="AW955" s="12" t="s">
        <v>38</v>
      </c>
      <c r="AX955" s="12" t="s">
        <v>83</v>
      </c>
      <c r="AY955" s="262" t="s">
        <v>381</v>
      </c>
    </row>
    <row r="956" s="12" customFormat="1">
      <c r="B956" s="252"/>
      <c r="C956" s="253"/>
      <c r="D956" s="246" t="s">
        <v>497</v>
      </c>
      <c r="E956" s="254" t="s">
        <v>1</v>
      </c>
      <c r="F956" s="255" t="s">
        <v>1515</v>
      </c>
      <c r="G956" s="253"/>
      <c r="H956" s="256">
        <v>527.78099999999995</v>
      </c>
      <c r="I956" s="257"/>
      <c r="J956" s="253"/>
      <c r="K956" s="253"/>
      <c r="L956" s="258"/>
      <c r="M956" s="259"/>
      <c r="N956" s="260"/>
      <c r="O956" s="260"/>
      <c r="P956" s="260"/>
      <c r="Q956" s="260"/>
      <c r="R956" s="260"/>
      <c r="S956" s="260"/>
      <c r="T956" s="261"/>
      <c r="AT956" s="262" t="s">
        <v>497</v>
      </c>
      <c r="AU956" s="262" t="s">
        <v>93</v>
      </c>
      <c r="AV956" s="12" t="s">
        <v>93</v>
      </c>
      <c r="AW956" s="12" t="s">
        <v>38</v>
      </c>
      <c r="AX956" s="12" t="s">
        <v>83</v>
      </c>
      <c r="AY956" s="262" t="s">
        <v>381</v>
      </c>
    </row>
    <row r="957" s="12" customFormat="1">
      <c r="B957" s="252"/>
      <c r="C957" s="253"/>
      <c r="D957" s="246" t="s">
        <v>497</v>
      </c>
      <c r="E957" s="254" t="s">
        <v>1</v>
      </c>
      <c r="F957" s="255" t="s">
        <v>1516</v>
      </c>
      <c r="G957" s="253"/>
      <c r="H957" s="256">
        <v>433.13600000000002</v>
      </c>
      <c r="I957" s="257"/>
      <c r="J957" s="253"/>
      <c r="K957" s="253"/>
      <c r="L957" s="258"/>
      <c r="M957" s="259"/>
      <c r="N957" s="260"/>
      <c r="O957" s="260"/>
      <c r="P957" s="260"/>
      <c r="Q957" s="260"/>
      <c r="R957" s="260"/>
      <c r="S957" s="260"/>
      <c r="T957" s="261"/>
      <c r="AT957" s="262" t="s">
        <v>497</v>
      </c>
      <c r="AU957" s="262" t="s">
        <v>93</v>
      </c>
      <c r="AV957" s="12" t="s">
        <v>93</v>
      </c>
      <c r="AW957" s="12" t="s">
        <v>38</v>
      </c>
      <c r="AX957" s="12" t="s">
        <v>83</v>
      </c>
      <c r="AY957" s="262" t="s">
        <v>381</v>
      </c>
    </row>
    <row r="958" s="12" customFormat="1">
      <c r="B958" s="252"/>
      <c r="C958" s="253"/>
      <c r="D958" s="246" t="s">
        <v>497</v>
      </c>
      <c r="E958" s="254" t="s">
        <v>1</v>
      </c>
      <c r="F958" s="255" t="s">
        <v>1517</v>
      </c>
      <c r="G958" s="253"/>
      <c r="H958" s="256">
        <v>12.167</v>
      </c>
      <c r="I958" s="257"/>
      <c r="J958" s="253"/>
      <c r="K958" s="253"/>
      <c r="L958" s="258"/>
      <c r="M958" s="259"/>
      <c r="N958" s="260"/>
      <c r="O958" s="260"/>
      <c r="P958" s="260"/>
      <c r="Q958" s="260"/>
      <c r="R958" s="260"/>
      <c r="S958" s="260"/>
      <c r="T958" s="261"/>
      <c r="AT958" s="262" t="s">
        <v>497</v>
      </c>
      <c r="AU958" s="262" t="s">
        <v>93</v>
      </c>
      <c r="AV958" s="12" t="s">
        <v>93</v>
      </c>
      <c r="AW958" s="12" t="s">
        <v>38</v>
      </c>
      <c r="AX958" s="12" t="s">
        <v>83</v>
      </c>
      <c r="AY958" s="262" t="s">
        <v>381</v>
      </c>
    </row>
    <row r="959" s="12" customFormat="1">
      <c r="B959" s="252"/>
      <c r="C959" s="253"/>
      <c r="D959" s="246" t="s">
        <v>497</v>
      </c>
      <c r="E959" s="254" t="s">
        <v>1</v>
      </c>
      <c r="F959" s="255" t="s">
        <v>1518</v>
      </c>
      <c r="G959" s="253"/>
      <c r="H959" s="256">
        <v>2726.373</v>
      </c>
      <c r="I959" s="257"/>
      <c r="J959" s="253"/>
      <c r="K959" s="253"/>
      <c r="L959" s="258"/>
      <c r="M959" s="259"/>
      <c r="N959" s="260"/>
      <c r="O959" s="260"/>
      <c r="P959" s="260"/>
      <c r="Q959" s="260"/>
      <c r="R959" s="260"/>
      <c r="S959" s="260"/>
      <c r="T959" s="261"/>
      <c r="AT959" s="262" t="s">
        <v>497</v>
      </c>
      <c r="AU959" s="262" t="s">
        <v>93</v>
      </c>
      <c r="AV959" s="12" t="s">
        <v>93</v>
      </c>
      <c r="AW959" s="12" t="s">
        <v>38</v>
      </c>
      <c r="AX959" s="12" t="s">
        <v>83</v>
      </c>
      <c r="AY959" s="262" t="s">
        <v>381</v>
      </c>
    </row>
    <row r="960" s="12" customFormat="1">
      <c r="B960" s="252"/>
      <c r="C960" s="253"/>
      <c r="D960" s="246" t="s">
        <v>497</v>
      </c>
      <c r="E960" s="254" t="s">
        <v>1</v>
      </c>
      <c r="F960" s="255" t="s">
        <v>1074</v>
      </c>
      <c r="G960" s="253"/>
      <c r="H960" s="256">
        <v>367.87</v>
      </c>
      <c r="I960" s="257"/>
      <c r="J960" s="253"/>
      <c r="K960" s="253"/>
      <c r="L960" s="258"/>
      <c r="M960" s="259"/>
      <c r="N960" s="260"/>
      <c r="O960" s="260"/>
      <c r="P960" s="260"/>
      <c r="Q960" s="260"/>
      <c r="R960" s="260"/>
      <c r="S960" s="260"/>
      <c r="T960" s="261"/>
      <c r="AT960" s="262" t="s">
        <v>497</v>
      </c>
      <c r="AU960" s="262" t="s">
        <v>93</v>
      </c>
      <c r="AV960" s="12" t="s">
        <v>93</v>
      </c>
      <c r="AW960" s="12" t="s">
        <v>38</v>
      </c>
      <c r="AX960" s="12" t="s">
        <v>83</v>
      </c>
      <c r="AY960" s="262" t="s">
        <v>381</v>
      </c>
    </row>
    <row r="961" s="13" customFormat="1">
      <c r="B961" s="263"/>
      <c r="C961" s="264"/>
      <c r="D961" s="246" t="s">
        <v>497</v>
      </c>
      <c r="E961" s="265" t="s">
        <v>1</v>
      </c>
      <c r="F961" s="266" t="s">
        <v>499</v>
      </c>
      <c r="G961" s="264"/>
      <c r="H961" s="267">
        <v>6440.6660000000002</v>
      </c>
      <c r="I961" s="268"/>
      <c r="J961" s="264"/>
      <c r="K961" s="264"/>
      <c r="L961" s="269"/>
      <c r="M961" s="270"/>
      <c r="N961" s="271"/>
      <c r="O961" s="271"/>
      <c r="P961" s="271"/>
      <c r="Q961" s="271"/>
      <c r="R961" s="271"/>
      <c r="S961" s="271"/>
      <c r="T961" s="272"/>
      <c r="AT961" s="273" t="s">
        <v>497</v>
      </c>
      <c r="AU961" s="273" t="s">
        <v>93</v>
      </c>
      <c r="AV961" s="13" t="s">
        <v>236</v>
      </c>
      <c r="AW961" s="13" t="s">
        <v>38</v>
      </c>
      <c r="AX961" s="13" t="s">
        <v>91</v>
      </c>
      <c r="AY961" s="273" t="s">
        <v>381</v>
      </c>
    </row>
    <row r="962" s="1" customFormat="1" ht="16.5" customHeight="1">
      <c r="B962" s="39"/>
      <c r="C962" s="233" t="s">
        <v>1519</v>
      </c>
      <c r="D962" s="233" t="s">
        <v>384</v>
      </c>
      <c r="E962" s="234" t="s">
        <v>1520</v>
      </c>
      <c r="F962" s="235" t="s">
        <v>1521</v>
      </c>
      <c r="G962" s="236" t="s">
        <v>1299</v>
      </c>
      <c r="H962" s="305"/>
      <c r="I962" s="238"/>
      <c r="J962" s="239">
        <f>ROUND(I962*H962,2)</f>
        <v>0</v>
      </c>
      <c r="K962" s="235" t="s">
        <v>388</v>
      </c>
      <c r="L962" s="44"/>
      <c r="M962" s="240" t="s">
        <v>1</v>
      </c>
      <c r="N962" s="241" t="s">
        <v>48</v>
      </c>
      <c r="O962" s="87"/>
      <c r="P962" s="242">
        <f>O962*H962</f>
        <v>0</v>
      </c>
      <c r="Q962" s="242">
        <v>0</v>
      </c>
      <c r="R962" s="242">
        <f>Q962*H962</f>
        <v>0</v>
      </c>
      <c r="S962" s="242">
        <v>0</v>
      </c>
      <c r="T962" s="243">
        <f>S962*H962</f>
        <v>0</v>
      </c>
      <c r="AR962" s="244" t="s">
        <v>579</v>
      </c>
      <c r="AT962" s="244" t="s">
        <v>384</v>
      </c>
      <c r="AU962" s="244" t="s">
        <v>93</v>
      </c>
      <c r="AY962" s="17" t="s">
        <v>381</v>
      </c>
      <c r="BE962" s="245">
        <f>IF(N962="základní",J962,0)</f>
        <v>0</v>
      </c>
      <c r="BF962" s="245">
        <f>IF(N962="snížená",J962,0)</f>
        <v>0</v>
      </c>
      <c r="BG962" s="245">
        <f>IF(N962="zákl. přenesená",J962,0)</f>
        <v>0</v>
      </c>
      <c r="BH962" s="245">
        <f>IF(N962="sníž. přenesená",J962,0)</f>
        <v>0</v>
      </c>
      <c r="BI962" s="245">
        <f>IF(N962="nulová",J962,0)</f>
        <v>0</v>
      </c>
      <c r="BJ962" s="17" t="s">
        <v>91</v>
      </c>
      <c r="BK962" s="245">
        <f>ROUND(I962*H962,2)</f>
        <v>0</v>
      </c>
      <c r="BL962" s="17" t="s">
        <v>579</v>
      </c>
      <c r="BM962" s="244" t="s">
        <v>1522</v>
      </c>
    </row>
    <row r="963" s="11" customFormat="1" ht="22.8" customHeight="1">
      <c r="B963" s="217"/>
      <c r="C963" s="218"/>
      <c r="D963" s="219" t="s">
        <v>82</v>
      </c>
      <c r="E963" s="231" t="s">
        <v>1523</v>
      </c>
      <c r="F963" s="231" t="s">
        <v>1524</v>
      </c>
      <c r="G963" s="218"/>
      <c r="H963" s="218"/>
      <c r="I963" s="221"/>
      <c r="J963" s="232">
        <f>BK963</f>
        <v>0</v>
      </c>
      <c r="K963" s="218"/>
      <c r="L963" s="223"/>
      <c r="M963" s="224"/>
      <c r="N963" s="225"/>
      <c r="O963" s="225"/>
      <c r="P963" s="226">
        <f>SUM(P964:P984)</f>
        <v>0</v>
      </c>
      <c r="Q963" s="225"/>
      <c r="R963" s="226">
        <f>SUM(R964:R984)</f>
        <v>1.3288500000000001</v>
      </c>
      <c r="S963" s="225"/>
      <c r="T963" s="227">
        <f>SUM(T964:T984)</f>
        <v>0</v>
      </c>
      <c r="AR963" s="228" t="s">
        <v>93</v>
      </c>
      <c r="AT963" s="229" t="s">
        <v>82</v>
      </c>
      <c r="AU963" s="229" t="s">
        <v>91</v>
      </c>
      <c r="AY963" s="228" t="s">
        <v>381</v>
      </c>
      <c r="BK963" s="230">
        <f>SUM(BK964:BK984)</f>
        <v>0</v>
      </c>
    </row>
    <row r="964" s="1" customFormat="1" ht="16.5" customHeight="1">
      <c r="B964" s="39"/>
      <c r="C964" s="233" t="s">
        <v>1525</v>
      </c>
      <c r="D964" s="233" t="s">
        <v>384</v>
      </c>
      <c r="E964" s="234" t="s">
        <v>1526</v>
      </c>
      <c r="F964" s="235" t="s">
        <v>1527</v>
      </c>
      <c r="G964" s="236" t="s">
        <v>556</v>
      </c>
      <c r="H964" s="237">
        <v>318.60000000000002</v>
      </c>
      <c r="I964" s="238"/>
      <c r="J964" s="239">
        <f>ROUND(I964*H964,2)</f>
        <v>0</v>
      </c>
      <c r="K964" s="235" t="s">
        <v>539</v>
      </c>
      <c r="L964" s="44"/>
      <c r="M964" s="240" t="s">
        <v>1</v>
      </c>
      <c r="N964" s="241" t="s">
        <v>48</v>
      </c>
      <c r="O964" s="87"/>
      <c r="P964" s="242">
        <f>O964*H964</f>
        <v>0</v>
      </c>
      <c r="Q964" s="242">
        <v>0</v>
      </c>
      <c r="R964" s="242">
        <f>Q964*H964</f>
        <v>0</v>
      </c>
      <c r="S964" s="242">
        <v>0</v>
      </c>
      <c r="T964" s="243">
        <f>S964*H964</f>
        <v>0</v>
      </c>
      <c r="AR964" s="244" t="s">
        <v>579</v>
      </c>
      <c r="AT964" s="244" t="s">
        <v>384</v>
      </c>
      <c r="AU964" s="244" t="s">
        <v>93</v>
      </c>
      <c r="AY964" s="17" t="s">
        <v>381</v>
      </c>
      <c r="BE964" s="245">
        <f>IF(N964="základní",J964,0)</f>
        <v>0</v>
      </c>
      <c r="BF964" s="245">
        <f>IF(N964="snížená",J964,0)</f>
        <v>0</v>
      </c>
      <c r="BG964" s="245">
        <f>IF(N964="zákl. přenesená",J964,0)</f>
        <v>0</v>
      </c>
      <c r="BH964" s="245">
        <f>IF(N964="sníž. přenesená",J964,0)</f>
        <v>0</v>
      </c>
      <c r="BI964" s="245">
        <f>IF(N964="nulová",J964,0)</f>
        <v>0</v>
      </c>
      <c r="BJ964" s="17" t="s">
        <v>91</v>
      </c>
      <c r="BK964" s="245">
        <f>ROUND(I964*H964,2)</f>
        <v>0</v>
      </c>
      <c r="BL964" s="17" t="s">
        <v>579</v>
      </c>
      <c r="BM964" s="244" t="s">
        <v>1528</v>
      </c>
    </row>
    <row r="965" s="1" customFormat="1">
      <c r="B965" s="39"/>
      <c r="C965" s="40"/>
      <c r="D965" s="246" t="s">
        <v>391</v>
      </c>
      <c r="E965" s="40"/>
      <c r="F965" s="247" t="s">
        <v>1529</v>
      </c>
      <c r="G965" s="40"/>
      <c r="H965" s="40"/>
      <c r="I965" s="151"/>
      <c r="J965" s="40"/>
      <c r="K965" s="40"/>
      <c r="L965" s="44"/>
      <c r="M965" s="248"/>
      <c r="N965" s="87"/>
      <c r="O965" s="87"/>
      <c r="P965" s="87"/>
      <c r="Q965" s="87"/>
      <c r="R965" s="87"/>
      <c r="S965" s="87"/>
      <c r="T965" s="88"/>
      <c r="AT965" s="17" t="s">
        <v>391</v>
      </c>
      <c r="AU965" s="17" t="s">
        <v>93</v>
      </c>
    </row>
    <row r="966" s="1" customFormat="1" ht="16.5" customHeight="1">
      <c r="B966" s="39"/>
      <c r="C966" s="233" t="s">
        <v>1530</v>
      </c>
      <c r="D966" s="233" t="s">
        <v>384</v>
      </c>
      <c r="E966" s="234" t="s">
        <v>1531</v>
      </c>
      <c r="F966" s="235" t="s">
        <v>1532</v>
      </c>
      <c r="G966" s="236" t="s">
        <v>556</v>
      </c>
      <c r="H966" s="237">
        <v>34.600000000000001</v>
      </c>
      <c r="I966" s="238"/>
      <c r="J966" s="239">
        <f>ROUND(I966*H966,2)</f>
        <v>0</v>
      </c>
      <c r="K966" s="235" t="s">
        <v>539</v>
      </c>
      <c r="L966" s="44"/>
      <c r="M966" s="240" t="s">
        <v>1</v>
      </c>
      <c r="N966" s="241" t="s">
        <v>48</v>
      </c>
      <c r="O966" s="87"/>
      <c r="P966" s="242">
        <f>O966*H966</f>
        <v>0</v>
      </c>
      <c r="Q966" s="242">
        <v>0</v>
      </c>
      <c r="R966" s="242">
        <f>Q966*H966</f>
        <v>0</v>
      </c>
      <c r="S966" s="242">
        <v>0</v>
      </c>
      <c r="T966" s="243">
        <f>S966*H966</f>
        <v>0</v>
      </c>
      <c r="AR966" s="244" t="s">
        <v>579</v>
      </c>
      <c r="AT966" s="244" t="s">
        <v>384</v>
      </c>
      <c r="AU966" s="244" t="s">
        <v>93</v>
      </c>
      <c r="AY966" s="17" t="s">
        <v>381</v>
      </c>
      <c r="BE966" s="245">
        <f>IF(N966="základní",J966,0)</f>
        <v>0</v>
      </c>
      <c r="BF966" s="245">
        <f>IF(N966="snížená",J966,0)</f>
        <v>0</v>
      </c>
      <c r="BG966" s="245">
        <f>IF(N966="zákl. přenesená",J966,0)</f>
        <v>0</v>
      </c>
      <c r="BH966" s="245">
        <f>IF(N966="sníž. přenesená",J966,0)</f>
        <v>0</v>
      </c>
      <c r="BI966" s="245">
        <f>IF(N966="nulová",J966,0)</f>
        <v>0</v>
      </c>
      <c r="BJ966" s="17" t="s">
        <v>91</v>
      </c>
      <c r="BK966" s="245">
        <f>ROUND(I966*H966,2)</f>
        <v>0</v>
      </c>
      <c r="BL966" s="17" t="s">
        <v>579</v>
      </c>
      <c r="BM966" s="244" t="s">
        <v>1533</v>
      </c>
    </row>
    <row r="967" s="1" customFormat="1">
      <c r="B967" s="39"/>
      <c r="C967" s="40"/>
      <c r="D967" s="246" t="s">
        <v>391</v>
      </c>
      <c r="E967" s="40"/>
      <c r="F967" s="247" t="s">
        <v>1534</v>
      </c>
      <c r="G967" s="40"/>
      <c r="H967" s="40"/>
      <c r="I967" s="151"/>
      <c r="J967" s="40"/>
      <c r="K967" s="40"/>
      <c r="L967" s="44"/>
      <c r="M967" s="248"/>
      <c r="N967" s="87"/>
      <c r="O967" s="87"/>
      <c r="P967" s="87"/>
      <c r="Q967" s="87"/>
      <c r="R967" s="87"/>
      <c r="S967" s="87"/>
      <c r="T967" s="88"/>
      <c r="AT967" s="17" t="s">
        <v>391</v>
      </c>
      <c r="AU967" s="17" t="s">
        <v>93</v>
      </c>
    </row>
    <row r="968" s="1" customFormat="1" ht="36" customHeight="1">
      <c r="B968" s="39"/>
      <c r="C968" s="233" t="s">
        <v>1535</v>
      </c>
      <c r="D968" s="233" t="s">
        <v>384</v>
      </c>
      <c r="E968" s="234" t="s">
        <v>1536</v>
      </c>
      <c r="F968" s="235" t="s">
        <v>1537</v>
      </c>
      <c r="G968" s="236" t="s">
        <v>556</v>
      </c>
      <c r="H968" s="237">
        <v>367.89999999999998</v>
      </c>
      <c r="I968" s="238"/>
      <c r="J968" s="239">
        <f>ROUND(I968*H968,2)</f>
        <v>0</v>
      </c>
      <c r="K968" s="235" t="s">
        <v>539</v>
      </c>
      <c r="L968" s="44"/>
      <c r="M968" s="240" t="s">
        <v>1</v>
      </c>
      <c r="N968" s="241" t="s">
        <v>48</v>
      </c>
      <c r="O968" s="87"/>
      <c r="P968" s="242">
        <f>O968*H968</f>
        <v>0</v>
      </c>
      <c r="Q968" s="242">
        <v>0</v>
      </c>
      <c r="R968" s="242">
        <f>Q968*H968</f>
        <v>0</v>
      </c>
      <c r="S968" s="242">
        <v>0</v>
      </c>
      <c r="T968" s="243">
        <f>S968*H968</f>
        <v>0</v>
      </c>
      <c r="AR968" s="244" t="s">
        <v>579</v>
      </c>
      <c r="AT968" s="244" t="s">
        <v>384</v>
      </c>
      <c r="AU968" s="244" t="s">
        <v>93</v>
      </c>
      <c r="AY968" s="17" t="s">
        <v>381</v>
      </c>
      <c r="BE968" s="245">
        <f>IF(N968="základní",J968,0)</f>
        <v>0</v>
      </c>
      <c r="BF968" s="245">
        <f>IF(N968="snížená",J968,0)</f>
        <v>0</v>
      </c>
      <c r="BG968" s="245">
        <f>IF(N968="zákl. přenesená",J968,0)</f>
        <v>0</v>
      </c>
      <c r="BH968" s="245">
        <f>IF(N968="sníž. přenesená",J968,0)</f>
        <v>0</v>
      </c>
      <c r="BI968" s="245">
        <f>IF(N968="nulová",J968,0)</f>
        <v>0</v>
      </c>
      <c r="BJ968" s="17" t="s">
        <v>91</v>
      </c>
      <c r="BK968" s="245">
        <f>ROUND(I968*H968,2)</f>
        <v>0</v>
      </c>
      <c r="BL968" s="17" t="s">
        <v>579</v>
      </c>
      <c r="BM968" s="244" t="s">
        <v>1538</v>
      </c>
    </row>
    <row r="969" s="1" customFormat="1">
      <c r="B969" s="39"/>
      <c r="C969" s="40"/>
      <c r="D969" s="246" t="s">
        <v>391</v>
      </c>
      <c r="E969" s="40"/>
      <c r="F969" s="247" t="s">
        <v>1539</v>
      </c>
      <c r="G969" s="40"/>
      <c r="H969" s="40"/>
      <c r="I969" s="151"/>
      <c r="J969" s="40"/>
      <c r="K969" s="40"/>
      <c r="L969" s="44"/>
      <c r="M969" s="248"/>
      <c r="N969" s="87"/>
      <c r="O969" s="87"/>
      <c r="P969" s="87"/>
      <c r="Q969" s="87"/>
      <c r="R969" s="87"/>
      <c r="S969" s="87"/>
      <c r="T969" s="88"/>
      <c r="AT969" s="17" t="s">
        <v>391</v>
      </c>
      <c r="AU969" s="17" t="s">
        <v>93</v>
      </c>
    </row>
    <row r="970" s="1" customFormat="1" ht="16.5" customHeight="1">
      <c r="B970" s="39"/>
      <c r="C970" s="233" t="s">
        <v>1540</v>
      </c>
      <c r="D970" s="233" t="s">
        <v>384</v>
      </c>
      <c r="E970" s="234" t="s">
        <v>1541</v>
      </c>
      <c r="F970" s="235" t="s">
        <v>1542</v>
      </c>
      <c r="G970" s="236" t="s">
        <v>556</v>
      </c>
      <c r="H970" s="237">
        <v>113.29000000000001</v>
      </c>
      <c r="I970" s="238"/>
      <c r="J970" s="239">
        <f>ROUND(I970*H970,2)</f>
        <v>0</v>
      </c>
      <c r="K970" s="235" t="s">
        <v>539</v>
      </c>
      <c r="L970" s="44"/>
      <c r="M970" s="240" t="s">
        <v>1</v>
      </c>
      <c r="N970" s="241" t="s">
        <v>48</v>
      </c>
      <c r="O970" s="87"/>
      <c r="P970" s="242">
        <f>O970*H970</f>
        <v>0</v>
      </c>
      <c r="Q970" s="242">
        <v>0</v>
      </c>
      <c r="R970" s="242">
        <f>Q970*H970</f>
        <v>0</v>
      </c>
      <c r="S970" s="242">
        <v>0</v>
      </c>
      <c r="T970" s="243">
        <f>S970*H970</f>
        <v>0</v>
      </c>
      <c r="AR970" s="244" t="s">
        <v>579</v>
      </c>
      <c r="AT970" s="244" t="s">
        <v>384</v>
      </c>
      <c r="AU970" s="244" t="s">
        <v>93</v>
      </c>
      <c r="AY970" s="17" t="s">
        <v>381</v>
      </c>
      <c r="BE970" s="245">
        <f>IF(N970="základní",J970,0)</f>
        <v>0</v>
      </c>
      <c r="BF970" s="245">
        <f>IF(N970="snížená",J970,0)</f>
        <v>0</v>
      </c>
      <c r="BG970" s="245">
        <f>IF(N970="zákl. přenesená",J970,0)</f>
        <v>0</v>
      </c>
      <c r="BH970" s="245">
        <f>IF(N970="sníž. přenesená",J970,0)</f>
        <v>0</v>
      </c>
      <c r="BI970" s="245">
        <f>IF(N970="nulová",J970,0)</f>
        <v>0</v>
      </c>
      <c r="BJ970" s="17" t="s">
        <v>91</v>
      </c>
      <c r="BK970" s="245">
        <f>ROUND(I970*H970,2)</f>
        <v>0</v>
      </c>
      <c r="BL970" s="17" t="s">
        <v>579</v>
      </c>
      <c r="BM970" s="244" t="s">
        <v>1543</v>
      </c>
    </row>
    <row r="971" s="1" customFormat="1">
      <c r="B971" s="39"/>
      <c r="C971" s="40"/>
      <c r="D971" s="246" t="s">
        <v>391</v>
      </c>
      <c r="E971" s="40"/>
      <c r="F971" s="247" t="s">
        <v>1544</v>
      </c>
      <c r="G971" s="40"/>
      <c r="H971" s="40"/>
      <c r="I971" s="151"/>
      <c r="J971" s="40"/>
      <c r="K971" s="40"/>
      <c r="L971" s="44"/>
      <c r="M971" s="248"/>
      <c r="N971" s="87"/>
      <c r="O971" s="87"/>
      <c r="P971" s="87"/>
      <c r="Q971" s="87"/>
      <c r="R971" s="87"/>
      <c r="S971" s="87"/>
      <c r="T971" s="88"/>
      <c r="AT971" s="17" t="s">
        <v>391</v>
      </c>
      <c r="AU971" s="17" t="s">
        <v>93</v>
      </c>
    </row>
    <row r="972" s="14" customFormat="1">
      <c r="B972" s="274"/>
      <c r="C972" s="275"/>
      <c r="D972" s="246" t="s">
        <v>497</v>
      </c>
      <c r="E972" s="276" t="s">
        <v>1</v>
      </c>
      <c r="F972" s="277" t="s">
        <v>1545</v>
      </c>
      <c r="G972" s="275"/>
      <c r="H972" s="276" t="s">
        <v>1</v>
      </c>
      <c r="I972" s="278"/>
      <c r="J972" s="275"/>
      <c r="K972" s="275"/>
      <c r="L972" s="279"/>
      <c r="M972" s="280"/>
      <c r="N972" s="281"/>
      <c r="O972" s="281"/>
      <c r="P972" s="281"/>
      <c r="Q972" s="281"/>
      <c r="R972" s="281"/>
      <c r="S972" s="281"/>
      <c r="T972" s="282"/>
      <c r="AT972" s="283" t="s">
        <v>497</v>
      </c>
      <c r="AU972" s="283" t="s">
        <v>93</v>
      </c>
      <c r="AV972" s="14" t="s">
        <v>91</v>
      </c>
      <c r="AW972" s="14" t="s">
        <v>38</v>
      </c>
      <c r="AX972" s="14" t="s">
        <v>83</v>
      </c>
      <c r="AY972" s="283" t="s">
        <v>381</v>
      </c>
    </row>
    <row r="973" s="14" customFormat="1">
      <c r="B973" s="274"/>
      <c r="C973" s="275"/>
      <c r="D973" s="246" t="s">
        <v>497</v>
      </c>
      <c r="E973" s="276" t="s">
        <v>1</v>
      </c>
      <c r="F973" s="277" t="s">
        <v>714</v>
      </c>
      <c r="G973" s="275"/>
      <c r="H973" s="276" t="s">
        <v>1</v>
      </c>
      <c r="I973" s="278"/>
      <c r="J973" s="275"/>
      <c r="K973" s="275"/>
      <c r="L973" s="279"/>
      <c r="M973" s="280"/>
      <c r="N973" s="281"/>
      <c r="O973" s="281"/>
      <c r="P973" s="281"/>
      <c r="Q973" s="281"/>
      <c r="R973" s="281"/>
      <c r="S973" s="281"/>
      <c r="T973" s="282"/>
      <c r="AT973" s="283" t="s">
        <v>497</v>
      </c>
      <c r="AU973" s="283" t="s">
        <v>93</v>
      </c>
      <c r="AV973" s="14" t="s">
        <v>91</v>
      </c>
      <c r="AW973" s="14" t="s">
        <v>38</v>
      </c>
      <c r="AX973" s="14" t="s">
        <v>83</v>
      </c>
      <c r="AY973" s="283" t="s">
        <v>381</v>
      </c>
    </row>
    <row r="974" s="12" customFormat="1">
      <c r="B974" s="252"/>
      <c r="C974" s="253"/>
      <c r="D974" s="246" t="s">
        <v>497</v>
      </c>
      <c r="E974" s="254" t="s">
        <v>1</v>
      </c>
      <c r="F974" s="255" t="s">
        <v>1546</v>
      </c>
      <c r="G974" s="253"/>
      <c r="H974" s="256">
        <v>113.29000000000001</v>
      </c>
      <c r="I974" s="257"/>
      <c r="J974" s="253"/>
      <c r="K974" s="253"/>
      <c r="L974" s="258"/>
      <c r="M974" s="259"/>
      <c r="N974" s="260"/>
      <c r="O974" s="260"/>
      <c r="P974" s="260"/>
      <c r="Q974" s="260"/>
      <c r="R974" s="260"/>
      <c r="S974" s="260"/>
      <c r="T974" s="261"/>
      <c r="AT974" s="262" t="s">
        <v>497</v>
      </c>
      <c r="AU974" s="262" t="s">
        <v>93</v>
      </c>
      <c r="AV974" s="12" t="s">
        <v>93</v>
      </c>
      <c r="AW974" s="12" t="s">
        <v>38</v>
      </c>
      <c r="AX974" s="12" t="s">
        <v>83</v>
      </c>
      <c r="AY974" s="262" t="s">
        <v>381</v>
      </c>
    </row>
    <row r="975" s="13" customFormat="1">
      <c r="B975" s="263"/>
      <c r="C975" s="264"/>
      <c r="D975" s="246" t="s">
        <v>497</v>
      </c>
      <c r="E975" s="265" t="s">
        <v>1</v>
      </c>
      <c r="F975" s="266" t="s">
        <v>499</v>
      </c>
      <c r="G975" s="264"/>
      <c r="H975" s="267">
        <v>113.29000000000001</v>
      </c>
      <c r="I975" s="268"/>
      <c r="J975" s="264"/>
      <c r="K975" s="264"/>
      <c r="L975" s="269"/>
      <c r="M975" s="270"/>
      <c r="N975" s="271"/>
      <c r="O975" s="271"/>
      <c r="P975" s="271"/>
      <c r="Q975" s="271"/>
      <c r="R975" s="271"/>
      <c r="S975" s="271"/>
      <c r="T975" s="272"/>
      <c r="AT975" s="273" t="s">
        <v>497</v>
      </c>
      <c r="AU975" s="273" t="s">
        <v>93</v>
      </c>
      <c r="AV975" s="13" t="s">
        <v>236</v>
      </c>
      <c r="AW975" s="13" t="s">
        <v>38</v>
      </c>
      <c r="AX975" s="13" t="s">
        <v>91</v>
      </c>
      <c r="AY975" s="273" t="s">
        <v>381</v>
      </c>
    </row>
    <row r="976" s="1" customFormat="1" ht="16.5" customHeight="1">
      <c r="B976" s="39"/>
      <c r="C976" s="233" t="s">
        <v>1547</v>
      </c>
      <c r="D976" s="233" t="s">
        <v>384</v>
      </c>
      <c r="E976" s="234" t="s">
        <v>1548</v>
      </c>
      <c r="F976" s="235" t="s">
        <v>1549</v>
      </c>
      <c r="G976" s="236" t="s">
        <v>556</v>
      </c>
      <c r="H976" s="237">
        <v>205.80000000000001</v>
      </c>
      <c r="I976" s="238"/>
      <c r="J976" s="239">
        <f>ROUND(I976*H976,2)</f>
        <v>0</v>
      </c>
      <c r="K976" s="235" t="s">
        <v>539</v>
      </c>
      <c r="L976" s="44"/>
      <c r="M976" s="240" t="s">
        <v>1</v>
      </c>
      <c r="N976" s="241" t="s">
        <v>48</v>
      </c>
      <c r="O976" s="87"/>
      <c r="P976" s="242">
        <f>O976*H976</f>
        <v>0</v>
      </c>
      <c r="Q976" s="242">
        <v>0</v>
      </c>
      <c r="R976" s="242">
        <f>Q976*H976</f>
        <v>0</v>
      </c>
      <c r="S976" s="242">
        <v>0</v>
      </c>
      <c r="T976" s="243">
        <f>S976*H976</f>
        <v>0</v>
      </c>
      <c r="AR976" s="244" t="s">
        <v>579</v>
      </c>
      <c r="AT976" s="244" t="s">
        <v>384</v>
      </c>
      <c r="AU976" s="244" t="s">
        <v>93</v>
      </c>
      <c r="AY976" s="17" t="s">
        <v>381</v>
      </c>
      <c r="BE976" s="245">
        <f>IF(N976="základní",J976,0)</f>
        <v>0</v>
      </c>
      <c r="BF976" s="245">
        <f>IF(N976="snížená",J976,0)</f>
        <v>0</v>
      </c>
      <c r="BG976" s="245">
        <f>IF(N976="zákl. přenesená",J976,0)</f>
        <v>0</v>
      </c>
      <c r="BH976" s="245">
        <f>IF(N976="sníž. přenesená",J976,0)</f>
        <v>0</v>
      </c>
      <c r="BI976" s="245">
        <f>IF(N976="nulová",J976,0)</f>
        <v>0</v>
      </c>
      <c r="BJ976" s="17" t="s">
        <v>91</v>
      </c>
      <c r="BK976" s="245">
        <f>ROUND(I976*H976,2)</f>
        <v>0</v>
      </c>
      <c r="BL976" s="17" t="s">
        <v>579</v>
      </c>
      <c r="BM976" s="244" t="s">
        <v>1550</v>
      </c>
    </row>
    <row r="977" s="1" customFormat="1">
      <c r="B977" s="39"/>
      <c r="C977" s="40"/>
      <c r="D977" s="246" t="s">
        <v>391</v>
      </c>
      <c r="E977" s="40"/>
      <c r="F977" s="247" t="s">
        <v>1551</v>
      </c>
      <c r="G977" s="40"/>
      <c r="H977" s="40"/>
      <c r="I977" s="151"/>
      <c r="J977" s="40"/>
      <c r="K977" s="40"/>
      <c r="L977" s="44"/>
      <c r="M977" s="248"/>
      <c r="N977" s="87"/>
      <c r="O977" s="87"/>
      <c r="P977" s="87"/>
      <c r="Q977" s="87"/>
      <c r="R977" s="87"/>
      <c r="S977" s="87"/>
      <c r="T977" s="88"/>
      <c r="AT977" s="17" t="s">
        <v>391</v>
      </c>
      <c r="AU977" s="17" t="s">
        <v>93</v>
      </c>
    </row>
    <row r="978" s="1" customFormat="1" ht="16.5" customHeight="1">
      <c r="B978" s="39"/>
      <c r="C978" s="233" t="s">
        <v>1552</v>
      </c>
      <c r="D978" s="233" t="s">
        <v>384</v>
      </c>
      <c r="E978" s="234" t="s">
        <v>1553</v>
      </c>
      <c r="F978" s="235" t="s">
        <v>1554</v>
      </c>
      <c r="G978" s="236" t="s">
        <v>556</v>
      </c>
      <c r="H978" s="237">
        <v>29.614999999999998</v>
      </c>
      <c r="I978" s="238"/>
      <c r="J978" s="239">
        <f>ROUND(I978*H978,2)</f>
        <v>0</v>
      </c>
      <c r="K978" s="235" t="s">
        <v>388</v>
      </c>
      <c r="L978" s="44"/>
      <c r="M978" s="240" t="s">
        <v>1</v>
      </c>
      <c r="N978" s="241" t="s">
        <v>48</v>
      </c>
      <c r="O978" s="87"/>
      <c r="P978" s="242">
        <f>O978*H978</f>
        <v>0</v>
      </c>
      <c r="Q978" s="242">
        <v>0</v>
      </c>
      <c r="R978" s="242">
        <f>Q978*H978</f>
        <v>0</v>
      </c>
      <c r="S978" s="242">
        <v>0</v>
      </c>
      <c r="T978" s="243">
        <f>S978*H978</f>
        <v>0</v>
      </c>
      <c r="AR978" s="244" t="s">
        <v>579</v>
      </c>
      <c r="AT978" s="244" t="s">
        <v>384</v>
      </c>
      <c r="AU978" s="244" t="s">
        <v>93</v>
      </c>
      <c r="AY978" s="17" t="s">
        <v>381</v>
      </c>
      <c r="BE978" s="245">
        <f>IF(N978="základní",J978,0)</f>
        <v>0</v>
      </c>
      <c r="BF978" s="245">
        <f>IF(N978="snížená",J978,0)</f>
        <v>0</v>
      </c>
      <c r="BG978" s="245">
        <f>IF(N978="zákl. přenesená",J978,0)</f>
        <v>0</v>
      </c>
      <c r="BH978" s="245">
        <f>IF(N978="sníž. přenesená",J978,0)</f>
        <v>0</v>
      </c>
      <c r="BI978" s="245">
        <f>IF(N978="nulová",J978,0)</f>
        <v>0</v>
      </c>
      <c r="BJ978" s="17" t="s">
        <v>91</v>
      </c>
      <c r="BK978" s="245">
        <f>ROUND(I978*H978,2)</f>
        <v>0</v>
      </c>
      <c r="BL978" s="17" t="s">
        <v>579</v>
      </c>
      <c r="BM978" s="244" t="s">
        <v>1555</v>
      </c>
    </row>
    <row r="979" s="14" customFormat="1">
      <c r="B979" s="274"/>
      <c r="C979" s="275"/>
      <c r="D979" s="246" t="s">
        <v>497</v>
      </c>
      <c r="E979" s="276" t="s">
        <v>1</v>
      </c>
      <c r="F979" s="277" t="s">
        <v>1556</v>
      </c>
      <c r="G979" s="275"/>
      <c r="H979" s="276" t="s">
        <v>1</v>
      </c>
      <c r="I979" s="278"/>
      <c r="J979" s="275"/>
      <c r="K979" s="275"/>
      <c r="L979" s="279"/>
      <c r="M979" s="280"/>
      <c r="N979" s="281"/>
      <c r="O979" s="281"/>
      <c r="P979" s="281"/>
      <c r="Q979" s="281"/>
      <c r="R979" s="281"/>
      <c r="S979" s="281"/>
      <c r="T979" s="282"/>
      <c r="AT979" s="283" t="s">
        <v>497</v>
      </c>
      <c r="AU979" s="283" t="s">
        <v>93</v>
      </c>
      <c r="AV979" s="14" t="s">
        <v>91</v>
      </c>
      <c r="AW979" s="14" t="s">
        <v>38</v>
      </c>
      <c r="AX979" s="14" t="s">
        <v>83</v>
      </c>
      <c r="AY979" s="283" t="s">
        <v>381</v>
      </c>
    </row>
    <row r="980" s="12" customFormat="1">
      <c r="B980" s="252"/>
      <c r="C980" s="253"/>
      <c r="D980" s="246" t="s">
        <v>497</v>
      </c>
      <c r="E980" s="254" t="s">
        <v>1</v>
      </c>
      <c r="F980" s="255" t="s">
        <v>1557</v>
      </c>
      <c r="G980" s="253"/>
      <c r="H980" s="256">
        <v>3.7549999999999999</v>
      </c>
      <c r="I980" s="257"/>
      <c r="J980" s="253"/>
      <c r="K980" s="253"/>
      <c r="L980" s="258"/>
      <c r="M980" s="259"/>
      <c r="N980" s="260"/>
      <c r="O980" s="260"/>
      <c r="P980" s="260"/>
      <c r="Q980" s="260"/>
      <c r="R980" s="260"/>
      <c r="S980" s="260"/>
      <c r="T980" s="261"/>
      <c r="AT980" s="262" t="s">
        <v>497</v>
      </c>
      <c r="AU980" s="262" t="s">
        <v>93</v>
      </c>
      <c r="AV980" s="12" t="s">
        <v>93</v>
      </c>
      <c r="AW980" s="12" t="s">
        <v>38</v>
      </c>
      <c r="AX980" s="12" t="s">
        <v>83</v>
      </c>
      <c r="AY980" s="262" t="s">
        <v>381</v>
      </c>
    </row>
    <row r="981" s="12" customFormat="1">
      <c r="B981" s="252"/>
      <c r="C981" s="253"/>
      <c r="D981" s="246" t="s">
        <v>497</v>
      </c>
      <c r="E981" s="254" t="s">
        <v>1</v>
      </c>
      <c r="F981" s="255" t="s">
        <v>1558</v>
      </c>
      <c r="G981" s="253"/>
      <c r="H981" s="256">
        <v>25.859999999999999</v>
      </c>
      <c r="I981" s="257"/>
      <c r="J981" s="253"/>
      <c r="K981" s="253"/>
      <c r="L981" s="258"/>
      <c r="M981" s="259"/>
      <c r="N981" s="260"/>
      <c r="O981" s="260"/>
      <c r="P981" s="260"/>
      <c r="Q981" s="260"/>
      <c r="R981" s="260"/>
      <c r="S981" s="260"/>
      <c r="T981" s="261"/>
      <c r="AT981" s="262" t="s">
        <v>497</v>
      </c>
      <c r="AU981" s="262" t="s">
        <v>93</v>
      </c>
      <c r="AV981" s="12" t="s">
        <v>93</v>
      </c>
      <c r="AW981" s="12" t="s">
        <v>38</v>
      </c>
      <c r="AX981" s="12" t="s">
        <v>83</v>
      </c>
      <c r="AY981" s="262" t="s">
        <v>381</v>
      </c>
    </row>
    <row r="982" s="13" customFormat="1">
      <c r="B982" s="263"/>
      <c r="C982" s="264"/>
      <c r="D982" s="246" t="s">
        <v>497</v>
      </c>
      <c r="E982" s="265" t="s">
        <v>1</v>
      </c>
      <c r="F982" s="266" t="s">
        <v>499</v>
      </c>
      <c r="G982" s="264"/>
      <c r="H982" s="267">
        <v>29.614999999999998</v>
      </c>
      <c r="I982" s="268"/>
      <c r="J982" s="264"/>
      <c r="K982" s="264"/>
      <c r="L982" s="269"/>
      <c r="M982" s="270"/>
      <c r="N982" s="271"/>
      <c r="O982" s="271"/>
      <c r="P982" s="271"/>
      <c r="Q982" s="271"/>
      <c r="R982" s="271"/>
      <c r="S982" s="271"/>
      <c r="T982" s="272"/>
      <c r="AT982" s="273" t="s">
        <v>497</v>
      </c>
      <c r="AU982" s="273" t="s">
        <v>93</v>
      </c>
      <c r="AV982" s="13" t="s">
        <v>236</v>
      </c>
      <c r="AW982" s="13" t="s">
        <v>38</v>
      </c>
      <c r="AX982" s="13" t="s">
        <v>91</v>
      </c>
      <c r="AY982" s="273" t="s">
        <v>381</v>
      </c>
    </row>
    <row r="983" s="1" customFormat="1" ht="16.5" customHeight="1">
      <c r="B983" s="39"/>
      <c r="C983" s="284" t="s">
        <v>1559</v>
      </c>
      <c r="D983" s="284" t="s">
        <v>548</v>
      </c>
      <c r="E983" s="285" t="s">
        <v>1560</v>
      </c>
      <c r="F983" s="286" t="s">
        <v>1561</v>
      </c>
      <c r="G983" s="287" t="s">
        <v>556</v>
      </c>
      <c r="H983" s="288">
        <v>4.5</v>
      </c>
      <c r="I983" s="289"/>
      <c r="J983" s="290">
        <f>ROUND(I983*H983,2)</f>
        <v>0</v>
      </c>
      <c r="K983" s="286" t="s">
        <v>388</v>
      </c>
      <c r="L983" s="291"/>
      <c r="M983" s="292" t="s">
        <v>1</v>
      </c>
      <c r="N983" s="293" t="s">
        <v>48</v>
      </c>
      <c r="O983" s="87"/>
      <c r="P983" s="242">
        <f>O983*H983</f>
        <v>0</v>
      </c>
      <c r="Q983" s="242">
        <v>0.0054999999999999997</v>
      </c>
      <c r="R983" s="242">
        <f>Q983*H983</f>
        <v>0.024749999999999998</v>
      </c>
      <c r="S983" s="242">
        <v>0</v>
      </c>
      <c r="T983" s="243">
        <f>S983*H983</f>
        <v>0</v>
      </c>
      <c r="AR983" s="244" t="s">
        <v>653</v>
      </c>
      <c r="AT983" s="244" t="s">
        <v>548</v>
      </c>
      <c r="AU983" s="244" t="s">
        <v>93</v>
      </c>
      <c r="AY983" s="17" t="s">
        <v>381</v>
      </c>
      <c r="BE983" s="245">
        <f>IF(N983="základní",J983,0)</f>
        <v>0</v>
      </c>
      <c r="BF983" s="245">
        <f>IF(N983="snížená",J983,0)</f>
        <v>0</v>
      </c>
      <c r="BG983" s="245">
        <f>IF(N983="zákl. přenesená",J983,0)</f>
        <v>0</v>
      </c>
      <c r="BH983" s="245">
        <f>IF(N983="sníž. přenesená",J983,0)</f>
        <v>0</v>
      </c>
      <c r="BI983" s="245">
        <f>IF(N983="nulová",J983,0)</f>
        <v>0</v>
      </c>
      <c r="BJ983" s="17" t="s">
        <v>91</v>
      </c>
      <c r="BK983" s="245">
        <f>ROUND(I983*H983,2)</f>
        <v>0</v>
      </c>
      <c r="BL983" s="17" t="s">
        <v>579</v>
      </c>
      <c r="BM983" s="244" t="s">
        <v>1562</v>
      </c>
    </row>
    <row r="984" s="1" customFormat="1" ht="16.5" customHeight="1">
      <c r="B984" s="39"/>
      <c r="C984" s="284" t="s">
        <v>1563</v>
      </c>
      <c r="D984" s="284" t="s">
        <v>548</v>
      </c>
      <c r="E984" s="285" t="s">
        <v>1564</v>
      </c>
      <c r="F984" s="286" t="s">
        <v>1565</v>
      </c>
      <c r="G984" s="287" t="s">
        <v>556</v>
      </c>
      <c r="H984" s="288">
        <v>31.050000000000001</v>
      </c>
      <c r="I984" s="289"/>
      <c r="J984" s="290">
        <f>ROUND(I984*H984,2)</f>
        <v>0</v>
      </c>
      <c r="K984" s="286" t="s">
        <v>388</v>
      </c>
      <c r="L984" s="291"/>
      <c r="M984" s="292" t="s">
        <v>1</v>
      </c>
      <c r="N984" s="293" t="s">
        <v>48</v>
      </c>
      <c r="O984" s="87"/>
      <c r="P984" s="242">
        <f>O984*H984</f>
        <v>0</v>
      </c>
      <c r="Q984" s="242">
        <v>0.042000000000000003</v>
      </c>
      <c r="R984" s="242">
        <f>Q984*H984</f>
        <v>1.3041</v>
      </c>
      <c r="S984" s="242">
        <v>0</v>
      </c>
      <c r="T984" s="243">
        <f>S984*H984</f>
        <v>0</v>
      </c>
      <c r="AR984" s="244" t="s">
        <v>653</v>
      </c>
      <c r="AT984" s="244" t="s">
        <v>548</v>
      </c>
      <c r="AU984" s="244" t="s">
        <v>93</v>
      </c>
      <c r="AY984" s="17" t="s">
        <v>381</v>
      </c>
      <c r="BE984" s="245">
        <f>IF(N984="základní",J984,0)</f>
        <v>0</v>
      </c>
      <c r="BF984" s="245">
        <f>IF(N984="snížená",J984,0)</f>
        <v>0</v>
      </c>
      <c r="BG984" s="245">
        <f>IF(N984="zákl. přenesená",J984,0)</f>
        <v>0</v>
      </c>
      <c r="BH984" s="245">
        <f>IF(N984="sníž. přenesená",J984,0)</f>
        <v>0</v>
      </c>
      <c r="BI984" s="245">
        <f>IF(N984="nulová",J984,0)</f>
        <v>0</v>
      </c>
      <c r="BJ984" s="17" t="s">
        <v>91</v>
      </c>
      <c r="BK984" s="245">
        <f>ROUND(I984*H984,2)</f>
        <v>0</v>
      </c>
      <c r="BL984" s="17" t="s">
        <v>579</v>
      </c>
      <c r="BM984" s="244" t="s">
        <v>1566</v>
      </c>
    </row>
    <row r="985" s="11" customFormat="1" ht="22.8" customHeight="1">
      <c r="B985" s="217"/>
      <c r="C985" s="218"/>
      <c r="D985" s="219" t="s">
        <v>82</v>
      </c>
      <c r="E985" s="231" t="s">
        <v>1567</v>
      </c>
      <c r="F985" s="231" t="s">
        <v>1568</v>
      </c>
      <c r="G985" s="218"/>
      <c r="H985" s="218"/>
      <c r="I985" s="221"/>
      <c r="J985" s="232">
        <f>BK985</f>
        <v>0</v>
      </c>
      <c r="K985" s="218"/>
      <c r="L985" s="223"/>
      <c r="M985" s="224"/>
      <c r="N985" s="225"/>
      <c r="O985" s="225"/>
      <c r="P985" s="226">
        <f>SUM(P986:P992)</f>
        <v>0</v>
      </c>
      <c r="Q985" s="225"/>
      <c r="R985" s="226">
        <f>SUM(R986:R992)</f>
        <v>5.1153686400000007</v>
      </c>
      <c r="S985" s="225"/>
      <c r="T985" s="227">
        <f>SUM(T986:T992)</f>
        <v>0</v>
      </c>
      <c r="AR985" s="228" t="s">
        <v>93</v>
      </c>
      <c r="AT985" s="229" t="s">
        <v>82</v>
      </c>
      <c r="AU985" s="229" t="s">
        <v>91</v>
      </c>
      <c r="AY985" s="228" t="s">
        <v>381</v>
      </c>
      <c r="BK985" s="230">
        <f>SUM(BK986:BK992)</f>
        <v>0</v>
      </c>
    </row>
    <row r="986" s="1" customFormat="1" ht="16.5" customHeight="1">
      <c r="B986" s="39"/>
      <c r="C986" s="233" t="s">
        <v>1569</v>
      </c>
      <c r="D986" s="233" t="s">
        <v>384</v>
      </c>
      <c r="E986" s="234" t="s">
        <v>1570</v>
      </c>
      <c r="F986" s="235" t="s">
        <v>1571</v>
      </c>
      <c r="G986" s="236" t="s">
        <v>556</v>
      </c>
      <c r="H986" s="237">
        <v>355.72800000000001</v>
      </c>
      <c r="I986" s="238"/>
      <c r="J986" s="239">
        <f>ROUND(I986*H986,2)</f>
        <v>0</v>
      </c>
      <c r="K986" s="235" t="s">
        <v>388</v>
      </c>
      <c r="L986" s="44"/>
      <c r="M986" s="240" t="s">
        <v>1</v>
      </c>
      <c r="N986" s="241" t="s">
        <v>48</v>
      </c>
      <c r="O986" s="87"/>
      <c r="P986" s="242">
        <f>O986*H986</f>
        <v>0</v>
      </c>
      <c r="Q986" s="242">
        <v>0.01438</v>
      </c>
      <c r="R986" s="242">
        <f>Q986*H986</f>
        <v>5.1153686400000007</v>
      </c>
      <c r="S986" s="242">
        <v>0</v>
      </c>
      <c r="T986" s="243">
        <f>S986*H986</f>
        <v>0</v>
      </c>
      <c r="AR986" s="244" t="s">
        <v>579</v>
      </c>
      <c r="AT986" s="244" t="s">
        <v>384</v>
      </c>
      <c r="AU986" s="244" t="s">
        <v>93</v>
      </c>
      <c r="AY986" s="17" t="s">
        <v>381</v>
      </c>
      <c r="BE986" s="245">
        <f>IF(N986="základní",J986,0)</f>
        <v>0</v>
      </c>
      <c r="BF986" s="245">
        <f>IF(N986="snížená",J986,0)</f>
        <v>0</v>
      </c>
      <c r="BG986" s="245">
        <f>IF(N986="zákl. přenesená",J986,0)</f>
        <v>0</v>
      </c>
      <c r="BH986" s="245">
        <f>IF(N986="sníž. přenesená",J986,0)</f>
        <v>0</v>
      </c>
      <c r="BI986" s="245">
        <f>IF(N986="nulová",J986,0)</f>
        <v>0</v>
      </c>
      <c r="BJ986" s="17" t="s">
        <v>91</v>
      </c>
      <c r="BK986" s="245">
        <f>ROUND(I986*H986,2)</f>
        <v>0</v>
      </c>
      <c r="BL986" s="17" t="s">
        <v>579</v>
      </c>
      <c r="BM986" s="244" t="s">
        <v>1572</v>
      </c>
    </row>
    <row r="987" s="14" customFormat="1">
      <c r="B987" s="274"/>
      <c r="C987" s="275"/>
      <c r="D987" s="246" t="s">
        <v>497</v>
      </c>
      <c r="E987" s="276" t="s">
        <v>1</v>
      </c>
      <c r="F987" s="277" t="s">
        <v>1012</v>
      </c>
      <c r="G987" s="275"/>
      <c r="H987" s="276" t="s">
        <v>1</v>
      </c>
      <c r="I987" s="278"/>
      <c r="J987" s="275"/>
      <c r="K987" s="275"/>
      <c r="L987" s="279"/>
      <c r="M987" s="280"/>
      <c r="N987" s="281"/>
      <c r="O987" s="281"/>
      <c r="P987" s="281"/>
      <c r="Q987" s="281"/>
      <c r="R987" s="281"/>
      <c r="S987" s="281"/>
      <c r="T987" s="282"/>
      <c r="AT987" s="283" t="s">
        <v>497</v>
      </c>
      <c r="AU987" s="283" t="s">
        <v>93</v>
      </c>
      <c r="AV987" s="14" t="s">
        <v>91</v>
      </c>
      <c r="AW987" s="14" t="s">
        <v>38</v>
      </c>
      <c r="AX987" s="14" t="s">
        <v>83</v>
      </c>
      <c r="AY987" s="283" t="s">
        <v>381</v>
      </c>
    </row>
    <row r="988" s="12" customFormat="1">
      <c r="B988" s="252"/>
      <c r="C988" s="253"/>
      <c r="D988" s="246" t="s">
        <v>497</v>
      </c>
      <c r="E988" s="254" t="s">
        <v>1</v>
      </c>
      <c r="F988" s="255" t="s">
        <v>1573</v>
      </c>
      <c r="G988" s="253"/>
      <c r="H988" s="256">
        <v>28.645</v>
      </c>
      <c r="I988" s="257"/>
      <c r="J988" s="253"/>
      <c r="K988" s="253"/>
      <c r="L988" s="258"/>
      <c r="M988" s="259"/>
      <c r="N988" s="260"/>
      <c r="O988" s="260"/>
      <c r="P988" s="260"/>
      <c r="Q988" s="260"/>
      <c r="R988" s="260"/>
      <c r="S988" s="260"/>
      <c r="T988" s="261"/>
      <c r="AT988" s="262" t="s">
        <v>497</v>
      </c>
      <c r="AU988" s="262" t="s">
        <v>93</v>
      </c>
      <c r="AV988" s="12" t="s">
        <v>93</v>
      </c>
      <c r="AW988" s="12" t="s">
        <v>38</v>
      </c>
      <c r="AX988" s="12" t="s">
        <v>83</v>
      </c>
      <c r="AY988" s="262" t="s">
        <v>381</v>
      </c>
    </row>
    <row r="989" s="12" customFormat="1">
      <c r="B989" s="252"/>
      <c r="C989" s="253"/>
      <c r="D989" s="246" t="s">
        <v>497</v>
      </c>
      <c r="E989" s="254" t="s">
        <v>1</v>
      </c>
      <c r="F989" s="255" t="s">
        <v>1574</v>
      </c>
      <c r="G989" s="253"/>
      <c r="H989" s="256">
        <v>109.008</v>
      </c>
      <c r="I989" s="257"/>
      <c r="J989" s="253"/>
      <c r="K989" s="253"/>
      <c r="L989" s="258"/>
      <c r="M989" s="259"/>
      <c r="N989" s="260"/>
      <c r="O989" s="260"/>
      <c r="P989" s="260"/>
      <c r="Q989" s="260"/>
      <c r="R989" s="260"/>
      <c r="S989" s="260"/>
      <c r="T989" s="261"/>
      <c r="AT989" s="262" t="s">
        <v>497</v>
      </c>
      <c r="AU989" s="262" t="s">
        <v>93</v>
      </c>
      <c r="AV989" s="12" t="s">
        <v>93</v>
      </c>
      <c r="AW989" s="12" t="s">
        <v>38</v>
      </c>
      <c r="AX989" s="12" t="s">
        <v>83</v>
      </c>
      <c r="AY989" s="262" t="s">
        <v>381</v>
      </c>
    </row>
    <row r="990" s="12" customFormat="1">
      <c r="B990" s="252"/>
      <c r="C990" s="253"/>
      <c r="D990" s="246" t="s">
        <v>497</v>
      </c>
      <c r="E990" s="254" t="s">
        <v>1</v>
      </c>
      <c r="F990" s="255" t="s">
        <v>1575</v>
      </c>
      <c r="G990" s="253"/>
      <c r="H990" s="256">
        <v>218.07499999999999</v>
      </c>
      <c r="I990" s="257"/>
      <c r="J990" s="253"/>
      <c r="K990" s="253"/>
      <c r="L990" s="258"/>
      <c r="M990" s="259"/>
      <c r="N990" s="260"/>
      <c r="O990" s="260"/>
      <c r="P990" s="260"/>
      <c r="Q990" s="260"/>
      <c r="R990" s="260"/>
      <c r="S990" s="260"/>
      <c r="T990" s="261"/>
      <c r="AT990" s="262" t="s">
        <v>497</v>
      </c>
      <c r="AU990" s="262" t="s">
        <v>93</v>
      </c>
      <c r="AV990" s="12" t="s">
        <v>93</v>
      </c>
      <c r="AW990" s="12" t="s">
        <v>38</v>
      </c>
      <c r="AX990" s="12" t="s">
        <v>83</v>
      </c>
      <c r="AY990" s="262" t="s">
        <v>381</v>
      </c>
    </row>
    <row r="991" s="13" customFormat="1">
      <c r="B991" s="263"/>
      <c r="C991" s="264"/>
      <c r="D991" s="246" t="s">
        <v>497</v>
      </c>
      <c r="E991" s="265" t="s">
        <v>1</v>
      </c>
      <c r="F991" s="266" t="s">
        <v>499</v>
      </c>
      <c r="G991" s="264"/>
      <c r="H991" s="267">
        <v>355.72800000000001</v>
      </c>
      <c r="I991" s="268"/>
      <c r="J991" s="264"/>
      <c r="K991" s="264"/>
      <c r="L991" s="269"/>
      <c r="M991" s="270"/>
      <c r="N991" s="271"/>
      <c r="O991" s="271"/>
      <c r="P991" s="271"/>
      <c r="Q991" s="271"/>
      <c r="R991" s="271"/>
      <c r="S991" s="271"/>
      <c r="T991" s="272"/>
      <c r="AT991" s="273" t="s">
        <v>497</v>
      </c>
      <c r="AU991" s="273" t="s">
        <v>93</v>
      </c>
      <c r="AV991" s="13" t="s">
        <v>236</v>
      </c>
      <c r="AW991" s="13" t="s">
        <v>38</v>
      </c>
      <c r="AX991" s="13" t="s">
        <v>91</v>
      </c>
      <c r="AY991" s="273" t="s">
        <v>381</v>
      </c>
    </row>
    <row r="992" s="1" customFormat="1" ht="16.5" customHeight="1">
      <c r="B992" s="39"/>
      <c r="C992" s="233" t="s">
        <v>1576</v>
      </c>
      <c r="D992" s="233" t="s">
        <v>384</v>
      </c>
      <c r="E992" s="234" t="s">
        <v>1577</v>
      </c>
      <c r="F992" s="235" t="s">
        <v>1578</v>
      </c>
      <c r="G992" s="236" t="s">
        <v>1299</v>
      </c>
      <c r="H992" s="305"/>
      <c r="I992" s="238"/>
      <c r="J992" s="239">
        <f>ROUND(I992*H992,2)</f>
        <v>0</v>
      </c>
      <c r="K992" s="235" t="s">
        <v>388</v>
      </c>
      <c r="L992" s="44"/>
      <c r="M992" s="240" t="s">
        <v>1</v>
      </c>
      <c r="N992" s="241" t="s">
        <v>48</v>
      </c>
      <c r="O992" s="87"/>
      <c r="P992" s="242">
        <f>O992*H992</f>
        <v>0</v>
      </c>
      <c r="Q992" s="242">
        <v>0</v>
      </c>
      <c r="R992" s="242">
        <f>Q992*H992</f>
        <v>0</v>
      </c>
      <c r="S992" s="242">
        <v>0</v>
      </c>
      <c r="T992" s="243">
        <f>S992*H992</f>
        <v>0</v>
      </c>
      <c r="AR992" s="244" t="s">
        <v>579</v>
      </c>
      <c r="AT992" s="244" t="s">
        <v>384</v>
      </c>
      <c r="AU992" s="244" t="s">
        <v>93</v>
      </c>
      <c r="AY992" s="17" t="s">
        <v>381</v>
      </c>
      <c r="BE992" s="245">
        <f>IF(N992="základní",J992,0)</f>
        <v>0</v>
      </c>
      <c r="BF992" s="245">
        <f>IF(N992="snížená",J992,0)</f>
        <v>0</v>
      </c>
      <c r="BG992" s="245">
        <f>IF(N992="zákl. přenesená",J992,0)</f>
        <v>0</v>
      </c>
      <c r="BH992" s="245">
        <f>IF(N992="sníž. přenesená",J992,0)</f>
        <v>0</v>
      </c>
      <c r="BI992" s="245">
        <f>IF(N992="nulová",J992,0)</f>
        <v>0</v>
      </c>
      <c r="BJ992" s="17" t="s">
        <v>91</v>
      </c>
      <c r="BK992" s="245">
        <f>ROUND(I992*H992,2)</f>
        <v>0</v>
      </c>
      <c r="BL992" s="17" t="s">
        <v>579</v>
      </c>
      <c r="BM992" s="244" t="s">
        <v>1579</v>
      </c>
    </row>
    <row r="993" s="11" customFormat="1" ht="22.8" customHeight="1">
      <c r="B993" s="217"/>
      <c r="C993" s="218"/>
      <c r="D993" s="219" t="s">
        <v>82</v>
      </c>
      <c r="E993" s="231" t="s">
        <v>1580</v>
      </c>
      <c r="F993" s="231" t="s">
        <v>1581</v>
      </c>
      <c r="G993" s="218"/>
      <c r="H993" s="218"/>
      <c r="I993" s="221"/>
      <c r="J993" s="232">
        <f>BK993</f>
        <v>0</v>
      </c>
      <c r="K993" s="218"/>
      <c r="L993" s="223"/>
      <c r="M993" s="224"/>
      <c r="N993" s="225"/>
      <c r="O993" s="225"/>
      <c r="P993" s="226">
        <f>SUM(P994:P1259)</f>
        <v>0</v>
      </c>
      <c r="Q993" s="225"/>
      <c r="R993" s="226">
        <f>SUM(R994:R1259)</f>
        <v>292.07367221999993</v>
      </c>
      <c r="S993" s="225"/>
      <c r="T993" s="227">
        <f>SUM(T994:T1259)</f>
        <v>0</v>
      </c>
      <c r="AR993" s="228" t="s">
        <v>93</v>
      </c>
      <c r="AT993" s="229" t="s">
        <v>82</v>
      </c>
      <c r="AU993" s="229" t="s">
        <v>91</v>
      </c>
      <c r="AY993" s="228" t="s">
        <v>381</v>
      </c>
      <c r="BK993" s="230">
        <f>SUM(BK994:BK1259)</f>
        <v>0</v>
      </c>
    </row>
    <row r="994" s="1" customFormat="1" ht="16.5" customHeight="1">
      <c r="B994" s="39"/>
      <c r="C994" s="233" t="s">
        <v>1582</v>
      </c>
      <c r="D994" s="233" t="s">
        <v>384</v>
      </c>
      <c r="E994" s="234" t="s">
        <v>1583</v>
      </c>
      <c r="F994" s="235" t="s">
        <v>1584</v>
      </c>
      <c r="G994" s="236" t="s">
        <v>1</v>
      </c>
      <c r="H994" s="237">
        <v>373.84800000000001</v>
      </c>
      <c r="I994" s="238"/>
      <c r="J994" s="239">
        <f>ROUND(I994*H994,2)</f>
        <v>0</v>
      </c>
      <c r="K994" s="235" t="s">
        <v>539</v>
      </c>
      <c r="L994" s="44"/>
      <c r="M994" s="240" t="s">
        <v>1</v>
      </c>
      <c r="N994" s="241" t="s">
        <v>48</v>
      </c>
      <c r="O994" s="87"/>
      <c r="P994" s="242">
        <f>O994*H994</f>
        <v>0</v>
      </c>
      <c r="Q994" s="242">
        <v>0</v>
      </c>
      <c r="R994" s="242">
        <f>Q994*H994</f>
        <v>0</v>
      </c>
      <c r="S994" s="242">
        <v>0</v>
      </c>
      <c r="T994" s="243">
        <f>S994*H994</f>
        <v>0</v>
      </c>
      <c r="AR994" s="244" t="s">
        <v>579</v>
      </c>
      <c r="AT994" s="244" t="s">
        <v>384</v>
      </c>
      <c r="AU994" s="244" t="s">
        <v>93</v>
      </c>
      <c r="AY994" s="17" t="s">
        <v>381</v>
      </c>
      <c r="BE994" s="245">
        <f>IF(N994="základní",J994,0)</f>
        <v>0</v>
      </c>
      <c r="BF994" s="245">
        <f>IF(N994="snížená",J994,0)</f>
        <v>0</v>
      </c>
      <c r="BG994" s="245">
        <f>IF(N994="zákl. přenesená",J994,0)</f>
        <v>0</v>
      </c>
      <c r="BH994" s="245">
        <f>IF(N994="sníž. přenesená",J994,0)</f>
        <v>0</v>
      </c>
      <c r="BI994" s="245">
        <f>IF(N994="nulová",J994,0)</f>
        <v>0</v>
      </c>
      <c r="BJ994" s="17" t="s">
        <v>91</v>
      </c>
      <c r="BK994" s="245">
        <f>ROUND(I994*H994,2)</f>
        <v>0</v>
      </c>
      <c r="BL994" s="17" t="s">
        <v>579</v>
      </c>
      <c r="BM994" s="244" t="s">
        <v>1585</v>
      </c>
    </row>
    <row r="995" s="1" customFormat="1">
      <c r="B995" s="39"/>
      <c r="C995" s="40"/>
      <c r="D995" s="246" t="s">
        <v>391</v>
      </c>
      <c r="E995" s="40"/>
      <c r="F995" s="247" t="s">
        <v>1586</v>
      </c>
      <c r="G995" s="40"/>
      <c r="H995" s="40"/>
      <c r="I995" s="151"/>
      <c r="J995" s="40"/>
      <c r="K995" s="40"/>
      <c r="L995" s="44"/>
      <c r="M995" s="248"/>
      <c r="N995" s="87"/>
      <c r="O995" s="87"/>
      <c r="P995" s="87"/>
      <c r="Q995" s="87"/>
      <c r="R995" s="87"/>
      <c r="S995" s="87"/>
      <c r="T995" s="88"/>
      <c r="AT995" s="17" t="s">
        <v>391</v>
      </c>
      <c r="AU995" s="17" t="s">
        <v>93</v>
      </c>
    </row>
    <row r="996" s="14" customFormat="1">
      <c r="B996" s="274"/>
      <c r="C996" s="275"/>
      <c r="D996" s="246" t="s">
        <v>497</v>
      </c>
      <c r="E996" s="276" t="s">
        <v>1</v>
      </c>
      <c r="F996" s="277" t="s">
        <v>1587</v>
      </c>
      <c r="G996" s="275"/>
      <c r="H996" s="276" t="s">
        <v>1</v>
      </c>
      <c r="I996" s="278"/>
      <c r="J996" s="275"/>
      <c r="K996" s="275"/>
      <c r="L996" s="279"/>
      <c r="M996" s="280"/>
      <c r="N996" s="281"/>
      <c r="O996" s="281"/>
      <c r="P996" s="281"/>
      <c r="Q996" s="281"/>
      <c r="R996" s="281"/>
      <c r="S996" s="281"/>
      <c r="T996" s="282"/>
      <c r="AT996" s="283" t="s">
        <v>497</v>
      </c>
      <c r="AU996" s="283" t="s">
        <v>93</v>
      </c>
      <c r="AV996" s="14" t="s">
        <v>91</v>
      </c>
      <c r="AW996" s="14" t="s">
        <v>38</v>
      </c>
      <c r="AX996" s="14" t="s">
        <v>83</v>
      </c>
      <c r="AY996" s="283" t="s">
        <v>381</v>
      </c>
    </row>
    <row r="997" s="14" customFormat="1">
      <c r="B997" s="274"/>
      <c r="C997" s="275"/>
      <c r="D997" s="246" t="s">
        <v>497</v>
      </c>
      <c r="E997" s="276" t="s">
        <v>1</v>
      </c>
      <c r="F997" s="277" t="s">
        <v>1588</v>
      </c>
      <c r="G997" s="275"/>
      <c r="H997" s="276" t="s">
        <v>1</v>
      </c>
      <c r="I997" s="278"/>
      <c r="J997" s="275"/>
      <c r="K997" s="275"/>
      <c r="L997" s="279"/>
      <c r="M997" s="280"/>
      <c r="N997" s="281"/>
      <c r="O997" s="281"/>
      <c r="P997" s="281"/>
      <c r="Q997" s="281"/>
      <c r="R997" s="281"/>
      <c r="S997" s="281"/>
      <c r="T997" s="282"/>
      <c r="AT997" s="283" t="s">
        <v>497</v>
      </c>
      <c r="AU997" s="283" t="s">
        <v>93</v>
      </c>
      <c r="AV997" s="14" t="s">
        <v>91</v>
      </c>
      <c r="AW997" s="14" t="s">
        <v>38</v>
      </c>
      <c r="AX997" s="14" t="s">
        <v>83</v>
      </c>
      <c r="AY997" s="283" t="s">
        <v>381</v>
      </c>
    </row>
    <row r="998" s="12" customFormat="1">
      <c r="B998" s="252"/>
      <c r="C998" s="253"/>
      <c r="D998" s="246" t="s">
        <v>497</v>
      </c>
      <c r="E998" s="254" t="s">
        <v>1</v>
      </c>
      <c r="F998" s="255" t="s">
        <v>1589</v>
      </c>
      <c r="G998" s="253"/>
      <c r="H998" s="256">
        <v>373.84800000000001</v>
      </c>
      <c r="I998" s="257"/>
      <c r="J998" s="253"/>
      <c r="K998" s="253"/>
      <c r="L998" s="258"/>
      <c r="M998" s="259"/>
      <c r="N998" s="260"/>
      <c r="O998" s="260"/>
      <c r="P998" s="260"/>
      <c r="Q998" s="260"/>
      <c r="R998" s="260"/>
      <c r="S998" s="260"/>
      <c r="T998" s="261"/>
      <c r="AT998" s="262" t="s">
        <v>497</v>
      </c>
      <c r="AU998" s="262" t="s">
        <v>93</v>
      </c>
      <c r="AV998" s="12" t="s">
        <v>93</v>
      </c>
      <c r="AW998" s="12" t="s">
        <v>38</v>
      </c>
      <c r="AX998" s="12" t="s">
        <v>83</v>
      </c>
      <c r="AY998" s="262" t="s">
        <v>381</v>
      </c>
    </row>
    <row r="999" s="13" customFormat="1">
      <c r="B999" s="263"/>
      <c r="C999" s="264"/>
      <c r="D999" s="246" t="s">
        <v>497</v>
      </c>
      <c r="E999" s="265" t="s">
        <v>1</v>
      </c>
      <c r="F999" s="266" t="s">
        <v>499</v>
      </c>
      <c r="G999" s="264"/>
      <c r="H999" s="267">
        <v>373.84800000000001</v>
      </c>
      <c r="I999" s="268"/>
      <c r="J999" s="264"/>
      <c r="K999" s="264"/>
      <c r="L999" s="269"/>
      <c r="M999" s="270"/>
      <c r="N999" s="271"/>
      <c r="O999" s="271"/>
      <c r="P999" s="271"/>
      <c r="Q999" s="271"/>
      <c r="R999" s="271"/>
      <c r="S999" s="271"/>
      <c r="T999" s="272"/>
      <c r="AT999" s="273" t="s">
        <v>497</v>
      </c>
      <c r="AU999" s="273" t="s">
        <v>93</v>
      </c>
      <c r="AV999" s="13" t="s">
        <v>236</v>
      </c>
      <c r="AW999" s="13" t="s">
        <v>38</v>
      </c>
      <c r="AX999" s="13" t="s">
        <v>91</v>
      </c>
      <c r="AY999" s="273" t="s">
        <v>381</v>
      </c>
    </row>
    <row r="1000" s="1" customFormat="1" ht="16.5" customHeight="1">
      <c r="B1000" s="39"/>
      <c r="C1000" s="233" t="s">
        <v>1590</v>
      </c>
      <c r="D1000" s="233" t="s">
        <v>384</v>
      </c>
      <c r="E1000" s="234" t="s">
        <v>1591</v>
      </c>
      <c r="F1000" s="235" t="s">
        <v>1592</v>
      </c>
      <c r="G1000" s="236" t="s">
        <v>1</v>
      </c>
      <c r="H1000" s="237">
        <v>1033.0540000000001</v>
      </c>
      <c r="I1000" s="238"/>
      <c r="J1000" s="239">
        <f>ROUND(I1000*H1000,2)</f>
        <v>0</v>
      </c>
      <c r="K1000" s="235" t="s">
        <v>539</v>
      </c>
      <c r="L1000" s="44"/>
      <c r="M1000" s="240" t="s">
        <v>1</v>
      </c>
      <c r="N1000" s="241" t="s">
        <v>48</v>
      </c>
      <c r="O1000" s="87"/>
      <c r="P1000" s="242">
        <f>O1000*H1000</f>
        <v>0</v>
      </c>
      <c r="Q1000" s="242">
        <v>0</v>
      </c>
      <c r="R1000" s="242">
        <f>Q1000*H1000</f>
        <v>0</v>
      </c>
      <c r="S1000" s="242">
        <v>0</v>
      </c>
      <c r="T1000" s="243">
        <f>S1000*H1000</f>
        <v>0</v>
      </c>
      <c r="AR1000" s="244" t="s">
        <v>579</v>
      </c>
      <c r="AT1000" s="244" t="s">
        <v>384</v>
      </c>
      <c r="AU1000" s="244" t="s">
        <v>93</v>
      </c>
      <c r="AY1000" s="17" t="s">
        <v>381</v>
      </c>
      <c r="BE1000" s="245">
        <f>IF(N1000="základní",J1000,0)</f>
        <v>0</v>
      </c>
      <c r="BF1000" s="245">
        <f>IF(N1000="snížená",J1000,0)</f>
        <v>0</v>
      </c>
      <c r="BG1000" s="245">
        <f>IF(N1000="zákl. přenesená",J1000,0)</f>
        <v>0</v>
      </c>
      <c r="BH1000" s="245">
        <f>IF(N1000="sníž. přenesená",J1000,0)</f>
        <v>0</v>
      </c>
      <c r="BI1000" s="245">
        <f>IF(N1000="nulová",J1000,0)</f>
        <v>0</v>
      </c>
      <c r="BJ1000" s="17" t="s">
        <v>91</v>
      </c>
      <c r="BK1000" s="245">
        <f>ROUND(I1000*H1000,2)</f>
        <v>0</v>
      </c>
      <c r="BL1000" s="17" t="s">
        <v>579</v>
      </c>
      <c r="BM1000" s="244" t="s">
        <v>1593</v>
      </c>
    </row>
    <row r="1001" s="1" customFormat="1">
      <c r="B1001" s="39"/>
      <c r="C1001" s="40"/>
      <c r="D1001" s="246" t="s">
        <v>391</v>
      </c>
      <c r="E1001" s="40"/>
      <c r="F1001" s="247" t="s">
        <v>1586</v>
      </c>
      <c r="G1001" s="40"/>
      <c r="H1001" s="40"/>
      <c r="I1001" s="151"/>
      <c r="J1001" s="40"/>
      <c r="K1001" s="40"/>
      <c r="L1001" s="44"/>
      <c r="M1001" s="248"/>
      <c r="N1001" s="87"/>
      <c r="O1001" s="87"/>
      <c r="P1001" s="87"/>
      <c r="Q1001" s="87"/>
      <c r="R1001" s="87"/>
      <c r="S1001" s="87"/>
      <c r="T1001" s="88"/>
      <c r="AT1001" s="17" t="s">
        <v>391</v>
      </c>
      <c r="AU1001" s="17" t="s">
        <v>93</v>
      </c>
    </row>
    <row r="1002" s="14" customFormat="1">
      <c r="B1002" s="274"/>
      <c r="C1002" s="275"/>
      <c r="D1002" s="246" t="s">
        <v>497</v>
      </c>
      <c r="E1002" s="276" t="s">
        <v>1</v>
      </c>
      <c r="F1002" s="277" t="s">
        <v>1587</v>
      </c>
      <c r="G1002" s="275"/>
      <c r="H1002" s="276" t="s">
        <v>1</v>
      </c>
      <c r="I1002" s="278"/>
      <c r="J1002" s="275"/>
      <c r="K1002" s="275"/>
      <c r="L1002" s="279"/>
      <c r="M1002" s="280"/>
      <c r="N1002" s="281"/>
      <c r="O1002" s="281"/>
      <c r="P1002" s="281"/>
      <c r="Q1002" s="281"/>
      <c r="R1002" s="281"/>
      <c r="S1002" s="281"/>
      <c r="T1002" s="282"/>
      <c r="AT1002" s="283" t="s">
        <v>497</v>
      </c>
      <c r="AU1002" s="283" t="s">
        <v>93</v>
      </c>
      <c r="AV1002" s="14" t="s">
        <v>91</v>
      </c>
      <c r="AW1002" s="14" t="s">
        <v>38</v>
      </c>
      <c r="AX1002" s="14" t="s">
        <v>83</v>
      </c>
      <c r="AY1002" s="283" t="s">
        <v>381</v>
      </c>
    </row>
    <row r="1003" s="14" customFormat="1">
      <c r="B1003" s="274"/>
      <c r="C1003" s="275"/>
      <c r="D1003" s="246" t="s">
        <v>497</v>
      </c>
      <c r="E1003" s="276" t="s">
        <v>1</v>
      </c>
      <c r="F1003" s="277" t="s">
        <v>1588</v>
      </c>
      <c r="G1003" s="275"/>
      <c r="H1003" s="276" t="s">
        <v>1</v>
      </c>
      <c r="I1003" s="278"/>
      <c r="J1003" s="275"/>
      <c r="K1003" s="275"/>
      <c r="L1003" s="279"/>
      <c r="M1003" s="280"/>
      <c r="N1003" s="281"/>
      <c r="O1003" s="281"/>
      <c r="P1003" s="281"/>
      <c r="Q1003" s="281"/>
      <c r="R1003" s="281"/>
      <c r="S1003" s="281"/>
      <c r="T1003" s="282"/>
      <c r="AT1003" s="283" t="s">
        <v>497</v>
      </c>
      <c r="AU1003" s="283" t="s">
        <v>93</v>
      </c>
      <c r="AV1003" s="14" t="s">
        <v>91</v>
      </c>
      <c r="AW1003" s="14" t="s">
        <v>38</v>
      </c>
      <c r="AX1003" s="14" t="s">
        <v>83</v>
      </c>
      <c r="AY1003" s="283" t="s">
        <v>381</v>
      </c>
    </row>
    <row r="1004" s="12" customFormat="1">
      <c r="B1004" s="252"/>
      <c r="C1004" s="253"/>
      <c r="D1004" s="246" t="s">
        <v>497</v>
      </c>
      <c r="E1004" s="254" t="s">
        <v>1</v>
      </c>
      <c r="F1004" s="255" t="s">
        <v>1594</v>
      </c>
      <c r="G1004" s="253"/>
      <c r="H1004" s="256">
        <v>1033.0540000000001</v>
      </c>
      <c r="I1004" s="257"/>
      <c r="J1004" s="253"/>
      <c r="K1004" s="253"/>
      <c r="L1004" s="258"/>
      <c r="M1004" s="259"/>
      <c r="N1004" s="260"/>
      <c r="O1004" s="260"/>
      <c r="P1004" s="260"/>
      <c r="Q1004" s="260"/>
      <c r="R1004" s="260"/>
      <c r="S1004" s="260"/>
      <c r="T1004" s="261"/>
      <c r="AT1004" s="262" t="s">
        <v>497</v>
      </c>
      <c r="AU1004" s="262" t="s">
        <v>93</v>
      </c>
      <c r="AV1004" s="12" t="s">
        <v>93</v>
      </c>
      <c r="AW1004" s="12" t="s">
        <v>38</v>
      </c>
      <c r="AX1004" s="12" t="s">
        <v>83</v>
      </c>
      <c r="AY1004" s="262" t="s">
        <v>381</v>
      </c>
    </row>
    <row r="1005" s="13" customFormat="1">
      <c r="B1005" s="263"/>
      <c r="C1005" s="264"/>
      <c r="D1005" s="246" t="s">
        <v>497</v>
      </c>
      <c r="E1005" s="265" t="s">
        <v>1</v>
      </c>
      <c r="F1005" s="266" t="s">
        <v>499</v>
      </c>
      <c r="G1005" s="264"/>
      <c r="H1005" s="267">
        <v>1033.0540000000001</v>
      </c>
      <c r="I1005" s="268"/>
      <c r="J1005" s="264"/>
      <c r="K1005" s="264"/>
      <c r="L1005" s="269"/>
      <c r="M1005" s="270"/>
      <c r="N1005" s="271"/>
      <c r="O1005" s="271"/>
      <c r="P1005" s="271"/>
      <c r="Q1005" s="271"/>
      <c r="R1005" s="271"/>
      <c r="S1005" s="271"/>
      <c r="T1005" s="272"/>
      <c r="AT1005" s="273" t="s">
        <v>497</v>
      </c>
      <c r="AU1005" s="273" t="s">
        <v>93</v>
      </c>
      <c r="AV1005" s="13" t="s">
        <v>236</v>
      </c>
      <c r="AW1005" s="13" t="s">
        <v>38</v>
      </c>
      <c r="AX1005" s="13" t="s">
        <v>91</v>
      </c>
      <c r="AY1005" s="273" t="s">
        <v>381</v>
      </c>
    </row>
    <row r="1006" s="1" customFormat="1" ht="16.5" customHeight="1">
      <c r="B1006" s="39"/>
      <c r="C1006" s="233" t="s">
        <v>1595</v>
      </c>
      <c r="D1006" s="233" t="s">
        <v>384</v>
      </c>
      <c r="E1006" s="234" t="s">
        <v>1596</v>
      </c>
      <c r="F1006" s="235" t="s">
        <v>1597</v>
      </c>
      <c r="G1006" s="236" t="s">
        <v>556</v>
      </c>
      <c r="H1006" s="237">
        <v>279.27999999999997</v>
      </c>
      <c r="I1006" s="238"/>
      <c r="J1006" s="239">
        <f>ROUND(I1006*H1006,2)</f>
        <v>0</v>
      </c>
      <c r="K1006" s="235" t="s">
        <v>388</v>
      </c>
      <c r="L1006" s="44"/>
      <c r="M1006" s="240" t="s">
        <v>1</v>
      </c>
      <c r="N1006" s="241" t="s">
        <v>48</v>
      </c>
      <c r="O1006" s="87"/>
      <c r="P1006" s="242">
        <f>O1006*H1006</f>
        <v>0</v>
      </c>
      <c r="Q1006" s="242">
        <v>0.02503</v>
      </c>
      <c r="R1006" s="242">
        <f>Q1006*H1006</f>
        <v>6.9903783999999991</v>
      </c>
      <c r="S1006" s="242">
        <v>0</v>
      </c>
      <c r="T1006" s="243">
        <f>S1006*H1006</f>
        <v>0</v>
      </c>
      <c r="AR1006" s="244" t="s">
        <v>579</v>
      </c>
      <c r="AT1006" s="244" t="s">
        <v>384</v>
      </c>
      <c r="AU1006" s="244" t="s">
        <v>93</v>
      </c>
      <c r="AY1006" s="17" t="s">
        <v>381</v>
      </c>
      <c r="BE1006" s="245">
        <f>IF(N1006="základní",J1006,0)</f>
        <v>0</v>
      </c>
      <c r="BF1006" s="245">
        <f>IF(N1006="snížená",J1006,0)</f>
        <v>0</v>
      </c>
      <c r="BG1006" s="245">
        <f>IF(N1006="zákl. přenesená",J1006,0)</f>
        <v>0</v>
      </c>
      <c r="BH1006" s="245">
        <f>IF(N1006="sníž. přenesená",J1006,0)</f>
        <v>0</v>
      </c>
      <c r="BI1006" s="245">
        <f>IF(N1006="nulová",J1006,0)</f>
        <v>0</v>
      </c>
      <c r="BJ1006" s="17" t="s">
        <v>91</v>
      </c>
      <c r="BK1006" s="245">
        <f>ROUND(I1006*H1006,2)</f>
        <v>0</v>
      </c>
      <c r="BL1006" s="17" t="s">
        <v>579</v>
      </c>
      <c r="BM1006" s="244" t="s">
        <v>1598</v>
      </c>
    </row>
    <row r="1007" s="1" customFormat="1">
      <c r="B1007" s="39"/>
      <c r="C1007" s="40"/>
      <c r="D1007" s="246" t="s">
        <v>391</v>
      </c>
      <c r="E1007" s="40"/>
      <c r="F1007" s="247" t="s">
        <v>1599</v>
      </c>
      <c r="G1007" s="40"/>
      <c r="H1007" s="40"/>
      <c r="I1007" s="151"/>
      <c r="J1007" s="40"/>
      <c r="K1007" s="40"/>
      <c r="L1007" s="44"/>
      <c r="M1007" s="248"/>
      <c r="N1007" s="87"/>
      <c r="O1007" s="87"/>
      <c r="P1007" s="87"/>
      <c r="Q1007" s="87"/>
      <c r="R1007" s="87"/>
      <c r="S1007" s="87"/>
      <c r="T1007" s="88"/>
      <c r="AT1007" s="17" t="s">
        <v>391</v>
      </c>
      <c r="AU1007" s="17" t="s">
        <v>93</v>
      </c>
    </row>
    <row r="1008" s="14" customFormat="1">
      <c r="B1008" s="274"/>
      <c r="C1008" s="275"/>
      <c r="D1008" s="246" t="s">
        <v>497</v>
      </c>
      <c r="E1008" s="276" t="s">
        <v>1</v>
      </c>
      <c r="F1008" s="277" t="s">
        <v>1600</v>
      </c>
      <c r="G1008" s="275"/>
      <c r="H1008" s="276" t="s">
        <v>1</v>
      </c>
      <c r="I1008" s="278"/>
      <c r="J1008" s="275"/>
      <c r="K1008" s="275"/>
      <c r="L1008" s="279"/>
      <c r="M1008" s="280"/>
      <c r="N1008" s="281"/>
      <c r="O1008" s="281"/>
      <c r="P1008" s="281"/>
      <c r="Q1008" s="281"/>
      <c r="R1008" s="281"/>
      <c r="S1008" s="281"/>
      <c r="T1008" s="282"/>
      <c r="AT1008" s="283" t="s">
        <v>497</v>
      </c>
      <c r="AU1008" s="283" t="s">
        <v>93</v>
      </c>
      <c r="AV1008" s="14" t="s">
        <v>91</v>
      </c>
      <c r="AW1008" s="14" t="s">
        <v>38</v>
      </c>
      <c r="AX1008" s="14" t="s">
        <v>83</v>
      </c>
      <c r="AY1008" s="283" t="s">
        <v>381</v>
      </c>
    </row>
    <row r="1009" s="12" customFormat="1">
      <c r="B1009" s="252"/>
      <c r="C1009" s="253"/>
      <c r="D1009" s="246" t="s">
        <v>497</v>
      </c>
      <c r="E1009" s="254" t="s">
        <v>1</v>
      </c>
      <c r="F1009" s="255" t="s">
        <v>1601</v>
      </c>
      <c r="G1009" s="253"/>
      <c r="H1009" s="256">
        <v>132</v>
      </c>
      <c r="I1009" s="257"/>
      <c r="J1009" s="253"/>
      <c r="K1009" s="253"/>
      <c r="L1009" s="258"/>
      <c r="M1009" s="259"/>
      <c r="N1009" s="260"/>
      <c r="O1009" s="260"/>
      <c r="P1009" s="260"/>
      <c r="Q1009" s="260"/>
      <c r="R1009" s="260"/>
      <c r="S1009" s="260"/>
      <c r="T1009" s="261"/>
      <c r="AT1009" s="262" t="s">
        <v>497</v>
      </c>
      <c r="AU1009" s="262" t="s">
        <v>93</v>
      </c>
      <c r="AV1009" s="12" t="s">
        <v>93</v>
      </c>
      <c r="AW1009" s="12" t="s">
        <v>38</v>
      </c>
      <c r="AX1009" s="12" t="s">
        <v>83</v>
      </c>
      <c r="AY1009" s="262" t="s">
        <v>381</v>
      </c>
    </row>
    <row r="1010" s="12" customFormat="1">
      <c r="B1010" s="252"/>
      <c r="C1010" s="253"/>
      <c r="D1010" s="246" t="s">
        <v>497</v>
      </c>
      <c r="E1010" s="254" t="s">
        <v>1</v>
      </c>
      <c r="F1010" s="255" t="s">
        <v>1602</v>
      </c>
      <c r="G1010" s="253"/>
      <c r="H1010" s="256">
        <v>142.24000000000001</v>
      </c>
      <c r="I1010" s="257"/>
      <c r="J1010" s="253"/>
      <c r="K1010" s="253"/>
      <c r="L1010" s="258"/>
      <c r="M1010" s="259"/>
      <c r="N1010" s="260"/>
      <c r="O1010" s="260"/>
      <c r="P1010" s="260"/>
      <c r="Q1010" s="260"/>
      <c r="R1010" s="260"/>
      <c r="S1010" s="260"/>
      <c r="T1010" s="261"/>
      <c r="AT1010" s="262" t="s">
        <v>497</v>
      </c>
      <c r="AU1010" s="262" t="s">
        <v>93</v>
      </c>
      <c r="AV1010" s="12" t="s">
        <v>93</v>
      </c>
      <c r="AW1010" s="12" t="s">
        <v>38</v>
      </c>
      <c r="AX1010" s="12" t="s">
        <v>83</v>
      </c>
      <c r="AY1010" s="262" t="s">
        <v>381</v>
      </c>
    </row>
    <row r="1011" s="12" customFormat="1">
      <c r="B1011" s="252"/>
      <c r="C1011" s="253"/>
      <c r="D1011" s="246" t="s">
        <v>497</v>
      </c>
      <c r="E1011" s="254" t="s">
        <v>1</v>
      </c>
      <c r="F1011" s="255" t="s">
        <v>1603</v>
      </c>
      <c r="G1011" s="253"/>
      <c r="H1011" s="256">
        <v>5.04</v>
      </c>
      <c r="I1011" s="257"/>
      <c r="J1011" s="253"/>
      <c r="K1011" s="253"/>
      <c r="L1011" s="258"/>
      <c r="M1011" s="259"/>
      <c r="N1011" s="260"/>
      <c r="O1011" s="260"/>
      <c r="P1011" s="260"/>
      <c r="Q1011" s="260"/>
      <c r="R1011" s="260"/>
      <c r="S1011" s="260"/>
      <c r="T1011" s="261"/>
      <c r="AT1011" s="262" t="s">
        <v>497</v>
      </c>
      <c r="AU1011" s="262" t="s">
        <v>93</v>
      </c>
      <c r="AV1011" s="12" t="s">
        <v>93</v>
      </c>
      <c r="AW1011" s="12" t="s">
        <v>38</v>
      </c>
      <c r="AX1011" s="12" t="s">
        <v>83</v>
      </c>
      <c r="AY1011" s="262" t="s">
        <v>381</v>
      </c>
    </row>
    <row r="1012" s="13" customFormat="1">
      <c r="B1012" s="263"/>
      <c r="C1012" s="264"/>
      <c r="D1012" s="246" t="s">
        <v>497</v>
      </c>
      <c r="E1012" s="265" t="s">
        <v>1</v>
      </c>
      <c r="F1012" s="266" t="s">
        <v>499</v>
      </c>
      <c r="G1012" s="264"/>
      <c r="H1012" s="267">
        <v>279.27999999999997</v>
      </c>
      <c r="I1012" s="268"/>
      <c r="J1012" s="264"/>
      <c r="K1012" s="264"/>
      <c r="L1012" s="269"/>
      <c r="M1012" s="270"/>
      <c r="N1012" s="271"/>
      <c r="O1012" s="271"/>
      <c r="P1012" s="271"/>
      <c r="Q1012" s="271"/>
      <c r="R1012" s="271"/>
      <c r="S1012" s="271"/>
      <c r="T1012" s="272"/>
      <c r="AT1012" s="273" t="s">
        <v>497</v>
      </c>
      <c r="AU1012" s="273" t="s">
        <v>93</v>
      </c>
      <c r="AV1012" s="13" t="s">
        <v>236</v>
      </c>
      <c r="AW1012" s="13" t="s">
        <v>38</v>
      </c>
      <c r="AX1012" s="13" t="s">
        <v>91</v>
      </c>
      <c r="AY1012" s="273" t="s">
        <v>381</v>
      </c>
    </row>
    <row r="1013" s="1" customFormat="1" ht="16.5" customHeight="1">
      <c r="B1013" s="39"/>
      <c r="C1013" s="233" t="s">
        <v>1604</v>
      </c>
      <c r="D1013" s="233" t="s">
        <v>384</v>
      </c>
      <c r="E1013" s="234" t="s">
        <v>1605</v>
      </c>
      <c r="F1013" s="235" t="s">
        <v>1606</v>
      </c>
      <c r="G1013" s="236" t="s">
        <v>556</v>
      </c>
      <c r="H1013" s="237">
        <v>92.480000000000004</v>
      </c>
      <c r="I1013" s="238"/>
      <c r="J1013" s="239">
        <f>ROUND(I1013*H1013,2)</f>
        <v>0</v>
      </c>
      <c r="K1013" s="235" t="s">
        <v>388</v>
      </c>
      <c r="L1013" s="44"/>
      <c r="M1013" s="240" t="s">
        <v>1</v>
      </c>
      <c r="N1013" s="241" t="s">
        <v>48</v>
      </c>
      <c r="O1013" s="87"/>
      <c r="P1013" s="242">
        <f>O1013*H1013</f>
        <v>0</v>
      </c>
      <c r="Q1013" s="242">
        <v>0.025659999999999999</v>
      </c>
      <c r="R1013" s="242">
        <f>Q1013*H1013</f>
        <v>2.3730367999999999</v>
      </c>
      <c r="S1013" s="242">
        <v>0</v>
      </c>
      <c r="T1013" s="243">
        <f>S1013*H1013</f>
        <v>0</v>
      </c>
      <c r="AR1013" s="244" t="s">
        <v>579</v>
      </c>
      <c r="AT1013" s="244" t="s">
        <v>384</v>
      </c>
      <c r="AU1013" s="244" t="s">
        <v>93</v>
      </c>
      <c r="AY1013" s="17" t="s">
        <v>381</v>
      </c>
      <c r="BE1013" s="245">
        <f>IF(N1013="základní",J1013,0)</f>
        <v>0</v>
      </c>
      <c r="BF1013" s="245">
        <f>IF(N1013="snížená",J1013,0)</f>
        <v>0</v>
      </c>
      <c r="BG1013" s="245">
        <f>IF(N1013="zákl. přenesená",J1013,0)</f>
        <v>0</v>
      </c>
      <c r="BH1013" s="245">
        <f>IF(N1013="sníž. přenesená",J1013,0)</f>
        <v>0</v>
      </c>
      <c r="BI1013" s="245">
        <f>IF(N1013="nulová",J1013,0)</f>
        <v>0</v>
      </c>
      <c r="BJ1013" s="17" t="s">
        <v>91</v>
      </c>
      <c r="BK1013" s="245">
        <f>ROUND(I1013*H1013,2)</f>
        <v>0</v>
      </c>
      <c r="BL1013" s="17" t="s">
        <v>579</v>
      </c>
      <c r="BM1013" s="244" t="s">
        <v>1607</v>
      </c>
    </row>
    <row r="1014" s="1" customFormat="1">
      <c r="B1014" s="39"/>
      <c r="C1014" s="40"/>
      <c r="D1014" s="246" t="s">
        <v>391</v>
      </c>
      <c r="E1014" s="40"/>
      <c r="F1014" s="247" t="s">
        <v>1599</v>
      </c>
      <c r="G1014" s="40"/>
      <c r="H1014" s="40"/>
      <c r="I1014" s="151"/>
      <c r="J1014" s="40"/>
      <c r="K1014" s="40"/>
      <c r="L1014" s="44"/>
      <c r="M1014" s="248"/>
      <c r="N1014" s="87"/>
      <c r="O1014" s="87"/>
      <c r="P1014" s="87"/>
      <c r="Q1014" s="87"/>
      <c r="R1014" s="87"/>
      <c r="S1014" s="87"/>
      <c r="T1014" s="88"/>
      <c r="AT1014" s="17" t="s">
        <v>391</v>
      </c>
      <c r="AU1014" s="17" t="s">
        <v>93</v>
      </c>
    </row>
    <row r="1015" s="14" customFormat="1">
      <c r="B1015" s="274"/>
      <c r="C1015" s="275"/>
      <c r="D1015" s="246" t="s">
        <v>497</v>
      </c>
      <c r="E1015" s="276" t="s">
        <v>1</v>
      </c>
      <c r="F1015" s="277" t="s">
        <v>1600</v>
      </c>
      <c r="G1015" s="275"/>
      <c r="H1015" s="276" t="s">
        <v>1</v>
      </c>
      <c r="I1015" s="278"/>
      <c r="J1015" s="275"/>
      <c r="K1015" s="275"/>
      <c r="L1015" s="279"/>
      <c r="M1015" s="280"/>
      <c r="N1015" s="281"/>
      <c r="O1015" s="281"/>
      <c r="P1015" s="281"/>
      <c r="Q1015" s="281"/>
      <c r="R1015" s="281"/>
      <c r="S1015" s="281"/>
      <c r="T1015" s="282"/>
      <c r="AT1015" s="283" t="s">
        <v>497</v>
      </c>
      <c r="AU1015" s="283" t="s">
        <v>93</v>
      </c>
      <c r="AV1015" s="14" t="s">
        <v>91</v>
      </c>
      <c r="AW1015" s="14" t="s">
        <v>38</v>
      </c>
      <c r="AX1015" s="14" t="s">
        <v>83</v>
      </c>
      <c r="AY1015" s="283" t="s">
        <v>381</v>
      </c>
    </row>
    <row r="1016" s="12" customFormat="1">
      <c r="B1016" s="252"/>
      <c r="C1016" s="253"/>
      <c r="D1016" s="246" t="s">
        <v>497</v>
      </c>
      <c r="E1016" s="254" t="s">
        <v>1</v>
      </c>
      <c r="F1016" s="255" t="s">
        <v>1608</v>
      </c>
      <c r="G1016" s="253"/>
      <c r="H1016" s="256">
        <v>92.480000000000004</v>
      </c>
      <c r="I1016" s="257"/>
      <c r="J1016" s="253"/>
      <c r="K1016" s="253"/>
      <c r="L1016" s="258"/>
      <c r="M1016" s="259"/>
      <c r="N1016" s="260"/>
      <c r="O1016" s="260"/>
      <c r="P1016" s="260"/>
      <c r="Q1016" s="260"/>
      <c r="R1016" s="260"/>
      <c r="S1016" s="260"/>
      <c r="T1016" s="261"/>
      <c r="AT1016" s="262" t="s">
        <v>497</v>
      </c>
      <c r="AU1016" s="262" t="s">
        <v>93</v>
      </c>
      <c r="AV1016" s="12" t="s">
        <v>93</v>
      </c>
      <c r="AW1016" s="12" t="s">
        <v>38</v>
      </c>
      <c r="AX1016" s="12" t="s">
        <v>83</v>
      </c>
      <c r="AY1016" s="262" t="s">
        <v>381</v>
      </c>
    </row>
    <row r="1017" s="13" customFormat="1">
      <c r="B1017" s="263"/>
      <c r="C1017" s="264"/>
      <c r="D1017" s="246" t="s">
        <v>497</v>
      </c>
      <c r="E1017" s="265" t="s">
        <v>1</v>
      </c>
      <c r="F1017" s="266" t="s">
        <v>499</v>
      </c>
      <c r="G1017" s="264"/>
      <c r="H1017" s="267">
        <v>92.480000000000004</v>
      </c>
      <c r="I1017" s="268"/>
      <c r="J1017" s="264"/>
      <c r="K1017" s="264"/>
      <c r="L1017" s="269"/>
      <c r="M1017" s="270"/>
      <c r="N1017" s="271"/>
      <c r="O1017" s="271"/>
      <c r="P1017" s="271"/>
      <c r="Q1017" s="271"/>
      <c r="R1017" s="271"/>
      <c r="S1017" s="271"/>
      <c r="T1017" s="272"/>
      <c r="AT1017" s="273" t="s">
        <v>497</v>
      </c>
      <c r="AU1017" s="273" t="s">
        <v>93</v>
      </c>
      <c r="AV1017" s="13" t="s">
        <v>236</v>
      </c>
      <c r="AW1017" s="13" t="s">
        <v>38</v>
      </c>
      <c r="AX1017" s="13" t="s">
        <v>91</v>
      </c>
      <c r="AY1017" s="273" t="s">
        <v>381</v>
      </c>
    </row>
    <row r="1018" s="1" customFormat="1" ht="16.5" customHeight="1">
      <c r="B1018" s="39"/>
      <c r="C1018" s="233" t="s">
        <v>1609</v>
      </c>
      <c r="D1018" s="233" t="s">
        <v>384</v>
      </c>
      <c r="E1018" s="234" t="s">
        <v>1610</v>
      </c>
      <c r="F1018" s="235" t="s">
        <v>1611</v>
      </c>
      <c r="G1018" s="236" t="s">
        <v>556</v>
      </c>
      <c r="H1018" s="237">
        <v>413.416</v>
      </c>
      <c r="I1018" s="238"/>
      <c r="J1018" s="239">
        <f>ROUND(I1018*H1018,2)</f>
        <v>0</v>
      </c>
      <c r="K1018" s="235" t="s">
        <v>388</v>
      </c>
      <c r="L1018" s="44"/>
      <c r="M1018" s="240" t="s">
        <v>1</v>
      </c>
      <c r="N1018" s="241" t="s">
        <v>48</v>
      </c>
      <c r="O1018" s="87"/>
      <c r="P1018" s="242">
        <f>O1018*H1018</f>
        <v>0</v>
      </c>
      <c r="Q1018" s="242">
        <v>0.026859999999999998</v>
      </c>
      <c r="R1018" s="242">
        <f>Q1018*H1018</f>
        <v>11.104353759999999</v>
      </c>
      <c r="S1018" s="242">
        <v>0</v>
      </c>
      <c r="T1018" s="243">
        <f>S1018*H1018</f>
        <v>0</v>
      </c>
      <c r="AR1018" s="244" t="s">
        <v>579</v>
      </c>
      <c r="AT1018" s="244" t="s">
        <v>384</v>
      </c>
      <c r="AU1018" s="244" t="s">
        <v>93</v>
      </c>
      <c r="AY1018" s="17" t="s">
        <v>381</v>
      </c>
      <c r="BE1018" s="245">
        <f>IF(N1018="základní",J1018,0)</f>
        <v>0</v>
      </c>
      <c r="BF1018" s="245">
        <f>IF(N1018="snížená",J1018,0)</f>
        <v>0</v>
      </c>
      <c r="BG1018" s="245">
        <f>IF(N1018="zákl. přenesená",J1018,0)</f>
        <v>0</v>
      </c>
      <c r="BH1018" s="245">
        <f>IF(N1018="sníž. přenesená",J1018,0)</f>
        <v>0</v>
      </c>
      <c r="BI1018" s="245">
        <f>IF(N1018="nulová",J1018,0)</f>
        <v>0</v>
      </c>
      <c r="BJ1018" s="17" t="s">
        <v>91</v>
      </c>
      <c r="BK1018" s="245">
        <f>ROUND(I1018*H1018,2)</f>
        <v>0</v>
      </c>
      <c r="BL1018" s="17" t="s">
        <v>579</v>
      </c>
      <c r="BM1018" s="244" t="s">
        <v>1612</v>
      </c>
    </row>
    <row r="1019" s="1" customFormat="1">
      <c r="B1019" s="39"/>
      <c r="C1019" s="40"/>
      <c r="D1019" s="246" t="s">
        <v>391</v>
      </c>
      <c r="E1019" s="40"/>
      <c r="F1019" s="247" t="s">
        <v>1599</v>
      </c>
      <c r="G1019" s="40"/>
      <c r="H1019" s="40"/>
      <c r="I1019" s="151"/>
      <c r="J1019" s="40"/>
      <c r="K1019" s="40"/>
      <c r="L1019" s="44"/>
      <c r="M1019" s="248"/>
      <c r="N1019" s="87"/>
      <c r="O1019" s="87"/>
      <c r="P1019" s="87"/>
      <c r="Q1019" s="87"/>
      <c r="R1019" s="87"/>
      <c r="S1019" s="87"/>
      <c r="T1019" s="88"/>
      <c r="AT1019" s="17" t="s">
        <v>391</v>
      </c>
      <c r="AU1019" s="17" t="s">
        <v>93</v>
      </c>
    </row>
    <row r="1020" s="14" customFormat="1">
      <c r="B1020" s="274"/>
      <c r="C1020" s="275"/>
      <c r="D1020" s="246" t="s">
        <v>497</v>
      </c>
      <c r="E1020" s="276" t="s">
        <v>1</v>
      </c>
      <c r="F1020" s="277" t="s">
        <v>1613</v>
      </c>
      <c r="G1020" s="275"/>
      <c r="H1020" s="276" t="s">
        <v>1</v>
      </c>
      <c r="I1020" s="278"/>
      <c r="J1020" s="275"/>
      <c r="K1020" s="275"/>
      <c r="L1020" s="279"/>
      <c r="M1020" s="280"/>
      <c r="N1020" s="281"/>
      <c r="O1020" s="281"/>
      <c r="P1020" s="281"/>
      <c r="Q1020" s="281"/>
      <c r="R1020" s="281"/>
      <c r="S1020" s="281"/>
      <c r="T1020" s="282"/>
      <c r="AT1020" s="283" t="s">
        <v>497</v>
      </c>
      <c r="AU1020" s="283" t="s">
        <v>93</v>
      </c>
      <c r="AV1020" s="14" t="s">
        <v>91</v>
      </c>
      <c r="AW1020" s="14" t="s">
        <v>38</v>
      </c>
      <c r="AX1020" s="14" t="s">
        <v>83</v>
      </c>
      <c r="AY1020" s="283" t="s">
        <v>381</v>
      </c>
    </row>
    <row r="1021" s="12" customFormat="1">
      <c r="B1021" s="252"/>
      <c r="C1021" s="253"/>
      <c r="D1021" s="246" t="s">
        <v>497</v>
      </c>
      <c r="E1021" s="254" t="s">
        <v>1</v>
      </c>
      <c r="F1021" s="255" t="s">
        <v>1614</v>
      </c>
      <c r="G1021" s="253"/>
      <c r="H1021" s="256">
        <v>413.416</v>
      </c>
      <c r="I1021" s="257"/>
      <c r="J1021" s="253"/>
      <c r="K1021" s="253"/>
      <c r="L1021" s="258"/>
      <c r="M1021" s="259"/>
      <c r="N1021" s="260"/>
      <c r="O1021" s="260"/>
      <c r="P1021" s="260"/>
      <c r="Q1021" s="260"/>
      <c r="R1021" s="260"/>
      <c r="S1021" s="260"/>
      <c r="T1021" s="261"/>
      <c r="AT1021" s="262" t="s">
        <v>497</v>
      </c>
      <c r="AU1021" s="262" t="s">
        <v>93</v>
      </c>
      <c r="AV1021" s="12" t="s">
        <v>93</v>
      </c>
      <c r="AW1021" s="12" t="s">
        <v>38</v>
      </c>
      <c r="AX1021" s="12" t="s">
        <v>83</v>
      </c>
      <c r="AY1021" s="262" t="s">
        <v>381</v>
      </c>
    </row>
    <row r="1022" s="13" customFormat="1">
      <c r="B1022" s="263"/>
      <c r="C1022" s="264"/>
      <c r="D1022" s="246" t="s">
        <v>497</v>
      </c>
      <c r="E1022" s="265" t="s">
        <v>1</v>
      </c>
      <c r="F1022" s="266" t="s">
        <v>499</v>
      </c>
      <c r="G1022" s="264"/>
      <c r="H1022" s="267">
        <v>413.416</v>
      </c>
      <c r="I1022" s="268"/>
      <c r="J1022" s="264"/>
      <c r="K1022" s="264"/>
      <c r="L1022" s="269"/>
      <c r="M1022" s="270"/>
      <c r="N1022" s="271"/>
      <c r="O1022" s="271"/>
      <c r="P1022" s="271"/>
      <c r="Q1022" s="271"/>
      <c r="R1022" s="271"/>
      <c r="S1022" s="271"/>
      <c r="T1022" s="272"/>
      <c r="AT1022" s="273" t="s">
        <v>497</v>
      </c>
      <c r="AU1022" s="273" t="s">
        <v>93</v>
      </c>
      <c r="AV1022" s="13" t="s">
        <v>236</v>
      </c>
      <c r="AW1022" s="13" t="s">
        <v>38</v>
      </c>
      <c r="AX1022" s="13" t="s">
        <v>91</v>
      </c>
      <c r="AY1022" s="273" t="s">
        <v>381</v>
      </c>
    </row>
    <row r="1023" s="1" customFormat="1" ht="16.5" customHeight="1">
      <c r="B1023" s="39"/>
      <c r="C1023" s="233" t="s">
        <v>1615</v>
      </c>
      <c r="D1023" s="233" t="s">
        <v>384</v>
      </c>
      <c r="E1023" s="234" t="s">
        <v>1616</v>
      </c>
      <c r="F1023" s="235" t="s">
        <v>1617</v>
      </c>
      <c r="G1023" s="236" t="s">
        <v>556</v>
      </c>
      <c r="H1023" s="237">
        <v>365.505</v>
      </c>
      <c r="I1023" s="238"/>
      <c r="J1023" s="239">
        <f>ROUND(I1023*H1023,2)</f>
        <v>0</v>
      </c>
      <c r="K1023" s="235" t="s">
        <v>388</v>
      </c>
      <c r="L1023" s="44"/>
      <c r="M1023" s="240" t="s">
        <v>1</v>
      </c>
      <c r="N1023" s="241" t="s">
        <v>48</v>
      </c>
      <c r="O1023" s="87"/>
      <c r="P1023" s="242">
        <f>O1023*H1023</f>
        <v>0</v>
      </c>
      <c r="Q1023" s="242">
        <v>0.04512</v>
      </c>
      <c r="R1023" s="242">
        <f>Q1023*H1023</f>
        <v>16.491585600000001</v>
      </c>
      <c r="S1023" s="242">
        <v>0</v>
      </c>
      <c r="T1023" s="243">
        <f>S1023*H1023</f>
        <v>0</v>
      </c>
      <c r="AR1023" s="244" t="s">
        <v>579</v>
      </c>
      <c r="AT1023" s="244" t="s">
        <v>384</v>
      </c>
      <c r="AU1023" s="244" t="s">
        <v>93</v>
      </c>
      <c r="AY1023" s="17" t="s">
        <v>381</v>
      </c>
      <c r="BE1023" s="245">
        <f>IF(N1023="základní",J1023,0)</f>
        <v>0</v>
      </c>
      <c r="BF1023" s="245">
        <f>IF(N1023="snížená",J1023,0)</f>
        <v>0</v>
      </c>
      <c r="BG1023" s="245">
        <f>IF(N1023="zákl. přenesená",J1023,0)</f>
        <v>0</v>
      </c>
      <c r="BH1023" s="245">
        <f>IF(N1023="sníž. přenesená",J1023,0)</f>
        <v>0</v>
      </c>
      <c r="BI1023" s="245">
        <f>IF(N1023="nulová",J1023,0)</f>
        <v>0</v>
      </c>
      <c r="BJ1023" s="17" t="s">
        <v>91</v>
      </c>
      <c r="BK1023" s="245">
        <f>ROUND(I1023*H1023,2)</f>
        <v>0</v>
      </c>
      <c r="BL1023" s="17" t="s">
        <v>579</v>
      </c>
      <c r="BM1023" s="244" t="s">
        <v>1618</v>
      </c>
    </row>
    <row r="1024" s="1" customFormat="1">
      <c r="B1024" s="39"/>
      <c r="C1024" s="40"/>
      <c r="D1024" s="246" t="s">
        <v>391</v>
      </c>
      <c r="E1024" s="40"/>
      <c r="F1024" s="247" t="s">
        <v>1599</v>
      </c>
      <c r="G1024" s="40"/>
      <c r="H1024" s="40"/>
      <c r="I1024" s="151"/>
      <c r="J1024" s="40"/>
      <c r="K1024" s="40"/>
      <c r="L1024" s="44"/>
      <c r="M1024" s="248"/>
      <c r="N1024" s="87"/>
      <c r="O1024" s="87"/>
      <c r="P1024" s="87"/>
      <c r="Q1024" s="87"/>
      <c r="R1024" s="87"/>
      <c r="S1024" s="87"/>
      <c r="T1024" s="88"/>
      <c r="AT1024" s="17" t="s">
        <v>391</v>
      </c>
      <c r="AU1024" s="17" t="s">
        <v>93</v>
      </c>
    </row>
    <row r="1025" s="1" customFormat="1" ht="16.5" customHeight="1">
      <c r="B1025" s="39"/>
      <c r="C1025" s="233" t="s">
        <v>1619</v>
      </c>
      <c r="D1025" s="233" t="s">
        <v>384</v>
      </c>
      <c r="E1025" s="234" t="s">
        <v>1620</v>
      </c>
      <c r="F1025" s="235" t="s">
        <v>1621</v>
      </c>
      <c r="G1025" s="236" t="s">
        <v>556</v>
      </c>
      <c r="H1025" s="237">
        <v>80.5</v>
      </c>
      <c r="I1025" s="238"/>
      <c r="J1025" s="239">
        <f>ROUND(I1025*H1025,2)</f>
        <v>0</v>
      </c>
      <c r="K1025" s="235" t="s">
        <v>388</v>
      </c>
      <c r="L1025" s="44"/>
      <c r="M1025" s="240" t="s">
        <v>1</v>
      </c>
      <c r="N1025" s="241" t="s">
        <v>48</v>
      </c>
      <c r="O1025" s="87"/>
      <c r="P1025" s="242">
        <f>O1025*H1025</f>
        <v>0</v>
      </c>
      <c r="Q1025" s="242">
        <v>0.053460000000000001</v>
      </c>
      <c r="R1025" s="242">
        <f>Q1025*H1025</f>
        <v>4.3035300000000003</v>
      </c>
      <c r="S1025" s="242">
        <v>0</v>
      </c>
      <c r="T1025" s="243">
        <f>S1025*H1025</f>
        <v>0</v>
      </c>
      <c r="AR1025" s="244" t="s">
        <v>579</v>
      </c>
      <c r="AT1025" s="244" t="s">
        <v>384</v>
      </c>
      <c r="AU1025" s="244" t="s">
        <v>93</v>
      </c>
      <c r="AY1025" s="17" t="s">
        <v>381</v>
      </c>
      <c r="BE1025" s="245">
        <f>IF(N1025="základní",J1025,0)</f>
        <v>0</v>
      </c>
      <c r="BF1025" s="245">
        <f>IF(N1025="snížená",J1025,0)</f>
        <v>0</v>
      </c>
      <c r="BG1025" s="245">
        <f>IF(N1025="zákl. přenesená",J1025,0)</f>
        <v>0</v>
      </c>
      <c r="BH1025" s="245">
        <f>IF(N1025="sníž. přenesená",J1025,0)</f>
        <v>0</v>
      </c>
      <c r="BI1025" s="245">
        <f>IF(N1025="nulová",J1025,0)</f>
        <v>0</v>
      </c>
      <c r="BJ1025" s="17" t="s">
        <v>91</v>
      </c>
      <c r="BK1025" s="245">
        <f>ROUND(I1025*H1025,2)</f>
        <v>0</v>
      </c>
      <c r="BL1025" s="17" t="s">
        <v>579</v>
      </c>
      <c r="BM1025" s="244" t="s">
        <v>1622</v>
      </c>
    </row>
    <row r="1026" s="1" customFormat="1">
      <c r="B1026" s="39"/>
      <c r="C1026" s="40"/>
      <c r="D1026" s="246" t="s">
        <v>391</v>
      </c>
      <c r="E1026" s="40"/>
      <c r="F1026" s="247" t="s">
        <v>1599</v>
      </c>
      <c r="G1026" s="40"/>
      <c r="H1026" s="40"/>
      <c r="I1026" s="151"/>
      <c r="J1026" s="40"/>
      <c r="K1026" s="40"/>
      <c r="L1026" s="44"/>
      <c r="M1026" s="248"/>
      <c r="N1026" s="87"/>
      <c r="O1026" s="87"/>
      <c r="P1026" s="87"/>
      <c r="Q1026" s="87"/>
      <c r="R1026" s="87"/>
      <c r="S1026" s="87"/>
      <c r="T1026" s="88"/>
      <c r="AT1026" s="17" t="s">
        <v>391</v>
      </c>
      <c r="AU1026" s="17" t="s">
        <v>93</v>
      </c>
    </row>
    <row r="1027" s="14" customFormat="1">
      <c r="B1027" s="274"/>
      <c r="C1027" s="275"/>
      <c r="D1027" s="246" t="s">
        <v>497</v>
      </c>
      <c r="E1027" s="276" t="s">
        <v>1</v>
      </c>
      <c r="F1027" s="277" t="s">
        <v>1613</v>
      </c>
      <c r="G1027" s="275"/>
      <c r="H1027" s="276" t="s">
        <v>1</v>
      </c>
      <c r="I1027" s="278"/>
      <c r="J1027" s="275"/>
      <c r="K1027" s="275"/>
      <c r="L1027" s="279"/>
      <c r="M1027" s="280"/>
      <c r="N1027" s="281"/>
      <c r="O1027" s="281"/>
      <c r="P1027" s="281"/>
      <c r="Q1027" s="281"/>
      <c r="R1027" s="281"/>
      <c r="S1027" s="281"/>
      <c r="T1027" s="282"/>
      <c r="AT1027" s="283" t="s">
        <v>497</v>
      </c>
      <c r="AU1027" s="283" t="s">
        <v>93</v>
      </c>
      <c r="AV1027" s="14" t="s">
        <v>91</v>
      </c>
      <c r="AW1027" s="14" t="s">
        <v>38</v>
      </c>
      <c r="AX1027" s="14" t="s">
        <v>83</v>
      </c>
      <c r="AY1027" s="283" t="s">
        <v>381</v>
      </c>
    </row>
    <row r="1028" s="12" customFormat="1">
      <c r="B1028" s="252"/>
      <c r="C1028" s="253"/>
      <c r="D1028" s="246" t="s">
        <v>497</v>
      </c>
      <c r="E1028" s="254" t="s">
        <v>1</v>
      </c>
      <c r="F1028" s="255" t="s">
        <v>1623</v>
      </c>
      <c r="G1028" s="253"/>
      <c r="H1028" s="256">
        <v>26.600000000000001</v>
      </c>
      <c r="I1028" s="257"/>
      <c r="J1028" s="253"/>
      <c r="K1028" s="253"/>
      <c r="L1028" s="258"/>
      <c r="M1028" s="259"/>
      <c r="N1028" s="260"/>
      <c r="O1028" s="260"/>
      <c r="P1028" s="260"/>
      <c r="Q1028" s="260"/>
      <c r="R1028" s="260"/>
      <c r="S1028" s="260"/>
      <c r="T1028" s="261"/>
      <c r="AT1028" s="262" t="s">
        <v>497</v>
      </c>
      <c r="AU1028" s="262" t="s">
        <v>93</v>
      </c>
      <c r="AV1028" s="12" t="s">
        <v>93</v>
      </c>
      <c r="AW1028" s="12" t="s">
        <v>38</v>
      </c>
      <c r="AX1028" s="12" t="s">
        <v>83</v>
      </c>
      <c r="AY1028" s="262" t="s">
        <v>381</v>
      </c>
    </row>
    <row r="1029" s="12" customFormat="1">
      <c r="B1029" s="252"/>
      <c r="C1029" s="253"/>
      <c r="D1029" s="246" t="s">
        <v>497</v>
      </c>
      <c r="E1029" s="254" t="s">
        <v>1</v>
      </c>
      <c r="F1029" s="255" t="s">
        <v>1624</v>
      </c>
      <c r="G1029" s="253"/>
      <c r="H1029" s="256">
        <v>53.899999999999999</v>
      </c>
      <c r="I1029" s="257"/>
      <c r="J1029" s="253"/>
      <c r="K1029" s="253"/>
      <c r="L1029" s="258"/>
      <c r="M1029" s="259"/>
      <c r="N1029" s="260"/>
      <c r="O1029" s="260"/>
      <c r="P1029" s="260"/>
      <c r="Q1029" s="260"/>
      <c r="R1029" s="260"/>
      <c r="S1029" s="260"/>
      <c r="T1029" s="261"/>
      <c r="AT1029" s="262" t="s">
        <v>497</v>
      </c>
      <c r="AU1029" s="262" t="s">
        <v>93</v>
      </c>
      <c r="AV1029" s="12" t="s">
        <v>93</v>
      </c>
      <c r="AW1029" s="12" t="s">
        <v>38</v>
      </c>
      <c r="AX1029" s="12" t="s">
        <v>83</v>
      </c>
      <c r="AY1029" s="262" t="s">
        <v>381</v>
      </c>
    </row>
    <row r="1030" s="13" customFormat="1">
      <c r="B1030" s="263"/>
      <c r="C1030" s="264"/>
      <c r="D1030" s="246" t="s">
        <v>497</v>
      </c>
      <c r="E1030" s="265" t="s">
        <v>1</v>
      </c>
      <c r="F1030" s="266" t="s">
        <v>499</v>
      </c>
      <c r="G1030" s="264"/>
      <c r="H1030" s="267">
        <v>80.5</v>
      </c>
      <c r="I1030" s="268"/>
      <c r="J1030" s="264"/>
      <c r="K1030" s="264"/>
      <c r="L1030" s="269"/>
      <c r="M1030" s="270"/>
      <c r="N1030" s="271"/>
      <c r="O1030" s="271"/>
      <c r="P1030" s="271"/>
      <c r="Q1030" s="271"/>
      <c r="R1030" s="271"/>
      <c r="S1030" s="271"/>
      <c r="T1030" s="272"/>
      <c r="AT1030" s="273" t="s">
        <v>497</v>
      </c>
      <c r="AU1030" s="273" t="s">
        <v>93</v>
      </c>
      <c r="AV1030" s="13" t="s">
        <v>236</v>
      </c>
      <c r="AW1030" s="13" t="s">
        <v>38</v>
      </c>
      <c r="AX1030" s="13" t="s">
        <v>91</v>
      </c>
      <c r="AY1030" s="273" t="s">
        <v>381</v>
      </c>
    </row>
    <row r="1031" s="1" customFormat="1" ht="16.5" customHeight="1">
      <c r="B1031" s="39"/>
      <c r="C1031" s="233" t="s">
        <v>1625</v>
      </c>
      <c r="D1031" s="233" t="s">
        <v>384</v>
      </c>
      <c r="E1031" s="234" t="s">
        <v>1626</v>
      </c>
      <c r="F1031" s="235" t="s">
        <v>1627</v>
      </c>
      <c r="G1031" s="236" t="s">
        <v>556</v>
      </c>
      <c r="H1031" s="237">
        <v>210.52000000000001</v>
      </c>
      <c r="I1031" s="238"/>
      <c r="J1031" s="239">
        <f>ROUND(I1031*H1031,2)</f>
        <v>0</v>
      </c>
      <c r="K1031" s="235" t="s">
        <v>388</v>
      </c>
      <c r="L1031" s="44"/>
      <c r="M1031" s="240" t="s">
        <v>1</v>
      </c>
      <c r="N1031" s="241" t="s">
        <v>48</v>
      </c>
      <c r="O1031" s="87"/>
      <c r="P1031" s="242">
        <f>O1031*H1031</f>
        <v>0</v>
      </c>
      <c r="Q1031" s="242">
        <v>0.050659999999999997</v>
      </c>
      <c r="R1031" s="242">
        <f>Q1031*H1031</f>
        <v>10.6649432</v>
      </c>
      <c r="S1031" s="242">
        <v>0</v>
      </c>
      <c r="T1031" s="243">
        <f>S1031*H1031</f>
        <v>0</v>
      </c>
      <c r="AR1031" s="244" t="s">
        <v>579</v>
      </c>
      <c r="AT1031" s="244" t="s">
        <v>384</v>
      </c>
      <c r="AU1031" s="244" t="s">
        <v>93</v>
      </c>
      <c r="AY1031" s="17" t="s">
        <v>381</v>
      </c>
      <c r="BE1031" s="245">
        <f>IF(N1031="základní",J1031,0)</f>
        <v>0</v>
      </c>
      <c r="BF1031" s="245">
        <f>IF(N1031="snížená",J1031,0)</f>
        <v>0</v>
      </c>
      <c r="BG1031" s="245">
        <f>IF(N1031="zákl. přenesená",J1031,0)</f>
        <v>0</v>
      </c>
      <c r="BH1031" s="245">
        <f>IF(N1031="sníž. přenesená",J1031,0)</f>
        <v>0</v>
      </c>
      <c r="BI1031" s="245">
        <f>IF(N1031="nulová",J1031,0)</f>
        <v>0</v>
      </c>
      <c r="BJ1031" s="17" t="s">
        <v>91</v>
      </c>
      <c r="BK1031" s="245">
        <f>ROUND(I1031*H1031,2)</f>
        <v>0</v>
      </c>
      <c r="BL1031" s="17" t="s">
        <v>579</v>
      </c>
      <c r="BM1031" s="244" t="s">
        <v>1628</v>
      </c>
    </row>
    <row r="1032" s="1" customFormat="1">
      <c r="B1032" s="39"/>
      <c r="C1032" s="40"/>
      <c r="D1032" s="246" t="s">
        <v>391</v>
      </c>
      <c r="E1032" s="40"/>
      <c r="F1032" s="247" t="s">
        <v>1599</v>
      </c>
      <c r="G1032" s="40"/>
      <c r="H1032" s="40"/>
      <c r="I1032" s="151"/>
      <c r="J1032" s="40"/>
      <c r="K1032" s="40"/>
      <c r="L1032" s="44"/>
      <c r="M1032" s="248"/>
      <c r="N1032" s="87"/>
      <c r="O1032" s="87"/>
      <c r="P1032" s="87"/>
      <c r="Q1032" s="87"/>
      <c r="R1032" s="87"/>
      <c r="S1032" s="87"/>
      <c r="T1032" s="88"/>
      <c r="AT1032" s="17" t="s">
        <v>391</v>
      </c>
      <c r="AU1032" s="17" t="s">
        <v>93</v>
      </c>
    </row>
    <row r="1033" s="14" customFormat="1">
      <c r="B1033" s="274"/>
      <c r="C1033" s="275"/>
      <c r="D1033" s="246" t="s">
        <v>497</v>
      </c>
      <c r="E1033" s="276" t="s">
        <v>1</v>
      </c>
      <c r="F1033" s="277" t="s">
        <v>1613</v>
      </c>
      <c r="G1033" s="275"/>
      <c r="H1033" s="276" t="s">
        <v>1</v>
      </c>
      <c r="I1033" s="278"/>
      <c r="J1033" s="275"/>
      <c r="K1033" s="275"/>
      <c r="L1033" s="279"/>
      <c r="M1033" s="280"/>
      <c r="N1033" s="281"/>
      <c r="O1033" s="281"/>
      <c r="P1033" s="281"/>
      <c r="Q1033" s="281"/>
      <c r="R1033" s="281"/>
      <c r="S1033" s="281"/>
      <c r="T1033" s="282"/>
      <c r="AT1033" s="283" t="s">
        <v>497</v>
      </c>
      <c r="AU1033" s="283" t="s">
        <v>93</v>
      </c>
      <c r="AV1033" s="14" t="s">
        <v>91</v>
      </c>
      <c r="AW1033" s="14" t="s">
        <v>38</v>
      </c>
      <c r="AX1033" s="14" t="s">
        <v>83</v>
      </c>
      <c r="AY1033" s="283" t="s">
        <v>381</v>
      </c>
    </row>
    <row r="1034" s="12" customFormat="1">
      <c r="B1034" s="252"/>
      <c r="C1034" s="253"/>
      <c r="D1034" s="246" t="s">
        <v>497</v>
      </c>
      <c r="E1034" s="254" t="s">
        <v>1</v>
      </c>
      <c r="F1034" s="255" t="s">
        <v>1629</v>
      </c>
      <c r="G1034" s="253"/>
      <c r="H1034" s="256">
        <v>210.52000000000001</v>
      </c>
      <c r="I1034" s="257"/>
      <c r="J1034" s="253"/>
      <c r="K1034" s="253"/>
      <c r="L1034" s="258"/>
      <c r="M1034" s="259"/>
      <c r="N1034" s="260"/>
      <c r="O1034" s="260"/>
      <c r="P1034" s="260"/>
      <c r="Q1034" s="260"/>
      <c r="R1034" s="260"/>
      <c r="S1034" s="260"/>
      <c r="T1034" s="261"/>
      <c r="AT1034" s="262" t="s">
        <v>497</v>
      </c>
      <c r="AU1034" s="262" t="s">
        <v>93</v>
      </c>
      <c r="AV1034" s="12" t="s">
        <v>93</v>
      </c>
      <c r="AW1034" s="12" t="s">
        <v>38</v>
      </c>
      <c r="AX1034" s="12" t="s">
        <v>83</v>
      </c>
      <c r="AY1034" s="262" t="s">
        <v>381</v>
      </c>
    </row>
    <row r="1035" s="13" customFormat="1">
      <c r="B1035" s="263"/>
      <c r="C1035" s="264"/>
      <c r="D1035" s="246" t="s">
        <v>497</v>
      </c>
      <c r="E1035" s="265" t="s">
        <v>1</v>
      </c>
      <c r="F1035" s="266" t="s">
        <v>499</v>
      </c>
      <c r="G1035" s="264"/>
      <c r="H1035" s="267">
        <v>210.52000000000001</v>
      </c>
      <c r="I1035" s="268"/>
      <c r="J1035" s="264"/>
      <c r="K1035" s="264"/>
      <c r="L1035" s="269"/>
      <c r="M1035" s="270"/>
      <c r="N1035" s="271"/>
      <c r="O1035" s="271"/>
      <c r="P1035" s="271"/>
      <c r="Q1035" s="271"/>
      <c r="R1035" s="271"/>
      <c r="S1035" s="271"/>
      <c r="T1035" s="272"/>
      <c r="AT1035" s="273" t="s">
        <v>497</v>
      </c>
      <c r="AU1035" s="273" t="s">
        <v>93</v>
      </c>
      <c r="AV1035" s="13" t="s">
        <v>236</v>
      </c>
      <c r="AW1035" s="13" t="s">
        <v>38</v>
      </c>
      <c r="AX1035" s="13" t="s">
        <v>91</v>
      </c>
      <c r="AY1035" s="273" t="s">
        <v>381</v>
      </c>
    </row>
    <row r="1036" s="1" customFormat="1" ht="16.5" customHeight="1">
      <c r="B1036" s="39"/>
      <c r="C1036" s="233" t="s">
        <v>1630</v>
      </c>
      <c r="D1036" s="233" t="s">
        <v>384</v>
      </c>
      <c r="E1036" s="234" t="s">
        <v>1631</v>
      </c>
      <c r="F1036" s="235" t="s">
        <v>1632</v>
      </c>
      <c r="G1036" s="236" t="s">
        <v>556</v>
      </c>
      <c r="H1036" s="237">
        <v>27.780000000000001</v>
      </c>
      <c r="I1036" s="238"/>
      <c r="J1036" s="239">
        <f>ROUND(I1036*H1036,2)</f>
        <v>0</v>
      </c>
      <c r="K1036" s="235" t="s">
        <v>388</v>
      </c>
      <c r="L1036" s="44"/>
      <c r="M1036" s="240" t="s">
        <v>1</v>
      </c>
      <c r="N1036" s="241" t="s">
        <v>48</v>
      </c>
      <c r="O1036" s="87"/>
      <c r="P1036" s="242">
        <f>O1036*H1036</f>
        <v>0</v>
      </c>
      <c r="Q1036" s="242">
        <v>0.053719999999999997</v>
      </c>
      <c r="R1036" s="242">
        <f>Q1036*H1036</f>
        <v>1.4923416000000001</v>
      </c>
      <c r="S1036" s="242">
        <v>0</v>
      </c>
      <c r="T1036" s="243">
        <f>S1036*H1036</f>
        <v>0</v>
      </c>
      <c r="AR1036" s="244" t="s">
        <v>579</v>
      </c>
      <c r="AT1036" s="244" t="s">
        <v>384</v>
      </c>
      <c r="AU1036" s="244" t="s">
        <v>93</v>
      </c>
      <c r="AY1036" s="17" t="s">
        <v>381</v>
      </c>
      <c r="BE1036" s="245">
        <f>IF(N1036="základní",J1036,0)</f>
        <v>0</v>
      </c>
      <c r="BF1036" s="245">
        <f>IF(N1036="snížená",J1036,0)</f>
        <v>0</v>
      </c>
      <c r="BG1036" s="245">
        <f>IF(N1036="zákl. přenesená",J1036,0)</f>
        <v>0</v>
      </c>
      <c r="BH1036" s="245">
        <f>IF(N1036="sníž. přenesená",J1036,0)</f>
        <v>0</v>
      </c>
      <c r="BI1036" s="245">
        <f>IF(N1036="nulová",J1036,0)</f>
        <v>0</v>
      </c>
      <c r="BJ1036" s="17" t="s">
        <v>91</v>
      </c>
      <c r="BK1036" s="245">
        <f>ROUND(I1036*H1036,2)</f>
        <v>0</v>
      </c>
      <c r="BL1036" s="17" t="s">
        <v>579</v>
      </c>
      <c r="BM1036" s="244" t="s">
        <v>1633</v>
      </c>
    </row>
    <row r="1037" s="1" customFormat="1">
      <c r="B1037" s="39"/>
      <c r="C1037" s="40"/>
      <c r="D1037" s="246" t="s">
        <v>391</v>
      </c>
      <c r="E1037" s="40"/>
      <c r="F1037" s="247" t="s">
        <v>1599</v>
      </c>
      <c r="G1037" s="40"/>
      <c r="H1037" s="40"/>
      <c r="I1037" s="151"/>
      <c r="J1037" s="40"/>
      <c r="K1037" s="40"/>
      <c r="L1037" s="44"/>
      <c r="M1037" s="248"/>
      <c r="N1037" s="87"/>
      <c r="O1037" s="87"/>
      <c r="P1037" s="87"/>
      <c r="Q1037" s="87"/>
      <c r="R1037" s="87"/>
      <c r="S1037" s="87"/>
      <c r="T1037" s="88"/>
      <c r="AT1037" s="17" t="s">
        <v>391</v>
      </c>
      <c r="AU1037" s="17" t="s">
        <v>93</v>
      </c>
    </row>
    <row r="1038" s="14" customFormat="1">
      <c r="B1038" s="274"/>
      <c r="C1038" s="275"/>
      <c r="D1038" s="246" t="s">
        <v>497</v>
      </c>
      <c r="E1038" s="276" t="s">
        <v>1</v>
      </c>
      <c r="F1038" s="277" t="s">
        <v>1613</v>
      </c>
      <c r="G1038" s="275"/>
      <c r="H1038" s="276" t="s">
        <v>1</v>
      </c>
      <c r="I1038" s="278"/>
      <c r="J1038" s="275"/>
      <c r="K1038" s="275"/>
      <c r="L1038" s="279"/>
      <c r="M1038" s="280"/>
      <c r="N1038" s="281"/>
      <c r="O1038" s="281"/>
      <c r="P1038" s="281"/>
      <c r="Q1038" s="281"/>
      <c r="R1038" s="281"/>
      <c r="S1038" s="281"/>
      <c r="T1038" s="282"/>
      <c r="AT1038" s="283" t="s">
        <v>497</v>
      </c>
      <c r="AU1038" s="283" t="s">
        <v>93</v>
      </c>
      <c r="AV1038" s="14" t="s">
        <v>91</v>
      </c>
      <c r="AW1038" s="14" t="s">
        <v>38</v>
      </c>
      <c r="AX1038" s="14" t="s">
        <v>83</v>
      </c>
      <c r="AY1038" s="283" t="s">
        <v>381</v>
      </c>
    </row>
    <row r="1039" s="12" customFormat="1">
      <c r="B1039" s="252"/>
      <c r="C1039" s="253"/>
      <c r="D1039" s="246" t="s">
        <v>497</v>
      </c>
      <c r="E1039" s="254" t="s">
        <v>1</v>
      </c>
      <c r="F1039" s="255" t="s">
        <v>1634</v>
      </c>
      <c r="G1039" s="253"/>
      <c r="H1039" s="256">
        <v>27.780000000000001</v>
      </c>
      <c r="I1039" s="257"/>
      <c r="J1039" s="253"/>
      <c r="K1039" s="253"/>
      <c r="L1039" s="258"/>
      <c r="M1039" s="259"/>
      <c r="N1039" s="260"/>
      <c r="O1039" s="260"/>
      <c r="P1039" s="260"/>
      <c r="Q1039" s="260"/>
      <c r="R1039" s="260"/>
      <c r="S1039" s="260"/>
      <c r="T1039" s="261"/>
      <c r="AT1039" s="262" t="s">
        <v>497</v>
      </c>
      <c r="AU1039" s="262" t="s">
        <v>93</v>
      </c>
      <c r="AV1039" s="12" t="s">
        <v>93</v>
      </c>
      <c r="AW1039" s="12" t="s">
        <v>38</v>
      </c>
      <c r="AX1039" s="12" t="s">
        <v>83</v>
      </c>
      <c r="AY1039" s="262" t="s">
        <v>381</v>
      </c>
    </row>
    <row r="1040" s="13" customFormat="1">
      <c r="B1040" s="263"/>
      <c r="C1040" s="264"/>
      <c r="D1040" s="246" t="s">
        <v>497</v>
      </c>
      <c r="E1040" s="265" t="s">
        <v>1</v>
      </c>
      <c r="F1040" s="266" t="s">
        <v>499</v>
      </c>
      <c r="G1040" s="264"/>
      <c r="H1040" s="267">
        <v>27.780000000000001</v>
      </c>
      <c r="I1040" s="268"/>
      <c r="J1040" s="264"/>
      <c r="K1040" s="264"/>
      <c r="L1040" s="269"/>
      <c r="M1040" s="270"/>
      <c r="N1040" s="271"/>
      <c r="O1040" s="271"/>
      <c r="P1040" s="271"/>
      <c r="Q1040" s="271"/>
      <c r="R1040" s="271"/>
      <c r="S1040" s="271"/>
      <c r="T1040" s="272"/>
      <c r="AT1040" s="273" t="s">
        <v>497</v>
      </c>
      <c r="AU1040" s="273" t="s">
        <v>93</v>
      </c>
      <c r="AV1040" s="13" t="s">
        <v>236</v>
      </c>
      <c r="AW1040" s="13" t="s">
        <v>38</v>
      </c>
      <c r="AX1040" s="13" t="s">
        <v>91</v>
      </c>
      <c r="AY1040" s="273" t="s">
        <v>381</v>
      </c>
    </row>
    <row r="1041" s="1" customFormat="1" ht="16.5" customHeight="1">
      <c r="B1041" s="39"/>
      <c r="C1041" s="233" t="s">
        <v>1635</v>
      </c>
      <c r="D1041" s="233" t="s">
        <v>384</v>
      </c>
      <c r="E1041" s="234" t="s">
        <v>1636</v>
      </c>
      <c r="F1041" s="235" t="s">
        <v>1637</v>
      </c>
      <c r="G1041" s="236" t="s">
        <v>556</v>
      </c>
      <c r="H1041" s="237">
        <v>2161.7199999999998</v>
      </c>
      <c r="I1041" s="238"/>
      <c r="J1041" s="239">
        <f>ROUND(I1041*H1041,2)</f>
        <v>0</v>
      </c>
      <c r="K1041" s="235" t="s">
        <v>388</v>
      </c>
      <c r="L1041" s="44"/>
      <c r="M1041" s="240" t="s">
        <v>1</v>
      </c>
      <c r="N1041" s="241" t="s">
        <v>48</v>
      </c>
      <c r="O1041" s="87"/>
      <c r="P1041" s="242">
        <f>O1041*H1041</f>
        <v>0</v>
      </c>
      <c r="Q1041" s="242">
        <v>0.054030000000000002</v>
      </c>
      <c r="R1041" s="242">
        <f>Q1041*H1041</f>
        <v>116.79773159999999</v>
      </c>
      <c r="S1041" s="242">
        <v>0</v>
      </c>
      <c r="T1041" s="243">
        <f>S1041*H1041</f>
        <v>0</v>
      </c>
      <c r="AR1041" s="244" t="s">
        <v>579</v>
      </c>
      <c r="AT1041" s="244" t="s">
        <v>384</v>
      </c>
      <c r="AU1041" s="244" t="s">
        <v>93</v>
      </c>
      <c r="AY1041" s="17" t="s">
        <v>381</v>
      </c>
      <c r="BE1041" s="245">
        <f>IF(N1041="základní",J1041,0)</f>
        <v>0</v>
      </c>
      <c r="BF1041" s="245">
        <f>IF(N1041="snížená",J1041,0)</f>
        <v>0</v>
      </c>
      <c r="BG1041" s="245">
        <f>IF(N1041="zákl. přenesená",J1041,0)</f>
        <v>0</v>
      </c>
      <c r="BH1041" s="245">
        <f>IF(N1041="sníž. přenesená",J1041,0)</f>
        <v>0</v>
      </c>
      <c r="BI1041" s="245">
        <f>IF(N1041="nulová",J1041,0)</f>
        <v>0</v>
      </c>
      <c r="BJ1041" s="17" t="s">
        <v>91</v>
      </c>
      <c r="BK1041" s="245">
        <f>ROUND(I1041*H1041,2)</f>
        <v>0</v>
      </c>
      <c r="BL1041" s="17" t="s">
        <v>579</v>
      </c>
      <c r="BM1041" s="244" t="s">
        <v>1638</v>
      </c>
    </row>
    <row r="1042" s="1" customFormat="1">
      <c r="B1042" s="39"/>
      <c r="C1042" s="40"/>
      <c r="D1042" s="246" t="s">
        <v>391</v>
      </c>
      <c r="E1042" s="40"/>
      <c r="F1042" s="247" t="s">
        <v>1599</v>
      </c>
      <c r="G1042" s="40"/>
      <c r="H1042" s="40"/>
      <c r="I1042" s="151"/>
      <c r="J1042" s="40"/>
      <c r="K1042" s="40"/>
      <c r="L1042" s="44"/>
      <c r="M1042" s="248"/>
      <c r="N1042" s="87"/>
      <c r="O1042" s="87"/>
      <c r="P1042" s="87"/>
      <c r="Q1042" s="87"/>
      <c r="R1042" s="87"/>
      <c r="S1042" s="87"/>
      <c r="T1042" s="88"/>
      <c r="AT1042" s="17" t="s">
        <v>391</v>
      </c>
      <c r="AU1042" s="17" t="s">
        <v>93</v>
      </c>
    </row>
    <row r="1043" s="14" customFormat="1">
      <c r="B1043" s="274"/>
      <c r="C1043" s="275"/>
      <c r="D1043" s="246" t="s">
        <v>497</v>
      </c>
      <c r="E1043" s="276" t="s">
        <v>1</v>
      </c>
      <c r="F1043" s="277" t="s">
        <v>1613</v>
      </c>
      <c r="G1043" s="275"/>
      <c r="H1043" s="276" t="s">
        <v>1</v>
      </c>
      <c r="I1043" s="278"/>
      <c r="J1043" s="275"/>
      <c r="K1043" s="275"/>
      <c r="L1043" s="279"/>
      <c r="M1043" s="280"/>
      <c r="N1043" s="281"/>
      <c r="O1043" s="281"/>
      <c r="P1043" s="281"/>
      <c r="Q1043" s="281"/>
      <c r="R1043" s="281"/>
      <c r="S1043" s="281"/>
      <c r="T1043" s="282"/>
      <c r="AT1043" s="283" t="s">
        <v>497</v>
      </c>
      <c r="AU1043" s="283" t="s">
        <v>93</v>
      </c>
      <c r="AV1043" s="14" t="s">
        <v>91</v>
      </c>
      <c r="AW1043" s="14" t="s">
        <v>38</v>
      </c>
      <c r="AX1043" s="14" t="s">
        <v>83</v>
      </c>
      <c r="AY1043" s="283" t="s">
        <v>381</v>
      </c>
    </row>
    <row r="1044" s="12" customFormat="1">
      <c r="B1044" s="252"/>
      <c r="C1044" s="253"/>
      <c r="D1044" s="246" t="s">
        <v>497</v>
      </c>
      <c r="E1044" s="254" t="s">
        <v>1</v>
      </c>
      <c r="F1044" s="255" t="s">
        <v>1639</v>
      </c>
      <c r="G1044" s="253"/>
      <c r="H1044" s="256">
        <v>241.964</v>
      </c>
      <c r="I1044" s="257"/>
      <c r="J1044" s="253"/>
      <c r="K1044" s="253"/>
      <c r="L1044" s="258"/>
      <c r="M1044" s="259"/>
      <c r="N1044" s="260"/>
      <c r="O1044" s="260"/>
      <c r="P1044" s="260"/>
      <c r="Q1044" s="260"/>
      <c r="R1044" s="260"/>
      <c r="S1044" s="260"/>
      <c r="T1044" s="261"/>
      <c r="AT1044" s="262" t="s">
        <v>497</v>
      </c>
      <c r="AU1044" s="262" t="s">
        <v>93</v>
      </c>
      <c r="AV1044" s="12" t="s">
        <v>93</v>
      </c>
      <c r="AW1044" s="12" t="s">
        <v>38</v>
      </c>
      <c r="AX1044" s="12" t="s">
        <v>83</v>
      </c>
      <c r="AY1044" s="262" t="s">
        <v>381</v>
      </c>
    </row>
    <row r="1045" s="15" customFormat="1">
      <c r="B1045" s="294"/>
      <c r="C1045" s="295"/>
      <c r="D1045" s="246" t="s">
        <v>497</v>
      </c>
      <c r="E1045" s="296" t="s">
        <v>1</v>
      </c>
      <c r="F1045" s="297" t="s">
        <v>585</v>
      </c>
      <c r="G1045" s="295"/>
      <c r="H1045" s="298">
        <v>241.964</v>
      </c>
      <c r="I1045" s="299"/>
      <c r="J1045" s="295"/>
      <c r="K1045" s="295"/>
      <c r="L1045" s="300"/>
      <c r="M1045" s="301"/>
      <c r="N1045" s="302"/>
      <c r="O1045" s="302"/>
      <c r="P1045" s="302"/>
      <c r="Q1045" s="302"/>
      <c r="R1045" s="302"/>
      <c r="S1045" s="302"/>
      <c r="T1045" s="303"/>
      <c r="AT1045" s="304" t="s">
        <v>497</v>
      </c>
      <c r="AU1045" s="304" t="s">
        <v>93</v>
      </c>
      <c r="AV1045" s="15" t="s">
        <v>133</v>
      </c>
      <c r="AW1045" s="15" t="s">
        <v>38</v>
      </c>
      <c r="AX1045" s="15" t="s">
        <v>83</v>
      </c>
      <c r="AY1045" s="304" t="s">
        <v>381</v>
      </c>
    </row>
    <row r="1046" s="12" customFormat="1">
      <c r="B1046" s="252"/>
      <c r="C1046" s="253"/>
      <c r="D1046" s="246" t="s">
        <v>497</v>
      </c>
      <c r="E1046" s="254" t="s">
        <v>1</v>
      </c>
      <c r="F1046" s="255" t="s">
        <v>1640</v>
      </c>
      <c r="G1046" s="253"/>
      <c r="H1046" s="256">
        <v>1859.6600000000001</v>
      </c>
      <c r="I1046" s="257"/>
      <c r="J1046" s="253"/>
      <c r="K1046" s="253"/>
      <c r="L1046" s="258"/>
      <c r="M1046" s="259"/>
      <c r="N1046" s="260"/>
      <c r="O1046" s="260"/>
      <c r="P1046" s="260"/>
      <c r="Q1046" s="260"/>
      <c r="R1046" s="260"/>
      <c r="S1046" s="260"/>
      <c r="T1046" s="261"/>
      <c r="AT1046" s="262" t="s">
        <v>497</v>
      </c>
      <c r="AU1046" s="262" t="s">
        <v>93</v>
      </c>
      <c r="AV1046" s="12" t="s">
        <v>93</v>
      </c>
      <c r="AW1046" s="12" t="s">
        <v>38</v>
      </c>
      <c r="AX1046" s="12" t="s">
        <v>83</v>
      </c>
      <c r="AY1046" s="262" t="s">
        <v>381</v>
      </c>
    </row>
    <row r="1047" s="15" customFormat="1">
      <c r="B1047" s="294"/>
      <c r="C1047" s="295"/>
      <c r="D1047" s="246" t="s">
        <v>497</v>
      </c>
      <c r="E1047" s="296" t="s">
        <v>1</v>
      </c>
      <c r="F1047" s="297" t="s">
        <v>585</v>
      </c>
      <c r="G1047" s="295"/>
      <c r="H1047" s="298">
        <v>1859.6600000000001</v>
      </c>
      <c r="I1047" s="299"/>
      <c r="J1047" s="295"/>
      <c r="K1047" s="295"/>
      <c r="L1047" s="300"/>
      <c r="M1047" s="301"/>
      <c r="N1047" s="302"/>
      <c r="O1047" s="302"/>
      <c r="P1047" s="302"/>
      <c r="Q1047" s="302"/>
      <c r="R1047" s="302"/>
      <c r="S1047" s="302"/>
      <c r="T1047" s="303"/>
      <c r="AT1047" s="304" t="s">
        <v>497</v>
      </c>
      <c r="AU1047" s="304" t="s">
        <v>93</v>
      </c>
      <c r="AV1047" s="15" t="s">
        <v>133</v>
      </c>
      <c r="AW1047" s="15" t="s">
        <v>38</v>
      </c>
      <c r="AX1047" s="15" t="s">
        <v>83</v>
      </c>
      <c r="AY1047" s="304" t="s">
        <v>381</v>
      </c>
    </row>
    <row r="1048" s="12" customFormat="1">
      <c r="B1048" s="252"/>
      <c r="C1048" s="253"/>
      <c r="D1048" s="246" t="s">
        <v>497</v>
      </c>
      <c r="E1048" s="254" t="s">
        <v>1</v>
      </c>
      <c r="F1048" s="255" t="s">
        <v>1641</v>
      </c>
      <c r="G1048" s="253"/>
      <c r="H1048" s="256">
        <v>60.095999999999997</v>
      </c>
      <c r="I1048" s="257"/>
      <c r="J1048" s="253"/>
      <c r="K1048" s="253"/>
      <c r="L1048" s="258"/>
      <c r="M1048" s="259"/>
      <c r="N1048" s="260"/>
      <c r="O1048" s="260"/>
      <c r="P1048" s="260"/>
      <c r="Q1048" s="260"/>
      <c r="R1048" s="260"/>
      <c r="S1048" s="260"/>
      <c r="T1048" s="261"/>
      <c r="AT1048" s="262" t="s">
        <v>497</v>
      </c>
      <c r="AU1048" s="262" t="s">
        <v>93</v>
      </c>
      <c r="AV1048" s="12" t="s">
        <v>93</v>
      </c>
      <c r="AW1048" s="12" t="s">
        <v>38</v>
      </c>
      <c r="AX1048" s="12" t="s">
        <v>83</v>
      </c>
      <c r="AY1048" s="262" t="s">
        <v>381</v>
      </c>
    </row>
    <row r="1049" s="13" customFormat="1">
      <c r="B1049" s="263"/>
      <c r="C1049" s="264"/>
      <c r="D1049" s="246" t="s">
        <v>497</v>
      </c>
      <c r="E1049" s="265" t="s">
        <v>1</v>
      </c>
      <c r="F1049" s="266" t="s">
        <v>499</v>
      </c>
      <c r="G1049" s="264"/>
      <c r="H1049" s="267">
        <v>2161.7199999999998</v>
      </c>
      <c r="I1049" s="268"/>
      <c r="J1049" s="264"/>
      <c r="K1049" s="264"/>
      <c r="L1049" s="269"/>
      <c r="M1049" s="270"/>
      <c r="N1049" s="271"/>
      <c r="O1049" s="271"/>
      <c r="P1049" s="271"/>
      <c r="Q1049" s="271"/>
      <c r="R1049" s="271"/>
      <c r="S1049" s="271"/>
      <c r="T1049" s="272"/>
      <c r="AT1049" s="273" t="s">
        <v>497</v>
      </c>
      <c r="AU1049" s="273" t="s">
        <v>93</v>
      </c>
      <c r="AV1049" s="13" t="s">
        <v>236</v>
      </c>
      <c r="AW1049" s="13" t="s">
        <v>38</v>
      </c>
      <c r="AX1049" s="13" t="s">
        <v>91</v>
      </c>
      <c r="AY1049" s="273" t="s">
        <v>381</v>
      </c>
    </row>
    <row r="1050" s="1" customFormat="1" ht="16.5" customHeight="1">
      <c r="B1050" s="39"/>
      <c r="C1050" s="233" t="s">
        <v>1642</v>
      </c>
      <c r="D1050" s="233" t="s">
        <v>384</v>
      </c>
      <c r="E1050" s="234" t="s">
        <v>1643</v>
      </c>
      <c r="F1050" s="235" t="s">
        <v>1644</v>
      </c>
      <c r="G1050" s="236" t="s">
        <v>556</v>
      </c>
      <c r="H1050" s="237">
        <v>9.1999999999999993</v>
      </c>
      <c r="I1050" s="238"/>
      <c r="J1050" s="239">
        <f>ROUND(I1050*H1050,2)</f>
        <v>0</v>
      </c>
      <c r="K1050" s="235" t="s">
        <v>388</v>
      </c>
      <c r="L1050" s="44"/>
      <c r="M1050" s="240" t="s">
        <v>1</v>
      </c>
      <c r="N1050" s="241" t="s">
        <v>48</v>
      </c>
      <c r="O1050" s="87"/>
      <c r="P1050" s="242">
        <f>O1050*H1050</f>
        <v>0</v>
      </c>
      <c r="Q1050" s="242">
        <v>0.047460000000000002</v>
      </c>
      <c r="R1050" s="242">
        <f>Q1050*H1050</f>
        <v>0.43663199999999996</v>
      </c>
      <c r="S1050" s="242">
        <v>0</v>
      </c>
      <c r="T1050" s="243">
        <f>S1050*H1050</f>
        <v>0</v>
      </c>
      <c r="AR1050" s="244" t="s">
        <v>579</v>
      </c>
      <c r="AT1050" s="244" t="s">
        <v>384</v>
      </c>
      <c r="AU1050" s="244" t="s">
        <v>93</v>
      </c>
      <c r="AY1050" s="17" t="s">
        <v>381</v>
      </c>
      <c r="BE1050" s="245">
        <f>IF(N1050="základní",J1050,0)</f>
        <v>0</v>
      </c>
      <c r="BF1050" s="245">
        <f>IF(N1050="snížená",J1050,0)</f>
        <v>0</v>
      </c>
      <c r="BG1050" s="245">
        <f>IF(N1050="zákl. přenesená",J1050,0)</f>
        <v>0</v>
      </c>
      <c r="BH1050" s="245">
        <f>IF(N1050="sníž. přenesená",J1050,0)</f>
        <v>0</v>
      </c>
      <c r="BI1050" s="245">
        <f>IF(N1050="nulová",J1050,0)</f>
        <v>0</v>
      </c>
      <c r="BJ1050" s="17" t="s">
        <v>91</v>
      </c>
      <c r="BK1050" s="245">
        <f>ROUND(I1050*H1050,2)</f>
        <v>0</v>
      </c>
      <c r="BL1050" s="17" t="s">
        <v>579</v>
      </c>
      <c r="BM1050" s="244" t="s">
        <v>1645</v>
      </c>
    </row>
    <row r="1051" s="1" customFormat="1">
      <c r="B1051" s="39"/>
      <c r="C1051" s="40"/>
      <c r="D1051" s="246" t="s">
        <v>391</v>
      </c>
      <c r="E1051" s="40"/>
      <c r="F1051" s="247" t="s">
        <v>1599</v>
      </c>
      <c r="G1051" s="40"/>
      <c r="H1051" s="40"/>
      <c r="I1051" s="151"/>
      <c r="J1051" s="40"/>
      <c r="K1051" s="40"/>
      <c r="L1051" s="44"/>
      <c r="M1051" s="248"/>
      <c r="N1051" s="87"/>
      <c r="O1051" s="87"/>
      <c r="P1051" s="87"/>
      <c r="Q1051" s="87"/>
      <c r="R1051" s="87"/>
      <c r="S1051" s="87"/>
      <c r="T1051" s="88"/>
      <c r="AT1051" s="17" t="s">
        <v>391</v>
      </c>
      <c r="AU1051" s="17" t="s">
        <v>93</v>
      </c>
    </row>
    <row r="1052" s="14" customFormat="1">
      <c r="B1052" s="274"/>
      <c r="C1052" s="275"/>
      <c r="D1052" s="246" t="s">
        <v>497</v>
      </c>
      <c r="E1052" s="276" t="s">
        <v>1</v>
      </c>
      <c r="F1052" s="277" t="s">
        <v>1613</v>
      </c>
      <c r="G1052" s="275"/>
      <c r="H1052" s="276" t="s">
        <v>1</v>
      </c>
      <c r="I1052" s="278"/>
      <c r="J1052" s="275"/>
      <c r="K1052" s="275"/>
      <c r="L1052" s="279"/>
      <c r="M1052" s="280"/>
      <c r="N1052" s="281"/>
      <c r="O1052" s="281"/>
      <c r="P1052" s="281"/>
      <c r="Q1052" s="281"/>
      <c r="R1052" s="281"/>
      <c r="S1052" s="281"/>
      <c r="T1052" s="282"/>
      <c r="AT1052" s="283" t="s">
        <v>497</v>
      </c>
      <c r="AU1052" s="283" t="s">
        <v>93</v>
      </c>
      <c r="AV1052" s="14" t="s">
        <v>91</v>
      </c>
      <c r="AW1052" s="14" t="s">
        <v>38</v>
      </c>
      <c r="AX1052" s="14" t="s">
        <v>83</v>
      </c>
      <c r="AY1052" s="283" t="s">
        <v>381</v>
      </c>
    </row>
    <row r="1053" s="12" customFormat="1">
      <c r="B1053" s="252"/>
      <c r="C1053" s="253"/>
      <c r="D1053" s="246" t="s">
        <v>497</v>
      </c>
      <c r="E1053" s="254" t="s">
        <v>1</v>
      </c>
      <c r="F1053" s="255" t="s">
        <v>1646</v>
      </c>
      <c r="G1053" s="253"/>
      <c r="H1053" s="256">
        <v>9.1999999999999993</v>
      </c>
      <c r="I1053" s="257"/>
      <c r="J1053" s="253"/>
      <c r="K1053" s="253"/>
      <c r="L1053" s="258"/>
      <c r="M1053" s="259"/>
      <c r="N1053" s="260"/>
      <c r="O1053" s="260"/>
      <c r="P1053" s="260"/>
      <c r="Q1053" s="260"/>
      <c r="R1053" s="260"/>
      <c r="S1053" s="260"/>
      <c r="T1053" s="261"/>
      <c r="AT1053" s="262" t="s">
        <v>497</v>
      </c>
      <c r="AU1053" s="262" t="s">
        <v>93</v>
      </c>
      <c r="AV1053" s="12" t="s">
        <v>93</v>
      </c>
      <c r="AW1053" s="12" t="s">
        <v>38</v>
      </c>
      <c r="AX1053" s="12" t="s">
        <v>83</v>
      </c>
      <c r="AY1053" s="262" t="s">
        <v>381</v>
      </c>
    </row>
    <row r="1054" s="13" customFormat="1">
      <c r="B1054" s="263"/>
      <c r="C1054" s="264"/>
      <c r="D1054" s="246" t="s">
        <v>497</v>
      </c>
      <c r="E1054" s="265" t="s">
        <v>1</v>
      </c>
      <c r="F1054" s="266" t="s">
        <v>499</v>
      </c>
      <c r="G1054" s="264"/>
      <c r="H1054" s="267">
        <v>9.1999999999999993</v>
      </c>
      <c r="I1054" s="268"/>
      <c r="J1054" s="264"/>
      <c r="K1054" s="264"/>
      <c r="L1054" s="269"/>
      <c r="M1054" s="270"/>
      <c r="N1054" s="271"/>
      <c r="O1054" s="271"/>
      <c r="P1054" s="271"/>
      <c r="Q1054" s="271"/>
      <c r="R1054" s="271"/>
      <c r="S1054" s="271"/>
      <c r="T1054" s="272"/>
      <c r="AT1054" s="273" t="s">
        <v>497</v>
      </c>
      <c r="AU1054" s="273" t="s">
        <v>93</v>
      </c>
      <c r="AV1054" s="13" t="s">
        <v>236</v>
      </c>
      <c r="AW1054" s="13" t="s">
        <v>38</v>
      </c>
      <c r="AX1054" s="13" t="s">
        <v>91</v>
      </c>
      <c r="AY1054" s="273" t="s">
        <v>381</v>
      </c>
    </row>
    <row r="1055" s="1" customFormat="1" ht="16.5" customHeight="1">
      <c r="B1055" s="39"/>
      <c r="C1055" s="233" t="s">
        <v>1647</v>
      </c>
      <c r="D1055" s="233" t="s">
        <v>384</v>
      </c>
      <c r="E1055" s="234" t="s">
        <v>1648</v>
      </c>
      <c r="F1055" s="235" t="s">
        <v>1649</v>
      </c>
      <c r="G1055" s="236" t="s">
        <v>556</v>
      </c>
      <c r="H1055" s="237">
        <v>8802.8770000000004</v>
      </c>
      <c r="I1055" s="238"/>
      <c r="J1055" s="239">
        <f>ROUND(I1055*H1055,2)</f>
        <v>0</v>
      </c>
      <c r="K1055" s="235" t="s">
        <v>388</v>
      </c>
      <c r="L1055" s="44"/>
      <c r="M1055" s="240" t="s">
        <v>1</v>
      </c>
      <c r="N1055" s="241" t="s">
        <v>48</v>
      </c>
      <c r="O1055" s="87"/>
      <c r="P1055" s="242">
        <f>O1055*H1055</f>
        <v>0</v>
      </c>
      <c r="Q1055" s="242">
        <v>0.00020000000000000001</v>
      </c>
      <c r="R1055" s="242">
        <f>Q1055*H1055</f>
        <v>1.7605754000000002</v>
      </c>
      <c r="S1055" s="242">
        <v>0</v>
      </c>
      <c r="T1055" s="243">
        <f>S1055*H1055</f>
        <v>0</v>
      </c>
      <c r="AR1055" s="244" t="s">
        <v>579</v>
      </c>
      <c r="AT1055" s="244" t="s">
        <v>384</v>
      </c>
      <c r="AU1055" s="244" t="s">
        <v>93</v>
      </c>
      <c r="AY1055" s="17" t="s">
        <v>381</v>
      </c>
      <c r="BE1055" s="245">
        <f>IF(N1055="základní",J1055,0)</f>
        <v>0</v>
      </c>
      <c r="BF1055" s="245">
        <f>IF(N1055="snížená",J1055,0)</f>
        <v>0</v>
      </c>
      <c r="BG1055" s="245">
        <f>IF(N1055="zákl. přenesená",J1055,0)</f>
        <v>0</v>
      </c>
      <c r="BH1055" s="245">
        <f>IF(N1055="sníž. přenesená",J1055,0)</f>
        <v>0</v>
      </c>
      <c r="BI1055" s="245">
        <f>IF(N1055="nulová",J1055,0)</f>
        <v>0</v>
      </c>
      <c r="BJ1055" s="17" t="s">
        <v>91</v>
      </c>
      <c r="BK1055" s="245">
        <f>ROUND(I1055*H1055,2)</f>
        <v>0</v>
      </c>
      <c r="BL1055" s="17" t="s">
        <v>579</v>
      </c>
      <c r="BM1055" s="244" t="s">
        <v>1650</v>
      </c>
    </row>
    <row r="1056" s="14" customFormat="1">
      <c r="B1056" s="274"/>
      <c r="C1056" s="275"/>
      <c r="D1056" s="246" t="s">
        <v>497</v>
      </c>
      <c r="E1056" s="276" t="s">
        <v>1</v>
      </c>
      <c r="F1056" s="277" t="s">
        <v>1613</v>
      </c>
      <c r="G1056" s="275"/>
      <c r="H1056" s="276" t="s">
        <v>1</v>
      </c>
      <c r="I1056" s="278"/>
      <c r="J1056" s="275"/>
      <c r="K1056" s="275"/>
      <c r="L1056" s="279"/>
      <c r="M1056" s="280"/>
      <c r="N1056" s="281"/>
      <c r="O1056" s="281"/>
      <c r="P1056" s="281"/>
      <c r="Q1056" s="281"/>
      <c r="R1056" s="281"/>
      <c r="S1056" s="281"/>
      <c r="T1056" s="282"/>
      <c r="AT1056" s="283" t="s">
        <v>497</v>
      </c>
      <c r="AU1056" s="283" t="s">
        <v>93</v>
      </c>
      <c r="AV1056" s="14" t="s">
        <v>91</v>
      </c>
      <c r="AW1056" s="14" t="s">
        <v>38</v>
      </c>
      <c r="AX1056" s="14" t="s">
        <v>83</v>
      </c>
      <c r="AY1056" s="283" t="s">
        <v>381</v>
      </c>
    </row>
    <row r="1057" s="14" customFormat="1">
      <c r="B1057" s="274"/>
      <c r="C1057" s="275"/>
      <c r="D1057" s="246" t="s">
        <v>497</v>
      </c>
      <c r="E1057" s="276" t="s">
        <v>1</v>
      </c>
      <c r="F1057" s="277" t="s">
        <v>1651</v>
      </c>
      <c r="G1057" s="275"/>
      <c r="H1057" s="276" t="s">
        <v>1</v>
      </c>
      <c r="I1057" s="278"/>
      <c r="J1057" s="275"/>
      <c r="K1057" s="275"/>
      <c r="L1057" s="279"/>
      <c r="M1057" s="280"/>
      <c r="N1057" s="281"/>
      <c r="O1057" s="281"/>
      <c r="P1057" s="281"/>
      <c r="Q1057" s="281"/>
      <c r="R1057" s="281"/>
      <c r="S1057" s="281"/>
      <c r="T1057" s="282"/>
      <c r="AT1057" s="283" t="s">
        <v>497</v>
      </c>
      <c r="AU1057" s="283" t="s">
        <v>93</v>
      </c>
      <c r="AV1057" s="14" t="s">
        <v>91</v>
      </c>
      <c r="AW1057" s="14" t="s">
        <v>38</v>
      </c>
      <c r="AX1057" s="14" t="s">
        <v>83</v>
      </c>
      <c r="AY1057" s="283" t="s">
        <v>381</v>
      </c>
    </row>
    <row r="1058" s="12" customFormat="1">
      <c r="B1058" s="252"/>
      <c r="C1058" s="253"/>
      <c r="D1058" s="246" t="s">
        <v>497</v>
      </c>
      <c r="E1058" s="254" t="s">
        <v>1</v>
      </c>
      <c r="F1058" s="255" t="s">
        <v>1652</v>
      </c>
      <c r="G1058" s="253"/>
      <c r="H1058" s="256">
        <v>7734.9920000000002</v>
      </c>
      <c r="I1058" s="257"/>
      <c r="J1058" s="253"/>
      <c r="K1058" s="253"/>
      <c r="L1058" s="258"/>
      <c r="M1058" s="259"/>
      <c r="N1058" s="260"/>
      <c r="O1058" s="260"/>
      <c r="P1058" s="260"/>
      <c r="Q1058" s="260"/>
      <c r="R1058" s="260"/>
      <c r="S1058" s="260"/>
      <c r="T1058" s="261"/>
      <c r="AT1058" s="262" t="s">
        <v>497</v>
      </c>
      <c r="AU1058" s="262" t="s">
        <v>93</v>
      </c>
      <c r="AV1058" s="12" t="s">
        <v>93</v>
      </c>
      <c r="AW1058" s="12" t="s">
        <v>38</v>
      </c>
      <c r="AX1058" s="12" t="s">
        <v>83</v>
      </c>
      <c r="AY1058" s="262" t="s">
        <v>381</v>
      </c>
    </row>
    <row r="1059" s="14" customFormat="1">
      <c r="B1059" s="274"/>
      <c r="C1059" s="275"/>
      <c r="D1059" s="246" t="s">
        <v>497</v>
      </c>
      <c r="E1059" s="276" t="s">
        <v>1</v>
      </c>
      <c r="F1059" s="277" t="s">
        <v>1653</v>
      </c>
      <c r="G1059" s="275"/>
      <c r="H1059" s="276" t="s">
        <v>1</v>
      </c>
      <c r="I1059" s="278"/>
      <c r="J1059" s="275"/>
      <c r="K1059" s="275"/>
      <c r="L1059" s="279"/>
      <c r="M1059" s="280"/>
      <c r="N1059" s="281"/>
      <c r="O1059" s="281"/>
      <c r="P1059" s="281"/>
      <c r="Q1059" s="281"/>
      <c r="R1059" s="281"/>
      <c r="S1059" s="281"/>
      <c r="T1059" s="282"/>
      <c r="AT1059" s="283" t="s">
        <v>497</v>
      </c>
      <c r="AU1059" s="283" t="s">
        <v>93</v>
      </c>
      <c r="AV1059" s="14" t="s">
        <v>91</v>
      </c>
      <c r="AW1059" s="14" t="s">
        <v>38</v>
      </c>
      <c r="AX1059" s="14" t="s">
        <v>83</v>
      </c>
      <c r="AY1059" s="283" t="s">
        <v>381</v>
      </c>
    </row>
    <row r="1060" s="12" customFormat="1">
      <c r="B1060" s="252"/>
      <c r="C1060" s="253"/>
      <c r="D1060" s="246" t="s">
        <v>497</v>
      </c>
      <c r="E1060" s="254" t="s">
        <v>1</v>
      </c>
      <c r="F1060" s="255" t="s">
        <v>1654</v>
      </c>
      <c r="G1060" s="253"/>
      <c r="H1060" s="256">
        <v>1067.885</v>
      </c>
      <c r="I1060" s="257"/>
      <c r="J1060" s="253"/>
      <c r="K1060" s="253"/>
      <c r="L1060" s="258"/>
      <c r="M1060" s="259"/>
      <c r="N1060" s="260"/>
      <c r="O1060" s="260"/>
      <c r="P1060" s="260"/>
      <c r="Q1060" s="260"/>
      <c r="R1060" s="260"/>
      <c r="S1060" s="260"/>
      <c r="T1060" s="261"/>
      <c r="AT1060" s="262" t="s">
        <v>497</v>
      </c>
      <c r="AU1060" s="262" t="s">
        <v>93</v>
      </c>
      <c r="AV1060" s="12" t="s">
        <v>93</v>
      </c>
      <c r="AW1060" s="12" t="s">
        <v>38</v>
      </c>
      <c r="AX1060" s="12" t="s">
        <v>83</v>
      </c>
      <c r="AY1060" s="262" t="s">
        <v>381</v>
      </c>
    </row>
    <row r="1061" s="13" customFormat="1">
      <c r="B1061" s="263"/>
      <c r="C1061" s="264"/>
      <c r="D1061" s="246" t="s">
        <v>497</v>
      </c>
      <c r="E1061" s="265" t="s">
        <v>1</v>
      </c>
      <c r="F1061" s="266" t="s">
        <v>499</v>
      </c>
      <c r="G1061" s="264"/>
      <c r="H1061" s="267">
        <v>8802.8770000000004</v>
      </c>
      <c r="I1061" s="268"/>
      <c r="J1061" s="264"/>
      <c r="K1061" s="264"/>
      <c r="L1061" s="269"/>
      <c r="M1061" s="270"/>
      <c r="N1061" s="271"/>
      <c r="O1061" s="271"/>
      <c r="P1061" s="271"/>
      <c r="Q1061" s="271"/>
      <c r="R1061" s="271"/>
      <c r="S1061" s="271"/>
      <c r="T1061" s="272"/>
      <c r="AT1061" s="273" t="s">
        <v>497</v>
      </c>
      <c r="AU1061" s="273" t="s">
        <v>93</v>
      </c>
      <c r="AV1061" s="13" t="s">
        <v>236</v>
      </c>
      <c r="AW1061" s="13" t="s">
        <v>38</v>
      </c>
      <c r="AX1061" s="13" t="s">
        <v>91</v>
      </c>
      <c r="AY1061" s="273" t="s">
        <v>381</v>
      </c>
    </row>
    <row r="1062" s="1" customFormat="1" ht="16.5" customHeight="1">
      <c r="B1062" s="39"/>
      <c r="C1062" s="233" t="s">
        <v>1655</v>
      </c>
      <c r="D1062" s="233" t="s">
        <v>384</v>
      </c>
      <c r="E1062" s="234" t="s">
        <v>1656</v>
      </c>
      <c r="F1062" s="235" t="s">
        <v>1657</v>
      </c>
      <c r="G1062" s="236" t="s">
        <v>556</v>
      </c>
      <c r="H1062" s="237">
        <v>8802.8770000000004</v>
      </c>
      <c r="I1062" s="238"/>
      <c r="J1062" s="239">
        <f>ROUND(I1062*H1062,2)</f>
        <v>0</v>
      </c>
      <c r="K1062" s="235" t="s">
        <v>388</v>
      </c>
      <c r="L1062" s="44"/>
      <c r="M1062" s="240" t="s">
        <v>1</v>
      </c>
      <c r="N1062" s="241" t="s">
        <v>48</v>
      </c>
      <c r="O1062" s="87"/>
      <c r="P1062" s="242">
        <f>O1062*H1062</f>
        <v>0</v>
      </c>
      <c r="Q1062" s="242">
        <v>0</v>
      </c>
      <c r="R1062" s="242">
        <f>Q1062*H1062</f>
        <v>0</v>
      </c>
      <c r="S1062" s="242">
        <v>0</v>
      </c>
      <c r="T1062" s="243">
        <f>S1062*H1062</f>
        <v>0</v>
      </c>
      <c r="AR1062" s="244" t="s">
        <v>579</v>
      </c>
      <c r="AT1062" s="244" t="s">
        <v>384</v>
      </c>
      <c r="AU1062" s="244" t="s">
        <v>93</v>
      </c>
      <c r="AY1062" s="17" t="s">
        <v>381</v>
      </c>
      <c r="BE1062" s="245">
        <f>IF(N1062="základní",J1062,0)</f>
        <v>0</v>
      </c>
      <c r="BF1062" s="245">
        <f>IF(N1062="snížená",J1062,0)</f>
        <v>0</v>
      </c>
      <c r="BG1062" s="245">
        <f>IF(N1062="zákl. přenesená",J1062,0)</f>
        <v>0</v>
      </c>
      <c r="BH1062" s="245">
        <f>IF(N1062="sníž. přenesená",J1062,0)</f>
        <v>0</v>
      </c>
      <c r="BI1062" s="245">
        <f>IF(N1062="nulová",J1062,0)</f>
        <v>0</v>
      </c>
      <c r="BJ1062" s="17" t="s">
        <v>91</v>
      </c>
      <c r="BK1062" s="245">
        <f>ROUND(I1062*H1062,2)</f>
        <v>0</v>
      </c>
      <c r="BL1062" s="17" t="s">
        <v>579</v>
      </c>
      <c r="BM1062" s="244" t="s">
        <v>1658</v>
      </c>
    </row>
    <row r="1063" s="14" customFormat="1">
      <c r="B1063" s="274"/>
      <c r="C1063" s="275"/>
      <c r="D1063" s="246" t="s">
        <v>497</v>
      </c>
      <c r="E1063" s="276" t="s">
        <v>1</v>
      </c>
      <c r="F1063" s="277" t="s">
        <v>1613</v>
      </c>
      <c r="G1063" s="275"/>
      <c r="H1063" s="276" t="s">
        <v>1</v>
      </c>
      <c r="I1063" s="278"/>
      <c r="J1063" s="275"/>
      <c r="K1063" s="275"/>
      <c r="L1063" s="279"/>
      <c r="M1063" s="280"/>
      <c r="N1063" s="281"/>
      <c r="O1063" s="281"/>
      <c r="P1063" s="281"/>
      <c r="Q1063" s="281"/>
      <c r="R1063" s="281"/>
      <c r="S1063" s="281"/>
      <c r="T1063" s="282"/>
      <c r="AT1063" s="283" t="s">
        <v>497</v>
      </c>
      <c r="AU1063" s="283" t="s">
        <v>93</v>
      </c>
      <c r="AV1063" s="14" t="s">
        <v>91</v>
      </c>
      <c r="AW1063" s="14" t="s">
        <v>38</v>
      </c>
      <c r="AX1063" s="14" t="s">
        <v>83</v>
      </c>
      <c r="AY1063" s="283" t="s">
        <v>381</v>
      </c>
    </row>
    <row r="1064" s="14" customFormat="1">
      <c r="B1064" s="274"/>
      <c r="C1064" s="275"/>
      <c r="D1064" s="246" t="s">
        <v>497</v>
      </c>
      <c r="E1064" s="276" t="s">
        <v>1</v>
      </c>
      <c r="F1064" s="277" t="s">
        <v>1651</v>
      </c>
      <c r="G1064" s="275"/>
      <c r="H1064" s="276" t="s">
        <v>1</v>
      </c>
      <c r="I1064" s="278"/>
      <c r="J1064" s="275"/>
      <c r="K1064" s="275"/>
      <c r="L1064" s="279"/>
      <c r="M1064" s="280"/>
      <c r="N1064" s="281"/>
      <c r="O1064" s="281"/>
      <c r="P1064" s="281"/>
      <c r="Q1064" s="281"/>
      <c r="R1064" s="281"/>
      <c r="S1064" s="281"/>
      <c r="T1064" s="282"/>
      <c r="AT1064" s="283" t="s">
        <v>497</v>
      </c>
      <c r="AU1064" s="283" t="s">
        <v>93</v>
      </c>
      <c r="AV1064" s="14" t="s">
        <v>91</v>
      </c>
      <c r="AW1064" s="14" t="s">
        <v>38</v>
      </c>
      <c r="AX1064" s="14" t="s">
        <v>83</v>
      </c>
      <c r="AY1064" s="283" t="s">
        <v>381</v>
      </c>
    </row>
    <row r="1065" s="12" customFormat="1">
      <c r="B1065" s="252"/>
      <c r="C1065" s="253"/>
      <c r="D1065" s="246" t="s">
        <v>497</v>
      </c>
      <c r="E1065" s="254" t="s">
        <v>1</v>
      </c>
      <c r="F1065" s="255" t="s">
        <v>1652</v>
      </c>
      <c r="G1065" s="253"/>
      <c r="H1065" s="256">
        <v>7734.9920000000002</v>
      </c>
      <c r="I1065" s="257"/>
      <c r="J1065" s="253"/>
      <c r="K1065" s="253"/>
      <c r="L1065" s="258"/>
      <c r="M1065" s="259"/>
      <c r="N1065" s="260"/>
      <c r="O1065" s="260"/>
      <c r="P1065" s="260"/>
      <c r="Q1065" s="260"/>
      <c r="R1065" s="260"/>
      <c r="S1065" s="260"/>
      <c r="T1065" s="261"/>
      <c r="AT1065" s="262" t="s">
        <v>497</v>
      </c>
      <c r="AU1065" s="262" t="s">
        <v>93</v>
      </c>
      <c r="AV1065" s="12" t="s">
        <v>93</v>
      </c>
      <c r="AW1065" s="12" t="s">
        <v>38</v>
      </c>
      <c r="AX1065" s="12" t="s">
        <v>83</v>
      </c>
      <c r="AY1065" s="262" t="s">
        <v>381</v>
      </c>
    </row>
    <row r="1066" s="14" customFormat="1">
      <c r="B1066" s="274"/>
      <c r="C1066" s="275"/>
      <c r="D1066" s="246" t="s">
        <v>497</v>
      </c>
      <c r="E1066" s="276" t="s">
        <v>1</v>
      </c>
      <c r="F1066" s="277" t="s">
        <v>1653</v>
      </c>
      <c r="G1066" s="275"/>
      <c r="H1066" s="276" t="s">
        <v>1</v>
      </c>
      <c r="I1066" s="278"/>
      <c r="J1066" s="275"/>
      <c r="K1066" s="275"/>
      <c r="L1066" s="279"/>
      <c r="M1066" s="280"/>
      <c r="N1066" s="281"/>
      <c r="O1066" s="281"/>
      <c r="P1066" s="281"/>
      <c r="Q1066" s="281"/>
      <c r="R1066" s="281"/>
      <c r="S1066" s="281"/>
      <c r="T1066" s="282"/>
      <c r="AT1066" s="283" t="s">
        <v>497</v>
      </c>
      <c r="AU1066" s="283" t="s">
        <v>93</v>
      </c>
      <c r="AV1066" s="14" t="s">
        <v>91</v>
      </c>
      <c r="AW1066" s="14" t="s">
        <v>38</v>
      </c>
      <c r="AX1066" s="14" t="s">
        <v>83</v>
      </c>
      <c r="AY1066" s="283" t="s">
        <v>381</v>
      </c>
    </row>
    <row r="1067" s="12" customFormat="1">
      <c r="B1067" s="252"/>
      <c r="C1067" s="253"/>
      <c r="D1067" s="246" t="s">
        <v>497</v>
      </c>
      <c r="E1067" s="254" t="s">
        <v>1</v>
      </c>
      <c r="F1067" s="255" t="s">
        <v>1654</v>
      </c>
      <c r="G1067" s="253"/>
      <c r="H1067" s="256">
        <v>1067.885</v>
      </c>
      <c r="I1067" s="257"/>
      <c r="J1067" s="253"/>
      <c r="K1067" s="253"/>
      <c r="L1067" s="258"/>
      <c r="M1067" s="259"/>
      <c r="N1067" s="260"/>
      <c r="O1067" s="260"/>
      <c r="P1067" s="260"/>
      <c r="Q1067" s="260"/>
      <c r="R1067" s="260"/>
      <c r="S1067" s="260"/>
      <c r="T1067" s="261"/>
      <c r="AT1067" s="262" t="s">
        <v>497</v>
      </c>
      <c r="AU1067" s="262" t="s">
        <v>93</v>
      </c>
      <c r="AV1067" s="12" t="s">
        <v>93</v>
      </c>
      <c r="AW1067" s="12" t="s">
        <v>38</v>
      </c>
      <c r="AX1067" s="12" t="s">
        <v>83</v>
      </c>
      <c r="AY1067" s="262" t="s">
        <v>381</v>
      </c>
    </row>
    <row r="1068" s="13" customFormat="1">
      <c r="B1068" s="263"/>
      <c r="C1068" s="264"/>
      <c r="D1068" s="246" t="s">
        <v>497</v>
      </c>
      <c r="E1068" s="265" t="s">
        <v>1</v>
      </c>
      <c r="F1068" s="266" t="s">
        <v>499</v>
      </c>
      <c r="G1068" s="264"/>
      <c r="H1068" s="267">
        <v>8802.8770000000004</v>
      </c>
      <c r="I1068" s="268"/>
      <c r="J1068" s="264"/>
      <c r="K1068" s="264"/>
      <c r="L1068" s="269"/>
      <c r="M1068" s="270"/>
      <c r="N1068" s="271"/>
      <c r="O1068" s="271"/>
      <c r="P1068" s="271"/>
      <c r="Q1068" s="271"/>
      <c r="R1068" s="271"/>
      <c r="S1068" s="271"/>
      <c r="T1068" s="272"/>
      <c r="AT1068" s="273" t="s">
        <v>497</v>
      </c>
      <c r="AU1068" s="273" t="s">
        <v>93</v>
      </c>
      <c r="AV1068" s="13" t="s">
        <v>236</v>
      </c>
      <c r="AW1068" s="13" t="s">
        <v>38</v>
      </c>
      <c r="AX1068" s="13" t="s">
        <v>91</v>
      </c>
      <c r="AY1068" s="273" t="s">
        <v>381</v>
      </c>
    </row>
    <row r="1069" s="1" customFormat="1" ht="16.5" customHeight="1">
      <c r="B1069" s="39"/>
      <c r="C1069" s="284" t="s">
        <v>1659</v>
      </c>
      <c r="D1069" s="284" t="s">
        <v>548</v>
      </c>
      <c r="E1069" s="285" t="s">
        <v>1660</v>
      </c>
      <c r="F1069" s="286" t="s">
        <v>1661</v>
      </c>
      <c r="G1069" s="287" t="s">
        <v>556</v>
      </c>
      <c r="H1069" s="288">
        <v>9683.1650000000009</v>
      </c>
      <c r="I1069" s="289"/>
      <c r="J1069" s="290">
        <f>ROUND(I1069*H1069,2)</f>
        <v>0</v>
      </c>
      <c r="K1069" s="286" t="s">
        <v>388</v>
      </c>
      <c r="L1069" s="291"/>
      <c r="M1069" s="292" t="s">
        <v>1</v>
      </c>
      <c r="N1069" s="293" t="s">
        <v>48</v>
      </c>
      <c r="O1069" s="87"/>
      <c r="P1069" s="242">
        <f>O1069*H1069</f>
        <v>0</v>
      </c>
      <c r="Q1069" s="242">
        <v>0.00011</v>
      </c>
      <c r="R1069" s="242">
        <f>Q1069*H1069</f>
        <v>1.0651481500000002</v>
      </c>
      <c r="S1069" s="242">
        <v>0</v>
      </c>
      <c r="T1069" s="243">
        <f>S1069*H1069</f>
        <v>0</v>
      </c>
      <c r="AR1069" s="244" t="s">
        <v>653</v>
      </c>
      <c r="AT1069" s="244" t="s">
        <v>548</v>
      </c>
      <c r="AU1069" s="244" t="s">
        <v>93</v>
      </c>
      <c r="AY1069" s="17" t="s">
        <v>381</v>
      </c>
      <c r="BE1069" s="245">
        <f>IF(N1069="základní",J1069,0)</f>
        <v>0</v>
      </c>
      <c r="BF1069" s="245">
        <f>IF(N1069="snížená",J1069,0)</f>
        <v>0</v>
      </c>
      <c r="BG1069" s="245">
        <f>IF(N1069="zákl. přenesená",J1069,0)</f>
        <v>0</v>
      </c>
      <c r="BH1069" s="245">
        <f>IF(N1069="sníž. přenesená",J1069,0)</f>
        <v>0</v>
      </c>
      <c r="BI1069" s="245">
        <f>IF(N1069="nulová",J1069,0)</f>
        <v>0</v>
      </c>
      <c r="BJ1069" s="17" t="s">
        <v>91</v>
      </c>
      <c r="BK1069" s="245">
        <f>ROUND(I1069*H1069,2)</f>
        <v>0</v>
      </c>
      <c r="BL1069" s="17" t="s">
        <v>579</v>
      </c>
      <c r="BM1069" s="244" t="s">
        <v>1662</v>
      </c>
    </row>
    <row r="1070" s="12" customFormat="1">
      <c r="B1070" s="252"/>
      <c r="C1070" s="253"/>
      <c r="D1070" s="246" t="s">
        <v>497</v>
      </c>
      <c r="E1070" s="253"/>
      <c r="F1070" s="255" t="s">
        <v>1663</v>
      </c>
      <c r="G1070" s="253"/>
      <c r="H1070" s="256">
        <v>9683.1650000000009</v>
      </c>
      <c r="I1070" s="257"/>
      <c r="J1070" s="253"/>
      <c r="K1070" s="253"/>
      <c r="L1070" s="258"/>
      <c r="M1070" s="259"/>
      <c r="N1070" s="260"/>
      <c r="O1070" s="260"/>
      <c r="P1070" s="260"/>
      <c r="Q1070" s="260"/>
      <c r="R1070" s="260"/>
      <c r="S1070" s="260"/>
      <c r="T1070" s="261"/>
      <c r="AT1070" s="262" t="s">
        <v>497</v>
      </c>
      <c r="AU1070" s="262" t="s">
        <v>93</v>
      </c>
      <c r="AV1070" s="12" t="s">
        <v>93</v>
      </c>
      <c r="AW1070" s="12" t="s">
        <v>4</v>
      </c>
      <c r="AX1070" s="12" t="s">
        <v>91</v>
      </c>
      <c r="AY1070" s="262" t="s">
        <v>381</v>
      </c>
    </row>
    <row r="1071" s="1" customFormat="1" ht="16.5" customHeight="1">
      <c r="B1071" s="39"/>
      <c r="C1071" s="233" t="s">
        <v>1664</v>
      </c>
      <c r="D1071" s="233" t="s">
        <v>384</v>
      </c>
      <c r="E1071" s="234" t="s">
        <v>1665</v>
      </c>
      <c r="F1071" s="235" t="s">
        <v>1666</v>
      </c>
      <c r="G1071" s="236" t="s">
        <v>556</v>
      </c>
      <c r="H1071" s="237">
        <v>8802.8770000000004</v>
      </c>
      <c r="I1071" s="238"/>
      <c r="J1071" s="239">
        <f>ROUND(I1071*H1071,2)</f>
        <v>0</v>
      </c>
      <c r="K1071" s="235" t="s">
        <v>388</v>
      </c>
      <c r="L1071" s="44"/>
      <c r="M1071" s="240" t="s">
        <v>1</v>
      </c>
      <c r="N1071" s="241" t="s">
        <v>48</v>
      </c>
      <c r="O1071" s="87"/>
      <c r="P1071" s="242">
        <f>O1071*H1071</f>
        <v>0</v>
      </c>
      <c r="Q1071" s="242">
        <v>0.00020000000000000001</v>
      </c>
      <c r="R1071" s="242">
        <f>Q1071*H1071</f>
        <v>1.7605754000000002</v>
      </c>
      <c r="S1071" s="242">
        <v>0</v>
      </c>
      <c r="T1071" s="243">
        <f>S1071*H1071</f>
        <v>0</v>
      </c>
      <c r="AR1071" s="244" t="s">
        <v>579</v>
      </c>
      <c r="AT1071" s="244" t="s">
        <v>384</v>
      </c>
      <c r="AU1071" s="244" t="s">
        <v>93</v>
      </c>
      <c r="AY1071" s="17" t="s">
        <v>381</v>
      </c>
      <c r="BE1071" s="245">
        <f>IF(N1071="základní",J1071,0)</f>
        <v>0</v>
      </c>
      <c r="BF1071" s="245">
        <f>IF(N1071="snížená",J1071,0)</f>
        <v>0</v>
      </c>
      <c r="BG1071" s="245">
        <f>IF(N1071="zákl. přenesená",J1071,0)</f>
        <v>0</v>
      </c>
      <c r="BH1071" s="245">
        <f>IF(N1071="sníž. přenesená",J1071,0)</f>
        <v>0</v>
      </c>
      <c r="BI1071" s="245">
        <f>IF(N1071="nulová",J1071,0)</f>
        <v>0</v>
      </c>
      <c r="BJ1071" s="17" t="s">
        <v>91</v>
      </c>
      <c r="BK1071" s="245">
        <f>ROUND(I1071*H1071,2)</f>
        <v>0</v>
      </c>
      <c r="BL1071" s="17" t="s">
        <v>579</v>
      </c>
      <c r="BM1071" s="244" t="s">
        <v>1667</v>
      </c>
    </row>
    <row r="1072" s="1" customFormat="1" ht="16.5" customHeight="1">
      <c r="B1072" s="39"/>
      <c r="C1072" s="233" t="s">
        <v>1668</v>
      </c>
      <c r="D1072" s="233" t="s">
        <v>384</v>
      </c>
      <c r="E1072" s="234" t="s">
        <v>1669</v>
      </c>
      <c r="F1072" s="235" t="s">
        <v>1670</v>
      </c>
      <c r="G1072" s="236" t="s">
        <v>556</v>
      </c>
      <c r="H1072" s="237">
        <v>553.5</v>
      </c>
      <c r="I1072" s="238"/>
      <c r="J1072" s="239">
        <f>ROUND(I1072*H1072,2)</f>
        <v>0</v>
      </c>
      <c r="K1072" s="235" t="s">
        <v>388</v>
      </c>
      <c r="L1072" s="44"/>
      <c r="M1072" s="240" t="s">
        <v>1</v>
      </c>
      <c r="N1072" s="241" t="s">
        <v>48</v>
      </c>
      <c r="O1072" s="87"/>
      <c r="P1072" s="242">
        <f>O1072*H1072</f>
        <v>0</v>
      </c>
      <c r="Q1072" s="242">
        <v>0.059610000000000003</v>
      </c>
      <c r="R1072" s="242">
        <f>Q1072*H1072</f>
        <v>32.994135</v>
      </c>
      <c r="S1072" s="242">
        <v>0</v>
      </c>
      <c r="T1072" s="243">
        <f>S1072*H1072</f>
        <v>0</v>
      </c>
      <c r="AR1072" s="244" t="s">
        <v>579</v>
      </c>
      <c r="AT1072" s="244" t="s">
        <v>384</v>
      </c>
      <c r="AU1072" s="244" t="s">
        <v>93</v>
      </c>
      <c r="AY1072" s="17" t="s">
        <v>381</v>
      </c>
      <c r="BE1072" s="245">
        <f>IF(N1072="základní",J1072,0)</f>
        <v>0</v>
      </c>
      <c r="BF1072" s="245">
        <f>IF(N1072="snížená",J1072,0)</f>
        <v>0</v>
      </c>
      <c r="BG1072" s="245">
        <f>IF(N1072="zákl. přenesená",J1072,0)</f>
        <v>0</v>
      </c>
      <c r="BH1072" s="245">
        <f>IF(N1072="sníž. přenesená",J1072,0)</f>
        <v>0</v>
      </c>
      <c r="BI1072" s="245">
        <f>IF(N1072="nulová",J1072,0)</f>
        <v>0</v>
      </c>
      <c r="BJ1072" s="17" t="s">
        <v>91</v>
      </c>
      <c r="BK1072" s="245">
        <f>ROUND(I1072*H1072,2)</f>
        <v>0</v>
      </c>
      <c r="BL1072" s="17" t="s">
        <v>579</v>
      </c>
      <c r="BM1072" s="244" t="s">
        <v>1671</v>
      </c>
    </row>
    <row r="1073" s="1" customFormat="1">
      <c r="B1073" s="39"/>
      <c r="C1073" s="40"/>
      <c r="D1073" s="246" t="s">
        <v>391</v>
      </c>
      <c r="E1073" s="40"/>
      <c r="F1073" s="247" t="s">
        <v>1599</v>
      </c>
      <c r="G1073" s="40"/>
      <c r="H1073" s="40"/>
      <c r="I1073" s="151"/>
      <c r="J1073" s="40"/>
      <c r="K1073" s="40"/>
      <c r="L1073" s="44"/>
      <c r="M1073" s="248"/>
      <c r="N1073" s="87"/>
      <c r="O1073" s="87"/>
      <c r="P1073" s="87"/>
      <c r="Q1073" s="87"/>
      <c r="R1073" s="87"/>
      <c r="S1073" s="87"/>
      <c r="T1073" s="88"/>
      <c r="AT1073" s="17" t="s">
        <v>391</v>
      </c>
      <c r="AU1073" s="17" t="s">
        <v>93</v>
      </c>
    </row>
    <row r="1074" s="14" customFormat="1">
      <c r="B1074" s="274"/>
      <c r="C1074" s="275"/>
      <c r="D1074" s="246" t="s">
        <v>497</v>
      </c>
      <c r="E1074" s="276" t="s">
        <v>1</v>
      </c>
      <c r="F1074" s="277" t="s">
        <v>1613</v>
      </c>
      <c r="G1074" s="275"/>
      <c r="H1074" s="276" t="s">
        <v>1</v>
      </c>
      <c r="I1074" s="278"/>
      <c r="J1074" s="275"/>
      <c r="K1074" s="275"/>
      <c r="L1074" s="279"/>
      <c r="M1074" s="280"/>
      <c r="N1074" s="281"/>
      <c r="O1074" s="281"/>
      <c r="P1074" s="281"/>
      <c r="Q1074" s="281"/>
      <c r="R1074" s="281"/>
      <c r="S1074" s="281"/>
      <c r="T1074" s="282"/>
      <c r="AT1074" s="283" t="s">
        <v>497</v>
      </c>
      <c r="AU1074" s="283" t="s">
        <v>93</v>
      </c>
      <c r="AV1074" s="14" t="s">
        <v>91</v>
      </c>
      <c r="AW1074" s="14" t="s">
        <v>38</v>
      </c>
      <c r="AX1074" s="14" t="s">
        <v>83</v>
      </c>
      <c r="AY1074" s="283" t="s">
        <v>381</v>
      </c>
    </row>
    <row r="1075" s="12" customFormat="1">
      <c r="B1075" s="252"/>
      <c r="C1075" s="253"/>
      <c r="D1075" s="246" t="s">
        <v>497</v>
      </c>
      <c r="E1075" s="254" t="s">
        <v>1</v>
      </c>
      <c r="F1075" s="255" t="s">
        <v>1672</v>
      </c>
      <c r="G1075" s="253"/>
      <c r="H1075" s="256">
        <v>553.5</v>
      </c>
      <c r="I1075" s="257"/>
      <c r="J1075" s="253"/>
      <c r="K1075" s="253"/>
      <c r="L1075" s="258"/>
      <c r="M1075" s="259"/>
      <c r="N1075" s="260"/>
      <c r="O1075" s="260"/>
      <c r="P1075" s="260"/>
      <c r="Q1075" s="260"/>
      <c r="R1075" s="260"/>
      <c r="S1075" s="260"/>
      <c r="T1075" s="261"/>
      <c r="AT1075" s="262" t="s">
        <v>497</v>
      </c>
      <c r="AU1075" s="262" t="s">
        <v>93</v>
      </c>
      <c r="AV1075" s="12" t="s">
        <v>93</v>
      </c>
      <c r="AW1075" s="12" t="s">
        <v>38</v>
      </c>
      <c r="AX1075" s="12" t="s">
        <v>83</v>
      </c>
      <c r="AY1075" s="262" t="s">
        <v>381</v>
      </c>
    </row>
    <row r="1076" s="13" customFormat="1">
      <c r="B1076" s="263"/>
      <c r="C1076" s="264"/>
      <c r="D1076" s="246" t="s">
        <v>497</v>
      </c>
      <c r="E1076" s="265" t="s">
        <v>1</v>
      </c>
      <c r="F1076" s="266" t="s">
        <v>499</v>
      </c>
      <c r="G1076" s="264"/>
      <c r="H1076" s="267">
        <v>553.5</v>
      </c>
      <c r="I1076" s="268"/>
      <c r="J1076" s="264"/>
      <c r="K1076" s="264"/>
      <c r="L1076" s="269"/>
      <c r="M1076" s="270"/>
      <c r="N1076" s="271"/>
      <c r="O1076" s="271"/>
      <c r="P1076" s="271"/>
      <c r="Q1076" s="271"/>
      <c r="R1076" s="271"/>
      <c r="S1076" s="271"/>
      <c r="T1076" s="272"/>
      <c r="AT1076" s="273" t="s">
        <v>497</v>
      </c>
      <c r="AU1076" s="273" t="s">
        <v>93</v>
      </c>
      <c r="AV1076" s="13" t="s">
        <v>236</v>
      </c>
      <c r="AW1076" s="13" t="s">
        <v>38</v>
      </c>
      <c r="AX1076" s="13" t="s">
        <v>91</v>
      </c>
      <c r="AY1076" s="273" t="s">
        <v>381</v>
      </c>
    </row>
    <row r="1077" s="1" customFormat="1" ht="16.5" customHeight="1">
      <c r="B1077" s="39"/>
      <c r="C1077" s="233" t="s">
        <v>1673</v>
      </c>
      <c r="D1077" s="233" t="s">
        <v>384</v>
      </c>
      <c r="E1077" s="234" t="s">
        <v>1674</v>
      </c>
      <c r="F1077" s="235" t="s">
        <v>1675</v>
      </c>
      <c r="G1077" s="236" t="s">
        <v>556</v>
      </c>
      <c r="H1077" s="237">
        <v>15.4</v>
      </c>
      <c r="I1077" s="238"/>
      <c r="J1077" s="239">
        <f>ROUND(I1077*H1077,2)</f>
        <v>0</v>
      </c>
      <c r="K1077" s="235" t="s">
        <v>388</v>
      </c>
      <c r="L1077" s="44"/>
      <c r="M1077" s="240" t="s">
        <v>1</v>
      </c>
      <c r="N1077" s="241" t="s">
        <v>48</v>
      </c>
      <c r="O1077" s="87"/>
      <c r="P1077" s="242">
        <f>O1077*H1077</f>
        <v>0</v>
      </c>
      <c r="Q1077" s="242">
        <v>0.047789999999999999</v>
      </c>
      <c r="R1077" s="242">
        <f>Q1077*H1077</f>
        <v>0.73596600000000001</v>
      </c>
      <c r="S1077" s="242">
        <v>0</v>
      </c>
      <c r="T1077" s="243">
        <f>S1077*H1077</f>
        <v>0</v>
      </c>
      <c r="AR1077" s="244" t="s">
        <v>579</v>
      </c>
      <c r="AT1077" s="244" t="s">
        <v>384</v>
      </c>
      <c r="AU1077" s="244" t="s">
        <v>93</v>
      </c>
      <c r="AY1077" s="17" t="s">
        <v>381</v>
      </c>
      <c r="BE1077" s="245">
        <f>IF(N1077="základní",J1077,0)</f>
        <v>0</v>
      </c>
      <c r="BF1077" s="245">
        <f>IF(N1077="snížená",J1077,0)</f>
        <v>0</v>
      </c>
      <c r="BG1077" s="245">
        <f>IF(N1077="zákl. přenesená",J1077,0)</f>
        <v>0</v>
      </c>
      <c r="BH1077" s="245">
        <f>IF(N1077="sníž. přenesená",J1077,0)</f>
        <v>0</v>
      </c>
      <c r="BI1077" s="245">
        <f>IF(N1077="nulová",J1077,0)</f>
        <v>0</v>
      </c>
      <c r="BJ1077" s="17" t="s">
        <v>91</v>
      </c>
      <c r="BK1077" s="245">
        <f>ROUND(I1077*H1077,2)</f>
        <v>0</v>
      </c>
      <c r="BL1077" s="17" t="s">
        <v>579</v>
      </c>
      <c r="BM1077" s="244" t="s">
        <v>1676</v>
      </c>
    </row>
    <row r="1078" s="1" customFormat="1">
      <c r="B1078" s="39"/>
      <c r="C1078" s="40"/>
      <c r="D1078" s="246" t="s">
        <v>391</v>
      </c>
      <c r="E1078" s="40"/>
      <c r="F1078" s="247" t="s">
        <v>1599</v>
      </c>
      <c r="G1078" s="40"/>
      <c r="H1078" s="40"/>
      <c r="I1078" s="151"/>
      <c r="J1078" s="40"/>
      <c r="K1078" s="40"/>
      <c r="L1078" s="44"/>
      <c r="M1078" s="248"/>
      <c r="N1078" s="87"/>
      <c r="O1078" s="87"/>
      <c r="P1078" s="87"/>
      <c r="Q1078" s="87"/>
      <c r="R1078" s="87"/>
      <c r="S1078" s="87"/>
      <c r="T1078" s="88"/>
      <c r="AT1078" s="17" t="s">
        <v>391</v>
      </c>
      <c r="AU1078" s="17" t="s">
        <v>93</v>
      </c>
    </row>
    <row r="1079" s="14" customFormat="1">
      <c r="B1079" s="274"/>
      <c r="C1079" s="275"/>
      <c r="D1079" s="246" t="s">
        <v>497</v>
      </c>
      <c r="E1079" s="276" t="s">
        <v>1</v>
      </c>
      <c r="F1079" s="277" t="s">
        <v>1613</v>
      </c>
      <c r="G1079" s="275"/>
      <c r="H1079" s="276" t="s">
        <v>1</v>
      </c>
      <c r="I1079" s="278"/>
      <c r="J1079" s="275"/>
      <c r="K1079" s="275"/>
      <c r="L1079" s="279"/>
      <c r="M1079" s="280"/>
      <c r="N1079" s="281"/>
      <c r="O1079" s="281"/>
      <c r="P1079" s="281"/>
      <c r="Q1079" s="281"/>
      <c r="R1079" s="281"/>
      <c r="S1079" s="281"/>
      <c r="T1079" s="282"/>
      <c r="AT1079" s="283" t="s">
        <v>497</v>
      </c>
      <c r="AU1079" s="283" t="s">
        <v>93</v>
      </c>
      <c r="AV1079" s="14" t="s">
        <v>91</v>
      </c>
      <c r="AW1079" s="14" t="s">
        <v>38</v>
      </c>
      <c r="AX1079" s="14" t="s">
        <v>83</v>
      </c>
      <c r="AY1079" s="283" t="s">
        <v>381</v>
      </c>
    </row>
    <row r="1080" s="12" customFormat="1">
      <c r="B1080" s="252"/>
      <c r="C1080" s="253"/>
      <c r="D1080" s="246" t="s">
        <v>497</v>
      </c>
      <c r="E1080" s="254" t="s">
        <v>1</v>
      </c>
      <c r="F1080" s="255" t="s">
        <v>1677</v>
      </c>
      <c r="G1080" s="253"/>
      <c r="H1080" s="256">
        <v>15.4</v>
      </c>
      <c r="I1080" s="257"/>
      <c r="J1080" s="253"/>
      <c r="K1080" s="253"/>
      <c r="L1080" s="258"/>
      <c r="M1080" s="259"/>
      <c r="N1080" s="260"/>
      <c r="O1080" s="260"/>
      <c r="P1080" s="260"/>
      <c r="Q1080" s="260"/>
      <c r="R1080" s="260"/>
      <c r="S1080" s="260"/>
      <c r="T1080" s="261"/>
      <c r="AT1080" s="262" t="s">
        <v>497</v>
      </c>
      <c r="AU1080" s="262" t="s">
        <v>93</v>
      </c>
      <c r="AV1080" s="12" t="s">
        <v>93</v>
      </c>
      <c r="AW1080" s="12" t="s">
        <v>38</v>
      </c>
      <c r="AX1080" s="12" t="s">
        <v>83</v>
      </c>
      <c r="AY1080" s="262" t="s">
        <v>381</v>
      </c>
    </row>
    <row r="1081" s="13" customFormat="1">
      <c r="B1081" s="263"/>
      <c r="C1081" s="264"/>
      <c r="D1081" s="246" t="s">
        <v>497</v>
      </c>
      <c r="E1081" s="265" t="s">
        <v>1</v>
      </c>
      <c r="F1081" s="266" t="s">
        <v>499</v>
      </c>
      <c r="G1081" s="264"/>
      <c r="H1081" s="267">
        <v>15.4</v>
      </c>
      <c r="I1081" s="268"/>
      <c r="J1081" s="264"/>
      <c r="K1081" s="264"/>
      <c r="L1081" s="269"/>
      <c r="M1081" s="270"/>
      <c r="N1081" s="271"/>
      <c r="O1081" s="271"/>
      <c r="P1081" s="271"/>
      <c r="Q1081" s="271"/>
      <c r="R1081" s="271"/>
      <c r="S1081" s="271"/>
      <c r="T1081" s="272"/>
      <c r="AT1081" s="273" t="s">
        <v>497</v>
      </c>
      <c r="AU1081" s="273" t="s">
        <v>93</v>
      </c>
      <c r="AV1081" s="13" t="s">
        <v>236</v>
      </c>
      <c r="AW1081" s="13" t="s">
        <v>38</v>
      </c>
      <c r="AX1081" s="13" t="s">
        <v>91</v>
      </c>
      <c r="AY1081" s="273" t="s">
        <v>381</v>
      </c>
    </row>
    <row r="1082" s="1" customFormat="1" ht="24" customHeight="1">
      <c r="B1082" s="39"/>
      <c r="C1082" s="233" t="s">
        <v>1678</v>
      </c>
      <c r="D1082" s="233" t="s">
        <v>384</v>
      </c>
      <c r="E1082" s="234" t="s">
        <v>1679</v>
      </c>
      <c r="F1082" s="235" t="s">
        <v>1680</v>
      </c>
      <c r="G1082" s="236" t="s">
        <v>556</v>
      </c>
      <c r="H1082" s="237">
        <v>23.699999999999999</v>
      </c>
      <c r="I1082" s="238"/>
      <c r="J1082" s="239">
        <f>ROUND(I1082*H1082,2)</f>
        <v>0</v>
      </c>
      <c r="K1082" s="235" t="s">
        <v>388</v>
      </c>
      <c r="L1082" s="44"/>
      <c r="M1082" s="240" t="s">
        <v>1</v>
      </c>
      <c r="N1082" s="241" t="s">
        <v>48</v>
      </c>
      <c r="O1082" s="87"/>
      <c r="P1082" s="242">
        <f>O1082*H1082</f>
        <v>0</v>
      </c>
      <c r="Q1082" s="242">
        <v>0.049939999999999998</v>
      </c>
      <c r="R1082" s="242">
        <f>Q1082*H1082</f>
        <v>1.183578</v>
      </c>
      <c r="S1082" s="242">
        <v>0</v>
      </c>
      <c r="T1082" s="243">
        <f>S1082*H1082</f>
        <v>0</v>
      </c>
      <c r="AR1082" s="244" t="s">
        <v>579</v>
      </c>
      <c r="AT1082" s="244" t="s">
        <v>384</v>
      </c>
      <c r="AU1082" s="244" t="s">
        <v>93</v>
      </c>
      <c r="AY1082" s="17" t="s">
        <v>381</v>
      </c>
      <c r="BE1082" s="245">
        <f>IF(N1082="základní",J1082,0)</f>
        <v>0</v>
      </c>
      <c r="BF1082" s="245">
        <f>IF(N1082="snížená",J1082,0)</f>
        <v>0</v>
      </c>
      <c r="BG1082" s="245">
        <f>IF(N1082="zákl. přenesená",J1082,0)</f>
        <v>0</v>
      </c>
      <c r="BH1082" s="245">
        <f>IF(N1082="sníž. přenesená",J1082,0)</f>
        <v>0</v>
      </c>
      <c r="BI1082" s="245">
        <f>IF(N1082="nulová",J1082,0)</f>
        <v>0</v>
      </c>
      <c r="BJ1082" s="17" t="s">
        <v>91</v>
      </c>
      <c r="BK1082" s="245">
        <f>ROUND(I1082*H1082,2)</f>
        <v>0</v>
      </c>
      <c r="BL1082" s="17" t="s">
        <v>579</v>
      </c>
      <c r="BM1082" s="244" t="s">
        <v>1681</v>
      </c>
    </row>
    <row r="1083" s="1" customFormat="1">
      <c r="B1083" s="39"/>
      <c r="C1083" s="40"/>
      <c r="D1083" s="246" t="s">
        <v>391</v>
      </c>
      <c r="E1083" s="40"/>
      <c r="F1083" s="247" t="s">
        <v>1599</v>
      </c>
      <c r="G1083" s="40"/>
      <c r="H1083" s="40"/>
      <c r="I1083" s="151"/>
      <c r="J1083" s="40"/>
      <c r="K1083" s="40"/>
      <c r="L1083" s="44"/>
      <c r="M1083" s="248"/>
      <c r="N1083" s="87"/>
      <c r="O1083" s="87"/>
      <c r="P1083" s="87"/>
      <c r="Q1083" s="87"/>
      <c r="R1083" s="87"/>
      <c r="S1083" s="87"/>
      <c r="T1083" s="88"/>
      <c r="AT1083" s="17" t="s">
        <v>391</v>
      </c>
      <c r="AU1083" s="17" t="s">
        <v>93</v>
      </c>
    </row>
    <row r="1084" s="14" customFormat="1">
      <c r="B1084" s="274"/>
      <c r="C1084" s="275"/>
      <c r="D1084" s="246" t="s">
        <v>497</v>
      </c>
      <c r="E1084" s="276" t="s">
        <v>1</v>
      </c>
      <c r="F1084" s="277" t="s">
        <v>1613</v>
      </c>
      <c r="G1084" s="275"/>
      <c r="H1084" s="276" t="s">
        <v>1</v>
      </c>
      <c r="I1084" s="278"/>
      <c r="J1084" s="275"/>
      <c r="K1084" s="275"/>
      <c r="L1084" s="279"/>
      <c r="M1084" s="280"/>
      <c r="N1084" s="281"/>
      <c r="O1084" s="281"/>
      <c r="P1084" s="281"/>
      <c r="Q1084" s="281"/>
      <c r="R1084" s="281"/>
      <c r="S1084" s="281"/>
      <c r="T1084" s="282"/>
      <c r="AT1084" s="283" t="s">
        <v>497</v>
      </c>
      <c r="AU1084" s="283" t="s">
        <v>93</v>
      </c>
      <c r="AV1084" s="14" t="s">
        <v>91</v>
      </c>
      <c r="AW1084" s="14" t="s">
        <v>38</v>
      </c>
      <c r="AX1084" s="14" t="s">
        <v>83</v>
      </c>
      <c r="AY1084" s="283" t="s">
        <v>381</v>
      </c>
    </row>
    <row r="1085" s="12" customFormat="1">
      <c r="B1085" s="252"/>
      <c r="C1085" s="253"/>
      <c r="D1085" s="246" t="s">
        <v>497</v>
      </c>
      <c r="E1085" s="254" t="s">
        <v>1</v>
      </c>
      <c r="F1085" s="255" t="s">
        <v>1682</v>
      </c>
      <c r="G1085" s="253"/>
      <c r="H1085" s="256">
        <v>23.699999999999999</v>
      </c>
      <c r="I1085" s="257"/>
      <c r="J1085" s="253"/>
      <c r="K1085" s="253"/>
      <c r="L1085" s="258"/>
      <c r="M1085" s="259"/>
      <c r="N1085" s="260"/>
      <c r="O1085" s="260"/>
      <c r="P1085" s="260"/>
      <c r="Q1085" s="260"/>
      <c r="R1085" s="260"/>
      <c r="S1085" s="260"/>
      <c r="T1085" s="261"/>
      <c r="AT1085" s="262" t="s">
        <v>497</v>
      </c>
      <c r="AU1085" s="262" t="s">
        <v>93</v>
      </c>
      <c r="AV1085" s="12" t="s">
        <v>93</v>
      </c>
      <c r="AW1085" s="12" t="s">
        <v>38</v>
      </c>
      <c r="AX1085" s="12" t="s">
        <v>83</v>
      </c>
      <c r="AY1085" s="262" t="s">
        <v>381</v>
      </c>
    </row>
    <row r="1086" s="13" customFormat="1">
      <c r="B1086" s="263"/>
      <c r="C1086" s="264"/>
      <c r="D1086" s="246" t="s">
        <v>497</v>
      </c>
      <c r="E1086" s="265" t="s">
        <v>1</v>
      </c>
      <c r="F1086" s="266" t="s">
        <v>499</v>
      </c>
      <c r="G1086" s="264"/>
      <c r="H1086" s="267">
        <v>23.699999999999999</v>
      </c>
      <c r="I1086" s="268"/>
      <c r="J1086" s="264"/>
      <c r="K1086" s="264"/>
      <c r="L1086" s="269"/>
      <c r="M1086" s="270"/>
      <c r="N1086" s="271"/>
      <c r="O1086" s="271"/>
      <c r="P1086" s="271"/>
      <c r="Q1086" s="271"/>
      <c r="R1086" s="271"/>
      <c r="S1086" s="271"/>
      <c r="T1086" s="272"/>
      <c r="AT1086" s="273" t="s">
        <v>497</v>
      </c>
      <c r="AU1086" s="273" t="s">
        <v>93</v>
      </c>
      <c r="AV1086" s="13" t="s">
        <v>236</v>
      </c>
      <c r="AW1086" s="13" t="s">
        <v>38</v>
      </c>
      <c r="AX1086" s="13" t="s">
        <v>91</v>
      </c>
      <c r="AY1086" s="273" t="s">
        <v>381</v>
      </c>
    </row>
    <row r="1087" s="1" customFormat="1" ht="16.5" customHeight="1">
      <c r="B1087" s="39"/>
      <c r="C1087" s="233" t="s">
        <v>1683</v>
      </c>
      <c r="D1087" s="233" t="s">
        <v>384</v>
      </c>
      <c r="E1087" s="234" t="s">
        <v>1684</v>
      </c>
      <c r="F1087" s="235" t="s">
        <v>1685</v>
      </c>
      <c r="G1087" s="236" t="s">
        <v>556</v>
      </c>
      <c r="H1087" s="237">
        <v>50.329000000000001</v>
      </c>
      <c r="I1087" s="238"/>
      <c r="J1087" s="239">
        <f>ROUND(I1087*H1087,2)</f>
        <v>0</v>
      </c>
      <c r="K1087" s="235" t="s">
        <v>388</v>
      </c>
      <c r="L1087" s="44"/>
      <c r="M1087" s="240" t="s">
        <v>1</v>
      </c>
      <c r="N1087" s="241" t="s">
        <v>48</v>
      </c>
      <c r="O1087" s="87"/>
      <c r="P1087" s="242">
        <f>O1087*H1087</f>
        <v>0</v>
      </c>
      <c r="Q1087" s="242">
        <v>0.01087</v>
      </c>
      <c r="R1087" s="242">
        <f>Q1087*H1087</f>
        <v>0.54707622999999994</v>
      </c>
      <c r="S1087" s="242">
        <v>0</v>
      </c>
      <c r="T1087" s="243">
        <f>S1087*H1087</f>
        <v>0</v>
      </c>
      <c r="AR1087" s="244" t="s">
        <v>579</v>
      </c>
      <c r="AT1087" s="244" t="s">
        <v>384</v>
      </c>
      <c r="AU1087" s="244" t="s">
        <v>93</v>
      </c>
      <c r="AY1087" s="17" t="s">
        <v>381</v>
      </c>
      <c r="BE1087" s="245">
        <f>IF(N1087="základní",J1087,0)</f>
        <v>0</v>
      </c>
      <c r="BF1087" s="245">
        <f>IF(N1087="snížená",J1087,0)</f>
        <v>0</v>
      </c>
      <c r="BG1087" s="245">
        <f>IF(N1087="zákl. přenesená",J1087,0)</f>
        <v>0</v>
      </c>
      <c r="BH1087" s="245">
        <f>IF(N1087="sníž. přenesená",J1087,0)</f>
        <v>0</v>
      </c>
      <c r="BI1087" s="245">
        <f>IF(N1087="nulová",J1087,0)</f>
        <v>0</v>
      </c>
      <c r="BJ1087" s="17" t="s">
        <v>91</v>
      </c>
      <c r="BK1087" s="245">
        <f>ROUND(I1087*H1087,2)</f>
        <v>0</v>
      </c>
      <c r="BL1087" s="17" t="s">
        <v>579</v>
      </c>
      <c r="BM1087" s="244" t="s">
        <v>1686</v>
      </c>
    </row>
    <row r="1088" s="1" customFormat="1">
      <c r="B1088" s="39"/>
      <c r="C1088" s="40"/>
      <c r="D1088" s="246" t="s">
        <v>391</v>
      </c>
      <c r="E1088" s="40"/>
      <c r="F1088" s="247" t="s">
        <v>1599</v>
      </c>
      <c r="G1088" s="40"/>
      <c r="H1088" s="40"/>
      <c r="I1088" s="151"/>
      <c r="J1088" s="40"/>
      <c r="K1088" s="40"/>
      <c r="L1088" s="44"/>
      <c r="M1088" s="248"/>
      <c r="N1088" s="87"/>
      <c r="O1088" s="87"/>
      <c r="P1088" s="87"/>
      <c r="Q1088" s="87"/>
      <c r="R1088" s="87"/>
      <c r="S1088" s="87"/>
      <c r="T1088" s="88"/>
      <c r="AT1088" s="17" t="s">
        <v>391</v>
      </c>
      <c r="AU1088" s="17" t="s">
        <v>93</v>
      </c>
    </row>
    <row r="1089" s="14" customFormat="1">
      <c r="B1089" s="274"/>
      <c r="C1089" s="275"/>
      <c r="D1089" s="246" t="s">
        <v>497</v>
      </c>
      <c r="E1089" s="276" t="s">
        <v>1</v>
      </c>
      <c r="F1089" s="277" t="s">
        <v>1613</v>
      </c>
      <c r="G1089" s="275"/>
      <c r="H1089" s="276" t="s">
        <v>1</v>
      </c>
      <c r="I1089" s="278"/>
      <c r="J1089" s="275"/>
      <c r="K1089" s="275"/>
      <c r="L1089" s="279"/>
      <c r="M1089" s="280"/>
      <c r="N1089" s="281"/>
      <c r="O1089" s="281"/>
      <c r="P1089" s="281"/>
      <c r="Q1089" s="281"/>
      <c r="R1089" s="281"/>
      <c r="S1089" s="281"/>
      <c r="T1089" s="282"/>
      <c r="AT1089" s="283" t="s">
        <v>497</v>
      </c>
      <c r="AU1089" s="283" t="s">
        <v>93</v>
      </c>
      <c r="AV1089" s="14" t="s">
        <v>91</v>
      </c>
      <c r="AW1089" s="14" t="s">
        <v>38</v>
      </c>
      <c r="AX1089" s="14" t="s">
        <v>83</v>
      </c>
      <c r="AY1089" s="283" t="s">
        <v>381</v>
      </c>
    </row>
    <row r="1090" s="12" customFormat="1">
      <c r="B1090" s="252"/>
      <c r="C1090" s="253"/>
      <c r="D1090" s="246" t="s">
        <v>497</v>
      </c>
      <c r="E1090" s="254" t="s">
        <v>1</v>
      </c>
      <c r="F1090" s="255" t="s">
        <v>1687</v>
      </c>
      <c r="G1090" s="253"/>
      <c r="H1090" s="256">
        <v>50.329000000000001</v>
      </c>
      <c r="I1090" s="257"/>
      <c r="J1090" s="253"/>
      <c r="K1090" s="253"/>
      <c r="L1090" s="258"/>
      <c r="M1090" s="259"/>
      <c r="N1090" s="260"/>
      <c r="O1090" s="260"/>
      <c r="P1090" s="260"/>
      <c r="Q1090" s="260"/>
      <c r="R1090" s="260"/>
      <c r="S1090" s="260"/>
      <c r="T1090" s="261"/>
      <c r="AT1090" s="262" t="s">
        <v>497</v>
      </c>
      <c r="AU1090" s="262" t="s">
        <v>93</v>
      </c>
      <c r="AV1090" s="12" t="s">
        <v>93</v>
      </c>
      <c r="AW1090" s="12" t="s">
        <v>38</v>
      </c>
      <c r="AX1090" s="12" t="s">
        <v>83</v>
      </c>
      <c r="AY1090" s="262" t="s">
        <v>381</v>
      </c>
    </row>
    <row r="1091" s="13" customFormat="1">
      <c r="B1091" s="263"/>
      <c r="C1091" s="264"/>
      <c r="D1091" s="246" t="s">
        <v>497</v>
      </c>
      <c r="E1091" s="265" t="s">
        <v>1</v>
      </c>
      <c r="F1091" s="266" t="s">
        <v>499</v>
      </c>
      <c r="G1091" s="264"/>
      <c r="H1091" s="267">
        <v>50.329000000000001</v>
      </c>
      <c r="I1091" s="268"/>
      <c r="J1091" s="264"/>
      <c r="K1091" s="264"/>
      <c r="L1091" s="269"/>
      <c r="M1091" s="270"/>
      <c r="N1091" s="271"/>
      <c r="O1091" s="271"/>
      <c r="P1091" s="271"/>
      <c r="Q1091" s="271"/>
      <c r="R1091" s="271"/>
      <c r="S1091" s="271"/>
      <c r="T1091" s="272"/>
      <c r="AT1091" s="273" t="s">
        <v>497</v>
      </c>
      <c r="AU1091" s="273" t="s">
        <v>93</v>
      </c>
      <c r="AV1091" s="13" t="s">
        <v>236</v>
      </c>
      <c r="AW1091" s="13" t="s">
        <v>38</v>
      </c>
      <c r="AX1091" s="13" t="s">
        <v>91</v>
      </c>
      <c r="AY1091" s="273" t="s">
        <v>381</v>
      </c>
    </row>
    <row r="1092" s="1" customFormat="1" ht="16.5" customHeight="1">
      <c r="B1092" s="39"/>
      <c r="C1092" s="233" t="s">
        <v>1688</v>
      </c>
      <c r="D1092" s="233" t="s">
        <v>384</v>
      </c>
      <c r="E1092" s="234" t="s">
        <v>1689</v>
      </c>
      <c r="F1092" s="235" t="s">
        <v>1690</v>
      </c>
      <c r="G1092" s="236" t="s">
        <v>556</v>
      </c>
      <c r="H1092" s="237">
        <v>14.039999999999999</v>
      </c>
      <c r="I1092" s="238"/>
      <c r="J1092" s="239">
        <f>ROUND(I1092*H1092,2)</f>
        <v>0</v>
      </c>
      <c r="K1092" s="235" t="s">
        <v>388</v>
      </c>
      <c r="L1092" s="44"/>
      <c r="M1092" s="240" t="s">
        <v>1</v>
      </c>
      <c r="N1092" s="241" t="s">
        <v>48</v>
      </c>
      <c r="O1092" s="87"/>
      <c r="P1092" s="242">
        <f>O1092*H1092</f>
        <v>0</v>
      </c>
      <c r="Q1092" s="242">
        <v>0.018509999999999999</v>
      </c>
      <c r="R1092" s="242">
        <f>Q1092*H1092</f>
        <v>0.25988039999999996</v>
      </c>
      <c r="S1092" s="242">
        <v>0</v>
      </c>
      <c r="T1092" s="243">
        <f>S1092*H1092</f>
        <v>0</v>
      </c>
      <c r="AR1092" s="244" t="s">
        <v>579</v>
      </c>
      <c r="AT1092" s="244" t="s">
        <v>384</v>
      </c>
      <c r="AU1092" s="244" t="s">
        <v>93</v>
      </c>
      <c r="AY1092" s="17" t="s">
        <v>381</v>
      </c>
      <c r="BE1092" s="245">
        <f>IF(N1092="základní",J1092,0)</f>
        <v>0</v>
      </c>
      <c r="BF1092" s="245">
        <f>IF(N1092="snížená",J1092,0)</f>
        <v>0</v>
      </c>
      <c r="BG1092" s="245">
        <f>IF(N1092="zákl. přenesená",J1092,0)</f>
        <v>0</v>
      </c>
      <c r="BH1092" s="245">
        <f>IF(N1092="sníž. přenesená",J1092,0)</f>
        <v>0</v>
      </c>
      <c r="BI1092" s="245">
        <f>IF(N1092="nulová",J1092,0)</f>
        <v>0</v>
      </c>
      <c r="BJ1092" s="17" t="s">
        <v>91</v>
      </c>
      <c r="BK1092" s="245">
        <f>ROUND(I1092*H1092,2)</f>
        <v>0</v>
      </c>
      <c r="BL1092" s="17" t="s">
        <v>579</v>
      </c>
      <c r="BM1092" s="244" t="s">
        <v>1691</v>
      </c>
    </row>
    <row r="1093" s="1" customFormat="1">
      <c r="B1093" s="39"/>
      <c r="C1093" s="40"/>
      <c r="D1093" s="246" t="s">
        <v>391</v>
      </c>
      <c r="E1093" s="40"/>
      <c r="F1093" s="247" t="s">
        <v>1599</v>
      </c>
      <c r="G1093" s="40"/>
      <c r="H1093" s="40"/>
      <c r="I1093" s="151"/>
      <c r="J1093" s="40"/>
      <c r="K1093" s="40"/>
      <c r="L1093" s="44"/>
      <c r="M1093" s="248"/>
      <c r="N1093" s="87"/>
      <c r="O1093" s="87"/>
      <c r="P1093" s="87"/>
      <c r="Q1093" s="87"/>
      <c r="R1093" s="87"/>
      <c r="S1093" s="87"/>
      <c r="T1093" s="88"/>
      <c r="AT1093" s="17" t="s">
        <v>391</v>
      </c>
      <c r="AU1093" s="17" t="s">
        <v>93</v>
      </c>
    </row>
    <row r="1094" s="14" customFormat="1">
      <c r="B1094" s="274"/>
      <c r="C1094" s="275"/>
      <c r="D1094" s="246" t="s">
        <v>497</v>
      </c>
      <c r="E1094" s="276" t="s">
        <v>1</v>
      </c>
      <c r="F1094" s="277" t="s">
        <v>1613</v>
      </c>
      <c r="G1094" s="275"/>
      <c r="H1094" s="276" t="s">
        <v>1</v>
      </c>
      <c r="I1094" s="278"/>
      <c r="J1094" s="275"/>
      <c r="K1094" s="275"/>
      <c r="L1094" s="279"/>
      <c r="M1094" s="280"/>
      <c r="N1094" s="281"/>
      <c r="O1094" s="281"/>
      <c r="P1094" s="281"/>
      <c r="Q1094" s="281"/>
      <c r="R1094" s="281"/>
      <c r="S1094" s="281"/>
      <c r="T1094" s="282"/>
      <c r="AT1094" s="283" t="s">
        <v>497</v>
      </c>
      <c r="AU1094" s="283" t="s">
        <v>93</v>
      </c>
      <c r="AV1094" s="14" t="s">
        <v>91</v>
      </c>
      <c r="AW1094" s="14" t="s">
        <v>38</v>
      </c>
      <c r="AX1094" s="14" t="s">
        <v>83</v>
      </c>
      <c r="AY1094" s="283" t="s">
        <v>381</v>
      </c>
    </row>
    <row r="1095" s="12" customFormat="1">
      <c r="B1095" s="252"/>
      <c r="C1095" s="253"/>
      <c r="D1095" s="246" t="s">
        <v>497</v>
      </c>
      <c r="E1095" s="254" t="s">
        <v>1</v>
      </c>
      <c r="F1095" s="255" t="s">
        <v>1692</v>
      </c>
      <c r="G1095" s="253"/>
      <c r="H1095" s="256">
        <v>14.039999999999999</v>
      </c>
      <c r="I1095" s="257"/>
      <c r="J1095" s="253"/>
      <c r="K1095" s="253"/>
      <c r="L1095" s="258"/>
      <c r="M1095" s="259"/>
      <c r="N1095" s="260"/>
      <c r="O1095" s="260"/>
      <c r="P1095" s="260"/>
      <c r="Q1095" s="260"/>
      <c r="R1095" s="260"/>
      <c r="S1095" s="260"/>
      <c r="T1095" s="261"/>
      <c r="AT1095" s="262" t="s">
        <v>497</v>
      </c>
      <c r="AU1095" s="262" t="s">
        <v>93</v>
      </c>
      <c r="AV1095" s="12" t="s">
        <v>93</v>
      </c>
      <c r="AW1095" s="12" t="s">
        <v>38</v>
      </c>
      <c r="AX1095" s="12" t="s">
        <v>83</v>
      </c>
      <c r="AY1095" s="262" t="s">
        <v>381</v>
      </c>
    </row>
    <row r="1096" s="13" customFormat="1">
      <c r="B1096" s="263"/>
      <c r="C1096" s="264"/>
      <c r="D1096" s="246" t="s">
        <v>497</v>
      </c>
      <c r="E1096" s="265" t="s">
        <v>1</v>
      </c>
      <c r="F1096" s="266" t="s">
        <v>499</v>
      </c>
      <c r="G1096" s="264"/>
      <c r="H1096" s="267">
        <v>14.039999999999999</v>
      </c>
      <c r="I1096" s="268"/>
      <c r="J1096" s="264"/>
      <c r="K1096" s="264"/>
      <c r="L1096" s="269"/>
      <c r="M1096" s="270"/>
      <c r="N1096" s="271"/>
      <c r="O1096" s="271"/>
      <c r="P1096" s="271"/>
      <c r="Q1096" s="271"/>
      <c r="R1096" s="271"/>
      <c r="S1096" s="271"/>
      <c r="T1096" s="272"/>
      <c r="AT1096" s="273" t="s">
        <v>497</v>
      </c>
      <c r="AU1096" s="273" t="s">
        <v>93</v>
      </c>
      <c r="AV1096" s="13" t="s">
        <v>236</v>
      </c>
      <c r="AW1096" s="13" t="s">
        <v>38</v>
      </c>
      <c r="AX1096" s="13" t="s">
        <v>91</v>
      </c>
      <c r="AY1096" s="273" t="s">
        <v>381</v>
      </c>
    </row>
    <row r="1097" s="1" customFormat="1" ht="16.5" customHeight="1">
      <c r="B1097" s="39"/>
      <c r="C1097" s="233" t="s">
        <v>1693</v>
      </c>
      <c r="D1097" s="233" t="s">
        <v>384</v>
      </c>
      <c r="E1097" s="234" t="s">
        <v>1694</v>
      </c>
      <c r="F1097" s="235" t="s">
        <v>1695</v>
      </c>
      <c r="G1097" s="236" t="s">
        <v>556</v>
      </c>
      <c r="H1097" s="237">
        <v>317.83999999999997</v>
      </c>
      <c r="I1097" s="238"/>
      <c r="J1097" s="239">
        <f>ROUND(I1097*H1097,2)</f>
        <v>0</v>
      </c>
      <c r="K1097" s="235" t="s">
        <v>388</v>
      </c>
      <c r="L1097" s="44"/>
      <c r="M1097" s="240" t="s">
        <v>1</v>
      </c>
      <c r="N1097" s="241" t="s">
        <v>48</v>
      </c>
      <c r="O1097" s="87"/>
      <c r="P1097" s="242">
        <f>O1097*H1097</f>
        <v>0</v>
      </c>
      <c r="Q1097" s="242">
        <v>0.02741</v>
      </c>
      <c r="R1097" s="242">
        <f>Q1097*H1097</f>
        <v>8.7119944</v>
      </c>
      <c r="S1097" s="242">
        <v>0</v>
      </c>
      <c r="T1097" s="243">
        <f>S1097*H1097</f>
        <v>0</v>
      </c>
      <c r="AR1097" s="244" t="s">
        <v>579</v>
      </c>
      <c r="AT1097" s="244" t="s">
        <v>384</v>
      </c>
      <c r="AU1097" s="244" t="s">
        <v>93</v>
      </c>
      <c r="AY1097" s="17" t="s">
        <v>381</v>
      </c>
      <c r="BE1097" s="245">
        <f>IF(N1097="základní",J1097,0)</f>
        <v>0</v>
      </c>
      <c r="BF1097" s="245">
        <f>IF(N1097="snížená",J1097,0)</f>
        <v>0</v>
      </c>
      <c r="BG1097" s="245">
        <f>IF(N1097="zákl. přenesená",J1097,0)</f>
        <v>0</v>
      </c>
      <c r="BH1097" s="245">
        <f>IF(N1097="sníž. přenesená",J1097,0)</f>
        <v>0</v>
      </c>
      <c r="BI1097" s="245">
        <f>IF(N1097="nulová",J1097,0)</f>
        <v>0</v>
      </c>
      <c r="BJ1097" s="17" t="s">
        <v>91</v>
      </c>
      <c r="BK1097" s="245">
        <f>ROUND(I1097*H1097,2)</f>
        <v>0</v>
      </c>
      <c r="BL1097" s="17" t="s">
        <v>579</v>
      </c>
      <c r="BM1097" s="244" t="s">
        <v>1696</v>
      </c>
    </row>
    <row r="1098" s="1" customFormat="1">
      <c r="B1098" s="39"/>
      <c r="C1098" s="40"/>
      <c r="D1098" s="246" t="s">
        <v>391</v>
      </c>
      <c r="E1098" s="40"/>
      <c r="F1098" s="247" t="s">
        <v>1599</v>
      </c>
      <c r="G1098" s="40"/>
      <c r="H1098" s="40"/>
      <c r="I1098" s="151"/>
      <c r="J1098" s="40"/>
      <c r="K1098" s="40"/>
      <c r="L1098" s="44"/>
      <c r="M1098" s="248"/>
      <c r="N1098" s="87"/>
      <c r="O1098" s="87"/>
      <c r="P1098" s="87"/>
      <c r="Q1098" s="87"/>
      <c r="R1098" s="87"/>
      <c r="S1098" s="87"/>
      <c r="T1098" s="88"/>
      <c r="AT1098" s="17" t="s">
        <v>391</v>
      </c>
      <c r="AU1098" s="17" t="s">
        <v>93</v>
      </c>
    </row>
    <row r="1099" s="14" customFormat="1">
      <c r="B1099" s="274"/>
      <c r="C1099" s="275"/>
      <c r="D1099" s="246" t="s">
        <v>497</v>
      </c>
      <c r="E1099" s="276" t="s">
        <v>1</v>
      </c>
      <c r="F1099" s="277" t="s">
        <v>1613</v>
      </c>
      <c r="G1099" s="275"/>
      <c r="H1099" s="276" t="s">
        <v>1</v>
      </c>
      <c r="I1099" s="278"/>
      <c r="J1099" s="275"/>
      <c r="K1099" s="275"/>
      <c r="L1099" s="279"/>
      <c r="M1099" s="280"/>
      <c r="N1099" s="281"/>
      <c r="O1099" s="281"/>
      <c r="P1099" s="281"/>
      <c r="Q1099" s="281"/>
      <c r="R1099" s="281"/>
      <c r="S1099" s="281"/>
      <c r="T1099" s="282"/>
      <c r="AT1099" s="283" t="s">
        <v>497</v>
      </c>
      <c r="AU1099" s="283" t="s">
        <v>93</v>
      </c>
      <c r="AV1099" s="14" t="s">
        <v>91</v>
      </c>
      <c r="AW1099" s="14" t="s">
        <v>38</v>
      </c>
      <c r="AX1099" s="14" t="s">
        <v>83</v>
      </c>
      <c r="AY1099" s="283" t="s">
        <v>381</v>
      </c>
    </row>
    <row r="1100" s="12" customFormat="1">
      <c r="B1100" s="252"/>
      <c r="C1100" s="253"/>
      <c r="D1100" s="246" t="s">
        <v>497</v>
      </c>
      <c r="E1100" s="254" t="s">
        <v>1</v>
      </c>
      <c r="F1100" s="255" t="s">
        <v>1697</v>
      </c>
      <c r="G1100" s="253"/>
      <c r="H1100" s="256">
        <v>304.27999999999997</v>
      </c>
      <c r="I1100" s="257"/>
      <c r="J1100" s="253"/>
      <c r="K1100" s="253"/>
      <c r="L1100" s="258"/>
      <c r="M1100" s="259"/>
      <c r="N1100" s="260"/>
      <c r="O1100" s="260"/>
      <c r="P1100" s="260"/>
      <c r="Q1100" s="260"/>
      <c r="R1100" s="260"/>
      <c r="S1100" s="260"/>
      <c r="T1100" s="261"/>
      <c r="AT1100" s="262" t="s">
        <v>497</v>
      </c>
      <c r="AU1100" s="262" t="s">
        <v>93</v>
      </c>
      <c r="AV1100" s="12" t="s">
        <v>93</v>
      </c>
      <c r="AW1100" s="12" t="s">
        <v>38</v>
      </c>
      <c r="AX1100" s="12" t="s">
        <v>83</v>
      </c>
      <c r="AY1100" s="262" t="s">
        <v>381</v>
      </c>
    </row>
    <row r="1101" s="15" customFormat="1">
      <c r="B1101" s="294"/>
      <c r="C1101" s="295"/>
      <c r="D1101" s="246" t="s">
        <v>497</v>
      </c>
      <c r="E1101" s="296" t="s">
        <v>1</v>
      </c>
      <c r="F1101" s="297" t="s">
        <v>585</v>
      </c>
      <c r="G1101" s="295"/>
      <c r="H1101" s="298">
        <v>304.27999999999997</v>
      </c>
      <c r="I1101" s="299"/>
      <c r="J1101" s="295"/>
      <c r="K1101" s="295"/>
      <c r="L1101" s="300"/>
      <c r="M1101" s="301"/>
      <c r="N1101" s="302"/>
      <c r="O1101" s="302"/>
      <c r="P1101" s="302"/>
      <c r="Q1101" s="302"/>
      <c r="R1101" s="302"/>
      <c r="S1101" s="302"/>
      <c r="T1101" s="303"/>
      <c r="AT1101" s="304" t="s">
        <v>497</v>
      </c>
      <c r="AU1101" s="304" t="s">
        <v>93</v>
      </c>
      <c r="AV1101" s="15" t="s">
        <v>133</v>
      </c>
      <c r="AW1101" s="15" t="s">
        <v>38</v>
      </c>
      <c r="AX1101" s="15" t="s">
        <v>83</v>
      </c>
      <c r="AY1101" s="304" t="s">
        <v>381</v>
      </c>
    </row>
    <row r="1102" s="12" customFormat="1">
      <c r="B1102" s="252"/>
      <c r="C1102" s="253"/>
      <c r="D1102" s="246" t="s">
        <v>497</v>
      </c>
      <c r="E1102" s="254" t="s">
        <v>1</v>
      </c>
      <c r="F1102" s="255" t="s">
        <v>1698</v>
      </c>
      <c r="G1102" s="253"/>
      <c r="H1102" s="256">
        <v>13.560000000000001</v>
      </c>
      <c r="I1102" s="257"/>
      <c r="J1102" s="253"/>
      <c r="K1102" s="253"/>
      <c r="L1102" s="258"/>
      <c r="M1102" s="259"/>
      <c r="N1102" s="260"/>
      <c r="O1102" s="260"/>
      <c r="P1102" s="260"/>
      <c r="Q1102" s="260"/>
      <c r="R1102" s="260"/>
      <c r="S1102" s="260"/>
      <c r="T1102" s="261"/>
      <c r="AT1102" s="262" t="s">
        <v>497</v>
      </c>
      <c r="AU1102" s="262" t="s">
        <v>93</v>
      </c>
      <c r="AV1102" s="12" t="s">
        <v>93</v>
      </c>
      <c r="AW1102" s="12" t="s">
        <v>38</v>
      </c>
      <c r="AX1102" s="12" t="s">
        <v>83</v>
      </c>
      <c r="AY1102" s="262" t="s">
        <v>381</v>
      </c>
    </row>
    <row r="1103" s="13" customFormat="1">
      <c r="B1103" s="263"/>
      <c r="C1103" s="264"/>
      <c r="D1103" s="246" t="s">
        <v>497</v>
      </c>
      <c r="E1103" s="265" t="s">
        <v>1</v>
      </c>
      <c r="F1103" s="266" t="s">
        <v>499</v>
      </c>
      <c r="G1103" s="264"/>
      <c r="H1103" s="267">
        <v>317.83999999999997</v>
      </c>
      <c r="I1103" s="268"/>
      <c r="J1103" s="264"/>
      <c r="K1103" s="264"/>
      <c r="L1103" s="269"/>
      <c r="M1103" s="270"/>
      <c r="N1103" s="271"/>
      <c r="O1103" s="271"/>
      <c r="P1103" s="271"/>
      <c r="Q1103" s="271"/>
      <c r="R1103" s="271"/>
      <c r="S1103" s="271"/>
      <c r="T1103" s="272"/>
      <c r="AT1103" s="273" t="s">
        <v>497</v>
      </c>
      <c r="AU1103" s="273" t="s">
        <v>93</v>
      </c>
      <c r="AV1103" s="13" t="s">
        <v>236</v>
      </c>
      <c r="AW1103" s="13" t="s">
        <v>38</v>
      </c>
      <c r="AX1103" s="13" t="s">
        <v>91</v>
      </c>
      <c r="AY1103" s="273" t="s">
        <v>381</v>
      </c>
    </row>
    <row r="1104" s="1" customFormat="1" ht="16.5" customHeight="1">
      <c r="B1104" s="39"/>
      <c r="C1104" s="233" t="s">
        <v>1699</v>
      </c>
      <c r="D1104" s="233" t="s">
        <v>384</v>
      </c>
      <c r="E1104" s="234" t="s">
        <v>1700</v>
      </c>
      <c r="F1104" s="235" t="s">
        <v>1701</v>
      </c>
      <c r="G1104" s="236" t="s">
        <v>556</v>
      </c>
      <c r="H1104" s="237">
        <v>22.175999999999998</v>
      </c>
      <c r="I1104" s="238"/>
      <c r="J1104" s="239">
        <f>ROUND(I1104*H1104,2)</f>
        <v>0</v>
      </c>
      <c r="K1104" s="235" t="s">
        <v>388</v>
      </c>
      <c r="L1104" s="44"/>
      <c r="M1104" s="240" t="s">
        <v>1</v>
      </c>
      <c r="N1104" s="241" t="s">
        <v>48</v>
      </c>
      <c r="O1104" s="87"/>
      <c r="P1104" s="242">
        <f>O1104*H1104</f>
        <v>0</v>
      </c>
      <c r="Q1104" s="242">
        <v>0.027709999999999999</v>
      </c>
      <c r="R1104" s="242">
        <f>Q1104*H1104</f>
        <v>0.61449695999999987</v>
      </c>
      <c r="S1104" s="242">
        <v>0</v>
      </c>
      <c r="T1104" s="243">
        <f>S1104*H1104</f>
        <v>0</v>
      </c>
      <c r="AR1104" s="244" t="s">
        <v>579</v>
      </c>
      <c r="AT1104" s="244" t="s">
        <v>384</v>
      </c>
      <c r="AU1104" s="244" t="s">
        <v>93</v>
      </c>
      <c r="AY1104" s="17" t="s">
        <v>381</v>
      </c>
      <c r="BE1104" s="245">
        <f>IF(N1104="základní",J1104,0)</f>
        <v>0</v>
      </c>
      <c r="BF1104" s="245">
        <f>IF(N1104="snížená",J1104,0)</f>
        <v>0</v>
      </c>
      <c r="BG1104" s="245">
        <f>IF(N1104="zákl. přenesená",J1104,0)</f>
        <v>0</v>
      </c>
      <c r="BH1104" s="245">
        <f>IF(N1104="sníž. přenesená",J1104,0)</f>
        <v>0</v>
      </c>
      <c r="BI1104" s="245">
        <f>IF(N1104="nulová",J1104,0)</f>
        <v>0</v>
      </c>
      <c r="BJ1104" s="17" t="s">
        <v>91</v>
      </c>
      <c r="BK1104" s="245">
        <f>ROUND(I1104*H1104,2)</f>
        <v>0</v>
      </c>
      <c r="BL1104" s="17" t="s">
        <v>579</v>
      </c>
      <c r="BM1104" s="244" t="s">
        <v>1702</v>
      </c>
    </row>
    <row r="1105" s="1" customFormat="1">
      <c r="B1105" s="39"/>
      <c r="C1105" s="40"/>
      <c r="D1105" s="246" t="s">
        <v>391</v>
      </c>
      <c r="E1105" s="40"/>
      <c r="F1105" s="247" t="s">
        <v>1599</v>
      </c>
      <c r="G1105" s="40"/>
      <c r="H1105" s="40"/>
      <c r="I1105" s="151"/>
      <c r="J1105" s="40"/>
      <c r="K1105" s="40"/>
      <c r="L1105" s="44"/>
      <c r="M1105" s="248"/>
      <c r="N1105" s="87"/>
      <c r="O1105" s="87"/>
      <c r="P1105" s="87"/>
      <c r="Q1105" s="87"/>
      <c r="R1105" s="87"/>
      <c r="S1105" s="87"/>
      <c r="T1105" s="88"/>
      <c r="AT1105" s="17" t="s">
        <v>391</v>
      </c>
      <c r="AU1105" s="17" t="s">
        <v>93</v>
      </c>
    </row>
    <row r="1106" s="14" customFormat="1">
      <c r="B1106" s="274"/>
      <c r="C1106" s="275"/>
      <c r="D1106" s="246" t="s">
        <v>497</v>
      </c>
      <c r="E1106" s="276" t="s">
        <v>1</v>
      </c>
      <c r="F1106" s="277" t="s">
        <v>1613</v>
      </c>
      <c r="G1106" s="275"/>
      <c r="H1106" s="276" t="s">
        <v>1</v>
      </c>
      <c r="I1106" s="278"/>
      <c r="J1106" s="275"/>
      <c r="K1106" s="275"/>
      <c r="L1106" s="279"/>
      <c r="M1106" s="280"/>
      <c r="N1106" s="281"/>
      <c r="O1106" s="281"/>
      <c r="P1106" s="281"/>
      <c r="Q1106" s="281"/>
      <c r="R1106" s="281"/>
      <c r="S1106" s="281"/>
      <c r="T1106" s="282"/>
      <c r="AT1106" s="283" t="s">
        <v>497</v>
      </c>
      <c r="AU1106" s="283" t="s">
        <v>93</v>
      </c>
      <c r="AV1106" s="14" t="s">
        <v>91</v>
      </c>
      <c r="AW1106" s="14" t="s">
        <v>38</v>
      </c>
      <c r="AX1106" s="14" t="s">
        <v>83</v>
      </c>
      <c r="AY1106" s="283" t="s">
        <v>381</v>
      </c>
    </row>
    <row r="1107" s="12" customFormat="1">
      <c r="B1107" s="252"/>
      <c r="C1107" s="253"/>
      <c r="D1107" s="246" t="s">
        <v>497</v>
      </c>
      <c r="E1107" s="254" t="s">
        <v>1</v>
      </c>
      <c r="F1107" s="255" t="s">
        <v>1703</v>
      </c>
      <c r="G1107" s="253"/>
      <c r="H1107" s="256">
        <v>4.3559999999999999</v>
      </c>
      <c r="I1107" s="257"/>
      <c r="J1107" s="253"/>
      <c r="K1107" s="253"/>
      <c r="L1107" s="258"/>
      <c r="M1107" s="259"/>
      <c r="N1107" s="260"/>
      <c r="O1107" s="260"/>
      <c r="P1107" s="260"/>
      <c r="Q1107" s="260"/>
      <c r="R1107" s="260"/>
      <c r="S1107" s="260"/>
      <c r="T1107" s="261"/>
      <c r="AT1107" s="262" t="s">
        <v>497</v>
      </c>
      <c r="AU1107" s="262" t="s">
        <v>93</v>
      </c>
      <c r="AV1107" s="12" t="s">
        <v>93</v>
      </c>
      <c r="AW1107" s="12" t="s">
        <v>38</v>
      </c>
      <c r="AX1107" s="12" t="s">
        <v>83</v>
      </c>
      <c r="AY1107" s="262" t="s">
        <v>381</v>
      </c>
    </row>
    <row r="1108" s="12" customFormat="1">
      <c r="B1108" s="252"/>
      <c r="C1108" s="253"/>
      <c r="D1108" s="246" t="s">
        <v>497</v>
      </c>
      <c r="E1108" s="254" t="s">
        <v>1</v>
      </c>
      <c r="F1108" s="255" t="s">
        <v>1704</v>
      </c>
      <c r="G1108" s="253"/>
      <c r="H1108" s="256">
        <v>4.1799999999999997</v>
      </c>
      <c r="I1108" s="257"/>
      <c r="J1108" s="253"/>
      <c r="K1108" s="253"/>
      <c r="L1108" s="258"/>
      <c r="M1108" s="259"/>
      <c r="N1108" s="260"/>
      <c r="O1108" s="260"/>
      <c r="P1108" s="260"/>
      <c r="Q1108" s="260"/>
      <c r="R1108" s="260"/>
      <c r="S1108" s="260"/>
      <c r="T1108" s="261"/>
      <c r="AT1108" s="262" t="s">
        <v>497</v>
      </c>
      <c r="AU1108" s="262" t="s">
        <v>93</v>
      </c>
      <c r="AV1108" s="12" t="s">
        <v>93</v>
      </c>
      <c r="AW1108" s="12" t="s">
        <v>38</v>
      </c>
      <c r="AX1108" s="12" t="s">
        <v>83</v>
      </c>
      <c r="AY1108" s="262" t="s">
        <v>381</v>
      </c>
    </row>
    <row r="1109" s="12" customFormat="1">
      <c r="B1109" s="252"/>
      <c r="C1109" s="253"/>
      <c r="D1109" s="246" t="s">
        <v>497</v>
      </c>
      <c r="E1109" s="254" t="s">
        <v>1</v>
      </c>
      <c r="F1109" s="255" t="s">
        <v>1705</v>
      </c>
      <c r="G1109" s="253"/>
      <c r="H1109" s="256">
        <v>6.7759999999999998</v>
      </c>
      <c r="I1109" s="257"/>
      <c r="J1109" s="253"/>
      <c r="K1109" s="253"/>
      <c r="L1109" s="258"/>
      <c r="M1109" s="259"/>
      <c r="N1109" s="260"/>
      <c r="O1109" s="260"/>
      <c r="P1109" s="260"/>
      <c r="Q1109" s="260"/>
      <c r="R1109" s="260"/>
      <c r="S1109" s="260"/>
      <c r="T1109" s="261"/>
      <c r="AT1109" s="262" t="s">
        <v>497</v>
      </c>
      <c r="AU1109" s="262" t="s">
        <v>93</v>
      </c>
      <c r="AV1109" s="12" t="s">
        <v>93</v>
      </c>
      <c r="AW1109" s="12" t="s">
        <v>38</v>
      </c>
      <c r="AX1109" s="12" t="s">
        <v>83</v>
      </c>
      <c r="AY1109" s="262" t="s">
        <v>381</v>
      </c>
    </row>
    <row r="1110" s="12" customFormat="1">
      <c r="B1110" s="252"/>
      <c r="C1110" s="253"/>
      <c r="D1110" s="246" t="s">
        <v>497</v>
      </c>
      <c r="E1110" s="254" t="s">
        <v>1</v>
      </c>
      <c r="F1110" s="255" t="s">
        <v>1706</v>
      </c>
      <c r="G1110" s="253"/>
      <c r="H1110" s="256">
        <v>3.6739999999999999</v>
      </c>
      <c r="I1110" s="257"/>
      <c r="J1110" s="253"/>
      <c r="K1110" s="253"/>
      <c r="L1110" s="258"/>
      <c r="M1110" s="259"/>
      <c r="N1110" s="260"/>
      <c r="O1110" s="260"/>
      <c r="P1110" s="260"/>
      <c r="Q1110" s="260"/>
      <c r="R1110" s="260"/>
      <c r="S1110" s="260"/>
      <c r="T1110" s="261"/>
      <c r="AT1110" s="262" t="s">
        <v>497</v>
      </c>
      <c r="AU1110" s="262" t="s">
        <v>93</v>
      </c>
      <c r="AV1110" s="12" t="s">
        <v>93</v>
      </c>
      <c r="AW1110" s="12" t="s">
        <v>38</v>
      </c>
      <c r="AX1110" s="12" t="s">
        <v>83</v>
      </c>
      <c r="AY1110" s="262" t="s">
        <v>381</v>
      </c>
    </row>
    <row r="1111" s="12" customFormat="1">
      <c r="B1111" s="252"/>
      <c r="C1111" s="253"/>
      <c r="D1111" s="246" t="s">
        <v>497</v>
      </c>
      <c r="E1111" s="254" t="s">
        <v>1</v>
      </c>
      <c r="F1111" s="255" t="s">
        <v>1707</v>
      </c>
      <c r="G1111" s="253"/>
      <c r="H1111" s="256">
        <v>3.1899999999999999</v>
      </c>
      <c r="I1111" s="257"/>
      <c r="J1111" s="253"/>
      <c r="K1111" s="253"/>
      <c r="L1111" s="258"/>
      <c r="M1111" s="259"/>
      <c r="N1111" s="260"/>
      <c r="O1111" s="260"/>
      <c r="P1111" s="260"/>
      <c r="Q1111" s="260"/>
      <c r="R1111" s="260"/>
      <c r="S1111" s="260"/>
      <c r="T1111" s="261"/>
      <c r="AT1111" s="262" t="s">
        <v>497</v>
      </c>
      <c r="AU1111" s="262" t="s">
        <v>93</v>
      </c>
      <c r="AV1111" s="12" t="s">
        <v>93</v>
      </c>
      <c r="AW1111" s="12" t="s">
        <v>38</v>
      </c>
      <c r="AX1111" s="12" t="s">
        <v>83</v>
      </c>
      <c r="AY1111" s="262" t="s">
        <v>381</v>
      </c>
    </row>
    <row r="1112" s="13" customFormat="1">
      <c r="B1112" s="263"/>
      <c r="C1112" s="264"/>
      <c r="D1112" s="246" t="s">
        <v>497</v>
      </c>
      <c r="E1112" s="265" t="s">
        <v>1</v>
      </c>
      <c r="F1112" s="266" t="s">
        <v>499</v>
      </c>
      <c r="G1112" s="264"/>
      <c r="H1112" s="267">
        <v>22.175999999999998</v>
      </c>
      <c r="I1112" s="268"/>
      <c r="J1112" s="264"/>
      <c r="K1112" s="264"/>
      <c r="L1112" s="269"/>
      <c r="M1112" s="270"/>
      <c r="N1112" s="271"/>
      <c r="O1112" s="271"/>
      <c r="P1112" s="271"/>
      <c r="Q1112" s="271"/>
      <c r="R1112" s="271"/>
      <c r="S1112" s="271"/>
      <c r="T1112" s="272"/>
      <c r="AT1112" s="273" t="s">
        <v>497</v>
      </c>
      <c r="AU1112" s="273" t="s">
        <v>93</v>
      </c>
      <c r="AV1112" s="13" t="s">
        <v>236</v>
      </c>
      <c r="AW1112" s="13" t="s">
        <v>38</v>
      </c>
      <c r="AX1112" s="13" t="s">
        <v>91</v>
      </c>
      <c r="AY1112" s="273" t="s">
        <v>381</v>
      </c>
    </row>
    <row r="1113" s="1" customFormat="1" ht="16.5" customHeight="1">
      <c r="B1113" s="39"/>
      <c r="C1113" s="233" t="s">
        <v>1708</v>
      </c>
      <c r="D1113" s="233" t="s">
        <v>384</v>
      </c>
      <c r="E1113" s="234" t="s">
        <v>1709</v>
      </c>
      <c r="F1113" s="235" t="s">
        <v>1710</v>
      </c>
      <c r="G1113" s="236" t="s">
        <v>556</v>
      </c>
      <c r="H1113" s="237">
        <v>112.95</v>
      </c>
      <c r="I1113" s="238"/>
      <c r="J1113" s="239">
        <f>ROUND(I1113*H1113,2)</f>
        <v>0</v>
      </c>
      <c r="K1113" s="235" t="s">
        <v>388</v>
      </c>
      <c r="L1113" s="44"/>
      <c r="M1113" s="240" t="s">
        <v>1</v>
      </c>
      <c r="N1113" s="241" t="s">
        <v>48</v>
      </c>
      <c r="O1113" s="87"/>
      <c r="P1113" s="242">
        <f>O1113*H1113</f>
        <v>0</v>
      </c>
      <c r="Q1113" s="242">
        <v>0.03116</v>
      </c>
      <c r="R1113" s="242">
        <f>Q1113*H1113</f>
        <v>3.5195220000000003</v>
      </c>
      <c r="S1113" s="242">
        <v>0</v>
      </c>
      <c r="T1113" s="243">
        <f>S1113*H1113</f>
        <v>0</v>
      </c>
      <c r="AR1113" s="244" t="s">
        <v>579</v>
      </c>
      <c r="AT1113" s="244" t="s">
        <v>384</v>
      </c>
      <c r="AU1113" s="244" t="s">
        <v>93</v>
      </c>
      <c r="AY1113" s="17" t="s">
        <v>381</v>
      </c>
      <c r="BE1113" s="245">
        <f>IF(N1113="základní",J1113,0)</f>
        <v>0</v>
      </c>
      <c r="BF1113" s="245">
        <f>IF(N1113="snížená",J1113,0)</f>
        <v>0</v>
      </c>
      <c r="BG1113" s="245">
        <f>IF(N1113="zákl. přenesená",J1113,0)</f>
        <v>0</v>
      </c>
      <c r="BH1113" s="245">
        <f>IF(N1113="sníž. přenesená",J1113,0)</f>
        <v>0</v>
      </c>
      <c r="BI1113" s="245">
        <f>IF(N1113="nulová",J1113,0)</f>
        <v>0</v>
      </c>
      <c r="BJ1113" s="17" t="s">
        <v>91</v>
      </c>
      <c r="BK1113" s="245">
        <f>ROUND(I1113*H1113,2)</f>
        <v>0</v>
      </c>
      <c r="BL1113" s="17" t="s">
        <v>579</v>
      </c>
      <c r="BM1113" s="244" t="s">
        <v>1711</v>
      </c>
    </row>
    <row r="1114" s="1" customFormat="1">
      <c r="B1114" s="39"/>
      <c r="C1114" s="40"/>
      <c r="D1114" s="246" t="s">
        <v>391</v>
      </c>
      <c r="E1114" s="40"/>
      <c r="F1114" s="247" t="s">
        <v>1599</v>
      </c>
      <c r="G1114" s="40"/>
      <c r="H1114" s="40"/>
      <c r="I1114" s="151"/>
      <c r="J1114" s="40"/>
      <c r="K1114" s="40"/>
      <c r="L1114" s="44"/>
      <c r="M1114" s="248"/>
      <c r="N1114" s="87"/>
      <c r="O1114" s="87"/>
      <c r="P1114" s="87"/>
      <c r="Q1114" s="87"/>
      <c r="R1114" s="87"/>
      <c r="S1114" s="87"/>
      <c r="T1114" s="88"/>
      <c r="AT1114" s="17" t="s">
        <v>391</v>
      </c>
      <c r="AU1114" s="17" t="s">
        <v>93</v>
      </c>
    </row>
    <row r="1115" s="1" customFormat="1" ht="16.5" customHeight="1">
      <c r="B1115" s="39"/>
      <c r="C1115" s="233" t="s">
        <v>1712</v>
      </c>
      <c r="D1115" s="233" t="s">
        <v>384</v>
      </c>
      <c r="E1115" s="234" t="s">
        <v>1713</v>
      </c>
      <c r="F1115" s="235" t="s">
        <v>1714</v>
      </c>
      <c r="G1115" s="236" t="s">
        <v>556</v>
      </c>
      <c r="H1115" s="237">
        <v>470.42399999999998</v>
      </c>
      <c r="I1115" s="238"/>
      <c r="J1115" s="239">
        <f>ROUND(I1115*H1115,2)</f>
        <v>0</v>
      </c>
      <c r="K1115" s="235" t="s">
        <v>388</v>
      </c>
      <c r="L1115" s="44"/>
      <c r="M1115" s="240" t="s">
        <v>1</v>
      </c>
      <c r="N1115" s="241" t="s">
        <v>48</v>
      </c>
      <c r="O1115" s="87"/>
      <c r="P1115" s="242">
        <f>O1115*H1115</f>
        <v>0</v>
      </c>
      <c r="Q1115" s="242">
        <v>0.019029999999999998</v>
      </c>
      <c r="R1115" s="242">
        <f>Q1115*H1115</f>
        <v>8.9521687199999995</v>
      </c>
      <c r="S1115" s="242">
        <v>0</v>
      </c>
      <c r="T1115" s="243">
        <f>S1115*H1115</f>
        <v>0</v>
      </c>
      <c r="AR1115" s="244" t="s">
        <v>579</v>
      </c>
      <c r="AT1115" s="244" t="s">
        <v>384</v>
      </c>
      <c r="AU1115" s="244" t="s">
        <v>93</v>
      </c>
      <c r="AY1115" s="17" t="s">
        <v>381</v>
      </c>
      <c r="BE1115" s="245">
        <f>IF(N1115="základní",J1115,0)</f>
        <v>0</v>
      </c>
      <c r="BF1115" s="245">
        <f>IF(N1115="snížená",J1115,0)</f>
        <v>0</v>
      </c>
      <c r="BG1115" s="245">
        <f>IF(N1115="zákl. přenesená",J1115,0)</f>
        <v>0</v>
      </c>
      <c r="BH1115" s="245">
        <f>IF(N1115="sníž. přenesená",J1115,0)</f>
        <v>0</v>
      </c>
      <c r="BI1115" s="245">
        <f>IF(N1115="nulová",J1115,0)</f>
        <v>0</v>
      </c>
      <c r="BJ1115" s="17" t="s">
        <v>91</v>
      </c>
      <c r="BK1115" s="245">
        <f>ROUND(I1115*H1115,2)</f>
        <v>0</v>
      </c>
      <c r="BL1115" s="17" t="s">
        <v>579</v>
      </c>
      <c r="BM1115" s="244" t="s">
        <v>1715</v>
      </c>
    </row>
    <row r="1116" s="1" customFormat="1">
      <c r="B1116" s="39"/>
      <c r="C1116" s="40"/>
      <c r="D1116" s="246" t="s">
        <v>391</v>
      </c>
      <c r="E1116" s="40"/>
      <c r="F1116" s="247" t="s">
        <v>1599</v>
      </c>
      <c r="G1116" s="40"/>
      <c r="H1116" s="40"/>
      <c r="I1116" s="151"/>
      <c r="J1116" s="40"/>
      <c r="K1116" s="40"/>
      <c r="L1116" s="44"/>
      <c r="M1116" s="248"/>
      <c r="N1116" s="87"/>
      <c r="O1116" s="87"/>
      <c r="P1116" s="87"/>
      <c r="Q1116" s="87"/>
      <c r="R1116" s="87"/>
      <c r="S1116" s="87"/>
      <c r="T1116" s="88"/>
      <c r="AT1116" s="17" t="s">
        <v>391</v>
      </c>
      <c r="AU1116" s="17" t="s">
        <v>93</v>
      </c>
    </row>
    <row r="1117" s="14" customFormat="1">
      <c r="B1117" s="274"/>
      <c r="C1117" s="275"/>
      <c r="D1117" s="246" t="s">
        <v>497</v>
      </c>
      <c r="E1117" s="276" t="s">
        <v>1</v>
      </c>
      <c r="F1117" s="277" t="s">
        <v>1613</v>
      </c>
      <c r="G1117" s="275"/>
      <c r="H1117" s="276" t="s">
        <v>1</v>
      </c>
      <c r="I1117" s="278"/>
      <c r="J1117" s="275"/>
      <c r="K1117" s="275"/>
      <c r="L1117" s="279"/>
      <c r="M1117" s="280"/>
      <c r="N1117" s="281"/>
      <c r="O1117" s="281"/>
      <c r="P1117" s="281"/>
      <c r="Q1117" s="281"/>
      <c r="R1117" s="281"/>
      <c r="S1117" s="281"/>
      <c r="T1117" s="282"/>
      <c r="AT1117" s="283" t="s">
        <v>497</v>
      </c>
      <c r="AU1117" s="283" t="s">
        <v>93</v>
      </c>
      <c r="AV1117" s="14" t="s">
        <v>91</v>
      </c>
      <c r="AW1117" s="14" t="s">
        <v>38</v>
      </c>
      <c r="AX1117" s="14" t="s">
        <v>83</v>
      </c>
      <c r="AY1117" s="283" t="s">
        <v>381</v>
      </c>
    </row>
    <row r="1118" s="12" customFormat="1">
      <c r="B1118" s="252"/>
      <c r="C1118" s="253"/>
      <c r="D1118" s="246" t="s">
        <v>497</v>
      </c>
      <c r="E1118" s="254" t="s">
        <v>1</v>
      </c>
      <c r="F1118" s="255" t="s">
        <v>1716</v>
      </c>
      <c r="G1118" s="253"/>
      <c r="H1118" s="256">
        <v>192.03999999999999</v>
      </c>
      <c r="I1118" s="257"/>
      <c r="J1118" s="253"/>
      <c r="K1118" s="253"/>
      <c r="L1118" s="258"/>
      <c r="M1118" s="259"/>
      <c r="N1118" s="260"/>
      <c r="O1118" s="260"/>
      <c r="P1118" s="260"/>
      <c r="Q1118" s="260"/>
      <c r="R1118" s="260"/>
      <c r="S1118" s="260"/>
      <c r="T1118" s="261"/>
      <c r="AT1118" s="262" t="s">
        <v>497</v>
      </c>
      <c r="AU1118" s="262" t="s">
        <v>93</v>
      </c>
      <c r="AV1118" s="12" t="s">
        <v>93</v>
      </c>
      <c r="AW1118" s="12" t="s">
        <v>38</v>
      </c>
      <c r="AX1118" s="12" t="s">
        <v>83</v>
      </c>
      <c r="AY1118" s="262" t="s">
        <v>381</v>
      </c>
    </row>
    <row r="1119" s="12" customFormat="1">
      <c r="B1119" s="252"/>
      <c r="C1119" s="253"/>
      <c r="D1119" s="246" t="s">
        <v>497</v>
      </c>
      <c r="E1119" s="254" t="s">
        <v>1</v>
      </c>
      <c r="F1119" s="255" t="s">
        <v>1717</v>
      </c>
      <c r="G1119" s="253"/>
      <c r="H1119" s="256">
        <v>120.152</v>
      </c>
      <c r="I1119" s="257"/>
      <c r="J1119" s="253"/>
      <c r="K1119" s="253"/>
      <c r="L1119" s="258"/>
      <c r="M1119" s="259"/>
      <c r="N1119" s="260"/>
      <c r="O1119" s="260"/>
      <c r="P1119" s="260"/>
      <c r="Q1119" s="260"/>
      <c r="R1119" s="260"/>
      <c r="S1119" s="260"/>
      <c r="T1119" s="261"/>
      <c r="AT1119" s="262" t="s">
        <v>497</v>
      </c>
      <c r="AU1119" s="262" t="s">
        <v>93</v>
      </c>
      <c r="AV1119" s="12" t="s">
        <v>93</v>
      </c>
      <c r="AW1119" s="12" t="s">
        <v>38</v>
      </c>
      <c r="AX1119" s="12" t="s">
        <v>83</v>
      </c>
      <c r="AY1119" s="262" t="s">
        <v>381</v>
      </c>
    </row>
    <row r="1120" s="12" customFormat="1">
      <c r="B1120" s="252"/>
      <c r="C1120" s="253"/>
      <c r="D1120" s="246" t="s">
        <v>497</v>
      </c>
      <c r="E1120" s="254" t="s">
        <v>1</v>
      </c>
      <c r="F1120" s="255" t="s">
        <v>1718</v>
      </c>
      <c r="G1120" s="253"/>
      <c r="H1120" s="256">
        <v>158.232</v>
      </c>
      <c r="I1120" s="257"/>
      <c r="J1120" s="253"/>
      <c r="K1120" s="253"/>
      <c r="L1120" s="258"/>
      <c r="M1120" s="259"/>
      <c r="N1120" s="260"/>
      <c r="O1120" s="260"/>
      <c r="P1120" s="260"/>
      <c r="Q1120" s="260"/>
      <c r="R1120" s="260"/>
      <c r="S1120" s="260"/>
      <c r="T1120" s="261"/>
      <c r="AT1120" s="262" t="s">
        <v>497</v>
      </c>
      <c r="AU1120" s="262" t="s">
        <v>93</v>
      </c>
      <c r="AV1120" s="12" t="s">
        <v>93</v>
      </c>
      <c r="AW1120" s="12" t="s">
        <v>38</v>
      </c>
      <c r="AX1120" s="12" t="s">
        <v>83</v>
      </c>
      <c r="AY1120" s="262" t="s">
        <v>381</v>
      </c>
    </row>
    <row r="1121" s="13" customFormat="1">
      <c r="B1121" s="263"/>
      <c r="C1121" s="264"/>
      <c r="D1121" s="246" t="s">
        <v>497</v>
      </c>
      <c r="E1121" s="265" t="s">
        <v>1</v>
      </c>
      <c r="F1121" s="266" t="s">
        <v>499</v>
      </c>
      <c r="G1121" s="264"/>
      <c r="H1121" s="267">
        <v>470.42399999999998</v>
      </c>
      <c r="I1121" s="268"/>
      <c r="J1121" s="264"/>
      <c r="K1121" s="264"/>
      <c r="L1121" s="269"/>
      <c r="M1121" s="270"/>
      <c r="N1121" s="271"/>
      <c r="O1121" s="271"/>
      <c r="P1121" s="271"/>
      <c r="Q1121" s="271"/>
      <c r="R1121" s="271"/>
      <c r="S1121" s="271"/>
      <c r="T1121" s="272"/>
      <c r="AT1121" s="273" t="s">
        <v>497</v>
      </c>
      <c r="AU1121" s="273" t="s">
        <v>93</v>
      </c>
      <c r="AV1121" s="13" t="s">
        <v>236</v>
      </c>
      <c r="AW1121" s="13" t="s">
        <v>38</v>
      </c>
      <c r="AX1121" s="13" t="s">
        <v>91</v>
      </c>
      <c r="AY1121" s="273" t="s">
        <v>381</v>
      </c>
    </row>
    <row r="1122" s="1" customFormat="1" ht="16.5" customHeight="1">
      <c r="B1122" s="39"/>
      <c r="C1122" s="233" t="s">
        <v>1719</v>
      </c>
      <c r="D1122" s="233" t="s">
        <v>384</v>
      </c>
      <c r="E1122" s="234" t="s">
        <v>1720</v>
      </c>
      <c r="F1122" s="235" t="s">
        <v>1721</v>
      </c>
      <c r="G1122" s="236" t="s">
        <v>556</v>
      </c>
      <c r="H1122" s="237">
        <v>80.126000000000005</v>
      </c>
      <c r="I1122" s="238"/>
      <c r="J1122" s="239">
        <f>ROUND(I1122*H1122,2)</f>
        <v>0</v>
      </c>
      <c r="K1122" s="235" t="s">
        <v>388</v>
      </c>
      <c r="L1122" s="44"/>
      <c r="M1122" s="240" t="s">
        <v>1</v>
      </c>
      <c r="N1122" s="241" t="s">
        <v>48</v>
      </c>
      <c r="O1122" s="87"/>
      <c r="P1122" s="242">
        <f>O1122*H1122</f>
        <v>0</v>
      </c>
      <c r="Q1122" s="242">
        <v>0.027099999999999999</v>
      </c>
      <c r="R1122" s="242">
        <f>Q1122*H1122</f>
        <v>2.1714145999999999</v>
      </c>
      <c r="S1122" s="242">
        <v>0</v>
      </c>
      <c r="T1122" s="243">
        <f>S1122*H1122</f>
        <v>0</v>
      </c>
      <c r="AR1122" s="244" t="s">
        <v>579</v>
      </c>
      <c r="AT1122" s="244" t="s">
        <v>384</v>
      </c>
      <c r="AU1122" s="244" t="s">
        <v>93</v>
      </c>
      <c r="AY1122" s="17" t="s">
        <v>381</v>
      </c>
      <c r="BE1122" s="245">
        <f>IF(N1122="základní",J1122,0)</f>
        <v>0</v>
      </c>
      <c r="BF1122" s="245">
        <f>IF(N1122="snížená",J1122,0)</f>
        <v>0</v>
      </c>
      <c r="BG1122" s="245">
        <f>IF(N1122="zákl. přenesená",J1122,0)</f>
        <v>0</v>
      </c>
      <c r="BH1122" s="245">
        <f>IF(N1122="sníž. přenesená",J1122,0)</f>
        <v>0</v>
      </c>
      <c r="BI1122" s="245">
        <f>IF(N1122="nulová",J1122,0)</f>
        <v>0</v>
      </c>
      <c r="BJ1122" s="17" t="s">
        <v>91</v>
      </c>
      <c r="BK1122" s="245">
        <f>ROUND(I1122*H1122,2)</f>
        <v>0</v>
      </c>
      <c r="BL1122" s="17" t="s">
        <v>579</v>
      </c>
      <c r="BM1122" s="244" t="s">
        <v>1722</v>
      </c>
    </row>
    <row r="1123" s="1" customFormat="1">
      <c r="B1123" s="39"/>
      <c r="C1123" s="40"/>
      <c r="D1123" s="246" t="s">
        <v>391</v>
      </c>
      <c r="E1123" s="40"/>
      <c r="F1123" s="247" t="s">
        <v>1599</v>
      </c>
      <c r="G1123" s="40"/>
      <c r="H1123" s="40"/>
      <c r="I1123" s="151"/>
      <c r="J1123" s="40"/>
      <c r="K1123" s="40"/>
      <c r="L1123" s="44"/>
      <c r="M1123" s="248"/>
      <c r="N1123" s="87"/>
      <c r="O1123" s="87"/>
      <c r="P1123" s="87"/>
      <c r="Q1123" s="87"/>
      <c r="R1123" s="87"/>
      <c r="S1123" s="87"/>
      <c r="T1123" s="88"/>
      <c r="AT1123" s="17" t="s">
        <v>391</v>
      </c>
      <c r="AU1123" s="17" t="s">
        <v>93</v>
      </c>
    </row>
    <row r="1124" s="14" customFormat="1">
      <c r="B1124" s="274"/>
      <c r="C1124" s="275"/>
      <c r="D1124" s="246" t="s">
        <v>497</v>
      </c>
      <c r="E1124" s="276" t="s">
        <v>1</v>
      </c>
      <c r="F1124" s="277" t="s">
        <v>1613</v>
      </c>
      <c r="G1124" s="275"/>
      <c r="H1124" s="276" t="s">
        <v>1</v>
      </c>
      <c r="I1124" s="278"/>
      <c r="J1124" s="275"/>
      <c r="K1124" s="275"/>
      <c r="L1124" s="279"/>
      <c r="M1124" s="280"/>
      <c r="N1124" s="281"/>
      <c r="O1124" s="281"/>
      <c r="P1124" s="281"/>
      <c r="Q1124" s="281"/>
      <c r="R1124" s="281"/>
      <c r="S1124" s="281"/>
      <c r="T1124" s="282"/>
      <c r="AT1124" s="283" t="s">
        <v>497</v>
      </c>
      <c r="AU1124" s="283" t="s">
        <v>93</v>
      </c>
      <c r="AV1124" s="14" t="s">
        <v>91</v>
      </c>
      <c r="AW1124" s="14" t="s">
        <v>38</v>
      </c>
      <c r="AX1124" s="14" t="s">
        <v>83</v>
      </c>
      <c r="AY1124" s="283" t="s">
        <v>381</v>
      </c>
    </row>
    <row r="1125" s="12" customFormat="1">
      <c r="B1125" s="252"/>
      <c r="C1125" s="253"/>
      <c r="D1125" s="246" t="s">
        <v>497</v>
      </c>
      <c r="E1125" s="254" t="s">
        <v>1</v>
      </c>
      <c r="F1125" s="255" t="s">
        <v>1723</v>
      </c>
      <c r="G1125" s="253"/>
      <c r="H1125" s="256">
        <v>3.6000000000000001</v>
      </c>
      <c r="I1125" s="257"/>
      <c r="J1125" s="253"/>
      <c r="K1125" s="253"/>
      <c r="L1125" s="258"/>
      <c r="M1125" s="259"/>
      <c r="N1125" s="260"/>
      <c r="O1125" s="260"/>
      <c r="P1125" s="260"/>
      <c r="Q1125" s="260"/>
      <c r="R1125" s="260"/>
      <c r="S1125" s="260"/>
      <c r="T1125" s="261"/>
      <c r="AT1125" s="262" t="s">
        <v>497</v>
      </c>
      <c r="AU1125" s="262" t="s">
        <v>93</v>
      </c>
      <c r="AV1125" s="12" t="s">
        <v>93</v>
      </c>
      <c r="AW1125" s="12" t="s">
        <v>38</v>
      </c>
      <c r="AX1125" s="12" t="s">
        <v>83</v>
      </c>
      <c r="AY1125" s="262" t="s">
        <v>381</v>
      </c>
    </row>
    <row r="1126" s="12" customFormat="1">
      <c r="B1126" s="252"/>
      <c r="C1126" s="253"/>
      <c r="D1126" s="246" t="s">
        <v>497</v>
      </c>
      <c r="E1126" s="254" t="s">
        <v>1</v>
      </c>
      <c r="F1126" s="255" t="s">
        <v>1724</v>
      </c>
      <c r="G1126" s="253"/>
      <c r="H1126" s="256">
        <v>76.525999999999996</v>
      </c>
      <c r="I1126" s="257"/>
      <c r="J1126" s="253"/>
      <c r="K1126" s="253"/>
      <c r="L1126" s="258"/>
      <c r="M1126" s="259"/>
      <c r="N1126" s="260"/>
      <c r="O1126" s="260"/>
      <c r="P1126" s="260"/>
      <c r="Q1126" s="260"/>
      <c r="R1126" s="260"/>
      <c r="S1126" s="260"/>
      <c r="T1126" s="261"/>
      <c r="AT1126" s="262" t="s">
        <v>497</v>
      </c>
      <c r="AU1126" s="262" t="s">
        <v>93</v>
      </c>
      <c r="AV1126" s="12" t="s">
        <v>93</v>
      </c>
      <c r="AW1126" s="12" t="s">
        <v>38</v>
      </c>
      <c r="AX1126" s="12" t="s">
        <v>83</v>
      </c>
      <c r="AY1126" s="262" t="s">
        <v>381</v>
      </c>
    </row>
    <row r="1127" s="13" customFormat="1">
      <c r="B1127" s="263"/>
      <c r="C1127" s="264"/>
      <c r="D1127" s="246" t="s">
        <v>497</v>
      </c>
      <c r="E1127" s="265" t="s">
        <v>1</v>
      </c>
      <c r="F1127" s="266" t="s">
        <v>499</v>
      </c>
      <c r="G1127" s="264"/>
      <c r="H1127" s="267">
        <v>80.126000000000005</v>
      </c>
      <c r="I1127" s="268"/>
      <c r="J1127" s="264"/>
      <c r="K1127" s="264"/>
      <c r="L1127" s="269"/>
      <c r="M1127" s="270"/>
      <c r="N1127" s="271"/>
      <c r="O1127" s="271"/>
      <c r="P1127" s="271"/>
      <c r="Q1127" s="271"/>
      <c r="R1127" s="271"/>
      <c r="S1127" s="271"/>
      <c r="T1127" s="272"/>
      <c r="AT1127" s="273" t="s">
        <v>497</v>
      </c>
      <c r="AU1127" s="273" t="s">
        <v>93</v>
      </c>
      <c r="AV1127" s="13" t="s">
        <v>236</v>
      </c>
      <c r="AW1127" s="13" t="s">
        <v>38</v>
      </c>
      <c r="AX1127" s="13" t="s">
        <v>91</v>
      </c>
      <c r="AY1127" s="273" t="s">
        <v>381</v>
      </c>
    </row>
    <row r="1128" s="1" customFormat="1" ht="16.5" customHeight="1">
      <c r="B1128" s="39"/>
      <c r="C1128" s="233" t="s">
        <v>1725</v>
      </c>
      <c r="D1128" s="233" t="s">
        <v>384</v>
      </c>
      <c r="E1128" s="234" t="s">
        <v>1726</v>
      </c>
      <c r="F1128" s="235" t="s">
        <v>1727</v>
      </c>
      <c r="G1128" s="236" t="s">
        <v>556</v>
      </c>
      <c r="H1128" s="237">
        <v>2092.3560000000002</v>
      </c>
      <c r="I1128" s="238"/>
      <c r="J1128" s="239">
        <f>ROUND(I1128*H1128,2)</f>
        <v>0</v>
      </c>
      <c r="K1128" s="235" t="s">
        <v>388</v>
      </c>
      <c r="L1128" s="44"/>
      <c r="M1128" s="240" t="s">
        <v>1</v>
      </c>
      <c r="N1128" s="241" t="s">
        <v>48</v>
      </c>
      <c r="O1128" s="87"/>
      <c r="P1128" s="242">
        <f>O1128*H1128</f>
        <v>0</v>
      </c>
      <c r="Q1128" s="242">
        <v>0.016809999999999999</v>
      </c>
      <c r="R1128" s="242">
        <f>Q1128*H1128</f>
        <v>35.172504359999998</v>
      </c>
      <c r="S1128" s="242">
        <v>0</v>
      </c>
      <c r="T1128" s="243">
        <f>S1128*H1128</f>
        <v>0</v>
      </c>
      <c r="AR1128" s="244" t="s">
        <v>579</v>
      </c>
      <c r="AT1128" s="244" t="s">
        <v>384</v>
      </c>
      <c r="AU1128" s="244" t="s">
        <v>93</v>
      </c>
      <c r="AY1128" s="17" t="s">
        <v>381</v>
      </c>
      <c r="BE1128" s="245">
        <f>IF(N1128="základní",J1128,0)</f>
        <v>0</v>
      </c>
      <c r="BF1128" s="245">
        <f>IF(N1128="snížená",J1128,0)</f>
        <v>0</v>
      </c>
      <c r="BG1128" s="245">
        <f>IF(N1128="zákl. přenesená",J1128,0)</f>
        <v>0</v>
      </c>
      <c r="BH1128" s="245">
        <f>IF(N1128="sníž. přenesená",J1128,0)</f>
        <v>0</v>
      </c>
      <c r="BI1128" s="245">
        <f>IF(N1128="nulová",J1128,0)</f>
        <v>0</v>
      </c>
      <c r="BJ1128" s="17" t="s">
        <v>91</v>
      </c>
      <c r="BK1128" s="245">
        <f>ROUND(I1128*H1128,2)</f>
        <v>0</v>
      </c>
      <c r="BL1128" s="17" t="s">
        <v>579</v>
      </c>
      <c r="BM1128" s="244" t="s">
        <v>1728</v>
      </c>
    </row>
    <row r="1129" s="1" customFormat="1">
      <c r="B1129" s="39"/>
      <c r="C1129" s="40"/>
      <c r="D1129" s="246" t="s">
        <v>391</v>
      </c>
      <c r="E1129" s="40"/>
      <c r="F1129" s="247" t="s">
        <v>1729</v>
      </c>
      <c r="G1129" s="40"/>
      <c r="H1129" s="40"/>
      <c r="I1129" s="151"/>
      <c r="J1129" s="40"/>
      <c r="K1129" s="40"/>
      <c r="L1129" s="44"/>
      <c r="M1129" s="248"/>
      <c r="N1129" s="87"/>
      <c r="O1129" s="87"/>
      <c r="P1129" s="87"/>
      <c r="Q1129" s="87"/>
      <c r="R1129" s="87"/>
      <c r="S1129" s="87"/>
      <c r="T1129" s="88"/>
      <c r="AT1129" s="17" t="s">
        <v>391</v>
      </c>
      <c r="AU1129" s="17" t="s">
        <v>93</v>
      </c>
    </row>
    <row r="1130" s="14" customFormat="1">
      <c r="B1130" s="274"/>
      <c r="C1130" s="275"/>
      <c r="D1130" s="246" t="s">
        <v>497</v>
      </c>
      <c r="E1130" s="276" t="s">
        <v>1</v>
      </c>
      <c r="F1130" s="277" t="s">
        <v>1730</v>
      </c>
      <c r="G1130" s="275"/>
      <c r="H1130" s="276" t="s">
        <v>1</v>
      </c>
      <c r="I1130" s="278"/>
      <c r="J1130" s="275"/>
      <c r="K1130" s="275"/>
      <c r="L1130" s="279"/>
      <c r="M1130" s="280"/>
      <c r="N1130" s="281"/>
      <c r="O1130" s="281"/>
      <c r="P1130" s="281"/>
      <c r="Q1130" s="281"/>
      <c r="R1130" s="281"/>
      <c r="S1130" s="281"/>
      <c r="T1130" s="282"/>
      <c r="AT1130" s="283" t="s">
        <v>497</v>
      </c>
      <c r="AU1130" s="283" t="s">
        <v>93</v>
      </c>
      <c r="AV1130" s="14" t="s">
        <v>91</v>
      </c>
      <c r="AW1130" s="14" t="s">
        <v>38</v>
      </c>
      <c r="AX1130" s="14" t="s">
        <v>83</v>
      </c>
      <c r="AY1130" s="283" t="s">
        <v>381</v>
      </c>
    </row>
    <row r="1131" s="14" customFormat="1">
      <c r="B1131" s="274"/>
      <c r="C1131" s="275"/>
      <c r="D1131" s="246" t="s">
        <v>497</v>
      </c>
      <c r="E1131" s="276" t="s">
        <v>1</v>
      </c>
      <c r="F1131" s="277" t="s">
        <v>714</v>
      </c>
      <c r="G1131" s="275"/>
      <c r="H1131" s="276" t="s">
        <v>1</v>
      </c>
      <c r="I1131" s="278"/>
      <c r="J1131" s="275"/>
      <c r="K1131" s="275"/>
      <c r="L1131" s="279"/>
      <c r="M1131" s="280"/>
      <c r="N1131" s="281"/>
      <c r="O1131" s="281"/>
      <c r="P1131" s="281"/>
      <c r="Q1131" s="281"/>
      <c r="R1131" s="281"/>
      <c r="S1131" s="281"/>
      <c r="T1131" s="282"/>
      <c r="AT1131" s="283" t="s">
        <v>497</v>
      </c>
      <c r="AU1131" s="283" t="s">
        <v>93</v>
      </c>
      <c r="AV1131" s="14" t="s">
        <v>91</v>
      </c>
      <c r="AW1131" s="14" t="s">
        <v>38</v>
      </c>
      <c r="AX1131" s="14" t="s">
        <v>83</v>
      </c>
      <c r="AY1131" s="283" t="s">
        <v>381</v>
      </c>
    </row>
    <row r="1132" s="12" customFormat="1">
      <c r="B1132" s="252"/>
      <c r="C1132" s="253"/>
      <c r="D1132" s="246" t="s">
        <v>497</v>
      </c>
      <c r="E1132" s="254" t="s">
        <v>1</v>
      </c>
      <c r="F1132" s="255" t="s">
        <v>1731</v>
      </c>
      <c r="G1132" s="253"/>
      <c r="H1132" s="256">
        <v>243.47</v>
      </c>
      <c r="I1132" s="257"/>
      <c r="J1132" s="253"/>
      <c r="K1132" s="253"/>
      <c r="L1132" s="258"/>
      <c r="M1132" s="259"/>
      <c r="N1132" s="260"/>
      <c r="O1132" s="260"/>
      <c r="P1132" s="260"/>
      <c r="Q1132" s="260"/>
      <c r="R1132" s="260"/>
      <c r="S1132" s="260"/>
      <c r="T1132" s="261"/>
      <c r="AT1132" s="262" t="s">
        <v>497</v>
      </c>
      <c r="AU1132" s="262" t="s">
        <v>93</v>
      </c>
      <c r="AV1132" s="12" t="s">
        <v>93</v>
      </c>
      <c r="AW1132" s="12" t="s">
        <v>38</v>
      </c>
      <c r="AX1132" s="12" t="s">
        <v>83</v>
      </c>
      <c r="AY1132" s="262" t="s">
        <v>381</v>
      </c>
    </row>
    <row r="1133" s="12" customFormat="1">
      <c r="B1133" s="252"/>
      <c r="C1133" s="253"/>
      <c r="D1133" s="246" t="s">
        <v>497</v>
      </c>
      <c r="E1133" s="254" t="s">
        <v>1</v>
      </c>
      <c r="F1133" s="255" t="s">
        <v>1732</v>
      </c>
      <c r="G1133" s="253"/>
      <c r="H1133" s="256">
        <v>1011.5700000000001</v>
      </c>
      <c r="I1133" s="257"/>
      <c r="J1133" s="253"/>
      <c r="K1133" s="253"/>
      <c r="L1133" s="258"/>
      <c r="M1133" s="259"/>
      <c r="N1133" s="260"/>
      <c r="O1133" s="260"/>
      <c r="P1133" s="260"/>
      <c r="Q1133" s="260"/>
      <c r="R1133" s="260"/>
      <c r="S1133" s="260"/>
      <c r="T1133" s="261"/>
      <c r="AT1133" s="262" t="s">
        <v>497</v>
      </c>
      <c r="AU1133" s="262" t="s">
        <v>93</v>
      </c>
      <c r="AV1133" s="12" t="s">
        <v>93</v>
      </c>
      <c r="AW1133" s="12" t="s">
        <v>38</v>
      </c>
      <c r="AX1133" s="12" t="s">
        <v>83</v>
      </c>
      <c r="AY1133" s="262" t="s">
        <v>381</v>
      </c>
    </row>
    <row r="1134" s="12" customFormat="1">
      <c r="B1134" s="252"/>
      <c r="C1134" s="253"/>
      <c r="D1134" s="246" t="s">
        <v>497</v>
      </c>
      <c r="E1134" s="254" t="s">
        <v>1</v>
      </c>
      <c r="F1134" s="255" t="s">
        <v>1733</v>
      </c>
      <c r="G1134" s="253"/>
      <c r="H1134" s="256">
        <v>483.88999999999999</v>
      </c>
      <c r="I1134" s="257"/>
      <c r="J1134" s="253"/>
      <c r="K1134" s="253"/>
      <c r="L1134" s="258"/>
      <c r="M1134" s="259"/>
      <c r="N1134" s="260"/>
      <c r="O1134" s="260"/>
      <c r="P1134" s="260"/>
      <c r="Q1134" s="260"/>
      <c r="R1134" s="260"/>
      <c r="S1134" s="260"/>
      <c r="T1134" s="261"/>
      <c r="AT1134" s="262" t="s">
        <v>497</v>
      </c>
      <c r="AU1134" s="262" t="s">
        <v>93</v>
      </c>
      <c r="AV1134" s="12" t="s">
        <v>93</v>
      </c>
      <c r="AW1134" s="12" t="s">
        <v>38</v>
      </c>
      <c r="AX1134" s="12" t="s">
        <v>83</v>
      </c>
      <c r="AY1134" s="262" t="s">
        <v>381</v>
      </c>
    </row>
    <row r="1135" s="12" customFormat="1">
      <c r="B1135" s="252"/>
      <c r="C1135" s="253"/>
      <c r="D1135" s="246" t="s">
        <v>497</v>
      </c>
      <c r="E1135" s="254" t="s">
        <v>1</v>
      </c>
      <c r="F1135" s="255" t="s">
        <v>1734</v>
      </c>
      <c r="G1135" s="253"/>
      <c r="H1135" s="256">
        <v>196.27000000000001</v>
      </c>
      <c r="I1135" s="257"/>
      <c r="J1135" s="253"/>
      <c r="K1135" s="253"/>
      <c r="L1135" s="258"/>
      <c r="M1135" s="259"/>
      <c r="N1135" s="260"/>
      <c r="O1135" s="260"/>
      <c r="P1135" s="260"/>
      <c r="Q1135" s="260"/>
      <c r="R1135" s="260"/>
      <c r="S1135" s="260"/>
      <c r="T1135" s="261"/>
      <c r="AT1135" s="262" t="s">
        <v>497</v>
      </c>
      <c r="AU1135" s="262" t="s">
        <v>93</v>
      </c>
      <c r="AV1135" s="12" t="s">
        <v>93</v>
      </c>
      <c r="AW1135" s="12" t="s">
        <v>38</v>
      </c>
      <c r="AX1135" s="12" t="s">
        <v>83</v>
      </c>
      <c r="AY1135" s="262" t="s">
        <v>381</v>
      </c>
    </row>
    <row r="1136" s="12" customFormat="1">
      <c r="B1136" s="252"/>
      <c r="C1136" s="253"/>
      <c r="D1136" s="246" t="s">
        <v>497</v>
      </c>
      <c r="E1136" s="254" t="s">
        <v>1</v>
      </c>
      <c r="F1136" s="255" t="s">
        <v>1735</v>
      </c>
      <c r="G1136" s="253"/>
      <c r="H1136" s="256">
        <v>57.520000000000003</v>
      </c>
      <c r="I1136" s="257"/>
      <c r="J1136" s="253"/>
      <c r="K1136" s="253"/>
      <c r="L1136" s="258"/>
      <c r="M1136" s="259"/>
      <c r="N1136" s="260"/>
      <c r="O1136" s="260"/>
      <c r="P1136" s="260"/>
      <c r="Q1136" s="260"/>
      <c r="R1136" s="260"/>
      <c r="S1136" s="260"/>
      <c r="T1136" s="261"/>
      <c r="AT1136" s="262" t="s">
        <v>497</v>
      </c>
      <c r="AU1136" s="262" t="s">
        <v>93</v>
      </c>
      <c r="AV1136" s="12" t="s">
        <v>93</v>
      </c>
      <c r="AW1136" s="12" t="s">
        <v>38</v>
      </c>
      <c r="AX1136" s="12" t="s">
        <v>83</v>
      </c>
      <c r="AY1136" s="262" t="s">
        <v>381</v>
      </c>
    </row>
    <row r="1137" s="15" customFormat="1">
      <c r="B1137" s="294"/>
      <c r="C1137" s="295"/>
      <c r="D1137" s="246" t="s">
        <v>497</v>
      </c>
      <c r="E1137" s="296" t="s">
        <v>1</v>
      </c>
      <c r="F1137" s="297" t="s">
        <v>585</v>
      </c>
      <c r="G1137" s="295"/>
      <c r="H1137" s="298">
        <v>1992.72</v>
      </c>
      <c r="I1137" s="299"/>
      <c r="J1137" s="295"/>
      <c r="K1137" s="295"/>
      <c r="L1137" s="300"/>
      <c r="M1137" s="301"/>
      <c r="N1137" s="302"/>
      <c r="O1137" s="302"/>
      <c r="P1137" s="302"/>
      <c r="Q1137" s="302"/>
      <c r="R1137" s="302"/>
      <c r="S1137" s="302"/>
      <c r="T1137" s="303"/>
      <c r="AT1137" s="304" t="s">
        <v>497</v>
      </c>
      <c r="AU1137" s="304" t="s">
        <v>93</v>
      </c>
      <c r="AV1137" s="15" t="s">
        <v>133</v>
      </c>
      <c r="AW1137" s="15" t="s">
        <v>38</v>
      </c>
      <c r="AX1137" s="15" t="s">
        <v>83</v>
      </c>
      <c r="AY1137" s="304" t="s">
        <v>381</v>
      </c>
    </row>
    <row r="1138" s="12" customFormat="1">
      <c r="B1138" s="252"/>
      <c r="C1138" s="253"/>
      <c r="D1138" s="246" t="s">
        <v>497</v>
      </c>
      <c r="E1138" s="254" t="s">
        <v>1</v>
      </c>
      <c r="F1138" s="255" t="s">
        <v>1736</v>
      </c>
      <c r="G1138" s="253"/>
      <c r="H1138" s="256">
        <v>99.635999999999996</v>
      </c>
      <c r="I1138" s="257"/>
      <c r="J1138" s="253"/>
      <c r="K1138" s="253"/>
      <c r="L1138" s="258"/>
      <c r="M1138" s="259"/>
      <c r="N1138" s="260"/>
      <c r="O1138" s="260"/>
      <c r="P1138" s="260"/>
      <c r="Q1138" s="260"/>
      <c r="R1138" s="260"/>
      <c r="S1138" s="260"/>
      <c r="T1138" s="261"/>
      <c r="AT1138" s="262" t="s">
        <v>497</v>
      </c>
      <c r="AU1138" s="262" t="s">
        <v>93</v>
      </c>
      <c r="AV1138" s="12" t="s">
        <v>93</v>
      </c>
      <c r="AW1138" s="12" t="s">
        <v>38</v>
      </c>
      <c r="AX1138" s="12" t="s">
        <v>83</v>
      </c>
      <c r="AY1138" s="262" t="s">
        <v>381</v>
      </c>
    </row>
    <row r="1139" s="13" customFormat="1">
      <c r="B1139" s="263"/>
      <c r="C1139" s="264"/>
      <c r="D1139" s="246" t="s">
        <v>497</v>
      </c>
      <c r="E1139" s="265" t="s">
        <v>1</v>
      </c>
      <c r="F1139" s="266" t="s">
        <v>499</v>
      </c>
      <c r="G1139" s="264"/>
      <c r="H1139" s="267">
        <v>2092.3560000000002</v>
      </c>
      <c r="I1139" s="268"/>
      <c r="J1139" s="264"/>
      <c r="K1139" s="264"/>
      <c r="L1139" s="269"/>
      <c r="M1139" s="270"/>
      <c r="N1139" s="271"/>
      <c r="O1139" s="271"/>
      <c r="P1139" s="271"/>
      <c r="Q1139" s="271"/>
      <c r="R1139" s="271"/>
      <c r="S1139" s="271"/>
      <c r="T1139" s="272"/>
      <c r="AT1139" s="273" t="s">
        <v>497</v>
      </c>
      <c r="AU1139" s="273" t="s">
        <v>93</v>
      </c>
      <c r="AV1139" s="13" t="s">
        <v>236</v>
      </c>
      <c r="AW1139" s="13" t="s">
        <v>38</v>
      </c>
      <c r="AX1139" s="13" t="s">
        <v>91</v>
      </c>
      <c r="AY1139" s="273" t="s">
        <v>381</v>
      </c>
    </row>
    <row r="1140" s="1" customFormat="1" ht="16.5" customHeight="1">
      <c r="B1140" s="39"/>
      <c r="C1140" s="233" t="s">
        <v>1737</v>
      </c>
      <c r="D1140" s="233" t="s">
        <v>384</v>
      </c>
      <c r="E1140" s="234" t="s">
        <v>1738</v>
      </c>
      <c r="F1140" s="235" t="s">
        <v>1739</v>
      </c>
      <c r="G1140" s="236" t="s">
        <v>556</v>
      </c>
      <c r="H1140" s="237">
        <v>471.17700000000002</v>
      </c>
      <c r="I1140" s="238"/>
      <c r="J1140" s="239">
        <f>ROUND(I1140*H1140,2)</f>
        <v>0</v>
      </c>
      <c r="K1140" s="235" t="s">
        <v>388</v>
      </c>
      <c r="L1140" s="44"/>
      <c r="M1140" s="240" t="s">
        <v>1</v>
      </c>
      <c r="N1140" s="241" t="s">
        <v>48</v>
      </c>
      <c r="O1140" s="87"/>
      <c r="P1140" s="242">
        <f>O1140*H1140</f>
        <v>0</v>
      </c>
      <c r="Q1140" s="242">
        <v>0.01261</v>
      </c>
      <c r="R1140" s="242">
        <f>Q1140*H1140</f>
        <v>5.9415419700000003</v>
      </c>
      <c r="S1140" s="242">
        <v>0</v>
      </c>
      <c r="T1140" s="243">
        <f>S1140*H1140</f>
        <v>0</v>
      </c>
      <c r="AR1140" s="244" t="s">
        <v>579</v>
      </c>
      <c r="AT1140" s="244" t="s">
        <v>384</v>
      </c>
      <c r="AU1140" s="244" t="s">
        <v>93</v>
      </c>
      <c r="AY1140" s="17" t="s">
        <v>381</v>
      </c>
      <c r="BE1140" s="245">
        <f>IF(N1140="základní",J1140,0)</f>
        <v>0</v>
      </c>
      <c r="BF1140" s="245">
        <f>IF(N1140="snížená",J1140,0)</f>
        <v>0</v>
      </c>
      <c r="BG1140" s="245">
        <f>IF(N1140="zákl. přenesená",J1140,0)</f>
        <v>0</v>
      </c>
      <c r="BH1140" s="245">
        <f>IF(N1140="sníž. přenesená",J1140,0)</f>
        <v>0</v>
      </c>
      <c r="BI1140" s="245">
        <f>IF(N1140="nulová",J1140,0)</f>
        <v>0</v>
      </c>
      <c r="BJ1140" s="17" t="s">
        <v>91</v>
      </c>
      <c r="BK1140" s="245">
        <f>ROUND(I1140*H1140,2)</f>
        <v>0</v>
      </c>
      <c r="BL1140" s="17" t="s">
        <v>579</v>
      </c>
      <c r="BM1140" s="244" t="s">
        <v>1740</v>
      </c>
    </row>
    <row r="1141" s="14" customFormat="1">
      <c r="B1141" s="274"/>
      <c r="C1141" s="275"/>
      <c r="D1141" s="246" t="s">
        <v>497</v>
      </c>
      <c r="E1141" s="276" t="s">
        <v>1</v>
      </c>
      <c r="F1141" s="277" t="s">
        <v>1741</v>
      </c>
      <c r="G1141" s="275"/>
      <c r="H1141" s="276" t="s">
        <v>1</v>
      </c>
      <c r="I1141" s="278"/>
      <c r="J1141" s="275"/>
      <c r="K1141" s="275"/>
      <c r="L1141" s="279"/>
      <c r="M1141" s="280"/>
      <c r="N1141" s="281"/>
      <c r="O1141" s="281"/>
      <c r="P1141" s="281"/>
      <c r="Q1141" s="281"/>
      <c r="R1141" s="281"/>
      <c r="S1141" s="281"/>
      <c r="T1141" s="282"/>
      <c r="AT1141" s="283" t="s">
        <v>497</v>
      </c>
      <c r="AU1141" s="283" t="s">
        <v>93</v>
      </c>
      <c r="AV1141" s="14" t="s">
        <v>91</v>
      </c>
      <c r="AW1141" s="14" t="s">
        <v>38</v>
      </c>
      <c r="AX1141" s="14" t="s">
        <v>83</v>
      </c>
      <c r="AY1141" s="283" t="s">
        <v>381</v>
      </c>
    </row>
    <row r="1142" s="14" customFormat="1">
      <c r="B1142" s="274"/>
      <c r="C1142" s="275"/>
      <c r="D1142" s="246" t="s">
        <v>497</v>
      </c>
      <c r="E1142" s="276" t="s">
        <v>1</v>
      </c>
      <c r="F1142" s="277" t="s">
        <v>714</v>
      </c>
      <c r="G1142" s="275"/>
      <c r="H1142" s="276" t="s">
        <v>1</v>
      </c>
      <c r="I1142" s="278"/>
      <c r="J1142" s="275"/>
      <c r="K1142" s="275"/>
      <c r="L1142" s="279"/>
      <c r="M1142" s="280"/>
      <c r="N1142" s="281"/>
      <c r="O1142" s="281"/>
      <c r="P1142" s="281"/>
      <c r="Q1142" s="281"/>
      <c r="R1142" s="281"/>
      <c r="S1142" s="281"/>
      <c r="T1142" s="282"/>
      <c r="AT1142" s="283" t="s">
        <v>497</v>
      </c>
      <c r="AU1142" s="283" t="s">
        <v>93</v>
      </c>
      <c r="AV1142" s="14" t="s">
        <v>91</v>
      </c>
      <c r="AW1142" s="14" t="s">
        <v>38</v>
      </c>
      <c r="AX1142" s="14" t="s">
        <v>83</v>
      </c>
      <c r="AY1142" s="283" t="s">
        <v>381</v>
      </c>
    </row>
    <row r="1143" s="12" customFormat="1">
      <c r="B1143" s="252"/>
      <c r="C1143" s="253"/>
      <c r="D1143" s="246" t="s">
        <v>497</v>
      </c>
      <c r="E1143" s="254" t="s">
        <v>1</v>
      </c>
      <c r="F1143" s="255" t="s">
        <v>1742</v>
      </c>
      <c r="G1143" s="253"/>
      <c r="H1143" s="256">
        <v>46.479999999999997</v>
      </c>
      <c r="I1143" s="257"/>
      <c r="J1143" s="253"/>
      <c r="K1143" s="253"/>
      <c r="L1143" s="258"/>
      <c r="M1143" s="259"/>
      <c r="N1143" s="260"/>
      <c r="O1143" s="260"/>
      <c r="P1143" s="260"/>
      <c r="Q1143" s="260"/>
      <c r="R1143" s="260"/>
      <c r="S1143" s="260"/>
      <c r="T1143" s="261"/>
      <c r="AT1143" s="262" t="s">
        <v>497</v>
      </c>
      <c r="AU1143" s="262" t="s">
        <v>93</v>
      </c>
      <c r="AV1143" s="12" t="s">
        <v>93</v>
      </c>
      <c r="AW1143" s="12" t="s">
        <v>38</v>
      </c>
      <c r="AX1143" s="12" t="s">
        <v>83</v>
      </c>
      <c r="AY1143" s="262" t="s">
        <v>381</v>
      </c>
    </row>
    <row r="1144" s="12" customFormat="1">
      <c r="B1144" s="252"/>
      <c r="C1144" s="253"/>
      <c r="D1144" s="246" t="s">
        <v>497</v>
      </c>
      <c r="E1144" s="254" t="s">
        <v>1</v>
      </c>
      <c r="F1144" s="255" t="s">
        <v>1743</v>
      </c>
      <c r="G1144" s="253"/>
      <c r="H1144" s="256">
        <v>97.310000000000002</v>
      </c>
      <c r="I1144" s="257"/>
      <c r="J1144" s="253"/>
      <c r="K1144" s="253"/>
      <c r="L1144" s="258"/>
      <c r="M1144" s="259"/>
      <c r="N1144" s="260"/>
      <c r="O1144" s="260"/>
      <c r="P1144" s="260"/>
      <c r="Q1144" s="260"/>
      <c r="R1144" s="260"/>
      <c r="S1144" s="260"/>
      <c r="T1144" s="261"/>
      <c r="AT1144" s="262" t="s">
        <v>497</v>
      </c>
      <c r="AU1144" s="262" t="s">
        <v>93</v>
      </c>
      <c r="AV1144" s="12" t="s">
        <v>93</v>
      </c>
      <c r="AW1144" s="12" t="s">
        <v>38</v>
      </c>
      <c r="AX1144" s="12" t="s">
        <v>83</v>
      </c>
      <c r="AY1144" s="262" t="s">
        <v>381</v>
      </c>
    </row>
    <row r="1145" s="12" customFormat="1">
      <c r="B1145" s="252"/>
      <c r="C1145" s="253"/>
      <c r="D1145" s="246" t="s">
        <v>497</v>
      </c>
      <c r="E1145" s="254" t="s">
        <v>1</v>
      </c>
      <c r="F1145" s="255" t="s">
        <v>1744</v>
      </c>
      <c r="G1145" s="253"/>
      <c r="H1145" s="256">
        <v>100.68000000000001</v>
      </c>
      <c r="I1145" s="257"/>
      <c r="J1145" s="253"/>
      <c r="K1145" s="253"/>
      <c r="L1145" s="258"/>
      <c r="M1145" s="259"/>
      <c r="N1145" s="260"/>
      <c r="O1145" s="260"/>
      <c r="P1145" s="260"/>
      <c r="Q1145" s="260"/>
      <c r="R1145" s="260"/>
      <c r="S1145" s="260"/>
      <c r="T1145" s="261"/>
      <c r="AT1145" s="262" t="s">
        <v>497</v>
      </c>
      <c r="AU1145" s="262" t="s">
        <v>93</v>
      </c>
      <c r="AV1145" s="12" t="s">
        <v>93</v>
      </c>
      <c r="AW1145" s="12" t="s">
        <v>38</v>
      </c>
      <c r="AX1145" s="12" t="s">
        <v>83</v>
      </c>
      <c r="AY1145" s="262" t="s">
        <v>381</v>
      </c>
    </row>
    <row r="1146" s="12" customFormat="1">
      <c r="B1146" s="252"/>
      <c r="C1146" s="253"/>
      <c r="D1146" s="246" t="s">
        <v>497</v>
      </c>
      <c r="E1146" s="254" t="s">
        <v>1</v>
      </c>
      <c r="F1146" s="255" t="s">
        <v>1745</v>
      </c>
      <c r="G1146" s="253"/>
      <c r="H1146" s="256">
        <v>71.180000000000007</v>
      </c>
      <c r="I1146" s="257"/>
      <c r="J1146" s="253"/>
      <c r="K1146" s="253"/>
      <c r="L1146" s="258"/>
      <c r="M1146" s="259"/>
      <c r="N1146" s="260"/>
      <c r="O1146" s="260"/>
      <c r="P1146" s="260"/>
      <c r="Q1146" s="260"/>
      <c r="R1146" s="260"/>
      <c r="S1146" s="260"/>
      <c r="T1146" s="261"/>
      <c r="AT1146" s="262" t="s">
        <v>497</v>
      </c>
      <c r="AU1146" s="262" t="s">
        <v>93</v>
      </c>
      <c r="AV1146" s="12" t="s">
        <v>93</v>
      </c>
      <c r="AW1146" s="12" t="s">
        <v>38</v>
      </c>
      <c r="AX1146" s="12" t="s">
        <v>83</v>
      </c>
      <c r="AY1146" s="262" t="s">
        <v>381</v>
      </c>
    </row>
    <row r="1147" s="12" customFormat="1">
      <c r="B1147" s="252"/>
      <c r="C1147" s="253"/>
      <c r="D1147" s="246" t="s">
        <v>497</v>
      </c>
      <c r="E1147" s="254" t="s">
        <v>1</v>
      </c>
      <c r="F1147" s="255" t="s">
        <v>1746</v>
      </c>
      <c r="G1147" s="253"/>
      <c r="H1147" s="256">
        <v>133.09</v>
      </c>
      <c r="I1147" s="257"/>
      <c r="J1147" s="253"/>
      <c r="K1147" s="253"/>
      <c r="L1147" s="258"/>
      <c r="M1147" s="259"/>
      <c r="N1147" s="260"/>
      <c r="O1147" s="260"/>
      <c r="P1147" s="260"/>
      <c r="Q1147" s="260"/>
      <c r="R1147" s="260"/>
      <c r="S1147" s="260"/>
      <c r="T1147" s="261"/>
      <c r="AT1147" s="262" t="s">
        <v>497</v>
      </c>
      <c r="AU1147" s="262" t="s">
        <v>93</v>
      </c>
      <c r="AV1147" s="12" t="s">
        <v>93</v>
      </c>
      <c r="AW1147" s="12" t="s">
        <v>38</v>
      </c>
      <c r="AX1147" s="12" t="s">
        <v>83</v>
      </c>
      <c r="AY1147" s="262" t="s">
        <v>381</v>
      </c>
    </row>
    <row r="1148" s="15" customFormat="1">
      <c r="B1148" s="294"/>
      <c r="C1148" s="295"/>
      <c r="D1148" s="246" t="s">
        <v>497</v>
      </c>
      <c r="E1148" s="296" t="s">
        <v>1</v>
      </c>
      <c r="F1148" s="297" t="s">
        <v>585</v>
      </c>
      <c r="G1148" s="295"/>
      <c r="H1148" s="298">
        <v>448.74000000000001</v>
      </c>
      <c r="I1148" s="299"/>
      <c r="J1148" s="295"/>
      <c r="K1148" s="295"/>
      <c r="L1148" s="300"/>
      <c r="M1148" s="301"/>
      <c r="N1148" s="302"/>
      <c r="O1148" s="302"/>
      <c r="P1148" s="302"/>
      <c r="Q1148" s="302"/>
      <c r="R1148" s="302"/>
      <c r="S1148" s="302"/>
      <c r="T1148" s="303"/>
      <c r="AT1148" s="304" t="s">
        <v>497</v>
      </c>
      <c r="AU1148" s="304" t="s">
        <v>93</v>
      </c>
      <c r="AV1148" s="15" t="s">
        <v>133</v>
      </c>
      <c r="AW1148" s="15" t="s">
        <v>38</v>
      </c>
      <c r="AX1148" s="15" t="s">
        <v>83</v>
      </c>
      <c r="AY1148" s="304" t="s">
        <v>381</v>
      </c>
    </row>
    <row r="1149" s="12" customFormat="1">
      <c r="B1149" s="252"/>
      <c r="C1149" s="253"/>
      <c r="D1149" s="246" t="s">
        <v>497</v>
      </c>
      <c r="E1149" s="254" t="s">
        <v>1</v>
      </c>
      <c r="F1149" s="255" t="s">
        <v>1747</v>
      </c>
      <c r="G1149" s="253"/>
      <c r="H1149" s="256">
        <v>22.437000000000001</v>
      </c>
      <c r="I1149" s="257"/>
      <c r="J1149" s="253"/>
      <c r="K1149" s="253"/>
      <c r="L1149" s="258"/>
      <c r="M1149" s="259"/>
      <c r="N1149" s="260"/>
      <c r="O1149" s="260"/>
      <c r="P1149" s="260"/>
      <c r="Q1149" s="260"/>
      <c r="R1149" s="260"/>
      <c r="S1149" s="260"/>
      <c r="T1149" s="261"/>
      <c r="AT1149" s="262" t="s">
        <v>497</v>
      </c>
      <c r="AU1149" s="262" t="s">
        <v>93</v>
      </c>
      <c r="AV1149" s="12" t="s">
        <v>93</v>
      </c>
      <c r="AW1149" s="12" t="s">
        <v>38</v>
      </c>
      <c r="AX1149" s="12" t="s">
        <v>83</v>
      </c>
      <c r="AY1149" s="262" t="s">
        <v>381</v>
      </c>
    </row>
    <row r="1150" s="13" customFormat="1">
      <c r="B1150" s="263"/>
      <c r="C1150" s="264"/>
      <c r="D1150" s="246" t="s">
        <v>497</v>
      </c>
      <c r="E1150" s="265" t="s">
        <v>1</v>
      </c>
      <c r="F1150" s="266" t="s">
        <v>499</v>
      </c>
      <c r="G1150" s="264"/>
      <c r="H1150" s="267">
        <v>471.17700000000002</v>
      </c>
      <c r="I1150" s="268"/>
      <c r="J1150" s="264"/>
      <c r="K1150" s="264"/>
      <c r="L1150" s="269"/>
      <c r="M1150" s="270"/>
      <c r="N1150" s="271"/>
      <c r="O1150" s="271"/>
      <c r="P1150" s="271"/>
      <c r="Q1150" s="271"/>
      <c r="R1150" s="271"/>
      <c r="S1150" s="271"/>
      <c r="T1150" s="272"/>
      <c r="AT1150" s="273" t="s">
        <v>497</v>
      </c>
      <c r="AU1150" s="273" t="s">
        <v>93</v>
      </c>
      <c r="AV1150" s="13" t="s">
        <v>236</v>
      </c>
      <c r="AW1150" s="13" t="s">
        <v>38</v>
      </c>
      <c r="AX1150" s="13" t="s">
        <v>91</v>
      </c>
      <c r="AY1150" s="273" t="s">
        <v>381</v>
      </c>
    </row>
    <row r="1151" s="1" customFormat="1" ht="16.5" customHeight="1">
      <c r="B1151" s="39"/>
      <c r="C1151" s="233" t="s">
        <v>1748</v>
      </c>
      <c r="D1151" s="233" t="s">
        <v>384</v>
      </c>
      <c r="E1151" s="234" t="s">
        <v>1749</v>
      </c>
      <c r="F1151" s="235" t="s">
        <v>1750</v>
      </c>
      <c r="G1151" s="236" t="s">
        <v>556</v>
      </c>
      <c r="H1151" s="237">
        <v>2597.0070000000001</v>
      </c>
      <c r="I1151" s="238"/>
      <c r="J1151" s="239">
        <f>ROUND(I1151*H1151,2)</f>
        <v>0</v>
      </c>
      <c r="K1151" s="235" t="s">
        <v>388</v>
      </c>
      <c r="L1151" s="44"/>
      <c r="M1151" s="240" t="s">
        <v>1</v>
      </c>
      <c r="N1151" s="241" t="s">
        <v>48</v>
      </c>
      <c r="O1151" s="87"/>
      <c r="P1151" s="242">
        <f>O1151*H1151</f>
        <v>0</v>
      </c>
      <c r="Q1151" s="242">
        <v>0.00010000000000000001</v>
      </c>
      <c r="R1151" s="242">
        <f>Q1151*H1151</f>
        <v>0.25970070000000001</v>
      </c>
      <c r="S1151" s="242">
        <v>0</v>
      </c>
      <c r="T1151" s="243">
        <f>S1151*H1151</f>
        <v>0</v>
      </c>
      <c r="AR1151" s="244" t="s">
        <v>579</v>
      </c>
      <c r="AT1151" s="244" t="s">
        <v>384</v>
      </c>
      <c r="AU1151" s="244" t="s">
        <v>93</v>
      </c>
      <c r="AY1151" s="17" t="s">
        <v>381</v>
      </c>
      <c r="BE1151" s="245">
        <f>IF(N1151="základní",J1151,0)</f>
        <v>0</v>
      </c>
      <c r="BF1151" s="245">
        <f>IF(N1151="snížená",J1151,0)</f>
        <v>0</v>
      </c>
      <c r="BG1151" s="245">
        <f>IF(N1151="zákl. přenesená",J1151,0)</f>
        <v>0</v>
      </c>
      <c r="BH1151" s="245">
        <f>IF(N1151="sníž. přenesená",J1151,0)</f>
        <v>0</v>
      </c>
      <c r="BI1151" s="245">
        <f>IF(N1151="nulová",J1151,0)</f>
        <v>0</v>
      </c>
      <c r="BJ1151" s="17" t="s">
        <v>91</v>
      </c>
      <c r="BK1151" s="245">
        <f>ROUND(I1151*H1151,2)</f>
        <v>0</v>
      </c>
      <c r="BL1151" s="17" t="s">
        <v>579</v>
      </c>
      <c r="BM1151" s="244" t="s">
        <v>1751</v>
      </c>
    </row>
    <row r="1152" s="12" customFormat="1">
      <c r="B1152" s="252"/>
      <c r="C1152" s="253"/>
      <c r="D1152" s="246" t="s">
        <v>497</v>
      </c>
      <c r="E1152" s="254" t="s">
        <v>1</v>
      </c>
      <c r="F1152" s="255" t="s">
        <v>1752</v>
      </c>
      <c r="G1152" s="253"/>
      <c r="H1152" s="256">
        <v>2597.0070000000001</v>
      </c>
      <c r="I1152" s="257"/>
      <c r="J1152" s="253"/>
      <c r="K1152" s="253"/>
      <c r="L1152" s="258"/>
      <c r="M1152" s="259"/>
      <c r="N1152" s="260"/>
      <c r="O1152" s="260"/>
      <c r="P1152" s="260"/>
      <c r="Q1152" s="260"/>
      <c r="R1152" s="260"/>
      <c r="S1152" s="260"/>
      <c r="T1152" s="261"/>
      <c r="AT1152" s="262" t="s">
        <v>497</v>
      </c>
      <c r="AU1152" s="262" t="s">
        <v>93</v>
      </c>
      <c r="AV1152" s="12" t="s">
        <v>93</v>
      </c>
      <c r="AW1152" s="12" t="s">
        <v>38</v>
      </c>
      <c r="AX1152" s="12" t="s">
        <v>83</v>
      </c>
      <c r="AY1152" s="262" t="s">
        <v>381</v>
      </c>
    </row>
    <row r="1153" s="13" customFormat="1">
      <c r="B1153" s="263"/>
      <c r="C1153" s="264"/>
      <c r="D1153" s="246" t="s">
        <v>497</v>
      </c>
      <c r="E1153" s="265" t="s">
        <v>1</v>
      </c>
      <c r="F1153" s="266" t="s">
        <v>499</v>
      </c>
      <c r="G1153" s="264"/>
      <c r="H1153" s="267">
        <v>2597.0070000000001</v>
      </c>
      <c r="I1153" s="268"/>
      <c r="J1153" s="264"/>
      <c r="K1153" s="264"/>
      <c r="L1153" s="269"/>
      <c r="M1153" s="270"/>
      <c r="N1153" s="271"/>
      <c r="O1153" s="271"/>
      <c r="P1153" s="271"/>
      <c r="Q1153" s="271"/>
      <c r="R1153" s="271"/>
      <c r="S1153" s="271"/>
      <c r="T1153" s="272"/>
      <c r="AT1153" s="273" t="s">
        <v>497</v>
      </c>
      <c r="AU1153" s="273" t="s">
        <v>93</v>
      </c>
      <c r="AV1153" s="13" t="s">
        <v>236</v>
      </c>
      <c r="AW1153" s="13" t="s">
        <v>38</v>
      </c>
      <c r="AX1153" s="13" t="s">
        <v>91</v>
      </c>
      <c r="AY1153" s="273" t="s">
        <v>381</v>
      </c>
    </row>
    <row r="1154" s="1" customFormat="1" ht="16.5" customHeight="1">
      <c r="B1154" s="39"/>
      <c r="C1154" s="233" t="s">
        <v>1753</v>
      </c>
      <c r="D1154" s="233" t="s">
        <v>384</v>
      </c>
      <c r="E1154" s="234" t="s">
        <v>1754</v>
      </c>
      <c r="F1154" s="235" t="s">
        <v>1755</v>
      </c>
      <c r="G1154" s="236" t="s">
        <v>673</v>
      </c>
      <c r="H1154" s="237">
        <v>745.96799999999996</v>
      </c>
      <c r="I1154" s="238"/>
      <c r="J1154" s="239">
        <f>ROUND(I1154*H1154,2)</f>
        <v>0</v>
      </c>
      <c r="K1154" s="235" t="s">
        <v>1</v>
      </c>
      <c r="L1154" s="44"/>
      <c r="M1154" s="240" t="s">
        <v>1</v>
      </c>
      <c r="N1154" s="241" t="s">
        <v>48</v>
      </c>
      <c r="O1154" s="87"/>
      <c r="P1154" s="242">
        <f>O1154*H1154</f>
        <v>0</v>
      </c>
      <c r="Q1154" s="242">
        <v>0.0066299999999999996</v>
      </c>
      <c r="R1154" s="242">
        <f>Q1154*H1154</f>
        <v>4.9457678399999994</v>
      </c>
      <c r="S1154" s="242">
        <v>0</v>
      </c>
      <c r="T1154" s="243">
        <f>S1154*H1154</f>
        <v>0</v>
      </c>
      <c r="AR1154" s="244" t="s">
        <v>579</v>
      </c>
      <c r="AT1154" s="244" t="s">
        <v>384</v>
      </c>
      <c r="AU1154" s="244" t="s">
        <v>93</v>
      </c>
      <c r="AY1154" s="17" t="s">
        <v>381</v>
      </c>
      <c r="BE1154" s="245">
        <f>IF(N1154="základní",J1154,0)</f>
        <v>0</v>
      </c>
      <c r="BF1154" s="245">
        <f>IF(N1154="snížená",J1154,0)</f>
        <v>0</v>
      </c>
      <c r="BG1154" s="245">
        <f>IF(N1154="zákl. přenesená",J1154,0)</f>
        <v>0</v>
      </c>
      <c r="BH1154" s="245">
        <f>IF(N1154="sníž. přenesená",J1154,0)</f>
        <v>0</v>
      </c>
      <c r="BI1154" s="245">
        <f>IF(N1154="nulová",J1154,0)</f>
        <v>0</v>
      </c>
      <c r="BJ1154" s="17" t="s">
        <v>91</v>
      </c>
      <c r="BK1154" s="245">
        <f>ROUND(I1154*H1154,2)</f>
        <v>0</v>
      </c>
      <c r="BL1154" s="17" t="s">
        <v>579</v>
      </c>
      <c r="BM1154" s="244" t="s">
        <v>1756</v>
      </c>
    </row>
    <row r="1155" s="1" customFormat="1">
      <c r="B1155" s="39"/>
      <c r="C1155" s="40"/>
      <c r="D1155" s="246" t="s">
        <v>391</v>
      </c>
      <c r="E1155" s="40"/>
      <c r="F1155" s="247" t="s">
        <v>1757</v>
      </c>
      <c r="G1155" s="40"/>
      <c r="H1155" s="40"/>
      <c r="I1155" s="151"/>
      <c r="J1155" s="40"/>
      <c r="K1155" s="40"/>
      <c r="L1155" s="44"/>
      <c r="M1155" s="248"/>
      <c r="N1155" s="87"/>
      <c r="O1155" s="87"/>
      <c r="P1155" s="87"/>
      <c r="Q1155" s="87"/>
      <c r="R1155" s="87"/>
      <c r="S1155" s="87"/>
      <c r="T1155" s="88"/>
      <c r="AT1155" s="17" t="s">
        <v>391</v>
      </c>
      <c r="AU1155" s="17" t="s">
        <v>93</v>
      </c>
    </row>
    <row r="1156" s="14" customFormat="1">
      <c r="B1156" s="274"/>
      <c r="C1156" s="275"/>
      <c r="D1156" s="246" t="s">
        <v>497</v>
      </c>
      <c r="E1156" s="276" t="s">
        <v>1</v>
      </c>
      <c r="F1156" s="277" t="s">
        <v>713</v>
      </c>
      <c r="G1156" s="275"/>
      <c r="H1156" s="276" t="s">
        <v>1</v>
      </c>
      <c r="I1156" s="278"/>
      <c r="J1156" s="275"/>
      <c r="K1156" s="275"/>
      <c r="L1156" s="279"/>
      <c r="M1156" s="280"/>
      <c r="N1156" s="281"/>
      <c r="O1156" s="281"/>
      <c r="P1156" s="281"/>
      <c r="Q1156" s="281"/>
      <c r="R1156" s="281"/>
      <c r="S1156" s="281"/>
      <c r="T1156" s="282"/>
      <c r="AT1156" s="283" t="s">
        <v>497</v>
      </c>
      <c r="AU1156" s="283" t="s">
        <v>93</v>
      </c>
      <c r="AV1156" s="14" t="s">
        <v>91</v>
      </c>
      <c r="AW1156" s="14" t="s">
        <v>38</v>
      </c>
      <c r="AX1156" s="14" t="s">
        <v>83</v>
      </c>
      <c r="AY1156" s="283" t="s">
        <v>381</v>
      </c>
    </row>
    <row r="1157" s="12" customFormat="1">
      <c r="B1157" s="252"/>
      <c r="C1157" s="253"/>
      <c r="D1157" s="246" t="s">
        <v>497</v>
      </c>
      <c r="E1157" s="254" t="s">
        <v>1</v>
      </c>
      <c r="F1157" s="255" t="s">
        <v>1758</v>
      </c>
      <c r="G1157" s="253"/>
      <c r="H1157" s="256">
        <v>745.96799999999996</v>
      </c>
      <c r="I1157" s="257"/>
      <c r="J1157" s="253"/>
      <c r="K1157" s="253"/>
      <c r="L1157" s="258"/>
      <c r="M1157" s="259"/>
      <c r="N1157" s="260"/>
      <c r="O1157" s="260"/>
      <c r="P1157" s="260"/>
      <c r="Q1157" s="260"/>
      <c r="R1157" s="260"/>
      <c r="S1157" s="260"/>
      <c r="T1157" s="261"/>
      <c r="AT1157" s="262" t="s">
        <v>497</v>
      </c>
      <c r="AU1157" s="262" t="s">
        <v>93</v>
      </c>
      <c r="AV1157" s="12" t="s">
        <v>93</v>
      </c>
      <c r="AW1157" s="12" t="s">
        <v>38</v>
      </c>
      <c r="AX1157" s="12" t="s">
        <v>83</v>
      </c>
      <c r="AY1157" s="262" t="s">
        <v>381</v>
      </c>
    </row>
    <row r="1158" s="13" customFormat="1">
      <c r="B1158" s="263"/>
      <c r="C1158" s="264"/>
      <c r="D1158" s="246" t="s">
        <v>497</v>
      </c>
      <c r="E1158" s="265" t="s">
        <v>1</v>
      </c>
      <c r="F1158" s="266" t="s">
        <v>499</v>
      </c>
      <c r="G1158" s="264"/>
      <c r="H1158" s="267">
        <v>745.96799999999996</v>
      </c>
      <c r="I1158" s="268"/>
      <c r="J1158" s="264"/>
      <c r="K1158" s="264"/>
      <c r="L1158" s="269"/>
      <c r="M1158" s="270"/>
      <c r="N1158" s="271"/>
      <c r="O1158" s="271"/>
      <c r="P1158" s="271"/>
      <c r="Q1158" s="271"/>
      <c r="R1158" s="271"/>
      <c r="S1158" s="271"/>
      <c r="T1158" s="272"/>
      <c r="AT1158" s="273" t="s">
        <v>497</v>
      </c>
      <c r="AU1158" s="273" t="s">
        <v>93</v>
      </c>
      <c r="AV1158" s="13" t="s">
        <v>236</v>
      </c>
      <c r="AW1158" s="13" t="s">
        <v>38</v>
      </c>
      <c r="AX1158" s="13" t="s">
        <v>91</v>
      </c>
      <c r="AY1158" s="273" t="s">
        <v>381</v>
      </c>
    </row>
    <row r="1159" s="1" customFormat="1" ht="16.5" customHeight="1">
      <c r="B1159" s="39"/>
      <c r="C1159" s="233" t="s">
        <v>1759</v>
      </c>
      <c r="D1159" s="233" t="s">
        <v>384</v>
      </c>
      <c r="E1159" s="234" t="s">
        <v>1760</v>
      </c>
      <c r="F1159" s="235" t="s">
        <v>1761</v>
      </c>
      <c r="G1159" s="236" t="s">
        <v>556</v>
      </c>
      <c r="H1159" s="237">
        <v>2597.0070000000001</v>
      </c>
      <c r="I1159" s="238"/>
      <c r="J1159" s="239">
        <f>ROUND(I1159*H1159,2)</f>
        <v>0</v>
      </c>
      <c r="K1159" s="235" t="s">
        <v>388</v>
      </c>
      <c r="L1159" s="44"/>
      <c r="M1159" s="240" t="s">
        <v>1</v>
      </c>
      <c r="N1159" s="241" t="s">
        <v>48</v>
      </c>
      <c r="O1159" s="87"/>
      <c r="P1159" s="242">
        <f>O1159*H1159</f>
        <v>0</v>
      </c>
      <c r="Q1159" s="242">
        <v>0</v>
      </c>
      <c r="R1159" s="242">
        <f>Q1159*H1159</f>
        <v>0</v>
      </c>
      <c r="S1159" s="242">
        <v>0</v>
      </c>
      <c r="T1159" s="243">
        <f>S1159*H1159</f>
        <v>0</v>
      </c>
      <c r="AR1159" s="244" t="s">
        <v>579</v>
      </c>
      <c r="AT1159" s="244" t="s">
        <v>384</v>
      </c>
      <c r="AU1159" s="244" t="s">
        <v>93</v>
      </c>
      <c r="AY1159" s="17" t="s">
        <v>381</v>
      </c>
      <c r="BE1159" s="245">
        <f>IF(N1159="základní",J1159,0)</f>
        <v>0</v>
      </c>
      <c r="BF1159" s="245">
        <f>IF(N1159="snížená",J1159,0)</f>
        <v>0</v>
      </c>
      <c r="BG1159" s="245">
        <f>IF(N1159="zákl. přenesená",J1159,0)</f>
        <v>0</v>
      </c>
      <c r="BH1159" s="245">
        <f>IF(N1159="sníž. přenesená",J1159,0)</f>
        <v>0</v>
      </c>
      <c r="BI1159" s="245">
        <f>IF(N1159="nulová",J1159,0)</f>
        <v>0</v>
      </c>
      <c r="BJ1159" s="17" t="s">
        <v>91</v>
      </c>
      <c r="BK1159" s="245">
        <f>ROUND(I1159*H1159,2)</f>
        <v>0</v>
      </c>
      <c r="BL1159" s="17" t="s">
        <v>579</v>
      </c>
      <c r="BM1159" s="244" t="s">
        <v>1762</v>
      </c>
    </row>
    <row r="1160" s="1" customFormat="1" ht="16.5" customHeight="1">
      <c r="B1160" s="39"/>
      <c r="C1160" s="284" t="s">
        <v>1763</v>
      </c>
      <c r="D1160" s="284" t="s">
        <v>548</v>
      </c>
      <c r="E1160" s="285" t="s">
        <v>1660</v>
      </c>
      <c r="F1160" s="286" t="s">
        <v>1661</v>
      </c>
      <c r="G1160" s="287" t="s">
        <v>556</v>
      </c>
      <c r="H1160" s="288">
        <v>2856.7080000000001</v>
      </c>
      <c r="I1160" s="289"/>
      <c r="J1160" s="290">
        <f>ROUND(I1160*H1160,2)</f>
        <v>0</v>
      </c>
      <c r="K1160" s="286" t="s">
        <v>388</v>
      </c>
      <c r="L1160" s="291"/>
      <c r="M1160" s="292" t="s">
        <v>1</v>
      </c>
      <c r="N1160" s="293" t="s">
        <v>48</v>
      </c>
      <c r="O1160" s="87"/>
      <c r="P1160" s="242">
        <f>O1160*H1160</f>
        <v>0</v>
      </c>
      <c r="Q1160" s="242">
        <v>0.00011</v>
      </c>
      <c r="R1160" s="242">
        <f>Q1160*H1160</f>
        <v>0.31423788000000002</v>
      </c>
      <c r="S1160" s="242">
        <v>0</v>
      </c>
      <c r="T1160" s="243">
        <f>S1160*H1160</f>
        <v>0</v>
      </c>
      <c r="AR1160" s="244" t="s">
        <v>653</v>
      </c>
      <c r="AT1160" s="244" t="s">
        <v>548</v>
      </c>
      <c r="AU1160" s="244" t="s">
        <v>93</v>
      </c>
      <c r="AY1160" s="17" t="s">
        <v>381</v>
      </c>
      <c r="BE1160" s="245">
        <f>IF(N1160="základní",J1160,0)</f>
        <v>0</v>
      </c>
      <c r="BF1160" s="245">
        <f>IF(N1160="snížená",J1160,0)</f>
        <v>0</v>
      </c>
      <c r="BG1160" s="245">
        <f>IF(N1160="zákl. přenesená",J1160,0)</f>
        <v>0</v>
      </c>
      <c r="BH1160" s="245">
        <f>IF(N1160="sníž. přenesená",J1160,0)</f>
        <v>0</v>
      </c>
      <c r="BI1160" s="245">
        <f>IF(N1160="nulová",J1160,0)</f>
        <v>0</v>
      </c>
      <c r="BJ1160" s="17" t="s">
        <v>91</v>
      </c>
      <c r="BK1160" s="245">
        <f>ROUND(I1160*H1160,2)</f>
        <v>0</v>
      </c>
      <c r="BL1160" s="17" t="s">
        <v>579</v>
      </c>
      <c r="BM1160" s="244" t="s">
        <v>1764</v>
      </c>
    </row>
    <row r="1161" s="12" customFormat="1">
      <c r="B1161" s="252"/>
      <c r="C1161" s="253"/>
      <c r="D1161" s="246" t="s">
        <v>497</v>
      </c>
      <c r="E1161" s="253"/>
      <c r="F1161" s="255" t="s">
        <v>1765</v>
      </c>
      <c r="G1161" s="253"/>
      <c r="H1161" s="256">
        <v>2856.7080000000001</v>
      </c>
      <c r="I1161" s="257"/>
      <c r="J1161" s="253"/>
      <c r="K1161" s="253"/>
      <c r="L1161" s="258"/>
      <c r="M1161" s="259"/>
      <c r="N1161" s="260"/>
      <c r="O1161" s="260"/>
      <c r="P1161" s="260"/>
      <c r="Q1161" s="260"/>
      <c r="R1161" s="260"/>
      <c r="S1161" s="260"/>
      <c r="T1161" s="261"/>
      <c r="AT1161" s="262" t="s">
        <v>497</v>
      </c>
      <c r="AU1161" s="262" t="s">
        <v>93</v>
      </c>
      <c r="AV1161" s="12" t="s">
        <v>93</v>
      </c>
      <c r="AW1161" s="12" t="s">
        <v>4</v>
      </c>
      <c r="AX1161" s="12" t="s">
        <v>91</v>
      </c>
      <c r="AY1161" s="262" t="s">
        <v>381</v>
      </c>
    </row>
    <row r="1162" s="1" customFormat="1" ht="16.5" customHeight="1">
      <c r="B1162" s="39"/>
      <c r="C1162" s="233" t="s">
        <v>1766</v>
      </c>
      <c r="D1162" s="233" t="s">
        <v>384</v>
      </c>
      <c r="E1162" s="234" t="s">
        <v>1767</v>
      </c>
      <c r="F1162" s="235" t="s">
        <v>1768</v>
      </c>
      <c r="G1162" s="236" t="s">
        <v>556</v>
      </c>
      <c r="H1162" s="237">
        <v>2597.0070000000001</v>
      </c>
      <c r="I1162" s="238"/>
      <c r="J1162" s="239">
        <f>ROUND(I1162*H1162,2)</f>
        <v>0</v>
      </c>
      <c r="K1162" s="235" t="s">
        <v>388</v>
      </c>
      <c r="L1162" s="44"/>
      <c r="M1162" s="240" t="s">
        <v>1</v>
      </c>
      <c r="N1162" s="241" t="s">
        <v>48</v>
      </c>
      <c r="O1162" s="87"/>
      <c r="P1162" s="242">
        <f>O1162*H1162</f>
        <v>0</v>
      </c>
      <c r="Q1162" s="242">
        <v>0.00010000000000000001</v>
      </c>
      <c r="R1162" s="242">
        <f>Q1162*H1162</f>
        <v>0.25970070000000001</v>
      </c>
      <c r="S1162" s="242">
        <v>0</v>
      </c>
      <c r="T1162" s="243">
        <f>S1162*H1162</f>
        <v>0</v>
      </c>
      <c r="AR1162" s="244" t="s">
        <v>579</v>
      </c>
      <c r="AT1162" s="244" t="s">
        <v>384</v>
      </c>
      <c r="AU1162" s="244" t="s">
        <v>93</v>
      </c>
      <c r="AY1162" s="17" t="s">
        <v>381</v>
      </c>
      <c r="BE1162" s="245">
        <f>IF(N1162="základní",J1162,0)</f>
        <v>0</v>
      </c>
      <c r="BF1162" s="245">
        <f>IF(N1162="snížená",J1162,0)</f>
        <v>0</v>
      </c>
      <c r="BG1162" s="245">
        <f>IF(N1162="zákl. přenesená",J1162,0)</f>
        <v>0</v>
      </c>
      <c r="BH1162" s="245">
        <f>IF(N1162="sníž. přenesená",J1162,0)</f>
        <v>0</v>
      </c>
      <c r="BI1162" s="245">
        <f>IF(N1162="nulová",J1162,0)</f>
        <v>0</v>
      </c>
      <c r="BJ1162" s="17" t="s">
        <v>91</v>
      </c>
      <c r="BK1162" s="245">
        <f>ROUND(I1162*H1162,2)</f>
        <v>0</v>
      </c>
      <c r="BL1162" s="17" t="s">
        <v>579</v>
      </c>
      <c r="BM1162" s="244" t="s">
        <v>1769</v>
      </c>
    </row>
    <row r="1163" s="1" customFormat="1" ht="24" customHeight="1">
      <c r="B1163" s="39"/>
      <c r="C1163" s="233" t="s">
        <v>1770</v>
      </c>
      <c r="D1163" s="233" t="s">
        <v>384</v>
      </c>
      <c r="E1163" s="234" t="s">
        <v>1771</v>
      </c>
      <c r="F1163" s="235" t="s">
        <v>1772</v>
      </c>
      <c r="G1163" s="236" t="s">
        <v>556</v>
      </c>
      <c r="H1163" s="237">
        <v>33.473999999999997</v>
      </c>
      <c r="I1163" s="238"/>
      <c r="J1163" s="239">
        <f>ROUND(I1163*H1163,2)</f>
        <v>0</v>
      </c>
      <c r="K1163" s="235" t="s">
        <v>388</v>
      </c>
      <c r="L1163" s="44"/>
      <c r="M1163" s="240" t="s">
        <v>1</v>
      </c>
      <c r="N1163" s="241" t="s">
        <v>48</v>
      </c>
      <c r="O1163" s="87"/>
      <c r="P1163" s="242">
        <f>O1163*H1163</f>
        <v>0</v>
      </c>
      <c r="Q1163" s="242">
        <v>0.034970000000000001</v>
      </c>
      <c r="R1163" s="242">
        <f>Q1163*H1163</f>
        <v>1.1705857799999999</v>
      </c>
      <c r="S1163" s="242">
        <v>0</v>
      </c>
      <c r="T1163" s="243">
        <f>S1163*H1163</f>
        <v>0</v>
      </c>
      <c r="AR1163" s="244" t="s">
        <v>579</v>
      </c>
      <c r="AT1163" s="244" t="s">
        <v>384</v>
      </c>
      <c r="AU1163" s="244" t="s">
        <v>93</v>
      </c>
      <c r="AY1163" s="17" t="s">
        <v>381</v>
      </c>
      <c r="BE1163" s="245">
        <f>IF(N1163="základní",J1163,0)</f>
        <v>0</v>
      </c>
      <c r="BF1163" s="245">
        <f>IF(N1163="snížená",J1163,0)</f>
        <v>0</v>
      </c>
      <c r="BG1163" s="245">
        <f>IF(N1163="zákl. přenesená",J1163,0)</f>
        <v>0</v>
      </c>
      <c r="BH1163" s="245">
        <f>IF(N1163="sníž. přenesená",J1163,0)</f>
        <v>0</v>
      </c>
      <c r="BI1163" s="245">
        <f>IF(N1163="nulová",J1163,0)</f>
        <v>0</v>
      </c>
      <c r="BJ1163" s="17" t="s">
        <v>91</v>
      </c>
      <c r="BK1163" s="245">
        <f>ROUND(I1163*H1163,2)</f>
        <v>0</v>
      </c>
      <c r="BL1163" s="17" t="s">
        <v>579</v>
      </c>
      <c r="BM1163" s="244" t="s">
        <v>1773</v>
      </c>
    </row>
    <row r="1164" s="14" customFormat="1">
      <c r="B1164" s="274"/>
      <c r="C1164" s="275"/>
      <c r="D1164" s="246" t="s">
        <v>497</v>
      </c>
      <c r="E1164" s="276" t="s">
        <v>1</v>
      </c>
      <c r="F1164" s="277" t="s">
        <v>1774</v>
      </c>
      <c r="G1164" s="275"/>
      <c r="H1164" s="276" t="s">
        <v>1</v>
      </c>
      <c r="I1164" s="278"/>
      <c r="J1164" s="275"/>
      <c r="K1164" s="275"/>
      <c r="L1164" s="279"/>
      <c r="M1164" s="280"/>
      <c r="N1164" s="281"/>
      <c r="O1164" s="281"/>
      <c r="P1164" s="281"/>
      <c r="Q1164" s="281"/>
      <c r="R1164" s="281"/>
      <c r="S1164" s="281"/>
      <c r="T1164" s="282"/>
      <c r="AT1164" s="283" t="s">
        <v>497</v>
      </c>
      <c r="AU1164" s="283" t="s">
        <v>93</v>
      </c>
      <c r="AV1164" s="14" t="s">
        <v>91</v>
      </c>
      <c r="AW1164" s="14" t="s">
        <v>38</v>
      </c>
      <c r="AX1164" s="14" t="s">
        <v>83</v>
      </c>
      <c r="AY1164" s="283" t="s">
        <v>381</v>
      </c>
    </row>
    <row r="1165" s="14" customFormat="1">
      <c r="B1165" s="274"/>
      <c r="C1165" s="275"/>
      <c r="D1165" s="246" t="s">
        <v>497</v>
      </c>
      <c r="E1165" s="276" t="s">
        <v>1</v>
      </c>
      <c r="F1165" s="277" t="s">
        <v>714</v>
      </c>
      <c r="G1165" s="275"/>
      <c r="H1165" s="276" t="s">
        <v>1</v>
      </c>
      <c r="I1165" s="278"/>
      <c r="J1165" s="275"/>
      <c r="K1165" s="275"/>
      <c r="L1165" s="279"/>
      <c r="M1165" s="280"/>
      <c r="N1165" s="281"/>
      <c r="O1165" s="281"/>
      <c r="P1165" s="281"/>
      <c r="Q1165" s="281"/>
      <c r="R1165" s="281"/>
      <c r="S1165" s="281"/>
      <c r="T1165" s="282"/>
      <c r="AT1165" s="283" t="s">
        <v>497</v>
      </c>
      <c r="AU1165" s="283" t="s">
        <v>93</v>
      </c>
      <c r="AV1165" s="14" t="s">
        <v>91</v>
      </c>
      <c r="AW1165" s="14" t="s">
        <v>38</v>
      </c>
      <c r="AX1165" s="14" t="s">
        <v>83</v>
      </c>
      <c r="AY1165" s="283" t="s">
        <v>381</v>
      </c>
    </row>
    <row r="1166" s="12" customFormat="1">
      <c r="B1166" s="252"/>
      <c r="C1166" s="253"/>
      <c r="D1166" s="246" t="s">
        <v>497</v>
      </c>
      <c r="E1166" s="254" t="s">
        <v>1</v>
      </c>
      <c r="F1166" s="255" t="s">
        <v>1775</v>
      </c>
      <c r="G1166" s="253"/>
      <c r="H1166" s="256">
        <v>7.9699999999999998</v>
      </c>
      <c r="I1166" s="257"/>
      <c r="J1166" s="253"/>
      <c r="K1166" s="253"/>
      <c r="L1166" s="258"/>
      <c r="M1166" s="259"/>
      <c r="N1166" s="260"/>
      <c r="O1166" s="260"/>
      <c r="P1166" s="260"/>
      <c r="Q1166" s="260"/>
      <c r="R1166" s="260"/>
      <c r="S1166" s="260"/>
      <c r="T1166" s="261"/>
      <c r="AT1166" s="262" t="s">
        <v>497</v>
      </c>
      <c r="AU1166" s="262" t="s">
        <v>93</v>
      </c>
      <c r="AV1166" s="12" t="s">
        <v>93</v>
      </c>
      <c r="AW1166" s="12" t="s">
        <v>38</v>
      </c>
      <c r="AX1166" s="12" t="s">
        <v>83</v>
      </c>
      <c r="AY1166" s="262" t="s">
        <v>381</v>
      </c>
    </row>
    <row r="1167" s="12" customFormat="1">
      <c r="B1167" s="252"/>
      <c r="C1167" s="253"/>
      <c r="D1167" s="246" t="s">
        <v>497</v>
      </c>
      <c r="E1167" s="254" t="s">
        <v>1</v>
      </c>
      <c r="F1167" s="255" t="s">
        <v>1776</v>
      </c>
      <c r="G1167" s="253"/>
      <c r="H1167" s="256">
        <v>17.48</v>
      </c>
      <c r="I1167" s="257"/>
      <c r="J1167" s="253"/>
      <c r="K1167" s="253"/>
      <c r="L1167" s="258"/>
      <c r="M1167" s="259"/>
      <c r="N1167" s="260"/>
      <c r="O1167" s="260"/>
      <c r="P1167" s="260"/>
      <c r="Q1167" s="260"/>
      <c r="R1167" s="260"/>
      <c r="S1167" s="260"/>
      <c r="T1167" s="261"/>
      <c r="AT1167" s="262" t="s">
        <v>497</v>
      </c>
      <c r="AU1167" s="262" t="s">
        <v>93</v>
      </c>
      <c r="AV1167" s="12" t="s">
        <v>93</v>
      </c>
      <c r="AW1167" s="12" t="s">
        <v>38</v>
      </c>
      <c r="AX1167" s="12" t="s">
        <v>83</v>
      </c>
      <c r="AY1167" s="262" t="s">
        <v>381</v>
      </c>
    </row>
    <row r="1168" s="12" customFormat="1">
      <c r="B1168" s="252"/>
      <c r="C1168" s="253"/>
      <c r="D1168" s="246" t="s">
        <v>497</v>
      </c>
      <c r="E1168" s="254" t="s">
        <v>1</v>
      </c>
      <c r="F1168" s="255" t="s">
        <v>1777</v>
      </c>
      <c r="G1168" s="253"/>
      <c r="H1168" s="256">
        <v>6.4299999999999997</v>
      </c>
      <c r="I1168" s="257"/>
      <c r="J1168" s="253"/>
      <c r="K1168" s="253"/>
      <c r="L1168" s="258"/>
      <c r="M1168" s="259"/>
      <c r="N1168" s="260"/>
      <c r="O1168" s="260"/>
      <c r="P1168" s="260"/>
      <c r="Q1168" s="260"/>
      <c r="R1168" s="260"/>
      <c r="S1168" s="260"/>
      <c r="T1168" s="261"/>
      <c r="AT1168" s="262" t="s">
        <v>497</v>
      </c>
      <c r="AU1168" s="262" t="s">
        <v>93</v>
      </c>
      <c r="AV1168" s="12" t="s">
        <v>93</v>
      </c>
      <c r="AW1168" s="12" t="s">
        <v>38</v>
      </c>
      <c r="AX1168" s="12" t="s">
        <v>83</v>
      </c>
      <c r="AY1168" s="262" t="s">
        <v>381</v>
      </c>
    </row>
    <row r="1169" s="15" customFormat="1">
      <c r="B1169" s="294"/>
      <c r="C1169" s="295"/>
      <c r="D1169" s="246" t="s">
        <v>497</v>
      </c>
      <c r="E1169" s="296" t="s">
        <v>1</v>
      </c>
      <c r="F1169" s="297" t="s">
        <v>585</v>
      </c>
      <c r="G1169" s="295"/>
      <c r="H1169" s="298">
        <v>31.879999999999999</v>
      </c>
      <c r="I1169" s="299"/>
      <c r="J1169" s="295"/>
      <c r="K1169" s="295"/>
      <c r="L1169" s="300"/>
      <c r="M1169" s="301"/>
      <c r="N1169" s="302"/>
      <c r="O1169" s="302"/>
      <c r="P1169" s="302"/>
      <c r="Q1169" s="302"/>
      <c r="R1169" s="302"/>
      <c r="S1169" s="302"/>
      <c r="T1169" s="303"/>
      <c r="AT1169" s="304" t="s">
        <v>497</v>
      </c>
      <c r="AU1169" s="304" t="s">
        <v>93</v>
      </c>
      <c r="AV1169" s="15" t="s">
        <v>133</v>
      </c>
      <c r="AW1169" s="15" t="s">
        <v>38</v>
      </c>
      <c r="AX1169" s="15" t="s">
        <v>83</v>
      </c>
      <c r="AY1169" s="304" t="s">
        <v>381</v>
      </c>
    </row>
    <row r="1170" s="12" customFormat="1">
      <c r="B1170" s="252"/>
      <c r="C1170" s="253"/>
      <c r="D1170" s="246" t="s">
        <v>497</v>
      </c>
      <c r="E1170" s="254" t="s">
        <v>1</v>
      </c>
      <c r="F1170" s="255" t="s">
        <v>1778</v>
      </c>
      <c r="G1170" s="253"/>
      <c r="H1170" s="256">
        <v>1.5940000000000001</v>
      </c>
      <c r="I1170" s="257"/>
      <c r="J1170" s="253"/>
      <c r="K1170" s="253"/>
      <c r="L1170" s="258"/>
      <c r="M1170" s="259"/>
      <c r="N1170" s="260"/>
      <c r="O1170" s="260"/>
      <c r="P1170" s="260"/>
      <c r="Q1170" s="260"/>
      <c r="R1170" s="260"/>
      <c r="S1170" s="260"/>
      <c r="T1170" s="261"/>
      <c r="AT1170" s="262" t="s">
        <v>497</v>
      </c>
      <c r="AU1170" s="262" t="s">
        <v>93</v>
      </c>
      <c r="AV1170" s="12" t="s">
        <v>93</v>
      </c>
      <c r="AW1170" s="12" t="s">
        <v>38</v>
      </c>
      <c r="AX1170" s="12" t="s">
        <v>83</v>
      </c>
      <c r="AY1170" s="262" t="s">
        <v>381</v>
      </c>
    </row>
    <row r="1171" s="13" customFormat="1">
      <c r="B1171" s="263"/>
      <c r="C1171" s="264"/>
      <c r="D1171" s="246" t="s">
        <v>497</v>
      </c>
      <c r="E1171" s="265" t="s">
        <v>1</v>
      </c>
      <c r="F1171" s="266" t="s">
        <v>499</v>
      </c>
      <c r="G1171" s="264"/>
      <c r="H1171" s="267">
        <v>33.473999999999997</v>
      </c>
      <c r="I1171" s="268"/>
      <c r="J1171" s="264"/>
      <c r="K1171" s="264"/>
      <c r="L1171" s="269"/>
      <c r="M1171" s="270"/>
      <c r="N1171" s="271"/>
      <c r="O1171" s="271"/>
      <c r="P1171" s="271"/>
      <c r="Q1171" s="271"/>
      <c r="R1171" s="271"/>
      <c r="S1171" s="271"/>
      <c r="T1171" s="272"/>
      <c r="AT1171" s="273" t="s">
        <v>497</v>
      </c>
      <c r="AU1171" s="273" t="s">
        <v>93</v>
      </c>
      <c r="AV1171" s="13" t="s">
        <v>236</v>
      </c>
      <c r="AW1171" s="13" t="s">
        <v>38</v>
      </c>
      <c r="AX1171" s="13" t="s">
        <v>91</v>
      </c>
      <c r="AY1171" s="273" t="s">
        <v>381</v>
      </c>
    </row>
    <row r="1172" s="1" customFormat="1" ht="24" customHeight="1">
      <c r="B1172" s="39"/>
      <c r="C1172" s="233" t="s">
        <v>1779</v>
      </c>
      <c r="D1172" s="233" t="s">
        <v>384</v>
      </c>
      <c r="E1172" s="234" t="s">
        <v>1780</v>
      </c>
      <c r="F1172" s="235" t="s">
        <v>1781</v>
      </c>
      <c r="G1172" s="236" t="s">
        <v>556</v>
      </c>
      <c r="H1172" s="237">
        <v>631.80600000000004</v>
      </c>
      <c r="I1172" s="238"/>
      <c r="J1172" s="239">
        <f>ROUND(I1172*H1172,2)</f>
        <v>0</v>
      </c>
      <c r="K1172" s="235" t="s">
        <v>539</v>
      </c>
      <c r="L1172" s="44"/>
      <c r="M1172" s="240" t="s">
        <v>1</v>
      </c>
      <c r="N1172" s="241" t="s">
        <v>48</v>
      </c>
      <c r="O1172" s="87"/>
      <c r="P1172" s="242">
        <f>O1172*H1172</f>
        <v>0</v>
      </c>
      <c r="Q1172" s="242">
        <v>0.00139</v>
      </c>
      <c r="R1172" s="242">
        <f>Q1172*H1172</f>
        <v>0.87821033999999998</v>
      </c>
      <c r="S1172" s="242">
        <v>0</v>
      </c>
      <c r="T1172" s="243">
        <f>S1172*H1172</f>
        <v>0</v>
      </c>
      <c r="AR1172" s="244" t="s">
        <v>579</v>
      </c>
      <c r="AT1172" s="244" t="s">
        <v>384</v>
      </c>
      <c r="AU1172" s="244" t="s">
        <v>93</v>
      </c>
      <c r="AY1172" s="17" t="s">
        <v>381</v>
      </c>
      <c r="BE1172" s="245">
        <f>IF(N1172="základní",J1172,0)</f>
        <v>0</v>
      </c>
      <c r="BF1172" s="245">
        <f>IF(N1172="snížená",J1172,0)</f>
        <v>0</v>
      </c>
      <c r="BG1172" s="245">
        <f>IF(N1172="zákl. přenesená",J1172,0)</f>
        <v>0</v>
      </c>
      <c r="BH1172" s="245">
        <f>IF(N1172="sníž. přenesená",J1172,0)</f>
        <v>0</v>
      </c>
      <c r="BI1172" s="245">
        <f>IF(N1172="nulová",J1172,0)</f>
        <v>0</v>
      </c>
      <c r="BJ1172" s="17" t="s">
        <v>91</v>
      </c>
      <c r="BK1172" s="245">
        <f>ROUND(I1172*H1172,2)</f>
        <v>0</v>
      </c>
      <c r="BL1172" s="17" t="s">
        <v>579</v>
      </c>
      <c r="BM1172" s="244" t="s">
        <v>1782</v>
      </c>
    </row>
    <row r="1173" s="1" customFormat="1">
      <c r="B1173" s="39"/>
      <c r="C1173" s="40"/>
      <c r="D1173" s="246" t="s">
        <v>391</v>
      </c>
      <c r="E1173" s="40"/>
      <c r="F1173" s="247" t="s">
        <v>1586</v>
      </c>
      <c r="G1173" s="40"/>
      <c r="H1173" s="40"/>
      <c r="I1173" s="151"/>
      <c r="J1173" s="40"/>
      <c r="K1173" s="40"/>
      <c r="L1173" s="44"/>
      <c r="M1173" s="248"/>
      <c r="N1173" s="87"/>
      <c r="O1173" s="87"/>
      <c r="P1173" s="87"/>
      <c r="Q1173" s="87"/>
      <c r="R1173" s="87"/>
      <c r="S1173" s="87"/>
      <c r="T1173" s="88"/>
      <c r="AT1173" s="17" t="s">
        <v>391</v>
      </c>
      <c r="AU1173" s="17" t="s">
        <v>93</v>
      </c>
    </row>
    <row r="1174" s="14" customFormat="1">
      <c r="B1174" s="274"/>
      <c r="C1174" s="275"/>
      <c r="D1174" s="246" t="s">
        <v>497</v>
      </c>
      <c r="E1174" s="276" t="s">
        <v>1</v>
      </c>
      <c r="F1174" s="277" t="s">
        <v>1783</v>
      </c>
      <c r="G1174" s="275"/>
      <c r="H1174" s="276" t="s">
        <v>1</v>
      </c>
      <c r="I1174" s="278"/>
      <c r="J1174" s="275"/>
      <c r="K1174" s="275"/>
      <c r="L1174" s="279"/>
      <c r="M1174" s="280"/>
      <c r="N1174" s="281"/>
      <c r="O1174" s="281"/>
      <c r="P1174" s="281"/>
      <c r="Q1174" s="281"/>
      <c r="R1174" s="281"/>
      <c r="S1174" s="281"/>
      <c r="T1174" s="282"/>
      <c r="AT1174" s="283" t="s">
        <v>497</v>
      </c>
      <c r="AU1174" s="283" t="s">
        <v>93</v>
      </c>
      <c r="AV1174" s="14" t="s">
        <v>91</v>
      </c>
      <c r="AW1174" s="14" t="s">
        <v>38</v>
      </c>
      <c r="AX1174" s="14" t="s">
        <v>83</v>
      </c>
      <c r="AY1174" s="283" t="s">
        <v>381</v>
      </c>
    </row>
    <row r="1175" s="14" customFormat="1">
      <c r="B1175" s="274"/>
      <c r="C1175" s="275"/>
      <c r="D1175" s="246" t="s">
        <v>497</v>
      </c>
      <c r="E1175" s="276" t="s">
        <v>1</v>
      </c>
      <c r="F1175" s="277" t="s">
        <v>714</v>
      </c>
      <c r="G1175" s="275"/>
      <c r="H1175" s="276" t="s">
        <v>1</v>
      </c>
      <c r="I1175" s="278"/>
      <c r="J1175" s="275"/>
      <c r="K1175" s="275"/>
      <c r="L1175" s="279"/>
      <c r="M1175" s="280"/>
      <c r="N1175" s="281"/>
      <c r="O1175" s="281"/>
      <c r="P1175" s="281"/>
      <c r="Q1175" s="281"/>
      <c r="R1175" s="281"/>
      <c r="S1175" s="281"/>
      <c r="T1175" s="282"/>
      <c r="AT1175" s="283" t="s">
        <v>497</v>
      </c>
      <c r="AU1175" s="283" t="s">
        <v>93</v>
      </c>
      <c r="AV1175" s="14" t="s">
        <v>91</v>
      </c>
      <c r="AW1175" s="14" t="s">
        <v>38</v>
      </c>
      <c r="AX1175" s="14" t="s">
        <v>83</v>
      </c>
      <c r="AY1175" s="283" t="s">
        <v>381</v>
      </c>
    </row>
    <row r="1176" s="12" customFormat="1">
      <c r="B1176" s="252"/>
      <c r="C1176" s="253"/>
      <c r="D1176" s="246" t="s">
        <v>497</v>
      </c>
      <c r="E1176" s="254" t="s">
        <v>1</v>
      </c>
      <c r="F1176" s="255" t="s">
        <v>1784</v>
      </c>
      <c r="G1176" s="253"/>
      <c r="H1176" s="256">
        <v>89.280000000000001</v>
      </c>
      <c r="I1176" s="257"/>
      <c r="J1176" s="253"/>
      <c r="K1176" s="253"/>
      <c r="L1176" s="258"/>
      <c r="M1176" s="259"/>
      <c r="N1176" s="260"/>
      <c r="O1176" s="260"/>
      <c r="P1176" s="260"/>
      <c r="Q1176" s="260"/>
      <c r="R1176" s="260"/>
      <c r="S1176" s="260"/>
      <c r="T1176" s="261"/>
      <c r="AT1176" s="262" t="s">
        <v>497</v>
      </c>
      <c r="AU1176" s="262" t="s">
        <v>93</v>
      </c>
      <c r="AV1176" s="12" t="s">
        <v>93</v>
      </c>
      <c r="AW1176" s="12" t="s">
        <v>38</v>
      </c>
      <c r="AX1176" s="12" t="s">
        <v>83</v>
      </c>
      <c r="AY1176" s="262" t="s">
        <v>381</v>
      </c>
    </row>
    <row r="1177" s="12" customFormat="1">
      <c r="B1177" s="252"/>
      <c r="C1177" s="253"/>
      <c r="D1177" s="246" t="s">
        <v>497</v>
      </c>
      <c r="E1177" s="254" t="s">
        <v>1</v>
      </c>
      <c r="F1177" s="255" t="s">
        <v>1785</v>
      </c>
      <c r="G1177" s="253"/>
      <c r="H1177" s="256">
        <v>14.4</v>
      </c>
      <c r="I1177" s="257"/>
      <c r="J1177" s="253"/>
      <c r="K1177" s="253"/>
      <c r="L1177" s="258"/>
      <c r="M1177" s="259"/>
      <c r="N1177" s="260"/>
      <c r="O1177" s="260"/>
      <c r="P1177" s="260"/>
      <c r="Q1177" s="260"/>
      <c r="R1177" s="260"/>
      <c r="S1177" s="260"/>
      <c r="T1177" s="261"/>
      <c r="AT1177" s="262" t="s">
        <v>497</v>
      </c>
      <c r="AU1177" s="262" t="s">
        <v>93</v>
      </c>
      <c r="AV1177" s="12" t="s">
        <v>93</v>
      </c>
      <c r="AW1177" s="12" t="s">
        <v>38</v>
      </c>
      <c r="AX1177" s="12" t="s">
        <v>83</v>
      </c>
      <c r="AY1177" s="262" t="s">
        <v>381</v>
      </c>
    </row>
    <row r="1178" s="12" customFormat="1">
      <c r="B1178" s="252"/>
      <c r="C1178" s="253"/>
      <c r="D1178" s="246" t="s">
        <v>497</v>
      </c>
      <c r="E1178" s="254" t="s">
        <v>1</v>
      </c>
      <c r="F1178" s="255" t="s">
        <v>1786</v>
      </c>
      <c r="G1178" s="253"/>
      <c r="H1178" s="256">
        <v>244.86000000000001</v>
      </c>
      <c r="I1178" s="257"/>
      <c r="J1178" s="253"/>
      <c r="K1178" s="253"/>
      <c r="L1178" s="258"/>
      <c r="M1178" s="259"/>
      <c r="N1178" s="260"/>
      <c r="O1178" s="260"/>
      <c r="P1178" s="260"/>
      <c r="Q1178" s="260"/>
      <c r="R1178" s="260"/>
      <c r="S1178" s="260"/>
      <c r="T1178" s="261"/>
      <c r="AT1178" s="262" t="s">
        <v>497</v>
      </c>
      <c r="AU1178" s="262" t="s">
        <v>93</v>
      </c>
      <c r="AV1178" s="12" t="s">
        <v>93</v>
      </c>
      <c r="AW1178" s="12" t="s">
        <v>38</v>
      </c>
      <c r="AX1178" s="12" t="s">
        <v>83</v>
      </c>
      <c r="AY1178" s="262" t="s">
        <v>381</v>
      </c>
    </row>
    <row r="1179" s="12" customFormat="1">
      <c r="B1179" s="252"/>
      <c r="C1179" s="253"/>
      <c r="D1179" s="246" t="s">
        <v>497</v>
      </c>
      <c r="E1179" s="254" t="s">
        <v>1</v>
      </c>
      <c r="F1179" s="255" t="s">
        <v>1787</v>
      </c>
      <c r="G1179" s="253"/>
      <c r="H1179" s="256">
        <v>127.48</v>
      </c>
      <c r="I1179" s="257"/>
      <c r="J1179" s="253"/>
      <c r="K1179" s="253"/>
      <c r="L1179" s="258"/>
      <c r="M1179" s="259"/>
      <c r="N1179" s="260"/>
      <c r="O1179" s="260"/>
      <c r="P1179" s="260"/>
      <c r="Q1179" s="260"/>
      <c r="R1179" s="260"/>
      <c r="S1179" s="260"/>
      <c r="T1179" s="261"/>
      <c r="AT1179" s="262" t="s">
        <v>497</v>
      </c>
      <c r="AU1179" s="262" t="s">
        <v>93</v>
      </c>
      <c r="AV1179" s="12" t="s">
        <v>93</v>
      </c>
      <c r="AW1179" s="12" t="s">
        <v>38</v>
      </c>
      <c r="AX1179" s="12" t="s">
        <v>83</v>
      </c>
      <c r="AY1179" s="262" t="s">
        <v>381</v>
      </c>
    </row>
    <row r="1180" s="12" customFormat="1">
      <c r="B1180" s="252"/>
      <c r="C1180" s="253"/>
      <c r="D1180" s="246" t="s">
        <v>497</v>
      </c>
      <c r="E1180" s="254" t="s">
        <v>1</v>
      </c>
      <c r="F1180" s="255" t="s">
        <v>1788</v>
      </c>
      <c r="G1180" s="253"/>
      <c r="H1180" s="256">
        <v>125.7</v>
      </c>
      <c r="I1180" s="257"/>
      <c r="J1180" s="253"/>
      <c r="K1180" s="253"/>
      <c r="L1180" s="258"/>
      <c r="M1180" s="259"/>
      <c r="N1180" s="260"/>
      <c r="O1180" s="260"/>
      <c r="P1180" s="260"/>
      <c r="Q1180" s="260"/>
      <c r="R1180" s="260"/>
      <c r="S1180" s="260"/>
      <c r="T1180" s="261"/>
      <c r="AT1180" s="262" t="s">
        <v>497</v>
      </c>
      <c r="AU1180" s="262" t="s">
        <v>93</v>
      </c>
      <c r="AV1180" s="12" t="s">
        <v>93</v>
      </c>
      <c r="AW1180" s="12" t="s">
        <v>38</v>
      </c>
      <c r="AX1180" s="12" t="s">
        <v>83</v>
      </c>
      <c r="AY1180" s="262" t="s">
        <v>381</v>
      </c>
    </row>
    <row r="1181" s="15" customFormat="1">
      <c r="B1181" s="294"/>
      <c r="C1181" s="295"/>
      <c r="D1181" s="246" t="s">
        <v>497</v>
      </c>
      <c r="E1181" s="296" t="s">
        <v>1</v>
      </c>
      <c r="F1181" s="297" t="s">
        <v>585</v>
      </c>
      <c r="G1181" s="295"/>
      <c r="H1181" s="298">
        <v>601.72000000000003</v>
      </c>
      <c r="I1181" s="299"/>
      <c r="J1181" s="295"/>
      <c r="K1181" s="295"/>
      <c r="L1181" s="300"/>
      <c r="M1181" s="301"/>
      <c r="N1181" s="302"/>
      <c r="O1181" s="302"/>
      <c r="P1181" s="302"/>
      <c r="Q1181" s="302"/>
      <c r="R1181" s="302"/>
      <c r="S1181" s="302"/>
      <c r="T1181" s="303"/>
      <c r="AT1181" s="304" t="s">
        <v>497</v>
      </c>
      <c r="AU1181" s="304" t="s">
        <v>93</v>
      </c>
      <c r="AV1181" s="15" t="s">
        <v>133</v>
      </c>
      <c r="AW1181" s="15" t="s">
        <v>38</v>
      </c>
      <c r="AX1181" s="15" t="s">
        <v>83</v>
      </c>
      <c r="AY1181" s="304" t="s">
        <v>381</v>
      </c>
    </row>
    <row r="1182" s="12" customFormat="1">
      <c r="B1182" s="252"/>
      <c r="C1182" s="253"/>
      <c r="D1182" s="246" t="s">
        <v>497</v>
      </c>
      <c r="E1182" s="254" t="s">
        <v>1</v>
      </c>
      <c r="F1182" s="255" t="s">
        <v>1789</v>
      </c>
      <c r="G1182" s="253"/>
      <c r="H1182" s="256">
        <v>30.085999999999999</v>
      </c>
      <c r="I1182" s="257"/>
      <c r="J1182" s="253"/>
      <c r="K1182" s="253"/>
      <c r="L1182" s="258"/>
      <c r="M1182" s="259"/>
      <c r="N1182" s="260"/>
      <c r="O1182" s="260"/>
      <c r="P1182" s="260"/>
      <c r="Q1182" s="260"/>
      <c r="R1182" s="260"/>
      <c r="S1182" s="260"/>
      <c r="T1182" s="261"/>
      <c r="AT1182" s="262" t="s">
        <v>497</v>
      </c>
      <c r="AU1182" s="262" t="s">
        <v>93</v>
      </c>
      <c r="AV1182" s="12" t="s">
        <v>93</v>
      </c>
      <c r="AW1182" s="12" t="s">
        <v>38</v>
      </c>
      <c r="AX1182" s="12" t="s">
        <v>83</v>
      </c>
      <c r="AY1182" s="262" t="s">
        <v>381</v>
      </c>
    </row>
    <row r="1183" s="13" customFormat="1">
      <c r="B1183" s="263"/>
      <c r="C1183" s="264"/>
      <c r="D1183" s="246" t="s">
        <v>497</v>
      </c>
      <c r="E1183" s="265" t="s">
        <v>1</v>
      </c>
      <c r="F1183" s="266" t="s">
        <v>499</v>
      </c>
      <c r="G1183" s="264"/>
      <c r="H1183" s="267">
        <v>631.80600000000004</v>
      </c>
      <c r="I1183" s="268"/>
      <c r="J1183" s="264"/>
      <c r="K1183" s="264"/>
      <c r="L1183" s="269"/>
      <c r="M1183" s="270"/>
      <c r="N1183" s="271"/>
      <c r="O1183" s="271"/>
      <c r="P1183" s="271"/>
      <c r="Q1183" s="271"/>
      <c r="R1183" s="271"/>
      <c r="S1183" s="271"/>
      <c r="T1183" s="272"/>
      <c r="AT1183" s="273" t="s">
        <v>497</v>
      </c>
      <c r="AU1183" s="273" t="s">
        <v>93</v>
      </c>
      <c r="AV1183" s="13" t="s">
        <v>236</v>
      </c>
      <c r="AW1183" s="13" t="s">
        <v>38</v>
      </c>
      <c r="AX1183" s="13" t="s">
        <v>91</v>
      </c>
      <c r="AY1183" s="273" t="s">
        <v>381</v>
      </c>
    </row>
    <row r="1184" s="1" customFormat="1" ht="24" customHeight="1">
      <c r="B1184" s="39"/>
      <c r="C1184" s="233" t="s">
        <v>1790</v>
      </c>
      <c r="D1184" s="233" t="s">
        <v>384</v>
      </c>
      <c r="E1184" s="234" t="s">
        <v>1791</v>
      </c>
      <c r="F1184" s="235" t="s">
        <v>1792</v>
      </c>
      <c r="G1184" s="236" t="s">
        <v>556</v>
      </c>
      <c r="H1184" s="237">
        <v>550.38900000000001</v>
      </c>
      <c r="I1184" s="238"/>
      <c r="J1184" s="239">
        <f>ROUND(I1184*H1184,2)</f>
        <v>0</v>
      </c>
      <c r="K1184" s="235" t="s">
        <v>539</v>
      </c>
      <c r="L1184" s="44"/>
      <c r="M1184" s="240" t="s">
        <v>1</v>
      </c>
      <c r="N1184" s="241" t="s">
        <v>48</v>
      </c>
      <c r="O1184" s="87"/>
      <c r="P1184" s="242">
        <f>O1184*H1184</f>
        <v>0</v>
      </c>
      <c r="Q1184" s="242">
        <v>0.00139</v>
      </c>
      <c r="R1184" s="242">
        <f>Q1184*H1184</f>
        <v>0.76504070999999996</v>
      </c>
      <c r="S1184" s="242">
        <v>0</v>
      </c>
      <c r="T1184" s="243">
        <f>S1184*H1184</f>
        <v>0</v>
      </c>
      <c r="AR1184" s="244" t="s">
        <v>579</v>
      </c>
      <c r="AT1184" s="244" t="s">
        <v>384</v>
      </c>
      <c r="AU1184" s="244" t="s">
        <v>93</v>
      </c>
      <c r="AY1184" s="17" t="s">
        <v>381</v>
      </c>
      <c r="BE1184" s="245">
        <f>IF(N1184="základní",J1184,0)</f>
        <v>0</v>
      </c>
      <c r="BF1184" s="245">
        <f>IF(N1184="snížená",J1184,0)</f>
        <v>0</v>
      </c>
      <c r="BG1184" s="245">
        <f>IF(N1184="zákl. přenesená",J1184,0)</f>
        <v>0</v>
      </c>
      <c r="BH1184" s="245">
        <f>IF(N1184="sníž. přenesená",J1184,0)</f>
        <v>0</v>
      </c>
      <c r="BI1184" s="245">
        <f>IF(N1184="nulová",J1184,0)</f>
        <v>0</v>
      </c>
      <c r="BJ1184" s="17" t="s">
        <v>91</v>
      </c>
      <c r="BK1184" s="245">
        <f>ROUND(I1184*H1184,2)</f>
        <v>0</v>
      </c>
      <c r="BL1184" s="17" t="s">
        <v>579</v>
      </c>
      <c r="BM1184" s="244" t="s">
        <v>1793</v>
      </c>
    </row>
    <row r="1185" s="1" customFormat="1">
      <c r="B1185" s="39"/>
      <c r="C1185" s="40"/>
      <c r="D1185" s="246" t="s">
        <v>391</v>
      </c>
      <c r="E1185" s="40"/>
      <c r="F1185" s="247" t="s">
        <v>1794</v>
      </c>
      <c r="G1185" s="40"/>
      <c r="H1185" s="40"/>
      <c r="I1185" s="151"/>
      <c r="J1185" s="40"/>
      <c r="K1185" s="40"/>
      <c r="L1185" s="44"/>
      <c r="M1185" s="248"/>
      <c r="N1185" s="87"/>
      <c r="O1185" s="87"/>
      <c r="P1185" s="87"/>
      <c r="Q1185" s="87"/>
      <c r="R1185" s="87"/>
      <c r="S1185" s="87"/>
      <c r="T1185" s="88"/>
      <c r="AT1185" s="17" t="s">
        <v>391</v>
      </c>
      <c r="AU1185" s="17" t="s">
        <v>93</v>
      </c>
    </row>
    <row r="1186" s="14" customFormat="1">
      <c r="B1186" s="274"/>
      <c r="C1186" s="275"/>
      <c r="D1186" s="246" t="s">
        <v>497</v>
      </c>
      <c r="E1186" s="276" t="s">
        <v>1</v>
      </c>
      <c r="F1186" s="277" t="s">
        <v>1795</v>
      </c>
      <c r="G1186" s="275"/>
      <c r="H1186" s="276" t="s">
        <v>1</v>
      </c>
      <c r="I1186" s="278"/>
      <c r="J1186" s="275"/>
      <c r="K1186" s="275"/>
      <c r="L1186" s="279"/>
      <c r="M1186" s="280"/>
      <c r="N1186" s="281"/>
      <c r="O1186" s="281"/>
      <c r="P1186" s="281"/>
      <c r="Q1186" s="281"/>
      <c r="R1186" s="281"/>
      <c r="S1186" s="281"/>
      <c r="T1186" s="282"/>
      <c r="AT1186" s="283" t="s">
        <v>497</v>
      </c>
      <c r="AU1186" s="283" t="s">
        <v>93</v>
      </c>
      <c r="AV1186" s="14" t="s">
        <v>91</v>
      </c>
      <c r="AW1186" s="14" t="s">
        <v>38</v>
      </c>
      <c r="AX1186" s="14" t="s">
        <v>83</v>
      </c>
      <c r="AY1186" s="283" t="s">
        <v>381</v>
      </c>
    </row>
    <row r="1187" s="14" customFormat="1">
      <c r="B1187" s="274"/>
      <c r="C1187" s="275"/>
      <c r="D1187" s="246" t="s">
        <v>497</v>
      </c>
      <c r="E1187" s="276" t="s">
        <v>1</v>
      </c>
      <c r="F1187" s="277" t="s">
        <v>714</v>
      </c>
      <c r="G1187" s="275"/>
      <c r="H1187" s="276" t="s">
        <v>1</v>
      </c>
      <c r="I1187" s="278"/>
      <c r="J1187" s="275"/>
      <c r="K1187" s="275"/>
      <c r="L1187" s="279"/>
      <c r="M1187" s="280"/>
      <c r="N1187" s="281"/>
      <c r="O1187" s="281"/>
      <c r="P1187" s="281"/>
      <c r="Q1187" s="281"/>
      <c r="R1187" s="281"/>
      <c r="S1187" s="281"/>
      <c r="T1187" s="282"/>
      <c r="AT1187" s="283" t="s">
        <v>497</v>
      </c>
      <c r="AU1187" s="283" t="s">
        <v>93</v>
      </c>
      <c r="AV1187" s="14" t="s">
        <v>91</v>
      </c>
      <c r="AW1187" s="14" t="s">
        <v>38</v>
      </c>
      <c r="AX1187" s="14" t="s">
        <v>83</v>
      </c>
      <c r="AY1187" s="283" t="s">
        <v>381</v>
      </c>
    </row>
    <row r="1188" s="12" customFormat="1">
      <c r="B1188" s="252"/>
      <c r="C1188" s="253"/>
      <c r="D1188" s="246" t="s">
        <v>497</v>
      </c>
      <c r="E1188" s="254" t="s">
        <v>1</v>
      </c>
      <c r="F1188" s="255" t="s">
        <v>1796</v>
      </c>
      <c r="G1188" s="253"/>
      <c r="H1188" s="256">
        <v>166.34</v>
      </c>
      <c r="I1188" s="257"/>
      <c r="J1188" s="253"/>
      <c r="K1188" s="253"/>
      <c r="L1188" s="258"/>
      <c r="M1188" s="259"/>
      <c r="N1188" s="260"/>
      <c r="O1188" s="260"/>
      <c r="P1188" s="260"/>
      <c r="Q1188" s="260"/>
      <c r="R1188" s="260"/>
      <c r="S1188" s="260"/>
      <c r="T1188" s="261"/>
      <c r="AT1188" s="262" t="s">
        <v>497</v>
      </c>
      <c r="AU1188" s="262" t="s">
        <v>93</v>
      </c>
      <c r="AV1188" s="12" t="s">
        <v>93</v>
      </c>
      <c r="AW1188" s="12" t="s">
        <v>38</v>
      </c>
      <c r="AX1188" s="12" t="s">
        <v>83</v>
      </c>
      <c r="AY1188" s="262" t="s">
        <v>381</v>
      </c>
    </row>
    <row r="1189" s="12" customFormat="1">
      <c r="B1189" s="252"/>
      <c r="C1189" s="253"/>
      <c r="D1189" s="246" t="s">
        <v>497</v>
      </c>
      <c r="E1189" s="254" t="s">
        <v>1</v>
      </c>
      <c r="F1189" s="255" t="s">
        <v>1797</v>
      </c>
      <c r="G1189" s="253"/>
      <c r="H1189" s="256">
        <v>258.48000000000002</v>
      </c>
      <c r="I1189" s="257"/>
      <c r="J1189" s="253"/>
      <c r="K1189" s="253"/>
      <c r="L1189" s="258"/>
      <c r="M1189" s="259"/>
      <c r="N1189" s="260"/>
      <c r="O1189" s="260"/>
      <c r="P1189" s="260"/>
      <c r="Q1189" s="260"/>
      <c r="R1189" s="260"/>
      <c r="S1189" s="260"/>
      <c r="T1189" s="261"/>
      <c r="AT1189" s="262" t="s">
        <v>497</v>
      </c>
      <c r="AU1189" s="262" t="s">
        <v>93</v>
      </c>
      <c r="AV1189" s="12" t="s">
        <v>93</v>
      </c>
      <c r="AW1189" s="12" t="s">
        <v>38</v>
      </c>
      <c r="AX1189" s="12" t="s">
        <v>83</v>
      </c>
      <c r="AY1189" s="262" t="s">
        <v>381</v>
      </c>
    </row>
    <row r="1190" s="12" customFormat="1">
      <c r="B1190" s="252"/>
      <c r="C1190" s="253"/>
      <c r="D1190" s="246" t="s">
        <v>497</v>
      </c>
      <c r="E1190" s="254" t="s">
        <v>1</v>
      </c>
      <c r="F1190" s="255" t="s">
        <v>1798</v>
      </c>
      <c r="G1190" s="253"/>
      <c r="H1190" s="256">
        <v>99.359999999999999</v>
      </c>
      <c r="I1190" s="257"/>
      <c r="J1190" s="253"/>
      <c r="K1190" s="253"/>
      <c r="L1190" s="258"/>
      <c r="M1190" s="259"/>
      <c r="N1190" s="260"/>
      <c r="O1190" s="260"/>
      <c r="P1190" s="260"/>
      <c r="Q1190" s="260"/>
      <c r="R1190" s="260"/>
      <c r="S1190" s="260"/>
      <c r="T1190" s="261"/>
      <c r="AT1190" s="262" t="s">
        <v>497</v>
      </c>
      <c r="AU1190" s="262" t="s">
        <v>93</v>
      </c>
      <c r="AV1190" s="12" t="s">
        <v>93</v>
      </c>
      <c r="AW1190" s="12" t="s">
        <v>38</v>
      </c>
      <c r="AX1190" s="12" t="s">
        <v>83</v>
      </c>
      <c r="AY1190" s="262" t="s">
        <v>381</v>
      </c>
    </row>
    <row r="1191" s="15" customFormat="1">
      <c r="B1191" s="294"/>
      <c r="C1191" s="295"/>
      <c r="D1191" s="246" t="s">
        <v>497</v>
      </c>
      <c r="E1191" s="296" t="s">
        <v>1</v>
      </c>
      <c r="F1191" s="297" t="s">
        <v>585</v>
      </c>
      <c r="G1191" s="295"/>
      <c r="H1191" s="298">
        <v>524.17999999999995</v>
      </c>
      <c r="I1191" s="299"/>
      <c r="J1191" s="295"/>
      <c r="K1191" s="295"/>
      <c r="L1191" s="300"/>
      <c r="M1191" s="301"/>
      <c r="N1191" s="302"/>
      <c r="O1191" s="302"/>
      <c r="P1191" s="302"/>
      <c r="Q1191" s="302"/>
      <c r="R1191" s="302"/>
      <c r="S1191" s="302"/>
      <c r="T1191" s="303"/>
      <c r="AT1191" s="304" t="s">
        <v>497</v>
      </c>
      <c r="AU1191" s="304" t="s">
        <v>93</v>
      </c>
      <c r="AV1191" s="15" t="s">
        <v>133</v>
      </c>
      <c r="AW1191" s="15" t="s">
        <v>38</v>
      </c>
      <c r="AX1191" s="15" t="s">
        <v>83</v>
      </c>
      <c r="AY1191" s="304" t="s">
        <v>381</v>
      </c>
    </row>
    <row r="1192" s="12" customFormat="1">
      <c r="B1192" s="252"/>
      <c r="C1192" s="253"/>
      <c r="D1192" s="246" t="s">
        <v>497</v>
      </c>
      <c r="E1192" s="254" t="s">
        <v>1</v>
      </c>
      <c r="F1192" s="255" t="s">
        <v>1799</v>
      </c>
      <c r="G1192" s="253"/>
      <c r="H1192" s="256">
        <v>26.209</v>
      </c>
      <c r="I1192" s="257"/>
      <c r="J1192" s="253"/>
      <c r="K1192" s="253"/>
      <c r="L1192" s="258"/>
      <c r="M1192" s="259"/>
      <c r="N1192" s="260"/>
      <c r="O1192" s="260"/>
      <c r="P1192" s="260"/>
      <c r="Q1192" s="260"/>
      <c r="R1192" s="260"/>
      <c r="S1192" s="260"/>
      <c r="T1192" s="261"/>
      <c r="AT1192" s="262" t="s">
        <v>497</v>
      </c>
      <c r="AU1192" s="262" t="s">
        <v>93</v>
      </c>
      <c r="AV1192" s="12" t="s">
        <v>93</v>
      </c>
      <c r="AW1192" s="12" t="s">
        <v>38</v>
      </c>
      <c r="AX1192" s="12" t="s">
        <v>83</v>
      </c>
      <c r="AY1192" s="262" t="s">
        <v>381</v>
      </c>
    </row>
    <row r="1193" s="13" customFormat="1">
      <c r="B1193" s="263"/>
      <c r="C1193" s="264"/>
      <c r="D1193" s="246" t="s">
        <v>497</v>
      </c>
      <c r="E1193" s="265" t="s">
        <v>1</v>
      </c>
      <c r="F1193" s="266" t="s">
        <v>499</v>
      </c>
      <c r="G1193" s="264"/>
      <c r="H1193" s="267">
        <v>550.38900000000001</v>
      </c>
      <c r="I1193" s="268"/>
      <c r="J1193" s="264"/>
      <c r="K1193" s="264"/>
      <c r="L1193" s="269"/>
      <c r="M1193" s="270"/>
      <c r="N1193" s="271"/>
      <c r="O1193" s="271"/>
      <c r="P1193" s="271"/>
      <c r="Q1193" s="271"/>
      <c r="R1193" s="271"/>
      <c r="S1193" s="271"/>
      <c r="T1193" s="272"/>
      <c r="AT1193" s="273" t="s">
        <v>497</v>
      </c>
      <c r="AU1193" s="273" t="s">
        <v>93</v>
      </c>
      <c r="AV1193" s="13" t="s">
        <v>236</v>
      </c>
      <c r="AW1193" s="13" t="s">
        <v>38</v>
      </c>
      <c r="AX1193" s="13" t="s">
        <v>91</v>
      </c>
      <c r="AY1193" s="273" t="s">
        <v>381</v>
      </c>
    </row>
    <row r="1194" s="1" customFormat="1" ht="16.5" customHeight="1">
      <c r="B1194" s="39"/>
      <c r="C1194" s="233" t="s">
        <v>1800</v>
      </c>
      <c r="D1194" s="233" t="s">
        <v>384</v>
      </c>
      <c r="E1194" s="234" t="s">
        <v>1801</v>
      </c>
      <c r="F1194" s="235" t="s">
        <v>1802</v>
      </c>
      <c r="G1194" s="236" t="s">
        <v>556</v>
      </c>
      <c r="H1194" s="237">
        <v>139.62899999999999</v>
      </c>
      <c r="I1194" s="238"/>
      <c r="J1194" s="239">
        <f>ROUND(I1194*H1194,2)</f>
        <v>0</v>
      </c>
      <c r="K1194" s="235" t="s">
        <v>539</v>
      </c>
      <c r="L1194" s="44"/>
      <c r="M1194" s="240" t="s">
        <v>1</v>
      </c>
      <c r="N1194" s="241" t="s">
        <v>48</v>
      </c>
      <c r="O1194" s="87"/>
      <c r="P1194" s="242">
        <f>O1194*H1194</f>
        <v>0</v>
      </c>
      <c r="Q1194" s="242">
        <v>0.00139</v>
      </c>
      <c r="R1194" s="242">
        <f>Q1194*H1194</f>
        <v>0.19408430999999998</v>
      </c>
      <c r="S1194" s="242">
        <v>0</v>
      </c>
      <c r="T1194" s="243">
        <f>S1194*H1194</f>
        <v>0</v>
      </c>
      <c r="AR1194" s="244" t="s">
        <v>579</v>
      </c>
      <c r="AT1194" s="244" t="s">
        <v>384</v>
      </c>
      <c r="AU1194" s="244" t="s">
        <v>93</v>
      </c>
      <c r="AY1194" s="17" t="s">
        <v>381</v>
      </c>
      <c r="BE1194" s="245">
        <f>IF(N1194="základní",J1194,0)</f>
        <v>0</v>
      </c>
      <c r="BF1194" s="245">
        <f>IF(N1194="snížená",J1194,0)</f>
        <v>0</v>
      </c>
      <c r="BG1194" s="245">
        <f>IF(N1194="zákl. přenesená",J1194,0)</f>
        <v>0</v>
      </c>
      <c r="BH1194" s="245">
        <f>IF(N1194="sníž. přenesená",J1194,0)</f>
        <v>0</v>
      </c>
      <c r="BI1194" s="245">
        <f>IF(N1194="nulová",J1194,0)</f>
        <v>0</v>
      </c>
      <c r="BJ1194" s="17" t="s">
        <v>91</v>
      </c>
      <c r="BK1194" s="245">
        <f>ROUND(I1194*H1194,2)</f>
        <v>0</v>
      </c>
      <c r="BL1194" s="17" t="s">
        <v>579</v>
      </c>
      <c r="BM1194" s="244" t="s">
        <v>1803</v>
      </c>
    </row>
    <row r="1195" s="1" customFormat="1">
      <c r="B1195" s="39"/>
      <c r="C1195" s="40"/>
      <c r="D1195" s="246" t="s">
        <v>391</v>
      </c>
      <c r="E1195" s="40"/>
      <c r="F1195" s="247" t="s">
        <v>1586</v>
      </c>
      <c r="G1195" s="40"/>
      <c r="H1195" s="40"/>
      <c r="I1195" s="151"/>
      <c r="J1195" s="40"/>
      <c r="K1195" s="40"/>
      <c r="L1195" s="44"/>
      <c r="M1195" s="248"/>
      <c r="N1195" s="87"/>
      <c r="O1195" s="87"/>
      <c r="P1195" s="87"/>
      <c r="Q1195" s="87"/>
      <c r="R1195" s="87"/>
      <c r="S1195" s="87"/>
      <c r="T1195" s="88"/>
      <c r="AT1195" s="17" t="s">
        <v>391</v>
      </c>
      <c r="AU1195" s="17" t="s">
        <v>93</v>
      </c>
    </row>
    <row r="1196" s="14" customFormat="1">
      <c r="B1196" s="274"/>
      <c r="C1196" s="275"/>
      <c r="D1196" s="246" t="s">
        <v>497</v>
      </c>
      <c r="E1196" s="276" t="s">
        <v>1</v>
      </c>
      <c r="F1196" s="277" t="s">
        <v>1804</v>
      </c>
      <c r="G1196" s="275"/>
      <c r="H1196" s="276" t="s">
        <v>1</v>
      </c>
      <c r="I1196" s="278"/>
      <c r="J1196" s="275"/>
      <c r="K1196" s="275"/>
      <c r="L1196" s="279"/>
      <c r="M1196" s="280"/>
      <c r="N1196" s="281"/>
      <c r="O1196" s="281"/>
      <c r="P1196" s="281"/>
      <c r="Q1196" s="281"/>
      <c r="R1196" s="281"/>
      <c r="S1196" s="281"/>
      <c r="T1196" s="282"/>
      <c r="AT1196" s="283" t="s">
        <v>497</v>
      </c>
      <c r="AU1196" s="283" t="s">
        <v>93</v>
      </c>
      <c r="AV1196" s="14" t="s">
        <v>91</v>
      </c>
      <c r="AW1196" s="14" t="s">
        <v>38</v>
      </c>
      <c r="AX1196" s="14" t="s">
        <v>83</v>
      </c>
      <c r="AY1196" s="283" t="s">
        <v>381</v>
      </c>
    </row>
    <row r="1197" s="14" customFormat="1">
      <c r="B1197" s="274"/>
      <c r="C1197" s="275"/>
      <c r="D1197" s="246" t="s">
        <v>497</v>
      </c>
      <c r="E1197" s="276" t="s">
        <v>1</v>
      </c>
      <c r="F1197" s="277" t="s">
        <v>714</v>
      </c>
      <c r="G1197" s="275"/>
      <c r="H1197" s="276" t="s">
        <v>1</v>
      </c>
      <c r="I1197" s="278"/>
      <c r="J1197" s="275"/>
      <c r="K1197" s="275"/>
      <c r="L1197" s="279"/>
      <c r="M1197" s="280"/>
      <c r="N1197" s="281"/>
      <c r="O1197" s="281"/>
      <c r="P1197" s="281"/>
      <c r="Q1197" s="281"/>
      <c r="R1197" s="281"/>
      <c r="S1197" s="281"/>
      <c r="T1197" s="282"/>
      <c r="AT1197" s="283" t="s">
        <v>497</v>
      </c>
      <c r="AU1197" s="283" t="s">
        <v>93</v>
      </c>
      <c r="AV1197" s="14" t="s">
        <v>91</v>
      </c>
      <c r="AW1197" s="14" t="s">
        <v>38</v>
      </c>
      <c r="AX1197" s="14" t="s">
        <v>83</v>
      </c>
      <c r="AY1197" s="283" t="s">
        <v>381</v>
      </c>
    </row>
    <row r="1198" s="12" customFormat="1">
      <c r="B1198" s="252"/>
      <c r="C1198" s="253"/>
      <c r="D1198" s="246" t="s">
        <v>497</v>
      </c>
      <c r="E1198" s="254" t="s">
        <v>1</v>
      </c>
      <c r="F1198" s="255" t="s">
        <v>1805</v>
      </c>
      <c r="G1198" s="253"/>
      <c r="H1198" s="256">
        <v>79.819999999999993</v>
      </c>
      <c r="I1198" s="257"/>
      <c r="J1198" s="253"/>
      <c r="K1198" s="253"/>
      <c r="L1198" s="258"/>
      <c r="M1198" s="259"/>
      <c r="N1198" s="260"/>
      <c r="O1198" s="260"/>
      <c r="P1198" s="260"/>
      <c r="Q1198" s="260"/>
      <c r="R1198" s="260"/>
      <c r="S1198" s="260"/>
      <c r="T1198" s="261"/>
      <c r="AT1198" s="262" t="s">
        <v>497</v>
      </c>
      <c r="AU1198" s="262" t="s">
        <v>93</v>
      </c>
      <c r="AV1198" s="12" t="s">
        <v>93</v>
      </c>
      <c r="AW1198" s="12" t="s">
        <v>38</v>
      </c>
      <c r="AX1198" s="12" t="s">
        <v>83</v>
      </c>
      <c r="AY1198" s="262" t="s">
        <v>381</v>
      </c>
    </row>
    <row r="1199" s="12" customFormat="1">
      <c r="B1199" s="252"/>
      <c r="C1199" s="253"/>
      <c r="D1199" s="246" t="s">
        <v>497</v>
      </c>
      <c r="E1199" s="254" t="s">
        <v>1</v>
      </c>
      <c r="F1199" s="255" t="s">
        <v>1806</v>
      </c>
      <c r="G1199" s="253"/>
      <c r="H1199" s="256">
        <v>53.159999999999997</v>
      </c>
      <c r="I1199" s="257"/>
      <c r="J1199" s="253"/>
      <c r="K1199" s="253"/>
      <c r="L1199" s="258"/>
      <c r="M1199" s="259"/>
      <c r="N1199" s="260"/>
      <c r="O1199" s="260"/>
      <c r="P1199" s="260"/>
      <c r="Q1199" s="260"/>
      <c r="R1199" s="260"/>
      <c r="S1199" s="260"/>
      <c r="T1199" s="261"/>
      <c r="AT1199" s="262" t="s">
        <v>497</v>
      </c>
      <c r="AU1199" s="262" t="s">
        <v>93</v>
      </c>
      <c r="AV1199" s="12" t="s">
        <v>93</v>
      </c>
      <c r="AW1199" s="12" t="s">
        <v>38</v>
      </c>
      <c r="AX1199" s="12" t="s">
        <v>83</v>
      </c>
      <c r="AY1199" s="262" t="s">
        <v>381</v>
      </c>
    </row>
    <row r="1200" s="15" customFormat="1">
      <c r="B1200" s="294"/>
      <c r="C1200" s="295"/>
      <c r="D1200" s="246" t="s">
        <v>497</v>
      </c>
      <c r="E1200" s="296" t="s">
        <v>1</v>
      </c>
      <c r="F1200" s="297" t="s">
        <v>585</v>
      </c>
      <c r="G1200" s="295"/>
      <c r="H1200" s="298">
        <v>132.97999999999999</v>
      </c>
      <c r="I1200" s="299"/>
      <c r="J1200" s="295"/>
      <c r="K1200" s="295"/>
      <c r="L1200" s="300"/>
      <c r="M1200" s="301"/>
      <c r="N1200" s="302"/>
      <c r="O1200" s="302"/>
      <c r="P1200" s="302"/>
      <c r="Q1200" s="302"/>
      <c r="R1200" s="302"/>
      <c r="S1200" s="302"/>
      <c r="T1200" s="303"/>
      <c r="AT1200" s="304" t="s">
        <v>497</v>
      </c>
      <c r="AU1200" s="304" t="s">
        <v>93</v>
      </c>
      <c r="AV1200" s="15" t="s">
        <v>133</v>
      </c>
      <c r="AW1200" s="15" t="s">
        <v>38</v>
      </c>
      <c r="AX1200" s="15" t="s">
        <v>83</v>
      </c>
      <c r="AY1200" s="304" t="s">
        <v>381</v>
      </c>
    </row>
    <row r="1201" s="12" customFormat="1">
      <c r="B1201" s="252"/>
      <c r="C1201" s="253"/>
      <c r="D1201" s="246" t="s">
        <v>497</v>
      </c>
      <c r="E1201" s="254" t="s">
        <v>1</v>
      </c>
      <c r="F1201" s="255" t="s">
        <v>1807</v>
      </c>
      <c r="G1201" s="253"/>
      <c r="H1201" s="256">
        <v>6.649</v>
      </c>
      <c r="I1201" s="257"/>
      <c r="J1201" s="253"/>
      <c r="K1201" s="253"/>
      <c r="L1201" s="258"/>
      <c r="M1201" s="259"/>
      <c r="N1201" s="260"/>
      <c r="O1201" s="260"/>
      <c r="P1201" s="260"/>
      <c r="Q1201" s="260"/>
      <c r="R1201" s="260"/>
      <c r="S1201" s="260"/>
      <c r="T1201" s="261"/>
      <c r="AT1201" s="262" t="s">
        <v>497</v>
      </c>
      <c r="AU1201" s="262" t="s">
        <v>93</v>
      </c>
      <c r="AV1201" s="12" t="s">
        <v>93</v>
      </c>
      <c r="AW1201" s="12" t="s">
        <v>38</v>
      </c>
      <c r="AX1201" s="12" t="s">
        <v>83</v>
      </c>
      <c r="AY1201" s="262" t="s">
        <v>381</v>
      </c>
    </row>
    <row r="1202" s="13" customFormat="1">
      <c r="B1202" s="263"/>
      <c r="C1202" s="264"/>
      <c r="D1202" s="246" t="s">
        <v>497</v>
      </c>
      <c r="E1202" s="265" t="s">
        <v>1</v>
      </c>
      <c r="F1202" s="266" t="s">
        <v>499</v>
      </c>
      <c r="G1202" s="264"/>
      <c r="H1202" s="267">
        <v>139.62899999999999</v>
      </c>
      <c r="I1202" s="268"/>
      <c r="J1202" s="264"/>
      <c r="K1202" s="264"/>
      <c r="L1202" s="269"/>
      <c r="M1202" s="270"/>
      <c r="N1202" s="271"/>
      <c r="O1202" s="271"/>
      <c r="P1202" s="271"/>
      <c r="Q1202" s="271"/>
      <c r="R1202" s="271"/>
      <c r="S1202" s="271"/>
      <c r="T1202" s="272"/>
      <c r="AT1202" s="273" t="s">
        <v>497</v>
      </c>
      <c r="AU1202" s="273" t="s">
        <v>93</v>
      </c>
      <c r="AV1202" s="13" t="s">
        <v>236</v>
      </c>
      <c r="AW1202" s="13" t="s">
        <v>38</v>
      </c>
      <c r="AX1202" s="13" t="s">
        <v>91</v>
      </c>
      <c r="AY1202" s="273" t="s">
        <v>381</v>
      </c>
    </row>
    <row r="1203" s="1" customFormat="1" ht="24" customHeight="1">
      <c r="B1203" s="39"/>
      <c r="C1203" s="233" t="s">
        <v>1808</v>
      </c>
      <c r="D1203" s="233" t="s">
        <v>384</v>
      </c>
      <c r="E1203" s="234" t="s">
        <v>1809</v>
      </c>
      <c r="F1203" s="235" t="s">
        <v>1810</v>
      </c>
      <c r="G1203" s="236" t="s">
        <v>556</v>
      </c>
      <c r="H1203" s="237">
        <v>337.30200000000002</v>
      </c>
      <c r="I1203" s="238"/>
      <c r="J1203" s="239">
        <f>ROUND(I1203*H1203,2)</f>
        <v>0</v>
      </c>
      <c r="K1203" s="235" t="s">
        <v>539</v>
      </c>
      <c r="L1203" s="44"/>
      <c r="M1203" s="240" t="s">
        <v>1</v>
      </c>
      <c r="N1203" s="241" t="s">
        <v>48</v>
      </c>
      <c r="O1203" s="87"/>
      <c r="P1203" s="242">
        <f>O1203*H1203</f>
        <v>0</v>
      </c>
      <c r="Q1203" s="242">
        <v>0.00139</v>
      </c>
      <c r="R1203" s="242">
        <f>Q1203*H1203</f>
        <v>0.46884977999999999</v>
      </c>
      <c r="S1203" s="242">
        <v>0</v>
      </c>
      <c r="T1203" s="243">
        <f>S1203*H1203</f>
        <v>0</v>
      </c>
      <c r="AR1203" s="244" t="s">
        <v>579</v>
      </c>
      <c r="AT1203" s="244" t="s">
        <v>384</v>
      </c>
      <c r="AU1203" s="244" t="s">
        <v>93</v>
      </c>
      <c r="AY1203" s="17" t="s">
        <v>381</v>
      </c>
      <c r="BE1203" s="245">
        <f>IF(N1203="základní",J1203,0)</f>
        <v>0</v>
      </c>
      <c r="BF1203" s="245">
        <f>IF(N1203="snížená",J1203,0)</f>
        <v>0</v>
      </c>
      <c r="BG1203" s="245">
        <f>IF(N1203="zákl. přenesená",J1203,0)</f>
        <v>0</v>
      </c>
      <c r="BH1203" s="245">
        <f>IF(N1203="sníž. přenesená",J1203,0)</f>
        <v>0</v>
      </c>
      <c r="BI1203" s="245">
        <f>IF(N1203="nulová",J1203,0)</f>
        <v>0</v>
      </c>
      <c r="BJ1203" s="17" t="s">
        <v>91</v>
      </c>
      <c r="BK1203" s="245">
        <f>ROUND(I1203*H1203,2)</f>
        <v>0</v>
      </c>
      <c r="BL1203" s="17" t="s">
        <v>579</v>
      </c>
      <c r="BM1203" s="244" t="s">
        <v>1811</v>
      </c>
    </row>
    <row r="1204" s="1" customFormat="1">
      <c r="B1204" s="39"/>
      <c r="C1204" s="40"/>
      <c r="D1204" s="246" t="s">
        <v>391</v>
      </c>
      <c r="E1204" s="40"/>
      <c r="F1204" s="247" t="s">
        <v>1586</v>
      </c>
      <c r="G1204" s="40"/>
      <c r="H1204" s="40"/>
      <c r="I1204" s="151"/>
      <c r="J1204" s="40"/>
      <c r="K1204" s="40"/>
      <c r="L1204" s="44"/>
      <c r="M1204" s="248"/>
      <c r="N1204" s="87"/>
      <c r="O1204" s="87"/>
      <c r="P1204" s="87"/>
      <c r="Q1204" s="87"/>
      <c r="R1204" s="87"/>
      <c r="S1204" s="87"/>
      <c r="T1204" s="88"/>
      <c r="AT1204" s="17" t="s">
        <v>391</v>
      </c>
      <c r="AU1204" s="17" t="s">
        <v>93</v>
      </c>
    </row>
    <row r="1205" s="14" customFormat="1">
      <c r="B1205" s="274"/>
      <c r="C1205" s="275"/>
      <c r="D1205" s="246" t="s">
        <v>497</v>
      </c>
      <c r="E1205" s="276" t="s">
        <v>1</v>
      </c>
      <c r="F1205" s="277" t="s">
        <v>1812</v>
      </c>
      <c r="G1205" s="275"/>
      <c r="H1205" s="276" t="s">
        <v>1</v>
      </c>
      <c r="I1205" s="278"/>
      <c r="J1205" s="275"/>
      <c r="K1205" s="275"/>
      <c r="L1205" s="279"/>
      <c r="M1205" s="280"/>
      <c r="N1205" s="281"/>
      <c r="O1205" s="281"/>
      <c r="P1205" s="281"/>
      <c r="Q1205" s="281"/>
      <c r="R1205" s="281"/>
      <c r="S1205" s="281"/>
      <c r="T1205" s="282"/>
      <c r="AT1205" s="283" t="s">
        <v>497</v>
      </c>
      <c r="AU1205" s="283" t="s">
        <v>93</v>
      </c>
      <c r="AV1205" s="14" t="s">
        <v>91</v>
      </c>
      <c r="AW1205" s="14" t="s">
        <v>38</v>
      </c>
      <c r="AX1205" s="14" t="s">
        <v>83</v>
      </c>
      <c r="AY1205" s="283" t="s">
        <v>381</v>
      </c>
    </row>
    <row r="1206" s="14" customFormat="1">
      <c r="B1206" s="274"/>
      <c r="C1206" s="275"/>
      <c r="D1206" s="246" t="s">
        <v>497</v>
      </c>
      <c r="E1206" s="276" t="s">
        <v>1</v>
      </c>
      <c r="F1206" s="277" t="s">
        <v>714</v>
      </c>
      <c r="G1206" s="275"/>
      <c r="H1206" s="276" t="s">
        <v>1</v>
      </c>
      <c r="I1206" s="278"/>
      <c r="J1206" s="275"/>
      <c r="K1206" s="275"/>
      <c r="L1206" s="279"/>
      <c r="M1206" s="280"/>
      <c r="N1206" s="281"/>
      <c r="O1206" s="281"/>
      <c r="P1206" s="281"/>
      <c r="Q1206" s="281"/>
      <c r="R1206" s="281"/>
      <c r="S1206" s="281"/>
      <c r="T1206" s="282"/>
      <c r="AT1206" s="283" t="s">
        <v>497</v>
      </c>
      <c r="AU1206" s="283" t="s">
        <v>93</v>
      </c>
      <c r="AV1206" s="14" t="s">
        <v>91</v>
      </c>
      <c r="AW1206" s="14" t="s">
        <v>38</v>
      </c>
      <c r="AX1206" s="14" t="s">
        <v>83</v>
      </c>
      <c r="AY1206" s="283" t="s">
        <v>381</v>
      </c>
    </row>
    <row r="1207" s="12" customFormat="1">
      <c r="B1207" s="252"/>
      <c r="C1207" s="253"/>
      <c r="D1207" s="246" t="s">
        <v>497</v>
      </c>
      <c r="E1207" s="254" t="s">
        <v>1</v>
      </c>
      <c r="F1207" s="255" t="s">
        <v>1813</v>
      </c>
      <c r="G1207" s="253"/>
      <c r="H1207" s="256">
        <v>22.57</v>
      </c>
      <c r="I1207" s="257"/>
      <c r="J1207" s="253"/>
      <c r="K1207" s="253"/>
      <c r="L1207" s="258"/>
      <c r="M1207" s="259"/>
      <c r="N1207" s="260"/>
      <c r="O1207" s="260"/>
      <c r="P1207" s="260"/>
      <c r="Q1207" s="260"/>
      <c r="R1207" s="260"/>
      <c r="S1207" s="260"/>
      <c r="T1207" s="261"/>
      <c r="AT1207" s="262" t="s">
        <v>497</v>
      </c>
      <c r="AU1207" s="262" t="s">
        <v>93</v>
      </c>
      <c r="AV1207" s="12" t="s">
        <v>93</v>
      </c>
      <c r="AW1207" s="12" t="s">
        <v>38</v>
      </c>
      <c r="AX1207" s="12" t="s">
        <v>83</v>
      </c>
      <c r="AY1207" s="262" t="s">
        <v>381</v>
      </c>
    </row>
    <row r="1208" s="12" customFormat="1">
      <c r="B1208" s="252"/>
      <c r="C1208" s="253"/>
      <c r="D1208" s="246" t="s">
        <v>497</v>
      </c>
      <c r="E1208" s="254" t="s">
        <v>1</v>
      </c>
      <c r="F1208" s="255" t="s">
        <v>1814</v>
      </c>
      <c r="G1208" s="253"/>
      <c r="H1208" s="256">
        <v>119.59</v>
      </c>
      <c r="I1208" s="257"/>
      <c r="J1208" s="253"/>
      <c r="K1208" s="253"/>
      <c r="L1208" s="258"/>
      <c r="M1208" s="259"/>
      <c r="N1208" s="260"/>
      <c r="O1208" s="260"/>
      <c r="P1208" s="260"/>
      <c r="Q1208" s="260"/>
      <c r="R1208" s="260"/>
      <c r="S1208" s="260"/>
      <c r="T1208" s="261"/>
      <c r="AT1208" s="262" t="s">
        <v>497</v>
      </c>
      <c r="AU1208" s="262" t="s">
        <v>93</v>
      </c>
      <c r="AV1208" s="12" t="s">
        <v>93</v>
      </c>
      <c r="AW1208" s="12" t="s">
        <v>38</v>
      </c>
      <c r="AX1208" s="12" t="s">
        <v>83</v>
      </c>
      <c r="AY1208" s="262" t="s">
        <v>381</v>
      </c>
    </row>
    <row r="1209" s="12" customFormat="1">
      <c r="B1209" s="252"/>
      <c r="C1209" s="253"/>
      <c r="D1209" s="246" t="s">
        <v>497</v>
      </c>
      <c r="E1209" s="254" t="s">
        <v>1</v>
      </c>
      <c r="F1209" s="255" t="s">
        <v>1815</v>
      </c>
      <c r="G1209" s="253"/>
      <c r="H1209" s="256">
        <v>81</v>
      </c>
      <c r="I1209" s="257"/>
      <c r="J1209" s="253"/>
      <c r="K1209" s="253"/>
      <c r="L1209" s="258"/>
      <c r="M1209" s="259"/>
      <c r="N1209" s="260"/>
      <c r="O1209" s="260"/>
      <c r="P1209" s="260"/>
      <c r="Q1209" s="260"/>
      <c r="R1209" s="260"/>
      <c r="S1209" s="260"/>
      <c r="T1209" s="261"/>
      <c r="AT1209" s="262" t="s">
        <v>497</v>
      </c>
      <c r="AU1209" s="262" t="s">
        <v>93</v>
      </c>
      <c r="AV1209" s="12" t="s">
        <v>93</v>
      </c>
      <c r="AW1209" s="12" t="s">
        <v>38</v>
      </c>
      <c r="AX1209" s="12" t="s">
        <v>83</v>
      </c>
      <c r="AY1209" s="262" t="s">
        <v>381</v>
      </c>
    </row>
    <row r="1210" s="12" customFormat="1">
      <c r="B1210" s="252"/>
      <c r="C1210" s="253"/>
      <c r="D1210" s="246" t="s">
        <v>497</v>
      </c>
      <c r="E1210" s="254" t="s">
        <v>1</v>
      </c>
      <c r="F1210" s="255" t="s">
        <v>1816</v>
      </c>
      <c r="G1210" s="253"/>
      <c r="H1210" s="256">
        <v>53.710000000000001</v>
      </c>
      <c r="I1210" s="257"/>
      <c r="J1210" s="253"/>
      <c r="K1210" s="253"/>
      <c r="L1210" s="258"/>
      <c r="M1210" s="259"/>
      <c r="N1210" s="260"/>
      <c r="O1210" s="260"/>
      <c r="P1210" s="260"/>
      <c r="Q1210" s="260"/>
      <c r="R1210" s="260"/>
      <c r="S1210" s="260"/>
      <c r="T1210" s="261"/>
      <c r="AT1210" s="262" t="s">
        <v>497</v>
      </c>
      <c r="AU1210" s="262" t="s">
        <v>93</v>
      </c>
      <c r="AV1210" s="12" t="s">
        <v>93</v>
      </c>
      <c r="AW1210" s="12" t="s">
        <v>38</v>
      </c>
      <c r="AX1210" s="12" t="s">
        <v>83</v>
      </c>
      <c r="AY1210" s="262" t="s">
        <v>381</v>
      </c>
    </row>
    <row r="1211" s="12" customFormat="1">
      <c r="B1211" s="252"/>
      <c r="C1211" s="253"/>
      <c r="D1211" s="246" t="s">
        <v>497</v>
      </c>
      <c r="E1211" s="254" t="s">
        <v>1</v>
      </c>
      <c r="F1211" s="255" t="s">
        <v>1817</v>
      </c>
      <c r="G1211" s="253"/>
      <c r="H1211" s="256">
        <v>44.369999999999997</v>
      </c>
      <c r="I1211" s="257"/>
      <c r="J1211" s="253"/>
      <c r="K1211" s="253"/>
      <c r="L1211" s="258"/>
      <c r="M1211" s="259"/>
      <c r="N1211" s="260"/>
      <c r="O1211" s="260"/>
      <c r="P1211" s="260"/>
      <c r="Q1211" s="260"/>
      <c r="R1211" s="260"/>
      <c r="S1211" s="260"/>
      <c r="T1211" s="261"/>
      <c r="AT1211" s="262" t="s">
        <v>497</v>
      </c>
      <c r="AU1211" s="262" t="s">
        <v>93</v>
      </c>
      <c r="AV1211" s="12" t="s">
        <v>93</v>
      </c>
      <c r="AW1211" s="12" t="s">
        <v>38</v>
      </c>
      <c r="AX1211" s="12" t="s">
        <v>83</v>
      </c>
      <c r="AY1211" s="262" t="s">
        <v>381</v>
      </c>
    </row>
    <row r="1212" s="15" customFormat="1">
      <c r="B1212" s="294"/>
      <c r="C1212" s="295"/>
      <c r="D1212" s="246" t="s">
        <v>497</v>
      </c>
      <c r="E1212" s="296" t="s">
        <v>1</v>
      </c>
      <c r="F1212" s="297" t="s">
        <v>585</v>
      </c>
      <c r="G1212" s="295"/>
      <c r="H1212" s="298">
        <v>321.24000000000001</v>
      </c>
      <c r="I1212" s="299"/>
      <c r="J1212" s="295"/>
      <c r="K1212" s="295"/>
      <c r="L1212" s="300"/>
      <c r="M1212" s="301"/>
      <c r="N1212" s="302"/>
      <c r="O1212" s="302"/>
      <c r="P1212" s="302"/>
      <c r="Q1212" s="302"/>
      <c r="R1212" s="302"/>
      <c r="S1212" s="302"/>
      <c r="T1212" s="303"/>
      <c r="AT1212" s="304" t="s">
        <v>497</v>
      </c>
      <c r="AU1212" s="304" t="s">
        <v>93</v>
      </c>
      <c r="AV1212" s="15" t="s">
        <v>133</v>
      </c>
      <c r="AW1212" s="15" t="s">
        <v>38</v>
      </c>
      <c r="AX1212" s="15" t="s">
        <v>83</v>
      </c>
      <c r="AY1212" s="304" t="s">
        <v>381</v>
      </c>
    </row>
    <row r="1213" s="12" customFormat="1">
      <c r="B1213" s="252"/>
      <c r="C1213" s="253"/>
      <c r="D1213" s="246" t="s">
        <v>497</v>
      </c>
      <c r="E1213" s="254" t="s">
        <v>1</v>
      </c>
      <c r="F1213" s="255" t="s">
        <v>1818</v>
      </c>
      <c r="G1213" s="253"/>
      <c r="H1213" s="256">
        <v>16.062000000000001</v>
      </c>
      <c r="I1213" s="257"/>
      <c r="J1213" s="253"/>
      <c r="K1213" s="253"/>
      <c r="L1213" s="258"/>
      <c r="M1213" s="259"/>
      <c r="N1213" s="260"/>
      <c r="O1213" s="260"/>
      <c r="P1213" s="260"/>
      <c r="Q1213" s="260"/>
      <c r="R1213" s="260"/>
      <c r="S1213" s="260"/>
      <c r="T1213" s="261"/>
      <c r="AT1213" s="262" t="s">
        <v>497</v>
      </c>
      <c r="AU1213" s="262" t="s">
        <v>93</v>
      </c>
      <c r="AV1213" s="12" t="s">
        <v>93</v>
      </c>
      <c r="AW1213" s="12" t="s">
        <v>38</v>
      </c>
      <c r="AX1213" s="12" t="s">
        <v>83</v>
      </c>
      <c r="AY1213" s="262" t="s">
        <v>381</v>
      </c>
    </row>
    <row r="1214" s="13" customFormat="1">
      <c r="B1214" s="263"/>
      <c r="C1214" s="264"/>
      <c r="D1214" s="246" t="s">
        <v>497</v>
      </c>
      <c r="E1214" s="265" t="s">
        <v>1</v>
      </c>
      <c r="F1214" s="266" t="s">
        <v>499</v>
      </c>
      <c r="G1214" s="264"/>
      <c r="H1214" s="267">
        <v>337.30200000000002</v>
      </c>
      <c r="I1214" s="268"/>
      <c r="J1214" s="264"/>
      <c r="K1214" s="264"/>
      <c r="L1214" s="269"/>
      <c r="M1214" s="270"/>
      <c r="N1214" s="271"/>
      <c r="O1214" s="271"/>
      <c r="P1214" s="271"/>
      <c r="Q1214" s="271"/>
      <c r="R1214" s="271"/>
      <c r="S1214" s="271"/>
      <c r="T1214" s="272"/>
      <c r="AT1214" s="273" t="s">
        <v>497</v>
      </c>
      <c r="AU1214" s="273" t="s">
        <v>93</v>
      </c>
      <c r="AV1214" s="13" t="s">
        <v>236</v>
      </c>
      <c r="AW1214" s="13" t="s">
        <v>38</v>
      </c>
      <c r="AX1214" s="13" t="s">
        <v>91</v>
      </c>
      <c r="AY1214" s="273" t="s">
        <v>381</v>
      </c>
    </row>
    <row r="1215" s="1" customFormat="1" ht="24" customHeight="1">
      <c r="B1215" s="39"/>
      <c r="C1215" s="233" t="s">
        <v>1819</v>
      </c>
      <c r="D1215" s="233" t="s">
        <v>384</v>
      </c>
      <c r="E1215" s="234" t="s">
        <v>1820</v>
      </c>
      <c r="F1215" s="235" t="s">
        <v>1821</v>
      </c>
      <c r="G1215" s="236" t="s">
        <v>556</v>
      </c>
      <c r="H1215" s="237">
        <v>45.182000000000002</v>
      </c>
      <c r="I1215" s="238"/>
      <c r="J1215" s="239">
        <f>ROUND(I1215*H1215,2)</f>
        <v>0</v>
      </c>
      <c r="K1215" s="235" t="s">
        <v>539</v>
      </c>
      <c r="L1215" s="44"/>
      <c r="M1215" s="240" t="s">
        <v>1</v>
      </c>
      <c r="N1215" s="241" t="s">
        <v>48</v>
      </c>
      <c r="O1215" s="87"/>
      <c r="P1215" s="242">
        <f>O1215*H1215</f>
        <v>0</v>
      </c>
      <c r="Q1215" s="242">
        <v>0.00139</v>
      </c>
      <c r="R1215" s="242">
        <f>Q1215*H1215</f>
        <v>0.062802979999999994</v>
      </c>
      <c r="S1215" s="242">
        <v>0</v>
      </c>
      <c r="T1215" s="243">
        <f>S1215*H1215</f>
        <v>0</v>
      </c>
      <c r="AR1215" s="244" t="s">
        <v>579</v>
      </c>
      <c r="AT1215" s="244" t="s">
        <v>384</v>
      </c>
      <c r="AU1215" s="244" t="s">
        <v>93</v>
      </c>
      <c r="AY1215" s="17" t="s">
        <v>381</v>
      </c>
      <c r="BE1215" s="245">
        <f>IF(N1215="základní",J1215,0)</f>
        <v>0</v>
      </c>
      <c r="BF1215" s="245">
        <f>IF(N1215="snížená",J1215,0)</f>
        <v>0</v>
      </c>
      <c r="BG1215" s="245">
        <f>IF(N1215="zákl. přenesená",J1215,0)</f>
        <v>0</v>
      </c>
      <c r="BH1215" s="245">
        <f>IF(N1215="sníž. přenesená",J1215,0)</f>
        <v>0</v>
      </c>
      <c r="BI1215" s="245">
        <f>IF(N1215="nulová",J1215,0)</f>
        <v>0</v>
      </c>
      <c r="BJ1215" s="17" t="s">
        <v>91</v>
      </c>
      <c r="BK1215" s="245">
        <f>ROUND(I1215*H1215,2)</f>
        <v>0</v>
      </c>
      <c r="BL1215" s="17" t="s">
        <v>579</v>
      </c>
      <c r="BM1215" s="244" t="s">
        <v>1822</v>
      </c>
    </row>
    <row r="1216" s="1" customFormat="1">
      <c r="B1216" s="39"/>
      <c r="C1216" s="40"/>
      <c r="D1216" s="246" t="s">
        <v>391</v>
      </c>
      <c r="E1216" s="40"/>
      <c r="F1216" s="247" t="s">
        <v>1586</v>
      </c>
      <c r="G1216" s="40"/>
      <c r="H1216" s="40"/>
      <c r="I1216" s="151"/>
      <c r="J1216" s="40"/>
      <c r="K1216" s="40"/>
      <c r="L1216" s="44"/>
      <c r="M1216" s="248"/>
      <c r="N1216" s="87"/>
      <c r="O1216" s="87"/>
      <c r="P1216" s="87"/>
      <c r="Q1216" s="87"/>
      <c r="R1216" s="87"/>
      <c r="S1216" s="87"/>
      <c r="T1216" s="88"/>
      <c r="AT1216" s="17" t="s">
        <v>391</v>
      </c>
      <c r="AU1216" s="17" t="s">
        <v>93</v>
      </c>
    </row>
    <row r="1217" s="14" customFormat="1">
      <c r="B1217" s="274"/>
      <c r="C1217" s="275"/>
      <c r="D1217" s="246" t="s">
        <v>497</v>
      </c>
      <c r="E1217" s="276" t="s">
        <v>1</v>
      </c>
      <c r="F1217" s="277" t="s">
        <v>1823</v>
      </c>
      <c r="G1217" s="275"/>
      <c r="H1217" s="276" t="s">
        <v>1</v>
      </c>
      <c r="I1217" s="278"/>
      <c r="J1217" s="275"/>
      <c r="K1217" s="275"/>
      <c r="L1217" s="279"/>
      <c r="M1217" s="280"/>
      <c r="N1217" s="281"/>
      <c r="O1217" s="281"/>
      <c r="P1217" s="281"/>
      <c r="Q1217" s="281"/>
      <c r="R1217" s="281"/>
      <c r="S1217" s="281"/>
      <c r="T1217" s="282"/>
      <c r="AT1217" s="283" t="s">
        <v>497</v>
      </c>
      <c r="AU1217" s="283" t="s">
        <v>93</v>
      </c>
      <c r="AV1217" s="14" t="s">
        <v>91</v>
      </c>
      <c r="AW1217" s="14" t="s">
        <v>38</v>
      </c>
      <c r="AX1217" s="14" t="s">
        <v>83</v>
      </c>
      <c r="AY1217" s="283" t="s">
        <v>381</v>
      </c>
    </row>
    <row r="1218" s="14" customFormat="1">
      <c r="B1218" s="274"/>
      <c r="C1218" s="275"/>
      <c r="D1218" s="246" t="s">
        <v>497</v>
      </c>
      <c r="E1218" s="276" t="s">
        <v>1</v>
      </c>
      <c r="F1218" s="277" t="s">
        <v>714</v>
      </c>
      <c r="G1218" s="275"/>
      <c r="H1218" s="276" t="s">
        <v>1</v>
      </c>
      <c r="I1218" s="278"/>
      <c r="J1218" s="275"/>
      <c r="K1218" s="275"/>
      <c r="L1218" s="279"/>
      <c r="M1218" s="280"/>
      <c r="N1218" s="281"/>
      <c r="O1218" s="281"/>
      <c r="P1218" s="281"/>
      <c r="Q1218" s="281"/>
      <c r="R1218" s="281"/>
      <c r="S1218" s="281"/>
      <c r="T1218" s="282"/>
      <c r="AT1218" s="283" t="s">
        <v>497</v>
      </c>
      <c r="AU1218" s="283" t="s">
        <v>93</v>
      </c>
      <c r="AV1218" s="14" t="s">
        <v>91</v>
      </c>
      <c r="AW1218" s="14" t="s">
        <v>38</v>
      </c>
      <c r="AX1218" s="14" t="s">
        <v>83</v>
      </c>
      <c r="AY1218" s="283" t="s">
        <v>381</v>
      </c>
    </row>
    <row r="1219" s="12" customFormat="1">
      <c r="B1219" s="252"/>
      <c r="C1219" s="253"/>
      <c r="D1219" s="246" t="s">
        <v>497</v>
      </c>
      <c r="E1219" s="254" t="s">
        <v>1</v>
      </c>
      <c r="F1219" s="255" t="s">
        <v>1824</v>
      </c>
      <c r="G1219" s="253"/>
      <c r="H1219" s="256">
        <v>13.119999999999999</v>
      </c>
      <c r="I1219" s="257"/>
      <c r="J1219" s="253"/>
      <c r="K1219" s="253"/>
      <c r="L1219" s="258"/>
      <c r="M1219" s="259"/>
      <c r="N1219" s="260"/>
      <c r="O1219" s="260"/>
      <c r="P1219" s="260"/>
      <c r="Q1219" s="260"/>
      <c r="R1219" s="260"/>
      <c r="S1219" s="260"/>
      <c r="T1219" s="261"/>
      <c r="AT1219" s="262" t="s">
        <v>497</v>
      </c>
      <c r="AU1219" s="262" t="s">
        <v>93</v>
      </c>
      <c r="AV1219" s="12" t="s">
        <v>93</v>
      </c>
      <c r="AW1219" s="12" t="s">
        <v>38</v>
      </c>
      <c r="AX1219" s="12" t="s">
        <v>83</v>
      </c>
      <c r="AY1219" s="262" t="s">
        <v>381</v>
      </c>
    </row>
    <row r="1220" s="12" customFormat="1">
      <c r="B1220" s="252"/>
      <c r="C1220" s="253"/>
      <c r="D1220" s="246" t="s">
        <v>497</v>
      </c>
      <c r="E1220" s="254" t="s">
        <v>1</v>
      </c>
      <c r="F1220" s="255" t="s">
        <v>1825</v>
      </c>
      <c r="G1220" s="253"/>
      <c r="H1220" s="256">
        <v>20.699999999999999</v>
      </c>
      <c r="I1220" s="257"/>
      <c r="J1220" s="253"/>
      <c r="K1220" s="253"/>
      <c r="L1220" s="258"/>
      <c r="M1220" s="259"/>
      <c r="N1220" s="260"/>
      <c r="O1220" s="260"/>
      <c r="P1220" s="260"/>
      <c r="Q1220" s="260"/>
      <c r="R1220" s="260"/>
      <c r="S1220" s="260"/>
      <c r="T1220" s="261"/>
      <c r="AT1220" s="262" t="s">
        <v>497</v>
      </c>
      <c r="AU1220" s="262" t="s">
        <v>93</v>
      </c>
      <c r="AV1220" s="12" t="s">
        <v>93</v>
      </c>
      <c r="AW1220" s="12" t="s">
        <v>38</v>
      </c>
      <c r="AX1220" s="12" t="s">
        <v>83</v>
      </c>
      <c r="AY1220" s="262" t="s">
        <v>381</v>
      </c>
    </row>
    <row r="1221" s="12" customFormat="1">
      <c r="B1221" s="252"/>
      <c r="C1221" s="253"/>
      <c r="D1221" s="246" t="s">
        <v>497</v>
      </c>
      <c r="E1221" s="254" t="s">
        <v>1</v>
      </c>
      <c r="F1221" s="255" t="s">
        <v>1826</v>
      </c>
      <c r="G1221" s="253"/>
      <c r="H1221" s="256">
        <v>7.2400000000000002</v>
      </c>
      <c r="I1221" s="257"/>
      <c r="J1221" s="253"/>
      <c r="K1221" s="253"/>
      <c r="L1221" s="258"/>
      <c r="M1221" s="259"/>
      <c r="N1221" s="260"/>
      <c r="O1221" s="260"/>
      <c r="P1221" s="260"/>
      <c r="Q1221" s="260"/>
      <c r="R1221" s="260"/>
      <c r="S1221" s="260"/>
      <c r="T1221" s="261"/>
      <c r="AT1221" s="262" t="s">
        <v>497</v>
      </c>
      <c r="AU1221" s="262" t="s">
        <v>93</v>
      </c>
      <c r="AV1221" s="12" t="s">
        <v>93</v>
      </c>
      <c r="AW1221" s="12" t="s">
        <v>38</v>
      </c>
      <c r="AX1221" s="12" t="s">
        <v>83</v>
      </c>
      <c r="AY1221" s="262" t="s">
        <v>381</v>
      </c>
    </row>
    <row r="1222" s="12" customFormat="1">
      <c r="B1222" s="252"/>
      <c r="C1222" s="253"/>
      <c r="D1222" s="246" t="s">
        <v>497</v>
      </c>
      <c r="E1222" s="254" t="s">
        <v>1</v>
      </c>
      <c r="F1222" s="255" t="s">
        <v>1827</v>
      </c>
      <c r="G1222" s="253"/>
      <c r="H1222" s="256">
        <v>1.97</v>
      </c>
      <c r="I1222" s="257"/>
      <c r="J1222" s="253"/>
      <c r="K1222" s="253"/>
      <c r="L1222" s="258"/>
      <c r="M1222" s="259"/>
      <c r="N1222" s="260"/>
      <c r="O1222" s="260"/>
      <c r="P1222" s="260"/>
      <c r="Q1222" s="260"/>
      <c r="R1222" s="260"/>
      <c r="S1222" s="260"/>
      <c r="T1222" s="261"/>
      <c r="AT1222" s="262" t="s">
        <v>497</v>
      </c>
      <c r="AU1222" s="262" t="s">
        <v>93</v>
      </c>
      <c r="AV1222" s="12" t="s">
        <v>93</v>
      </c>
      <c r="AW1222" s="12" t="s">
        <v>38</v>
      </c>
      <c r="AX1222" s="12" t="s">
        <v>83</v>
      </c>
      <c r="AY1222" s="262" t="s">
        <v>381</v>
      </c>
    </row>
    <row r="1223" s="15" customFormat="1">
      <c r="B1223" s="294"/>
      <c r="C1223" s="295"/>
      <c r="D1223" s="246" t="s">
        <v>497</v>
      </c>
      <c r="E1223" s="296" t="s">
        <v>1</v>
      </c>
      <c r="F1223" s="297" t="s">
        <v>585</v>
      </c>
      <c r="G1223" s="295"/>
      <c r="H1223" s="298">
        <v>43.030000000000001</v>
      </c>
      <c r="I1223" s="299"/>
      <c r="J1223" s="295"/>
      <c r="K1223" s="295"/>
      <c r="L1223" s="300"/>
      <c r="M1223" s="301"/>
      <c r="N1223" s="302"/>
      <c r="O1223" s="302"/>
      <c r="P1223" s="302"/>
      <c r="Q1223" s="302"/>
      <c r="R1223" s="302"/>
      <c r="S1223" s="302"/>
      <c r="T1223" s="303"/>
      <c r="AT1223" s="304" t="s">
        <v>497</v>
      </c>
      <c r="AU1223" s="304" t="s">
        <v>93</v>
      </c>
      <c r="AV1223" s="15" t="s">
        <v>133</v>
      </c>
      <c r="AW1223" s="15" t="s">
        <v>38</v>
      </c>
      <c r="AX1223" s="15" t="s">
        <v>83</v>
      </c>
      <c r="AY1223" s="304" t="s">
        <v>381</v>
      </c>
    </row>
    <row r="1224" s="12" customFormat="1">
      <c r="B1224" s="252"/>
      <c r="C1224" s="253"/>
      <c r="D1224" s="246" t="s">
        <v>497</v>
      </c>
      <c r="E1224" s="254" t="s">
        <v>1</v>
      </c>
      <c r="F1224" s="255" t="s">
        <v>1828</v>
      </c>
      <c r="G1224" s="253"/>
      <c r="H1224" s="256">
        <v>2.1520000000000001</v>
      </c>
      <c r="I1224" s="257"/>
      <c r="J1224" s="253"/>
      <c r="K1224" s="253"/>
      <c r="L1224" s="258"/>
      <c r="M1224" s="259"/>
      <c r="N1224" s="260"/>
      <c r="O1224" s="260"/>
      <c r="P1224" s="260"/>
      <c r="Q1224" s="260"/>
      <c r="R1224" s="260"/>
      <c r="S1224" s="260"/>
      <c r="T1224" s="261"/>
      <c r="AT1224" s="262" t="s">
        <v>497</v>
      </c>
      <c r="AU1224" s="262" t="s">
        <v>93</v>
      </c>
      <c r="AV1224" s="12" t="s">
        <v>93</v>
      </c>
      <c r="AW1224" s="12" t="s">
        <v>38</v>
      </c>
      <c r="AX1224" s="12" t="s">
        <v>83</v>
      </c>
      <c r="AY1224" s="262" t="s">
        <v>381</v>
      </c>
    </row>
    <row r="1225" s="13" customFormat="1">
      <c r="B1225" s="263"/>
      <c r="C1225" s="264"/>
      <c r="D1225" s="246" t="s">
        <v>497</v>
      </c>
      <c r="E1225" s="265" t="s">
        <v>1</v>
      </c>
      <c r="F1225" s="266" t="s">
        <v>499</v>
      </c>
      <c r="G1225" s="264"/>
      <c r="H1225" s="267">
        <v>45.182000000000002</v>
      </c>
      <c r="I1225" s="268"/>
      <c r="J1225" s="264"/>
      <c r="K1225" s="264"/>
      <c r="L1225" s="269"/>
      <c r="M1225" s="270"/>
      <c r="N1225" s="271"/>
      <c r="O1225" s="271"/>
      <c r="P1225" s="271"/>
      <c r="Q1225" s="271"/>
      <c r="R1225" s="271"/>
      <c r="S1225" s="271"/>
      <c r="T1225" s="272"/>
      <c r="AT1225" s="273" t="s">
        <v>497</v>
      </c>
      <c r="AU1225" s="273" t="s">
        <v>93</v>
      </c>
      <c r="AV1225" s="13" t="s">
        <v>236</v>
      </c>
      <c r="AW1225" s="13" t="s">
        <v>38</v>
      </c>
      <c r="AX1225" s="13" t="s">
        <v>91</v>
      </c>
      <c r="AY1225" s="273" t="s">
        <v>381</v>
      </c>
    </row>
    <row r="1226" s="1" customFormat="1" ht="16.5" customHeight="1">
      <c r="B1226" s="39"/>
      <c r="C1226" s="233" t="s">
        <v>1829</v>
      </c>
      <c r="D1226" s="233" t="s">
        <v>384</v>
      </c>
      <c r="E1226" s="234" t="s">
        <v>1830</v>
      </c>
      <c r="F1226" s="235" t="s">
        <v>1831</v>
      </c>
      <c r="G1226" s="236" t="s">
        <v>556</v>
      </c>
      <c r="H1226" s="237">
        <v>363.077</v>
      </c>
      <c r="I1226" s="238"/>
      <c r="J1226" s="239">
        <f>ROUND(I1226*H1226,2)</f>
        <v>0</v>
      </c>
      <c r="K1226" s="235" t="s">
        <v>539</v>
      </c>
      <c r="L1226" s="44"/>
      <c r="M1226" s="240" t="s">
        <v>1</v>
      </c>
      <c r="N1226" s="241" t="s">
        <v>48</v>
      </c>
      <c r="O1226" s="87"/>
      <c r="P1226" s="242">
        <f>O1226*H1226</f>
        <v>0</v>
      </c>
      <c r="Q1226" s="242">
        <v>0.00139</v>
      </c>
      <c r="R1226" s="242">
        <f>Q1226*H1226</f>
        <v>0.50467702999999997</v>
      </c>
      <c r="S1226" s="242">
        <v>0</v>
      </c>
      <c r="T1226" s="243">
        <f>S1226*H1226</f>
        <v>0</v>
      </c>
      <c r="AR1226" s="244" t="s">
        <v>579</v>
      </c>
      <c r="AT1226" s="244" t="s">
        <v>384</v>
      </c>
      <c r="AU1226" s="244" t="s">
        <v>93</v>
      </c>
      <c r="AY1226" s="17" t="s">
        <v>381</v>
      </c>
      <c r="BE1226" s="245">
        <f>IF(N1226="základní",J1226,0)</f>
        <v>0</v>
      </c>
      <c r="BF1226" s="245">
        <f>IF(N1226="snížená",J1226,0)</f>
        <v>0</v>
      </c>
      <c r="BG1226" s="245">
        <f>IF(N1226="zákl. přenesená",J1226,0)</f>
        <v>0</v>
      </c>
      <c r="BH1226" s="245">
        <f>IF(N1226="sníž. přenesená",J1226,0)</f>
        <v>0</v>
      </c>
      <c r="BI1226" s="245">
        <f>IF(N1226="nulová",J1226,0)</f>
        <v>0</v>
      </c>
      <c r="BJ1226" s="17" t="s">
        <v>91</v>
      </c>
      <c r="BK1226" s="245">
        <f>ROUND(I1226*H1226,2)</f>
        <v>0</v>
      </c>
      <c r="BL1226" s="17" t="s">
        <v>579</v>
      </c>
      <c r="BM1226" s="244" t="s">
        <v>1832</v>
      </c>
    </row>
    <row r="1227" s="1" customFormat="1">
      <c r="B1227" s="39"/>
      <c r="C1227" s="40"/>
      <c r="D1227" s="246" t="s">
        <v>391</v>
      </c>
      <c r="E1227" s="40"/>
      <c r="F1227" s="247" t="s">
        <v>1586</v>
      </c>
      <c r="G1227" s="40"/>
      <c r="H1227" s="40"/>
      <c r="I1227" s="151"/>
      <c r="J1227" s="40"/>
      <c r="K1227" s="40"/>
      <c r="L1227" s="44"/>
      <c r="M1227" s="248"/>
      <c r="N1227" s="87"/>
      <c r="O1227" s="87"/>
      <c r="P1227" s="87"/>
      <c r="Q1227" s="87"/>
      <c r="R1227" s="87"/>
      <c r="S1227" s="87"/>
      <c r="T1227" s="88"/>
      <c r="AT1227" s="17" t="s">
        <v>391</v>
      </c>
      <c r="AU1227" s="17" t="s">
        <v>93</v>
      </c>
    </row>
    <row r="1228" s="14" customFormat="1">
      <c r="B1228" s="274"/>
      <c r="C1228" s="275"/>
      <c r="D1228" s="246" t="s">
        <v>497</v>
      </c>
      <c r="E1228" s="276" t="s">
        <v>1</v>
      </c>
      <c r="F1228" s="277" t="s">
        <v>1833</v>
      </c>
      <c r="G1228" s="275"/>
      <c r="H1228" s="276" t="s">
        <v>1</v>
      </c>
      <c r="I1228" s="278"/>
      <c r="J1228" s="275"/>
      <c r="K1228" s="275"/>
      <c r="L1228" s="279"/>
      <c r="M1228" s="280"/>
      <c r="N1228" s="281"/>
      <c r="O1228" s="281"/>
      <c r="P1228" s="281"/>
      <c r="Q1228" s="281"/>
      <c r="R1228" s="281"/>
      <c r="S1228" s="281"/>
      <c r="T1228" s="282"/>
      <c r="AT1228" s="283" t="s">
        <v>497</v>
      </c>
      <c r="AU1228" s="283" t="s">
        <v>93</v>
      </c>
      <c r="AV1228" s="14" t="s">
        <v>91</v>
      </c>
      <c r="AW1228" s="14" t="s">
        <v>38</v>
      </c>
      <c r="AX1228" s="14" t="s">
        <v>83</v>
      </c>
      <c r="AY1228" s="283" t="s">
        <v>381</v>
      </c>
    </row>
    <row r="1229" s="14" customFormat="1">
      <c r="B1229" s="274"/>
      <c r="C1229" s="275"/>
      <c r="D1229" s="246" t="s">
        <v>497</v>
      </c>
      <c r="E1229" s="276" t="s">
        <v>1</v>
      </c>
      <c r="F1229" s="277" t="s">
        <v>714</v>
      </c>
      <c r="G1229" s="275"/>
      <c r="H1229" s="276" t="s">
        <v>1</v>
      </c>
      <c r="I1229" s="278"/>
      <c r="J1229" s="275"/>
      <c r="K1229" s="275"/>
      <c r="L1229" s="279"/>
      <c r="M1229" s="280"/>
      <c r="N1229" s="281"/>
      <c r="O1229" s="281"/>
      <c r="P1229" s="281"/>
      <c r="Q1229" s="281"/>
      <c r="R1229" s="281"/>
      <c r="S1229" s="281"/>
      <c r="T1229" s="282"/>
      <c r="AT1229" s="283" t="s">
        <v>497</v>
      </c>
      <c r="AU1229" s="283" t="s">
        <v>93</v>
      </c>
      <c r="AV1229" s="14" t="s">
        <v>91</v>
      </c>
      <c r="AW1229" s="14" t="s">
        <v>38</v>
      </c>
      <c r="AX1229" s="14" t="s">
        <v>83</v>
      </c>
      <c r="AY1229" s="283" t="s">
        <v>381</v>
      </c>
    </row>
    <row r="1230" s="12" customFormat="1">
      <c r="B1230" s="252"/>
      <c r="C1230" s="253"/>
      <c r="D1230" s="246" t="s">
        <v>497</v>
      </c>
      <c r="E1230" s="254" t="s">
        <v>1</v>
      </c>
      <c r="F1230" s="255" t="s">
        <v>1834</v>
      </c>
      <c r="G1230" s="253"/>
      <c r="H1230" s="256">
        <v>330.06999999999999</v>
      </c>
      <c r="I1230" s="257"/>
      <c r="J1230" s="253"/>
      <c r="K1230" s="253"/>
      <c r="L1230" s="258"/>
      <c r="M1230" s="259"/>
      <c r="N1230" s="260"/>
      <c r="O1230" s="260"/>
      <c r="P1230" s="260"/>
      <c r="Q1230" s="260"/>
      <c r="R1230" s="260"/>
      <c r="S1230" s="260"/>
      <c r="T1230" s="261"/>
      <c r="AT1230" s="262" t="s">
        <v>497</v>
      </c>
      <c r="AU1230" s="262" t="s">
        <v>93</v>
      </c>
      <c r="AV1230" s="12" t="s">
        <v>93</v>
      </c>
      <c r="AW1230" s="12" t="s">
        <v>38</v>
      </c>
      <c r="AX1230" s="12" t="s">
        <v>83</v>
      </c>
      <c r="AY1230" s="262" t="s">
        <v>381</v>
      </c>
    </row>
    <row r="1231" s="15" customFormat="1">
      <c r="B1231" s="294"/>
      <c r="C1231" s="295"/>
      <c r="D1231" s="246" t="s">
        <v>497</v>
      </c>
      <c r="E1231" s="296" t="s">
        <v>1</v>
      </c>
      <c r="F1231" s="297" t="s">
        <v>585</v>
      </c>
      <c r="G1231" s="295"/>
      <c r="H1231" s="298">
        <v>330.06999999999999</v>
      </c>
      <c r="I1231" s="299"/>
      <c r="J1231" s="295"/>
      <c r="K1231" s="295"/>
      <c r="L1231" s="300"/>
      <c r="M1231" s="301"/>
      <c r="N1231" s="302"/>
      <c r="O1231" s="302"/>
      <c r="P1231" s="302"/>
      <c r="Q1231" s="302"/>
      <c r="R1231" s="302"/>
      <c r="S1231" s="302"/>
      <c r="T1231" s="303"/>
      <c r="AT1231" s="304" t="s">
        <v>497</v>
      </c>
      <c r="AU1231" s="304" t="s">
        <v>93</v>
      </c>
      <c r="AV1231" s="15" t="s">
        <v>133</v>
      </c>
      <c r="AW1231" s="15" t="s">
        <v>38</v>
      </c>
      <c r="AX1231" s="15" t="s">
        <v>83</v>
      </c>
      <c r="AY1231" s="304" t="s">
        <v>381</v>
      </c>
    </row>
    <row r="1232" s="12" customFormat="1">
      <c r="B1232" s="252"/>
      <c r="C1232" s="253"/>
      <c r="D1232" s="246" t="s">
        <v>497</v>
      </c>
      <c r="E1232" s="254" t="s">
        <v>1</v>
      </c>
      <c r="F1232" s="255" t="s">
        <v>1835</v>
      </c>
      <c r="G1232" s="253"/>
      <c r="H1232" s="256">
        <v>33.006999999999998</v>
      </c>
      <c r="I1232" s="257"/>
      <c r="J1232" s="253"/>
      <c r="K1232" s="253"/>
      <c r="L1232" s="258"/>
      <c r="M1232" s="259"/>
      <c r="N1232" s="260"/>
      <c r="O1232" s="260"/>
      <c r="P1232" s="260"/>
      <c r="Q1232" s="260"/>
      <c r="R1232" s="260"/>
      <c r="S1232" s="260"/>
      <c r="T1232" s="261"/>
      <c r="AT1232" s="262" t="s">
        <v>497</v>
      </c>
      <c r="AU1232" s="262" t="s">
        <v>93</v>
      </c>
      <c r="AV1232" s="12" t="s">
        <v>93</v>
      </c>
      <c r="AW1232" s="12" t="s">
        <v>38</v>
      </c>
      <c r="AX1232" s="12" t="s">
        <v>83</v>
      </c>
      <c r="AY1232" s="262" t="s">
        <v>381</v>
      </c>
    </row>
    <row r="1233" s="13" customFormat="1">
      <c r="B1233" s="263"/>
      <c r="C1233" s="264"/>
      <c r="D1233" s="246" t="s">
        <v>497</v>
      </c>
      <c r="E1233" s="265" t="s">
        <v>1</v>
      </c>
      <c r="F1233" s="266" t="s">
        <v>499</v>
      </c>
      <c r="G1233" s="264"/>
      <c r="H1233" s="267">
        <v>363.077</v>
      </c>
      <c r="I1233" s="268"/>
      <c r="J1233" s="264"/>
      <c r="K1233" s="264"/>
      <c r="L1233" s="269"/>
      <c r="M1233" s="270"/>
      <c r="N1233" s="271"/>
      <c r="O1233" s="271"/>
      <c r="P1233" s="271"/>
      <c r="Q1233" s="271"/>
      <c r="R1233" s="271"/>
      <c r="S1233" s="271"/>
      <c r="T1233" s="272"/>
      <c r="AT1233" s="273" t="s">
        <v>497</v>
      </c>
      <c r="AU1233" s="273" t="s">
        <v>93</v>
      </c>
      <c r="AV1233" s="13" t="s">
        <v>236</v>
      </c>
      <c r="AW1233" s="13" t="s">
        <v>38</v>
      </c>
      <c r="AX1233" s="13" t="s">
        <v>91</v>
      </c>
      <c r="AY1233" s="273" t="s">
        <v>381</v>
      </c>
    </row>
    <row r="1234" s="1" customFormat="1" ht="24" customHeight="1">
      <c r="B1234" s="39"/>
      <c r="C1234" s="233" t="s">
        <v>1836</v>
      </c>
      <c r="D1234" s="233" t="s">
        <v>384</v>
      </c>
      <c r="E1234" s="234" t="s">
        <v>1837</v>
      </c>
      <c r="F1234" s="235" t="s">
        <v>1838</v>
      </c>
      <c r="G1234" s="236" t="s">
        <v>556</v>
      </c>
      <c r="H1234" s="237">
        <v>298.358</v>
      </c>
      <c r="I1234" s="238"/>
      <c r="J1234" s="239">
        <f>ROUND(I1234*H1234,2)</f>
        <v>0</v>
      </c>
      <c r="K1234" s="235" t="s">
        <v>539</v>
      </c>
      <c r="L1234" s="44"/>
      <c r="M1234" s="240" t="s">
        <v>1</v>
      </c>
      <c r="N1234" s="241" t="s">
        <v>48</v>
      </c>
      <c r="O1234" s="87"/>
      <c r="P1234" s="242">
        <f>O1234*H1234</f>
        <v>0</v>
      </c>
      <c r="Q1234" s="242">
        <v>0.00139</v>
      </c>
      <c r="R1234" s="242">
        <f>Q1234*H1234</f>
        <v>0.41471762000000001</v>
      </c>
      <c r="S1234" s="242">
        <v>0</v>
      </c>
      <c r="T1234" s="243">
        <f>S1234*H1234</f>
        <v>0</v>
      </c>
      <c r="AR1234" s="244" t="s">
        <v>579</v>
      </c>
      <c r="AT1234" s="244" t="s">
        <v>384</v>
      </c>
      <c r="AU1234" s="244" t="s">
        <v>93</v>
      </c>
      <c r="AY1234" s="17" t="s">
        <v>381</v>
      </c>
      <c r="BE1234" s="245">
        <f>IF(N1234="základní",J1234,0)</f>
        <v>0</v>
      </c>
      <c r="BF1234" s="245">
        <f>IF(N1234="snížená",J1234,0)</f>
        <v>0</v>
      </c>
      <c r="BG1234" s="245">
        <f>IF(N1234="zákl. přenesená",J1234,0)</f>
        <v>0</v>
      </c>
      <c r="BH1234" s="245">
        <f>IF(N1234="sníž. přenesená",J1234,0)</f>
        <v>0</v>
      </c>
      <c r="BI1234" s="245">
        <f>IF(N1234="nulová",J1234,0)</f>
        <v>0</v>
      </c>
      <c r="BJ1234" s="17" t="s">
        <v>91</v>
      </c>
      <c r="BK1234" s="245">
        <f>ROUND(I1234*H1234,2)</f>
        <v>0</v>
      </c>
      <c r="BL1234" s="17" t="s">
        <v>579</v>
      </c>
      <c r="BM1234" s="244" t="s">
        <v>1839</v>
      </c>
    </row>
    <row r="1235" s="1" customFormat="1">
      <c r="B1235" s="39"/>
      <c r="C1235" s="40"/>
      <c r="D1235" s="246" t="s">
        <v>391</v>
      </c>
      <c r="E1235" s="40"/>
      <c r="F1235" s="247" t="s">
        <v>1794</v>
      </c>
      <c r="G1235" s="40"/>
      <c r="H1235" s="40"/>
      <c r="I1235" s="151"/>
      <c r="J1235" s="40"/>
      <c r="K1235" s="40"/>
      <c r="L1235" s="44"/>
      <c r="M1235" s="248"/>
      <c r="N1235" s="87"/>
      <c r="O1235" s="87"/>
      <c r="P1235" s="87"/>
      <c r="Q1235" s="87"/>
      <c r="R1235" s="87"/>
      <c r="S1235" s="87"/>
      <c r="T1235" s="88"/>
      <c r="AT1235" s="17" t="s">
        <v>391</v>
      </c>
      <c r="AU1235" s="17" t="s">
        <v>93</v>
      </c>
    </row>
    <row r="1236" s="14" customFormat="1">
      <c r="B1236" s="274"/>
      <c r="C1236" s="275"/>
      <c r="D1236" s="246" t="s">
        <v>497</v>
      </c>
      <c r="E1236" s="276" t="s">
        <v>1</v>
      </c>
      <c r="F1236" s="277" t="s">
        <v>1840</v>
      </c>
      <c r="G1236" s="275"/>
      <c r="H1236" s="276" t="s">
        <v>1</v>
      </c>
      <c r="I1236" s="278"/>
      <c r="J1236" s="275"/>
      <c r="K1236" s="275"/>
      <c r="L1236" s="279"/>
      <c r="M1236" s="280"/>
      <c r="N1236" s="281"/>
      <c r="O1236" s="281"/>
      <c r="P1236" s="281"/>
      <c r="Q1236" s="281"/>
      <c r="R1236" s="281"/>
      <c r="S1236" s="281"/>
      <c r="T1236" s="282"/>
      <c r="AT1236" s="283" t="s">
        <v>497</v>
      </c>
      <c r="AU1236" s="283" t="s">
        <v>93</v>
      </c>
      <c r="AV1236" s="14" t="s">
        <v>91</v>
      </c>
      <c r="AW1236" s="14" t="s">
        <v>38</v>
      </c>
      <c r="AX1236" s="14" t="s">
        <v>83</v>
      </c>
      <c r="AY1236" s="283" t="s">
        <v>381</v>
      </c>
    </row>
    <row r="1237" s="14" customFormat="1">
      <c r="B1237" s="274"/>
      <c r="C1237" s="275"/>
      <c r="D1237" s="246" t="s">
        <v>497</v>
      </c>
      <c r="E1237" s="276" t="s">
        <v>1</v>
      </c>
      <c r="F1237" s="277" t="s">
        <v>714</v>
      </c>
      <c r="G1237" s="275"/>
      <c r="H1237" s="276" t="s">
        <v>1</v>
      </c>
      <c r="I1237" s="278"/>
      <c r="J1237" s="275"/>
      <c r="K1237" s="275"/>
      <c r="L1237" s="279"/>
      <c r="M1237" s="280"/>
      <c r="N1237" s="281"/>
      <c r="O1237" s="281"/>
      <c r="P1237" s="281"/>
      <c r="Q1237" s="281"/>
      <c r="R1237" s="281"/>
      <c r="S1237" s="281"/>
      <c r="T1237" s="282"/>
      <c r="AT1237" s="283" t="s">
        <v>497</v>
      </c>
      <c r="AU1237" s="283" t="s">
        <v>93</v>
      </c>
      <c r="AV1237" s="14" t="s">
        <v>91</v>
      </c>
      <c r="AW1237" s="14" t="s">
        <v>38</v>
      </c>
      <c r="AX1237" s="14" t="s">
        <v>83</v>
      </c>
      <c r="AY1237" s="283" t="s">
        <v>381</v>
      </c>
    </row>
    <row r="1238" s="12" customFormat="1">
      <c r="B1238" s="252"/>
      <c r="C1238" s="253"/>
      <c r="D1238" s="246" t="s">
        <v>497</v>
      </c>
      <c r="E1238" s="254" t="s">
        <v>1</v>
      </c>
      <c r="F1238" s="255" t="s">
        <v>1841</v>
      </c>
      <c r="G1238" s="253"/>
      <c r="H1238" s="256">
        <v>284.14999999999998</v>
      </c>
      <c r="I1238" s="257"/>
      <c r="J1238" s="253"/>
      <c r="K1238" s="253"/>
      <c r="L1238" s="258"/>
      <c r="M1238" s="259"/>
      <c r="N1238" s="260"/>
      <c r="O1238" s="260"/>
      <c r="P1238" s="260"/>
      <c r="Q1238" s="260"/>
      <c r="R1238" s="260"/>
      <c r="S1238" s="260"/>
      <c r="T1238" s="261"/>
      <c r="AT1238" s="262" t="s">
        <v>497</v>
      </c>
      <c r="AU1238" s="262" t="s">
        <v>93</v>
      </c>
      <c r="AV1238" s="12" t="s">
        <v>93</v>
      </c>
      <c r="AW1238" s="12" t="s">
        <v>38</v>
      </c>
      <c r="AX1238" s="12" t="s">
        <v>83</v>
      </c>
      <c r="AY1238" s="262" t="s">
        <v>381</v>
      </c>
    </row>
    <row r="1239" s="15" customFormat="1">
      <c r="B1239" s="294"/>
      <c r="C1239" s="295"/>
      <c r="D1239" s="246" t="s">
        <v>497</v>
      </c>
      <c r="E1239" s="296" t="s">
        <v>1</v>
      </c>
      <c r="F1239" s="297" t="s">
        <v>585</v>
      </c>
      <c r="G1239" s="295"/>
      <c r="H1239" s="298">
        <v>284.14999999999998</v>
      </c>
      <c r="I1239" s="299"/>
      <c r="J1239" s="295"/>
      <c r="K1239" s="295"/>
      <c r="L1239" s="300"/>
      <c r="M1239" s="301"/>
      <c r="N1239" s="302"/>
      <c r="O1239" s="302"/>
      <c r="P1239" s="302"/>
      <c r="Q1239" s="302"/>
      <c r="R1239" s="302"/>
      <c r="S1239" s="302"/>
      <c r="T1239" s="303"/>
      <c r="AT1239" s="304" t="s">
        <v>497</v>
      </c>
      <c r="AU1239" s="304" t="s">
        <v>93</v>
      </c>
      <c r="AV1239" s="15" t="s">
        <v>133</v>
      </c>
      <c r="AW1239" s="15" t="s">
        <v>38</v>
      </c>
      <c r="AX1239" s="15" t="s">
        <v>83</v>
      </c>
      <c r="AY1239" s="304" t="s">
        <v>381</v>
      </c>
    </row>
    <row r="1240" s="12" customFormat="1">
      <c r="B1240" s="252"/>
      <c r="C1240" s="253"/>
      <c r="D1240" s="246" t="s">
        <v>497</v>
      </c>
      <c r="E1240" s="254" t="s">
        <v>1</v>
      </c>
      <c r="F1240" s="255" t="s">
        <v>1842</v>
      </c>
      <c r="G1240" s="253"/>
      <c r="H1240" s="256">
        <v>14.208</v>
      </c>
      <c r="I1240" s="257"/>
      <c r="J1240" s="253"/>
      <c r="K1240" s="253"/>
      <c r="L1240" s="258"/>
      <c r="M1240" s="259"/>
      <c r="N1240" s="260"/>
      <c r="O1240" s="260"/>
      <c r="P1240" s="260"/>
      <c r="Q1240" s="260"/>
      <c r="R1240" s="260"/>
      <c r="S1240" s="260"/>
      <c r="T1240" s="261"/>
      <c r="AT1240" s="262" t="s">
        <v>497</v>
      </c>
      <c r="AU1240" s="262" t="s">
        <v>93</v>
      </c>
      <c r="AV1240" s="12" t="s">
        <v>93</v>
      </c>
      <c r="AW1240" s="12" t="s">
        <v>38</v>
      </c>
      <c r="AX1240" s="12" t="s">
        <v>83</v>
      </c>
      <c r="AY1240" s="262" t="s">
        <v>381</v>
      </c>
    </row>
    <row r="1241" s="13" customFormat="1">
      <c r="B1241" s="263"/>
      <c r="C1241" s="264"/>
      <c r="D1241" s="246" t="s">
        <v>497</v>
      </c>
      <c r="E1241" s="265" t="s">
        <v>1</v>
      </c>
      <c r="F1241" s="266" t="s">
        <v>499</v>
      </c>
      <c r="G1241" s="264"/>
      <c r="H1241" s="267">
        <v>298.358</v>
      </c>
      <c r="I1241" s="268"/>
      <c r="J1241" s="264"/>
      <c r="K1241" s="264"/>
      <c r="L1241" s="269"/>
      <c r="M1241" s="270"/>
      <c r="N1241" s="271"/>
      <c r="O1241" s="271"/>
      <c r="P1241" s="271"/>
      <c r="Q1241" s="271"/>
      <c r="R1241" s="271"/>
      <c r="S1241" s="271"/>
      <c r="T1241" s="272"/>
      <c r="AT1241" s="273" t="s">
        <v>497</v>
      </c>
      <c r="AU1241" s="273" t="s">
        <v>93</v>
      </c>
      <c r="AV1241" s="13" t="s">
        <v>236</v>
      </c>
      <c r="AW1241" s="13" t="s">
        <v>38</v>
      </c>
      <c r="AX1241" s="13" t="s">
        <v>91</v>
      </c>
      <c r="AY1241" s="273" t="s">
        <v>381</v>
      </c>
    </row>
    <row r="1242" s="1" customFormat="1" ht="16.5" customHeight="1">
      <c r="B1242" s="39"/>
      <c r="C1242" s="233" t="s">
        <v>1843</v>
      </c>
      <c r="D1242" s="233" t="s">
        <v>384</v>
      </c>
      <c r="E1242" s="234" t="s">
        <v>1844</v>
      </c>
      <c r="F1242" s="235" t="s">
        <v>1845</v>
      </c>
      <c r="G1242" s="236" t="s">
        <v>556</v>
      </c>
      <c r="H1242" s="237">
        <v>185.44999999999999</v>
      </c>
      <c r="I1242" s="238"/>
      <c r="J1242" s="239">
        <f>ROUND(I1242*H1242,2)</f>
        <v>0</v>
      </c>
      <c r="K1242" s="235" t="s">
        <v>388</v>
      </c>
      <c r="L1242" s="44"/>
      <c r="M1242" s="240" t="s">
        <v>1</v>
      </c>
      <c r="N1242" s="241" t="s">
        <v>48</v>
      </c>
      <c r="O1242" s="87"/>
      <c r="P1242" s="242">
        <f>O1242*H1242</f>
        <v>0</v>
      </c>
      <c r="Q1242" s="242">
        <v>0.011520000000000001</v>
      </c>
      <c r="R1242" s="242">
        <f>Q1242*H1242</f>
        <v>2.1363840000000001</v>
      </c>
      <c r="S1242" s="242">
        <v>0</v>
      </c>
      <c r="T1242" s="243">
        <f>S1242*H1242</f>
        <v>0</v>
      </c>
      <c r="AR1242" s="244" t="s">
        <v>579</v>
      </c>
      <c r="AT1242" s="244" t="s">
        <v>384</v>
      </c>
      <c r="AU1242" s="244" t="s">
        <v>93</v>
      </c>
      <c r="AY1242" s="17" t="s">
        <v>381</v>
      </c>
      <c r="BE1242" s="245">
        <f>IF(N1242="základní",J1242,0)</f>
        <v>0</v>
      </c>
      <c r="BF1242" s="245">
        <f>IF(N1242="snížená",J1242,0)</f>
        <v>0</v>
      </c>
      <c r="BG1242" s="245">
        <f>IF(N1242="zákl. přenesená",J1242,0)</f>
        <v>0</v>
      </c>
      <c r="BH1242" s="245">
        <f>IF(N1242="sníž. přenesená",J1242,0)</f>
        <v>0</v>
      </c>
      <c r="BI1242" s="245">
        <f>IF(N1242="nulová",J1242,0)</f>
        <v>0</v>
      </c>
      <c r="BJ1242" s="17" t="s">
        <v>91</v>
      </c>
      <c r="BK1242" s="245">
        <f>ROUND(I1242*H1242,2)</f>
        <v>0</v>
      </c>
      <c r="BL1242" s="17" t="s">
        <v>579</v>
      </c>
      <c r="BM1242" s="244" t="s">
        <v>1846</v>
      </c>
    </row>
    <row r="1243" s="1" customFormat="1" ht="16.5" customHeight="1">
      <c r="B1243" s="39"/>
      <c r="C1243" s="233" t="s">
        <v>1847</v>
      </c>
      <c r="D1243" s="233" t="s">
        <v>384</v>
      </c>
      <c r="E1243" s="234" t="s">
        <v>1848</v>
      </c>
      <c r="F1243" s="235" t="s">
        <v>1849</v>
      </c>
      <c r="G1243" s="236" t="s">
        <v>556</v>
      </c>
      <c r="H1243" s="237">
        <v>142.94999999999999</v>
      </c>
      <c r="I1243" s="238"/>
      <c r="J1243" s="239">
        <f>ROUND(I1243*H1243,2)</f>
        <v>0</v>
      </c>
      <c r="K1243" s="235" t="s">
        <v>388</v>
      </c>
      <c r="L1243" s="44"/>
      <c r="M1243" s="240" t="s">
        <v>1</v>
      </c>
      <c r="N1243" s="241" t="s">
        <v>48</v>
      </c>
      <c r="O1243" s="87"/>
      <c r="P1243" s="242">
        <f>O1243*H1243</f>
        <v>0</v>
      </c>
      <c r="Q1243" s="242">
        <v>0.025559999999999999</v>
      </c>
      <c r="R1243" s="242">
        <f>Q1243*H1243</f>
        <v>3.6538019999999998</v>
      </c>
      <c r="S1243" s="242">
        <v>0</v>
      </c>
      <c r="T1243" s="243">
        <f>S1243*H1243</f>
        <v>0</v>
      </c>
      <c r="AR1243" s="244" t="s">
        <v>579</v>
      </c>
      <c r="AT1243" s="244" t="s">
        <v>384</v>
      </c>
      <c r="AU1243" s="244" t="s">
        <v>93</v>
      </c>
      <c r="AY1243" s="17" t="s">
        <v>381</v>
      </c>
      <c r="BE1243" s="245">
        <f>IF(N1243="základní",J1243,0)</f>
        <v>0</v>
      </c>
      <c r="BF1243" s="245">
        <f>IF(N1243="snížená",J1243,0)</f>
        <v>0</v>
      </c>
      <c r="BG1243" s="245">
        <f>IF(N1243="zákl. přenesená",J1243,0)</f>
        <v>0</v>
      </c>
      <c r="BH1243" s="245">
        <f>IF(N1243="sníž. přenesená",J1243,0)</f>
        <v>0</v>
      </c>
      <c r="BI1243" s="245">
        <f>IF(N1243="nulová",J1243,0)</f>
        <v>0</v>
      </c>
      <c r="BJ1243" s="17" t="s">
        <v>91</v>
      </c>
      <c r="BK1243" s="245">
        <f>ROUND(I1243*H1243,2)</f>
        <v>0</v>
      </c>
      <c r="BL1243" s="17" t="s">
        <v>579</v>
      </c>
      <c r="BM1243" s="244" t="s">
        <v>1850</v>
      </c>
    </row>
    <row r="1244" s="1" customFormat="1" ht="36" customHeight="1">
      <c r="B1244" s="39"/>
      <c r="C1244" s="233" t="s">
        <v>1851</v>
      </c>
      <c r="D1244" s="233" t="s">
        <v>384</v>
      </c>
      <c r="E1244" s="234" t="s">
        <v>1852</v>
      </c>
      <c r="F1244" s="235" t="s">
        <v>1853</v>
      </c>
      <c r="G1244" s="236" t="s">
        <v>600</v>
      </c>
      <c r="H1244" s="237">
        <v>2</v>
      </c>
      <c r="I1244" s="238"/>
      <c r="J1244" s="239">
        <f>ROUND(I1244*H1244,2)</f>
        <v>0</v>
      </c>
      <c r="K1244" s="235" t="s">
        <v>539</v>
      </c>
      <c r="L1244" s="44"/>
      <c r="M1244" s="240" t="s">
        <v>1</v>
      </c>
      <c r="N1244" s="241" t="s">
        <v>48</v>
      </c>
      <c r="O1244" s="87"/>
      <c r="P1244" s="242">
        <f>O1244*H1244</f>
        <v>0</v>
      </c>
      <c r="Q1244" s="242">
        <v>0</v>
      </c>
      <c r="R1244" s="242">
        <f>Q1244*H1244</f>
        <v>0</v>
      </c>
      <c r="S1244" s="242">
        <v>0</v>
      </c>
      <c r="T1244" s="243">
        <f>S1244*H1244</f>
        <v>0</v>
      </c>
      <c r="AR1244" s="244" t="s">
        <v>579</v>
      </c>
      <c r="AT1244" s="244" t="s">
        <v>384</v>
      </c>
      <c r="AU1244" s="244" t="s">
        <v>93</v>
      </c>
      <c r="AY1244" s="17" t="s">
        <v>381</v>
      </c>
      <c r="BE1244" s="245">
        <f>IF(N1244="základní",J1244,0)</f>
        <v>0</v>
      </c>
      <c r="BF1244" s="245">
        <f>IF(N1244="snížená",J1244,0)</f>
        <v>0</v>
      </c>
      <c r="BG1244" s="245">
        <f>IF(N1244="zákl. přenesená",J1244,0)</f>
        <v>0</v>
      </c>
      <c r="BH1244" s="245">
        <f>IF(N1244="sníž. přenesená",J1244,0)</f>
        <v>0</v>
      </c>
      <c r="BI1244" s="245">
        <f>IF(N1244="nulová",J1244,0)</f>
        <v>0</v>
      </c>
      <c r="BJ1244" s="17" t="s">
        <v>91</v>
      </c>
      <c r="BK1244" s="245">
        <f>ROUND(I1244*H1244,2)</f>
        <v>0</v>
      </c>
      <c r="BL1244" s="17" t="s">
        <v>579</v>
      </c>
      <c r="BM1244" s="244" t="s">
        <v>1854</v>
      </c>
    </row>
    <row r="1245" s="1" customFormat="1">
      <c r="B1245" s="39"/>
      <c r="C1245" s="40"/>
      <c r="D1245" s="246" t="s">
        <v>391</v>
      </c>
      <c r="E1245" s="40"/>
      <c r="F1245" s="247" t="s">
        <v>1855</v>
      </c>
      <c r="G1245" s="40"/>
      <c r="H1245" s="40"/>
      <c r="I1245" s="151"/>
      <c r="J1245" s="40"/>
      <c r="K1245" s="40"/>
      <c r="L1245" s="44"/>
      <c r="M1245" s="248"/>
      <c r="N1245" s="87"/>
      <c r="O1245" s="87"/>
      <c r="P1245" s="87"/>
      <c r="Q1245" s="87"/>
      <c r="R1245" s="87"/>
      <c r="S1245" s="87"/>
      <c r="T1245" s="88"/>
      <c r="AT1245" s="17" t="s">
        <v>391</v>
      </c>
      <c r="AU1245" s="17" t="s">
        <v>93</v>
      </c>
    </row>
    <row r="1246" s="1" customFormat="1" ht="24" customHeight="1">
      <c r="B1246" s="39"/>
      <c r="C1246" s="233" t="s">
        <v>1856</v>
      </c>
      <c r="D1246" s="233" t="s">
        <v>384</v>
      </c>
      <c r="E1246" s="234" t="s">
        <v>1857</v>
      </c>
      <c r="F1246" s="235" t="s">
        <v>1858</v>
      </c>
      <c r="G1246" s="236" t="s">
        <v>600</v>
      </c>
      <c r="H1246" s="237">
        <v>10</v>
      </c>
      <c r="I1246" s="238"/>
      <c r="J1246" s="239">
        <f>ROUND(I1246*H1246,2)</f>
        <v>0</v>
      </c>
      <c r="K1246" s="235" t="s">
        <v>539</v>
      </c>
      <c r="L1246" s="44"/>
      <c r="M1246" s="240" t="s">
        <v>1</v>
      </c>
      <c r="N1246" s="241" t="s">
        <v>48</v>
      </c>
      <c r="O1246" s="87"/>
      <c r="P1246" s="242">
        <f>O1246*H1246</f>
        <v>0</v>
      </c>
      <c r="Q1246" s="242">
        <v>0</v>
      </c>
      <c r="R1246" s="242">
        <f>Q1246*H1246</f>
        <v>0</v>
      </c>
      <c r="S1246" s="242">
        <v>0</v>
      </c>
      <c r="T1246" s="243">
        <f>S1246*H1246</f>
        <v>0</v>
      </c>
      <c r="AR1246" s="244" t="s">
        <v>579</v>
      </c>
      <c r="AT1246" s="244" t="s">
        <v>384</v>
      </c>
      <c r="AU1246" s="244" t="s">
        <v>93</v>
      </c>
      <c r="AY1246" s="17" t="s">
        <v>381</v>
      </c>
      <c r="BE1246" s="245">
        <f>IF(N1246="základní",J1246,0)</f>
        <v>0</v>
      </c>
      <c r="BF1246" s="245">
        <f>IF(N1246="snížená",J1246,0)</f>
        <v>0</v>
      </c>
      <c r="BG1246" s="245">
        <f>IF(N1246="zákl. přenesená",J1246,0)</f>
        <v>0</v>
      </c>
      <c r="BH1246" s="245">
        <f>IF(N1246="sníž. přenesená",J1246,0)</f>
        <v>0</v>
      </c>
      <c r="BI1246" s="245">
        <f>IF(N1246="nulová",J1246,0)</f>
        <v>0</v>
      </c>
      <c r="BJ1246" s="17" t="s">
        <v>91</v>
      </c>
      <c r="BK1246" s="245">
        <f>ROUND(I1246*H1246,2)</f>
        <v>0</v>
      </c>
      <c r="BL1246" s="17" t="s">
        <v>579</v>
      </c>
      <c r="BM1246" s="244" t="s">
        <v>1859</v>
      </c>
    </row>
    <row r="1247" s="1" customFormat="1">
      <c r="B1247" s="39"/>
      <c r="C1247" s="40"/>
      <c r="D1247" s="246" t="s">
        <v>391</v>
      </c>
      <c r="E1247" s="40"/>
      <c r="F1247" s="247" t="s">
        <v>1855</v>
      </c>
      <c r="G1247" s="40"/>
      <c r="H1247" s="40"/>
      <c r="I1247" s="151"/>
      <c r="J1247" s="40"/>
      <c r="K1247" s="40"/>
      <c r="L1247" s="44"/>
      <c r="M1247" s="248"/>
      <c r="N1247" s="87"/>
      <c r="O1247" s="87"/>
      <c r="P1247" s="87"/>
      <c r="Q1247" s="87"/>
      <c r="R1247" s="87"/>
      <c r="S1247" s="87"/>
      <c r="T1247" s="88"/>
      <c r="AT1247" s="17" t="s">
        <v>391</v>
      </c>
      <c r="AU1247" s="17" t="s">
        <v>93</v>
      </c>
    </row>
    <row r="1248" s="1" customFormat="1" ht="24" customHeight="1">
      <c r="B1248" s="39"/>
      <c r="C1248" s="233" t="s">
        <v>1860</v>
      </c>
      <c r="D1248" s="233" t="s">
        <v>384</v>
      </c>
      <c r="E1248" s="234" t="s">
        <v>1861</v>
      </c>
      <c r="F1248" s="235" t="s">
        <v>1862</v>
      </c>
      <c r="G1248" s="236" t="s">
        <v>600</v>
      </c>
      <c r="H1248" s="237">
        <v>102</v>
      </c>
      <c r="I1248" s="238"/>
      <c r="J1248" s="239">
        <f>ROUND(I1248*H1248,2)</f>
        <v>0</v>
      </c>
      <c r="K1248" s="235" t="s">
        <v>539</v>
      </c>
      <c r="L1248" s="44"/>
      <c r="M1248" s="240" t="s">
        <v>1</v>
      </c>
      <c r="N1248" s="241" t="s">
        <v>48</v>
      </c>
      <c r="O1248" s="87"/>
      <c r="P1248" s="242">
        <f>O1248*H1248</f>
        <v>0</v>
      </c>
      <c r="Q1248" s="242">
        <v>0</v>
      </c>
      <c r="R1248" s="242">
        <f>Q1248*H1248</f>
        <v>0</v>
      </c>
      <c r="S1248" s="242">
        <v>0</v>
      </c>
      <c r="T1248" s="243">
        <f>S1248*H1248</f>
        <v>0</v>
      </c>
      <c r="AR1248" s="244" t="s">
        <v>579</v>
      </c>
      <c r="AT1248" s="244" t="s">
        <v>384</v>
      </c>
      <c r="AU1248" s="244" t="s">
        <v>93</v>
      </c>
      <c r="AY1248" s="17" t="s">
        <v>381</v>
      </c>
      <c r="BE1248" s="245">
        <f>IF(N1248="základní",J1248,0)</f>
        <v>0</v>
      </c>
      <c r="BF1248" s="245">
        <f>IF(N1248="snížená",J1248,0)</f>
        <v>0</v>
      </c>
      <c r="BG1248" s="245">
        <f>IF(N1248="zákl. přenesená",J1248,0)</f>
        <v>0</v>
      </c>
      <c r="BH1248" s="245">
        <f>IF(N1248="sníž. přenesená",J1248,0)</f>
        <v>0</v>
      </c>
      <c r="BI1248" s="245">
        <f>IF(N1248="nulová",J1248,0)</f>
        <v>0</v>
      </c>
      <c r="BJ1248" s="17" t="s">
        <v>91</v>
      </c>
      <c r="BK1248" s="245">
        <f>ROUND(I1248*H1248,2)</f>
        <v>0</v>
      </c>
      <c r="BL1248" s="17" t="s">
        <v>579</v>
      </c>
      <c r="BM1248" s="244" t="s">
        <v>1863</v>
      </c>
    </row>
    <row r="1249" s="1" customFormat="1">
      <c r="B1249" s="39"/>
      <c r="C1249" s="40"/>
      <c r="D1249" s="246" t="s">
        <v>391</v>
      </c>
      <c r="E1249" s="40"/>
      <c r="F1249" s="247" t="s">
        <v>1855</v>
      </c>
      <c r="G1249" s="40"/>
      <c r="H1249" s="40"/>
      <c r="I1249" s="151"/>
      <c r="J1249" s="40"/>
      <c r="K1249" s="40"/>
      <c r="L1249" s="44"/>
      <c r="M1249" s="248"/>
      <c r="N1249" s="87"/>
      <c r="O1249" s="87"/>
      <c r="P1249" s="87"/>
      <c r="Q1249" s="87"/>
      <c r="R1249" s="87"/>
      <c r="S1249" s="87"/>
      <c r="T1249" s="88"/>
      <c r="AT1249" s="17" t="s">
        <v>391</v>
      </c>
      <c r="AU1249" s="17" t="s">
        <v>93</v>
      </c>
    </row>
    <row r="1250" s="1" customFormat="1" ht="24" customHeight="1">
      <c r="B1250" s="39"/>
      <c r="C1250" s="233" t="s">
        <v>1864</v>
      </c>
      <c r="D1250" s="233" t="s">
        <v>384</v>
      </c>
      <c r="E1250" s="234" t="s">
        <v>1865</v>
      </c>
      <c r="F1250" s="235" t="s">
        <v>1866</v>
      </c>
      <c r="G1250" s="236" t="s">
        <v>600</v>
      </c>
      <c r="H1250" s="237">
        <v>1</v>
      </c>
      <c r="I1250" s="238"/>
      <c r="J1250" s="239">
        <f>ROUND(I1250*H1250,2)</f>
        <v>0</v>
      </c>
      <c r="K1250" s="235" t="s">
        <v>539</v>
      </c>
      <c r="L1250" s="44"/>
      <c r="M1250" s="240" t="s">
        <v>1</v>
      </c>
      <c r="N1250" s="241" t="s">
        <v>48</v>
      </c>
      <c r="O1250" s="87"/>
      <c r="P1250" s="242">
        <f>O1250*H1250</f>
        <v>0</v>
      </c>
      <c r="Q1250" s="242">
        <v>0</v>
      </c>
      <c r="R1250" s="242">
        <f>Q1250*H1250</f>
        <v>0</v>
      </c>
      <c r="S1250" s="242">
        <v>0</v>
      </c>
      <c r="T1250" s="243">
        <f>S1250*H1250</f>
        <v>0</v>
      </c>
      <c r="AR1250" s="244" t="s">
        <v>579</v>
      </c>
      <c r="AT1250" s="244" t="s">
        <v>384</v>
      </c>
      <c r="AU1250" s="244" t="s">
        <v>93</v>
      </c>
      <c r="AY1250" s="17" t="s">
        <v>381</v>
      </c>
      <c r="BE1250" s="245">
        <f>IF(N1250="základní",J1250,0)</f>
        <v>0</v>
      </c>
      <c r="BF1250" s="245">
        <f>IF(N1250="snížená",J1250,0)</f>
        <v>0</v>
      </c>
      <c r="BG1250" s="245">
        <f>IF(N1250="zákl. přenesená",J1250,0)</f>
        <v>0</v>
      </c>
      <c r="BH1250" s="245">
        <f>IF(N1250="sníž. přenesená",J1250,0)</f>
        <v>0</v>
      </c>
      <c r="BI1250" s="245">
        <f>IF(N1250="nulová",J1250,0)</f>
        <v>0</v>
      </c>
      <c r="BJ1250" s="17" t="s">
        <v>91</v>
      </c>
      <c r="BK1250" s="245">
        <f>ROUND(I1250*H1250,2)</f>
        <v>0</v>
      </c>
      <c r="BL1250" s="17" t="s">
        <v>579</v>
      </c>
      <c r="BM1250" s="244" t="s">
        <v>1867</v>
      </c>
    </row>
    <row r="1251" s="1" customFormat="1">
      <c r="B1251" s="39"/>
      <c r="C1251" s="40"/>
      <c r="D1251" s="246" t="s">
        <v>391</v>
      </c>
      <c r="E1251" s="40"/>
      <c r="F1251" s="247" t="s">
        <v>1855</v>
      </c>
      <c r="G1251" s="40"/>
      <c r="H1251" s="40"/>
      <c r="I1251" s="151"/>
      <c r="J1251" s="40"/>
      <c r="K1251" s="40"/>
      <c r="L1251" s="44"/>
      <c r="M1251" s="248"/>
      <c r="N1251" s="87"/>
      <c r="O1251" s="87"/>
      <c r="P1251" s="87"/>
      <c r="Q1251" s="87"/>
      <c r="R1251" s="87"/>
      <c r="S1251" s="87"/>
      <c r="T1251" s="88"/>
      <c r="AT1251" s="17" t="s">
        <v>391</v>
      </c>
      <c r="AU1251" s="17" t="s">
        <v>93</v>
      </c>
    </row>
    <row r="1252" s="1" customFormat="1" ht="24" customHeight="1">
      <c r="B1252" s="39"/>
      <c r="C1252" s="233" t="s">
        <v>1868</v>
      </c>
      <c r="D1252" s="233" t="s">
        <v>384</v>
      </c>
      <c r="E1252" s="234" t="s">
        <v>1869</v>
      </c>
      <c r="F1252" s="235" t="s">
        <v>1870</v>
      </c>
      <c r="G1252" s="236" t="s">
        <v>600</v>
      </c>
      <c r="H1252" s="237">
        <v>2</v>
      </c>
      <c r="I1252" s="238"/>
      <c r="J1252" s="239">
        <f>ROUND(I1252*H1252,2)</f>
        <v>0</v>
      </c>
      <c r="K1252" s="235" t="s">
        <v>539</v>
      </c>
      <c r="L1252" s="44"/>
      <c r="M1252" s="240" t="s">
        <v>1</v>
      </c>
      <c r="N1252" s="241" t="s">
        <v>48</v>
      </c>
      <c r="O1252" s="87"/>
      <c r="P1252" s="242">
        <f>O1252*H1252</f>
        <v>0</v>
      </c>
      <c r="Q1252" s="242">
        <v>0</v>
      </c>
      <c r="R1252" s="242">
        <f>Q1252*H1252</f>
        <v>0</v>
      </c>
      <c r="S1252" s="242">
        <v>0</v>
      </c>
      <c r="T1252" s="243">
        <f>S1252*H1252</f>
        <v>0</v>
      </c>
      <c r="AR1252" s="244" t="s">
        <v>579</v>
      </c>
      <c r="AT1252" s="244" t="s">
        <v>384</v>
      </c>
      <c r="AU1252" s="244" t="s">
        <v>93</v>
      </c>
      <c r="AY1252" s="17" t="s">
        <v>381</v>
      </c>
      <c r="BE1252" s="245">
        <f>IF(N1252="základní",J1252,0)</f>
        <v>0</v>
      </c>
      <c r="BF1252" s="245">
        <f>IF(N1252="snížená",J1252,0)</f>
        <v>0</v>
      </c>
      <c r="BG1252" s="245">
        <f>IF(N1252="zákl. přenesená",J1252,0)</f>
        <v>0</v>
      </c>
      <c r="BH1252" s="245">
        <f>IF(N1252="sníž. přenesená",J1252,0)</f>
        <v>0</v>
      </c>
      <c r="BI1252" s="245">
        <f>IF(N1252="nulová",J1252,0)</f>
        <v>0</v>
      </c>
      <c r="BJ1252" s="17" t="s">
        <v>91</v>
      </c>
      <c r="BK1252" s="245">
        <f>ROUND(I1252*H1252,2)</f>
        <v>0</v>
      </c>
      <c r="BL1252" s="17" t="s">
        <v>579</v>
      </c>
      <c r="BM1252" s="244" t="s">
        <v>1871</v>
      </c>
    </row>
    <row r="1253" s="1" customFormat="1">
      <c r="B1253" s="39"/>
      <c r="C1253" s="40"/>
      <c r="D1253" s="246" t="s">
        <v>391</v>
      </c>
      <c r="E1253" s="40"/>
      <c r="F1253" s="247" t="s">
        <v>1855</v>
      </c>
      <c r="G1253" s="40"/>
      <c r="H1253" s="40"/>
      <c r="I1253" s="151"/>
      <c r="J1253" s="40"/>
      <c r="K1253" s="40"/>
      <c r="L1253" s="44"/>
      <c r="M1253" s="248"/>
      <c r="N1253" s="87"/>
      <c r="O1253" s="87"/>
      <c r="P1253" s="87"/>
      <c r="Q1253" s="87"/>
      <c r="R1253" s="87"/>
      <c r="S1253" s="87"/>
      <c r="T1253" s="88"/>
      <c r="AT1253" s="17" t="s">
        <v>391</v>
      </c>
      <c r="AU1253" s="17" t="s">
        <v>93</v>
      </c>
    </row>
    <row r="1254" s="1" customFormat="1" ht="24" customHeight="1">
      <c r="B1254" s="39"/>
      <c r="C1254" s="233" t="s">
        <v>1872</v>
      </c>
      <c r="D1254" s="233" t="s">
        <v>384</v>
      </c>
      <c r="E1254" s="234" t="s">
        <v>1873</v>
      </c>
      <c r="F1254" s="235" t="s">
        <v>1874</v>
      </c>
      <c r="G1254" s="236" t="s">
        <v>556</v>
      </c>
      <c r="H1254" s="237">
        <v>11417.911</v>
      </c>
      <c r="I1254" s="238"/>
      <c r="J1254" s="239">
        <f>ROUND(I1254*H1254,2)</f>
        <v>0</v>
      </c>
      <c r="K1254" s="235" t="s">
        <v>539</v>
      </c>
      <c r="L1254" s="44"/>
      <c r="M1254" s="240" t="s">
        <v>1</v>
      </c>
      <c r="N1254" s="241" t="s">
        <v>48</v>
      </c>
      <c r="O1254" s="87"/>
      <c r="P1254" s="242">
        <f>O1254*H1254</f>
        <v>0</v>
      </c>
      <c r="Q1254" s="242">
        <v>0</v>
      </c>
      <c r="R1254" s="242">
        <f>Q1254*H1254</f>
        <v>0</v>
      </c>
      <c r="S1254" s="242">
        <v>0</v>
      </c>
      <c r="T1254" s="243">
        <f>S1254*H1254</f>
        <v>0</v>
      </c>
      <c r="AR1254" s="244" t="s">
        <v>579</v>
      </c>
      <c r="AT1254" s="244" t="s">
        <v>384</v>
      </c>
      <c r="AU1254" s="244" t="s">
        <v>93</v>
      </c>
      <c r="AY1254" s="17" t="s">
        <v>381</v>
      </c>
      <c r="BE1254" s="245">
        <f>IF(N1254="základní",J1254,0)</f>
        <v>0</v>
      </c>
      <c r="BF1254" s="245">
        <f>IF(N1254="snížená",J1254,0)</f>
        <v>0</v>
      </c>
      <c r="BG1254" s="245">
        <f>IF(N1254="zákl. přenesená",J1254,0)</f>
        <v>0</v>
      </c>
      <c r="BH1254" s="245">
        <f>IF(N1254="sníž. přenesená",J1254,0)</f>
        <v>0</v>
      </c>
      <c r="BI1254" s="245">
        <f>IF(N1254="nulová",J1254,0)</f>
        <v>0</v>
      </c>
      <c r="BJ1254" s="17" t="s">
        <v>91</v>
      </c>
      <c r="BK1254" s="245">
        <f>ROUND(I1254*H1254,2)</f>
        <v>0</v>
      </c>
      <c r="BL1254" s="17" t="s">
        <v>579</v>
      </c>
      <c r="BM1254" s="244" t="s">
        <v>1875</v>
      </c>
    </row>
    <row r="1255" s="1" customFormat="1">
      <c r="B1255" s="39"/>
      <c r="C1255" s="40"/>
      <c r="D1255" s="246" t="s">
        <v>391</v>
      </c>
      <c r="E1255" s="40"/>
      <c r="F1255" s="247" t="s">
        <v>1876</v>
      </c>
      <c r="G1255" s="40"/>
      <c r="H1255" s="40"/>
      <c r="I1255" s="151"/>
      <c r="J1255" s="40"/>
      <c r="K1255" s="40"/>
      <c r="L1255" s="44"/>
      <c r="M1255" s="248"/>
      <c r="N1255" s="87"/>
      <c r="O1255" s="87"/>
      <c r="P1255" s="87"/>
      <c r="Q1255" s="87"/>
      <c r="R1255" s="87"/>
      <c r="S1255" s="87"/>
      <c r="T1255" s="88"/>
      <c r="AT1255" s="17" t="s">
        <v>391</v>
      </c>
      <c r="AU1255" s="17" t="s">
        <v>93</v>
      </c>
    </row>
    <row r="1256" s="14" customFormat="1">
      <c r="B1256" s="274"/>
      <c r="C1256" s="275"/>
      <c r="D1256" s="246" t="s">
        <v>497</v>
      </c>
      <c r="E1256" s="276" t="s">
        <v>1</v>
      </c>
      <c r="F1256" s="277" t="s">
        <v>1877</v>
      </c>
      <c r="G1256" s="275"/>
      <c r="H1256" s="276" t="s">
        <v>1</v>
      </c>
      <c r="I1256" s="278"/>
      <c r="J1256" s="275"/>
      <c r="K1256" s="275"/>
      <c r="L1256" s="279"/>
      <c r="M1256" s="280"/>
      <c r="N1256" s="281"/>
      <c r="O1256" s="281"/>
      <c r="P1256" s="281"/>
      <c r="Q1256" s="281"/>
      <c r="R1256" s="281"/>
      <c r="S1256" s="281"/>
      <c r="T1256" s="282"/>
      <c r="AT1256" s="283" t="s">
        <v>497</v>
      </c>
      <c r="AU1256" s="283" t="s">
        <v>93</v>
      </c>
      <c r="AV1256" s="14" t="s">
        <v>91</v>
      </c>
      <c r="AW1256" s="14" t="s">
        <v>38</v>
      </c>
      <c r="AX1256" s="14" t="s">
        <v>83</v>
      </c>
      <c r="AY1256" s="283" t="s">
        <v>381</v>
      </c>
    </row>
    <row r="1257" s="12" customFormat="1">
      <c r="B1257" s="252"/>
      <c r="C1257" s="253"/>
      <c r="D1257" s="246" t="s">
        <v>497</v>
      </c>
      <c r="E1257" s="254" t="s">
        <v>1</v>
      </c>
      <c r="F1257" s="255" t="s">
        <v>1878</v>
      </c>
      <c r="G1257" s="253"/>
      <c r="H1257" s="256">
        <v>11417.911</v>
      </c>
      <c r="I1257" s="257"/>
      <c r="J1257" s="253"/>
      <c r="K1257" s="253"/>
      <c r="L1257" s="258"/>
      <c r="M1257" s="259"/>
      <c r="N1257" s="260"/>
      <c r="O1257" s="260"/>
      <c r="P1257" s="260"/>
      <c r="Q1257" s="260"/>
      <c r="R1257" s="260"/>
      <c r="S1257" s="260"/>
      <c r="T1257" s="261"/>
      <c r="AT1257" s="262" t="s">
        <v>497</v>
      </c>
      <c r="AU1257" s="262" t="s">
        <v>93</v>
      </c>
      <c r="AV1257" s="12" t="s">
        <v>93</v>
      </c>
      <c r="AW1257" s="12" t="s">
        <v>38</v>
      </c>
      <c r="AX1257" s="12" t="s">
        <v>83</v>
      </c>
      <c r="AY1257" s="262" t="s">
        <v>381</v>
      </c>
    </row>
    <row r="1258" s="13" customFormat="1">
      <c r="B1258" s="263"/>
      <c r="C1258" s="264"/>
      <c r="D1258" s="246" t="s">
        <v>497</v>
      </c>
      <c r="E1258" s="265" t="s">
        <v>1</v>
      </c>
      <c r="F1258" s="266" t="s">
        <v>499</v>
      </c>
      <c r="G1258" s="264"/>
      <c r="H1258" s="267">
        <v>11417.911</v>
      </c>
      <c r="I1258" s="268"/>
      <c r="J1258" s="264"/>
      <c r="K1258" s="264"/>
      <c r="L1258" s="269"/>
      <c r="M1258" s="270"/>
      <c r="N1258" s="271"/>
      <c r="O1258" s="271"/>
      <c r="P1258" s="271"/>
      <c r="Q1258" s="271"/>
      <c r="R1258" s="271"/>
      <c r="S1258" s="271"/>
      <c r="T1258" s="272"/>
      <c r="AT1258" s="273" t="s">
        <v>497</v>
      </c>
      <c r="AU1258" s="273" t="s">
        <v>93</v>
      </c>
      <c r="AV1258" s="13" t="s">
        <v>236</v>
      </c>
      <c r="AW1258" s="13" t="s">
        <v>38</v>
      </c>
      <c r="AX1258" s="13" t="s">
        <v>91</v>
      </c>
      <c r="AY1258" s="273" t="s">
        <v>381</v>
      </c>
    </row>
    <row r="1259" s="1" customFormat="1" ht="16.5" customHeight="1">
      <c r="B1259" s="39"/>
      <c r="C1259" s="233" t="s">
        <v>1879</v>
      </c>
      <c r="D1259" s="233" t="s">
        <v>384</v>
      </c>
      <c r="E1259" s="234" t="s">
        <v>1880</v>
      </c>
      <c r="F1259" s="235" t="s">
        <v>1881</v>
      </c>
      <c r="G1259" s="236" t="s">
        <v>1299</v>
      </c>
      <c r="H1259" s="305"/>
      <c r="I1259" s="238"/>
      <c r="J1259" s="239">
        <f>ROUND(I1259*H1259,2)</f>
        <v>0</v>
      </c>
      <c r="K1259" s="235" t="s">
        <v>388</v>
      </c>
      <c r="L1259" s="44"/>
      <c r="M1259" s="240" t="s">
        <v>1</v>
      </c>
      <c r="N1259" s="241" t="s">
        <v>48</v>
      </c>
      <c r="O1259" s="87"/>
      <c r="P1259" s="242">
        <f>O1259*H1259</f>
        <v>0</v>
      </c>
      <c r="Q1259" s="242">
        <v>0</v>
      </c>
      <c r="R1259" s="242">
        <f>Q1259*H1259</f>
        <v>0</v>
      </c>
      <c r="S1259" s="242">
        <v>0</v>
      </c>
      <c r="T1259" s="243">
        <f>S1259*H1259</f>
        <v>0</v>
      </c>
      <c r="AR1259" s="244" t="s">
        <v>579</v>
      </c>
      <c r="AT1259" s="244" t="s">
        <v>384</v>
      </c>
      <c r="AU1259" s="244" t="s">
        <v>93</v>
      </c>
      <c r="AY1259" s="17" t="s">
        <v>381</v>
      </c>
      <c r="BE1259" s="245">
        <f>IF(N1259="základní",J1259,0)</f>
        <v>0</v>
      </c>
      <c r="BF1259" s="245">
        <f>IF(N1259="snížená",J1259,0)</f>
        <v>0</v>
      </c>
      <c r="BG1259" s="245">
        <f>IF(N1259="zákl. přenesená",J1259,0)</f>
        <v>0</v>
      </c>
      <c r="BH1259" s="245">
        <f>IF(N1259="sníž. přenesená",J1259,0)</f>
        <v>0</v>
      </c>
      <c r="BI1259" s="245">
        <f>IF(N1259="nulová",J1259,0)</f>
        <v>0</v>
      </c>
      <c r="BJ1259" s="17" t="s">
        <v>91</v>
      </c>
      <c r="BK1259" s="245">
        <f>ROUND(I1259*H1259,2)</f>
        <v>0</v>
      </c>
      <c r="BL1259" s="17" t="s">
        <v>579</v>
      </c>
      <c r="BM1259" s="244" t="s">
        <v>1882</v>
      </c>
    </row>
    <row r="1260" s="11" customFormat="1" ht="22.8" customHeight="1">
      <c r="B1260" s="217"/>
      <c r="C1260" s="218"/>
      <c r="D1260" s="219" t="s">
        <v>82</v>
      </c>
      <c r="E1260" s="231" t="s">
        <v>1883</v>
      </c>
      <c r="F1260" s="231" t="s">
        <v>1884</v>
      </c>
      <c r="G1260" s="218"/>
      <c r="H1260" s="218"/>
      <c r="I1260" s="221"/>
      <c r="J1260" s="232">
        <f>BK1260</f>
        <v>0</v>
      </c>
      <c r="K1260" s="218"/>
      <c r="L1260" s="223"/>
      <c r="M1260" s="224"/>
      <c r="N1260" s="225"/>
      <c r="O1260" s="225"/>
      <c r="P1260" s="226">
        <f>SUM(P1261:P1307)</f>
        <v>0</v>
      </c>
      <c r="Q1260" s="225"/>
      <c r="R1260" s="226">
        <f>SUM(R1261:R1307)</f>
        <v>0</v>
      </c>
      <c r="S1260" s="225"/>
      <c r="T1260" s="227">
        <f>SUM(T1261:T1307)</f>
        <v>0</v>
      </c>
      <c r="AR1260" s="228" t="s">
        <v>93</v>
      </c>
      <c r="AT1260" s="229" t="s">
        <v>82</v>
      </c>
      <c r="AU1260" s="229" t="s">
        <v>91</v>
      </c>
      <c r="AY1260" s="228" t="s">
        <v>381</v>
      </c>
      <c r="BK1260" s="230">
        <f>SUM(BK1261:BK1307)</f>
        <v>0</v>
      </c>
    </row>
    <row r="1261" s="1" customFormat="1" ht="16.5" customHeight="1">
      <c r="B1261" s="39"/>
      <c r="C1261" s="233" t="s">
        <v>1885</v>
      </c>
      <c r="D1261" s="233" t="s">
        <v>384</v>
      </c>
      <c r="E1261" s="234" t="s">
        <v>1886</v>
      </c>
      <c r="F1261" s="235" t="s">
        <v>1887</v>
      </c>
      <c r="G1261" s="236" t="s">
        <v>1888</v>
      </c>
      <c r="H1261" s="237">
        <v>225.43299999999999</v>
      </c>
      <c r="I1261" s="238"/>
      <c r="J1261" s="239">
        <f>ROUND(I1261*H1261,2)</f>
        <v>0</v>
      </c>
      <c r="K1261" s="235" t="s">
        <v>539</v>
      </c>
      <c r="L1261" s="44"/>
      <c r="M1261" s="240" t="s">
        <v>1</v>
      </c>
      <c r="N1261" s="241" t="s">
        <v>48</v>
      </c>
      <c r="O1261" s="87"/>
      <c r="P1261" s="242">
        <f>O1261*H1261</f>
        <v>0</v>
      </c>
      <c r="Q1261" s="242">
        <v>0</v>
      </c>
      <c r="R1261" s="242">
        <f>Q1261*H1261</f>
        <v>0</v>
      </c>
      <c r="S1261" s="242">
        <v>0</v>
      </c>
      <c r="T1261" s="243">
        <f>S1261*H1261</f>
        <v>0</v>
      </c>
      <c r="AR1261" s="244" t="s">
        <v>579</v>
      </c>
      <c r="AT1261" s="244" t="s">
        <v>384</v>
      </c>
      <c r="AU1261" s="244" t="s">
        <v>93</v>
      </c>
      <c r="AY1261" s="17" t="s">
        <v>381</v>
      </c>
      <c r="BE1261" s="245">
        <f>IF(N1261="základní",J1261,0)</f>
        <v>0</v>
      </c>
      <c r="BF1261" s="245">
        <f>IF(N1261="snížená",J1261,0)</f>
        <v>0</v>
      </c>
      <c r="BG1261" s="245">
        <f>IF(N1261="zákl. přenesená",J1261,0)</f>
        <v>0</v>
      </c>
      <c r="BH1261" s="245">
        <f>IF(N1261="sníž. přenesená",J1261,0)</f>
        <v>0</v>
      </c>
      <c r="BI1261" s="245">
        <f>IF(N1261="nulová",J1261,0)</f>
        <v>0</v>
      </c>
      <c r="BJ1261" s="17" t="s">
        <v>91</v>
      </c>
      <c r="BK1261" s="245">
        <f>ROUND(I1261*H1261,2)</f>
        <v>0</v>
      </c>
      <c r="BL1261" s="17" t="s">
        <v>579</v>
      </c>
      <c r="BM1261" s="244" t="s">
        <v>1889</v>
      </c>
    </row>
    <row r="1262" s="1" customFormat="1">
      <c r="B1262" s="39"/>
      <c r="C1262" s="40"/>
      <c r="D1262" s="246" t="s">
        <v>391</v>
      </c>
      <c r="E1262" s="40"/>
      <c r="F1262" s="247" t="s">
        <v>1890</v>
      </c>
      <c r="G1262" s="40"/>
      <c r="H1262" s="40"/>
      <c r="I1262" s="151"/>
      <c r="J1262" s="40"/>
      <c r="K1262" s="40"/>
      <c r="L1262" s="44"/>
      <c r="M1262" s="248"/>
      <c r="N1262" s="87"/>
      <c r="O1262" s="87"/>
      <c r="P1262" s="87"/>
      <c r="Q1262" s="87"/>
      <c r="R1262" s="87"/>
      <c r="S1262" s="87"/>
      <c r="T1262" s="88"/>
      <c r="AT1262" s="17" t="s">
        <v>391</v>
      </c>
      <c r="AU1262" s="17" t="s">
        <v>93</v>
      </c>
    </row>
    <row r="1263" s="1" customFormat="1" ht="16.5" customHeight="1">
      <c r="B1263" s="39"/>
      <c r="C1263" s="233" t="s">
        <v>1891</v>
      </c>
      <c r="D1263" s="233" t="s">
        <v>384</v>
      </c>
      <c r="E1263" s="234" t="s">
        <v>1892</v>
      </c>
      <c r="F1263" s="235" t="s">
        <v>1893</v>
      </c>
      <c r="G1263" s="236" t="s">
        <v>1888</v>
      </c>
      <c r="H1263" s="237">
        <v>154.548</v>
      </c>
      <c r="I1263" s="238"/>
      <c r="J1263" s="239">
        <f>ROUND(I1263*H1263,2)</f>
        <v>0</v>
      </c>
      <c r="K1263" s="235" t="s">
        <v>539</v>
      </c>
      <c r="L1263" s="44"/>
      <c r="M1263" s="240" t="s">
        <v>1</v>
      </c>
      <c r="N1263" s="241" t="s">
        <v>48</v>
      </c>
      <c r="O1263" s="87"/>
      <c r="P1263" s="242">
        <f>O1263*H1263</f>
        <v>0</v>
      </c>
      <c r="Q1263" s="242">
        <v>0</v>
      </c>
      <c r="R1263" s="242">
        <f>Q1263*H1263</f>
        <v>0</v>
      </c>
      <c r="S1263" s="242">
        <v>0</v>
      </c>
      <c r="T1263" s="243">
        <f>S1263*H1263</f>
        <v>0</v>
      </c>
      <c r="AR1263" s="244" t="s">
        <v>579</v>
      </c>
      <c r="AT1263" s="244" t="s">
        <v>384</v>
      </c>
      <c r="AU1263" s="244" t="s">
        <v>93</v>
      </c>
      <c r="AY1263" s="17" t="s">
        <v>381</v>
      </c>
      <c r="BE1263" s="245">
        <f>IF(N1263="základní",J1263,0)</f>
        <v>0</v>
      </c>
      <c r="BF1263" s="245">
        <f>IF(N1263="snížená",J1263,0)</f>
        <v>0</v>
      </c>
      <c r="BG1263" s="245">
        <f>IF(N1263="zákl. přenesená",J1263,0)</f>
        <v>0</v>
      </c>
      <c r="BH1263" s="245">
        <f>IF(N1263="sníž. přenesená",J1263,0)</f>
        <v>0</v>
      </c>
      <c r="BI1263" s="245">
        <f>IF(N1263="nulová",J1263,0)</f>
        <v>0</v>
      </c>
      <c r="BJ1263" s="17" t="s">
        <v>91</v>
      </c>
      <c r="BK1263" s="245">
        <f>ROUND(I1263*H1263,2)</f>
        <v>0</v>
      </c>
      <c r="BL1263" s="17" t="s">
        <v>579</v>
      </c>
      <c r="BM1263" s="244" t="s">
        <v>1894</v>
      </c>
    </row>
    <row r="1264" s="1" customFormat="1">
      <c r="B1264" s="39"/>
      <c r="C1264" s="40"/>
      <c r="D1264" s="246" t="s">
        <v>391</v>
      </c>
      <c r="E1264" s="40"/>
      <c r="F1264" s="247" t="s">
        <v>1890</v>
      </c>
      <c r="G1264" s="40"/>
      <c r="H1264" s="40"/>
      <c r="I1264" s="151"/>
      <c r="J1264" s="40"/>
      <c r="K1264" s="40"/>
      <c r="L1264" s="44"/>
      <c r="M1264" s="248"/>
      <c r="N1264" s="87"/>
      <c r="O1264" s="87"/>
      <c r="P1264" s="87"/>
      <c r="Q1264" s="87"/>
      <c r="R1264" s="87"/>
      <c r="S1264" s="87"/>
      <c r="T1264" s="88"/>
      <c r="AT1264" s="17" t="s">
        <v>391</v>
      </c>
      <c r="AU1264" s="17" t="s">
        <v>93</v>
      </c>
    </row>
    <row r="1265" s="1" customFormat="1" ht="16.5" customHeight="1">
      <c r="B1265" s="39"/>
      <c r="C1265" s="233" t="s">
        <v>1895</v>
      </c>
      <c r="D1265" s="233" t="s">
        <v>384</v>
      </c>
      <c r="E1265" s="234" t="s">
        <v>1896</v>
      </c>
      <c r="F1265" s="235" t="s">
        <v>1897</v>
      </c>
      <c r="G1265" s="236" t="s">
        <v>1888</v>
      </c>
      <c r="H1265" s="237">
        <v>3.395</v>
      </c>
      <c r="I1265" s="238"/>
      <c r="J1265" s="239">
        <f>ROUND(I1265*H1265,2)</f>
        <v>0</v>
      </c>
      <c r="K1265" s="235" t="s">
        <v>539</v>
      </c>
      <c r="L1265" s="44"/>
      <c r="M1265" s="240" t="s">
        <v>1</v>
      </c>
      <c r="N1265" s="241" t="s">
        <v>48</v>
      </c>
      <c r="O1265" s="87"/>
      <c r="P1265" s="242">
        <f>O1265*H1265</f>
        <v>0</v>
      </c>
      <c r="Q1265" s="242">
        <v>0</v>
      </c>
      <c r="R1265" s="242">
        <f>Q1265*H1265</f>
        <v>0</v>
      </c>
      <c r="S1265" s="242">
        <v>0</v>
      </c>
      <c r="T1265" s="243">
        <f>S1265*H1265</f>
        <v>0</v>
      </c>
      <c r="AR1265" s="244" t="s">
        <v>579</v>
      </c>
      <c r="AT1265" s="244" t="s">
        <v>384</v>
      </c>
      <c r="AU1265" s="244" t="s">
        <v>93</v>
      </c>
      <c r="AY1265" s="17" t="s">
        <v>381</v>
      </c>
      <c r="BE1265" s="245">
        <f>IF(N1265="základní",J1265,0)</f>
        <v>0</v>
      </c>
      <c r="BF1265" s="245">
        <f>IF(N1265="snížená",J1265,0)</f>
        <v>0</v>
      </c>
      <c r="BG1265" s="245">
        <f>IF(N1265="zákl. přenesená",J1265,0)</f>
        <v>0</v>
      </c>
      <c r="BH1265" s="245">
        <f>IF(N1265="sníž. přenesená",J1265,0)</f>
        <v>0</v>
      </c>
      <c r="BI1265" s="245">
        <f>IF(N1265="nulová",J1265,0)</f>
        <v>0</v>
      </c>
      <c r="BJ1265" s="17" t="s">
        <v>91</v>
      </c>
      <c r="BK1265" s="245">
        <f>ROUND(I1265*H1265,2)</f>
        <v>0</v>
      </c>
      <c r="BL1265" s="17" t="s">
        <v>579</v>
      </c>
      <c r="BM1265" s="244" t="s">
        <v>1898</v>
      </c>
    </row>
    <row r="1266" s="1" customFormat="1">
      <c r="B1266" s="39"/>
      <c r="C1266" s="40"/>
      <c r="D1266" s="246" t="s">
        <v>391</v>
      </c>
      <c r="E1266" s="40"/>
      <c r="F1266" s="247" t="s">
        <v>1890</v>
      </c>
      <c r="G1266" s="40"/>
      <c r="H1266" s="40"/>
      <c r="I1266" s="151"/>
      <c r="J1266" s="40"/>
      <c r="K1266" s="40"/>
      <c r="L1266" s="44"/>
      <c r="M1266" s="248"/>
      <c r="N1266" s="87"/>
      <c r="O1266" s="87"/>
      <c r="P1266" s="87"/>
      <c r="Q1266" s="87"/>
      <c r="R1266" s="87"/>
      <c r="S1266" s="87"/>
      <c r="T1266" s="88"/>
      <c r="AT1266" s="17" t="s">
        <v>391</v>
      </c>
      <c r="AU1266" s="17" t="s">
        <v>93</v>
      </c>
    </row>
    <row r="1267" s="1" customFormat="1" ht="16.5" customHeight="1">
      <c r="B1267" s="39"/>
      <c r="C1267" s="233" t="s">
        <v>1899</v>
      </c>
      <c r="D1267" s="233" t="s">
        <v>384</v>
      </c>
      <c r="E1267" s="234" t="s">
        <v>1900</v>
      </c>
      <c r="F1267" s="235" t="s">
        <v>1901</v>
      </c>
      <c r="G1267" s="236" t="s">
        <v>1888</v>
      </c>
      <c r="H1267" s="237">
        <v>12.159000000000001</v>
      </c>
      <c r="I1267" s="238"/>
      <c r="J1267" s="239">
        <f>ROUND(I1267*H1267,2)</f>
        <v>0</v>
      </c>
      <c r="K1267" s="235" t="s">
        <v>539</v>
      </c>
      <c r="L1267" s="44"/>
      <c r="M1267" s="240" t="s">
        <v>1</v>
      </c>
      <c r="N1267" s="241" t="s">
        <v>48</v>
      </c>
      <c r="O1267" s="87"/>
      <c r="P1267" s="242">
        <f>O1267*H1267</f>
        <v>0</v>
      </c>
      <c r="Q1267" s="242">
        <v>0</v>
      </c>
      <c r="R1267" s="242">
        <f>Q1267*H1267</f>
        <v>0</v>
      </c>
      <c r="S1267" s="242">
        <v>0</v>
      </c>
      <c r="T1267" s="243">
        <f>S1267*H1267</f>
        <v>0</v>
      </c>
      <c r="AR1267" s="244" t="s">
        <v>579</v>
      </c>
      <c r="AT1267" s="244" t="s">
        <v>384</v>
      </c>
      <c r="AU1267" s="244" t="s">
        <v>93</v>
      </c>
      <c r="AY1267" s="17" t="s">
        <v>381</v>
      </c>
      <c r="BE1267" s="245">
        <f>IF(N1267="základní",J1267,0)</f>
        <v>0</v>
      </c>
      <c r="BF1267" s="245">
        <f>IF(N1267="snížená",J1267,0)</f>
        <v>0</v>
      </c>
      <c r="BG1267" s="245">
        <f>IF(N1267="zákl. přenesená",J1267,0)</f>
        <v>0</v>
      </c>
      <c r="BH1267" s="245">
        <f>IF(N1267="sníž. přenesená",J1267,0)</f>
        <v>0</v>
      </c>
      <c r="BI1267" s="245">
        <f>IF(N1267="nulová",J1267,0)</f>
        <v>0</v>
      </c>
      <c r="BJ1267" s="17" t="s">
        <v>91</v>
      </c>
      <c r="BK1267" s="245">
        <f>ROUND(I1267*H1267,2)</f>
        <v>0</v>
      </c>
      <c r="BL1267" s="17" t="s">
        <v>579</v>
      </c>
      <c r="BM1267" s="244" t="s">
        <v>1902</v>
      </c>
    </row>
    <row r="1268" s="1" customFormat="1">
      <c r="B1268" s="39"/>
      <c r="C1268" s="40"/>
      <c r="D1268" s="246" t="s">
        <v>391</v>
      </c>
      <c r="E1268" s="40"/>
      <c r="F1268" s="247" t="s">
        <v>1890</v>
      </c>
      <c r="G1268" s="40"/>
      <c r="H1268" s="40"/>
      <c r="I1268" s="151"/>
      <c r="J1268" s="40"/>
      <c r="K1268" s="40"/>
      <c r="L1268" s="44"/>
      <c r="M1268" s="248"/>
      <c r="N1268" s="87"/>
      <c r="O1268" s="87"/>
      <c r="P1268" s="87"/>
      <c r="Q1268" s="87"/>
      <c r="R1268" s="87"/>
      <c r="S1268" s="87"/>
      <c r="T1268" s="88"/>
      <c r="AT1268" s="17" t="s">
        <v>391</v>
      </c>
      <c r="AU1268" s="17" t="s">
        <v>93</v>
      </c>
    </row>
    <row r="1269" s="1" customFormat="1" ht="16.5" customHeight="1">
      <c r="B1269" s="39"/>
      <c r="C1269" s="233" t="s">
        <v>1903</v>
      </c>
      <c r="D1269" s="233" t="s">
        <v>384</v>
      </c>
      <c r="E1269" s="234" t="s">
        <v>1904</v>
      </c>
      <c r="F1269" s="235" t="s">
        <v>1905</v>
      </c>
      <c r="G1269" s="236" t="s">
        <v>1888</v>
      </c>
      <c r="H1269" s="237">
        <v>2.8199999999999998</v>
      </c>
      <c r="I1269" s="238"/>
      <c r="J1269" s="239">
        <f>ROUND(I1269*H1269,2)</f>
        <v>0</v>
      </c>
      <c r="K1269" s="235" t="s">
        <v>539</v>
      </c>
      <c r="L1269" s="44"/>
      <c r="M1269" s="240" t="s">
        <v>1</v>
      </c>
      <c r="N1269" s="241" t="s">
        <v>48</v>
      </c>
      <c r="O1269" s="87"/>
      <c r="P1269" s="242">
        <f>O1269*H1269</f>
        <v>0</v>
      </c>
      <c r="Q1269" s="242">
        <v>0</v>
      </c>
      <c r="R1269" s="242">
        <f>Q1269*H1269</f>
        <v>0</v>
      </c>
      <c r="S1269" s="242">
        <v>0</v>
      </c>
      <c r="T1269" s="243">
        <f>S1269*H1269</f>
        <v>0</v>
      </c>
      <c r="AR1269" s="244" t="s">
        <v>579</v>
      </c>
      <c r="AT1269" s="244" t="s">
        <v>384</v>
      </c>
      <c r="AU1269" s="244" t="s">
        <v>93</v>
      </c>
      <c r="AY1269" s="17" t="s">
        <v>381</v>
      </c>
      <c r="BE1269" s="245">
        <f>IF(N1269="základní",J1269,0)</f>
        <v>0</v>
      </c>
      <c r="BF1269" s="245">
        <f>IF(N1269="snížená",J1269,0)</f>
        <v>0</v>
      </c>
      <c r="BG1269" s="245">
        <f>IF(N1269="zákl. přenesená",J1269,0)</f>
        <v>0</v>
      </c>
      <c r="BH1269" s="245">
        <f>IF(N1269="sníž. přenesená",J1269,0)</f>
        <v>0</v>
      </c>
      <c r="BI1269" s="245">
        <f>IF(N1269="nulová",J1269,0)</f>
        <v>0</v>
      </c>
      <c r="BJ1269" s="17" t="s">
        <v>91</v>
      </c>
      <c r="BK1269" s="245">
        <f>ROUND(I1269*H1269,2)</f>
        <v>0</v>
      </c>
      <c r="BL1269" s="17" t="s">
        <v>579</v>
      </c>
      <c r="BM1269" s="244" t="s">
        <v>1906</v>
      </c>
    </row>
    <row r="1270" s="1" customFormat="1">
      <c r="B1270" s="39"/>
      <c r="C1270" s="40"/>
      <c r="D1270" s="246" t="s">
        <v>391</v>
      </c>
      <c r="E1270" s="40"/>
      <c r="F1270" s="247" t="s">
        <v>1890</v>
      </c>
      <c r="G1270" s="40"/>
      <c r="H1270" s="40"/>
      <c r="I1270" s="151"/>
      <c r="J1270" s="40"/>
      <c r="K1270" s="40"/>
      <c r="L1270" s="44"/>
      <c r="M1270" s="248"/>
      <c r="N1270" s="87"/>
      <c r="O1270" s="87"/>
      <c r="P1270" s="87"/>
      <c r="Q1270" s="87"/>
      <c r="R1270" s="87"/>
      <c r="S1270" s="87"/>
      <c r="T1270" s="88"/>
      <c r="AT1270" s="17" t="s">
        <v>391</v>
      </c>
      <c r="AU1270" s="17" t="s">
        <v>93</v>
      </c>
    </row>
    <row r="1271" s="1" customFormat="1" ht="16.5" customHeight="1">
      <c r="B1271" s="39"/>
      <c r="C1271" s="233" t="s">
        <v>1907</v>
      </c>
      <c r="D1271" s="233" t="s">
        <v>384</v>
      </c>
      <c r="E1271" s="234" t="s">
        <v>1908</v>
      </c>
      <c r="F1271" s="235" t="s">
        <v>1909</v>
      </c>
      <c r="G1271" s="236" t="s">
        <v>1888</v>
      </c>
      <c r="H1271" s="237">
        <v>15.800000000000001</v>
      </c>
      <c r="I1271" s="238"/>
      <c r="J1271" s="239">
        <f>ROUND(I1271*H1271,2)</f>
        <v>0</v>
      </c>
      <c r="K1271" s="235" t="s">
        <v>539</v>
      </c>
      <c r="L1271" s="44"/>
      <c r="M1271" s="240" t="s">
        <v>1</v>
      </c>
      <c r="N1271" s="241" t="s">
        <v>48</v>
      </c>
      <c r="O1271" s="87"/>
      <c r="P1271" s="242">
        <f>O1271*H1271</f>
        <v>0</v>
      </c>
      <c r="Q1271" s="242">
        <v>0</v>
      </c>
      <c r="R1271" s="242">
        <f>Q1271*H1271</f>
        <v>0</v>
      </c>
      <c r="S1271" s="242">
        <v>0</v>
      </c>
      <c r="T1271" s="243">
        <f>S1271*H1271</f>
        <v>0</v>
      </c>
      <c r="AR1271" s="244" t="s">
        <v>579</v>
      </c>
      <c r="AT1271" s="244" t="s">
        <v>384</v>
      </c>
      <c r="AU1271" s="244" t="s">
        <v>93</v>
      </c>
      <c r="AY1271" s="17" t="s">
        <v>381</v>
      </c>
      <c r="BE1271" s="245">
        <f>IF(N1271="základní",J1271,0)</f>
        <v>0</v>
      </c>
      <c r="BF1271" s="245">
        <f>IF(N1271="snížená",J1271,0)</f>
        <v>0</v>
      </c>
      <c r="BG1271" s="245">
        <f>IF(N1271="zákl. přenesená",J1271,0)</f>
        <v>0</v>
      </c>
      <c r="BH1271" s="245">
        <f>IF(N1271="sníž. přenesená",J1271,0)</f>
        <v>0</v>
      </c>
      <c r="BI1271" s="245">
        <f>IF(N1271="nulová",J1271,0)</f>
        <v>0</v>
      </c>
      <c r="BJ1271" s="17" t="s">
        <v>91</v>
      </c>
      <c r="BK1271" s="245">
        <f>ROUND(I1271*H1271,2)</f>
        <v>0</v>
      </c>
      <c r="BL1271" s="17" t="s">
        <v>579</v>
      </c>
      <c r="BM1271" s="244" t="s">
        <v>1910</v>
      </c>
    </row>
    <row r="1272" s="1" customFormat="1">
      <c r="B1272" s="39"/>
      <c r="C1272" s="40"/>
      <c r="D1272" s="246" t="s">
        <v>391</v>
      </c>
      <c r="E1272" s="40"/>
      <c r="F1272" s="247" t="s">
        <v>1890</v>
      </c>
      <c r="G1272" s="40"/>
      <c r="H1272" s="40"/>
      <c r="I1272" s="151"/>
      <c r="J1272" s="40"/>
      <c r="K1272" s="40"/>
      <c r="L1272" s="44"/>
      <c r="M1272" s="248"/>
      <c r="N1272" s="87"/>
      <c r="O1272" s="87"/>
      <c r="P1272" s="87"/>
      <c r="Q1272" s="87"/>
      <c r="R1272" s="87"/>
      <c r="S1272" s="87"/>
      <c r="T1272" s="88"/>
      <c r="AT1272" s="17" t="s">
        <v>391</v>
      </c>
      <c r="AU1272" s="17" t="s">
        <v>93</v>
      </c>
    </row>
    <row r="1273" s="1" customFormat="1" ht="16.5" customHeight="1">
      <c r="B1273" s="39"/>
      <c r="C1273" s="233" t="s">
        <v>1911</v>
      </c>
      <c r="D1273" s="233" t="s">
        <v>384</v>
      </c>
      <c r="E1273" s="234" t="s">
        <v>1912</v>
      </c>
      <c r="F1273" s="235" t="s">
        <v>1909</v>
      </c>
      <c r="G1273" s="236" t="s">
        <v>1888</v>
      </c>
      <c r="H1273" s="237">
        <v>14.9</v>
      </c>
      <c r="I1273" s="238"/>
      <c r="J1273" s="239">
        <f>ROUND(I1273*H1273,2)</f>
        <v>0</v>
      </c>
      <c r="K1273" s="235" t="s">
        <v>539</v>
      </c>
      <c r="L1273" s="44"/>
      <c r="M1273" s="240" t="s">
        <v>1</v>
      </c>
      <c r="N1273" s="241" t="s">
        <v>48</v>
      </c>
      <c r="O1273" s="87"/>
      <c r="P1273" s="242">
        <f>O1273*H1273</f>
        <v>0</v>
      </c>
      <c r="Q1273" s="242">
        <v>0</v>
      </c>
      <c r="R1273" s="242">
        <f>Q1273*H1273</f>
        <v>0</v>
      </c>
      <c r="S1273" s="242">
        <v>0</v>
      </c>
      <c r="T1273" s="243">
        <f>S1273*H1273</f>
        <v>0</v>
      </c>
      <c r="AR1273" s="244" t="s">
        <v>579</v>
      </c>
      <c r="AT1273" s="244" t="s">
        <v>384</v>
      </c>
      <c r="AU1273" s="244" t="s">
        <v>93</v>
      </c>
      <c r="AY1273" s="17" t="s">
        <v>381</v>
      </c>
      <c r="BE1273" s="245">
        <f>IF(N1273="základní",J1273,0)</f>
        <v>0</v>
      </c>
      <c r="BF1273" s="245">
        <f>IF(N1273="snížená",J1273,0)</f>
        <v>0</v>
      </c>
      <c r="BG1273" s="245">
        <f>IF(N1273="zákl. přenesená",J1273,0)</f>
        <v>0</v>
      </c>
      <c r="BH1273" s="245">
        <f>IF(N1273="sníž. přenesená",J1273,0)</f>
        <v>0</v>
      </c>
      <c r="BI1273" s="245">
        <f>IF(N1273="nulová",J1273,0)</f>
        <v>0</v>
      </c>
      <c r="BJ1273" s="17" t="s">
        <v>91</v>
      </c>
      <c r="BK1273" s="245">
        <f>ROUND(I1273*H1273,2)</f>
        <v>0</v>
      </c>
      <c r="BL1273" s="17" t="s">
        <v>579</v>
      </c>
      <c r="BM1273" s="244" t="s">
        <v>1913</v>
      </c>
    </row>
    <row r="1274" s="1" customFormat="1">
      <c r="B1274" s="39"/>
      <c r="C1274" s="40"/>
      <c r="D1274" s="246" t="s">
        <v>391</v>
      </c>
      <c r="E1274" s="40"/>
      <c r="F1274" s="247" t="s">
        <v>1890</v>
      </c>
      <c r="G1274" s="40"/>
      <c r="H1274" s="40"/>
      <c r="I1274" s="151"/>
      <c r="J1274" s="40"/>
      <c r="K1274" s="40"/>
      <c r="L1274" s="44"/>
      <c r="M1274" s="248"/>
      <c r="N1274" s="87"/>
      <c r="O1274" s="87"/>
      <c r="P1274" s="87"/>
      <c r="Q1274" s="87"/>
      <c r="R1274" s="87"/>
      <c r="S1274" s="87"/>
      <c r="T1274" s="88"/>
      <c r="AT1274" s="17" t="s">
        <v>391</v>
      </c>
      <c r="AU1274" s="17" t="s">
        <v>93</v>
      </c>
    </row>
    <row r="1275" s="1" customFormat="1" ht="16.5" customHeight="1">
      <c r="B1275" s="39"/>
      <c r="C1275" s="233" t="s">
        <v>1914</v>
      </c>
      <c r="D1275" s="233" t="s">
        <v>384</v>
      </c>
      <c r="E1275" s="234" t="s">
        <v>1915</v>
      </c>
      <c r="F1275" s="235" t="s">
        <v>1916</v>
      </c>
      <c r="G1275" s="236" t="s">
        <v>1888</v>
      </c>
      <c r="H1275" s="237">
        <v>15.35</v>
      </c>
      <c r="I1275" s="238"/>
      <c r="J1275" s="239">
        <f>ROUND(I1275*H1275,2)</f>
        <v>0</v>
      </c>
      <c r="K1275" s="235" t="s">
        <v>539</v>
      </c>
      <c r="L1275" s="44"/>
      <c r="M1275" s="240" t="s">
        <v>1</v>
      </c>
      <c r="N1275" s="241" t="s">
        <v>48</v>
      </c>
      <c r="O1275" s="87"/>
      <c r="P1275" s="242">
        <f>O1275*H1275</f>
        <v>0</v>
      </c>
      <c r="Q1275" s="242">
        <v>0</v>
      </c>
      <c r="R1275" s="242">
        <f>Q1275*H1275</f>
        <v>0</v>
      </c>
      <c r="S1275" s="242">
        <v>0</v>
      </c>
      <c r="T1275" s="243">
        <f>S1275*H1275</f>
        <v>0</v>
      </c>
      <c r="AR1275" s="244" t="s">
        <v>579</v>
      </c>
      <c r="AT1275" s="244" t="s">
        <v>384</v>
      </c>
      <c r="AU1275" s="244" t="s">
        <v>93</v>
      </c>
      <c r="AY1275" s="17" t="s">
        <v>381</v>
      </c>
      <c r="BE1275" s="245">
        <f>IF(N1275="základní",J1275,0)</f>
        <v>0</v>
      </c>
      <c r="BF1275" s="245">
        <f>IF(N1275="snížená",J1275,0)</f>
        <v>0</v>
      </c>
      <c r="BG1275" s="245">
        <f>IF(N1275="zákl. přenesená",J1275,0)</f>
        <v>0</v>
      </c>
      <c r="BH1275" s="245">
        <f>IF(N1275="sníž. přenesená",J1275,0)</f>
        <v>0</v>
      </c>
      <c r="BI1275" s="245">
        <f>IF(N1275="nulová",J1275,0)</f>
        <v>0</v>
      </c>
      <c r="BJ1275" s="17" t="s">
        <v>91</v>
      </c>
      <c r="BK1275" s="245">
        <f>ROUND(I1275*H1275,2)</f>
        <v>0</v>
      </c>
      <c r="BL1275" s="17" t="s">
        <v>579</v>
      </c>
      <c r="BM1275" s="244" t="s">
        <v>1917</v>
      </c>
    </row>
    <row r="1276" s="1" customFormat="1">
      <c r="B1276" s="39"/>
      <c r="C1276" s="40"/>
      <c r="D1276" s="246" t="s">
        <v>391</v>
      </c>
      <c r="E1276" s="40"/>
      <c r="F1276" s="247" t="s">
        <v>1890</v>
      </c>
      <c r="G1276" s="40"/>
      <c r="H1276" s="40"/>
      <c r="I1276" s="151"/>
      <c r="J1276" s="40"/>
      <c r="K1276" s="40"/>
      <c r="L1276" s="44"/>
      <c r="M1276" s="248"/>
      <c r="N1276" s="87"/>
      <c r="O1276" s="87"/>
      <c r="P1276" s="87"/>
      <c r="Q1276" s="87"/>
      <c r="R1276" s="87"/>
      <c r="S1276" s="87"/>
      <c r="T1276" s="88"/>
      <c r="AT1276" s="17" t="s">
        <v>391</v>
      </c>
      <c r="AU1276" s="17" t="s">
        <v>93</v>
      </c>
    </row>
    <row r="1277" s="1" customFormat="1" ht="16.5" customHeight="1">
      <c r="B1277" s="39"/>
      <c r="C1277" s="233" t="s">
        <v>1918</v>
      </c>
      <c r="D1277" s="233" t="s">
        <v>384</v>
      </c>
      <c r="E1277" s="234" t="s">
        <v>1919</v>
      </c>
      <c r="F1277" s="235" t="s">
        <v>1920</v>
      </c>
      <c r="G1277" s="236" t="s">
        <v>1888</v>
      </c>
      <c r="H1277" s="237">
        <v>15.35</v>
      </c>
      <c r="I1277" s="238"/>
      <c r="J1277" s="239">
        <f>ROUND(I1277*H1277,2)</f>
        <v>0</v>
      </c>
      <c r="K1277" s="235" t="s">
        <v>539</v>
      </c>
      <c r="L1277" s="44"/>
      <c r="M1277" s="240" t="s">
        <v>1</v>
      </c>
      <c r="N1277" s="241" t="s">
        <v>48</v>
      </c>
      <c r="O1277" s="87"/>
      <c r="P1277" s="242">
        <f>O1277*H1277</f>
        <v>0</v>
      </c>
      <c r="Q1277" s="242">
        <v>0</v>
      </c>
      <c r="R1277" s="242">
        <f>Q1277*H1277</f>
        <v>0</v>
      </c>
      <c r="S1277" s="242">
        <v>0</v>
      </c>
      <c r="T1277" s="243">
        <f>S1277*H1277</f>
        <v>0</v>
      </c>
      <c r="AR1277" s="244" t="s">
        <v>579</v>
      </c>
      <c r="AT1277" s="244" t="s">
        <v>384</v>
      </c>
      <c r="AU1277" s="244" t="s">
        <v>93</v>
      </c>
      <c r="AY1277" s="17" t="s">
        <v>381</v>
      </c>
      <c r="BE1277" s="245">
        <f>IF(N1277="základní",J1277,0)</f>
        <v>0</v>
      </c>
      <c r="BF1277" s="245">
        <f>IF(N1277="snížená",J1277,0)</f>
        <v>0</v>
      </c>
      <c r="BG1277" s="245">
        <f>IF(N1277="zákl. přenesená",J1277,0)</f>
        <v>0</v>
      </c>
      <c r="BH1277" s="245">
        <f>IF(N1277="sníž. přenesená",J1277,0)</f>
        <v>0</v>
      </c>
      <c r="BI1277" s="245">
        <f>IF(N1277="nulová",J1277,0)</f>
        <v>0</v>
      </c>
      <c r="BJ1277" s="17" t="s">
        <v>91</v>
      </c>
      <c r="BK1277" s="245">
        <f>ROUND(I1277*H1277,2)</f>
        <v>0</v>
      </c>
      <c r="BL1277" s="17" t="s">
        <v>579</v>
      </c>
      <c r="BM1277" s="244" t="s">
        <v>1921</v>
      </c>
    </row>
    <row r="1278" s="1" customFormat="1">
      <c r="B1278" s="39"/>
      <c r="C1278" s="40"/>
      <c r="D1278" s="246" t="s">
        <v>391</v>
      </c>
      <c r="E1278" s="40"/>
      <c r="F1278" s="247" t="s">
        <v>1890</v>
      </c>
      <c r="G1278" s="40"/>
      <c r="H1278" s="40"/>
      <c r="I1278" s="151"/>
      <c r="J1278" s="40"/>
      <c r="K1278" s="40"/>
      <c r="L1278" s="44"/>
      <c r="M1278" s="248"/>
      <c r="N1278" s="87"/>
      <c r="O1278" s="87"/>
      <c r="P1278" s="87"/>
      <c r="Q1278" s="87"/>
      <c r="R1278" s="87"/>
      <c r="S1278" s="87"/>
      <c r="T1278" s="88"/>
      <c r="AT1278" s="17" t="s">
        <v>391</v>
      </c>
      <c r="AU1278" s="17" t="s">
        <v>93</v>
      </c>
    </row>
    <row r="1279" s="1" customFormat="1" ht="16.5" customHeight="1">
      <c r="B1279" s="39"/>
      <c r="C1279" s="233" t="s">
        <v>1922</v>
      </c>
      <c r="D1279" s="233" t="s">
        <v>384</v>
      </c>
      <c r="E1279" s="234" t="s">
        <v>1923</v>
      </c>
      <c r="F1279" s="235" t="s">
        <v>1924</v>
      </c>
      <c r="G1279" s="236" t="s">
        <v>1888</v>
      </c>
      <c r="H1279" s="237">
        <v>15.35</v>
      </c>
      <c r="I1279" s="238"/>
      <c r="J1279" s="239">
        <f>ROUND(I1279*H1279,2)</f>
        <v>0</v>
      </c>
      <c r="K1279" s="235" t="s">
        <v>539</v>
      </c>
      <c r="L1279" s="44"/>
      <c r="M1279" s="240" t="s">
        <v>1</v>
      </c>
      <c r="N1279" s="241" t="s">
        <v>48</v>
      </c>
      <c r="O1279" s="87"/>
      <c r="P1279" s="242">
        <f>O1279*H1279</f>
        <v>0</v>
      </c>
      <c r="Q1279" s="242">
        <v>0</v>
      </c>
      <c r="R1279" s="242">
        <f>Q1279*H1279</f>
        <v>0</v>
      </c>
      <c r="S1279" s="242">
        <v>0</v>
      </c>
      <c r="T1279" s="243">
        <f>S1279*H1279</f>
        <v>0</v>
      </c>
      <c r="AR1279" s="244" t="s">
        <v>579</v>
      </c>
      <c r="AT1279" s="244" t="s">
        <v>384</v>
      </c>
      <c r="AU1279" s="244" t="s">
        <v>93</v>
      </c>
      <c r="AY1279" s="17" t="s">
        <v>381</v>
      </c>
      <c r="BE1279" s="245">
        <f>IF(N1279="základní",J1279,0)</f>
        <v>0</v>
      </c>
      <c r="BF1279" s="245">
        <f>IF(N1279="snížená",J1279,0)</f>
        <v>0</v>
      </c>
      <c r="BG1279" s="245">
        <f>IF(N1279="zákl. přenesená",J1279,0)</f>
        <v>0</v>
      </c>
      <c r="BH1279" s="245">
        <f>IF(N1279="sníž. přenesená",J1279,0)</f>
        <v>0</v>
      </c>
      <c r="BI1279" s="245">
        <f>IF(N1279="nulová",J1279,0)</f>
        <v>0</v>
      </c>
      <c r="BJ1279" s="17" t="s">
        <v>91</v>
      </c>
      <c r="BK1279" s="245">
        <f>ROUND(I1279*H1279,2)</f>
        <v>0</v>
      </c>
      <c r="BL1279" s="17" t="s">
        <v>579</v>
      </c>
      <c r="BM1279" s="244" t="s">
        <v>1925</v>
      </c>
    </row>
    <row r="1280" s="1" customFormat="1">
      <c r="B1280" s="39"/>
      <c r="C1280" s="40"/>
      <c r="D1280" s="246" t="s">
        <v>391</v>
      </c>
      <c r="E1280" s="40"/>
      <c r="F1280" s="247" t="s">
        <v>1890</v>
      </c>
      <c r="G1280" s="40"/>
      <c r="H1280" s="40"/>
      <c r="I1280" s="151"/>
      <c r="J1280" s="40"/>
      <c r="K1280" s="40"/>
      <c r="L1280" s="44"/>
      <c r="M1280" s="248"/>
      <c r="N1280" s="87"/>
      <c r="O1280" s="87"/>
      <c r="P1280" s="87"/>
      <c r="Q1280" s="87"/>
      <c r="R1280" s="87"/>
      <c r="S1280" s="87"/>
      <c r="T1280" s="88"/>
      <c r="AT1280" s="17" t="s">
        <v>391</v>
      </c>
      <c r="AU1280" s="17" t="s">
        <v>93</v>
      </c>
    </row>
    <row r="1281" s="1" customFormat="1" ht="16.5" customHeight="1">
      <c r="B1281" s="39"/>
      <c r="C1281" s="233" t="s">
        <v>1926</v>
      </c>
      <c r="D1281" s="233" t="s">
        <v>384</v>
      </c>
      <c r="E1281" s="234" t="s">
        <v>1927</v>
      </c>
      <c r="F1281" s="235" t="s">
        <v>1928</v>
      </c>
      <c r="G1281" s="236" t="s">
        <v>1888</v>
      </c>
      <c r="H1281" s="237">
        <v>5.7999999999999998</v>
      </c>
      <c r="I1281" s="238"/>
      <c r="J1281" s="239">
        <f>ROUND(I1281*H1281,2)</f>
        <v>0</v>
      </c>
      <c r="K1281" s="235" t="s">
        <v>539</v>
      </c>
      <c r="L1281" s="44"/>
      <c r="M1281" s="240" t="s">
        <v>1</v>
      </c>
      <c r="N1281" s="241" t="s">
        <v>48</v>
      </c>
      <c r="O1281" s="87"/>
      <c r="P1281" s="242">
        <f>O1281*H1281</f>
        <v>0</v>
      </c>
      <c r="Q1281" s="242">
        <v>0</v>
      </c>
      <c r="R1281" s="242">
        <f>Q1281*H1281</f>
        <v>0</v>
      </c>
      <c r="S1281" s="242">
        <v>0</v>
      </c>
      <c r="T1281" s="243">
        <f>S1281*H1281</f>
        <v>0</v>
      </c>
      <c r="AR1281" s="244" t="s">
        <v>579</v>
      </c>
      <c r="AT1281" s="244" t="s">
        <v>384</v>
      </c>
      <c r="AU1281" s="244" t="s">
        <v>93</v>
      </c>
      <c r="AY1281" s="17" t="s">
        <v>381</v>
      </c>
      <c r="BE1281" s="245">
        <f>IF(N1281="základní",J1281,0)</f>
        <v>0</v>
      </c>
      <c r="BF1281" s="245">
        <f>IF(N1281="snížená",J1281,0)</f>
        <v>0</v>
      </c>
      <c r="BG1281" s="245">
        <f>IF(N1281="zákl. přenesená",J1281,0)</f>
        <v>0</v>
      </c>
      <c r="BH1281" s="245">
        <f>IF(N1281="sníž. přenesená",J1281,0)</f>
        <v>0</v>
      </c>
      <c r="BI1281" s="245">
        <f>IF(N1281="nulová",J1281,0)</f>
        <v>0</v>
      </c>
      <c r="BJ1281" s="17" t="s">
        <v>91</v>
      </c>
      <c r="BK1281" s="245">
        <f>ROUND(I1281*H1281,2)</f>
        <v>0</v>
      </c>
      <c r="BL1281" s="17" t="s">
        <v>579</v>
      </c>
      <c r="BM1281" s="244" t="s">
        <v>1929</v>
      </c>
    </row>
    <row r="1282" s="1" customFormat="1">
      <c r="B1282" s="39"/>
      <c r="C1282" s="40"/>
      <c r="D1282" s="246" t="s">
        <v>391</v>
      </c>
      <c r="E1282" s="40"/>
      <c r="F1282" s="247" t="s">
        <v>1890</v>
      </c>
      <c r="G1282" s="40"/>
      <c r="H1282" s="40"/>
      <c r="I1282" s="151"/>
      <c r="J1282" s="40"/>
      <c r="K1282" s="40"/>
      <c r="L1282" s="44"/>
      <c r="M1282" s="248"/>
      <c r="N1282" s="87"/>
      <c r="O1282" s="87"/>
      <c r="P1282" s="87"/>
      <c r="Q1282" s="87"/>
      <c r="R1282" s="87"/>
      <c r="S1282" s="87"/>
      <c r="T1282" s="88"/>
      <c r="AT1282" s="17" t="s">
        <v>391</v>
      </c>
      <c r="AU1282" s="17" t="s">
        <v>93</v>
      </c>
    </row>
    <row r="1283" s="1" customFormat="1" ht="16.5" customHeight="1">
      <c r="B1283" s="39"/>
      <c r="C1283" s="233" t="s">
        <v>1930</v>
      </c>
      <c r="D1283" s="233" t="s">
        <v>384</v>
      </c>
      <c r="E1283" s="234" t="s">
        <v>1931</v>
      </c>
      <c r="F1283" s="235" t="s">
        <v>1932</v>
      </c>
      <c r="G1283" s="236" t="s">
        <v>1933</v>
      </c>
      <c r="H1283" s="237">
        <v>2</v>
      </c>
      <c r="I1283" s="238"/>
      <c r="J1283" s="239">
        <f>ROUND(I1283*H1283,2)</f>
        <v>0</v>
      </c>
      <c r="K1283" s="235" t="s">
        <v>539</v>
      </c>
      <c r="L1283" s="44"/>
      <c r="M1283" s="240" t="s">
        <v>1</v>
      </c>
      <c r="N1283" s="241" t="s">
        <v>48</v>
      </c>
      <c r="O1283" s="87"/>
      <c r="P1283" s="242">
        <f>O1283*H1283</f>
        <v>0</v>
      </c>
      <c r="Q1283" s="242">
        <v>0</v>
      </c>
      <c r="R1283" s="242">
        <f>Q1283*H1283</f>
        <v>0</v>
      </c>
      <c r="S1283" s="242">
        <v>0</v>
      </c>
      <c r="T1283" s="243">
        <f>S1283*H1283</f>
        <v>0</v>
      </c>
      <c r="AR1283" s="244" t="s">
        <v>579</v>
      </c>
      <c r="AT1283" s="244" t="s">
        <v>384</v>
      </c>
      <c r="AU1283" s="244" t="s">
        <v>93</v>
      </c>
      <c r="AY1283" s="17" t="s">
        <v>381</v>
      </c>
      <c r="BE1283" s="245">
        <f>IF(N1283="základní",J1283,0)</f>
        <v>0</v>
      </c>
      <c r="BF1283" s="245">
        <f>IF(N1283="snížená",J1283,0)</f>
        <v>0</v>
      </c>
      <c r="BG1283" s="245">
        <f>IF(N1283="zákl. přenesená",J1283,0)</f>
        <v>0</v>
      </c>
      <c r="BH1283" s="245">
        <f>IF(N1283="sníž. přenesená",J1283,0)</f>
        <v>0</v>
      </c>
      <c r="BI1283" s="245">
        <f>IF(N1283="nulová",J1283,0)</f>
        <v>0</v>
      </c>
      <c r="BJ1283" s="17" t="s">
        <v>91</v>
      </c>
      <c r="BK1283" s="245">
        <f>ROUND(I1283*H1283,2)</f>
        <v>0</v>
      </c>
      <c r="BL1283" s="17" t="s">
        <v>579</v>
      </c>
      <c r="BM1283" s="244" t="s">
        <v>1934</v>
      </c>
    </row>
    <row r="1284" s="1" customFormat="1">
      <c r="B1284" s="39"/>
      <c r="C1284" s="40"/>
      <c r="D1284" s="246" t="s">
        <v>391</v>
      </c>
      <c r="E1284" s="40"/>
      <c r="F1284" s="247" t="s">
        <v>1890</v>
      </c>
      <c r="G1284" s="40"/>
      <c r="H1284" s="40"/>
      <c r="I1284" s="151"/>
      <c r="J1284" s="40"/>
      <c r="K1284" s="40"/>
      <c r="L1284" s="44"/>
      <c r="M1284" s="248"/>
      <c r="N1284" s="87"/>
      <c r="O1284" s="87"/>
      <c r="P1284" s="87"/>
      <c r="Q1284" s="87"/>
      <c r="R1284" s="87"/>
      <c r="S1284" s="87"/>
      <c r="T1284" s="88"/>
      <c r="AT1284" s="17" t="s">
        <v>391</v>
      </c>
      <c r="AU1284" s="17" t="s">
        <v>93</v>
      </c>
    </row>
    <row r="1285" s="1" customFormat="1" ht="16.5" customHeight="1">
      <c r="B1285" s="39"/>
      <c r="C1285" s="233" t="s">
        <v>1935</v>
      </c>
      <c r="D1285" s="233" t="s">
        <v>384</v>
      </c>
      <c r="E1285" s="234" t="s">
        <v>1936</v>
      </c>
      <c r="F1285" s="235" t="s">
        <v>1937</v>
      </c>
      <c r="G1285" s="236" t="s">
        <v>1888</v>
      </c>
      <c r="H1285" s="237">
        <v>13.803000000000001</v>
      </c>
      <c r="I1285" s="238"/>
      <c r="J1285" s="239">
        <f>ROUND(I1285*H1285,2)</f>
        <v>0</v>
      </c>
      <c r="K1285" s="235" t="s">
        <v>539</v>
      </c>
      <c r="L1285" s="44"/>
      <c r="M1285" s="240" t="s">
        <v>1</v>
      </c>
      <c r="N1285" s="241" t="s">
        <v>48</v>
      </c>
      <c r="O1285" s="87"/>
      <c r="P1285" s="242">
        <f>O1285*H1285</f>
        <v>0</v>
      </c>
      <c r="Q1285" s="242">
        <v>0</v>
      </c>
      <c r="R1285" s="242">
        <f>Q1285*H1285</f>
        <v>0</v>
      </c>
      <c r="S1285" s="242">
        <v>0</v>
      </c>
      <c r="T1285" s="243">
        <f>S1285*H1285</f>
        <v>0</v>
      </c>
      <c r="AR1285" s="244" t="s">
        <v>579</v>
      </c>
      <c r="AT1285" s="244" t="s">
        <v>384</v>
      </c>
      <c r="AU1285" s="244" t="s">
        <v>93</v>
      </c>
      <c r="AY1285" s="17" t="s">
        <v>381</v>
      </c>
      <c r="BE1285" s="245">
        <f>IF(N1285="základní",J1285,0)</f>
        <v>0</v>
      </c>
      <c r="BF1285" s="245">
        <f>IF(N1285="snížená",J1285,0)</f>
        <v>0</v>
      </c>
      <c r="BG1285" s="245">
        <f>IF(N1285="zákl. přenesená",J1285,0)</f>
        <v>0</v>
      </c>
      <c r="BH1285" s="245">
        <f>IF(N1285="sníž. přenesená",J1285,0)</f>
        <v>0</v>
      </c>
      <c r="BI1285" s="245">
        <f>IF(N1285="nulová",J1285,0)</f>
        <v>0</v>
      </c>
      <c r="BJ1285" s="17" t="s">
        <v>91</v>
      </c>
      <c r="BK1285" s="245">
        <f>ROUND(I1285*H1285,2)</f>
        <v>0</v>
      </c>
      <c r="BL1285" s="17" t="s">
        <v>579</v>
      </c>
      <c r="BM1285" s="244" t="s">
        <v>1938</v>
      </c>
    </row>
    <row r="1286" s="1" customFormat="1">
      <c r="B1286" s="39"/>
      <c r="C1286" s="40"/>
      <c r="D1286" s="246" t="s">
        <v>391</v>
      </c>
      <c r="E1286" s="40"/>
      <c r="F1286" s="247" t="s">
        <v>1890</v>
      </c>
      <c r="G1286" s="40"/>
      <c r="H1286" s="40"/>
      <c r="I1286" s="151"/>
      <c r="J1286" s="40"/>
      <c r="K1286" s="40"/>
      <c r="L1286" s="44"/>
      <c r="M1286" s="248"/>
      <c r="N1286" s="87"/>
      <c r="O1286" s="87"/>
      <c r="P1286" s="87"/>
      <c r="Q1286" s="87"/>
      <c r="R1286" s="87"/>
      <c r="S1286" s="87"/>
      <c r="T1286" s="88"/>
      <c r="AT1286" s="17" t="s">
        <v>391</v>
      </c>
      <c r="AU1286" s="17" t="s">
        <v>93</v>
      </c>
    </row>
    <row r="1287" s="1" customFormat="1" ht="16.5" customHeight="1">
      <c r="B1287" s="39"/>
      <c r="C1287" s="233" t="s">
        <v>1939</v>
      </c>
      <c r="D1287" s="233" t="s">
        <v>384</v>
      </c>
      <c r="E1287" s="234" t="s">
        <v>1940</v>
      </c>
      <c r="F1287" s="235" t="s">
        <v>1941</v>
      </c>
      <c r="G1287" s="236" t="s">
        <v>1888</v>
      </c>
      <c r="H1287" s="237">
        <v>17.169</v>
      </c>
      <c r="I1287" s="238"/>
      <c r="J1287" s="239">
        <f>ROUND(I1287*H1287,2)</f>
        <v>0</v>
      </c>
      <c r="K1287" s="235" t="s">
        <v>539</v>
      </c>
      <c r="L1287" s="44"/>
      <c r="M1287" s="240" t="s">
        <v>1</v>
      </c>
      <c r="N1287" s="241" t="s">
        <v>48</v>
      </c>
      <c r="O1287" s="87"/>
      <c r="P1287" s="242">
        <f>O1287*H1287</f>
        <v>0</v>
      </c>
      <c r="Q1287" s="242">
        <v>0</v>
      </c>
      <c r="R1287" s="242">
        <f>Q1287*H1287</f>
        <v>0</v>
      </c>
      <c r="S1287" s="242">
        <v>0</v>
      </c>
      <c r="T1287" s="243">
        <f>S1287*H1287</f>
        <v>0</v>
      </c>
      <c r="AR1287" s="244" t="s">
        <v>579</v>
      </c>
      <c r="AT1287" s="244" t="s">
        <v>384</v>
      </c>
      <c r="AU1287" s="244" t="s">
        <v>93</v>
      </c>
      <c r="AY1287" s="17" t="s">
        <v>381</v>
      </c>
      <c r="BE1287" s="245">
        <f>IF(N1287="základní",J1287,0)</f>
        <v>0</v>
      </c>
      <c r="BF1287" s="245">
        <f>IF(N1287="snížená",J1287,0)</f>
        <v>0</v>
      </c>
      <c r="BG1287" s="245">
        <f>IF(N1287="zákl. přenesená",J1287,0)</f>
        <v>0</v>
      </c>
      <c r="BH1287" s="245">
        <f>IF(N1287="sníž. přenesená",J1287,0)</f>
        <v>0</v>
      </c>
      <c r="BI1287" s="245">
        <f>IF(N1287="nulová",J1287,0)</f>
        <v>0</v>
      </c>
      <c r="BJ1287" s="17" t="s">
        <v>91</v>
      </c>
      <c r="BK1287" s="245">
        <f>ROUND(I1287*H1287,2)</f>
        <v>0</v>
      </c>
      <c r="BL1287" s="17" t="s">
        <v>579</v>
      </c>
      <c r="BM1287" s="244" t="s">
        <v>1942</v>
      </c>
    </row>
    <row r="1288" s="1" customFormat="1">
      <c r="B1288" s="39"/>
      <c r="C1288" s="40"/>
      <c r="D1288" s="246" t="s">
        <v>391</v>
      </c>
      <c r="E1288" s="40"/>
      <c r="F1288" s="247" t="s">
        <v>1890</v>
      </c>
      <c r="G1288" s="40"/>
      <c r="H1288" s="40"/>
      <c r="I1288" s="151"/>
      <c r="J1288" s="40"/>
      <c r="K1288" s="40"/>
      <c r="L1288" s="44"/>
      <c r="M1288" s="248"/>
      <c r="N1288" s="87"/>
      <c r="O1288" s="87"/>
      <c r="P1288" s="87"/>
      <c r="Q1288" s="87"/>
      <c r="R1288" s="87"/>
      <c r="S1288" s="87"/>
      <c r="T1288" s="88"/>
      <c r="AT1288" s="17" t="s">
        <v>391</v>
      </c>
      <c r="AU1288" s="17" t="s">
        <v>93</v>
      </c>
    </row>
    <row r="1289" s="1" customFormat="1" ht="16.5" customHeight="1">
      <c r="B1289" s="39"/>
      <c r="C1289" s="233" t="s">
        <v>1943</v>
      </c>
      <c r="D1289" s="233" t="s">
        <v>384</v>
      </c>
      <c r="E1289" s="234" t="s">
        <v>1944</v>
      </c>
      <c r="F1289" s="235" t="s">
        <v>1945</v>
      </c>
      <c r="G1289" s="236" t="s">
        <v>1933</v>
      </c>
      <c r="H1289" s="237">
        <v>2</v>
      </c>
      <c r="I1289" s="238"/>
      <c r="J1289" s="239">
        <f>ROUND(I1289*H1289,2)</f>
        <v>0</v>
      </c>
      <c r="K1289" s="235" t="s">
        <v>539</v>
      </c>
      <c r="L1289" s="44"/>
      <c r="M1289" s="240" t="s">
        <v>1</v>
      </c>
      <c r="N1289" s="241" t="s">
        <v>48</v>
      </c>
      <c r="O1289" s="87"/>
      <c r="P1289" s="242">
        <f>O1289*H1289</f>
        <v>0</v>
      </c>
      <c r="Q1289" s="242">
        <v>0</v>
      </c>
      <c r="R1289" s="242">
        <f>Q1289*H1289</f>
        <v>0</v>
      </c>
      <c r="S1289" s="242">
        <v>0</v>
      </c>
      <c r="T1289" s="243">
        <f>S1289*H1289</f>
        <v>0</v>
      </c>
      <c r="AR1289" s="244" t="s">
        <v>579</v>
      </c>
      <c r="AT1289" s="244" t="s">
        <v>384</v>
      </c>
      <c r="AU1289" s="244" t="s">
        <v>93</v>
      </c>
      <c r="AY1289" s="17" t="s">
        <v>381</v>
      </c>
      <c r="BE1289" s="245">
        <f>IF(N1289="základní",J1289,0)</f>
        <v>0</v>
      </c>
      <c r="BF1289" s="245">
        <f>IF(N1289="snížená",J1289,0)</f>
        <v>0</v>
      </c>
      <c r="BG1289" s="245">
        <f>IF(N1289="zákl. přenesená",J1289,0)</f>
        <v>0</v>
      </c>
      <c r="BH1289" s="245">
        <f>IF(N1289="sníž. přenesená",J1289,0)</f>
        <v>0</v>
      </c>
      <c r="BI1289" s="245">
        <f>IF(N1289="nulová",J1289,0)</f>
        <v>0</v>
      </c>
      <c r="BJ1289" s="17" t="s">
        <v>91</v>
      </c>
      <c r="BK1289" s="245">
        <f>ROUND(I1289*H1289,2)</f>
        <v>0</v>
      </c>
      <c r="BL1289" s="17" t="s">
        <v>579</v>
      </c>
      <c r="BM1289" s="244" t="s">
        <v>1946</v>
      </c>
    </row>
    <row r="1290" s="1" customFormat="1">
      <c r="B1290" s="39"/>
      <c r="C1290" s="40"/>
      <c r="D1290" s="246" t="s">
        <v>391</v>
      </c>
      <c r="E1290" s="40"/>
      <c r="F1290" s="247" t="s">
        <v>1890</v>
      </c>
      <c r="G1290" s="40"/>
      <c r="H1290" s="40"/>
      <c r="I1290" s="151"/>
      <c r="J1290" s="40"/>
      <c r="K1290" s="40"/>
      <c r="L1290" s="44"/>
      <c r="M1290" s="248"/>
      <c r="N1290" s="87"/>
      <c r="O1290" s="87"/>
      <c r="P1290" s="87"/>
      <c r="Q1290" s="87"/>
      <c r="R1290" s="87"/>
      <c r="S1290" s="87"/>
      <c r="T1290" s="88"/>
      <c r="AT1290" s="17" t="s">
        <v>391</v>
      </c>
      <c r="AU1290" s="17" t="s">
        <v>93</v>
      </c>
    </row>
    <row r="1291" s="1" customFormat="1" ht="16.5" customHeight="1">
      <c r="B1291" s="39"/>
      <c r="C1291" s="233" t="s">
        <v>1947</v>
      </c>
      <c r="D1291" s="233" t="s">
        <v>384</v>
      </c>
      <c r="E1291" s="234" t="s">
        <v>1948</v>
      </c>
      <c r="F1291" s="235" t="s">
        <v>1949</v>
      </c>
      <c r="G1291" s="236" t="s">
        <v>1888</v>
      </c>
      <c r="H1291" s="237">
        <v>20.959</v>
      </c>
      <c r="I1291" s="238"/>
      <c r="J1291" s="239">
        <f>ROUND(I1291*H1291,2)</f>
        <v>0</v>
      </c>
      <c r="K1291" s="235" t="s">
        <v>539</v>
      </c>
      <c r="L1291" s="44"/>
      <c r="M1291" s="240" t="s">
        <v>1</v>
      </c>
      <c r="N1291" s="241" t="s">
        <v>48</v>
      </c>
      <c r="O1291" s="87"/>
      <c r="P1291" s="242">
        <f>O1291*H1291</f>
        <v>0</v>
      </c>
      <c r="Q1291" s="242">
        <v>0</v>
      </c>
      <c r="R1291" s="242">
        <f>Q1291*H1291</f>
        <v>0</v>
      </c>
      <c r="S1291" s="242">
        <v>0</v>
      </c>
      <c r="T1291" s="243">
        <f>S1291*H1291</f>
        <v>0</v>
      </c>
      <c r="AR1291" s="244" t="s">
        <v>579</v>
      </c>
      <c r="AT1291" s="244" t="s">
        <v>384</v>
      </c>
      <c r="AU1291" s="244" t="s">
        <v>93</v>
      </c>
      <c r="AY1291" s="17" t="s">
        <v>381</v>
      </c>
      <c r="BE1291" s="245">
        <f>IF(N1291="základní",J1291,0)</f>
        <v>0</v>
      </c>
      <c r="BF1291" s="245">
        <f>IF(N1291="snížená",J1291,0)</f>
        <v>0</v>
      </c>
      <c r="BG1291" s="245">
        <f>IF(N1291="zákl. přenesená",J1291,0)</f>
        <v>0</v>
      </c>
      <c r="BH1291" s="245">
        <f>IF(N1291="sníž. přenesená",J1291,0)</f>
        <v>0</v>
      </c>
      <c r="BI1291" s="245">
        <f>IF(N1291="nulová",J1291,0)</f>
        <v>0</v>
      </c>
      <c r="BJ1291" s="17" t="s">
        <v>91</v>
      </c>
      <c r="BK1291" s="245">
        <f>ROUND(I1291*H1291,2)</f>
        <v>0</v>
      </c>
      <c r="BL1291" s="17" t="s">
        <v>579</v>
      </c>
      <c r="BM1291" s="244" t="s">
        <v>1950</v>
      </c>
    </row>
    <row r="1292" s="1" customFormat="1">
      <c r="B1292" s="39"/>
      <c r="C1292" s="40"/>
      <c r="D1292" s="246" t="s">
        <v>391</v>
      </c>
      <c r="E1292" s="40"/>
      <c r="F1292" s="247" t="s">
        <v>1890</v>
      </c>
      <c r="G1292" s="40"/>
      <c r="H1292" s="40"/>
      <c r="I1292" s="151"/>
      <c r="J1292" s="40"/>
      <c r="K1292" s="40"/>
      <c r="L1292" s="44"/>
      <c r="M1292" s="248"/>
      <c r="N1292" s="87"/>
      <c r="O1292" s="87"/>
      <c r="P1292" s="87"/>
      <c r="Q1292" s="87"/>
      <c r="R1292" s="87"/>
      <c r="S1292" s="87"/>
      <c r="T1292" s="88"/>
      <c r="AT1292" s="17" t="s">
        <v>391</v>
      </c>
      <c r="AU1292" s="17" t="s">
        <v>93</v>
      </c>
    </row>
    <row r="1293" s="1" customFormat="1" ht="16.5" customHeight="1">
      <c r="B1293" s="39"/>
      <c r="C1293" s="233" t="s">
        <v>1951</v>
      </c>
      <c r="D1293" s="233" t="s">
        <v>384</v>
      </c>
      <c r="E1293" s="234" t="s">
        <v>1952</v>
      </c>
      <c r="F1293" s="235" t="s">
        <v>1953</v>
      </c>
      <c r="G1293" s="236" t="s">
        <v>1888</v>
      </c>
      <c r="H1293" s="237">
        <v>144.59899999999999</v>
      </c>
      <c r="I1293" s="238"/>
      <c r="J1293" s="239">
        <f>ROUND(I1293*H1293,2)</f>
        <v>0</v>
      </c>
      <c r="K1293" s="235" t="s">
        <v>539</v>
      </c>
      <c r="L1293" s="44"/>
      <c r="M1293" s="240" t="s">
        <v>1</v>
      </c>
      <c r="N1293" s="241" t="s">
        <v>48</v>
      </c>
      <c r="O1293" s="87"/>
      <c r="P1293" s="242">
        <f>O1293*H1293</f>
        <v>0</v>
      </c>
      <c r="Q1293" s="242">
        <v>0</v>
      </c>
      <c r="R1293" s="242">
        <f>Q1293*H1293</f>
        <v>0</v>
      </c>
      <c r="S1293" s="242">
        <v>0</v>
      </c>
      <c r="T1293" s="243">
        <f>S1293*H1293</f>
        <v>0</v>
      </c>
      <c r="AR1293" s="244" t="s">
        <v>579</v>
      </c>
      <c r="AT1293" s="244" t="s">
        <v>384</v>
      </c>
      <c r="AU1293" s="244" t="s">
        <v>93</v>
      </c>
      <c r="AY1293" s="17" t="s">
        <v>381</v>
      </c>
      <c r="BE1293" s="245">
        <f>IF(N1293="základní",J1293,0)</f>
        <v>0</v>
      </c>
      <c r="BF1293" s="245">
        <f>IF(N1293="snížená",J1293,0)</f>
        <v>0</v>
      </c>
      <c r="BG1293" s="245">
        <f>IF(N1293="zákl. přenesená",J1293,0)</f>
        <v>0</v>
      </c>
      <c r="BH1293" s="245">
        <f>IF(N1293="sníž. přenesená",J1293,0)</f>
        <v>0</v>
      </c>
      <c r="BI1293" s="245">
        <f>IF(N1293="nulová",J1293,0)</f>
        <v>0</v>
      </c>
      <c r="BJ1293" s="17" t="s">
        <v>91</v>
      </c>
      <c r="BK1293" s="245">
        <f>ROUND(I1293*H1293,2)</f>
        <v>0</v>
      </c>
      <c r="BL1293" s="17" t="s">
        <v>579</v>
      </c>
      <c r="BM1293" s="244" t="s">
        <v>1954</v>
      </c>
    </row>
    <row r="1294" s="1" customFormat="1">
      <c r="B1294" s="39"/>
      <c r="C1294" s="40"/>
      <c r="D1294" s="246" t="s">
        <v>391</v>
      </c>
      <c r="E1294" s="40"/>
      <c r="F1294" s="247" t="s">
        <v>1890</v>
      </c>
      <c r="G1294" s="40"/>
      <c r="H1294" s="40"/>
      <c r="I1294" s="151"/>
      <c r="J1294" s="40"/>
      <c r="K1294" s="40"/>
      <c r="L1294" s="44"/>
      <c r="M1294" s="248"/>
      <c r="N1294" s="87"/>
      <c r="O1294" s="87"/>
      <c r="P1294" s="87"/>
      <c r="Q1294" s="87"/>
      <c r="R1294" s="87"/>
      <c r="S1294" s="87"/>
      <c r="T1294" s="88"/>
      <c r="AT1294" s="17" t="s">
        <v>391</v>
      </c>
      <c r="AU1294" s="17" t="s">
        <v>93</v>
      </c>
    </row>
    <row r="1295" s="1" customFormat="1" ht="24" customHeight="1">
      <c r="B1295" s="39"/>
      <c r="C1295" s="233" t="s">
        <v>1955</v>
      </c>
      <c r="D1295" s="233" t="s">
        <v>384</v>
      </c>
      <c r="E1295" s="234" t="s">
        <v>1956</v>
      </c>
      <c r="F1295" s="235" t="s">
        <v>1957</v>
      </c>
      <c r="G1295" s="236" t="s">
        <v>1888</v>
      </c>
      <c r="H1295" s="237">
        <v>12.560000000000001</v>
      </c>
      <c r="I1295" s="238"/>
      <c r="J1295" s="239">
        <f>ROUND(I1295*H1295,2)</f>
        <v>0</v>
      </c>
      <c r="K1295" s="235" t="s">
        <v>539</v>
      </c>
      <c r="L1295" s="44"/>
      <c r="M1295" s="240" t="s">
        <v>1</v>
      </c>
      <c r="N1295" s="241" t="s">
        <v>48</v>
      </c>
      <c r="O1295" s="87"/>
      <c r="P1295" s="242">
        <f>O1295*H1295</f>
        <v>0</v>
      </c>
      <c r="Q1295" s="242">
        <v>0</v>
      </c>
      <c r="R1295" s="242">
        <f>Q1295*H1295</f>
        <v>0</v>
      </c>
      <c r="S1295" s="242">
        <v>0</v>
      </c>
      <c r="T1295" s="243">
        <f>S1295*H1295</f>
        <v>0</v>
      </c>
      <c r="AR1295" s="244" t="s">
        <v>579</v>
      </c>
      <c r="AT1295" s="244" t="s">
        <v>384</v>
      </c>
      <c r="AU1295" s="244" t="s">
        <v>93</v>
      </c>
      <c r="AY1295" s="17" t="s">
        <v>381</v>
      </c>
      <c r="BE1295" s="245">
        <f>IF(N1295="základní",J1295,0)</f>
        <v>0</v>
      </c>
      <c r="BF1295" s="245">
        <f>IF(N1295="snížená",J1295,0)</f>
        <v>0</v>
      </c>
      <c r="BG1295" s="245">
        <f>IF(N1295="zákl. přenesená",J1295,0)</f>
        <v>0</v>
      </c>
      <c r="BH1295" s="245">
        <f>IF(N1295="sníž. přenesená",J1295,0)</f>
        <v>0</v>
      </c>
      <c r="BI1295" s="245">
        <f>IF(N1295="nulová",J1295,0)</f>
        <v>0</v>
      </c>
      <c r="BJ1295" s="17" t="s">
        <v>91</v>
      </c>
      <c r="BK1295" s="245">
        <f>ROUND(I1295*H1295,2)</f>
        <v>0</v>
      </c>
      <c r="BL1295" s="17" t="s">
        <v>579</v>
      </c>
      <c r="BM1295" s="244" t="s">
        <v>1958</v>
      </c>
    </row>
    <row r="1296" s="1" customFormat="1">
      <c r="B1296" s="39"/>
      <c r="C1296" s="40"/>
      <c r="D1296" s="246" t="s">
        <v>391</v>
      </c>
      <c r="E1296" s="40"/>
      <c r="F1296" s="247" t="s">
        <v>1890</v>
      </c>
      <c r="G1296" s="40"/>
      <c r="H1296" s="40"/>
      <c r="I1296" s="151"/>
      <c r="J1296" s="40"/>
      <c r="K1296" s="40"/>
      <c r="L1296" s="44"/>
      <c r="M1296" s="248"/>
      <c r="N1296" s="87"/>
      <c r="O1296" s="87"/>
      <c r="P1296" s="87"/>
      <c r="Q1296" s="87"/>
      <c r="R1296" s="87"/>
      <c r="S1296" s="87"/>
      <c r="T1296" s="88"/>
      <c r="AT1296" s="17" t="s">
        <v>391</v>
      </c>
      <c r="AU1296" s="17" t="s">
        <v>93</v>
      </c>
    </row>
    <row r="1297" s="1" customFormat="1" ht="24" customHeight="1">
      <c r="B1297" s="39"/>
      <c r="C1297" s="233" t="s">
        <v>1959</v>
      </c>
      <c r="D1297" s="233" t="s">
        <v>384</v>
      </c>
      <c r="E1297" s="234" t="s">
        <v>1960</v>
      </c>
      <c r="F1297" s="235" t="s">
        <v>1961</v>
      </c>
      <c r="G1297" s="236" t="s">
        <v>1888</v>
      </c>
      <c r="H1297" s="237">
        <v>87.037000000000006</v>
      </c>
      <c r="I1297" s="238"/>
      <c r="J1297" s="239">
        <f>ROUND(I1297*H1297,2)</f>
        <v>0</v>
      </c>
      <c r="K1297" s="235" t="s">
        <v>539</v>
      </c>
      <c r="L1297" s="44"/>
      <c r="M1297" s="240" t="s">
        <v>1</v>
      </c>
      <c r="N1297" s="241" t="s">
        <v>48</v>
      </c>
      <c r="O1297" s="87"/>
      <c r="P1297" s="242">
        <f>O1297*H1297</f>
        <v>0</v>
      </c>
      <c r="Q1297" s="242">
        <v>0</v>
      </c>
      <c r="R1297" s="242">
        <f>Q1297*H1297</f>
        <v>0</v>
      </c>
      <c r="S1297" s="242">
        <v>0</v>
      </c>
      <c r="T1297" s="243">
        <f>S1297*H1297</f>
        <v>0</v>
      </c>
      <c r="AR1297" s="244" t="s">
        <v>579</v>
      </c>
      <c r="AT1297" s="244" t="s">
        <v>384</v>
      </c>
      <c r="AU1297" s="244" t="s">
        <v>93</v>
      </c>
      <c r="AY1297" s="17" t="s">
        <v>381</v>
      </c>
      <c r="BE1297" s="245">
        <f>IF(N1297="základní",J1297,0)</f>
        <v>0</v>
      </c>
      <c r="BF1297" s="245">
        <f>IF(N1297="snížená",J1297,0)</f>
        <v>0</v>
      </c>
      <c r="BG1297" s="245">
        <f>IF(N1297="zákl. přenesená",J1297,0)</f>
        <v>0</v>
      </c>
      <c r="BH1297" s="245">
        <f>IF(N1297="sníž. přenesená",J1297,0)</f>
        <v>0</v>
      </c>
      <c r="BI1297" s="245">
        <f>IF(N1297="nulová",J1297,0)</f>
        <v>0</v>
      </c>
      <c r="BJ1297" s="17" t="s">
        <v>91</v>
      </c>
      <c r="BK1297" s="245">
        <f>ROUND(I1297*H1297,2)</f>
        <v>0</v>
      </c>
      <c r="BL1297" s="17" t="s">
        <v>579</v>
      </c>
      <c r="BM1297" s="244" t="s">
        <v>1962</v>
      </c>
    </row>
    <row r="1298" s="1" customFormat="1">
      <c r="B1298" s="39"/>
      <c r="C1298" s="40"/>
      <c r="D1298" s="246" t="s">
        <v>391</v>
      </c>
      <c r="E1298" s="40"/>
      <c r="F1298" s="247" t="s">
        <v>1890</v>
      </c>
      <c r="G1298" s="40"/>
      <c r="H1298" s="40"/>
      <c r="I1298" s="151"/>
      <c r="J1298" s="40"/>
      <c r="K1298" s="40"/>
      <c r="L1298" s="44"/>
      <c r="M1298" s="248"/>
      <c r="N1298" s="87"/>
      <c r="O1298" s="87"/>
      <c r="P1298" s="87"/>
      <c r="Q1298" s="87"/>
      <c r="R1298" s="87"/>
      <c r="S1298" s="87"/>
      <c r="T1298" s="88"/>
      <c r="AT1298" s="17" t="s">
        <v>391</v>
      </c>
      <c r="AU1298" s="17" t="s">
        <v>93</v>
      </c>
    </row>
    <row r="1299" s="1" customFormat="1" ht="24" customHeight="1">
      <c r="B1299" s="39"/>
      <c r="C1299" s="233" t="s">
        <v>1963</v>
      </c>
      <c r="D1299" s="233" t="s">
        <v>384</v>
      </c>
      <c r="E1299" s="234" t="s">
        <v>1964</v>
      </c>
      <c r="F1299" s="235" t="s">
        <v>1961</v>
      </c>
      <c r="G1299" s="236" t="s">
        <v>1888</v>
      </c>
      <c r="H1299" s="237">
        <v>12.098000000000001</v>
      </c>
      <c r="I1299" s="238"/>
      <c r="J1299" s="239">
        <f>ROUND(I1299*H1299,2)</f>
        <v>0</v>
      </c>
      <c r="K1299" s="235" t="s">
        <v>539</v>
      </c>
      <c r="L1299" s="44"/>
      <c r="M1299" s="240" t="s">
        <v>1</v>
      </c>
      <c r="N1299" s="241" t="s">
        <v>48</v>
      </c>
      <c r="O1299" s="87"/>
      <c r="P1299" s="242">
        <f>O1299*H1299</f>
        <v>0</v>
      </c>
      <c r="Q1299" s="242">
        <v>0</v>
      </c>
      <c r="R1299" s="242">
        <f>Q1299*H1299</f>
        <v>0</v>
      </c>
      <c r="S1299" s="242">
        <v>0</v>
      </c>
      <c r="T1299" s="243">
        <f>S1299*H1299</f>
        <v>0</v>
      </c>
      <c r="AR1299" s="244" t="s">
        <v>579</v>
      </c>
      <c r="AT1299" s="244" t="s">
        <v>384</v>
      </c>
      <c r="AU1299" s="244" t="s">
        <v>93</v>
      </c>
      <c r="AY1299" s="17" t="s">
        <v>381</v>
      </c>
      <c r="BE1299" s="245">
        <f>IF(N1299="základní",J1299,0)</f>
        <v>0</v>
      </c>
      <c r="BF1299" s="245">
        <f>IF(N1299="snížená",J1299,0)</f>
        <v>0</v>
      </c>
      <c r="BG1299" s="245">
        <f>IF(N1299="zákl. přenesená",J1299,0)</f>
        <v>0</v>
      </c>
      <c r="BH1299" s="245">
        <f>IF(N1299="sníž. přenesená",J1299,0)</f>
        <v>0</v>
      </c>
      <c r="BI1299" s="245">
        <f>IF(N1299="nulová",J1299,0)</f>
        <v>0</v>
      </c>
      <c r="BJ1299" s="17" t="s">
        <v>91</v>
      </c>
      <c r="BK1299" s="245">
        <f>ROUND(I1299*H1299,2)</f>
        <v>0</v>
      </c>
      <c r="BL1299" s="17" t="s">
        <v>579</v>
      </c>
      <c r="BM1299" s="244" t="s">
        <v>1965</v>
      </c>
    </row>
    <row r="1300" s="1" customFormat="1">
      <c r="B1300" s="39"/>
      <c r="C1300" s="40"/>
      <c r="D1300" s="246" t="s">
        <v>391</v>
      </c>
      <c r="E1300" s="40"/>
      <c r="F1300" s="247" t="s">
        <v>1890</v>
      </c>
      <c r="G1300" s="40"/>
      <c r="H1300" s="40"/>
      <c r="I1300" s="151"/>
      <c r="J1300" s="40"/>
      <c r="K1300" s="40"/>
      <c r="L1300" s="44"/>
      <c r="M1300" s="248"/>
      <c r="N1300" s="87"/>
      <c r="O1300" s="87"/>
      <c r="P1300" s="87"/>
      <c r="Q1300" s="87"/>
      <c r="R1300" s="87"/>
      <c r="S1300" s="87"/>
      <c r="T1300" s="88"/>
      <c r="AT1300" s="17" t="s">
        <v>391</v>
      </c>
      <c r="AU1300" s="17" t="s">
        <v>93</v>
      </c>
    </row>
    <row r="1301" s="1" customFormat="1" ht="24" customHeight="1">
      <c r="B1301" s="39"/>
      <c r="C1301" s="233" t="s">
        <v>1966</v>
      </c>
      <c r="D1301" s="233" t="s">
        <v>384</v>
      </c>
      <c r="E1301" s="234" t="s">
        <v>1967</v>
      </c>
      <c r="F1301" s="235" t="s">
        <v>1968</v>
      </c>
      <c r="G1301" s="236" t="s">
        <v>1888</v>
      </c>
      <c r="H1301" s="237">
        <v>84.084000000000003</v>
      </c>
      <c r="I1301" s="238"/>
      <c r="J1301" s="239">
        <f>ROUND(I1301*H1301,2)</f>
        <v>0</v>
      </c>
      <c r="K1301" s="235" t="s">
        <v>539</v>
      </c>
      <c r="L1301" s="44"/>
      <c r="M1301" s="240" t="s">
        <v>1</v>
      </c>
      <c r="N1301" s="241" t="s">
        <v>48</v>
      </c>
      <c r="O1301" s="87"/>
      <c r="P1301" s="242">
        <f>O1301*H1301</f>
        <v>0</v>
      </c>
      <c r="Q1301" s="242">
        <v>0</v>
      </c>
      <c r="R1301" s="242">
        <f>Q1301*H1301</f>
        <v>0</v>
      </c>
      <c r="S1301" s="242">
        <v>0</v>
      </c>
      <c r="T1301" s="243">
        <f>S1301*H1301</f>
        <v>0</v>
      </c>
      <c r="AR1301" s="244" t="s">
        <v>579</v>
      </c>
      <c r="AT1301" s="244" t="s">
        <v>384</v>
      </c>
      <c r="AU1301" s="244" t="s">
        <v>93</v>
      </c>
      <c r="AY1301" s="17" t="s">
        <v>381</v>
      </c>
      <c r="BE1301" s="245">
        <f>IF(N1301="základní",J1301,0)</f>
        <v>0</v>
      </c>
      <c r="BF1301" s="245">
        <f>IF(N1301="snížená",J1301,0)</f>
        <v>0</v>
      </c>
      <c r="BG1301" s="245">
        <f>IF(N1301="zákl. přenesená",J1301,0)</f>
        <v>0</v>
      </c>
      <c r="BH1301" s="245">
        <f>IF(N1301="sníž. přenesená",J1301,0)</f>
        <v>0</v>
      </c>
      <c r="BI1301" s="245">
        <f>IF(N1301="nulová",J1301,0)</f>
        <v>0</v>
      </c>
      <c r="BJ1301" s="17" t="s">
        <v>91</v>
      </c>
      <c r="BK1301" s="245">
        <f>ROUND(I1301*H1301,2)</f>
        <v>0</v>
      </c>
      <c r="BL1301" s="17" t="s">
        <v>579</v>
      </c>
      <c r="BM1301" s="244" t="s">
        <v>1969</v>
      </c>
    </row>
    <row r="1302" s="1" customFormat="1">
      <c r="B1302" s="39"/>
      <c r="C1302" s="40"/>
      <c r="D1302" s="246" t="s">
        <v>391</v>
      </c>
      <c r="E1302" s="40"/>
      <c r="F1302" s="247" t="s">
        <v>1890</v>
      </c>
      <c r="G1302" s="40"/>
      <c r="H1302" s="40"/>
      <c r="I1302" s="151"/>
      <c r="J1302" s="40"/>
      <c r="K1302" s="40"/>
      <c r="L1302" s="44"/>
      <c r="M1302" s="248"/>
      <c r="N1302" s="87"/>
      <c r="O1302" s="87"/>
      <c r="P1302" s="87"/>
      <c r="Q1302" s="87"/>
      <c r="R1302" s="87"/>
      <c r="S1302" s="87"/>
      <c r="T1302" s="88"/>
      <c r="AT1302" s="17" t="s">
        <v>391</v>
      </c>
      <c r="AU1302" s="17" t="s">
        <v>93</v>
      </c>
    </row>
    <row r="1303" s="1" customFormat="1" ht="24" customHeight="1">
      <c r="B1303" s="39"/>
      <c r="C1303" s="233" t="s">
        <v>1970</v>
      </c>
      <c r="D1303" s="233" t="s">
        <v>384</v>
      </c>
      <c r="E1303" s="234" t="s">
        <v>1971</v>
      </c>
      <c r="F1303" s="235" t="s">
        <v>1968</v>
      </c>
      <c r="G1303" s="236" t="s">
        <v>1888</v>
      </c>
      <c r="H1303" s="237">
        <v>9.0459999999999994</v>
      </c>
      <c r="I1303" s="238"/>
      <c r="J1303" s="239">
        <f>ROUND(I1303*H1303,2)</f>
        <v>0</v>
      </c>
      <c r="K1303" s="235" t="s">
        <v>539</v>
      </c>
      <c r="L1303" s="44"/>
      <c r="M1303" s="240" t="s">
        <v>1</v>
      </c>
      <c r="N1303" s="241" t="s">
        <v>48</v>
      </c>
      <c r="O1303" s="87"/>
      <c r="P1303" s="242">
        <f>O1303*H1303</f>
        <v>0</v>
      </c>
      <c r="Q1303" s="242">
        <v>0</v>
      </c>
      <c r="R1303" s="242">
        <f>Q1303*H1303</f>
        <v>0</v>
      </c>
      <c r="S1303" s="242">
        <v>0</v>
      </c>
      <c r="T1303" s="243">
        <f>S1303*H1303</f>
        <v>0</v>
      </c>
      <c r="AR1303" s="244" t="s">
        <v>579</v>
      </c>
      <c r="AT1303" s="244" t="s">
        <v>384</v>
      </c>
      <c r="AU1303" s="244" t="s">
        <v>93</v>
      </c>
      <c r="AY1303" s="17" t="s">
        <v>381</v>
      </c>
      <c r="BE1303" s="245">
        <f>IF(N1303="základní",J1303,0)</f>
        <v>0</v>
      </c>
      <c r="BF1303" s="245">
        <f>IF(N1303="snížená",J1303,0)</f>
        <v>0</v>
      </c>
      <c r="BG1303" s="245">
        <f>IF(N1303="zákl. přenesená",J1303,0)</f>
        <v>0</v>
      </c>
      <c r="BH1303" s="245">
        <f>IF(N1303="sníž. přenesená",J1303,0)</f>
        <v>0</v>
      </c>
      <c r="BI1303" s="245">
        <f>IF(N1303="nulová",J1303,0)</f>
        <v>0</v>
      </c>
      <c r="BJ1303" s="17" t="s">
        <v>91</v>
      </c>
      <c r="BK1303" s="245">
        <f>ROUND(I1303*H1303,2)</f>
        <v>0</v>
      </c>
      <c r="BL1303" s="17" t="s">
        <v>579</v>
      </c>
      <c r="BM1303" s="244" t="s">
        <v>1972</v>
      </c>
    </row>
    <row r="1304" s="1" customFormat="1">
      <c r="B1304" s="39"/>
      <c r="C1304" s="40"/>
      <c r="D1304" s="246" t="s">
        <v>391</v>
      </c>
      <c r="E1304" s="40"/>
      <c r="F1304" s="247" t="s">
        <v>1890</v>
      </c>
      <c r="G1304" s="40"/>
      <c r="H1304" s="40"/>
      <c r="I1304" s="151"/>
      <c r="J1304" s="40"/>
      <c r="K1304" s="40"/>
      <c r="L1304" s="44"/>
      <c r="M1304" s="248"/>
      <c r="N1304" s="87"/>
      <c r="O1304" s="87"/>
      <c r="P1304" s="87"/>
      <c r="Q1304" s="87"/>
      <c r="R1304" s="87"/>
      <c r="S1304" s="87"/>
      <c r="T1304" s="88"/>
      <c r="AT1304" s="17" t="s">
        <v>391</v>
      </c>
      <c r="AU1304" s="17" t="s">
        <v>93</v>
      </c>
    </row>
    <row r="1305" s="1" customFormat="1" ht="24" customHeight="1">
      <c r="B1305" s="39"/>
      <c r="C1305" s="233" t="s">
        <v>1973</v>
      </c>
      <c r="D1305" s="233" t="s">
        <v>384</v>
      </c>
      <c r="E1305" s="234" t="s">
        <v>1974</v>
      </c>
      <c r="F1305" s="235" t="s">
        <v>1975</v>
      </c>
      <c r="G1305" s="236" t="s">
        <v>1888</v>
      </c>
      <c r="H1305" s="237">
        <v>49.207999999999998</v>
      </c>
      <c r="I1305" s="238"/>
      <c r="J1305" s="239">
        <f>ROUND(I1305*H1305,2)</f>
        <v>0</v>
      </c>
      <c r="K1305" s="235" t="s">
        <v>539</v>
      </c>
      <c r="L1305" s="44"/>
      <c r="M1305" s="240" t="s">
        <v>1</v>
      </c>
      <c r="N1305" s="241" t="s">
        <v>48</v>
      </c>
      <c r="O1305" s="87"/>
      <c r="P1305" s="242">
        <f>O1305*H1305</f>
        <v>0</v>
      </c>
      <c r="Q1305" s="242">
        <v>0</v>
      </c>
      <c r="R1305" s="242">
        <f>Q1305*H1305</f>
        <v>0</v>
      </c>
      <c r="S1305" s="242">
        <v>0</v>
      </c>
      <c r="T1305" s="243">
        <f>S1305*H1305</f>
        <v>0</v>
      </c>
      <c r="AR1305" s="244" t="s">
        <v>579</v>
      </c>
      <c r="AT1305" s="244" t="s">
        <v>384</v>
      </c>
      <c r="AU1305" s="244" t="s">
        <v>93</v>
      </c>
      <c r="AY1305" s="17" t="s">
        <v>381</v>
      </c>
      <c r="BE1305" s="245">
        <f>IF(N1305="základní",J1305,0)</f>
        <v>0</v>
      </c>
      <c r="BF1305" s="245">
        <f>IF(N1305="snížená",J1305,0)</f>
        <v>0</v>
      </c>
      <c r="BG1305" s="245">
        <f>IF(N1305="zákl. přenesená",J1305,0)</f>
        <v>0</v>
      </c>
      <c r="BH1305" s="245">
        <f>IF(N1305="sníž. přenesená",J1305,0)</f>
        <v>0</v>
      </c>
      <c r="BI1305" s="245">
        <f>IF(N1305="nulová",J1305,0)</f>
        <v>0</v>
      </c>
      <c r="BJ1305" s="17" t="s">
        <v>91</v>
      </c>
      <c r="BK1305" s="245">
        <f>ROUND(I1305*H1305,2)</f>
        <v>0</v>
      </c>
      <c r="BL1305" s="17" t="s">
        <v>579</v>
      </c>
      <c r="BM1305" s="244" t="s">
        <v>1976</v>
      </c>
    </row>
    <row r="1306" s="1" customFormat="1">
      <c r="B1306" s="39"/>
      <c r="C1306" s="40"/>
      <c r="D1306" s="246" t="s">
        <v>391</v>
      </c>
      <c r="E1306" s="40"/>
      <c r="F1306" s="247" t="s">
        <v>1890</v>
      </c>
      <c r="G1306" s="40"/>
      <c r="H1306" s="40"/>
      <c r="I1306" s="151"/>
      <c r="J1306" s="40"/>
      <c r="K1306" s="40"/>
      <c r="L1306" s="44"/>
      <c r="M1306" s="248"/>
      <c r="N1306" s="87"/>
      <c r="O1306" s="87"/>
      <c r="P1306" s="87"/>
      <c r="Q1306" s="87"/>
      <c r="R1306" s="87"/>
      <c r="S1306" s="87"/>
      <c r="T1306" s="88"/>
      <c r="AT1306" s="17" t="s">
        <v>391</v>
      </c>
      <c r="AU1306" s="17" t="s">
        <v>93</v>
      </c>
    </row>
    <row r="1307" s="1" customFormat="1" ht="16.5" customHeight="1">
      <c r="B1307" s="39"/>
      <c r="C1307" s="233" t="s">
        <v>1977</v>
      </c>
      <c r="D1307" s="233" t="s">
        <v>384</v>
      </c>
      <c r="E1307" s="234" t="s">
        <v>1978</v>
      </c>
      <c r="F1307" s="235" t="s">
        <v>1979</v>
      </c>
      <c r="G1307" s="236" t="s">
        <v>1299</v>
      </c>
      <c r="H1307" s="305"/>
      <c r="I1307" s="238"/>
      <c r="J1307" s="239">
        <f>ROUND(I1307*H1307,2)</f>
        <v>0</v>
      </c>
      <c r="K1307" s="235" t="s">
        <v>388</v>
      </c>
      <c r="L1307" s="44"/>
      <c r="M1307" s="240" t="s">
        <v>1</v>
      </c>
      <c r="N1307" s="241" t="s">
        <v>48</v>
      </c>
      <c r="O1307" s="87"/>
      <c r="P1307" s="242">
        <f>O1307*H1307</f>
        <v>0</v>
      </c>
      <c r="Q1307" s="242">
        <v>0</v>
      </c>
      <c r="R1307" s="242">
        <f>Q1307*H1307</f>
        <v>0</v>
      </c>
      <c r="S1307" s="242">
        <v>0</v>
      </c>
      <c r="T1307" s="243">
        <f>S1307*H1307</f>
        <v>0</v>
      </c>
      <c r="AR1307" s="244" t="s">
        <v>579</v>
      </c>
      <c r="AT1307" s="244" t="s">
        <v>384</v>
      </c>
      <c r="AU1307" s="244" t="s">
        <v>93</v>
      </c>
      <c r="AY1307" s="17" t="s">
        <v>381</v>
      </c>
      <c r="BE1307" s="245">
        <f>IF(N1307="základní",J1307,0)</f>
        <v>0</v>
      </c>
      <c r="BF1307" s="245">
        <f>IF(N1307="snížená",J1307,0)</f>
        <v>0</v>
      </c>
      <c r="BG1307" s="245">
        <f>IF(N1307="zákl. přenesená",J1307,0)</f>
        <v>0</v>
      </c>
      <c r="BH1307" s="245">
        <f>IF(N1307="sníž. přenesená",J1307,0)</f>
        <v>0</v>
      </c>
      <c r="BI1307" s="245">
        <f>IF(N1307="nulová",J1307,0)</f>
        <v>0</v>
      </c>
      <c r="BJ1307" s="17" t="s">
        <v>91</v>
      </c>
      <c r="BK1307" s="245">
        <f>ROUND(I1307*H1307,2)</f>
        <v>0</v>
      </c>
      <c r="BL1307" s="17" t="s">
        <v>579</v>
      </c>
      <c r="BM1307" s="244" t="s">
        <v>1980</v>
      </c>
    </row>
    <row r="1308" s="11" customFormat="1" ht="22.8" customHeight="1">
      <c r="B1308" s="217"/>
      <c r="C1308" s="218"/>
      <c r="D1308" s="219" t="s">
        <v>82</v>
      </c>
      <c r="E1308" s="231" t="s">
        <v>1981</v>
      </c>
      <c r="F1308" s="231" t="s">
        <v>1982</v>
      </c>
      <c r="G1308" s="218"/>
      <c r="H1308" s="218"/>
      <c r="I1308" s="221"/>
      <c r="J1308" s="232">
        <f>BK1308</f>
        <v>0</v>
      </c>
      <c r="K1308" s="218"/>
      <c r="L1308" s="223"/>
      <c r="M1308" s="224"/>
      <c r="N1308" s="225"/>
      <c r="O1308" s="225"/>
      <c r="P1308" s="226">
        <f>SUM(P1309:P1679)</f>
        <v>0</v>
      </c>
      <c r="Q1308" s="225"/>
      <c r="R1308" s="226">
        <f>SUM(R1309:R1679)</f>
        <v>0.31660999999999995</v>
      </c>
      <c r="S1308" s="225"/>
      <c r="T1308" s="227">
        <f>SUM(T1309:T1679)</f>
        <v>0</v>
      </c>
      <c r="AR1308" s="228" t="s">
        <v>93</v>
      </c>
      <c r="AT1308" s="229" t="s">
        <v>82</v>
      </c>
      <c r="AU1308" s="229" t="s">
        <v>91</v>
      </c>
      <c r="AY1308" s="228" t="s">
        <v>381</v>
      </c>
      <c r="BK1308" s="230">
        <f>SUM(BK1309:BK1679)</f>
        <v>0</v>
      </c>
    </row>
    <row r="1309" s="1" customFormat="1" ht="24" customHeight="1">
      <c r="B1309" s="39"/>
      <c r="C1309" s="233" t="s">
        <v>1983</v>
      </c>
      <c r="D1309" s="233" t="s">
        <v>384</v>
      </c>
      <c r="E1309" s="234" t="s">
        <v>1984</v>
      </c>
      <c r="F1309" s="235" t="s">
        <v>1985</v>
      </c>
      <c r="G1309" s="236" t="s">
        <v>1933</v>
      </c>
      <c r="H1309" s="237">
        <v>1</v>
      </c>
      <c r="I1309" s="238"/>
      <c r="J1309" s="239">
        <f>ROUND(I1309*H1309,2)</f>
        <v>0</v>
      </c>
      <c r="K1309" s="235" t="s">
        <v>539</v>
      </c>
      <c r="L1309" s="44"/>
      <c r="M1309" s="240" t="s">
        <v>1</v>
      </c>
      <c r="N1309" s="241" t="s">
        <v>48</v>
      </c>
      <c r="O1309" s="87"/>
      <c r="P1309" s="242">
        <f>O1309*H1309</f>
        <v>0</v>
      </c>
      <c r="Q1309" s="242">
        <v>0</v>
      </c>
      <c r="R1309" s="242">
        <f>Q1309*H1309</f>
        <v>0</v>
      </c>
      <c r="S1309" s="242">
        <v>0</v>
      </c>
      <c r="T1309" s="243">
        <f>S1309*H1309</f>
        <v>0</v>
      </c>
      <c r="AR1309" s="244" t="s">
        <v>579</v>
      </c>
      <c r="AT1309" s="244" t="s">
        <v>384</v>
      </c>
      <c r="AU1309" s="244" t="s">
        <v>93</v>
      </c>
      <c r="AY1309" s="17" t="s">
        <v>381</v>
      </c>
      <c r="BE1309" s="245">
        <f>IF(N1309="základní",J1309,0)</f>
        <v>0</v>
      </c>
      <c r="BF1309" s="245">
        <f>IF(N1309="snížená",J1309,0)</f>
        <v>0</v>
      </c>
      <c r="BG1309" s="245">
        <f>IF(N1309="zákl. přenesená",J1309,0)</f>
        <v>0</v>
      </c>
      <c r="BH1309" s="245">
        <f>IF(N1309="sníž. přenesená",J1309,0)</f>
        <v>0</v>
      </c>
      <c r="BI1309" s="245">
        <f>IF(N1309="nulová",J1309,0)</f>
        <v>0</v>
      </c>
      <c r="BJ1309" s="17" t="s">
        <v>91</v>
      </c>
      <c r="BK1309" s="245">
        <f>ROUND(I1309*H1309,2)</f>
        <v>0</v>
      </c>
      <c r="BL1309" s="17" t="s">
        <v>579</v>
      </c>
      <c r="BM1309" s="244" t="s">
        <v>1986</v>
      </c>
    </row>
    <row r="1310" s="1" customFormat="1">
      <c r="B1310" s="39"/>
      <c r="C1310" s="40"/>
      <c r="D1310" s="246" t="s">
        <v>391</v>
      </c>
      <c r="E1310" s="40"/>
      <c r="F1310" s="247" t="s">
        <v>1987</v>
      </c>
      <c r="G1310" s="40"/>
      <c r="H1310" s="40"/>
      <c r="I1310" s="151"/>
      <c r="J1310" s="40"/>
      <c r="K1310" s="40"/>
      <c r="L1310" s="44"/>
      <c r="M1310" s="248"/>
      <c r="N1310" s="87"/>
      <c r="O1310" s="87"/>
      <c r="P1310" s="87"/>
      <c r="Q1310" s="87"/>
      <c r="R1310" s="87"/>
      <c r="S1310" s="87"/>
      <c r="T1310" s="88"/>
      <c r="AT1310" s="17" t="s">
        <v>391</v>
      </c>
      <c r="AU1310" s="17" t="s">
        <v>93</v>
      </c>
    </row>
    <row r="1311" s="1" customFormat="1" ht="24" customHeight="1">
      <c r="B1311" s="39"/>
      <c r="C1311" s="233" t="s">
        <v>1988</v>
      </c>
      <c r="D1311" s="233" t="s">
        <v>384</v>
      </c>
      <c r="E1311" s="234" t="s">
        <v>1989</v>
      </c>
      <c r="F1311" s="235" t="s">
        <v>1990</v>
      </c>
      <c r="G1311" s="236" t="s">
        <v>1933</v>
      </c>
      <c r="H1311" s="237">
        <v>2</v>
      </c>
      <c r="I1311" s="238"/>
      <c r="J1311" s="239">
        <f>ROUND(I1311*H1311,2)</f>
        <v>0</v>
      </c>
      <c r="K1311" s="235" t="s">
        <v>539</v>
      </c>
      <c r="L1311" s="44"/>
      <c r="M1311" s="240" t="s">
        <v>1</v>
      </c>
      <c r="N1311" s="241" t="s">
        <v>48</v>
      </c>
      <c r="O1311" s="87"/>
      <c r="P1311" s="242">
        <f>O1311*H1311</f>
        <v>0</v>
      </c>
      <c r="Q1311" s="242">
        <v>0</v>
      </c>
      <c r="R1311" s="242">
        <f>Q1311*H1311</f>
        <v>0</v>
      </c>
      <c r="S1311" s="242">
        <v>0</v>
      </c>
      <c r="T1311" s="243">
        <f>S1311*H1311</f>
        <v>0</v>
      </c>
      <c r="AR1311" s="244" t="s">
        <v>579</v>
      </c>
      <c r="AT1311" s="244" t="s">
        <v>384</v>
      </c>
      <c r="AU1311" s="244" t="s">
        <v>93</v>
      </c>
      <c r="AY1311" s="17" t="s">
        <v>381</v>
      </c>
      <c r="BE1311" s="245">
        <f>IF(N1311="základní",J1311,0)</f>
        <v>0</v>
      </c>
      <c r="BF1311" s="245">
        <f>IF(N1311="snížená",J1311,0)</f>
        <v>0</v>
      </c>
      <c r="BG1311" s="245">
        <f>IF(N1311="zákl. přenesená",J1311,0)</f>
        <v>0</v>
      </c>
      <c r="BH1311" s="245">
        <f>IF(N1311="sníž. přenesená",J1311,0)</f>
        <v>0</v>
      </c>
      <c r="BI1311" s="245">
        <f>IF(N1311="nulová",J1311,0)</f>
        <v>0</v>
      </c>
      <c r="BJ1311" s="17" t="s">
        <v>91</v>
      </c>
      <c r="BK1311" s="245">
        <f>ROUND(I1311*H1311,2)</f>
        <v>0</v>
      </c>
      <c r="BL1311" s="17" t="s">
        <v>579</v>
      </c>
      <c r="BM1311" s="244" t="s">
        <v>1991</v>
      </c>
    </row>
    <row r="1312" s="1" customFormat="1">
      <c r="B1312" s="39"/>
      <c r="C1312" s="40"/>
      <c r="D1312" s="246" t="s">
        <v>391</v>
      </c>
      <c r="E1312" s="40"/>
      <c r="F1312" s="247" t="s">
        <v>1987</v>
      </c>
      <c r="G1312" s="40"/>
      <c r="H1312" s="40"/>
      <c r="I1312" s="151"/>
      <c r="J1312" s="40"/>
      <c r="K1312" s="40"/>
      <c r="L1312" s="44"/>
      <c r="M1312" s="248"/>
      <c r="N1312" s="87"/>
      <c r="O1312" s="87"/>
      <c r="P1312" s="87"/>
      <c r="Q1312" s="87"/>
      <c r="R1312" s="87"/>
      <c r="S1312" s="87"/>
      <c r="T1312" s="88"/>
      <c r="AT1312" s="17" t="s">
        <v>391</v>
      </c>
      <c r="AU1312" s="17" t="s">
        <v>93</v>
      </c>
    </row>
    <row r="1313" s="1" customFormat="1" ht="24" customHeight="1">
      <c r="B1313" s="39"/>
      <c r="C1313" s="233" t="s">
        <v>1992</v>
      </c>
      <c r="D1313" s="233" t="s">
        <v>384</v>
      </c>
      <c r="E1313" s="234" t="s">
        <v>1993</v>
      </c>
      <c r="F1313" s="235" t="s">
        <v>1990</v>
      </c>
      <c r="G1313" s="236" t="s">
        <v>1933</v>
      </c>
      <c r="H1313" s="237">
        <v>2</v>
      </c>
      <c r="I1313" s="238"/>
      <c r="J1313" s="239">
        <f>ROUND(I1313*H1313,2)</f>
        <v>0</v>
      </c>
      <c r="K1313" s="235" t="s">
        <v>539</v>
      </c>
      <c r="L1313" s="44"/>
      <c r="M1313" s="240" t="s">
        <v>1</v>
      </c>
      <c r="N1313" s="241" t="s">
        <v>48</v>
      </c>
      <c r="O1313" s="87"/>
      <c r="P1313" s="242">
        <f>O1313*H1313</f>
        <v>0</v>
      </c>
      <c r="Q1313" s="242">
        <v>0</v>
      </c>
      <c r="R1313" s="242">
        <f>Q1313*H1313</f>
        <v>0</v>
      </c>
      <c r="S1313" s="242">
        <v>0</v>
      </c>
      <c r="T1313" s="243">
        <f>S1313*H1313</f>
        <v>0</v>
      </c>
      <c r="AR1313" s="244" t="s">
        <v>579</v>
      </c>
      <c r="AT1313" s="244" t="s">
        <v>384</v>
      </c>
      <c r="AU1313" s="244" t="s">
        <v>93</v>
      </c>
      <c r="AY1313" s="17" t="s">
        <v>381</v>
      </c>
      <c r="BE1313" s="245">
        <f>IF(N1313="základní",J1313,0)</f>
        <v>0</v>
      </c>
      <c r="BF1313" s="245">
        <f>IF(N1313="snížená",J1313,0)</f>
        <v>0</v>
      </c>
      <c r="BG1313" s="245">
        <f>IF(N1313="zákl. přenesená",J1313,0)</f>
        <v>0</v>
      </c>
      <c r="BH1313" s="245">
        <f>IF(N1313="sníž. přenesená",J1313,0)</f>
        <v>0</v>
      </c>
      <c r="BI1313" s="245">
        <f>IF(N1313="nulová",J1313,0)</f>
        <v>0</v>
      </c>
      <c r="BJ1313" s="17" t="s">
        <v>91</v>
      </c>
      <c r="BK1313" s="245">
        <f>ROUND(I1313*H1313,2)</f>
        <v>0</v>
      </c>
      <c r="BL1313" s="17" t="s">
        <v>579</v>
      </c>
      <c r="BM1313" s="244" t="s">
        <v>1994</v>
      </c>
    </row>
    <row r="1314" s="1" customFormat="1">
      <c r="B1314" s="39"/>
      <c r="C1314" s="40"/>
      <c r="D1314" s="246" t="s">
        <v>391</v>
      </c>
      <c r="E1314" s="40"/>
      <c r="F1314" s="247" t="s">
        <v>1987</v>
      </c>
      <c r="G1314" s="40"/>
      <c r="H1314" s="40"/>
      <c r="I1314" s="151"/>
      <c r="J1314" s="40"/>
      <c r="K1314" s="40"/>
      <c r="L1314" s="44"/>
      <c r="M1314" s="248"/>
      <c r="N1314" s="87"/>
      <c r="O1314" s="87"/>
      <c r="P1314" s="87"/>
      <c r="Q1314" s="87"/>
      <c r="R1314" s="87"/>
      <c r="S1314" s="87"/>
      <c r="T1314" s="88"/>
      <c r="AT1314" s="17" t="s">
        <v>391</v>
      </c>
      <c r="AU1314" s="17" t="s">
        <v>93</v>
      </c>
    </row>
    <row r="1315" s="1" customFormat="1" ht="24" customHeight="1">
      <c r="B1315" s="39"/>
      <c r="C1315" s="233" t="s">
        <v>1995</v>
      </c>
      <c r="D1315" s="233" t="s">
        <v>384</v>
      </c>
      <c r="E1315" s="234" t="s">
        <v>1996</v>
      </c>
      <c r="F1315" s="235" t="s">
        <v>1997</v>
      </c>
      <c r="G1315" s="236" t="s">
        <v>1933</v>
      </c>
      <c r="H1315" s="237">
        <v>1</v>
      </c>
      <c r="I1315" s="238"/>
      <c r="J1315" s="239">
        <f>ROUND(I1315*H1315,2)</f>
        <v>0</v>
      </c>
      <c r="K1315" s="235" t="s">
        <v>539</v>
      </c>
      <c r="L1315" s="44"/>
      <c r="M1315" s="240" t="s">
        <v>1</v>
      </c>
      <c r="N1315" s="241" t="s">
        <v>48</v>
      </c>
      <c r="O1315" s="87"/>
      <c r="P1315" s="242">
        <f>O1315*H1315</f>
        <v>0</v>
      </c>
      <c r="Q1315" s="242">
        <v>0</v>
      </c>
      <c r="R1315" s="242">
        <f>Q1315*H1315</f>
        <v>0</v>
      </c>
      <c r="S1315" s="242">
        <v>0</v>
      </c>
      <c r="T1315" s="243">
        <f>S1315*H1315</f>
        <v>0</v>
      </c>
      <c r="AR1315" s="244" t="s">
        <v>579</v>
      </c>
      <c r="AT1315" s="244" t="s">
        <v>384</v>
      </c>
      <c r="AU1315" s="244" t="s">
        <v>93</v>
      </c>
      <c r="AY1315" s="17" t="s">
        <v>381</v>
      </c>
      <c r="BE1315" s="245">
        <f>IF(N1315="základní",J1315,0)</f>
        <v>0</v>
      </c>
      <c r="BF1315" s="245">
        <f>IF(N1315="snížená",J1315,0)</f>
        <v>0</v>
      </c>
      <c r="BG1315" s="245">
        <f>IF(N1315="zákl. přenesená",J1315,0)</f>
        <v>0</v>
      </c>
      <c r="BH1315" s="245">
        <f>IF(N1315="sníž. přenesená",J1315,0)</f>
        <v>0</v>
      </c>
      <c r="BI1315" s="245">
        <f>IF(N1315="nulová",J1315,0)</f>
        <v>0</v>
      </c>
      <c r="BJ1315" s="17" t="s">
        <v>91</v>
      </c>
      <c r="BK1315" s="245">
        <f>ROUND(I1315*H1315,2)</f>
        <v>0</v>
      </c>
      <c r="BL1315" s="17" t="s">
        <v>579</v>
      </c>
      <c r="BM1315" s="244" t="s">
        <v>1998</v>
      </c>
    </row>
    <row r="1316" s="1" customFormat="1">
      <c r="B1316" s="39"/>
      <c r="C1316" s="40"/>
      <c r="D1316" s="246" t="s">
        <v>391</v>
      </c>
      <c r="E1316" s="40"/>
      <c r="F1316" s="247" t="s">
        <v>1987</v>
      </c>
      <c r="G1316" s="40"/>
      <c r="H1316" s="40"/>
      <c r="I1316" s="151"/>
      <c r="J1316" s="40"/>
      <c r="K1316" s="40"/>
      <c r="L1316" s="44"/>
      <c r="M1316" s="248"/>
      <c r="N1316" s="87"/>
      <c r="O1316" s="87"/>
      <c r="P1316" s="87"/>
      <c r="Q1316" s="87"/>
      <c r="R1316" s="87"/>
      <c r="S1316" s="87"/>
      <c r="T1316" s="88"/>
      <c r="AT1316" s="17" t="s">
        <v>391</v>
      </c>
      <c r="AU1316" s="17" t="s">
        <v>93</v>
      </c>
    </row>
    <row r="1317" s="1" customFormat="1" ht="24" customHeight="1">
      <c r="B1317" s="39"/>
      <c r="C1317" s="233" t="s">
        <v>1999</v>
      </c>
      <c r="D1317" s="233" t="s">
        <v>384</v>
      </c>
      <c r="E1317" s="234" t="s">
        <v>2000</v>
      </c>
      <c r="F1317" s="235" t="s">
        <v>2001</v>
      </c>
      <c r="G1317" s="236" t="s">
        <v>1933</v>
      </c>
      <c r="H1317" s="237">
        <v>1</v>
      </c>
      <c r="I1317" s="238"/>
      <c r="J1317" s="239">
        <f>ROUND(I1317*H1317,2)</f>
        <v>0</v>
      </c>
      <c r="K1317" s="235" t="s">
        <v>539</v>
      </c>
      <c r="L1317" s="44"/>
      <c r="M1317" s="240" t="s">
        <v>1</v>
      </c>
      <c r="N1317" s="241" t="s">
        <v>48</v>
      </c>
      <c r="O1317" s="87"/>
      <c r="P1317" s="242">
        <f>O1317*H1317</f>
        <v>0</v>
      </c>
      <c r="Q1317" s="242">
        <v>0</v>
      </c>
      <c r="R1317" s="242">
        <f>Q1317*H1317</f>
        <v>0</v>
      </c>
      <c r="S1317" s="242">
        <v>0</v>
      </c>
      <c r="T1317" s="243">
        <f>S1317*H1317</f>
        <v>0</v>
      </c>
      <c r="AR1317" s="244" t="s">
        <v>579</v>
      </c>
      <c r="AT1317" s="244" t="s">
        <v>384</v>
      </c>
      <c r="AU1317" s="244" t="s">
        <v>93</v>
      </c>
      <c r="AY1317" s="17" t="s">
        <v>381</v>
      </c>
      <c r="BE1317" s="245">
        <f>IF(N1317="základní",J1317,0)</f>
        <v>0</v>
      </c>
      <c r="BF1317" s="245">
        <f>IF(N1317="snížená",J1317,0)</f>
        <v>0</v>
      </c>
      <c r="BG1317" s="245">
        <f>IF(N1317="zákl. přenesená",J1317,0)</f>
        <v>0</v>
      </c>
      <c r="BH1317" s="245">
        <f>IF(N1317="sníž. přenesená",J1317,0)</f>
        <v>0</v>
      </c>
      <c r="BI1317" s="245">
        <f>IF(N1317="nulová",J1317,0)</f>
        <v>0</v>
      </c>
      <c r="BJ1317" s="17" t="s">
        <v>91</v>
      </c>
      <c r="BK1317" s="245">
        <f>ROUND(I1317*H1317,2)</f>
        <v>0</v>
      </c>
      <c r="BL1317" s="17" t="s">
        <v>579</v>
      </c>
      <c r="BM1317" s="244" t="s">
        <v>2002</v>
      </c>
    </row>
    <row r="1318" s="1" customFormat="1">
      <c r="B1318" s="39"/>
      <c r="C1318" s="40"/>
      <c r="D1318" s="246" t="s">
        <v>391</v>
      </c>
      <c r="E1318" s="40"/>
      <c r="F1318" s="247" t="s">
        <v>1987</v>
      </c>
      <c r="G1318" s="40"/>
      <c r="H1318" s="40"/>
      <c r="I1318" s="151"/>
      <c r="J1318" s="40"/>
      <c r="K1318" s="40"/>
      <c r="L1318" s="44"/>
      <c r="M1318" s="248"/>
      <c r="N1318" s="87"/>
      <c r="O1318" s="87"/>
      <c r="P1318" s="87"/>
      <c r="Q1318" s="87"/>
      <c r="R1318" s="87"/>
      <c r="S1318" s="87"/>
      <c r="T1318" s="88"/>
      <c r="AT1318" s="17" t="s">
        <v>391</v>
      </c>
      <c r="AU1318" s="17" t="s">
        <v>93</v>
      </c>
    </row>
    <row r="1319" s="1" customFormat="1" ht="24" customHeight="1">
      <c r="B1319" s="39"/>
      <c r="C1319" s="233" t="s">
        <v>2003</v>
      </c>
      <c r="D1319" s="233" t="s">
        <v>384</v>
      </c>
      <c r="E1319" s="234" t="s">
        <v>2004</v>
      </c>
      <c r="F1319" s="235" t="s">
        <v>2005</v>
      </c>
      <c r="G1319" s="236" t="s">
        <v>1933</v>
      </c>
      <c r="H1319" s="237">
        <v>2</v>
      </c>
      <c r="I1319" s="238"/>
      <c r="J1319" s="239">
        <f>ROUND(I1319*H1319,2)</f>
        <v>0</v>
      </c>
      <c r="K1319" s="235" t="s">
        <v>539</v>
      </c>
      <c r="L1319" s="44"/>
      <c r="M1319" s="240" t="s">
        <v>1</v>
      </c>
      <c r="N1319" s="241" t="s">
        <v>48</v>
      </c>
      <c r="O1319" s="87"/>
      <c r="P1319" s="242">
        <f>O1319*H1319</f>
        <v>0</v>
      </c>
      <c r="Q1319" s="242">
        <v>0</v>
      </c>
      <c r="R1319" s="242">
        <f>Q1319*H1319</f>
        <v>0</v>
      </c>
      <c r="S1319" s="242">
        <v>0</v>
      </c>
      <c r="T1319" s="243">
        <f>S1319*H1319</f>
        <v>0</v>
      </c>
      <c r="AR1319" s="244" t="s">
        <v>579</v>
      </c>
      <c r="AT1319" s="244" t="s">
        <v>384</v>
      </c>
      <c r="AU1319" s="244" t="s">
        <v>93</v>
      </c>
      <c r="AY1319" s="17" t="s">
        <v>381</v>
      </c>
      <c r="BE1319" s="245">
        <f>IF(N1319="základní",J1319,0)</f>
        <v>0</v>
      </c>
      <c r="BF1319" s="245">
        <f>IF(N1319="snížená",J1319,0)</f>
        <v>0</v>
      </c>
      <c r="BG1319" s="245">
        <f>IF(N1319="zákl. přenesená",J1319,0)</f>
        <v>0</v>
      </c>
      <c r="BH1319" s="245">
        <f>IF(N1319="sníž. přenesená",J1319,0)</f>
        <v>0</v>
      </c>
      <c r="BI1319" s="245">
        <f>IF(N1319="nulová",J1319,0)</f>
        <v>0</v>
      </c>
      <c r="BJ1319" s="17" t="s">
        <v>91</v>
      </c>
      <c r="BK1319" s="245">
        <f>ROUND(I1319*H1319,2)</f>
        <v>0</v>
      </c>
      <c r="BL1319" s="17" t="s">
        <v>579</v>
      </c>
      <c r="BM1319" s="244" t="s">
        <v>2006</v>
      </c>
    </row>
    <row r="1320" s="1" customFormat="1">
      <c r="B1320" s="39"/>
      <c r="C1320" s="40"/>
      <c r="D1320" s="246" t="s">
        <v>391</v>
      </c>
      <c r="E1320" s="40"/>
      <c r="F1320" s="247" t="s">
        <v>1987</v>
      </c>
      <c r="G1320" s="40"/>
      <c r="H1320" s="40"/>
      <c r="I1320" s="151"/>
      <c r="J1320" s="40"/>
      <c r="K1320" s="40"/>
      <c r="L1320" s="44"/>
      <c r="M1320" s="248"/>
      <c r="N1320" s="87"/>
      <c r="O1320" s="87"/>
      <c r="P1320" s="87"/>
      <c r="Q1320" s="87"/>
      <c r="R1320" s="87"/>
      <c r="S1320" s="87"/>
      <c r="T1320" s="88"/>
      <c r="AT1320" s="17" t="s">
        <v>391</v>
      </c>
      <c r="AU1320" s="17" t="s">
        <v>93</v>
      </c>
    </row>
    <row r="1321" s="1" customFormat="1" ht="24" customHeight="1">
      <c r="B1321" s="39"/>
      <c r="C1321" s="233" t="s">
        <v>2007</v>
      </c>
      <c r="D1321" s="233" t="s">
        <v>384</v>
      </c>
      <c r="E1321" s="234" t="s">
        <v>2008</v>
      </c>
      <c r="F1321" s="235" t="s">
        <v>2009</v>
      </c>
      <c r="G1321" s="236" t="s">
        <v>1933</v>
      </c>
      <c r="H1321" s="237">
        <v>1</v>
      </c>
      <c r="I1321" s="238"/>
      <c r="J1321" s="239">
        <f>ROUND(I1321*H1321,2)</f>
        <v>0</v>
      </c>
      <c r="K1321" s="235" t="s">
        <v>539</v>
      </c>
      <c r="L1321" s="44"/>
      <c r="M1321" s="240" t="s">
        <v>1</v>
      </c>
      <c r="N1321" s="241" t="s">
        <v>48</v>
      </c>
      <c r="O1321" s="87"/>
      <c r="P1321" s="242">
        <f>O1321*H1321</f>
        <v>0</v>
      </c>
      <c r="Q1321" s="242">
        <v>0</v>
      </c>
      <c r="R1321" s="242">
        <f>Q1321*H1321</f>
        <v>0</v>
      </c>
      <c r="S1321" s="242">
        <v>0</v>
      </c>
      <c r="T1321" s="243">
        <f>S1321*H1321</f>
        <v>0</v>
      </c>
      <c r="AR1321" s="244" t="s">
        <v>579</v>
      </c>
      <c r="AT1321" s="244" t="s">
        <v>384</v>
      </c>
      <c r="AU1321" s="244" t="s">
        <v>93</v>
      </c>
      <c r="AY1321" s="17" t="s">
        <v>381</v>
      </c>
      <c r="BE1321" s="245">
        <f>IF(N1321="základní",J1321,0)</f>
        <v>0</v>
      </c>
      <c r="BF1321" s="245">
        <f>IF(N1321="snížená",J1321,0)</f>
        <v>0</v>
      </c>
      <c r="BG1321" s="245">
        <f>IF(N1321="zákl. přenesená",J1321,0)</f>
        <v>0</v>
      </c>
      <c r="BH1321" s="245">
        <f>IF(N1321="sníž. přenesená",J1321,0)</f>
        <v>0</v>
      </c>
      <c r="BI1321" s="245">
        <f>IF(N1321="nulová",J1321,0)</f>
        <v>0</v>
      </c>
      <c r="BJ1321" s="17" t="s">
        <v>91</v>
      </c>
      <c r="BK1321" s="245">
        <f>ROUND(I1321*H1321,2)</f>
        <v>0</v>
      </c>
      <c r="BL1321" s="17" t="s">
        <v>579</v>
      </c>
      <c r="BM1321" s="244" t="s">
        <v>2010</v>
      </c>
    </row>
    <row r="1322" s="1" customFormat="1">
      <c r="B1322" s="39"/>
      <c r="C1322" s="40"/>
      <c r="D1322" s="246" t="s">
        <v>391</v>
      </c>
      <c r="E1322" s="40"/>
      <c r="F1322" s="247" t="s">
        <v>1987</v>
      </c>
      <c r="G1322" s="40"/>
      <c r="H1322" s="40"/>
      <c r="I1322" s="151"/>
      <c r="J1322" s="40"/>
      <c r="K1322" s="40"/>
      <c r="L1322" s="44"/>
      <c r="M1322" s="248"/>
      <c r="N1322" s="87"/>
      <c r="O1322" s="87"/>
      <c r="P1322" s="87"/>
      <c r="Q1322" s="87"/>
      <c r="R1322" s="87"/>
      <c r="S1322" s="87"/>
      <c r="T1322" s="88"/>
      <c r="AT1322" s="17" t="s">
        <v>391</v>
      </c>
      <c r="AU1322" s="17" t="s">
        <v>93</v>
      </c>
    </row>
    <row r="1323" s="1" customFormat="1" ht="24" customHeight="1">
      <c r="B1323" s="39"/>
      <c r="C1323" s="233" t="s">
        <v>2011</v>
      </c>
      <c r="D1323" s="233" t="s">
        <v>384</v>
      </c>
      <c r="E1323" s="234" t="s">
        <v>2012</v>
      </c>
      <c r="F1323" s="235" t="s">
        <v>2013</v>
      </c>
      <c r="G1323" s="236" t="s">
        <v>1933</v>
      </c>
      <c r="H1323" s="237">
        <v>1</v>
      </c>
      <c r="I1323" s="238"/>
      <c r="J1323" s="239">
        <f>ROUND(I1323*H1323,2)</f>
        <v>0</v>
      </c>
      <c r="K1323" s="235" t="s">
        <v>539</v>
      </c>
      <c r="L1323" s="44"/>
      <c r="M1323" s="240" t="s">
        <v>1</v>
      </c>
      <c r="N1323" s="241" t="s">
        <v>48</v>
      </c>
      <c r="O1323" s="87"/>
      <c r="P1323" s="242">
        <f>O1323*H1323</f>
        <v>0</v>
      </c>
      <c r="Q1323" s="242">
        <v>0</v>
      </c>
      <c r="R1323" s="242">
        <f>Q1323*H1323</f>
        <v>0</v>
      </c>
      <c r="S1323" s="242">
        <v>0</v>
      </c>
      <c r="T1323" s="243">
        <f>S1323*H1323</f>
        <v>0</v>
      </c>
      <c r="AR1323" s="244" t="s">
        <v>579</v>
      </c>
      <c r="AT1323" s="244" t="s">
        <v>384</v>
      </c>
      <c r="AU1323" s="244" t="s">
        <v>93</v>
      </c>
      <c r="AY1323" s="17" t="s">
        <v>381</v>
      </c>
      <c r="BE1323" s="245">
        <f>IF(N1323="základní",J1323,0)</f>
        <v>0</v>
      </c>
      <c r="BF1323" s="245">
        <f>IF(N1323="snížená",J1323,0)</f>
        <v>0</v>
      </c>
      <c r="BG1323" s="245">
        <f>IF(N1323="zákl. přenesená",J1323,0)</f>
        <v>0</v>
      </c>
      <c r="BH1323" s="245">
        <f>IF(N1323="sníž. přenesená",J1323,0)</f>
        <v>0</v>
      </c>
      <c r="BI1323" s="245">
        <f>IF(N1323="nulová",J1323,0)</f>
        <v>0</v>
      </c>
      <c r="BJ1323" s="17" t="s">
        <v>91</v>
      </c>
      <c r="BK1323" s="245">
        <f>ROUND(I1323*H1323,2)</f>
        <v>0</v>
      </c>
      <c r="BL1323" s="17" t="s">
        <v>579</v>
      </c>
      <c r="BM1323" s="244" t="s">
        <v>2014</v>
      </c>
    </row>
    <row r="1324" s="1" customFormat="1">
      <c r="B1324" s="39"/>
      <c r="C1324" s="40"/>
      <c r="D1324" s="246" t="s">
        <v>391</v>
      </c>
      <c r="E1324" s="40"/>
      <c r="F1324" s="247" t="s">
        <v>1987</v>
      </c>
      <c r="G1324" s="40"/>
      <c r="H1324" s="40"/>
      <c r="I1324" s="151"/>
      <c r="J1324" s="40"/>
      <c r="K1324" s="40"/>
      <c r="L1324" s="44"/>
      <c r="M1324" s="248"/>
      <c r="N1324" s="87"/>
      <c r="O1324" s="87"/>
      <c r="P1324" s="87"/>
      <c r="Q1324" s="87"/>
      <c r="R1324" s="87"/>
      <c r="S1324" s="87"/>
      <c r="T1324" s="88"/>
      <c r="AT1324" s="17" t="s">
        <v>391</v>
      </c>
      <c r="AU1324" s="17" t="s">
        <v>93</v>
      </c>
    </row>
    <row r="1325" s="1" customFormat="1" ht="24" customHeight="1">
      <c r="B1325" s="39"/>
      <c r="C1325" s="233" t="s">
        <v>2015</v>
      </c>
      <c r="D1325" s="233" t="s">
        <v>384</v>
      </c>
      <c r="E1325" s="234" t="s">
        <v>2016</v>
      </c>
      <c r="F1325" s="235" t="s">
        <v>2013</v>
      </c>
      <c r="G1325" s="236" t="s">
        <v>1933</v>
      </c>
      <c r="H1325" s="237">
        <v>1</v>
      </c>
      <c r="I1325" s="238"/>
      <c r="J1325" s="239">
        <f>ROUND(I1325*H1325,2)</f>
        <v>0</v>
      </c>
      <c r="K1325" s="235" t="s">
        <v>539</v>
      </c>
      <c r="L1325" s="44"/>
      <c r="M1325" s="240" t="s">
        <v>1</v>
      </c>
      <c r="N1325" s="241" t="s">
        <v>48</v>
      </c>
      <c r="O1325" s="87"/>
      <c r="P1325" s="242">
        <f>O1325*H1325</f>
        <v>0</v>
      </c>
      <c r="Q1325" s="242">
        <v>0</v>
      </c>
      <c r="R1325" s="242">
        <f>Q1325*H1325</f>
        <v>0</v>
      </c>
      <c r="S1325" s="242">
        <v>0</v>
      </c>
      <c r="T1325" s="243">
        <f>S1325*H1325</f>
        <v>0</v>
      </c>
      <c r="AR1325" s="244" t="s">
        <v>579</v>
      </c>
      <c r="AT1325" s="244" t="s">
        <v>384</v>
      </c>
      <c r="AU1325" s="244" t="s">
        <v>93</v>
      </c>
      <c r="AY1325" s="17" t="s">
        <v>381</v>
      </c>
      <c r="BE1325" s="245">
        <f>IF(N1325="základní",J1325,0)</f>
        <v>0</v>
      </c>
      <c r="BF1325" s="245">
        <f>IF(N1325="snížená",J1325,0)</f>
        <v>0</v>
      </c>
      <c r="BG1325" s="245">
        <f>IF(N1325="zákl. přenesená",J1325,0)</f>
        <v>0</v>
      </c>
      <c r="BH1325" s="245">
        <f>IF(N1325="sníž. přenesená",J1325,0)</f>
        <v>0</v>
      </c>
      <c r="BI1325" s="245">
        <f>IF(N1325="nulová",J1325,0)</f>
        <v>0</v>
      </c>
      <c r="BJ1325" s="17" t="s">
        <v>91</v>
      </c>
      <c r="BK1325" s="245">
        <f>ROUND(I1325*H1325,2)</f>
        <v>0</v>
      </c>
      <c r="BL1325" s="17" t="s">
        <v>579</v>
      </c>
      <c r="BM1325" s="244" t="s">
        <v>2017</v>
      </c>
    </row>
    <row r="1326" s="1" customFormat="1">
      <c r="B1326" s="39"/>
      <c r="C1326" s="40"/>
      <c r="D1326" s="246" t="s">
        <v>391</v>
      </c>
      <c r="E1326" s="40"/>
      <c r="F1326" s="247" t="s">
        <v>1987</v>
      </c>
      <c r="G1326" s="40"/>
      <c r="H1326" s="40"/>
      <c r="I1326" s="151"/>
      <c r="J1326" s="40"/>
      <c r="K1326" s="40"/>
      <c r="L1326" s="44"/>
      <c r="M1326" s="248"/>
      <c r="N1326" s="87"/>
      <c r="O1326" s="87"/>
      <c r="P1326" s="87"/>
      <c r="Q1326" s="87"/>
      <c r="R1326" s="87"/>
      <c r="S1326" s="87"/>
      <c r="T1326" s="88"/>
      <c r="AT1326" s="17" t="s">
        <v>391</v>
      </c>
      <c r="AU1326" s="17" t="s">
        <v>93</v>
      </c>
    </row>
    <row r="1327" s="1" customFormat="1" ht="24" customHeight="1">
      <c r="B1327" s="39"/>
      <c r="C1327" s="233" t="s">
        <v>2018</v>
      </c>
      <c r="D1327" s="233" t="s">
        <v>384</v>
      </c>
      <c r="E1327" s="234" t="s">
        <v>2019</v>
      </c>
      <c r="F1327" s="235" t="s">
        <v>2020</v>
      </c>
      <c r="G1327" s="236" t="s">
        <v>1933</v>
      </c>
      <c r="H1327" s="237">
        <v>1</v>
      </c>
      <c r="I1327" s="238"/>
      <c r="J1327" s="239">
        <f>ROUND(I1327*H1327,2)</f>
        <v>0</v>
      </c>
      <c r="K1327" s="235" t="s">
        <v>539</v>
      </c>
      <c r="L1327" s="44"/>
      <c r="M1327" s="240" t="s">
        <v>1</v>
      </c>
      <c r="N1327" s="241" t="s">
        <v>48</v>
      </c>
      <c r="O1327" s="87"/>
      <c r="P1327" s="242">
        <f>O1327*H1327</f>
        <v>0</v>
      </c>
      <c r="Q1327" s="242">
        <v>0</v>
      </c>
      <c r="R1327" s="242">
        <f>Q1327*H1327</f>
        <v>0</v>
      </c>
      <c r="S1327" s="242">
        <v>0</v>
      </c>
      <c r="T1327" s="243">
        <f>S1327*H1327</f>
        <v>0</v>
      </c>
      <c r="AR1327" s="244" t="s">
        <v>579</v>
      </c>
      <c r="AT1327" s="244" t="s">
        <v>384</v>
      </c>
      <c r="AU1327" s="244" t="s">
        <v>93</v>
      </c>
      <c r="AY1327" s="17" t="s">
        <v>381</v>
      </c>
      <c r="BE1327" s="245">
        <f>IF(N1327="základní",J1327,0)</f>
        <v>0</v>
      </c>
      <c r="BF1327" s="245">
        <f>IF(N1327="snížená",J1327,0)</f>
        <v>0</v>
      </c>
      <c r="BG1327" s="245">
        <f>IF(N1327="zákl. přenesená",J1327,0)</f>
        <v>0</v>
      </c>
      <c r="BH1327" s="245">
        <f>IF(N1327="sníž. přenesená",J1327,0)</f>
        <v>0</v>
      </c>
      <c r="BI1327" s="245">
        <f>IF(N1327="nulová",J1327,0)</f>
        <v>0</v>
      </c>
      <c r="BJ1327" s="17" t="s">
        <v>91</v>
      </c>
      <c r="BK1327" s="245">
        <f>ROUND(I1327*H1327,2)</f>
        <v>0</v>
      </c>
      <c r="BL1327" s="17" t="s">
        <v>579</v>
      </c>
      <c r="BM1327" s="244" t="s">
        <v>2021</v>
      </c>
    </row>
    <row r="1328" s="1" customFormat="1">
      <c r="B1328" s="39"/>
      <c r="C1328" s="40"/>
      <c r="D1328" s="246" t="s">
        <v>391</v>
      </c>
      <c r="E1328" s="40"/>
      <c r="F1328" s="247" t="s">
        <v>1987</v>
      </c>
      <c r="G1328" s="40"/>
      <c r="H1328" s="40"/>
      <c r="I1328" s="151"/>
      <c r="J1328" s="40"/>
      <c r="K1328" s="40"/>
      <c r="L1328" s="44"/>
      <c r="M1328" s="248"/>
      <c r="N1328" s="87"/>
      <c r="O1328" s="87"/>
      <c r="P1328" s="87"/>
      <c r="Q1328" s="87"/>
      <c r="R1328" s="87"/>
      <c r="S1328" s="87"/>
      <c r="T1328" s="88"/>
      <c r="AT1328" s="17" t="s">
        <v>391</v>
      </c>
      <c r="AU1328" s="17" t="s">
        <v>93</v>
      </c>
    </row>
    <row r="1329" s="1" customFormat="1" ht="24" customHeight="1">
      <c r="B1329" s="39"/>
      <c r="C1329" s="233" t="s">
        <v>2022</v>
      </c>
      <c r="D1329" s="233" t="s">
        <v>384</v>
      </c>
      <c r="E1329" s="234" t="s">
        <v>2023</v>
      </c>
      <c r="F1329" s="235" t="s">
        <v>2020</v>
      </c>
      <c r="G1329" s="236" t="s">
        <v>1933</v>
      </c>
      <c r="H1329" s="237">
        <v>1</v>
      </c>
      <c r="I1329" s="238"/>
      <c r="J1329" s="239">
        <f>ROUND(I1329*H1329,2)</f>
        <v>0</v>
      </c>
      <c r="K1329" s="235" t="s">
        <v>539</v>
      </c>
      <c r="L1329" s="44"/>
      <c r="M1329" s="240" t="s">
        <v>1</v>
      </c>
      <c r="N1329" s="241" t="s">
        <v>48</v>
      </c>
      <c r="O1329" s="87"/>
      <c r="P1329" s="242">
        <f>O1329*H1329</f>
        <v>0</v>
      </c>
      <c r="Q1329" s="242">
        <v>0</v>
      </c>
      <c r="R1329" s="242">
        <f>Q1329*H1329</f>
        <v>0</v>
      </c>
      <c r="S1329" s="242">
        <v>0</v>
      </c>
      <c r="T1329" s="243">
        <f>S1329*H1329</f>
        <v>0</v>
      </c>
      <c r="AR1329" s="244" t="s">
        <v>579</v>
      </c>
      <c r="AT1329" s="244" t="s">
        <v>384</v>
      </c>
      <c r="AU1329" s="244" t="s">
        <v>93</v>
      </c>
      <c r="AY1329" s="17" t="s">
        <v>381</v>
      </c>
      <c r="BE1329" s="245">
        <f>IF(N1329="základní",J1329,0)</f>
        <v>0</v>
      </c>
      <c r="BF1329" s="245">
        <f>IF(N1329="snížená",J1329,0)</f>
        <v>0</v>
      </c>
      <c r="BG1329" s="245">
        <f>IF(N1329="zákl. přenesená",J1329,0)</f>
        <v>0</v>
      </c>
      <c r="BH1329" s="245">
        <f>IF(N1329="sníž. přenesená",J1329,0)</f>
        <v>0</v>
      </c>
      <c r="BI1329" s="245">
        <f>IF(N1329="nulová",J1329,0)</f>
        <v>0</v>
      </c>
      <c r="BJ1329" s="17" t="s">
        <v>91</v>
      </c>
      <c r="BK1329" s="245">
        <f>ROUND(I1329*H1329,2)</f>
        <v>0</v>
      </c>
      <c r="BL1329" s="17" t="s">
        <v>579</v>
      </c>
      <c r="BM1329" s="244" t="s">
        <v>2024</v>
      </c>
    </row>
    <row r="1330" s="1" customFormat="1">
      <c r="B1330" s="39"/>
      <c r="C1330" s="40"/>
      <c r="D1330" s="246" t="s">
        <v>391</v>
      </c>
      <c r="E1330" s="40"/>
      <c r="F1330" s="247" t="s">
        <v>1987</v>
      </c>
      <c r="G1330" s="40"/>
      <c r="H1330" s="40"/>
      <c r="I1330" s="151"/>
      <c r="J1330" s="40"/>
      <c r="K1330" s="40"/>
      <c r="L1330" s="44"/>
      <c r="M1330" s="248"/>
      <c r="N1330" s="87"/>
      <c r="O1330" s="87"/>
      <c r="P1330" s="87"/>
      <c r="Q1330" s="87"/>
      <c r="R1330" s="87"/>
      <c r="S1330" s="87"/>
      <c r="T1330" s="88"/>
      <c r="AT1330" s="17" t="s">
        <v>391</v>
      </c>
      <c r="AU1330" s="17" t="s">
        <v>93</v>
      </c>
    </row>
    <row r="1331" s="1" customFormat="1" ht="24" customHeight="1">
      <c r="B1331" s="39"/>
      <c r="C1331" s="233" t="s">
        <v>2025</v>
      </c>
      <c r="D1331" s="233" t="s">
        <v>384</v>
      </c>
      <c r="E1331" s="234" t="s">
        <v>2026</v>
      </c>
      <c r="F1331" s="235" t="s">
        <v>2027</v>
      </c>
      <c r="G1331" s="236" t="s">
        <v>1933</v>
      </c>
      <c r="H1331" s="237">
        <v>1</v>
      </c>
      <c r="I1331" s="238"/>
      <c r="J1331" s="239">
        <f>ROUND(I1331*H1331,2)</f>
        <v>0</v>
      </c>
      <c r="K1331" s="235" t="s">
        <v>539</v>
      </c>
      <c r="L1331" s="44"/>
      <c r="M1331" s="240" t="s">
        <v>1</v>
      </c>
      <c r="N1331" s="241" t="s">
        <v>48</v>
      </c>
      <c r="O1331" s="87"/>
      <c r="P1331" s="242">
        <f>O1331*H1331</f>
        <v>0</v>
      </c>
      <c r="Q1331" s="242">
        <v>0</v>
      </c>
      <c r="R1331" s="242">
        <f>Q1331*H1331</f>
        <v>0</v>
      </c>
      <c r="S1331" s="242">
        <v>0</v>
      </c>
      <c r="T1331" s="243">
        <f>S1331*H1331</f>
        <v>0</v>
      </c>
      <c r="AR1331" s="244" t="s">
        <v>579</v>
      </c>
      <c r="AT1331" s="244" t="s">
        <v>384</v>
      </c>
      <c r="AU1331" s="244" t="s">
        <v>93</v>
      </c>
      <c r="AY1331" s="17" t="s">
        <v>381</v>
      </c>
      <c r="BE1331" s="245">
        <f>IF(N1331="základní",J1331,0)</f>
        <v>0</v>
      </c>
      <c r="BF1331" s="245">
        <f>IF(N1331="snížená",J1331,0)</f>
        <v>0</v>
      </c>
      <c r="BG1331" s="245">
        <f>IF(N1331="zákl. přenesená",J1331,0)</f>
        <v>0</v>
      </c>
      <c r="BH1331" s="245">
        <f>IF(N1331="sníž. přenesená",J1331,0)</f>
        <v>0</v>
      </c>
      <c r="BI1331" s="245">
        <f>IF(N1331="nulová",J1331,0)</f>
        <v>0</v>
      </c>
      <c r="BJ1331" s="17" t="s">
        <v>91</v>
      </c>
      <c r="BK1331" s="245">
        <f>ROUND(I1331*H1331,2)</f>
        <v>0</v>
      </c>
      <c r="BL1331" s="17" t="s">
        <v>579</v>
      </c>
      <c r="BM1331" s="244" t="s">
        <v>2028</v>
      </c>
    </row>
    <row r="1332" s="1" customFormat="1">
      <c r="B1332" s="39"/>
      <c r="C1332" s="40"/>
      <c r="D1332" s="246" t="s">
        <v>391</v>
      </c>
      <c r="E1332" s="40"/>
      <c r="F1332" s="247" t="s">
        <v>1987</v>
      </c>
      <c r="G1332" s="40"/>
      <c r="H1332" s="40"/>
      <c r="I1332" s="151"/>
      <c r="J1332" s="40"/>
      <c r="K1332" s="40"/>
      <c r="L1332" s="44"/>
      <c r="M1332" s="248"/>
      <c r="N1332" s="87"/>
      <c r="O1332" s="87"/>
      <c r="P1332" s="87"/>
      <c r="Q1332" s="87"/>
      <c r="R1332" s="87"/>
      <c r="S1332" s="87"/>
      <c r="T1332" s="88"/>
      <c r="AT1332" s="17" t="s">
        <v>391</v>
      </c>
      <c r="AU1332" s="17" t="s">
        <v>93</v>
      </c>
    </row>
    <row r="1333" s="1" customFormat="1" ht="24" customHeight="1">
      <c r="B1333" s="39"/>
      <c r="C1333" s="233" t="s">
        <v>2029</v>
      </c>
      <c r="D1333" s="233" t="s">
        <v>384</v>
      </c>
      <c r="E1333" s="234" t="s">
        <v>2030</v>
      </c>
      <c r="F1333" s="235" t="s">
        <v>2031</v>
      </c>
      <c r="G1333" s="236" t="s">
        <v>1933</v>
      </c>
      <c r="H1333" s="237">
        <v>1</v>
      </c>
      <c r="I1333" s="238"/>
      <c r="J1333" s="239">
        <f>ROUND(I1333*H1333,2)</f>
        <v>0</v>
      </c>
      <c r="K1333" s="235" t="s">
        <v>539</v>
      </c>
      <c r="L1333" s="44"/>
      <c r="M1333" s="240" t="s">
        <v>1</v>
      </c>
      <c r="N1333" s="241" t="s">
        <v>48</v>
      </c>
      <c r="O1333" s="87"/>
      <c r="P1333" s="242">
        <f>O1333*H1333</f>
        <v>0</v>
      </c>
      <c r="Q1333" s="242">
        <v>0</v>
      </c>
      <c r="R1333" s="242">
        <f>Q1333*H1333</f>
        <v>0</v>
      </c>
      <c r="S1333" s="242">
        <v>0</v>
      </c>
      <c r="T1333" s="243">
        <f>S1333*H1333</f>
        <v>0</v>
      </c>
      <c r="AR1333" s="244" t="s">
        <v>579</v>
      </c>
      <c r="AT1333" s="244" t="s">
        <v>384</v>
      </c>
      <c r="AU1333" s="244" t="s">
        <v>93</v>
      </c>
      <c r="AY1333" s="17" t="s">
        <v>381</v>
      </c>
      <c r="BE1333" s="245">
        <f>IF(N1333="základní",J1333,0)</f>
        <v>0</v>
      </c>
      <c r="BF1333" s="245">
        <f>IF(N1333="snížená",J1333,0)</f>
        <v>0</v>
      </c>
      <c r="BG1333" s="245">
        <f>IF(N1333="zákl. přenesená",J1333,0)</f>
        <v>0</v>
      </c>
      <c r="BH1333" s="245">
        <f>IF(N1333="sníž. přenesená",J1333,0)</f>
        <v>0</v>
      </c>
      <c r="BI1333" s="245">
        <f>IF(N1333="nulová",J1333,0)</f>
        <v>0</v>
      </c>
      <c r="BJ1333" s="17" t="s">
        <v>91</v>
      </c>
      <c r="BK1333" s="245">
        <f>ROUND(I1333*H1333,2)</f>
        <v>0</v>
      </c>
      <c r="BL1333" s="17" t="s">
        <v>579</v>
      </c>
      <c r="BM1333" s="244" t="s">
        <v>2032</v>
      </c>
    </row>
    <row r="1334" s="1" customFormat="1">
      <c r="B1334" s="39"/>
      <c r="C1334" s="40"/>
      <c r="D1334" s="246" t="s">
        <v>391</v>
      </c>
      <c r="E1334" s="40"/>
      <c r="F1334" s="247" t="s">
        <v>1987</v>
      </c>
      <c r="G1334" s="40"/>
      <c r="H1334" s="40"/>
      <c r="I1334" s="151"/>
      <c r="J1334" s="40"/>
      <c r="K1334" s="40"/>
      <c r="L1334" s="44"/>
      <c r="M1334" s="248"/>
      <c r="N1334" s="87"/>
      <c r="O1334" s="87"/>
      <c r="P1334" s="87"/>
      <c r="Q1334" s="87"/>
      <c r="R1334" s="87"/>
      <c r="S1334" s="87"/>
      <c r="T1334" s="88"/>
      <c r="AT1334" s="17" t="s">
        <v>391</v>
      </c>
      <c r="AU1334" s="17" t="s">
        <v>93</v>
      </c>
    </row>
    <row r="1335" s="1" customFormat="1" ht="24" customHeight="1">
      <c r="B1335" s="39"/>
      <c r="C1335" s="233" t="s">
        <v>2033</v>
      </c>
      <c r="D1335" s="233" t="s">
        <v>384</v>
      </c>
      <c r="E1335" s="234" t="s">
        <v>2034</v>
      </c>
      <c r="F1335" s="235" t="s">
        <v>2035</v>
      </c>
      <c r="G1335" s="236" t="s">
        <v>1933</v>
      </c>
      <c r="H1335" s="237">
        <v>2</v>
      </c>
      <c r="I1335" s="238"/>
      <c r="J1335" s="239">
        <f>ROUND(I1335*H1335,2)</f>
        <v>0</v>
      </c>
      <c r="K1335" s="235" t="s">
        <v>539</v>
      </c>
      <c r="L1335" s="44"/>
      <c r="M1335" s="240" t="s">
        <v>1</v>
      </c>
      <c r="N1335" s="241" t="s">
        <v>48</v>
      </c>
      <c r="O1335" s="87"/>
      <c r="P1335" s="242">
        <f>O1335*H1335</f>
        <v>0</v>
      </c>
      <c r="Q1335" s="242">
        <v>0</v>
      </c>
      <c r="R1335" s="242">
        <f>Q1335*H1335</f>
        <v>0</v>
      </c>
      <c r="S1335" s="242">
        <v>0</v>
      </c>
      <c r="T1335" s="243">
        <f>S1335*H1335</f>
        <v>0</v>
      </c>
      <c r="AR1335" s="244" t="s">
        <v>579</v>
      </c>
      <c r="AT1335" s="244" t="s">
        <v>384</v>
      </c>
      <c r="AU1335" s="244" t="s">
        <v>93</v>
      </c>
      <c r="AY1335" s="17" t="s">
        <v>381</v>
      </c>
      <c r="BE1335" s="245">
        <f>IF(N1335="základní",J1335,0)</f>
        <v>0</v>
      </c>
      <c r="BF1335" s="245">
        <f>IF(N1335="snížená",J1335,0)</f>
        <v>0</v>
      </c>
      <c r="BG1335" s="245">
        <f>IF(N1335="zákl. přenesená",J1335,0)</f>
        <v>0</v>
      </c>
      <c r="BH1335" s="245">
        <f>IF(N1335="sníž. přenesená",J1335,0)</f>
        <v>0</v>
      </c>
      <c r="BI1335" s="245">
        <f>IF(N1335="nulová",J1335,0)</f>
        <v>0</v>
      </c>
      <c r="BJ1335" s="17" t="s">
        <v>91</v>
      </c>
      <c r="BK1335" s="245">
        <f>ROUND(I1335*H1335,2)</f>
        <v>0</v>
      </c>
      <c r="BL1335" s="17" t="s">
        <v>579</v>
      </c>
      <c r="BM1335" s="244" t="s">
        <v>2036</v>
      </c>
    </row>
    <row r="1336" s="1" customFormat="1">
      <c r="B1336" s="39"/>
      <c r="C1336" s="40"/>
      <c r="D1336" s="246" t="s">
        <v>391</v>
      </c>
      <c r="E1336" s="40"/>
      <c r="F1336" s="247" t="s">
        <v>1987</v>
      </c>
      <c r="G1336" s="40"/>
      <c r="H1336" s="40"/>
      <c r="I1336" s="151"/>
      <c r="J1336" s="40"/>
      <c r="K1336" s="40"/>
      <c r="L1336" s="44"/>
      <c r="M1336" s="248"/>
      <c r="N1336" s="87"/>
      <c r="O1336" s="87"/>
      <c r="P1336" s="87"/>
      <c r="Q1336" s="87"/>
      <c r="R1336" s="87"/>
      <c r="S1336" s="87"/>
      <c r="T1336" s="88"/>
      <c r="AT1336" s="17" t="s">
        <v>391</v>
      </c>
      <c r="AU1336" s="17" t="s">
        <v>93</v>
      </c>
    </row>
    <row r="1337" s="1" customFormat="1" ht="24" customHeight="1">
      <c r="B1337" s="39"/>
      <c r="C1337" s="233" t="s">
        <v>2037</v>
      </c>
      <c r="D1337" s="233" t="s">
        <v>384</v>
      </c>
      <c r="E1337" s="234" t="s">
        <v>2038</v>
      </c>
      <c r="F1337" s="235" t="s">
        <v>2035</v>
      </c>
      <c r="G1337" s="236" t="s">
        <v>1933</v>
      </c>
      <c r="H1337" s="237">
        <v>2</v>
      </c>
      <c r="I1337" s="238"/>
      <c r="J1337" s="239">
        <f>ROUND(I1337*H1337,2)</f>
        <v>0</v>
      </c>
      <c r="K1337" s="235" t="s">
        <v>539</v>
      </c>
      <c r="L1337" s="44"/>
      <c r="M1337" s="240" t="s">
        <v>1</v>
      </c>
      <c r="N1337" s="241" t="s">
        <v>48</v>
      </c>
      <c r="O1337" s="87"/>
      <c r="P1337" s="242">
        <f>O1337*H1337</f>
        <v>0</v>
      </c>
      <c r="Q1337" s="242">
        <v>0</v>
      </c>
      <c r="R1337" s="242">
        <f>Q1337*H1337</f>
        <v>0</v>
      </c>
      <c r="S1337" s="242">
        <v>0</v>
      </c>
      <c r="T1337" s="243">
        <f>S1337*H1337</f>
        <v>0</v>
      </c>
      <c r="AR1337" s="244" t="s">
        <v>579</v>
      </c>
      <c r="AT1337" s="244" t="s">
        <v>384</v>
      </c>
      <c r="AU1337" s="244" t="s">
        <v>93</v>
      </c>
      <c r="AY1337" s="17" t="s">
        <v>381</v>
      </c>
      <c r="BE1337" s="245">
        <f>IF(N1337="základní",J1337,0)</f>
        <v>0</v>
      </c>
      <c r="BF1337" s="245">
        <f>IF(N1337="snížená",J1337,0)</f>
        <v>0</v>
      </c>
      <c r="BG1337" s="245">
        <f>IF(N1337="zákl. přenesená",J1337,0)</f>
        <v>0</v>
      </c>
      <c r="BH1337" s="245">
        <f>IF(N1337="sníž. přenesená",J1337,0)</f>
        <v>0</v>
      </c>
      <c r="BI1337" s="245">
        <f>IF(N1337="nulová",J1337,0)</f>
        <v>0</v>
      </c>
      <c r="BJ1337" s="17" t="s">
        <v>91</v>
      </c>
      <c r="BK1337" s="245">
        <f>ROUND(I1337*H1337,2)</f>
        <v>0</v>
      </c>
      <c r="BL1337" s="17" t="s">
        <v>579</v>
      </c>
      <c r="BM1337" s="244" t="s">
        <v>2039</v>
      </c>
    </row>
    <row r="1338" s="1" customFormat="1">
      <c r="B1338" s="39"/>
      <c r="C1338" s="40"/>
      <c r="D1338" s="246" t="s">
        <v>391</v>
      </c>
      <c r="E1338" s="40"/>
      <c r="F1338" s="247" t="s">
        <v>1987</v>
      </c>
      <c r="G1338" s="40"/>
      <c r="H1338" s="40"/>
      <c r="I1338" s="151"/>
      <c r="J1338" s="40"/>
      <c r="K1338" s="40"/>
      <c r="L1338" s="44"/>
      <c r="M1338" s="248"/>
      <c r="N1338" s="87"/>
      <c r="O1338" s="87"/>
      <c r="P1338" s="87"/>
      <c r="Q1338" s="87"/>
      <c r="R1338" s="87"/>
      <c r="S1338" s="87"/>
      <c r="T1338" s="88"/>
      <c r="AT1338" s="17" t="s">
        <v>391</v>
      </c>
      <c r="AU1338" s="17" t="s">
        <v>93</v>
      </c>
    </row>
    <row r="1339" s="1" customFormat="1" ht="24" customHeight="1">
      <c r="B1339" s="39"/>
      <c r="C1339" s="233" t="s">
        <v>2040</v>
      </c>
      <c r="D1339" s="233" t="s">
        <v>384</v>
      </c>
      <c r="E1339" s="234" t="s">
        <v>2041</v>
      </c>
      <c r="F1339" s="235" t="s">
        <v>2042</v>
      </c>
      <c r="G1339" s="236" t="s">
        <v>1933</v>
      </c>
      <c r="H1339" s="237">
        <v>1</v>
      </c>
      <c r="I1339" s="238"/>
      <c r="J1339" s="239">
        <f>ROUND(I1339*H1339,2)</f>
        <v>0</v>
      </c>
      <c r="K1339" s="235" t="s">
        <v>539</v>
      </c>
      <c r="L1339" s="44"/>
      <c r="M1339" s="240" t="s">
        <v>1</v>
      </c>
      <c r="N1339" s="241" t="s">
        <v>48</v>
      </c>
      <c r="O1339" s="87"/>
      <c r="P1339" s="242">
        <f>O1339*H1339</f>
        <v>0</v>
      </c>
      <c r="Q1339" s="242">
        <v>0</v>
      </c>
      <c r="R1339" s="242">
        <f>Q1339*H1339</f>
        <v>0</v>
      </c>
      <c r="S1339" s="242">
        <v>0</v>
      </c>
      <c r="T1339" s="243">
        <f>S1339*H1339</f>
        <v>0</v>
      </c>
      <c r="AR1339" s="244" t="s">
        <v>579</v>
      </c>
      <c r="AT1339" s="244" t="s">
        <v>384</v>
      </c>
      <c r="AU1339" s="244" t="s">
        <v>93</v>
      </c>
      <c r="AY1339" s="17" t="s">
        <v>381</v>
      </c>
      <c r="BE1339" s="245">
        <f>IF(N1339="základní",J1339,0)</f>
        <v>0</v>
      </c>
      <c r="BF1339" s="245">
        <f>IF(N1339="snížená",J1339,0)</f>
        <v>0</v>
      </c>
      <c r="BG1339" s="245">
        <f>IF(N1339="zákl. přenesená",J1339,0)</f>
        <v>0</v>
      </c>
      <c r="BH1339" s="245">
        <f>IF(N1339="sníž. přenesená",J1339,0)</f>
        <v>0</v>
      </c>
      <c r="BI1339" s="245">
        <f>IF(N1339="nulová",J1339,0)</f>
        <v>0</v>
      </c>
      <c r="BJ1339" s="17" t="s">
        <v>91</v>
      </c>
      <c r="BK1339" s="245">
        <f>ROUND(I1339*H1339,2)</f>
        <v>0</v>
      </c>
      <c r="BL1339" s="17" t="s">
        <v>579</v>
      </c>
      <c r="BM1339" s="244" t="s">
        <v>2043</v>
      </c>
    </row>
    <row r="1340" s="1" customFormat="1">
      <c r="B1340" s="39"/>
      <c r="C1340" s="40"/>
      <c r="D1340" s="246" t="s">
        <v>391</v>
      </c>
      <c r="E1340" s="40"/>
      <c r="F1340" s="247" t="s">
        <v>1987</v>
      </c>
      <c r="G1340" s="40"/>
      <c r="H1340" s="40"/>
      <c r="I1340" s="151"/>
      <c r="J1340" s="40"/>
      <c r="K1340" s="40"/>
      <c r="L1340" s="44"/>
      <c r="M1340" s="248"/>
      <c r="N1340" s="87"/>
      <c r="O1340" s="87"/>
      <c r="P1340" s="87"/>
      <c r="Q1340" s="87"/>
      <c r="R1340" s="87"/>
      <c r="S1340" s="87"/>
      <c r="T1340" s="88"/>
      <c r="AT1340" s="17" t="s">
        <v>391</v>
      </c>
      <c r="AU1340" s="17" t="s">
        <v>93</v>
      </c>
    </row>
    <row r="1341" s="1" customFormat="1" ht="24" customHeight="1">
      <c r="B1341" s="39"/>
      <c r="C1341" s="233" t="s">
        <v>2044</v>
      </c>
      <c r="D1341" s="233" t="s">
        <v>384</v>
      </c>
      <c r="E1341" s="234" t="s">
        <v>2045</v>
      </c>
      <c r="F1341" s="235" t="s">
        <v>2046</v>
      </c>
      <c r="G1341" s="236" t="s">
        <v>1933</v>
      </c>
      <c r="H1341" s="237">
        <v>1</v>
      </c>
      <c r="I1341" s="238"/>
      <c r="J1341" s="239">
        <f>ROUND(I1341*H1341,2)</f>
        <v>0</v>
      </c>
      <c r="K1341" s="235" t="s">
        <v>539</v>
      </c>
      <c r="L1341" s="44"/>
      <c r="M1341" s="240" t="s">
        <v>1</v>
      </c>
      <c r="N1341" s="241" t="s">
        <v>48</v>
      </c>
      <c r="O1341" s="87"/>
      <c r="P1341" s="242">
        <f>O1341*H1341</f>
        <v>0</v>
      </c>
      <c r="Q1341" s="242">
        <v>0</v>
      </c>
      <c r="R1341" s="242">
        <f>Q1341*H1341</f>
        <v>0</v>
      </c>
      <c r="S1341" s="242">
        <v>0</v>
      </c>
      <c r="T1341" s="243">
        <f>S1341*H1341</f>
        <v>0</v>
      </c>
      <c r="AR1341" s="244" t="s">
        <v>579</v>
      </c>
      <c r="AT1341" s="244" t="s">
        <v>384</v>
      </c>
      <c r="AU1341" s="244" t="s">
        <v>93</v>
      </c>
      <c r="AY1341" s="17" t="s">
        <v>381</v>
      </c>
      <c r="BE1341" s="245">
        <f>IF(N1341="základní",J1341,0)</f>
        <v>0</v>
      </c>
      <c r="BF1341" s="245">
        <f>IF(N1341="snížená",J1341,0)</f>
        <v>0</v>
      </c>
      <c r="BG1341" s="245">
        <f>IF(N1341="zákl. přenesená",J1341,0)</f>
        <v>0</v>
      </c>
      <c r="BH1341" s="245">
        <f>IF(N1341="sníž. přenesená",J1341,0)</f>
        <v>0</v>
      </c>
      <c r="BI1341" s="245">
        <f>IF(N1341="nulová",J1341,0)</f>
        <v>0</v>
      </c>
      <c r="BJ1341" s="17" t="s">
        <v>91</v>
      </c>
      <c r="BK1341" s="245">
        <f>ROUND(I1341*H1341,2)</f>
        <v>0</v>
      </c>
      <c r="BL1341" s="17" t="s">
        <v>579</v>
      </c>
      <c r="BM1341" s="244" t="s">
        <v>2047</v>
      </c>
    </row>
    <row r="1342" s="1" customFormat="1">
      <c r="B1342" s="39"/>
      <c r="C1342" s="40"/>
      <c r="D1342" s="246" t="s">
        <v>391</v>
      </c>
      <c r="E1342" s="40"/>
      <c r="F1342" s="247" t="s">
        <v>1987</v>
      </c>
      <c r="G1342" s="40"/>
      <c r="H1342" s="40"/>
      <c r="I1342" s="151"/>
      <c r="J1342" s="40"/>
      <c r="K1342" s="40"/>
      <c r="L1342" s="44"/>
      <c r="M1342" s="248"/>
      <c r="N1342" s="87"/>
      <c r="O1342" s="87"/>
      <c r="P1342" s="87"/>
      <c r="Q1342" s="87"/>
      <c r="R1342" s="87"/>
      <c r="S1342" s="87"/>
      <c r="T1342" s="88"/>
      <c r="AT1342" s="17" t="s">
        <v>391</v>
      </c>
      <c r="AU1342" s="17" t="s">
        <v>93</v>
      </c>
    </row>
    <row r="1343" s="1" customFormat="1" ht="24" customHeight="1">
      <c r="B1343" s="39"/>
      <c r="C1343" s="233" t="s">
        <v>2048</v>
      </c>
      <c r="D1343" s="233" t="s">
        <v>384</v>
      </c>
      <c r="E1343" s="234" t="s">
        <v>2049</v>
      </c>
      <c r="F1343" s="235" t="s">
        <v>2046</v>
      </c>
      <c r="G1343" s="236" t="s">
        <v>1933</v>
      </c>
      <c r="H1343" s="237">
        <v>1</v>
      </c>
      <c r="I1343" s="238"/>
      <c r="J1343" s="239">
        <f>ROUND(I1343*H1343,2)</f>
        <v>0</v>
      </c>
      <c r="K1343" s="235" t="s">
        <v>539</v>
      </c>
      <c r="L1343" s="44"/>
      <c r="M1343" s="240" t="s">
        <v>1</v>
      </c>
      <c r="N1343" s="241" t="s">
        <v>48</v>
      </c>
      <c r="O1343" s="87"/>
      <c r="P1343" s="242">
        <f>O1343*H1343</f>
        <v>0</v>
      </c>
      <c r="Q1343" s="242">
        <v>0</v>
      </c>
      <c r="R1343" s="242">
        <f>Q1343*H1343</f>
        <v>0</v>
      </c>
      <c r="S1343" s="242">
        <v>0</v>
      </c>
      <c r="T1343" s="243">
        <f>S1343*H1343</f>
        <v>0</v>
      </c>
      <c r="AR1343" s="244" t="s">
        <v>579</v>
      </c>
      <c r="AT1343" s="244" t="s">
        <v>384</v>
      </c>
      <c r="AU1343" s="244" t="s">
        <v>93</v>
      </c>
      <c r="AY1343" s="17" t="s">
        <v>381</v>
      </c>
      <c r="BE1343" s="245">
        <f>IF(N1343="základní",J1343,0)</f>
        <v>0</v>
      </c>
      <c r="BF1343" s="245">
        <f>IF(N1343="snížená",J1343,0)</f>
        <v>0</v>
      </c>
      <c r="BG1343" s="245">
        <f>IF(N1343="zákl. přenesená",J1343,0)</f>
        <v>0</v>
      </c>
      <c r="BH1343" s="245">
        <f>IF(N1343="sníž. přenesená",J1343,0)</f>
        <v>0</v>
      </c>
      <c r="BI1343" s="245">
        <f>IF(N1343="nulová",J1343,0)</f>
        <v>0</v>
      </c>
      <c r="BJ1343" s="17" t="s">
        <v>91</v>
      </c>
      <c r="BK1343" s="245">
        <f>ROUND(I1343*H1343,2)</f>
        <v>0</v>
      </c>
      <c r="BL1343" s="17" t="s">
        <v>579</v>
      </c>
      <c r="BM1343" s="244" t="s">
        <v>2050</v>
      </c>
    </row>
    <row r="1344" s="1" customFormat="1">
      <c r="B1344" s="39"/>
      <c r="C1344" s="40"/>
      <c r="D1344" s="246" t="s">
        <v>391</v>
      </c>
      <c r="E1344" s="40"/>
      <c r="F1344" s="247" t="s">
        <v>1987</v>
      </c>
      <c r="G1344" s="40"/>
      <c r="H1344" s="40"/>
      <c r="I1344" s="151"/>
      <c r="J1344" s="40"/>
      <c r="K1344" s="40"/>
      <c r="L1344" s="44"/>
      <c r="M1344" s="248"/>
      <c r="N1344" s="87"/>
      <c r="O1344" s="87"/>
      <c r="P1344" s="87"/>
      <c r="Q1344" s="87"/>
      <c r="R1344" s="87"/>
      <c r="S1344" s="87"/>
      <c r="T1344" s="88"/>
      <c r="AT1344" s="17" t="s">
        <v>391</v>
      </c>
      <c r="AU1344" s="17" t="s">
        <v>93</v>
      </c>
    </row>
    <row r="1345" s="1" customFormat="1" ht="24" customHeight="1">
      <c r="B1345" s="39"/>
      <c r="C1345" s="233" t="s">
        <v>2051</v>
      </c>
      <c r="D1345" s="233" t="s">
        <v>384</v>
      </c>
      <c r="E1345" s="234" t="s">
        <v>2052</v>
      </c>
      <c r="F1345" s="235" t="s">
        <v>2053</v>
      </c>
      <c r="G1345" s="236" t="s">
        <v>1933</v>
      </c>
      <c r="H1345" s="237">
        <v>1</v>
      </c>
      <c r="I1345" s="238"/>
      <c r="J1345" s="239">
        <f>ROUND(I1345*H1345,2)</f>
        <v>0</v>
      </c>
      <c r="K1345" s="235" t="s">
        <v>539</v>
      </c>
      <c r="L1345" s="44"/>
      <c r="M1345" s="240" t="s">
        <v>1</v>
      </c>
      <c r="N1345" s="241" t="s">
        <v>48</v>
      </c>
      <c r="O1345" s="87"/>
      <c r="P1345" s="242">
        <f>O1345*H1345</f>
        <v>0</v>
      </c>
      <c r="Q1345" s="242">
        <v>0</v>
      </c>
      <c r="R1345" s="242">
        <f>Q1345*H1345</f>
        <v>0</v>
      </c>
      <c r="S1345" s="242">
        <v>0</v>
      </c>
      <c r="T1345" s="243">
        <f>S1345*H1345</f>
        <v>0</v>
      </c>
      <c r="AR1345" s="244" t="s">
        <v>579</v>
      </c>
      <c r="AT1345" s="244" t="s">
        <v>384</v>
      </c>
      <c r="AU1345" s="244" t="s">
        <v>93</v>
      </c>
      <c r="AY1345" s="17" t="s">
        <v>381</v>
      </c>
      <c r="BE1345" s="245">
        <f>IF(N1345="základní",J1345,0)</f>
        <v>0</v>
      </c>
      <c r="BF1345" s="245">
        <f>IF(N1345="snížená",J1345,0)</f>
        <v>0</v>
      </c>
      <c r="BG1345" s="245">
        <f>IF(N1345="zákl. přenesená",J1345,0)</f>
        <v>0</v>
      </c>
      <c r="BH1345" s="245">
        <f>IF(N1345="sníž. přenesená",J1345,0)</f>
        <v>0</v>
      </c>
      <c r="BI1345" s="245">
        <f>IF(N1345="nulová",J1345,0)</f>
        <v>0</v>
      </c>
      <c r="BJ1345" s="17" t="s">
        <v>91</v>
      </c>
      <c r="BK1345" s="245">
        <f>ROUND(I1345*H1345,2)</f>
        <v>0</v>
      </c>
      <c r="BL1345" s="17" t="s">
        <v>579</v>
      </c>
      <c r="BM1345" s="244" t="s">
        <v>2054</v>
      </c>
    </row>
    <row r="1346" s="1" customFormat="1">
      <c r="B1346" s="39"/>
      <c r="C1346" s="40"/>
      <c r="D1346" s="246" t="s">
        <v>391</v>
      </c>
      <c r="E1346" s="40"/>
      <c r="F1346" s="247" t="s">
        <v>1987</v>
      </c>
      <c r="G1346" s="40"/>
      <c r="H1346" s="40"/>
      <c r="I1346" s="151"/>
      <c r="J1346" s="40"/>
      <c r="K1346" s="40"/>
      <c r="L1346" s="44"/>
      <c r="M1346" s="248"/>
      <c r="N1346" s="87"/>
      <c r="O1346" s="87"/>
      <c r="P1346" s="87"/>
      <c r="Q1346" s="87"/>
      <c r="R1346" s="87"/>
      <c r="S1346" s="87"/>
      <c r="T1346" s="88"/>
      <c r="AT1346" s="17" t="s">
        <v>391</v>
      </c>
      <c r="AU1346" s="17" t="s">
        <v>93</v>
      </c>
    </row>
    <row r="1347" s="1" customFormat="1" ht="24" customHeight="1">
      <c r="B1347" s="39"/>
      <c r="C1347" s="233" t="s">
        <v>2055</v>
      </c>
      <c r="D1347" s="233" t="s">
        <v>384</v>
      </c>
      <c r="E1347" s="234" t="s">
        <v>2056</v>
      </c>
      <c r="F1347" s="235" t="s">
        <v>2057</v>
      </c>
      <c r="G1347" s="236" t="s">
        <v>1933</v>
      </c>
      <c r="H1347" s="237">
        <v>1</v>
      </c>
      <c r="I1347" s="238"/>
      <c r="J1347" s="239">
        <f>ROUND(I1347*H1347,2)</f>
        <v>0</v>
      </c>
      <c r="K1347" s="235" t="s">
        <v>539</v>
      </c>
      <c r="L1347" s="44"/>
      <c r="M1347" s="240" t="s">
        <v>1</v>
      </c>
      <c r="N1347" s="241" t="s">
        <v>48</v>
      </c>
      <c r="O1347" s="87"/>
      <c r="P1347" s="242">
        <f>O1347*H1347</f>
        <v>0</v>
      </c>
      <c r="Q1347" s="242">
        <v>0</v>
      </c>
      <c r="R1347" s="242">
        <f>Q1347*H1347</f>
        <v>0</v>
      </c>
      <c r="S1347" s="242">
        <v>0</v>
      </c>
      <c r="T1347" s="243">
        <f>S1347*H1347</f>
        <v>0</v>
      </c>
      <c r="AR1347" s="244" t="s">
        <v>579</v>
      </c>
      <c r="AT1347" s="244" t="s">
        <v>384</v>
      </c>
      <c r="AU1347" s="244" t="s">
        <v>93</v>
      </c>
      <c r="AY1347" s="17" t="s">
        <v>381</v>
      </c>
      <c r="BE1347" s="245">
        <f>IF(N1347="základní",J1347,0)</f>
        <v>0</v>
      </c>
      <c r="BF1347" s="245">
        <f>IF(N1347="snížená",J1347,0)</f>
        <v>0</v>
      </c>
      <c r="BG1347" s="245">
        <f>IF(N1347="zákl. přenesená",J1347,0)</f>
        <v>0</v>
      </c>
      <c r="BH1347" s="245">
        <f>IF(N1347="sníž. přenesená",J1347,0)</f>
        <v>0</v>
      </c>
      <c r="BI1347" s="245">
        <f>IF(N1347="nulová",J1347,0)</f>
        <v>0</v>
      </c>
      <c r="BJ1347" s="17" t="s">
        <v>91</v>
      </c>
      <c r="BK1347" s="245">
        <f>ROUND(I1347*H1347,2)</f>
        <v>0</v>
      </c>
      <c r="BL1347" s="17" t="s">
        <v>579</v>
      </c>
      <c r="BM1347" s="244" t="s">
        <v>2058</v>
      </c>
    </row>
    <row r="1348" s="1" customFormat="1">
      <c r="B1348" s="39"/>
      <c r="C1348" s="40"/>
      <c r="D1348" s="246" t="s">
        <v>391</v>
      </c>
      <c r="E1348" s="40"/>
      <c r="F1348" s="247" t="s">
        <v>1987</v>
      </c>
      <c r="G1348" s="40"/>
      <c r="H1348" s="40"/>
      <c r="I1348" s="151"/>
      <c r="J1348" s="40"/>
      <c r="K1348" s="40"/>
      <c r="L1348" s="44"/>
      <c r="M1348" s="248"/>
      <c r="N1348" s="87"/>
      <c r="O1348" s="87"/>
      <c r="P1348" s="87"/>
      <c r="Q1348" s="87"/>
      <c r="R1348" s="87"/>
      <c r="S1348" s="87"/>
      <c r="T1348" s="88"/>
      <c r="AT1348" s="17" t="s">
        <v>391</v>
      </c>
      <c r="AU1348" s="17" t="s">
        <v>93</v>
      </c>
    </row>
    <row r="1349" s="1" customFormat="1" ht="24" customHeight="1">
      <c r="B1349" s="39"/>
      <c r="C1349" s="233" t="s">
        <v>2059</v>
      </c>
      <c r="D1349" s="233" t="s">
        <v>384</v>
      </c>
      <c r="E1349" s="234" t="s">
        <v>2060</v>
      </c>
      <c r="F1349" s="235" t="s">
        <v>2061</v>
      </c>
      <c r="G1349" s="236" t="s">
        <v>1933</v>
      </c>
      <c r="H1349" s="237">
        <v>2</v>
      </c>
      <c r="I1349" s="238"/>
      <c r="J1349" s="239">
        <f>ROUND(I1349*H1349,2)</f>
        <v>0</v>
      </c>
      <c r="K1349" s="235" t="s">
        <v>539</v>
      </c>
      <c r="L1349" s="44"/>
      <c r="M1349" s="240" t="s">
        <v>1</v>
      </c>
      <c r="N1349" s="241" t="s">
        <v>48</v>
      </c>
      <c r="O1349" s="87"/>
      <c r="P1349" s="242">
        <f>O1349*H1349</f>
        <v>0</v>
      </c>
      <c r="Q1349" s="242">
        <v>0</v>
      </c>
      <c r="R1349" s="242">
        <f>Q1349*H1349</f>
        <v>0</v>
      </c>
      <c r="S1349" s="242">
        <v>0</v>
      </c>
      <c r="T1349" s="243">
        <f>S1349*H1349</f>
        <v>0</v>
      </c>
      <c r="AR1349" s="244" t="s">
        <v>579</v>
      </c>
      <c r="AT1349" s="244" t="s">
        <v>384</v>
      </c>
      <c r="AU1349" s="244" t="s">
        <v>93</v>
      </c>
      <c r="AY1349" s="17" t="s">
        <v>381</v>
      </c>
      <c r="BE1349" s="245">
        <f>IF(N1349="základní",J1349,0)</f>
        <v>0</v>
      </c>
      <c r="BF1349" s="245">
        <f>IF(N1349="snížená",J1349,0)</f>
        <v>0</v>
      </c>
      <c r="BG1349" s="245">
        <f>IF(N1349="zákl. přenesená",J1349,0)</f>
        <v>0</v>
      </c>
      <c r="BH1349" s="245">
        <f>IF(N1349="sníž. přenesená",J1349,0)</f>
        <v>0</v>
      </c>
      <c r="BI1349" s="245">
        <f>IF(N1349="nulová",J1349,0)</f>
        <v>0</v>
      </c>
      <c r="BJ1349" s="17" t="s">
        <v>91</v>
      </c>
      <c r="BK1349" s="245">
        <f>ROUND(I1349*H1349,2)</f>
        <v>0</v>
      </c>
      <c r="BL1349" s="17" t="s">
        <v>579</v>
      </c>
      <c r="BM1349" s="244" t="s">
        <v>2062</v>
      </c>
    </row>
    <row r="1350" s="1" customFormat="1">
      <c r="B1350" s="39"/>
      <c r="C1350" s="40"/>
      <c r="D1350" s="246" t="s">
        <v>391</v>
      </c>
      <c r="E1350" s="40"/>
      <c r="F1350" s="247" t="s">
        <v>1987</v>
      </c>
      <c r="G1350" s="40"/>
      <c r="H1350" s="40"/>
      <c r="I1350" s="151"/>
      <c r="J1350" s="40"/>
      <c r="K1350" s="40"/>
      <c r="L1350" s="44"/>
      <c r="M1350" s="248"/>
      <c r="N1350" s="87"/>
      <c r="O1350" s="87"/>
      <c r="P1350" s="87"/>
      <c r="Q1350" s="87"/>
      <c r="R1350" s="87"/>
      <c r="S1350" s="87"/>
      <c r="T1350" s="88"/>
      <c r="AT1350" s="17" t="s">
        <v>391</v>
      </c>
      <c r="AU1350" s="17" t="s">
        <v>93</v>
      </c>
    </row>
    <row r="1351" s="1" customFormat="1" ht="24" customHeight="1">
      <c r="B1351" s="39"/>
      <c r="C1351" s="233" t="s">
        <v>2063</v>
      </c>
      <c r="D1351" s="233" t="s">
        <v>384</v>
      </c>
      <c r="E1351" s="234" t="s">
        <v>2064</v>
      </c>
      <c r="F1351" s="235" t="s">
        <v>2065</v>
      </c>
      <c r="G1351" s="236" t="s">
        <v>1933</v>
      </c>
      <c r="H1351" s="237">
        <v>1</v>
      </c>
      <c r="I1351" s="238"/>
      <c r="J1351" s="239">
        <f>ROUND(I1351*H1351,2)</f>
        <v>0</v>
      </c>
      <c r="K1351" s="235" t="s">
        <v>539</v>
      </c>
      <c r="L1351" s="44"/>
      <c r="M1351" s="240" t="s">
        <v>1</v>
      </c>
      <c r="N1351" s="241" t="s">
        <v>48</v>
      </c>
      <c r="O1351" s="87"/>
      <c r="P1351" s="242">
        <f>O1351*H1351</f>
        <v>0</v>
      </c>
      <c r="Q1351" s="242">
        <v>0</v>
      </c>
      <c r="R1351" s="242">
        <f>Q1351*H1351</f>
        <v>0</v>
      </c>
      <c r="S1351" s="242">
        <v>0</v>
      </c>
      <c r="T1351" s="243">
        <f>S1351*H1351</f>
        <v>0</v>
      </c>
      <c r="AR1351" s="244" t="s">
        <v>579</v>
      </c>
      <c r="AT1351" s="244" t="s">
        <v>384</v>
      </c>
      <c r="AU1351" s="244" t="s">
        <v>93</v>
      </c>
      <c r="AY1351" s="17" t="s">
        <v>381</v>
      </c>
      <c r="BE1351" s="245">
        <f>IF(N1351="základní",J1351,0)</f>
        <v>0</v>
      </c>
      <c r="BF1351" s="245">
        <f>IF(N1351="snížená",J1351,0)</f>
        <v>0</v>
      </c>
      <c r="BG1351" s="245">
        <f>IF(N1351="zákl. přenesená",J1351,0)</f>
        <v>0</v>
      </c>
      <c r="BH1351" s="245">
        <f>IF(N1351="sníž. přenesená",J1351,0)</f>
        <v>0</v>
      </c>
      <c r="BI1351" s="245">
        <f>IF(N1351="nulová",J1351,0)</f>
        <v>0</v>
      </c>
      <c r="BJ1351" s="17" t="s">
        <v>91</v>
      </c>
      <c r="BK1351" s="245">
        <f>ROUND(I1351*H1351,2)</f>
        <v>0</v>
      </c>
      <c r="BL1351" s="17" t="s">
        <v>579</v>
      </c>
      <c r="BM1351" s="244" t="s">
        <v>2066</v>
      </c>
    </row>
    <row r="1352" s="1" customFormat="1">
      <c r="B1352" s="39"/>
      <c r="C1352" s="40"/>
      <c r="D1352" s="246" t="s">
        <v>391</v>
      </c>
      <c r="E1352" s="40"/>
      <c r="F1352" s="247" t="s">
        <v>1987</v>
      </c>
      <c r="G1352" s="40"/>
      <c r="H1352" s="40"/>
      <c r="I1352" s="151"/>
      <c r="J1352" s="40"/>
      <c r="K1352" s="40"/>
      <c r="L1352" s="44"/>
      <c r="M1352" s="248"/>
      <c r="N1352" s="87"/>
      <c r="O1352" s="87"/>
      <c r="P1352" s="87"/>
      <c r="Q1352" s="87"/>
      <c r="R1352" s="87"/>
      <c r="S1352" s="87"/>
      <c r="T1352" s="88"/>
      <c r="AT1352" s="17" t="s">
        <v>391</v>
      </c>
      <c r="AU1352" s="17" t="s">
        <v>93</v>
      </c>
    </row>
    <row r="1353" s="1" customFormat="1" ht="24" customHeight="1">
      <c r="B1353" s="39"/>
      <c r="C1353" s="233" t="s">
        <v>2067</v>
      </c>
      <c r="D1353" s="233" t="s">
        <v>384</v>
      </c>
      <c r="E1353" s="234" t="s">
        <v>2068</v>
      </c>
      <c r="F1353" s="235" t="s">
        <v>2069</v>
      </c>
      <c r="G1353" s="236" t="s">
        <v>1933</v>
      </c>
      <c r="H1353" s="237">
        <v>1</v>
      </c>
      <c r="I1353" s="238"/>
      <c r="J1353" s="239">
        <f>ROUND(I1353*H1353,2)</f>
        <v>0</v>
      </c>
      <c r="K1353" s="235" t="s">
        <v>539</v>
      </c>
      <c r="L1353" s="44"/>
      <c r="M1353" s="240" t="s">
        <v>1</v>
      </c>
      <c r="N1353" s="241" t="s">
        <v>48</v>
      </c>
      <c r="O1353" s="87"/>
      <c r="P1353" s="242">
        <f>O1353*H1353</f>
        <v>0</v>
      </c>
      <c r="Q1353" s="242">
        <v>0</v>
      </c>
      <c r="R1353" s="242">
        <f>Q1353*H1353</f>
        <v>0</v>
      </c>
      <c r="S1353" s="242">
        <v>0</v>
      </c>
      <c r="T1353" s="243">
        <f>S1353*H1353</f>
        <v>0</v>
      </c>
      <c r="AR1353" s="244" t="s">
        <v>579</v>
      </c>
      <c r="AT1353" s="244" t="s">
        <v>384</v>
      </c>
      <c r="AU1353" s="244" t="s">
        <v>93</v>
      </c>
      <c r="AY1353" s="17" t="s">
        <v>381</v>
      </c>
      <c r="BE1353" s="245">
        <f>IF(N1353="základní",J1353,0)</f>
        <v>0</v>
      </c>
      <c r="BF1353" s="245">
        <f>IF(N1353="snížená",J1353,0)</f>
        <v>0</v>
      </c>
      <c r="BG1353" s="245">
        <f>IF(N1353="zákl. přenesená",J1353,0)</f>
        <v>0</v>
      </c>
      <c r="BH1353" s="245">
        <f>IF(N1353="sníž. přenesená",J1353,0)</f>
        <v>0</v>
      </c>
      <c r="BI1353" s="245">
        <f>IF(N1353="nulová",J1353,0)</f>
        <v>0</v>
      </c>
      <c r="BJ1353" s="17" t="s">
        <v>91</v>
      </c>
      <c r="BK1353" s="245">
        <f>ROUND(I1353*H1353,2)</f>
        <v>0</v>
      </c>
      <c r="BL1353" s="17" t="s">
        <v>579</v>
      </c>
      <c r="BM1353" s="244" t="s">
        <v>2070</v>
      </c>
    </row>
    <row r="1354" s="1" customFormat="1">
      <c r="B1354" s="39"/>
      <c r="C1354" s="40"/>
      <c r="D1354" s="246" t="s">
        <v>391</v>
      </c>
      <c r="E1354" s="40"/>
      <c r="F1354" s="247" t="s">
        <v>1987</v>
      </c>
      <c r="G1354" s="40"/>
      <c r="H1354" s="40"/>
      <c r="I1354" s="151"/>
      <c r="J1354" s="40"/>
      <c r="K1354" s="40"/>
      <c r="L1354" s="44"/>
      <c r="M1354" s="248"/>
      <c r="N1354" s="87"/>
      <c r="O1354" s="87"/>
      <c r="P1354" s="87"/>
      <c r="Q1354" s="87"/>
      <c r="R1354" s="87"/>
      <c r="S1354" s="87"/>
      <c r="T1354" s="88"/>
      <c r="AT1354" s="17" t="s">
        <v>391</v>
      </c>
      <c r="AU1354" s="17" t="s">
        <v>93</v>
      </c>
    </row>
    <row r="1355" s="1" customFormat="1" ht="24" customHeight="1">
      <c r="B1355" s="39"/>
      <c r="C1355" s="233" t="s">
        <v>2071</v>
      </c>
      <c r="D1355" s="233" t="s">
        <v>384</v>
      </c>
      <c r="E1355" s="234" t="s">
        <v>2072</v>
      </c>
      <c r="F1355" s="235" t="s">
        <v>2073</v>
      </c>
      <c r="G1355" s="236" t="s">
        <v>1933</v>
      </c>
      <c r="H1355" s="237">
        <v>1</v>
      </c>
      <c r="I1355" s="238"/>
      <c r="J1355" s="239">
        <f>ROUND(I1355*H1355,2)</f>
        <v>0</v>
      </c>
      <c r="K1355" s="235" t="s">
        <v>539</v>
      </c>
      <c r="L1355" s="44"/>
      <c r="M1355" s="240" t="s">
        <v>1</v>
      </c>
      <c r="N1355" s="241" t="s">
        <v>48</v>
      </c>
      <c r="O1355" s="87"/>
      <c r="P1355" s="242">
        <f>O1355*H1355</f>
        <v>0</v>
      </c>
      <c r="Q1355" s="242">
        <v>0</v>
      </c>
      <c r="R1355" s="242">
        <f>Q1355*H1355</f>
        <v>0</v>
      </c>
      <c r="S1355" s="242">
        <v>0</v>
      </c>
      <c r="T1355" s="243">
        <f>S1355*H1355</f>
        <v>0</v>
      </c>
      <c r="AR1355" s="244" t="s">
        <v>579</v>
      </c>
      <c r="AT1355" s="244" t="s">
        <v>384</v>
      </c>
      <c r="AU1355" s="244" t="s">
        <v>93</v>
      </c>
      <c r="AY1355" s="17" t="s">
        <v>381</v>
      </c>
      <c r="BE1355" s="245">
        <f>IF(N1355="základní",J1355,0)</f>
        <v>0</v>
      </c>
      <c r="BF1355" s="245">
        <f>IF(N1355="snížená",J1355,0)</f>
        <v>0</v>
      </c>
      <c r="BG1355" s="245">
        <f>IF(N1355="zákl. přenesená",J1355,0)</f>
        <v>0</v>
      </c>
      <c r="BH1355" s="245">
        <f>IF(N1355="sníž. přenesená",J1355,0)</f>
        <v>0</v>
      </c>
      <c r="BI1355" s="245">
        <f>IF(N1355="nulová",J1355,0)</f>
        <v>0</v>
      </c>
      <c r="BJ1355" s="17" t="s">
        <v>91</v>
      </c>
      <c r="BK1355" s="245">
        <f>ROUND(I1355*H1355,2)</f>
        <v>0</v>
      </c>
      <c r="BL1355" s="17" t="s">
        <v>579</v>
      </c>
      <c r="BM1355" s="244" t="s">
        <v>2074</v>
      </c>
    </row>
    <row r="1356" s="1" customFormat="1">
      <c r="B1356" s="39"/>
      <c r="C1356" s="40"/>
      <c r="D1356" s="246" t="s">
        <v>391</v>
      </c>
      <c r="E1356" s="40"/>
      <c r="F1356" s="247" t="s">
        <v>1987</v>
      </c>
      <c r="G1356" s="40"/>
      <c r="H1356" s="40"/>
      <c r="I1356" s="151"/>
      <c r="J1356" s="40"/>
      <c r="K1356" s="40"/>
      <c r="L1356" s="44"/>
      <c r="M1356" s="248"/>
      <c r="N1356" s="87"/>
      <c r="O1356" s="87"/>
      <c r="P1356" s="87"/>
      <c r="Q1356" s="87"/>
      <c r="R1356" s="87"/>
      <c r="S1356" s="87"/>
      <c r="T1356" s="88"/>
      <c r="AT1356" s="17" t="s">
        <v>391</v>
      </c>
      <c r="AU1356" s="17" t="s">
        <v>93</v>
      </c>
    </row>
    <row r="1357" s="1" customFormat="1" ht="24" customHeight="1">
      <c r="B1357" s="39"/>
      <c r="C1357" s="233" t="s">
        <v>2075</v>
      </c>
      <c r="D1357" s="233" t="s">
        <v>384</v>
      </c>
      <c r="E1357" s="234" t="s">
        <v>2076</v>
      </c>
      <c r="F1357" s="235" t="s">
        <v>2073</v>
      </c>
      <c r="G1357" s="236" t="s">
        <v>1933</v>
      </c>
      <c r="H1357" s="237">
        <v>1</v>
      </c>
      <c r="I1357" s="238"/>
      <c r="J1357" s="239">
        <f>ROUND(I1357*H1357,2)</f>
        <v>0</v>
      </c>
      <c r="K1357" s="235" t="s">
        <v>539</v>
      </c>
      <c r="L1357" s="44"/>
      <c r="M1357" s="240" t="s">
        <v>1</v>
      </c>
      <c r="N1357" s="241" t="s">
        <v>48</v>
      </c>
      <c r="O1357" s="87"/>
      <c r="P1357" s="242">
        <f>O1357*H1357</f>
        <v>0</v>
      </c>
      <c r="Q1357" s="242">
        <v>0</v>
      </c>
      <c r="R1357" s="242">
        <f>Q1357*H1357</f>
        <v>0</v>
      </c>
      <c r="S1357" s="242">
        <v>0</v>
      </c>
      <c r="T1357" s="243">
        <f>S1357*H1357</f>
        <v>0</v>
      </c>
      <c r="AR1357" s="244" t="s">
        <v>579</v>
      </c>
      <c r="AT1357" s="244" t="s">
        <v>384</v>
      </c>
      <c r="AU1357" s="244" t="s">
        <v>93</v>
      </c>
      <c r="AY1357" s="17" t="s">
        <v>381</v>
      </c>
      <c r="BE1357" s="245">
        <f>IF(N1357="základní",J1357,0)</f>
        <v>0</v>
      </c>
      <c r="BF1357" s="245">
        <f>IF(N1357="snížená",J1357,0)</f>
        <v>0</v>
      </c>
      <c r="BG1357" s="245">
        <f>IF(N1357="zákl. přenesená",J1357,0)</f>
        <v>0</v>
      </c>
      <c r="BH1357" s="245">
        <f>IF(N1357="sníž. přenesená",J1357,0)</f>
        <v>0</v>
      </c>
      <c r="BI1357" s="245">
        <f>IF(N1357="nulová",J1357,0)</f>
        <v>0</v>
      </c>
      <c r="BJ1357" s="17" t="s">
        <v>91</v>
      </c>
      <c r="BK1357" s="245">
        <f>ROUND(I1357*H1357,2)</f>
        <v>0</v>
      </c>
      <c r="BL1357" s="17" t="s">
        <v>579</v>
      </c>
      <c r="BM1357" s="244" t="s">
        <v>2077</v>
      </c>
    </row>
    <row r="1358" s="1" customFormat="1">
      <c r="B1358" s="39"/>
      <c r="C1358" s="40"/>
      <c r="D1358" s="246" t="s">
        <v>391</v>
      </c>
      <c r="E1358" s="40"/>
      <c r="F1358" s="247" t="s">
        <v>1987</v>
      </c>
      <c r="G1358" s="40"/>
      <c r="H1358" s="40"/>
      <c r="I1358" s="151"/>
      <c r="J1358" s="40"/>
      <c r="K1358" s="40"/>
      <c r="L1358" s="44"/>
      <c r="M1358" s="248"/>
      <c r="N1358" s="87"/>
      <c r="O1358" s="87"/>
      <c r="P1358" s="87"/>
      <c r="Q1358" s="87"/>
      <c r="R1358" s="87"/>
      <c r="S1358" s="87"/>
      <c r="T1358" s="88"/>
      <c r="AT1358" s="17" t="s">
        <v>391</v>
      </c>
      <c r="AU1358" s="17" t="s">
        <v>93</v>
      </c>
    </row>
    <row r="1359" s="1" customFormat="1" ht="24" customHeight="1">
      <c r="B1359" s="39"/>
      <c r="C1359" s="233" t="s">
        <v>2078</v>
      </c>
      <c r="D1359" s="233" t="s">
        <v>384</v>
      </c>
      <c r="E1359" s="234" t="s">
        <v>2079</v>
      </c>
      <c r="F1359" s="235" t="s">
        <v>2080</v>
      </c>
      <c r="G1359" s="236" t="s">
        <v>1933</v>
      </c>
      <c r="H1359" s="237">
        <v>1</v>
      </c>
      <c r="I1359" s="238"/>
      <c r="J1359" s="239">
        <f>ROUND(I1359*H1359,2)</f>
        <v>0</v>
      </c>
      <c r="K1359" s="235" t="s">
        <v>539</v>
      </c>
      <c r="L1359" s="44"/>
      <c r="M1359" s="240" t="s">
        <v>1</v>
      </c>
      <c r="N1359" s="241" t="s">
        <v>48</v>
      </c>
      <c r="O1359" s="87"/>
      <c r="P1359" s="242">
        <f>O1359*H1359</f>
        <v>0</v>
      </c>
      <c r="Q1359" s="242">
        <v>0</v>
      </c>
      <c r="R1359" s="242">
        <f>Q1359*H1359</f>
        <v>0</v>
      </c>
      <c r="S1359" s="242">
        <v>0</v>
      </c>
      <c r="T1359" s="243">
        <f>S1359*H1359</f>
        <v>0</v>
      </c>
      <c r="AR1359" s="244" t="s">
        <v>579</v>
      </c>
      <c r="AT1359" s="244" t="s">
        <v>384</v>
      </c>
      <c r="AU1359" s="244" t="s">
        <v>93</v>
      </c>
      <c r="AY1359" s="17" t="s">
        <v>381</v>
      </c>
      <c r="BE1359" s="245">
        <f>IF(N1359="základní",J1359,0)</f>
        <v>0</v>
      </c>
      <c r="BF1359" s="245">
        <f>IF(N1359="snížená",J1359,0)</f>
        <v>0</v>
      </c>
      <c r="BG1359" s="245">
        <f>IF(N1359="zákl. přenesená",J1359,0)</f>
        <v>0</v>
      </c>
      <c r="BH1359" s="245">
        <f>IF(N1359="sníž. přenesená",J1359,0)</f>
        <v>0</v>
      </c>
      <c r="BI1359" s="245">
        <f>IF(N1359="nulová",J1359,0)</f>
        <v>0</v>
      </c>
      <c r="BJ1359" s="17" t="s">
        <v>91</v>
      </c>
      <c r="BK1359" s="245">
        <f>ROUND(I1359*H1359,2)</f>
        <v>0</v>
      </c>
      <c r="BL1359" s="17" t="s">
        <v>579</v>
      </c>
      <c r="BM1359" s="244" t="s">
        <v>2081</v>
      </c>
    </row>
    <row r="1360" s="1" customFormat="1">
      <c r="B1360" s="39"/>
      <c r="C1360" s="40"/>
      <c r="D1360" s="246" t="s">
        <v>391</v>
      </c>
      <c r="E1360" s="40"/>
      <c r="F1360" s="247" t="s">
        <v>1987</v>
      </c>
      <c r="G1360" s="40"/>
      <c r="H1360" s="40"/>
      <c r="I1360" s="151"/>
      <c r="J1360" s="40"/>
      <c r="K1360" s="40"/>
      <c r="L1360" s="44"/>
      <c r="M1360" s="248"/>
      <c r="N1360" s="87"/>
      <c r="O1360" s="87"/>
      <c r="P1360" s="87"/>
      <c r="Q1360" s="87"/>
      <c r="R1360" s="87"/>
      <c r="S1360" s="87"/>
      <c r="T1360" s="88"/>
      <c r="AT1360" s="17" t="s">
        <v>391</v>
      </c>
      <c r="AU1360" s="17" t="s">
        <v>93</v>
      </c>
    </row>
    <row r="1361" s="1" customFormat="1" ht="24" customHeight="1">
      <c r="B1361" s="39"/>
      <c r="C1361" s="233" t="s">
        <v>2082</v>
      </c>
      <c r="D1361" s="233" t="s">
        <v>384</v>
      </c>
      <c r="E1361" s="234" t="s">
        <v>2083</v>
      </c>
      <c r="F1361" s="235" t="s">
        <v>2084</v>
      </c>
      <c r="G1361" s="236" t="s">
        <v>1933</v>
      </c>
      <c r="H1361" s="237">
        <v>1</v>
      </c>
      <c r="I1361" s="238"/>
      <c r="J1361" s="239">
        <f>ROUND(I1361*H1361,2)</f>
        <v>0</v>
      </c>
      <c r="K1361" s="235" t="s">
        <v>539</v>
      </c>
      <c r="L1361" s="44"/>
      <c r="M1361" s="240" t="s">
        <v>1</v>
      </c>
      <c r="N1361" s="241" t="s">
        <v>48</v>
      </c>
      <c r="O1361" s="87"/>
      <c r="P1361" s="242">
        <f>O1361*H1361</f>
        <v>0</v>
      </c>
      <c r="Q1361" s="242">
        <v>0</v>
      </c>
      <c r="R1361" s="242">
        <f>Q1361*H1361</f>
        <v>0</v>
      </c>
      <c r="S1361" s="242">
        <v>0</v>
      </c>
      <c r="T1361" s="243">
        <f>S1361*H1361</f>
        <v>0</v>
      </c>
      <c r="AR1361" s="244" t="s">
        <v>579</v>
      </c>
      <c r="AT1361" s="244" t="s">
        <v>384</v>
      </c>
      <c r="AU1361" s="244" t="s">
        <v>93</v>
      </c>
      <c r="AY1361" s="17" t="s">
        <v>381</v>
      </c>
      <c r="BE1361" s="245">
        <f>IF(N1361="základní",J1361,0)</f>
        <v>0</v>
      </c>
      <c r="BF1361" s="245">
        <f>IF(N1361="snížená",J1361,0)</f>
        <v>0</v>
      </c>
      <c r="BG1361" s="245">
        <f>IF(N1361="zákl. přenesená",J1361,0)</f>
        <v>0</v>
      </c>
      <c r="BH1361" s="245">
        <f>IF(N1361="sníž. přenesená",J1361,0)</f>
        <v>0</v>
      </c>
      <c r="BI1361" s="245">
        <f>IF(N1361="nulová",J1361,0)</f>
        <v>0</v>
      </c>
      <c r="BJ1361" s="17" t="s">
        <v>91</v>
      </c>
      <c r="BK1361" s="245">
        <f>ROUND(I1361*H1361,2)</f>
        <v>0</v>
      </c>
      <c r="BL1361" s="17" t="s">
        <v>579</v>
      </c>
      <c r="BM1361" s="244" t="s">
        <v>2085</v>
      </c>
    </row>
    <row r="1362" s="1" customFormat="1">
      <c r="B1362" s="39"/>
      <c r="C1362" s="40"/>
      <c r="D1362" s="246" t="s">
        <v>391</v>
      </c>
      <c r="E1362" s="40"/>
      <c r="F1362" s="247" t="s">
        <v>1987</v>
      </c>
      <c r="G1362" s="40"/>
      <c r="H1362" s="40"/>
      <c r="I1362" s="151"/>
      <c r="J1362" s="40"/>
      <c r="K1362" s="40"/>
      <c r="L1362" s="44"/>
      <c r="M1362" s="248"/>
      <c r="N1362" s="87"/>
      <c r="O1362" s="87"/>
      <c r="P1362" s="87"/>
      <c r="Q1362" s="87"/>
      <c r="R1362" s="87"/>
      <c r="S1362" s="87"/>
      <c r="T1362" s="88"/>
      <c r="AT1362" s="17" t="s">
        <v>391</v>
      </c>
      <c r="AU1362" s="17" t="s">
        <v>93</v>
      </c>
    </row>
    <row r="1363" s="1" customFormat="1" ht="24" customHeight="1">
      <c r="B1363" s="39"/>
      <c r="C1363" s="233" t="s">
        <v>2086</v>
      </c>
      <c r="D1363" s="233" t="s">
        <v>384</v>
      </c>
      <c r="E1363" s="234" t="s">
        <v>2087</v>
      </c>
      <c r="F1363" s="235" t="s">
        <v>2088</v>
      </c>
      <c r="G1363" s="236" t="s">
        <v>1933</v>
      </c>
      <c r="H1363" s="237">
        <v>1</v>
      </c>
      <c r="I1363" s="238"/>
      <c r="J1363" s="239">
        <f>ROUND(I1363*H1363,2)</f>
        <v>0</v>
      </c>
      <c r="K1363" s="235" t="s">
        <v>539</v>
      </c>
      <c r="L1363" s="44"/>
      <c r="M1363" s="240" t="s">
        <v>1</v>
      </c>
      <c r="N1363" s="241" t="s">
        <v>48</v>
      </c>
      <c r="O1363" s="87"/>
      <c r="P1363" s="242">
        <f>O1363*H1363</f>
        <v>0</v>
      </c>
      <c r="Q1363" s="242">
        <v>0</v>
      </c>
      <c r="R1363" s="242">
        <f>Q1363*H1363</f>
        <v>0</v>
      </c>
      <c r="S1363" s="242">
        <v>0</v>
      </c>
      <c r="T1363" s="243">
        <f>S1363*H1363</f>
        <v>0</v>
      </c>
      <c r="AR1363" s="244" t="s">
        <v>579</v>
      </c>
      <c r="AT1363" s="244" t="s">
        <v>384</v>
      </c>
      <c r="AU1363" s="244" t="s">
        <v>93</v>
      </c>
      <c r="AY1363" s="17" t="s">
        <v>381</v>
      </c>
      <c r="BE1363" s="245">
        <f>IF(N1363="základní",J1363,0)</f>
        <v>0</v>
      </c>
      <c r="BF1363" s="245">
        <f>IF(N1363="snížená",J1363,0)</f>
        <v>0</v>
      </c>
      <c r="BG1363" s="245">
        <f>IF(N1363="zákl. přenesená",J1363,0)</f>
        <v>0</v>
      </c>
      <c r="BH1363" s="245">
        <f>IF(N1363="sníž. přenesená",J1363,0)</f>
        <v>0</v>
      </c>
      <c r="BI1363" s="245">
        <f>IF(N1363="nulová",J1363,0)</f>
        <v>0</v>
      </c>
      <c r="BJ1363" s="17" t="s">
        <v>91</v>
      </c>
      <c r="BK1363" s="245">
        <f>ROUND(I1363*H1363,2)</f>
        <v>0</v>
      </c>
      <c r="BL1363" s="17" t="s">
        <v>579</v>
      </c>
      <c r="BM1363" s="244" t="s">
        <v>2089</v>
      </c>
    </row>
    <row r="1364" s="1" customFormat="1">
      <c r="B1364" s="39"/>
      <c r="C1364" s="40"/>
      <c r="D1364" s="246" t="s">
        <v>391</v>
      </c>
      <c r="E1364" s="40"/>
      <c r="F1364" s="247" t="s">
        <v>1987</v>
      </c>
      <c r="G1364" s="40"/>
      <c r="H1364" s="40"/>
      <c r="I1364" s="151"/>
      <c r="J1364" s="40"/>
      <c r="K1364" s="40"/>
      <c r="L1364" s="44"/>
      <c r="M1364" s="248"/>
      <c r="N1364" s="87"/>
      <c r="O1364" s="87"/>
      <c r="P1364" s="87"/>
      <c r="Q1364" s="87"/>
      <c r="R1364" s="87"/>
      <c r="S1364" s="87"/>
      <c r="T1364" s="88"/>
      <c r="AT1364" s="17" t="s">
        <v>391</v>
      </c>
      <c r="AU1364" s="17" t="s">
        <v>93</v>
      </c>
    </row>
    <row r="1365" s="1" customFormat="1" ht="24" customHeight="1">
      <c r="B1365" s="39"/>
      <c r="C1365" s="233" t="s">
        <v>2090</v>
      </c>
      <c r="D1365" s="233" t="s">
        <v>384</v>
      </c>
      <c r="E1365" s="234" t="s">
        <v>2091</v>
      </c>
      <c r="F1365" s="235" t="s">
        <v>2088</v>
      </c>
      <c r="G1365" s="236" t="s">
        <v>1933</v>
      </c>
      <c r="H1365" s="237">
        <v>1</v>
      </c>
      <c r="I1365" s="238"/>
      <c r="J1365" s="239">
        <f>ROUND(I1365*H1365,2)</f>
        <v>0</v>
      </c>
      <c r="K1365" s="235" t="s">
        <v>539</v>
      </c>
      <c r="L1365" s="44"/>
      <c r="M1365" s="240" t="s">
        <v>1</v>
      </c>
      <c r="N1365" s="241" t="s">
        <v>48</v>
      </c>
      <c r="O1365" s="87"/>
      <c r="P1365" s="242">
        <f>O1365*H1365</f>
        <v>0</v>
      </c>
      <c r="Q1365" s="242">
        <v>0</v>
      </c>
      <c r="R1365" s="242">
        <f>Q1365*H1365</f>
        <v>0</v>
      </c>
      <c r="S1365" s="242">
        <v>0</v>
      </c>
      <c r="T1365" s="243">
        <f>S1365*H1365</f>
        <v>0</v>
      </c>
      <c r="AR1365" s="244" t="s">
        <v>579</v>
      </c>
      <c r="AT1365" s="244" t="s">
        <v>384</v>
      </c>
      <c r="AU1365" s="244" t="s">
        <v>93</v>
      </c>
      <c r="AY1365" s="17" t="s">
        <v>381</v>
      </c>
      <c r="BE1365" s="245">
        <f>IF(N1365="základní",J1365,0)</f>
        <v>0</v>
      </c>
      <c r="BF1365" s="245">
        <f>IF(N1365="snížená",J1365,0)</f>
        <v>0</v>
      </c>
      <c r="BG1365" s="245">
        <f>IF(N1365="zákl. přenesená",J1365,0)</f>
        <v>0</v>
      </c>
      <c r="BH1365" s="245">
        <f>IF(N1365="sníž. přenesená",J1365,0)</f>
        <v>0</v>
      </c>
      <c r="BI1365" s="245">
        <f>IF(N1365="nulová",J1365,0)</f>
        <v>0</v>
      </c>
      <c r="BJ1365" s="17" t="s">
        <v>91</v>
      </c>
      <c r="BK1365" s="245">
        <f>ROUND(I1365*H1365,2)</f>
        <v>0</v>
      </c>
      <c r="BL1365" s="17" t="s">
        <v>579</v>
      </c>
      <c r="BM1365" s="244" t="s">
        <v>2092</v>
      </c>
    </row>
    <row r="1366" s="1" customFormat="1">
      <c r="B1366" s="39"/>
      <c r="C1366" s="40"/>
      <c r="D1366" s="246" t="s">
        <v>391</v>
      </c>
      <c r="E1366" s="40"/>
      <c r="F1366" s="247" t="s">
        <v>1987</v>
      </c>
      <c r="G1366" s="40"/>
      <c r="H1366" s="40"/>
      <c r="I1366" s="151"/>
      <c r="J1366" s="40"/>
      <c r="K1366" s="40"/>
      <c r="L1366" s="44"/>
      <c r="M1366" s="248"/>
      <c r="N1366" s="87"/>
      <c r="O1366" s="87"/>
      <c r="P1366" s="87"/>
      <c r="Q1366" s="87"/>
      <c r="R1366" s="87"/>
      <c r="S1366" s="87"/>
      <c r="T1366" s="88"/>
      <c r="AT1366" s="17" t="s">
        <v>391</v>
      </c>
      <c r="AU1366" s="17" t="s">
        <v>93</v>
      </c>
    </row>
    <row r="1367" s="1" customFormat="1" ht="24" customHeight="1">
      <c r="B1367" s="39"/>
      <c r="C1367" s="233" t="s">
        <v>2093</v>
      </c>
      <c r="D1367" s="233" t="s">
        <v>384</v>
      </c>
      <c r="E1367" s="234" t="s">
        <v>2094</v>
      </c>
      <c r="F1367" s="235" t="s">
        <v>2095</v>
      </c>
      <c r="G1367" s="236" t="s">
        <v>1933</v>
      </c>
      <c r="H1367" s="237">
        <v>2</v>
      </c>
      <c r="I1367" s="238"/>
      <c r="J1367" s="239">
        <f>ROUND(I1367*H1367,2)</f>
        <v>0</v>
      </c>
      <c r="K1367" s="235" t="s">
        <v>539</v>
      </c>
      <c r="L1367" s="44"/>
      <c r="M1367" s="240" t="s">
        <v>1</v>
      </c>
      <c r="N1367" s="241" t="s">
        <v>48</v>
      </c>
      <c r="O1367" s="87"/>
      <c r="P1367" s="242">
        <f>O1367*H1367</f>
        <v>0</v>
      </c>
      <c r="Q1367" s="242">
        <v>0</v>
      </c>
      <c r="R1367" s="242">
        <f>Q1367*H1367</f>
        <v>0</v>
      </c>
      <c r="S1367" s="242">
        <v>0</v>
      </c>
      <c r="T1367" s="243">
        <f>S1367*H1367</f>
        <v>0</v>
      </c>
      <c r="AR1367" s="244" t="s">
        <v>579</v>
      </c>
      <c r="AT1367" s="244" t="s">
        <v>384</v>
      </c>
      <c r="AU1367" s="244" t="s">
        <v>93</v>
      </c>
      <c r="AY1367" s="17" t="s">
        <v>381</v>
      </c>
      <c r="BE1367" s="245">
        <f>IF(N1367="základní",J1367,0)</f>
        <v>0</v>
      </c>
      <c r="BF1367" s="245">
        <f>IF(N1367="snížená",J1367,0)</f>
        <v>0</v>
      </c>
      <c r="BG1367" s="245">
        <f>IF(N1367="zákl. přenesená",J1367,0)</f>
        <v>0</v>
      </c>
      <c r="BH1367" s="245">
        <f>IF(N1367="sníž. přenesená",J1367,0)</f>
        <v>0</v>
      </c>
      <c r="BI1367" s="245">
        <f>IF(N1367="nulová",J1367,0)</f>
        <v>0</v>
      </c>
      <c r="BJ1367" s="17" t="s">
        <v>91</v>
      </c>
      <c r="BK1367" s="245">
        <f>ROUND(I1367*H1367,2)</f>
        <v>0</v>
      </c>
      <c r="BL1367" s="17" t="s">
        <v>579</v>
      </c>
      <c r="BM1367" s="244" t="s">
        <v>2096</v>
      </c>
    </row>
    <row r="1368" s="1" customFormat="1">
      <c r="B1368" s="39"/>
      <c r="C1368" s="40"/>
      <c r="D1368" s="246" t="s">
        <v>391</v>
      </c>
      <c r="E1368" s="40"/>
      <c r="F1368" s="247" t="s">
        <v>1987</v>
      </c>
      <c r="G1368" s="40"/>
      <c r="H1368" s="40"/>
      <c r="I1368" s="151"/>
      <c r="J1368" s="40"/>
      <c r="K1368" s="40"/>
      <c r="L1368" s="44"/>
      <c r="M1368" s="248"/>
      <c r="N1368" s="87"/>
      <c r="O1368" s="87"/>
      <c r="P1368" s="87"/>
      <c r="Q1368" s="87"/>
      <c r="R1368" s="87"/>
      <c r="S1368" s="87"/>
      <c r="T1368" s="88"/>
      <c r="AT1368" s="17" t="s">
        <v>391</v>
      </c>
      <c r="AU1368" s="17" t="s">
        <v>93</v>
      </c>
    </row>
    <row r="1369" s="1" customFormat="1" ht="24" customHeight="1">
      <c r="B1369" s="39"/>
      <c r="C1369" s="233" t="s">
        <v>2097</v>
      </c>
      <c r="D1369" s="233" t="s">
        <v>384</v>
      </c>
      <c r="E1369" s="234" t="s">
        <v>2098</v>
      </c>
      <c r="F1369" s="235" t="s">
        <v>2099</v>
      </c>
      <c r="G1369" s="236" t="s">
        <v>1933</v>
      </c>
      <c r="H1369" s="237">
        <v>1</v>
      </c>
      <c r="I1369" s="238"/>
      <c r="J1369" s="239">
        <f>ROUND(I1369*H1369,2)</f>
        <v>0</v>
      </c>
      <c r="K1369" s="235" t="s">
        <v>539</v>
      </c>
      <c r="L1369" s="44"/>
      <c r="M1369" s="240" t="s">
        <v>1</v>
      </c>
      <c r="N1369" s="241" t="s">
        <v>48</v>
      </c>
      <c r="O1369" s="87"/>
      <c r="P1369" s="242">
        <f>O1369*H1369</f>
        <v>0</v>
      </c>
      <c r="Q1369" s="242">
        <v>0</v>
      </c>
      <c r="R1369" s="242">
        <f>Q1369*H1369</f>
        <v>0</v>
      </c>
      <c r="S1369" s="242">
        <v>0</v>
      </c>
      <c r="T1369" s="243">
        <f>S1369*H1369</f>
        <v>0</v>
      </c>
      <c r="AR1369" s="244" t="s">
        <v>579</v>
      </c>
      <c r="AT1369" s="244" t="s">
        <v>384</v>
      </c>
      <c r="AU1369" s="244" t="s">
        <v>93</v>
      </c>
      <c r="AY1369" s="17" t="s">
        <v>381</v>
      </c>
      <c r="BE1369" s="245">
        <f>IF(N1369="základní",J1369,0)</f>
        <v>0</v>
      </c>
      <c r="BF1369" s="245">
        <f>IF(N1369="snížená",J1369,0)</f>
        <v>0</v>
      </c>
      <c r="BG1369" s="245">
        <f>IF(N1369="zákl. přenesená",J1369,0)</f>
        <v>0</v>
      </c>
      <c r="BH1369" s="245">
        <f>IF(N1369="sníž. přenesená",J1369,0)</f>
        <v>0</v>
      </c>
      <c r="BI1369" s="245">
        <f>IF(N1369="nulová",J1369,0)</f>
        <v>0</v>
      </c>
      <c r="BJ1369" s="17" t="s">
        <v>91</v>
      </c>
      <c r="BK1369" s="245">
        <f>ROUND(I1369*H1369,2)</f>
        <v>0</v>
      </c>
      <c r="BL1369" s="17" t="s">
        <v>579</v>
      </c>
      <c r="BM1369" s="244" t="s">
        <v>2100</v>
      </c>
    </row>
    <row r="1370" s="1" customFormat="1">
      <c r="B1370" s="39"/>
      <c r="C1370" s="40"/>
      <c r="D1370" s="246" t="s">
        <v>391</v>
      </c>
      <c r="E1370" s="40"/>
      <c r="F1370" s="247" t="s">
        <v>1987</v>
      </c>
      <c r="G1370" s="40"/>
      <c r="H1370" s="40"/>
      <c r="I1370" s="151"/>
      <c r="J1370" s="40"/>
      <c r="K1370" s="40"/>
      <c r="L1370" s="44"/>
      <c r="M1370" s="248"/>
      <c r="N1370" s="87"/>
      <c r="O1370" s="87"/>
      <c r="P1370" s="87"/>
      <c r="Q1370" s="87"/>
      <c r="R1370" s="87"/>
      <c r="S1370" s="87"/>
      <c r="T1370" s="88"/>
      <c r="AT1370" s="17" t="s">
        <v>391</v>
      </c>
      <c r="AU1370" s="17" t="s">
        <v>93</v>
      </c>
    </row>
    <row r="1371" s="1" customFormat="1" ht="24" customHeight="1">
      <c r="B1371" s="39"/>
      <c r="C1371" s="233" t="s">
        <v>2101</v>
      </c>
      <c r="D1371" s="233" t="s">
        <v>384</v>
      </c>
      <c r="E1371" s="234" t="s">
        <v>2102</v>
      </c>
      <c r="F1371" s="235" t="s">
        <v>2103</v>
      </c>
      <c r="G1371" s="236" t="s">
        <v>1933</v>
      </c>
      <c r="H1371" s="237">
        <v>1</v>
      </c>
      <c r="I1371" s="238"/>
      <c r="J1371" s="239">
        <f>ROUND(I1371*H1371,2)</f>
        <v>0</v>
      </c>
      <c r="K1371" s="235" t="s">
        <v>539</v>
      </c>
      <c r="L1371" s="44"/>
      <c r="M1371" s="240" t="s">
        <v>1</v>
      </c>
      <c r="N1371" s="241" t="s">
        <v>48</v>
      </c>
      <c r="O1371" s="87"/>
      <c r="P1371" s="242">
        <f>O1371*H1371</f>
        <v>0</v>
      </c>
      <c r="Q1371" s="242">
        <v>0</v>
      </c>
      <c r="R1371" s="242">
        <f>Q1371*H1371</f>
        <v>0</v>
      </c>
      <c r="S1371" s="242">
        <v>0</v>
      </c>
      <c r="T1371" s="243">
        <f>S1371*H1371</f>
        <v>0</v>
      </c>
      <c r="AR1371" s="244" t="s">
        <v>579</v>
      </c>
      <c r="AT1371" s="244" t="s">
        <v>384</v>
      </c>
      <c r="AU1371" s="244" t="s">
        <v>93</v>
      </c>
      <c r="AY1371" s="17" t="s">
        <v>381</v>
      </c>
      <c r="BE1371" s="245">
        <f>IF(N1371="základní",J1371,0)</f>
        <v>0</v>
      </c>
      <c r="BF1371" s="245">
        <f>IF(N1371="snížená",J1371,0)</f>
        <v>0</v>
      </c>
      <c r="BG1371" s="245">
        <f>IF(N1371="zákl. přenesená",J1371,0)</f>
        <v>0</v>
      </c>
      <c r="BH1371" s="245">
        <f>IF(N1371="sníž. přenesená",J1371,0)</f>
        <v>0</v>
      </c>
      <c r="BI1371" s="245">
        <f>IF(N1371="nulová",J1371,0)</f>
        <v>0</v>
      </c>
      <c r="BJ1371" s="17" t="s">
        <v>91</v>
      </c>
      <c r="BK1371" s="245">
        <f>ROUND(I1371*H1371,2)</f>
        <v>0</v>
      </c>
      <c r="BL1371" s="17" t="s">
        <v>579</v>
      </c>
      <c r="BM1371" s="244" t="s">
        <v>2104</v>
      </c>
    </row>
    <row r="1372" s="1" customFormat="1">
      <c r="B1372" s="39"/>
      <c r="C1372" s="40"/>
      <c r="D1372" s="246" t="s">
        <v>391</v>
      </c>
      <c r="E1372" s="40"/>
      <c r="F1372" s="247" t="s">
        <v>1987</v>
      </c>
      <c r="G1372" s="40"/>
      <c r="H1372" s="40"/>
      <c r="I1372" s="151"/>
      <c r="J1372" s="40"/>
      <c r="K1372" s="40"/>
      <c r="L1372" s="44"/>
      <c r="M1372" s="248"/>
      <c r="N1372" s="87"/>
      <c r="O1372" s="87"/>
      <c r="P1372" s="87"/>
      <c r="Q1372" s="87"/>
      <c r="R1372" s="87"/>
      <c r="S1372" s="87"/>
      <c r="T1372" s="88"/>
      <c r="AT1372" s="17" t="s">
        <v>391</v>
      </c>
      <c r="AU1372" s="17" t="s">
        <v>93</v>
      </c>
    </row>
    <row r="1373" s="1" customFormat="1" ht="24" customHeight="1">
      <c r="B1373" s="39"/>
      <c r="C1373" s="233" t="s">
        <v>2105</v>
      </c>
      <c r="D1373" s="233" t="s">
        <v>384</v>
      </c>
      <c r="E1373" s="234" t="s">
        <v>2106</v>
      </c>
      <c r="F1373" s="235" t="s">
        <v>2107</v>
      </c>
      <c r="G1373" s="236" t="s">
        <v>1933</v>
      </c>
      <c r="H1373" s="237">
        <v>1</v>
      </c>
      <c r="I1373" s="238"/>
      <c r="J1373" s="239">
        <f>ROUND(I1373*H1373,2)</f>
        <v>0</v>
      </c>
      <c r="K1373" s="235" t="s">
        <v>539</v>
      </c>
      <c r="L1373" s="44"/>
      <c r="M1373" s="240" t="s">
        <v>1</v>
      </c>
      <c r="N1373" s="241" t="s">
        <v>48</v>
      </c>
      <c r="O1373" s="87"/>
      <c r="P1373" s="242">
        <f>O1373*H1373</f>
        <v>0</v>
      </c>
      <c r="Q1373" s="242">
        <v>0</v>
      </c>
      <c r="R1373" s="242">
        <f>Q1373*H1373</f>
        <v>0</v>
      </c>
      <c r="S1373" s="242">
        <v>0</v>
      </c>
      <c r="T1373" s="243">
        <f>S1373*H1373</f>
        <v>0</v>
      </c>
      <c r="AR1373" s="244" t="s">
        <v>579</v>
      </c>
      <c r="AT1373" s="244" t="s">
        <v>384</v>
      </c>
      <c r="AU1373" s="244" t="s">
        <v>93</v>
      </c>
      <c r="AY1373" s="17" t="s">
        <v>381</v>
      </c>
      <c r="BE1373" s="245">
        <f>IF(N1373="základní",J1373,0)</f>
        <v>0</v>
      </c>
      <c r="BF1373" s="245">
        <f>IF(N1373="snížená",J1373,0)</f>
        <v>0</v>
      </c>
      <c r="BG1373" s="245">
        <f>IF(N1373="zákl. přenesená",J1373,0)</f>
        <v>0</v>
      </c>
      <c r="BH1373" s="245">
        <f>IF(N1373="sníž. přenesená",J1373,0)</f>
        <v>0</v>
      </c>
      <c r="BI1373" s="245">
        <f>IF(N1373="nulová",J1373,0)</f>
        <v>0</v>
      </c>
      <c r="BJ1373" s="17" t="s">
        <v>91</v>
      </c>
      <c r="BK1373" s="245">
        <f>ROUND(I1373*H1373,2)</f>
        <v>0</v>
      </c>
      <c r="BL1373" s="17" t="s">
        <v>579</v>
      </c>
      <c r="BM1373" s="244" t="s">
        <v>2108</v>
      </c>
    </row>
    <row r="1374" s="1" customFormat="1">
      <c r="B1374" s="39"/>
      <c r="C1374" s="40"/>
      <c r="D1374" s="246" t="s">
        <v>391</v>
      </c>
      <c r="E1374" s="40"/>
      <c r="F1374" s="247" t="s">
        <v>1987</v>
      </c>
      <c r="G1374" s="40"/>
      <c r="H1374" s="40"/>
      <c r="I1374" s="151"/>
      <c r="J1374" s="40"/>
      <c r="K1374" s="40"/>
      <c r="L1374" s="44"/>
      <c r="M1374" s="248"/>
      <c r="N1374" s="87"/>
      <c r="O1374" s="87"/>
      <c r="P1374" s="87"/>
      <c r="Q1374" s="87"/>
      <c r="R1374" s="87"/>
      <c r="S1374" s="87"/>
      <c r="T1374" s="88"/>
      <c r="AT1374" s="17" t="s">
        <v>391</v>
      </c>
      <c r="AU1374" s="17" t="s">
        <v>93</v>
      </c>
    </row>
    <row r="1375" s="1" customFormat="1" ht="24" customHeight="1">
      <c r="B1375" s="39"/>
      <c r="C1375" s="233" t="s">
        <v>2109</v>
      </c>
      <c r="D1375" s="233" t="s">
        <v>384</v>
      </c>
      <c r="E1375" s="234" t="s">
        <v>2110</v>
      </c>
      <c r="F1375" s="235" t="s">
        <v>2111</v>
      </c>
      <c r="G1375" s="236" t="s">
        <v>1933</v>
      </c>
      <c r="H1375" s="237">
        <v>1</v>
      </c>
      <c r="I1375" s="238"/>
      <c r="J1375" s="239">
        <f>ROUND(I1375*H1375,2)</f>
        <v>0</v>
      </c>
      <c r="K1375" s="235" t="s">
        <v>539</v>
      </c>
      <c r="L1375" s="44"/>
      <c r="M1375" s="240" t="s">
        <v>1</v>
      </c>
      <c r="N1375" s="241" t="s">
        <v>48</v>
      </c>
      <c r="O1375" s="87"/>
      <c r="P1375" s="242">
        <f>O1375*H1375</f>
        <v>0</v>
      </c>
      <c r="Q1375" s="242">
        <v>0</v>
      </c>
      <c r="R1375" s="242">
        <f>Q1375*H1375</f>
        <v>0</v>
      </c>
      <c r="S1375" s="242">
        <v>0</v>
      </c>
      <c r="T1375" s="243">
        <f>S1375*H1375</f>
        <v>0</v>
      </c>
      <c r="AR1375" s="244" t="s">
        <v>579</v>
      </c>
      <c r="AT1375" s="244" t="s">
        <v>384</v>
      </c>
      <c r="AU1375" s="244" t="s">
        <v>93</v>
      </c>
      <c r="AY1375" s="17" t="s">
        <v>381</v>
      </c>
      <c r="BE1375" s="245">
        <f>IF(N1375="základní",J1375,0)</f>
        <v>0</v>
      </c>
      <c r="BF1375" s="245">
        <f>IF(N1375="snížená",J1375,0)</f>
        <v>0</v>
      </c>
      <c r="BG1375" s="245">
        <f>IF(N1375="zákl. přenesená",J1375,0)</f>
        <v>0</v>
      </c>
      <c r="BH1375" s="245">
        <f>IF(N1375="sníž. přenesená",J1375,0)</f>
        <v>0</v>
      </c>
      <c r="BI1375" s="245">
        <f>IF(N1375="nulová",J1375,0)</f>
        <v>0</v>
      </c>
      <c r="BJ1375" s="17" t="s">
        <v>91</v>
      </c>
      <c r="BK1375" s="245">
        <f>ROUND(I1375*H1375,2)</f>
        <v>0</v>
      </c>
      <c r="BL1375" s="17" t="s">
        <v>579</v>
      </c>
      <c r="BM1375" s="244" t="s">
        <v>2112</v>
      </c>
    </row>
    <row r="1376" s="1" customFormat="1">
      <c r="B1376" s="39"/>
      <c r="C1376" s="40"/>
      <c r="D1376" s="246" t="s">
        <v>391</v>
      </c>
      <c r="E1376" s="40"/>
      <c r="F1376" s="247" t="s">
        <v>1987</v>
      </c>
      <c r="G1376" s="40"/>
      <c r="H1376" s="40"/>
      <c r="I1376" s="151"/>
      <c r="J1376" s="40"/>
      <c r="K1376" s="40"/>
      <c r="L1376" s="44"/>
      <c r="M1376" s="248"/>
      <c r="N1376" s="87"/>
      <c r="O1376" s="87"/>
      <c r="P1376" s="87"/>
      <c r="Q1376" s="87"/>
      <c r="R1376" s="87"/>
      <c r="S1376" s="87"/>
      <c r="T1376" s="88"/>
      <c r="AT1376" s="17" t="s">
        <v>391</v>
      </c>
      <c r="AU1376" s="17" t="s">
        <v>93</v>
      </c>
    </row>
    <row r="1377" s="1" customFormat="1" ht="24" customHeight="1">
      <c r="B1377" s="39"/>
      <c r="C1377" s="233" t="s">
        <v>2113</v>
      </c>
      <c r="D1377" s="233" t="s">
        <v>384</v>
      </c>
      <c r="E1377" s="234" t="s">
        <v>2114</v>
      </c>
      <c r="F1377" s="235" t="s">
        <v>2111</v>
      </c>
      <c r="G1377" s="236" t="s">
        <v>1933</v>
      </c>
      <c r="H1377" s="237">
        <v>1</v>
      </c>
      <c r="I1377" s="238"/>
      <c r="J1377" s="239">
        <f>ROUND(I1377*H1377,2)</f>
        <v>0</v>
      </c>
      <c r="K1377" s="235" t="s">
        <v>539</v>
      </c>
      <c r="L1377" s="44"/>
      <c r="M1377" s="240" t="s">
        <v>1</v>
      </c>
      <c r="N1377" s="241" t="s">
        <v>48</v>
      </c>
      <c r="O1377" s="87"/>
      <c r="P1377" s="242">
        <f>O1377*H1377</f>
        <v>0</v>
      </c>
      <c r="Q1377" s="242">
        <v>0</v>
      </c>
      <c r="R1377" s="242">
        <f>Q1377*H1377</f>
        <v>0</v>
      </c>
      <c r="S1377" s="242">
        <v>0</v>
      </c>
      <c r="T1377" s="243">
        <f>S1377*H1377</f>
        <v>0</v>
      </c>
      <c r="AR1377" s="244" t="s">
        <v>579</v>
      </c>
      <c r="AT1377" s="244" t="s">
        <v>384</v>
      </c>
      <c r="AU1377" s="244" t="s">
        <v>93</v>
      </c>
      <c r="AY1377" s="17" t="s">
        <v>381</v>
      </c>
      <c r="BE1377" s="245">
        <f>IF(N1377="základní",J1377,0)</f>
        <v>0</v>
      </c>
      <c r="BF1377" s="245">
        <f>IF(N1377="snížená",J1377,0)</f>
        <v>0</v>
      </c>
      <c r="BG1377" s="245">
        <f>IF(N1377="zákl. přenesená",J1377,0)</f>
        <v>0</v>
      </c>
      <c r="BH1377" s="245">
        <f>IF(N1377="sníž. přenesená",J1377,0)</f>
        <v>0</v>
      </c>
      <c r="BI1377" s="245">
        <f>IF(N1377="nulová",J1377,0)</f>
        <v>0</v>
      </c>
      <c r="BJ1377" s="17" t="s">
        <v>91</v>
      </c>
      <c r="BK1377" s="245">
        <f>ROUND(I1377*H1377,2)</f>
        <v>0</v>
      </c>
      <c r="BL1377" s="17" t="s">
        <v>579</v>
      </c>
      <c r="BM1377" s="244" t="s">
        <v>2115</v>
      </c>
    </row>
    <row r="1378" s="1" customFormat="1">
      <c r="B1378" s="39"/>
      <c r="C1378" s="40"/>
      <c r="D1378" s="246" t="s">
        <v>391</v>
      </c>
      <c r="E1378" s="40"/>
      <c r="F1378" s="247" t="s">
        <v>1987</v>
      </c>
      <c r="G1378" s="40"/>
      <c r="H1378" s="40"/>
      <c r="I1378" s="151"/>
      <c r="J1378" s="40"/>
      <c r="K1378" s="40"/>
      <c r="L1378" s="44"/>
      <c r="M1378" s="248"/>
      <c r="N1378" s="87"/>
      <c r="O1378" s="87"/>
      <c r="P1378" s="87"/>
      <c r="Q1378" s="87"/>
      <c r="R1378" s="87"/>
      <c r="S1378" s="87"/>
      <c r="T1378" s="88"/>
      <c r="AT1378" s="17" t="s">
        <v>391</v>
      </c>
      <c r="AU1378" s="17" t="s">
        <v>93</v>
      </c>
    </row>
    <row r="1379" s="1" customFormat="1" ht="24" customHeight="1">
      <c r="B1379" s="39"/>
      <c r="C1379" s="233" t="s">
        <v>2116</v>
      </c>
      <c r="D1379" s="233" t="s">
        <v>384</v>
      </c>
      <c r="E1379" s="234" t="s">
        <v>2117</v>
      </c>
      <c r="F1379" s="235" t="s">
        <v>2118</v>
      </c>
      <c r="G1379" s="236" t="s">
        <v>1933</v>
      </c>
      <c r="H1379" s="237">
        <v>1</v>
      </c>
      <c r="I1379" s="238"/>
      <c r="J1379" s="239">
        <f>ROUND(I1379*H1379,2)</f>
        <v>0</v>
      </c>
      <c r="K1379" s="235" t="s">
        <v>539</v>
      </c>
      <c r="L1379" s="44"/>
      <c r="M1379" s="240" t="s">
        <v>1</v>
      </c>
      <c r="N1379" s="241" t="s">
        <v>48</v>
      </c>
      <c r="O1379" s="87"/>
      <c r="P1379" s="242">
        <f>O1379*H1379</f>
        <v>0</v>
      </c>
      <c r="Q1379" s="242">
        <v>0</v>
      </c>
      <c r="R1379" s="242">
        <f>Q1379*H1379</f>
        <v>0</v>
      </c>
      <c r="S1379" s="242">
        <v>0</v>
      </c>
      <c r="T1379" s="243">
        <f>S1379*H1379</f>
        <v>0</v>
      </c>
      <c r="AR1379" s="244" t="s">
        <v>579</v>
      </c>
      <c r="AT1379" s="244" t="s">
        <v>384</v>
      </c>
      <c r="AU1379" s="244" t="s">
        <v>93</v>
      </c>
      <c r="AY1379" s="17" t="s">
        <v>381</v>
      </c>
      <c r="BE1379" s="245">
        <f>IF(N1379="základní",J1379,0)</f>
        <v>0</v>
      </c>
      <c r="BF1379" s="245">
        <f>IF(N1379="snížená",J1379,0)</f>
        <v>0</v>
      </c>
      <c r="BG1379" s="245">
        <f>IF(N1379="zákl. přenesená",J1379,0)</f>
        <v>0</v>
      </c>
      <c r="BH1379" s="245">
        <f>IF(N1379="sníž. přenesená",J1379,0)</f>
        <v>0</v>
      </c>
      <c r="BI1379" s="245">
        <f>IF(N1379="nulová",J1379,0)</f>
        <v>0</v>
      </c>
      <c r="BJ1379" s="17" t="s">
        <v>91</v>
      </c>
      <c r="BK1379" s="245">
        <f>ROUND(I1379*H1379,2)</f>
        <v>0</v>
      </c>
      <c r="BL1379" s="17" t="s">
        <v>579</v>
      </c>
      <c r="BM1379" s="244" t="s">
        <v>2119</v>
      </c>
    </row>
    <row r="1380" s="1" customFormat="1">
      <c r="B1380" s="39"/>
      <c r="C1380" s="40"/>
      <c r="D1380" s="246" t="s">
        <v>391</v>
      </c>
      <c r="E1380" s="40"/>
      <c r="F1380" s="247" t="s">
        <v>1987</v>
      </c>
      <c r="G1380" s="40"/>
      <c r="H1380" s="40"/>
      <c r="I1380" s="151"/>
      <c r="J1380" s="40"/>
      <c r="K1380" s="40"/>
      <c r="L1380" s="44"/>
      <c r="M1380" s="248"/>
      <c r="N1380" s="87"/>
      <c r="O1380" s="87"/>
      <c r="P1380" s="87"/>
      <c r="Q1380" s="87"/>
      <c r="R1380" s="87"/>
      <c r="S1380" s="87"/>
      <c r="T1380" s="88"/>
      <c r="AT1380" s="17" t="s">
        <v>391</v>
      </c>
      <c r="AU1380" s="17" t="s">
        <v>93</v>
      </c>
    </row>
    <row r="1381" s="1" customFormat="1" ht="24" customHeight="1">
      <c r="B1381" s="39"/>
      <c r="C1381" s="233" t="s">
        <v>2120</v>
      </c>
      <c r="D1381" s="233" t="s">
        <v>384</v>
      </c>
      <c r="E1381" s="234" t="s">
        <v>2121</v>
      </c>
      <c r="F1381" s="235" t="s">
        <v>2122</v>
      </c>
      <c r="G1381" s="236" t="s">
        <v>1933</v>
      </c>
      <c r="H1381" s="237">
        <v>1</v>
      </c>
      <c r="I1381" s="238"/>
      <c r="J1381" s="239">
        <f>ROUND(I1381*H1381,2)</f>
        <v>0</v>
      </c>
      <c r="K1381" s="235" t="s">
        <v>539</v>
      </c>
      <c r="L1381" s="44"/>
      <c r="M1381" s="240" t="s">
        <v>1</v>
      </c>
      <c r="N1381" s="241" t="s">
        <v>48</v>
      </c>
      <c r="O1381" s="87"/>
      <c r="P1381" s="242">
        <f>O1381*H1381</f>
        <v>0</v>
      </c>
      <c r="Q1381" s="242">
        <v>0</v>
      </c>
      <c r="R1381" s="242">
        <f>Q1381*H1381</f>
        <v>0</v>
      </c>
      <c r="S1381" s="242">
        <v>0</v>
      </c>
      <c r="T1381" s="243">
        <f>S1381*H1381</f>
        <v>0</v>
      </c>
      <c r="AR1381" s="244" t="s">
        <v>579</v>
      </c>
      <c r="AT1381" s="244" t="s">
        <v>384</v>
      </c>
      <c r="AU1381" s="244" t="s">
        <v>93</v>
      </c>
      <c r="AY1381" s="17" t="s">
        <v>381</v>
      </c>
      <c r="BE1381" s="245">
        <f>IF(N1381="základní",J1381,0)</f>
        <v>0</v>
      </c>
      <c r="BF1381" s="245">
        <f>IF(N1381="snížená",J1381,0)</f>
        <v>0</v>
      </c>
      <c r="BG1381" s="245">
        <f>IF(N1381="zákl. přenesená",J1381,0)</f>
        <v>0</v>
      </c>
      <c r="BH1381" s="245">
        <f>IF(N1381="sníž. přenesená",J1381,0)</f>
        <v>0</v>
      </c>
      <c r="BI1381" s="245">
        <f>IF(N1381="nulová",J1381,0)</f>
        <v>0</v>
      </c>
      <c r="BJ1381" s="17" t="s">
        <v>91</v>
      </c>
      <c r="BK1381" s="245">
        <f>ROUND(I1381*H1381,2)</f>
        <v>0</v>
      </c>
      <c r="BL1381" s="17" t="s">
        <v>579</v>
      </c>
      <c r="BM1381" s="244" t="s">
        <v>2123</v>
      </c>
    </row>
    <row r="1382" s="1" customFormat="1">
      <c r="B1382" s="39"/>
      <c r="C1382" s="40"/>
      <c r="D1382" s="246" t="s">
        <v>391</v>
      </c>
      <c r="E1382" s="40"/>
      <c r="F1382" s="247" t="s">
        <v>1987</v>
      </c>
      <c r="G1382" s="40"/>
      <c r="H1382" s="40"/>
      <c r="I1382" s="151"/>
      <c r="J1382" s="40"/>
      <c r="K1382" s="40"/>
      <c r="L1382" s="44"/>
      <c r="M1382" s="248"/>
      <c r="N1382" s="87"/>
      <c r="O1382" s="87"/>
      <c r="P1382" s="87"/>
      <c r="Q1382" s="87"/>
      <c r="R1382" s="87"/>
      <c r="S1382" s="87"/>
      <c r="T1382" s="88"/>
      <c r="AT1382" s="17" t="s">
        <v>391</v>
      </c>
      <c r="AU1382" s="17" t="s">
        <v>93</v>
      </c>
    </row>
    <row r="1383" s="1" customFormat="1" ht="24" customHeight="1">
      <c r="B1383" s="39"/>
      <c r="C1383" s="233" t="s">
        <v>2124</v>
      </c>
      <c r="D1383" s="233" t="s">
        <v>384</v>
      </c>
      <c r="E1383" s="234" t="s">
        <v>2125</v>
      </c>
      <c r="F1383" s="235" t="s">
        <v>2122</v>
      </c>
      <c r="G1383" s="236" t="s">
        <v>1933</v>
      </c>
      <c r="H1383" s="237">
        <v>1</v>
      </c>
      <c r="I1383" s="238"/>
      <c r="J1383" s="239">
        <f>ROUND(I1383*H1383,2)</f>
        <v>0</v>
      </c>
      <c r="K1383" s="235" t="s">
        <v>539</v>
      </c>
      <c r="L1383" s="44"/>
      <c r="M1383" s="240" t="s">
        <v>1</v>
      </c>
      <c r="N1383" s="241" t="s">
        <v>48</v>
      </c>
      <c r="O1383" s="87"/>
      <c r="P1383" s="242">
        <f>O1383*H1383</f>
        <v>0</v>
      </c>
      <c r="Q1383" s="242">
        <v>0</v>
      </c>
      <c r="R1383" s="242">
        <f>Q1383*H1383</f>
        <v>0</v>
      </c>
      <c r="S1383" s="242">
        <v>0</v>
      </c>
      <c r="T1383" s="243">
        <f>S1383*H1383</f>
        <v>0</v>
      </c>
      <c r="AR1383" s="244" t="s">
        <v>579</v>
      </c>
      <c r="AT1383" s="244" t="s">
        <v>384</v>
      </c>
      <c r="AU1383" s="244" t="s">
        <v>93</v>
      </c>
      <c r="AY1383" s="17" t="s">
        <v>381</v>
      </c>
      <c r="BE1383" s="245">
        <f>IF(N1383="základní",J1383,0)</f>
        <v>0</v>
      </c>
      <c r="BF1383" s="245">
        <f>IF(N1383="snížená",J1383,0)</f>
        <v>0</v>
      </c>
      <c r="BG1383" s="245">
        <f>IF(N1383="zákl. přenesená",J1383,0)</f>
        <v>0</v>
      </c>
      <c r="BH1383" s="245">
        <f>IF(N1383="sníž. přenesená",J1383,0)</f>
        <v>0</v>
      </c>
      <c r="BI1383" s="245">
        <f>IF(N1383="nulová",J1383,0)</f>
        <v>0</v>
      </c>
      <c r="BJ1383" s="17" t="s">
        <v>91</v>
      </c>
      <c r="BK1383" s="245">
        <f>ROUND(I1383*H1383,2)</f>
        <v>0</v>
      </c>
      <c r="BL1383" s="17" t="s">
        <v>579</v>
      </c>
      <c r="BM1383" s="244" t="s">
        <v>2126</v>
      </c>
    </row>
    <row r="1384" s="1" customFormat="1">
      <c r="B1384" s="39"/>
      <c r="C1384" s="40"/>
      <c r="D1384" s="246" t="s">
        <v>391</v>
      </c>
      <c r="E1384" s="40"/>
      <c r="F1384" s="247" t="s">
        <v>1987</v>
      </c>
      <c r="G1384" s="40"/>
      <c r="H1384" s="40"/>
      <c r="I1384" s="151"/>
      <c r="J1384" s="40"/>
      <c r="K1384" s="40"/>
      <c r="L1384" s="44"/>
      <c r="M1384" s="248"/>
      <c r="N1384" s="87"/>
      <c r="O1384" s="87"/>
      <c r="P1384" s="87"/>
      <c r="Q1384" s="87"/>
      <c r="R1384" s="87"/>
      <c r="S1384" s="87"/>
      <c r="T1384" s="88"/>
      <c r="AT1384" s="17" t="s">
        <v>391</v>
      </c>
      <c r="AU1384" s="17" t="s">
        <v>93</v>
      </c>
    </row>
    <row r="1385" s="1" customFormat="1" ht="24" customHeight="1">
      <c r="B1385" s="39"/>
      <c r="C1385" s="233" t="s">
        <v>2127</v>
      </c>
      <c r="D1385" s="233" t="s">
        <v>384</v>
      </c>
      <c r="E1385" s="234" t="s">
        <v>2128</v>
      </c>
      <c r="F1385" s="235" t="s">
        <v>2129</v>
      </c>
      <c r="G1385" s="236" t="s">
        <v>1933</v>
      </c>
      <c r="H1385" s="237">
        <v>1</v>
      </c>
      <c r="I1385" s="238"/>
      <c r="J1385" s="239">
        <f>ROUND(I1385*H1385,2)</f>
        <v>0</v>
      </c>
      <c r="K1385" s="235" t="s">
        <v>539</v>
      </c>
      <c r="L1385" s="44"/>
      <c r="M1385" s="240" t="s">
        <v>1</v>
      </c>
      <c r="N1385" s="241" t="s">
        <v>48</v>
      </c>
      <c r="O1385" s="87"/>
      <c r="P1385" s="242">
        <f>O1385*H1385</f>
        <v>0</v>
      </c>
      <c r="Q1385" s="242">
        <v>0</v>
      </c>
      <c r="R1385" s="242">
        <f>Q1385*H1385</f>
        <v>0</v>
      </c>
      <c r="S1385" s="242">
        <v>0</v>
      </c>
      <c r="T1385" s="243">
        <f>S1385*H1385</f>
        <v>0</v>
      </c>
      <c r="AR1385" s="244" t="s">
        <v>579</v>
      </c>
      <c r="AT1385" s="244" t="s">
        <v>384</v>
      </c>
      <c r="AU1385" s="244" t="s">
        <v>93</v>
      </c>
      <c r="AY1385" s="17" t="s">
        <v>381</v>
      </c>
      <c r="BE1385" s="245">
        <f>IF(N1385="základní",J1385,0)</f>
        <v>0</v>
      </c>
      <c r="BF1385" s="245">
        <f>IF(N1385="snížená",J1385,0)</f>
        <v>0</v>
      </c>
      <c r="BG1385" s="245">
        <f>IF(N1385="zákl. přenesená",J1385,0)</f>
        <v>0</v>
      </c>
      <c r="BH1385" s="245">
        <f>IF(N1385="sníž. přenesená",J1385,0)</f>
        <v>0</v>
      </c>
      <c r="BI1385" s="245">
        <f>IF(N1385="nulová",J1385,0)</f>
        <v>0</v>
      </c>
      <c r="BJ1385" s="17" t="s">
        <v>91</v>
      </c>
      <c r="BK1385" s="245">
        <f>ROUND(I1385*H1385,2)</f>
        <v>0</v>
      </c>
      <c r="BL1385" s="17" t="s">
        <v>579</v>
      </c>
      <c r="BM1385" s="244" t="s">
        <v>2130</v>
      </c>
    </row>
    <row r="1386" s="1" customFormat="1">
      <c r="B1386" s="39"/>
      <c r="C1386" s="40"/>
      <c r="D1386" s="246" t="s">
        <v>391</v>
      </c>
      <c r="E1386" s="40"/>
      <c r="F1386" s="247" t="s">
        <v>1987</v>
      </c>
      <c r="G1386" s="40"/>
      <c r="H1386" s="40"/>
      <c r="I1386" s="151"/>
      <c r="J1386" s="40"/>
      <c r="K1386" s="40"/>
      <c r="L1386" s="44"/>
      <c r="M1386" s="248"/>
      <c r="N1386" s="87"/>
      <c r="O1386" s="87"/>
      <c r="P1386" s="87"/>
      <c r="Q1386" s="87"/>
      <c r="R1386" s="87"/>
      <c r="S1386" s="87"/>
      <c r="T1386" s="88"/>
      <c r="AT1386" s="17" t="s">
        <v>391</v>
      </c>
      <c r="AU1386" s="17" t="s">
        <v>93</v>
      </c>
    </row>
    <row r="1387" s="1" customFormat="1" ht="24" customHeight="1">
      <c r="B1387" s="39"/>
      <c r="C1387" s="233" t="s">
        <v>2131</v>
      </c>
      <c r="D1387" s="233" t="s">
        <v>384</v>
      </c>
      <c r="E1387" s="234" t="s">
        <v>2132</v>
      </c>
      <c r="F1387" s="235" t="s">
        <v>2133</v>
      </c>
      <c r="G1387" s="236" t="s">
        <v>1933</v>
      </c>
      <c r="H1387" s="237">
        <v>3</v>
      </c>
      <c r="I1387" s="238"/>
      <c r="J1387" s="239">
        <f>ROUND(I1387*H1387,2)</f>
        <v>0</v>
      </c>
      <c r="K1387" s="235" t="s">
        <v>539</v>
      </c>
      <c r="L1387" s="44"/>
      <c r="M1387" s="240" t="s">
        <v>1</v>
      </c>
      <c r="N1387" s="241" t="s">
        <v>48</v>
      </c>
      <c r="O1387" s="87"/>
      <c r="P1387" s="242">
        <f>O1387*H1387</f>
        <v>0</v>
      </c>
      <c r="Q1387" s="242">
        <v>0</v>
      </c>
      <c r="R1387" s="242">
        <f>Q1387*H1387</f>
        <v>0</v>
      </c>
      <c r="S1387" s="242">
        <v>0</v>
      </c>
      <c r="T1387" s="243">
        <f>S1387*H1387</f>
        <v>0</v>
      </c>
      <c r="AR1387" s="244" t="s">
        <v>579</v>
      </c>
      <c r="AT1387" s="244" t="s">
        <v>384</v>
      </c>
      <c r="AU1387" s="244" t="s">
        <v>93</v>
      </c>
      <c r="AY1387" s="17" t="s">
        <v>381</v>
      </c>
      <c r="BE1387" s="245">
        <f>IF(N1387="základní",J1387,0)</f>
        <v>0</v>
      </c>
      <c r="BF1387" s="245">
        <f>IF(N1387="snížená",J1387,0)</f>
        <v>0</v>
      </c>
      <c r="BG1387" s="245">
        <f>IF(N1387="zákl. přenesená",J1387,0)</f>
        <v>0</v>
      </c>
      <c r="BH1387" s="245">
        <f>IF(N1387="sníž. přenesená",J1387,0)</f>
        <v>0</v>
      </c>
      <c r="BI1387" s="245">
        <f>IF(N1387="nulová",J1387,0)</f>
        <v>0</v>
      </c>
      <c r="BJ1387" s="17" t="s">
        <v>91</v>
      </c>
      <c r="BK1387" s="245">
        <f>ROUND(I1387*H1387,2)</f>
        <v>0</v>
      </c>
      <c r="BL1387" s="17" t="s">
        <v>579</v>
      </c>
      <c r="BM1387" s="244" t="s">
        <v>2134</v>
      </c>
    </row>
    <row r="1388" s="1" customFormat="1">
      <c r="B1388" s="39"/>
      <c r="C1388" s="40"/>
      <c r="D1388" s="246" t="s">
        <v>391</v>
      </c>
      <c r="E1388" s="40"/>
      <c r="F1388" s="247" t="s">
        <v>1987</v>
      </c>
      <c r="G1388" s="40"/>
      <c r="H1388" s="40"/>
      <c r="I1388" s="151"/>
      <c r="J1388" s="40"/>
      <c r="K1388" s="40"/>
      <c r="L1388" s="44"/>
      <c r="M1388" s="248"/>
      <c r="N1388" s="87"/>
      <c r="O1388" s="87"/>
      <c r="P1388" s="87"/>
      <c r="Q1388" s="87"/>
      <c r="R1388" s="87"/>
      <c r="S1388" s="87"/>
      <c r="T1388" s="88"/>
      <c r="AT1388" s="17" t="s">
        <v>391</v>
      </c>
      <c r="AU1388" s="17" t="s">
        <v>93</v>
      </c>
    </row>
    <row r="1389" s="1" customFormat="1" ht="24" customHeight="1">
      <c r="B1389" s="39"/>
      <c r="C1389" s="233" t="s">
        <v>2135</v>
      </c>
      <c r="D1389" s="233" t="s">
        <v>384</v>
      </c>
      <c r="E1389" s="234" t="s">
        <v>2136</v>
      </c>
      <c r="F1389" s="235" t="s">
        <v>2133</v>
      </c>
      <c r="G1389" s="236" t="s">
        <v>1933</v>
      </c>
      <c r="H1389" s="237">
        <v>4</v>
      </c>
      <c r="I1389" s="238"/>
      <c r="J1389" s="239">
        <f>ROUND(I1389*H1389,2)</f>
        <v>0</v>
      </c>
      <c r="K1389" s="235" t="s">
        <v>539</v>
      </c>
      <c r="L1389" s="44"/>
      <c r="M1389" s="240" t="s">
        <v>1</v>
      </c>
      <c r="N1389" s="241" t="s">
        <v>48</v>
      </c>
      <c r="O1389" s="87"/>
      <c r="P1389" s="242">
        <f>O1389*H1389</f>
        <v>0</v>
      </c>
      <c r="Q1389" s="242">
        <v>0</v>
      </c>
      <c r="R1389" s="242">
        <f>Q1389*H1389</f>
        <v>0</v>
      </c>
      <c r="S1389" s="242">
        <v>0</v>
      </c>
      <c r="T1389" s="243">
        <f>S1389*H1389</f>
        <v>0</v>
      </c>
      <c r="AR1389" s="244" t="s">
        <v>579</v>
      </c>
      <c r="AT1389" s="244" t="s">
        <v>384</v>
      </c>
      <c r="AU1389" s="244" t="s">
        <v>93</v>
      </c>
      <c r="AY1389" s="17" t="s">
        <v>381</v>
      </c>
      <c r="BE1389" s="245">
        <f>IF(N1389="základní",J1389,0)</f>
        <v>0</v>
      </c>
      <c r="BF1389" s="245">
        <f>IF(N1389="snížená",J1389,0)</f>
        <v>0</v>
      </c>
      <c r="BG1389" s="245">
        <f>IF(N1389="zákl. přenesená",J1389,0)</f>
        <v>0</v>
      </c>
      <c r="BH1389" s="245">
        <f>IF(N1389="sníž. přenesená",J1389,0)</f>
        <v>0</v>
      </c>
      <c r="BI1389" s="245">
        <f>IF(N1389="nulová",J1389,0)</f>
        <v>0</v>
      </c>
      <c r="BJ1389" s="17" t="s">
        <v>91</v>
      </c>
      <c r="BK1389" s="245">
        <f>ROUND(I1389*H1389,2)</f>
        <v>0</v>
      </c>
      <c r="BL1389" s="17" t="s">
        <v>579</v>
      </c>
      <c r="BM1389" s="244" t="s">
        <v>2137</v>
      </c>
    </row>
    <row r="1390" s="1" customFormat="1">
      <c r="B1390" s="39"/>
      <c r="C1390" s="40"/>
      <c r="D1390" s="246" t="s">
        <v>391</v>
      </c>
      <c r="E1390" s="40"/>
      <c r="F1390" s="247" t="s">
        <v>1987</v>
      </c>
      <c r="G1390" s="40"/>
      <c r="H1390" s="40"/>
      <c r="I1390" s="151"/>
      <c r="J1390" s="40"/>
      <c r="K1390" s="40"/>
      <c r="L1390" s="44"/>
      <c r="M1390" s="248"/>
      <c r="N1390" s="87"/>
      <c r="O1390" s="87"/>
      <c r="P1390" s="87"/>
      <c r="Q1390" s="87"/>
      <c r="R1390" s="87"/>
      <c r="S1390" s="87"/>
      <c r="T1390" s="88"/>
      <c r="AT1390" s="17" t="s">
        <v>391</v>
      </c>
      <c r="AU1390" s="17" t="s">
        <v>93</v>
      </c>
    </row>
    <row r="1391" s="1" customFormat="1" ht="24" customHeight="1">
      <c r="B1391" s="39"/>
      <c r="C1391" s="233" t="s">
        <v>2138</v>
      </c>
      <c r="D1391" s="233" t="s">
        <v>384</v>
      </c>
      <c r="E1391" s="234" t="s">
        <v>2139</v>
      </c>
      <c r="F1391" s="235" t="s">
        <v>2140</v>
      </c>
      <c r="G1391" s="236" t="s">
        <v>1933</v>
      </c>
      <c r="H1391" s="237">
        <v>1</v>
      </c>
      <c r="I1391" s="238"/>
      <c r="J1391" s="239">
        <f>ROUND(I1391*H1391,2)</f>
        <v>0</v>
      </c>
      <c r="K1391" s="235" t="s">
        <v>539</v>
      </c>
      <c r="L1391" s="44"/>
      <c r="M1391" s="240" t="s">
        <v>1</v>
      </c>
      <c r="N1391" s="241" t="s">
        <v>48</v>
      </c>
      <c r="O1391" s="87"/>
      <c r="P1391" s="242">
        <f>O1391*H1391</f>
        <v>0</v>
      </c>
      <c r="Q1391" s="242">
        <v>0</v>
      </c>
      <c r="R1391" s="242">
        <f>Q1391*H1391</f>
        <v>0</v>
      </c>
      <c r="S1391" s="242">
        <v>0</v>
      </c>
      <c r="T1391" s="243">
        <f>S1391*H1391</f>
        <v>0</v>
      </c>
      <c r="AR1391" s="244" t="s">
        <v>579</v>
      </c>
      <c r="AT1391" s="244" t="s">
        <v>384</v>
      </c>
      <c r="AU1391" s="244" t="s">
        <v>93</v>
      </c>
      <c r="AY1391" s="17" t="s">
        <v>381</v>
      </c>
      <c r="BE1391" s="245">
        <f>IF(N1391="základní",J1391,0)</f>
        <v>0</v>
      </c>
      <c r="BF1391" s="245">
        <f>IF(N1391="snížená",J1391,0)</f>
        <v>0</v>
      </c>
      <c r="BG1391" s="245">
        <f>IF(N1391="zákl. přenesená",J1391,0)</f>
        <v>0</v>
      </c>
      <c r="BH1391" s="245">
        <f>IF(N1391="sníž. přenesená",J1391,0)</f>
        <v>0</v>
      </c>
      <c r="BI1391" s="245">
        <f>IF(N1391="nulová",J1391,0)</f>
        <v>0</v>
      </c>
      <c r="BJ1391" s="17" t="s">
        <v>91</v>
      </c>
      <c r="BK1391" s="245">
        <f>ROUND(I1391*H1391,2)</f>
        <v>0</v>
      </c>
      <c r="BL1391" s="17" t="s">
        <v>579</v>
      </c>
      <c r="BM1391" s="244" t="s">
        <v>2141</v>
      </c>
    </row>
    <row r="1392" s="1" customFormat="1">
      <c r="B1392" s="39"/>
      <c r="C1392" s="40"/>
      <c r="D1392" s="246" t="s">
        <v>391</v>
      </c>
      <c r="E1392" s="40"/>
      <c r="F1392" s="247" t="s">
        <v>1987</v>
      </c>
      <c r="G1392" s="40"/>
      <c r="H1392" s="40"/>
      <c r="I1392" s="151"/>
      <c r="J1392" s="40"/>
      <c r="K1392" s="40"/>
      <c r="L1392" s="44"/>
      <c r="M1392" s="248"/>
      <c r="N1392" s="87"/>
      <c r="O1392" s="87"/>
      <c r="P1392" s="87"/>
      <c r="Q1392" s="87"/>
      <c r="R1392" s="87"/>
      <c r="S1392" s="87"/>
      <c r="T1392" s="88"/>
      <c r="AT1392" s="17" t="s">
        <v>391</v>
      </c>
      <c r="AU1392" s="17" t="s">
        <v>93</v>
      </c>
    </row>
    <row r="1393" s="1" customFormat="1" ht="24" customHeight="1">
      <c r="B1393" s="39"/>
      <c r="C1393" s="233" t="s">
        <v>2142</v>
      </c>
      <c r="D1393" s="233" t="s">
        <v>384</v>
      </c>
      <c r="E1393" s="234" t="s">
        <v>2143</v>
      </c>
      <c r="F1393" s="235" t="s">
        <v>2140</v>
      </c>
      <c r="G1393" s="236" t="s">
        <v>1933</v>
      </c>
      <c r="H1393" s="237">
        <v>1</v>
      </c>
      <c r="I1393" s="238"/>
      <c r="J1393" s="239">
        <f>ROUND(I1393*H1393,2)</f>
        <v>0</v>
      </c>
      <c r="K1393" s="235" t="s">
        <v>539</v>
      </c>
      <c r="L1393" s="44"/>
      <c r="M1393" s="240" t="s">
        <v>1</v>
      </c>
      <c r="N1393" s="241" t="s">
        <v>48</v>
      </c>
      <c r="O1393" s="87"/>
      <c r="P1393" s="242">
        <f>O1393*H1393</f>
        <v>0</v>
      </c>
      <c r="Q1393" s="242">
        <v>0</v>
      </c>
      <c r="R1393" s="242">
        <f>Q1393*H1393</f>
        <v>0</v>
      </c>
      <c r="S1393" s="242">
        <v>0</v>
      </c>
      <c r="T1393" s="243">
        <f>S1393*H1393</f>
        <v>0</v>
      </c>
      <c r="AR1393" s="244" t="s">
        <v>579</v>
      </c>
      <c r="AT1393" s="244" t="s">
        <v>384</v>
      </c>
      <c r="AU1393" s="244" t="s">
        <v>93</v>
      </c>
      <c r="AY1393" s="17" t="s">
        <v>381</v>
      </c>
      <c r="BE1393" s="245">
        <f>IF(N1393="základní",J1393,0)</f>
        <v>0</v>
      </c>
      <c r="BF1393" s="245">
        <f>IF(N1393="snížená",J1393,0)</f>
        <v>0</v>
      </c>
      <c r="BG1393" s="245">
        <f>IF(N1393="zákl. přenesená",J1393,0)</f>
        <v>0</v>
      </c>
      <c r="BH1393" s="245">
        <f>IF(N1393="sníž. přenesená",J1393,0)</f>
        <v>0</v>
      </c>
      <c r="BI1393" s="245">
        <f>IF(N1393="nulová",J1393,0)</f>
        <v>0</v>
      </c>
      <c r="BJ1393" s="17" t="s">
        <v>91</v>
      </c>
      <c r="BK1393" s="245">
        <f>ROUND(I1393*H1393,2)</f>
        <v>0</v>
      </c>
      <c r="BL1393" s="17" t="s">
        <v>579</v>
      </c>
      <c r="BM1393" s="244" t="s">
        <v>2144</v>
      </c>
    </row>
    <row r="1394" s="1" customFormat="1">
      <c r="B1394" s="39"/>
      <c r="C1394" s="40"/>
      <c r="D1394" s="246" t="s">
        <v>391</v>
      </c>
      <c r="E1394" s="40"/>
      <c r="F1394" s="247" t="s">
        <v>1987</v>
      </c>
      <c r="G1394" s="40"/>
      <c r="H1394" s="40"/>
      <c r="I1394" s="151"/>
      <c r="J1394" s="40"/>
      <c r="K1394" s="40"/>
      <c r="L1394" s="44"/>
      <c r="M1394" s="248"/>
      <c r="N1394" s="87"/>
      <c r="O1394" s="87"/>
      <c r="P1394" s="87"/>
      <c r="Q1394" s="87"/>
      <c r="R1394" s="87"/>
      <c r="S1394" s="87"/>
      <c r="T1394" s="88"/>
      <c r="AT1394" s="17" t="s">
        <v>391</v>
      </c>
      <c r="AU1394" s="17" t="s">
        <v>93</v>
      </c>
    </row>
    <row r="1395" s="1" customFormat="1" ht="24" customHeight="1">
      <c r="B1395" s="39"/>
      <c r="C1395" s="233" t="s">
        <v>2145</v>
      </c>
      <c r="D1395" s="233" t="s">
        <v>384</v>
      </c>
      <c r="E1395" s="234" t="s">
        <v>2146</v>
      </c>
      <c r="F1395" s="235" t="s">
        <v>2140</v>
      </c>
      <c r="G1395" s="236" t="s">
        <v>1933</v>
      </c>
      <c r="H1395" s="237">
        <v>1</v>
      </c>
      <c r="I1395" s="238"/>
      <c r="J1395" s="239">
        <f>ROUND(I1395*H1395,2)</f>
        <v>0</v>
      </c>
      <c r="K1395" s="235" t="s">
        <v>539</v>
      </c>
      <c r="L1395" s="44"/>
      <c r="M1395" s="240" t="s">
        <v>1</v>
      </c>
      <c r="N1395" s="241" t="s">
        <v>48</v>
      </c>
      <c r="O1395" s="87"/>
      <c r="P1395" s="242">
        <f>O1395*H1395</f>
        <v>0</v>
      </c>
      <c r="Q1395" s="242">
        <v>0</v>
      </c>
      <c r="R1395" s="242">
        <f>Q1395*H1395</f>
        <v>0</v>
      </c>
      <c r="S1395" s="242">
        <v>0</v>
      </c>
      <c r="T1395" s="243">
        <f>S1395*H1395</f>
        <v>0</v>
      </c>
      <c r="AR1395" s="244" t="s">
        <v>579</v>
      </c>
      <c r="AT1395" s="244" t="s">
        <v>384</v>
      </c>
      <c r="AU1395" s="244" t="s">
        <v>93</v>
      </c>
      <c r="AY1395" s="17" t="s">
        <v>381</v>
      </c>
      <c r="BE1395" s="245">
        <f>IF(N1395="základní",J1395,0)</f>
        <v>0</v>
      </c>
      <c r="BF1395" s="245">
        <f>IF(N1395="snížená",J1395,0)</f>
        <v>0</v>
      </c>
      <c r="BG1395" s="245">
        <f>IF(N1395="zákl. přenesená",J1395,0)</f>
        <v>0</v>
      </c>
      <c r="BH1395" s="245">
        <f>IF(N1395="sníž. přenesená",J1395,0)</f>
        <v>0</v>
      </c>
      <c r="BI1395" s="245">
        <f>IF(N1395="nulová",J1395,0)</f>
        <v>0</v>
      </c>
      <c r="BJ1395" s="17" t="s">
        <v>91</v>
      </c>
      <c r="BK1395" s="245">
        <f>ROUND(I1395*H1395,2)</f>
        <v>0</v>
      </c>
      <c r="BL1395" s="17" t="s">
        <v>579</v>
      </c>
      <c r="BM1395" s="244" t="s">
        <v>2147</v>
      </c>
    </row>
    <row r="1396" s="1" customFormat="1">
      <c r="B1396" s="39"/>
      <c r="C1396" s="40"/>
      <c r="D1396" s="246" t="s">
        <v>391</v>
      </c>
      <c r="E1396" s="40"/>
      <c r="F1396" s="247" t="s">
        <v>1987</v>
      </c>
      <c r="G1396" s="40"/>
      <c r="H1396" s="40"/>
      <c r="I1396" s="151"/>
      <c r="J1396" s="40"/>
      <c r="K1396" s="40"/>
      <c r="L1396" s="44"/>
      <c r="M1396" s="248"/>
      <c r="N1396" s="87"/>
      <c r="O1396" s="87"/>
      <c r="P1396" s="87"/>
      <c r="Q1396" s="87"/>
      <c r="R1396" s="87"/>
      <c r="S1396" s="87"/>
      <c r="T1396" s="88"/>
      <c r="AT1396" s="17" t="s">
        <v>391</v>
      </c>
      <c r="AU1396" s="17" t="s">
        <v>93</v>
      </c>
    </row>
    <row r="1397" s="1" customFormat="1" ht="24" customHeight="1">
      <c r="B1397" s="39"/>
      <c r="C1397" s="233" t="s">
        <v>2148</v>
      </c>
      <c r="D1397" s="233" t="s">
        <v>384</v>
      </c>
      <c r="E1397" s="234" t="s">
        <v>2149</v>
      </c>
      <c r="F1397" s="235" t="s">
        <v>2140</v>
      </c>
      <c r="G1397" s="236" t="s">
        <v>1933</v>
      </c>
      <c r="H1397" s="237">
        <v>1</v>
      </c>
      <c r="I1397" s="238"/>
      <c r="J1397" s="239">
        <f>ROUND(I1397*H1397,2)</f>
        <v>0</v>
      </c>
      <c r="K1397" s="235" t="s">
        <v>539</v>
      </c>
      <c r="L1397" s="44"/>
      <c r="M1397" s="240" t="s">
        <v>1</v>
      </c>
      <c r="N1397" s="241" t="s">
        <v>48</v>
      </c>
      <c r="O1397" s="87"/>
      <c r="P1397" s="242">
        <f>O1397*H1397</f>
        <v>0</v>
      </c>
      <c r="Q1397" s="242">
        <v>0</v>
      </c>
      <c r="R1397" s="242">
        <f>Q1397*H1397</f>
        <v>0</v>
      </c>
      <c r="S1397" s="242">
        <v>0</v>
      </c>
      <c r="T1397" s="243">
        <f>S1397*H1397</f>
        <v>0</v>
      </c>
      <c r="AR1397" s="244" t="s">
        <v>579</v>
      </c>
      <c r="AT1397" s="244" t="s">
        <v>384</v>
      </c>
      <c r="AU1397" s="244" t="s">
        <v>93</v>
      </c>
      <c r="AY1397" s="17" t="s">
        <v>381</v>
      </c>
      <c r="BE1397" s="245">
        <f>IF(N1397="základní",J1397,0)</f>
        <v>0</v>
      </c>
      <c r="BF1397" s="245">
        <f>IF(N1397="snížená",J1397,0)</f>
        <v>0</v>
      </c>
      <c r="BG1397" s="245">
        <f>IF(N1397="zákl. přenesená",J1397,0)</f>
        <v>0</v>
      </c>
      <c r="BH1397" s="245">
        <f>IF(N1397="sníž. přenesená",J1397,0)</f>
        <v>0</v>
      </c>
      <c r="BI1397" s="245">
        <f>IF(N1397="nulová",J1397,0)</f>
        <v>0</v>
      </c>
      <c r="BJ1397" s="17" t="s">
        <v>91</v>
      </c>
      <c r="BK1397" s="245">
        <f>ROUND(I1397*H1397,2)</f>
        <v>0</v>
      </c>
      <c r="BL1397" s="17" t="s">
        <v>579</v>
      </c>
      <c r="BM1397" s="244" t="s">
        <v>2150</v>
      </c>
    </row>
    <row r="1398" s="1" customFormat="1">
      <c r="B1398" s="39"/>
      <c r="C1398" s="40"/>
      <c r="D1398" s="246" t="s">
        <v>391</v>
      </c>
      <c r="E1398" s="40"/>
      <c r="F1398" s="247" t="s">
        <v>1987</v>
      </c>
      <c r="G1398" s="40"/>
      <c r="H1398" s="40"/>
      <c r="I1398" s="151"/>
      <c r="J1398" s="40"/>
      <c r="K1398" s="40"/>
      <c r="L1398" s="44"/>
      <c r="M1398" s="248"/>
      <c r="N1398" s="87"/>
      <c r="O1398" s="87"/>
      <c r="P1398" s="87"/>
      <c r="Q1398" s="87"/>
      <c r="R1398" s="87"/>
      <c r="S1398" s="87"/>
      <c r="T1398" s="88"/>
      <c r="AT1398" s="17" t="s">
        <v>391</v>
      </c>
      <c r="AU1398" s="17" t="s">
        <v>93</v>
      </c>
    </row>
    <row r="1399" s="1" customFormat="1" ht="24" customHeight="1">
      <c r="B1399" s="39"/>
      <c r="C1399" s="233" t="s">
        <v>2151</v>
      </c>
      <c r="D1399" s="233" t="s">
        <v>384</v>
      </c>
      <c r="E1399" s="234" t="s">
        <v>2152</v>
      </c>
      <c r="F1399" s="235" t="s">
        <v>2153</v>
      </c>
      <c r="G1399" s="236" t="s">
        <v>1933</v>
      </c>
      <c r="H1399" s="237">
        <v>1</v>
      </c>
      <c r="I1399" s="238"/>
      <c r="J1399" s="239">
        <f>ROUND(I1399*H1399,2)</f>
        <v>0</v>
      </c>
      <c r="K1399" s="235" t="s">
        <v>539</v>
      </c>
      <c r="L1399" s="44"/>
      <c r="M1399" s="240" t="s">
        <v>1</v>
      </c>
      <c r="N1399" s="241" t="s">
        <v>48</v>
      </c>
      <c r="O1399" s="87"/>
      <c r="P1399" s="242">
        <f>O1399*H1399</f>
        <v>0</v>
      </c>
      <c r="Q1399" s="242">
        <v>0</v>
      </c>
      <c r="R1399" s="242">
        <f>Q1399*H1399</f>
        <v>0</v>
      </c>
      <c r="S1399" s="242">
        <v>0</v>
      </c>
      <c r="T1399" s="243">
        <f>S1399*H1399</f>
        <v>0</v>
      </c>
      <c r="AR1399" s="244" t="s">
        <v>579</v>
      </c>
      <c r="AT1399" s="244" t="s">
        <v>384</v>
      </c>
      <c r="AU1399" s="244" t="s">
        <v>93</v>
      </c>
      <c r="AY1399" s="17" t="s">
        <v>381</v>
      </c>
      <c r="BE1399" s="245">
        <f>IF(N1399="základní",J1399,0)</f>
        <v>0</v>
      </c>
      <c r="BF1399" s="245">
        <f>IF(N1399="snížená",J1399,0)</f>
        <v>0</v>
      </c>
      <c r="BG1399" s="245">
        <f>IF(N1399="zákl. přenesená",J1399,0)</f>
        <v>0</v>
      </c>
      <c r="BH1399" s="245">
        <f>IF(N1399="sníž. přenesená",J1399,0)</f>
        <v>0</v>
      </c>
      <c r="BI1399" s="245">
        <f>IF(N1399="nulová",J1399,0)</f>
        <v>0</v>
      </c>
      <c r="BJ1399" s="17" t="s">
        <v>91</v>
      </c>
      <c r="BK1399" s="245">
        <f>ROUND(I1399*H1399,2)</f>
        <v>0</v>
      </c>
      <c r="BL1399" s="17" t="s">
        <v>579</v>
      </c>
      <c r="BM1399" s="244" t="s">
        <v>2154</v>
      </c>
    </row>
    <row r="1400" s="1" customFormat="1">
      <c r="B1400" s="39"/>
      <c r="C1400" s="40"/>
      <c r="D1400" s="246" t="s">
        <v>391</v>
      </c>
      <c r="E1400" s="40"/>
      <c r="F1400" s="247" t="s">
        <v>1987</v>
      </c>
      <c r="G1400" s="40"/>
      <c r="H1400" s="40"/>
      <c r="I1400" s="151"/>
      <c r="J1400" s="40"/>
      <c r="K1400" s="40"/>
      <c r="L1400" s="44"/>
      <c r="M1400" s="248"/>
      <c r="N1400" s="87"/>
      <c r="O1400" s="87"/>
      <c r="P1400" s="87"/>
      <c r="Q1400" s="87"/>
      <c r="R1400" s="87"/>
      <c r="S1400" s="87"/>
      <c r="T1400" s="88"/>
      <c r="AT1400" s="17" t="s">
        <v>391</v>
      </c>
      <c r="AU1400" s="17" t="s">
        <v>93</v>
      </c>
    </row>
    <row r="1401" s="1" customFormat="1" ht="24" customHeight="1">
      <c r="B1401" s="39"/>
      <c r="C1401" s="233" t="s">
        <v>2155</v>
      </c>
      <c r="D1401" s="233" t="s">
        <v>384</v>
      </c>
      <c r="E1401" s="234" t="s">
        <v>2156</v>
      </c>
      <c r="F1401" s="235" t="s">
        <v>2157</v>
      </c>
      <c r="G1401" s="236" t="s">
        <v>1933</v>
      </c>
      <c r="H1401" s="237">
        <v>1</v>
      </c>
      <c r="I1401" s="238"/>
      <c r="J1401" s="239">
        <f>ROUND(I1401*H1401,2)</f>
        <v>0</v>
      </c>
      <c r="K1401" s="235" t="s">
        <v>539</v>
      </c>
      <c r="L1401" s="44"/>
      <c r="M1401" s="240" t="s">
        <v>1</v>
      </c>
      <c r="N1401" s="241" t="s">
        <v>48</v>
      </c>
      <c r="O1401" s="87"/>
      <c r="P1401" s="242">
        <f>O1401*H1401</f>
        <v>0</v>
      </c>
      <c r="Q1401" s="242">
        <v>0</v>
      </c>
      <c r="R1401" s="242">
        <f>Q1401*H1401</f>
        <v>0</v>
      </c>
      <c r="S1401" s="242">
        <v>0</v>
      </c>
      <c r="T1401" s="243">
        <f>S1401*H1401</f>
        <v>0</v>
      </c>
      <c r="AR1401" s="244" t="s">
        <v>579</v>
      </c>
      <c r="AT1401" s="244" t="s">
        <v>384</v>
      </c>
      <c r="AU1401" s="244" t="s">
        <v>93</v>
      </c>
      <c r="AY1401" s="17" t="s">
        <v>381</v>
      </c>
      <c r="BE1401" s="245">
        <f>IF(N1401="základní",J1401,0)</f>
        <v>0</v>
      </c>
      <c r="BF1401" s="245">
        <f>IF(N1401="snížená",J1401,0)</f>
        <v>0</v>
      </c>
      <c r="BG1401" s="245">
        <f>IF(N1401="zákl. přenesená",J1401,0)</f>
        <v>0</v>
      </c>
      <c r="BH1401" s="245">
        <f>IF(N1401="sníž. přenesená",J1401,0)</f>
        <v>0</v>
      </c>
      <c r="BI1401" s="245">
        <f>IF(N1401="nulová",J1401,0)</f>
        <v>0</v>
      </c>
      <c r="BJ1401" s="17" t="s">
        <v>91</v>
      </c>
      <c r="BK1401" s="245">
        <f>ROUND(I1401*H1401,2)</f>
        <v>0</v>
      </c>
      <c r="BL1401" s="17" t="s">
        <v>579</v>
      </c>
      <c r="BM1401" s="244" t="s">
        <v>2158</v>
      </c>
    </row>
    <row r="1402" s="1" customFormat="1">
      <c r="B1402" s="39"/>
      <c r="C1402" s="40"/>
      <c r="D1402" s="246" t="s">
        <v>391</v>
      </c>
      <c r="E1402" s="40"/>
      <c r="F1402" s="247" t="s">
        <v>1987</v>
      </c>
      <c r="G1402" s="40"/>
      <c r="H1402" s="40"/>
      <c r="I1402" s="151"/>
      <c r="J1402" s="40"/>
      <c r="K1402" s="40"/>
      <c r="L1402" s="44"/>
      <c r="M1402" s="248"/>
      <c r="N1402" s="87"/>
      <c r="O1402" s="87"/>
      <c r="P1402" s="87"/>
      <c r="Q1402" s="87"/>
      <c r="R1402" s="87"/>
      <c r="S1402" s="87"/>
      <c r="T1402" s="88"/>
      <c r="AT1402" s="17" t="s">
        <v>391</v>
      </c>
      <c r="AU1402" s="17" t="s">
        <v>93</v>
      </c>
    </row>
    <row r="1403" s="1" customFormat="1" ht="24" customHeight="1">
      <c r="B1403" s="39"/>
      <c r="C1403" s="233" t="s">
        <v>2159</v>
      </c>
      <c r="D1403" s="233" t="s">
        <v>384</v>
      </c>
      <c r="E1403" s="234" t="s">
        <v>2160</v>
      </c>
      <c r="F1403" s="235" t="s">
        <v>2161</v>
      </c>
      <c r="G1403" s="236" t="s">
        <v>1933</v>
      </c>
      <c r="H1403" s="237">
        <v>2</v>
      </c>
      <c r="I1403" s="238"/>
      <c r="J1403" s="239">
        <f>ROUND(I1403*H1403,2)</f>
        <v>0</v>
      </c>
      <c r="K1403" s="235" t="s">
        <v>539</v>
      </c>
      <c r="L1403" s="44"/>
      <c r="M1403" s="240" t="s">
        <v>1</v>
      </c>
      <c r="N1403" s="241" t="s">
        <v>48</v>
      </c>
      <c r="O1403" s="87"/>
      <c r="P1403" s="242">
        <f>O1403*H1403</f>
        <v>0</v>
      </c>
      <c r="Q1403" s="242">
        <v>0</v>
      </c>
      <c r="R1403" s="242">
        <f>Q1403*H1403</f>
        <v>0</v>
      </c>
      <c r="S1403" s="242">
        <v>0</v>
      </c>
      <c r="T1403" s="243">
        <f>S1403*H1403</f>
        <v>0</v>
      </c>
      <c r="AR1403" s="244" t="s">
        <v>579</v>
      </c>
      <c r="AT1403" s="244" t="s">
        <v>384</v>
      </c>
      <c r="AU1403" s="244" t="s">
        <v>93</v>
      </c>
      <c r="AY1403" s="17" t="s">
        <v>381</v>
      </c>
      <c r="BE1403" s="245">
        <f>IF(N1403="základní",J1403,0)</f>
        <v>0</v>
      </c>
      <c r="BF1403" s="245">
        <f>IF(N1403="snížená",J1403,0)</f>
        <v>0</v>
      </c>
      <c r="BG1403" s="245">
        <f>IF(N1403="zákl. přenesená",J1403,0)</f>
        <v>0</v>
      </c>
      <c r="BH1403" s="245">
        <f>IF(N1403="sníž. přenesená",J1403,0)</f>
        <v>0</v>
      </c>
      <c r="BI1403" s="245">
        <f>IF(N1403="nulová",J1403,0)</f>
        <v>0</v>
      </c>
      <c r="BJ1403" s="17" t="s">
        <v>91</v>
      </c>
      <c r="BK1403" s="245">
        <f>ROUND(I1403*H1403,2)</f>
        <v>0</v>
      </c>
      <c r="BL1403" s="17" t="s">
        <v>579</v>
      </c>
      <c r="BM1403" s="244" t="s">
        <v>2162</v>
      </c>
    </row>
    <row r="1404" s="1" customFormat="1">
      <c r="B1404" s="39"/>
      <c r="C1404" s="40"/>
      <c r="D1404" s="246" t="s">
        <v>391</v>
      </c>
      <c r="E1404" s="40"/>
      <c r="F1404" s="247" t="s">
        <v>1987</v>
      </c>
      <c r="G1404" s="40"/>
      <c r="H1404" s="40"/>
      <c r="I1404" s="151"/>
      <c r="J1404" s="40"/>
      <c r="K1404" s="40"/>
      <c r="L1404" s="44"/>
      <c r="M1404" s="248"/>
      <c r="N1404" s="87"/>
      <c r="O1404" s="87"/>
      <c r="P1404" s="87"/>
      <c r="Q1404" s="87"/>
      <c r="R1404" s="87"/>
      <c r="S1404" s="87"/>
      <c r="T1404" s="88"/>
      <c r="AT1404" s="17" t="s">
        <v>391</v>
      </c>
      <c r="AU1404" s="17" t="s">
        <v>93</v>
      </c>
    </row>
    <row r="1405" s="1" customFormat="1" ht="24" customHeight="1">
      <c r="B1405" s="39"/>
      <c r="C1405" s="233" t="s">
        <v>2163</v>
      </c>
      <c r="D1405" s="233" t="s">
        <v>384</v>
      </c>
      <c r="E1405" s="234" t="s">
        <v>2164</v>
      </c>
      <c r="F1405" s="235" t="s">
        <v>2165</v>
      </c>
      <c r="G1405" s="236" t="s">
        <v>1933</v>
      </c>
      <c r="H1405" s="237">
        <v>1</v>
      </c>
      <c r="I1405" s="238"/>
      <c r="J1405" s="239">
        <f>ROUND(I1405*H1405,2)</f>
        <v>0</v>
      </c>
      <c r="K1405" s="235" t="s">
        <v>539</v>
      </c>
      <c r="L1405" s="44"/>
      <c r="M1405" s="240" t="s">
        <v>1</v>
      </c>
      <c r="N1405" s="241" t="s">
        <v>48</v>
      </c>
      <c r="O1405" s="87"/>
      <c r="P1405" s="242">
        <f>O1405*H1405</f>
        <v>0</v>
      </c>
      <c r="Q1405" s="242">
        <v>0</v>
      </c>
      <c r="R1405" s="242">
        <f>Q1405*H1405</f>
        <v>0</v>
      </c>
      <c r="S1405" s="242">
        <v>0</v>
      </c>
      <c r="T1405" s="243">
        <f>S1405*H1405</f>
        <v>0</v>
      </c>
      <c r="AR1405" s="244" t="s">
        <v>579</v>
      </c>
      <c r="AT1405" s="244" t="s">
        <v>384</v>
      </c>
      <c r="AU1405" s="244" t="s">
        <v>93</v>
      </c>
      <c r="AY1405" s="17" t="s">
        <v>381</v>
      </c>
      <c r="BE1405" s="245">
        <f>IF(N1405="základní",J1405,0)</f>
        <v>0</v>
      </c>
      <c r="BF1405" s="245">
        <f>IF(N1405="snížená",J1405,0)</f>
        <v>0</v>
      </c>
      <c r="BG1405" s="245">
        <f>IF(N1405="zákl. přenesená",J1405,0)</f>
        <v>0</v>
      </c>
      <c r="BH1405" s="245">
        <f>IF(N1405="sníž. přenesená",J1405,0)</f>
        <v>0</v>
      </c>
      <c r="BI1405" s="245">
        <f>IF(N1405="nulová",J1405,0)</f>
        <v>0</v>
      </c>
      <c r="BJ1405" s="17" t="s">
        <v>91</v>
      </c>
      <c r="BK1405" s="245">
        <f>ROUND(I1405*H1405,2)</f>
        <v>0</v>
      </c>
      <c r="BL1405" s="17" t="s">
        <v>579</v>
      </c>
      <c r="BM1405" s="244" t="s">
        <v>2166</v>
      </c>
    </row>
    <row r="1406" s="1" customFormat="1">
      <c r="B1406" s="39"/>
      <c r="C1406" s="40"/>
      <c r="D1406" s="246" t="s">
        <v>391</v>
      </c>
      <c r="E1406" s="40"/>
      <c r="F1406" s="247" t="s">
        <v>1987</v>
      </c>
      <c r="G1406" s="40"/>
      <c r="H1406" s="40"/>
      <c r="I1406" s="151"/>
      <c r="J1406" s="40"/>
      <c r="K1406" s="40"/>
      <c r="L1406" s="44"/>
      <c r="M1406" s="248"/>
      <c r="N1406" s="87"/>
      <c r="O1406" s="87"/>
      <c r="P1406" s="87"/>
      <c r="Q1406" s="87"/>
      <c r="R1406" s="87"/>
      <c r="S1406" s="87"/>
      <c r="T1406" s="88"/>
      <c r="AT1406" s="17" t="s">
        <v>391</v>
      </c>
      <c r="AU1406" s="17" t="s">
        <v>93</v>
      </c>
    </row>
    <row r="1407" s="1" customFormat="1" ht="24" customHeight="1">
      <c r="B1407" s="39"/>
      <c r="C1407" s="233" t="s">
        <v>2167</v>
      </c>
      <c r="D1407" s="233" t="s">
        <v>384</v>
      </c>
      <c r="E1407" s="234" t="s">
        <v>2168</v>
      </c>
      <c r="F1407" s="235" t="s">
        <v>2169</v>
      </c>
      <c r="G1407" s="236" t="s">
        <v>1933</v>
      </c>
      <c r="H1407" s="237">
        <v>1</v>
      </c>
      <c r="I1407" s="238"/>
      <c r="J1407" s="239">
        <f>ROUND(I1407*H1407,2)</f>
        <v>0</v>
      </c>
      <c r="K1407" s="235" t="s">
        <v>539</v>
      </c>
      <c r="L1407" s="44"/>
      <c r="M1407" s="240" t="s">
        <v>1</v>
      </c>
      <c r="N1407" s="241" t="s">
        <v>48</v>
      </c>
      <c r="O1407" s="87"/>
      <c r="P1407" s="242">
        <f>O1407*H1407</f>
        <v>0</v>
      </c>
      <c r="Q1407" s="242">
        <v>0</v>
      </c>
      <c r="R1407" s="242">
        <f>Q1407*H1407</f>
        <v>0</v>
      </c>
      <c r="S1407" s="242">
        <v>0</v>
      </c>
      <c r="T1407" s="243">
        <f>S1407*H1407</f>
        <v>0</v>
      </c>
      <c r="AR1407" s="244" t="s">
        <v>579</v>
      </c>
      <c r="AT1407" s="244" t="s">
        <v>384</v>
      </c>
      <c r="AU1407" s="244" t="s">
        <v>93</v>
      </c>
      <c r="AY1407" s="17" t="s">
        <v>381</v>
      </c>
      <c r="BE1407" s="245">
        <f>IF(N1407="základní",J1407,0)</f>
        <v>0</v>
      </c>
      <c r="BF1407" s="245">
        <f>IF(N1407="snížená",J1407,0)</f>
        <v>0</v>
      </c>
      <c r="BG1407" s="245">
        <f>IF(N1407="zákl. přenesená",J1407,0)</f>
        <v>0</v>
      </c>
      <c r="BH1407" s="245">
        <f>IF(N1407="sníž. přenesená",J1407,0)</f>
        <v>0</v>
      </c>
      <c r="BI1407" s="245">
        <f>IF(N1407="nulová",J1407,0)</f>
        <v>0</v>
      </c>
      <c r="BJ1407" s="17" t="s">
        <v>91</v>
      </c>
      <c r="BK1407" s="245">
        <f>ROUND(I1407*H1407,2)</f>
        <v>0</v>
      </c>
      <c r="BL1407" s="17" t="s">
        <v>579</v>
      </c>
      <c r="BM1407" s="244" t="s">
        <v>2170</v>
      </c>
    </row>
    <row r="1408" s="1" customFormat="1">
      <c r="B1408" s="39"/>
      <c r="C1408" s="40"/>
      <c r="D1408" s="246" t="s">
        <v>391</v>
      </c>
      <c r="E1408" s="40"/>
      <c r="F1408" s="247" t="s">
        <v>1987</v>
      </c>
      <c r="G1408" s="40"/>
      <c r="H1408" s="40"/>
      <c r="I1408" s="151"/>
      <c r="J1408" s="40"/>
      <c r="K1408" s="40"/>
      <c r="L1408" s="44"/>
      <c r="M1408" s="248"/>
      <c r="N1408" s="87"/>
      <c r="O1408" s="87"/>
      <c r="P1408" s="87"/>
      <c r="Q1408" s="87"/>
      <c r="R1408" s="87"/>
      <c r="S1408" s="87"/>
      <c r="T1408" s="88"/>
      <c r="AT1408" s="17" t="s">
        <v>391</v>
      </c>
      <c r="AU1408" s="17" t="s">
        <v>93</v>
      </c>
    </row>
    <row r="1409" s="1" customFormat="1" ht="24" customHeight="1">
      <c r="B1409" s="39"/>
      <c r="C1409" s="233" t="s">
        <v>2171</v>
      </c>
      <c r="D1409" s="233" t="s">
        <v>384</v>
      </c>
      <c r="E1409" s="234" t="s">
        <v>2172</v>
      </c>
      <c r="F1409" s="235" t="s">
        <v>2173</v>
      </c>
      <c r="G1409" s="236" t="s">
        <v>1933</v>
      </c>
      <c r="H1409" s="237">
        <v>7</v>
      </c>
      <c r="I1409" s="238"/>
      <c r="J1409" s="239">
        <f>ROUND(I1409*H1409,2)</f>
        <v>0</v>
      </c>
      <c r="K1409" s="235" t="s">
        <v>539</v>
      </c>
      <c r="L1409" s="44"/>
      <c r="M1409" s="240" t="s">
        <v>1</v>
      </c>
      <c r="N1409" s="241" t="s">
        <v>48</v>
      </c>
      <c r="O1409" s="87"/>
      <c r="P1409" s="242">
        <f>O1409*H1409</f>
        <v>0</v>
      </c>
      <c r="Q1409" s="242">
        <v>0</v>
      </c>
      <c r="R1409" s="242">
        <f>Q1409*H1409</f>
        <v>0</v>
      </c>
      <c r="S1409" s="242">
        <v>0</v>
      </c>
      <c r="T1409" s="243">
        <f>S1409*H1409</f>
        <v>0</v>
      </c>
      <c r="AR1409" s="244" t="s">
        <v>579</v>
      </c>
      <c r="AT1409" s="244" t="s">
        <v>384</v>
      </c>
      <c r="AU1409" s="244" t="s">
        <v>93</v>
      </c>
      <c r="AY1409" s="17" t="s">
        <v>381</v>
      </c>
      <c r="BE1409" s="245">
        <f>IF(N1409="základní",J1409,0)</f>
        <v>0</v>
      </c>
      <c r="BF1409" s="245">
        <f>IF(N1409="snížená",J1409,0)</f>
        <v>0</v>
      </c>
      <c r="BG1409" s="245">
        <f>IF(N1409="zákl. přenesená",J1409,0)</f>
        <v>0</v>
      </c>
      <c r="BH1409" s="245">
        <f>IF(N1409="sníž. přenesená",J1409,0)</f>
        <v>0</v>
      </c>
      <c r="BI1409" s="245">
        <f>IF(N1409="nulová",J1409,0)</f>
        <v>0</v>
      </c>
      <c r="BJ1409" s="17" t="s">
        <v>91</v>
      </c>
      <c r="BK1409" s="245">
        <f>ROUND(I1409*H1409,2)</f>
        <v>0</v>
      </c>
      <c r="BL1409" s="17" t="s">
        <v>579</v>
      </c>
      <c r="BM1409" s="244" t="s">
        <v>2174</v>
      </c>
    </row>
    <row r="1410" s="1" customFormat="1">
      <c r="B1410" s="39"/>
      <c r="C1410" s="40"/>
      <c r="D1410" s="246" t="s">
        <v>391</v>
      </c>
      <c r="E1410" s="40"/>
      <c r="F1410" s="247" t="s">
        <v>1987</v>
      </c>
      <c r="G1410" s="40"/>
      <c r="H1410" s="40"/>
      <c r="I1410" s="151"/>
      <c r="J1410" s="40"/>
      <c r="K1410" s="40"/>
      <c r="L1410" s="44"/>
      <c r="M1410" s="248"/>
      <c r="N1410" s="87"/>
      <c r="O1410" s="87"/>
      <c r="P1410" s="87"/>
      <c r="Q1410" s="87"/>
      <c r="R1410" s="87"/>
      <c r="S1410" s="87"/>
      <c r="T1410" s="88"/>
      <c r="AT1410" s="17" t="s">
        <v>391</v>
      </c>
      <c r="AU1410" s="17" t="s">
        <v>93</v>
      </c>
    </row>
    <row r="1411" s="1" customFormat="1" ht="24" customHeight="1">
      <c r="B1411" s="39"/>
      <c r="C1411" s="233" t="s">
        <v>2175</v>
      </c>
      <c r="D1411" s="233" t="s">
        <v>384</v>
      </c>
      <c r="E1411" s="234" t="s">
        <v>2176</v>
      </c>
      <c r="F1411" s="235" t="s">
        <v>2173</v>
      </c>
      <c r="G1411" s="236" t="s">
        <v>1933</v>
      </c>
      <c r="H1411" s="237">
        <v>8</v>
      </c>
      <c r="I1411" s="238"/>
      <c r="J1411" s="239">
        <f>ROUND(I1411*H1411,2)</f>
        <v>0</v>
      </c>
      <c r="K1411" s="235" t="s">
        <v>539</v>
      </c>
      <c r="L1411" s="44"/>
      <c r="M1411" s="240" t="s">
        <v>1</v>
      </c>
      <c r="N1411" s="241" t="s">
        <v>48</v>
      </c>
      <c r="O1411" s="87"/>
      <c r="P1411" s="242">
        <f>O1411*H1411</f>
        <v>0</v>
      </c>
      <c r="Q1411" s="242">
        <v>0</v>
      </c>
      <c r="R1411" s="242">
        <f>Q1411*H1411</f>
        <v>0</v>
      </c>
      <c r="S1411" s="242">
        <v>0</v>
      </c>
      <c r="T1411" s="243">
        <f>S1411*H1411</f>
        <v>0</v>
      </c>
      <c r="AR1411" s="244" t="s">
        <v>579</v>
      </c>
      <c r="AT1411" s="244" t="s">
        <v>384</v>
      </c>
      <c r="AU1411" s="244" t="s">
        <v>93</v>
      </c>
      <c r="AY1411" s="17" t="s">
        <v>381</v>
      </c>
      <c r="BE1411" s="245">
        <f>IF(N1411="základní",J1411,0)</f>
        <v>0</v>
      </c>
      <c r="BF1411" s="245">
        <f>IF(N1411="snížená",J1411,0)</f>
        <v>0</v>
      </c>
      <c r="BG1411" s="245">
        <f>IF(N1411="zákl. přenesená",J1411,0)</f>
        <v>0</v>
      </c>
      <c r="BH1411" s="245">
        <f>IF(N1411="sníž. přenesená",J1411,0)</f>
        <v>0</v>
      </c>
      <c r="BI1411" s="245">
        <f>IF(N1411="nulová",J1411,0)</f>
        <v>0</v>
      </c>
      <c r="BJ1411" s="17" t="s">
        <v>91</v>
      </c>
      <c r="BK1411" s="245">
        <f>ROUND(I1411*H1411,2)</f>
        <v>0</v>
      </c>
      <c r="BL1411" s="17" t="s">
        <v>579</v>
      </c>
      <c r="BM1411" s="244" t="s">
        <v>2177</v>
      </c>
    </row>
    <row r="1412" s="1" customFormat="1">
      <c r="B1412" s="39"/>
      <c r="C1412" s="40"/>
      <c r="D1412" s="246" t="s">
        <v>391</v>
      </c>
      <c r="E1412" s="40"/>
      <c r="F1412" s="247" t="s">
        <v>1987</v>
      </c>
      <c r="G1412" s="40"/>
      <c r="H1412" s="40"/>
      <c r="I1412" s="151"/>
      <c r="J1412" s="40"/>
      <c r="K1412" s="40"/>
      <c r="L1412" s="44"/>
      <c r="M1412" s="248"/>
      <c r="N1412" s="87"/>
      <c r="O1412" s="87"/>
      <c r="P1412" s="87"/>
      <c r="Q1412" s="87"/>
      <c r="R1412" s="87"/>
      <c r="S1412" s="87"/>
      <c r="T1412" s="88"/>
      <c r="AT1412" s="17" t="s">
        <v>391</v>
      </c>
      <c r="AU1412" s="17" t="s">
        <v>93</v>
      </c>
    </row>
    <row r="1413" s="1" customFormat="1" ht="24" customHeight="1">
      <c r="B1413" s="39"/>
      <c r="C1413" s="233" t="s">
        <v>2178</v>
      </c>
      <c r="D1413" s="233" t="s">
        <v>384</v>
      </c>
      <c r="E1413" s="234" t="s">
        <v>2179</v>
      </c>
      <c r="F1413" s="235" t="s">
        <v>2180</v>
      </c>
      <c r="G1413" s="236" t="s">
        <v>1933</v>
      </c>
      <c r="H1413" s="237">
        <v>1</v>
      </c>
      <c r="I1413" s="238"/>
      <c r="J1413" s="239">
        <f>ROUND(I1413*H1413,2)</f>
        <v>0</v>
      </c>
      <c r="K1413" s="235" t="s">
        <v>539</v>
      </c>
      <c r="L1413" s="44"/>
      <c r="M1413" s="240" t="s">
        <v>1</v>
      </c>
      <c r="N1413" s="241" t="s">
        <v>48</v>
      </c>
      <c r="O1413" s="87"/>
      <c r="P1413" s="242">
        <f>O1413*H1413</f>
        <v>0</v>
      </c>
      <c r="Q1413" s="242">
        <v>0</v>
      </c>
      <c r="R1413" s="242">
        <f>Q1413*H1413</f>
        <v>0</v>
      </c>
      <c r="S1413" s="242">
        <v>0</v>
      </c>
      <c r="T1413" s="243">
        <f>S1413*H1413</f>
        <v>0</v>
      </c>
      <c r="AR1413" s="244" t="s">
        <v>579</v>
      </c>
      <c r="AT1413" s="244" t="s">
        <v>384</v>
      </c>
      <c r="AU1413" s="244" t="s">
        <v>93</v>
      </c>
      <c r="AY1413" s="17" t="s">
        <v>381</v>
      </c>
      <c r="BE1413" s="245">
        <f>IF(N1413="základní",J1413,0)</f>
        <v>0</v>
      </c>
      <c r="BF1413" s="245">
        <f>IF(N1413="snížená",J1413,0)</f>
        <v>0</v>
      </c>
      <c r="BG1413" s="245">
        <f>IF(N1413="zákl. přenesená",J1413,0)</f>
        <v>0</v>
      </c>
      <c r="BH1413" s="245">
        <f>IF(N1413="sníž. přenesená",J1413,0)</f>
        <v>0</v>
      </c>
      <c r="BI1413" s="245">
        <f>IF(N1413="nulová",J1413,0)</f>
        <v>0</v>
      </c>
      <c r="BJ1413" s="17" t="s">
        <v>91</v>
      </c>
      <c r="BK1413" s="245">
        <f>ROUND(I1413*H1413,2)</f>
        <v>0</v>
      </c>
      <c r="BL1413" s="17" t="s">
        <v>579</v>
      </c>
      <c r="BM1413" s="244" t="s">
        <v>2181</v>
      </c>
    </row>
    <row r="1414" s="1" customFormat="1">
      <c r="B1414" s="39"/>
      <c r="C1414" s="40"/>
      <c r="D1414" s="246" t="s">
        <v>391</v>
      </c>
      <c r="E1414" s="40"/>
      <c r="F1414" s="247" t="s">
        <v>1987</v>
      </c>
      <c r="G1414" s="40"/>
      <c r="H1414" s="40"/>
      <c r="I1414" s="151"/>
      <c r="J1414" s="40"/>
      <c r="K1414" s="40"/>
      <c r="L1414" s="44"/>
      <c r="M1414" s="248"/>
      <c r="N1414" s="87"/>
      <c r="O1414" s="87"/>
      <c r="P1414" s="87"/>
      <c r="Q1414" s="87"/>
      <c r="R1414" s="87"/>
      <c r="S1414" s="87"/>
      <c r="T1414" s="88"/>
      <c r="AT1414" s="17" t="s">
        <v>391</v>
      </c>
      <c r="AU1414" s="17" t="s">
        <v>93</v>
      </c>
    </row>
    <row r="1415" s="1" customFormat="1" ht="24" customHeight="1">
      <c r="B1415" s="39"/>
      <c r="C1415" s="233" t="s">
        <v>2182</v>
      </c>
      <c r="D1415" s="233" t="s">
        <v>384</v>
      </c>
      <c r="E1415" s="234" t="s">
        <v>2183</v>
      </c>
      <c r="F1415" s="235" t="s">
        <v>2180</v>
      </c>
      <c r="G1415" s="236" t="s">
        <v>1933</v>
      </c>
      <c r="H1415" s="237">
        <v>2</v>
      </c>
      <c r="I1415" s="238"/>
      <c r="J1415" s="239">
        <f>ROUND(I1415*H1415,2)</f>
        <v>0</v>
      </c>
      <c r="K1415" s="235" t="s">
        <v>539</v>
      </c>
      <c r="L1415" s="44"/>
      <c r="M1415" s="240" t="s">
        <v>1</v>
      </c>
      <c r="N1415" s="241" t="s">
        <v>48</v>
      </c>
      <c r="O1415" s="87"/>
      <c r="P1415" s="242">
        <f>O1415*H1415</f>
        <v>0</v>
      </c>
      <c r="Q1415" s="242">
        <v>0</v>
      </c>
      <c r="R1415" s="242">
        <f>Q1415*H1415</f>
        <v>0</v>
      </c>
      <c r="S1415" s="242">
        <v>0</v>
      </c>
      <c r="T1415" s="243">
        <f>S1415*H1415</f>
        <v>0</v>
      </c>
      <c r="AR1415" s="244" t="s">
        <v>579</v>
      </c>
      <c r="AT1415" s="244" t="s">
        <v>384</v>
      </c>
      <c r="AU1415" s="244" t="s">
        <v>93</v>
      </c>
      <c r="AY1415" s="17" t="s">
        <v>381</v>
      </c>
      <c r="BE1415" s="245">
        <f>IF(N1415="základní",J1415,0)</f>
        <v>0</v>
      </c>
      <c r="BF1415" s="245">
        <f>IF(N1415="snížená",J1415,0)</f>
        <v>0</v>
      </c>
      <c r="BG1415" s="245">
        <f>IF(N1415="zákl. přenesená",J1415,0)</f>
        <v>0</v>
      </c>
      <c r="BH1415" s="245">
        <f>IF(N1415="sníž. přenesená",J1415,0)</f>
        <v>0</v>
      </c>
      <c r="BI1415" s="245">
        <f>IF(N1415="nulová",J1415,0)</f>
        <v>0</v>
      </c>
      <c r="BJ1415" s="17" t="s">
        <v>91</v>
      </c>
      <c r="BK1415" s="245">
        <f>ROUND(I1415*H1415,2)</f>
        <v>0</v>
      </c>
      <c r="BL1415" s="17" t="s">
        <v>579</v>
      </c>
      <c r="BM1415" s="244" t="s">
        <v>2184</v>
      </c>
    </row>
    <row r="1416" s="1" customFormat="1">
      <c r="B1416" s="39"/>
      <c r="C1416" s="40"/>
      <c r="D1416" s="246" t="s">
        <v>391</v>
      </c>
      <c r="E1416" s="40"/>
      <c r="F1416" s="247" t="s">
        <v>1987</v>
      </c>
      <c r="G1416" s="40"/>
      <c r="H1416" s="40"/>
      <c r="I1416" s="151"/>
      <c r="J1416" s="40"/>
      <c r="K1416" s="40"/>
      <c r="L1416" s="44"/>
      <c r="M1416" s="248"/>
      <c r="N1416" s="87"/>
      <c r="O1416" s="87"/>
      <c r="P1416" s="87"/>
      <c r="Q1416" s="87"/>
      <c r="R1416" s="87"/>
      <c r="S1416" s="87"/>
      <c r="T1416" s="88"/>
      <c r="AT1416" s="17" t="s">
        <v>391</v>
      </c>
      <c r="AU1416" s="17" t="s">
        <v>93</v>
      </c>
    </row>
    <row r="1417" s="1" customFormat="1" ht="24" customHeight="1">
      <c r="B1417" s="39"/>
      <c r="C1417" s="233" t="s">
        <v>2185</v>
      </c>
      <c r="D1417" s="233" t="s">
        <v>384</v>
      </c>
      <c r="E1417" s="234" t="s">
        <v>2186</v>
      </c>
      <c r="F1417" s="235" t="s">
        <v>2187</v>
      </c>
      <c r="G1417" s="236" t="s">
        <v>1933</v>
      </c>
      <c r="H1417" s="237">
        <v>1</v>
      </c>
      <c r="I1417" s="238"/>
      <c r="J1417" s="239">
        <f>ROUND(I1417*H1417,2)</f>
        <v>0</v>
      </c>
      <c r="K1417" s="235" t="s">
        <v>539</v>
      </c>
      <c r="L1417" s="44"/>
      <c r="M1417" s="240" t="s">
        <v>1</v>
      </c>
      <c r="N1417" s="241" t="s">
        <v>48</v>
      </c>
      <c r="O1417" s="87"/>
      <c r="P1417" s="242">
        <f>O1417*H1417</f>
        <v>0</v>
      </c>
      <c r="Q1417" s="242">
        <v>0</v>
      </c>
      <c r="R1417" s="242">
        <f>Q1417*H1417</f>
        <v>0</v>
      </c>
      <c r="S1417" s="242">
        <v>0</v>
      </c>
      <c r="T1417" s="243">
        <f>S1417*H1417</f>
        <v>0</v>
      </c>
      <c r="AR1417" s="244" t="s">
        <v>579</v>
      </c>
      <c r="AT1417" s="244" t="s">
        <v>384</v>
      </c>
      <c r="AU1417" s="244" t="s">
        <v>93</v>
      </c>
      <c r="AY1417" s="17" t="s">
        <v>381</v>
      </c>
      <c r="BE1417" s="245">
        <f>IF(N1417="základní",J1417,0)</f>
        <v>0</v>
      </c>
      <c r="BF1417" s="245">
        <f>IF(N1417="snížená",J1417,0)</f>
        <v>0</v>
      </c>
      <c r="BG1417" s="245">
        <f>IF(N1417="zákl. přenesená",J1417,0)</f>
        <v>0</v>
      </c>
      <c r="BH1417" s="245">
        <f>IF(N1417="sníž. přenesená",J1417,0)</f>
        <v>0</v>
      </c>
      <c r="BI1417" s="245">
        <f>IF(N1417="nulová",J1417,0)</f>
        <v>0</v>
      </c>
      <c r="BJ1417" s="17" t="s">
        <v>91</v>
      </c>
      <c r="BK1417" s="245">
        <f>ROUND(I1417*H1417,2)</f>
        <v>0</v>
      </c>
      <c r="BL1417" s="17" t="s">
        <v>579</v>
      </c>
      <c r="BM1417" s="244" t="s">
        <v>2188</v>
      </c>
    </row>
    <row r="1418" s="1" customFormat="1">
      <c r="B1418" s="39"/>
      <c r="C1418" s="40"/>
      <c r="D1418" s="246" t="s">
        <v>391</v>
      </c>
      <c r="E1418" s="40"/>
      <c r="F1418" s="247" t="s">
        <v>1987</v>
      </c>
      <c r="G1418" s="40"/>
      <c r="H1418" s="40"/>
      <c r="I1418" s="151"/>
      <c r="J1418" s="40"/>
      <c r="K1418" s="40"/>
      <c r="L1418" s="44"/>
      <c r="M1418" s="248"/>
      <c r="N1418" s="87"/>
      <c r="O1418" s="87"/>
      <c r="P1418" s="87"/>
      <c r="Q1418" s="87"/>
      <c r="R1418" s="87"/>
      <c r="S1418" s="87"/>
      <c r="T1418" s="88"/>
      <c r="AT1418" s="17" t="s">
        <v>391</v>
      </c>
      <c r="AU1418" s="17" t="s">
        <v>93</v>
      </c>
    </row>
    <row r="1419" s="1" customFormat="1" ht="24" customHeight="1">
      <c r="B1419" s="39"/>
      <c r="C1419" s="233" t="s">
        <v>2189</v>
      </c>
      <c r="D1419" s="233" t="s">
        <v>384</v>
      </c>
      <c r="E1419" s="234" t="s">
        <v>2190</v>
      </c>
      <c r="F1419" s="235" t="s">
        <v>2187</v>
      </c>
      <c r="G1419" s="236" t="s">
        <v>1933</v>
      </c>
      <c r="H1419" s="237">
        <v>1</v>
      </c>
      <c r="I1419" s="238"/>
      <c r="J1419" s="239">
        <f>ROUND(I1419*H1419,2)</f>
        <v>0</v>
      </c>
      <c r="K1419" s="235" t="s">
        <v>539</v>
      </c>
      <c r="L1419" s="44"/>
      <c r="M1419" s="240" t="s">
        <v>1</v>
      </c>
      <c r="N1419" s="241" t="s">
        <v>48</v>
      </c>
      <c r="O1419" s="87"/>
      <c r="P1419" s="242">
        <f>O1419*H1419</f>
        <v>0</v>
      </c>
      <c r="Q1419" s="242">
        <v>0</v>
      </c>
      <c r="R1419" s="242">
        <f>Q1419*H1419</f>
        <v>0</v>
      </c>
      <c r="S1419" s="242">
        <v>0</v>
      </c>
      <c r="T1419" s="243">
        <f>S1419*H1419</f>
        <v>0</v>
      </c>
      <c r="AR1419" s="244" t="s">
        <v>579</v>
      </c>
      <c r="AT1419" s="244" t="s">
        <v>384</v>
      </c>
      <c r="AU1419" s="244" t="s">
        <v>93</v>
      </c>
      <c r="AY1419" s="17" t="s">
        <v>381</v>
      </c>
      <c r="BE1419" s="245">
        <f>IF(N1419="základní",J1419,0)</f>
        <v>0</v>
      </c>
      <c r="BF1419" s="245">
        <f>IF(N1419="snížená",J1419,0)</f>
        <v>0</v>
      </c>
      <c r="BG1419" s="245">
        <f>IF(N1419="zákl. přenesená",J1419,0)</f>
        <v>0</v>
      </c>
      <c r="BH1419" s="245">
        <f>IF(N1419="sníž. přenesená",J1419,0)</f>
        <v>0</v>
      </c>
      <c r="BI1419" s="245">
        <f>IF(N1419="nulová",J1419,0)</f>
        <v>0</v>
      </c>
      <c r="BJ1419" s="17" t="s">
        <v>91</v>
      </c>
      <c r="BK1419" s="245">
        <f>ROUND(I1419*H1419,2)</f>
        <v>0</v>
      </c>
      <c r="BL1419" s="17" t="s">
        <v>579</v>
      </c>
      <c r="BM1419" s="244" t="s">
        <v>2191</v>
      </c>
    </row>
    <row r="1420" s="1" customFormat="1">
      <c r="B1420" s="39"/>
      <c r="C1420" s="40"/>
      <c r="D1420" s="246" t="s">
        <v>391</v>
      </c>
      <c r="E1420" s="40"/>
      <c r="F1420" s="247" t="s">
        <v>1987</v>
      </c>
      <c r="G1420" s="40"/>
      <c r="H1420" s="40"/>
      <c r="I1420" s="151"/>
      <c r="J1420" s="40"/>
      <c r="K1420" s="40"/>
      <c r="L1420" s="44"/>
      <c r="M1420" s="248"/>
      <c r="N1420" s="87"/>
      <c r="O1420" s="87"/>
      <c r="P1420" s="87"/>
      <c r="Q1420" s="87"/>
      <c r="R1420" s="87"/>
      <c r="S1420" s="87"/>
      <c r="T1420" s="88"/>
      <c r="AT1420" s="17" t="s">
        <v>391</v>
      </c>
      <c r="AU1420" s="17" t="s">
        <v>93</v>
      </c>
    </row>
    <row r="1421" s="1" customFormat="1" ht="24" customHeight="1">
      <c r="B1421" s="39"/>
      <c r="C1421" s="233" t="s">
        <v>2192</v>
      </c>
      <c r="D1421" s="233" t="s">
        <v>384</v>
      </c>
      <c r="E1421" s="234" t="s">
        <v>2193</v>
      </c>
      <c r="F1421" s="235" t="s">
        <v>2187</v>
      </c>
      <c r="G1421" s="236" t="s">
        <v>1933</v>
      </c>
      <c r="H1421" s="237">
        <v>1</v>
      </c>
      <c r="I1421" s="238"/>
      <c r="J1421" s="239">
        <f>ROUND(I1421*H1421,2)</f>
        <v>0</v>
      </c>
      <c r="K1421" s="235" t="s">
        <v>539</v>
      </c>
      <c r="L1421" s="44"/>
      <c r="M1421" s="240" t="s">
        <v>1</v>
      </c>
      <c r="N1421" s="241" t="s">
        <v>48</v>
      </c>
      <c r="O1421" s="87"/>
      <c r="P1421" s="242">
        <f>O1421*H1421</f>
        <v>0</v>
      </c>
      <c r="Q1421" s="242">
        <v>0</v>
      </c>
      <c r="R1421" s="242">
        <f>Q1421*H1421</f>
        <v>0</v>
      </c>
      <c r="S1421" s="242">
        <v>0</v>
      </c>
      <c r="T1421" s="243">
        <f>S1421*H1421</f>
        <v>0</v>
      </c>
      <c r="AR1421" s="244" t="s">
        <v>579</v>
      </c>
      <c r="AT1421" s="244" t="s">
        <v>384</v>
      </c>
      <c r="AU1421" s="244" t="s">
        <v>93</v>
      </c>
      <c r="AY1421" s="17" t="s">
        <v>381</v>
      </c>
      <c r="BE1421" s="245">
        <f>IF(N1421="základní",J1421,0)</f>
        <v>0</v>
      </c>
      <c r="BF1421" s="245">
        <f>IF(N1421="snížená",J1421,0)</f>
        <v>0</v>
      </c>
      <c r="BG1421" s="245">
        <f>IF(N1421="zákl. přenesená",J1421,0)</f>
        <v>0</v>
      </c>
      <c r="BH1421" s="245">
        <f>IF(N1421="sníž. přenesená",J1421,0)</f>
        <v>0</v>
      </c>
      <c r="BI1421" s="245">
        <f>IF(N1421="nulová",J1421,0)</f>
        <v>0</v>
      </c>
      <c r="BJ1421" s="17" t="s">
        <v>91</v>
      </c>
      <c r="BK1421" s="245">
        <f>ROUND(I1421*H1421,2)</f>
        <v>0</v>
      </c>
      <c r="BL1421" s="17" t="s">
        <v>579</v>
      </c>
      <c r="BM1421" s="244" t="s">
        <v>2194</v>
      </c>
    </row>
    <row r="1422" s="1" customFormat="1">
      <c r="B1422" s="39"/>
      <c r="C1422" s="40"/>
      <c r="D1422" s="246" t="s">
        <v>391</v>
      </c>
      <c r="E1422" s="40"/>
      <c r="F1422" s="247" t="s">
        <v>1987</v>
      </c>
      <c r="G1422" s="40"/>
      <c r="H1422" s="40"/>
      <c r="I1422" s="151"/>
      <c r="J1422" s="40"/>
      <c r="K1422" s="40"/>
      <c r="L1422" s="44"/>
      <c r="M1422" s="248"/>
      <c r="N1422" s="87"/>
      <c r="O1422" s="87"/>
      <c r="P1422" s="87"/>
      <c r="Q1422" s="87"/>
      <c r="R1422" s="87"/>
      <c r="S1422" s="87"/>
      <c r="T1422" s="88"/>
      <c r="AT1422" s="17" t="s">
        <v>391</v>
      </c>
      <c r="AU1422" s="17" t="s">
        <v>93</v>
      </c>
    </row>
    <row r="1423" s="1" customFormat="1" ht="24" customHeight="1">
      <c r="B1423" s="39"/>
      <c r="C1423" s="233" t="s">
        <v>2195</v>
      </c>
      <c r="D1423" s="233" t="s">
        <v>384</v>
      </c>
      <c r="E1423" s="234" t="s">
        <v>2196</v>
      </c>
      <c r="F1423" s="235" t="s">
        <v>2187</v>
      </c>
      <c r="G1423" s="236" t="s">
        <v>1933</v>
      </c>
      <c r="H1423" s="237">
        <v>4</v>
      </c>
      <c r="I1423" s="238"/>
      <c r="J1423" s="239">
        <f>ROUND(I1423*H1423,2)</f>
        <v>0</v>
      </c>
      <c r="K1423" s="235" t="s">
        <v>539</v>
      </c>
      <c r="L1423" s="44"/>
      <c r="M1423" s="240" t="s">
        <v>1</v>
      </c>
      <c r="N1423" s="241" t="s">
        <v>48</v>
      </c>
      <c r="O1423" s="87"/>
      <c r="P1423" s="242">
        <f>O1423*H1423</f>
        <v>0</v>
      </c>
      <c r="Q1423" s="242">
        <v>0</v>
      </c>
      <c r="R1423" s="242">
        <f>Q1423*H1423</f>
        <v>0</v>
      </c>
      <c r="S1423" s="242">
        <v>0</v>
      </c>
      <c r="T1423" s="243">
        <f>S1423*H1423</f>
        <v>0</v>
      </c>
      <c r="AR1423" s="244" t="s">
        <v>579</v>
      </c>
      <c r="AT1423" s="244" t="s">
        <v>384</v>
      </c>
      <c r="AU1423" s="244" t="s">
        <v>93</v>
      </c>
      <c r="AY1423" s="17" t="s">
        <v>381</v>
      </c>
      <c r="BE1423" s="245">
        <f>IF(N1423="základní",J1423,0)</f>
        <v>0</v>
      </c>
      <c r="BF1423" s="245">
        <f>IF(N1423="snížená",J1423,0)</f>
        <v>0</v>
      </c>
      <c r="BG1423" s="245">
        <f>IF(N1423="zákl. přenesená",J1423,0)</f>
        <v>0</v>
      </c>
      <c r="BH1423" s="245">
        <f>IF(N1423="sníž. přenesená",J1423,0)</f>
        <v>0</v>
      </c>
      <c r="BI1423" s="245">
        <f>IF(N1423="nulová",J1423,0)</f>
        <v>0</v>
      </c>
      <c r="BJ1423" s="17" t="s">
        <v>91</v>
      </c>
      <c r="BK1423" s="245">
        <f>ROUND(I1423*H1423,2)</f>
        <v>0</v>
      </c>
      <c r="BL1423" s="17" t="s">
        <v>579</v>
      </c>
      <c r="BM1423" s="244" t="s">
        <v>2197</v>
      </c>
    </row>
    <row r="1424" s="1" customFormat="1">
      <c r="B1424" s="39"/>
      <c r="C1424" s="40"/>
      <c r="D1424" s="246" t="s">
        <v>391</v>
      </c>
      <c r="E1424" s="40"/>
      <c r="F1424" s="247" t="s">
        <v>1987</v>
      </c>
      <c r="G1424" s="40"/>
      <c r="H1424" s="40"/>
      <c r="I1424" s="151"/>
      <c r="J1424" s="40"/>
      <c r="K1424" s="40"/>
      <c r="L1424" s="44"/>
      <c r="M1424" s="248"/>
      <c r="N1424" s="87"/>
      <c r="O1424" s="87"/>
      <c r="P1424" s="87"/>
      <c r="Q1424" s="87"/>
      <c r="R1424" s="87"/>
      <c r="S1424" s="87"/>
      <c r="T1424" s="88"/>
      <c r="AT1424" s="17" t="s">
        <v>391</v>
      </c>
      <c r="AU1424" s="17" t="s">
        <v>93</v>
      </c>
    </row>
    <row r="1425" s="1" customFormat="1" ht="24" customHeight="1">
      <c r="B1425" s="39"/>
      <c r="C1425" s="233" t="s">
        <v>2198</v>
      </c>
      <c r="D1425" s="233" t="s">
        <v>384</v>
      </c>
      <c r="E1425" s="234" t="s">
        <v>2199</v>
      </c>
      <c r="F1425" s="235" t="s">
        <v>2200</v>
      </c>
      <c r="G1425" s="236" t="s">
        <v>1933</v>
      </c>
      <c r="H1425" s="237">
        <v>1</v>
      </c>
      <c r="I1425" s="238"/>
      <c r="J1425" s="239">
        <f>ROUND(I1425*H1425,2)</f>
        <v>0</v>
      </c>
      <c r="K1425" s="235" t="s">
        <v>539</v>
      </c>
      <c r="L1425" s="44"/>
      <c r="M1425" s="240" t="s">
        <v>1</v>
      </c>
      <c r="N1425" s="241" t="s">
        <v>48</v>
      </c>
      <c r="O1425" s="87"/>
      <c r="P1425" s="242">
        <f>O1425*H1425</f>
        <v>0</v>
      </c>
      <c r="Q1425" s="242">
        <v>0</v>
      </c>
      <c r="R1425" s="242">
        <f>Q1425*H1425</f>
        <v>0</v>
      </c>
      <c r="S1425" s="242">
        <v>0</v>
      </c>
      <c r="T1425" s="243">
        <f>S1425*H1425</f>
        <v>0</v>
      </c>
      <c r="AR1425" s="244" t="s">
        <v>579</v>
      </c>
      <c r="AT1425" s="244" t="s">
        <v>384</v>
      </c>
      <c r="AU1425" s="244" t="s">
        <v>93</v>
      </c>
      <c r="AY1425" s="17" t="s">
        <v>381</v>
      </c>
      <c r="BE1425" s="245">
        <f>IF(N1425="základní",J1425,0)</f>
        <v>0</v>
      </c>
      <c r="BF1425" s="245">
        <f>IF(N1425="snížená",J1425,0)</f>
        <v>0</v>
      </c>
      <c r="BG1425" s="245">
        <f>IF(N1425="zákl. přenesená",J1425,0)</f>
        <v>0</v>
      </c>
      <c r="BH1425" s="245">
        <f>IF(N1425="sníž. přenesená",J1425,0)</f>
        <v>0</v>
      </c>
      <c r="BI1425" s="245">
        <f>IF(N1425="nulová",J1425,0)</f>
        <v>0</v>
      </c>
      <c r="BJ1425" s="17" t="s">
        <v>91</v>
      </c>
      <c r="BK1425" s="245">
        <f>ROUND(I1425*H1425,2)</f>
        <v>0</v>
      </c>
      <c r="BL1425" s="17" t="s">
        <v>579</v>
      </c>
      <c r="BM1425" s="244" t="s">
        <v>2201</v>
      </c>
    </row>
    <row r="1426" s="1" customFormat="1">
      <c r="B1426" s="39"/>
      <c r="C1426" s="40"/>
      <c r="D1426" s="246" t="s">
        <v>391</v>
      </c>
      <c r="E1426" s="40"/>
      <c r="F1426" s="247" t="s">
        <v>1987</v>
      </c>
      <c r="G1426" s="40"/>
      <c r="H1426" s="40"/>
      <c r="I1426" s="151"/>
      <c r="J1426" s="40"/>
      <c r="K1426" s="40"/>
      <c r="L1426" s="44"/>
      <c r="M1426" s="248"/>
      <c r="N1426" s="87"/>
      <c r="O1426" s="87"/>
      <c r="P1426" s="87"/>
      <c r="Q1426" s="87"/>
      <c r="R1426" s="87"/>
      <c r="S1426" s="87"/>
      <c r="T1426" s="88"/>
      <c r="AT1426" s="17" t="s">
        <v>391</v>
      </c>
      <c r="AU1426" s="17" t="s">
        <v>93</v>
      </c>
    </row>
    <row r="1427" s="1" customFormat="1" ht="24" customHeight="1">
      <c r="B1427" s="39"/>
      <c r="C1427" s="233" t="s">
        <v>2202</v>
      </c>
      <c r="D1427" s="233" t="s">
        <v>384</v>
      </c>
      <c r="E1427" s="234" t="s">
        <v>2203</v>
      </c>
      <c r="F1427" s="235" t="s">
        <v>2200</v>
      </c>
      <c r="G1427" s="236" t="s">
        <v>1933</v>
      </c>
      <c r="H1427" s="237">
        <v>2</v>
      </c>
      <c r="I1427" s="238"/>
      <c r="J1427" s="239">
        <f>ROUND(I1427*H1427,2)</f>
        <v>0</v>
      </c>
      <c r="K1427" s="235" t="s">
        <v>539</v>
      </c>
      <c r="L1427" s="44"/>
      <c r="M1427" s="240" t="s">
        <v>1</v>
      </c>
      <c r="N1427" s="241" t="s">
        <v>48</v>
      </c>
      <c r="O1427" s="87"/>
      <c r="P1427" s="242">
        <f>O1427*H1427</f>
        <v>0</v>
      </c>
      <c r="Q1427" s="242">
        <v>0</v>
      </c>
      <c r="R1427" s="242">
        <f>Q1427*H1427</f>
        <v>0</v>
      </c>
      <c r="S1427" s="242">
        <v>0</v>
      </c>
      <c r="T1427" s="243">
        <f>S1427*H1427</f>
        <v>0</v>
      </c>
      <c r="AR1427" s="244" t="s">
        <v>579</v>
      </c>
      <c r="AT1427" s="244" t="s">
        <v>384</v>
      </c>
      <c r="AU1427" s="244" t="s">
        <v>93</v>
      </c>
      <c r="AY1427" s="17" t="s">
        <v>381</v>
      </c>
      <c r="BE1427" s="245">
        <f>IF(N1427="základní",J1427,0)</f>
        <v>0</v>
      </c>
      <c r="BF1427" s="245">
        <f>IF(N1427="snížená",J1427,0)</f>
        <v>0</v>
      </c>
      <c r="BG1427" s="245">
        <f>IF(N1427="zákl. přenesená",J1427,0)</f>
        <v>0</v>
      </c>
      <c r="BH1427" s="245">
        <f>IF(N1427="sníž. přenesená",J1427,0)</f>
        <v>0</v>
      </c>
      <c r="BI1427" s="245">
        <f>IF(N1427="nulová",J1427,0)</f>
        <v>0</v>
      </c>
      <c r="BJ1427" s="17" t="s">
        <v>91</v>
      </c>
      <c r="BK1427" s="245">
        <f>ROUND(I1427*H1427,2)</f>
        <v>0</v>
      </c>
      <c r="BL1427" s="17" t="s">
        <v>579</v>
      </c>
      <c r="BM1427" s="244" t="s">
        <v>2204</v>
      </c>
    </row>
    <row r="1428" s="1" customFormat="1">
      <c r="B1428" s="39"/>
      <c r="C1428" s="40"/>
      <c r="D1428" s="246" t="s">
        <v>391</v>
      </c>
      <c r="E1428" s="40"/>
      <c r="F1428" s="247" t="s">
        <v>1987</v>
      </c>
      <c r="G1428" s="40"/>
      <c r="H1428" s="40"/>
      <c r="I1428" s="151"/>
      <c r="J1428" s="40"/>
      <c r="K1428" s="40"/>
      <c r="L1428" s="44"/>
      <c r="M1428" s="248"/>
      <c r="N1428" s="87"/>
      <c r="O1428" s="87"/>
      <c r="P1428" s="87"/>
      <c r="Q1428" s="87"/>
      <c r="R1428" s="87"/>
      <c r="S1428" s="87"/>
      <c r="T1428" s="88"/>
      <c r="AT1428" s="17" t="s">
        <v>391</v>
      </c>
      <c r="AU1428" s="17" t="s">
        <v>93</v>
      </c>
    </row>
    <row r="1429" s="1" customFormat="1" ht="24" customHeight="1">
      <c r="B1429" s="39"/>
      <c r="C1429" s="233" t="s">
        <v>2205</v>
      </c>
      <c r="D1429" s="233" t="s">
        <v>384</v>
      </c>
      <c r="E1429" s="234" t="s">
        <v>2206</v>
      </c>
      <c r="F1429" s="235" t="s">
        <v>2207</v>
      </c>
      <c r="G1429" s="236" t="s">
        <v>1933</v>
      </c>
      <c r="H1429" s="237">
        <v>1</v>
      </c>
      <c r="I1429" s="238"/>
      <c r="J1429" s="239">
        <f>ROUND(I1429*H1429,2)</f>
        <v>0</v>
      </c>
      <c r="K1429" s="235" t="s">
        <v>539</v>
      </c>
      <c r="L1429" s="44"/>
      <c r="M1429" s="240" t="s">
        <v>1</v>
      </c>
      <c r="N1429" s="241" t="s">
        <v>48</v>
      </c>
      <c r="O1429" s="87"/>
      <c r="P1429" s="242">
        <f>O1429*H1429</f>
        <v>0</v>
      </c>
      <c r="Q1429" s="242">
        <v>0</v>
      </c>
      <c r="R1429" s="242">
        <f>Q1429*H1429</f>
        <v>0</v>
      </c>
      <c r="S1429" s="242">
        <v>0</v>
      </c>
      <c r="T1429" s="243">
        <f>S1429*H1429</f>
        <v>0</v>
      </c>
      <c r="AR1429" s="244" t="s">
        <v>579</v>
      </c>
      <c r="AT1429" s="244" t="s">
        <v>384</v>
      </c>
      <c r="AU1429" s="244" t="s">
        <v>93</v>
      </c>
      <c r="AY1429" s="17" t="s">
        <v>381</v>
      </c>
      <c r="BE1429" s="245">
        <f>IF(N1429="základní",J1429,0)</f>
        <v>0</v>
      </c>
      <c r="BF1429" s="245">
        <f>IF(N1429="snížená",J1429,0)</f>
        <v>0</v>
      </c>
      <c r="BG1429" s="245">
        <f>IF(N1429="zákl. přenesená",J1429,0)</f>
        <v>0</v>
      </c>
      <c r="BH1429" s="245">
        <f>IF(N1429="sníž. přenesená",J1429,0)</f>
        <v>0</v>
      </c>
      <c r="BI1429" s="245">
        <f>IF(N1429="nulová",J1429,0)</f>
        <v>0</v>
      </c>
      <c r="BJ1429" s="17" t="s">
        <v>91</v>
      </c>
      <c r="BK1429" s="245">
        <f>ROUND(I1429*H1429,2)</f>
        <v>0</v>
      </c>
      <c r="BL1429" s="17" t="s">
        <v>579</v>
      </c>
      <c r="BM1429" s="244" t="s">
        <v>2208</v>
      </c>
    </row>
    <row r="1430" s="1" customFormat="1">
      <c r="B1430" s="39"/>
      <c r="C1430" s="40"/>
      <c r="D1430" s="246" t="s">
        <v>391</v>
      </c>
      <c r="E1430" s="40"/>
      <c r="F1430" s="247" t="s">
        <v>1987</v>
      </c>
      <c r="G1430" s="40"/>
      <c r="H1430" s="40"/>
      <c r="I1430" s="151"/>
      <c r="J1430" s="40"/>
      <c r="K1430" s="40"/>
      <c r="L1430" s="44"/>
      <c r="M1430" s="248"/>
      <c r="N1430" s="87"/>
      <c r="O1430" s="87"/>
      <c r="P1430" s="87"/>
      <c r="Q1430" s="87"/>
      <c r="R1430" s="87"/>
      <c r="S1430" s="87"/>
      <c r="T1430" s="88"/>
      <c r="AT1430" s="17" t="s">
        <v>391</v>
      </c>
      <c r="AU1430" s="17" t="s">
        <v>93</v>
      </c>
    </row>
    <row r="1431" s="1" customFormat="1" ht="24" customHeight="1">
      <c r="B1431" s="39"/>
      <c r="C1431" s="233" t="s">
        <v>2209</v>
      </c>
      <c r="D1431" s="233" t="s">
        <v>384</v>
      </c>
      <c r="E1431" s="234" t="s">
        <v>2210</v>
      </c>
      <c r="F1431" s="235" t="s">
        <v>2211</v>
      </c>
      <c r="G1431" s="236" t="s">
        <v>1933</v>
      </c>
      <c r="H1431" s="237">
        <v>1</v>
      </c>
      <c r="I1431" s="238"/>
      <c r="J1431" s="239">
        <f>ROUND(I1431*H1431,2)</f>
        <v>0</v>
      </c>
      <c r="K1431" s="235" t="s">
        <v>539</v>
      </c>
      <c r="L1431" s="44"/>
      <c r="M1431" s="240" t="s">
        <v>1</v>
      </c>
      <c r="N1431" s="241" t="s">
        <v>48</v>
      </c>
      <c r="O1431" s="87"/>
      <c r="P1431" s="242">
        <f>O1431*H1431</f>
        <v>0</v>
      </c>
      <c r="Q1431" s="242">
        <v>0</v>
      </c>
      <c r="R1431" s="242">
        <f>Q1431*H1431</f>
        <v>0</v>
      </c>
      <c r="S1431" s="242">
        <v>0</v>
      </c>
      <c r="T1431" s="243">
        <f>S1431*H1431</f>
        <v>0</v>
      </c>
      <c r="AR1431" s="244" t="s">
        <v>579</v>
      </c>
      <c r="AT1431" s="244" t="s">
        <v>384</v>
      </c>
      <c r="AU1431" s="244" t="s">
        <v>93</v>
      </c>
      <c r="AY1431" s="17" t="s">
        <v>381</v>
      </c>
      <c r="BE1431" s="245">
        <f>IF(N1431="základní",J1431,0)</f>
        <v>0</v>
      </c>
      <c r="BF1431" s="245">
        <f>IF(N1431="snížená",J1431,0)</f>
        <v>0</v>
      </c>
      <c r="BG1431" s="245">
        <f>IF(N1431="zákl. přenesená",J1431,0)</f>
        <v>0</v>
      </c>
      <c r="BH1431" s="245">
        <f>IF(N1431="sníž. přenesená",J1431,0)</f>
        <v>0</v>
      </c>
      <c r="BI1431" s="245">
        <f>IF(N1431="nulová",J1431,0)</f>
        <v>0</v>
      </c>
      <c r="BJ1431" s="17" t="s">
        <v>91</v>
      </c>
      <c r="BK1431" s="245">
        <f>ROUND(I1431*H1431,2)</f>
        <v>0</v>
      </c>
      <c r="BL1431" s="17" t="s">
        <v>579</v>
      </c>
      <c r="BM1431" s="244" t="s">
        <v>2212</v>
      </c>
    </row>
    <row r="1432" s="1" customFormat="1">
      <c r="B1432" s="39"/>
      <c r="C1432" s="40"/>
      <c r="D1432" s="246" t="s">
        <v>391</v>
      </c>
      <c r="E1432" s="40"/>
      <c r="F1432" s="247" t="s">
        <v>1987</v>
      </c>
      <c r="G1432" s="40"/>
      <c r="H1432" s="40"/>
      <c r="I1432" s="151"/>
      <c r="J1432" s="40"/>
      <c r="K1432" s="40"/>
      <c r="L1432" s="44"/>
      <c r="M1432" s="248"/>
      <c r="N1432" s="87"/>
      <c r="O1432" s="87"/>
      <c r="P1432" s="87"/>
      <c r="Q1432" s="87"/>
      <c r="R1432" s="87"/>
      <c r="S1432" s="87"/>
      <c r="T1432" s="88"/>
      <c r="AT1432" s="17" t="s">
        <v>391</v>
      </c>
      <c r="AU1432" s="17" t="s">
        <v>93</v>
      </c>
    </row>
    <row r="1433" s="1" customFormat="1" ht="24" customHeight="1">
      <c r="B1433" s="39"/>
      <c r="C1433" s="233" t="s">
        <v>2213</v>
      </c>
      <c r="D1433" s="233" t="s">
        <v>384</v>
      </c>
      <c r="E1433" s="234" t="s">
        <v>2214</v>
      </c>
      <c r="F1433" s="235" t="s">
        <v>2215</v>
      </c>
      <c r="G1433" s="236" t="s">
        <v>1933</v>
      </c>
      <c r="H1433" s="237">
        <v>1</v>
      </c>
      <c r="I1433" s="238"/>
      <c r="J1433" s="239">
        <f>ROUND(I1433*H1433,2)</f>
        <v>0</v>
      </c>
      <c r="K1433" s="235" t="s">
        <v>539</v>
      </c>
      <c r="L1433" s="44"/>
      <c r="M1433" s="240" t="s">
        <v>1</v>
      </c>
      <c r="N1433" s="241" t="s">
        <v>48</v>
      </c>
      <c r="O1433" s="87"/>
      <c r="P1433" s="242">
        <f>O1433*H1433</f>
        <v>0</v>
      </c>
      <c r="Q1433" s="242">
        <v>0</v>
      </c>
      <c r="R1433" s="242">
        <f>Q1433*H1433</f>
        <v>0</v>
      </c>
      <c r="S1433" s="242">
        <v>0</v>
      </c>
      <c r="T1433" s="243">
        <f>S1433*H1433</f>
        <v>0</v>
      </c>
      <c r="AR1433" s="244" t="s">
        <v>579</v>
      </c>
      <c r="AT1433" s="244" t="s">
        <v>384</v>
      </c>
      <c r="AU1433" s="244" t="s">
        <v>93</v>
      </c>
      <c r="AY1433" s="17" t="s">
        <v>381</v>
      </c>
      <c r="BE1433" s="245">
        <f>IF(N1433="základní",J1433,0)</f>
        <v>0</v>
      </c>
      <c r="BF1433" s="245">
        <f>IF(N1433="snížená",J1433,0)</f>
        <v>0</v>
      </c>
      <c r="BG1433" s="245">
        <f>IF(N1433="zákl. přenesená",J1433,0)</f>
        <v>0</v>
      </c>
      <c r="BH1433" s="245">
        <f>IF(N1433="sníž. přenesená",J1433,0)</f>
        <v>0</v>
      </c>
      <c r="BI1433" s="245">
        <f>IF(N1433="nulová",J1433,0)</f>
        <v>0</v>
      </c>
      <c r="BJ1433" s="17" t="s">
        <v>91</v>
      </c>
      <c r="BK1433" s="245">
        <f>ROUND(I1433*H1433,2)</f>
        <v>0</v>
      </c>
      <c r="BL1433" s="17" t="s">
        <v>579</v>
      </c>
      <c r="BM1433" s="244" t="s">
        <v>2216</v>
      </c>
    </row>
    <row r="1434" s="1" customFormat="1">
      <c r="B1434" s="39"/>
      <c r="C1434" s="40"/>
      <c r="D1434" s="246" t="s">
        <v>391</v>
      </c>
      <c r="E1434" s="40"/>
      <c r="F1434" s="247" t="s">
        <v>1987</v>
      </c>
      <c r="G1434" s="40"/>
      <c r="H1434" s="40"/>
      <c r="I1434" s="151"/>
      <c r="J1434" s="40"/>
      <c r="K1434" s="40"/>
      <c r="L1434" s="44"/>
      <c r="M1434" s="248"/>
      <c r="N1434" s="87"/>
      <c r="O1434" s="87"/>
      <c r="P1434" s="87"/>
      <c r="Q1434" s="87"/>
      <c r="R1434" s="87"/>
      <c r="S1434" s="87"/>
      <c r="T1434" s="88"/>
      <c r="AT1434" s="17" t="s">
        <v>391</v>
      </c>
      <c r="AU1434" s="17" t="s">
        <v>93</v>
      </c>
    </row>
    <row r="1435" s="1" customFormat="1" ht="24" customHeight="1">
      <c r="B1435" s="39"/>
      <c r="C1435" s="233" t="s">
        <v>2217</v>
      </c>
      <c r="D1435" s="233" t="s">
        <v>384</v>
      </c>
      <c r="E1435" s="234" t="s">
        <v>2218</v>
      </c>
      <c r="F1435" s="235" t="s">
        <v>2219</v>
      </c>
      <c r="G1435" s="236" t="s">
        <v>1933</v>
      </c>
      <c r="H1435" s="237">
        <v>1</v>
      </c>
      <c r="I1435" s="238"/>
      <c r="J1435" s="239">
        <f>ROUND(I1435*H1435,2)</f>
        <v>0</v>
      </c>
      <c r="K1435" s="235" t="s">
        <v>539</v>
      </c>
      <c r="L1435" s="44"/>
      <c r="M1435" s="240" t="s">
        <v>1</v>
      </c>
      <c r="N1435" s="241" t="s">
        <v>48</v>
      </c>
      <c r="O1435" s="87"/>
      <c r="P1435" s="242">
        <f>O1435*H1435</f>
        <v>0</v>
      </c>
      <c r="Q1435" s="242">
        <v>0</v>
      </c>
      <c r="R1435" s="242">
        <f>Q1435*H1435</f>
        <v>0</v>
      </c>
      <c r="S1435" s="242">
        <v>0</v>
      </c>
      <c r="T1435" s="243">
        <f>S1435*H1435</f>
        <v>0</v>
      </c>
      <c r="AR1435" s="244" t="s">
        <v>579</v>
      </c>
      <c r="AT1435" s="244" t="s">
        <v>384</v>
      </c>
      <c r="AU1435" s="244" t="s">
        <v>93</v>
      </c>
      <c r="AY1435" s="17" t="s">
        <v>381</v>
      </c>
      <c r="BE1435" s="245">
        <f>IF(N1435="základní",J1435,0)</f>
        <v>0</v>
      </c>
      <c r="BF1435" s="245">
        <f>IF(N1435="snížená",J1435,0)</f>
        <v>0</v>
      </c>
      <c r="BG1435" s="245">
        <f>IF(N1435="zákl. přenesená",J1435,0)</f>
        <v>0</v>
      </c>
      <c r="BH1435" s="245">
        <f>IF(N1435="sníž. přenesená",J1435,0)</f>
        <v>0</v>
      </c>
      <c r="BI1435" s="245">
        <f>IF(N1435="nulová",J1435,0)</f>
        <v>0</v>
      </c>
      <c r="BJ1435" s="17" t="s">
        <v>91</v>
      </c>
      <c r="BK1435" s="245">
        <f>ROUND(I1435*H1435,2)</f>
        <v>0</v>
      </c>
      <c r="BL1435" s="17" t="s">
        <v>579</v>
      </c>
      <c r="BM1435" s="244" t="s">
        <v>2220</v>
      </c>
    </row>
    <row r="1436" s="1" customFormat="1">
      <c r="B1436" s="39"/>
      <c r="C1436" s="40"/>
      <c r="D1436" s="246" t="s">
        <v>391</v>
      </c>
      <c r="E1436" s="40"/>
      <c r="F1436" s="247" t="s">
        <v>1987</v>
      </c>
      <c r="G1436" s="40"/>
      <c r="H1436" s="40"/>
      <c r="I1436" s="151"/>
      <c r="J1436" s="40"/>
      <c r="K1436" s="40"/>
      <c r="L1436" s="44"/>
      <c r="M1436" s="248"/>
      <c r="N1436" s="87"/>
      <c r="O1436" s="87"/>
      <c r="P1436" s="87"/>
      <c r="Q1436" s="87"/>
      <c r="R1436" s="87"/>
      <c r="S1436" s="87"/>
      <c r="T1436" s="88"/>
      <c r="AT1436" s="17" t="s">
        <v>391</v>
      </c>
      <c r="AU1436" s="17" t="s">
        <v>93</v>
      </c>
    </row>
    <row r="1437" s="1" customFormat="1" ht="24" customHeight="1">
      <c r="B1437" s="39"/>
      <c r="C1437" s="233" t="s">
        <v>2221</v>
      </c>
      <c r="D1437" s="233" t="s">
        <v>384</v>
      </c>
      <c r="E1437" s="234" t="s">
        <v>2222</v>
      </c>
      <c r="F1437" s="235" t="s">
        <v>2219</v>
      </c>
      <c r="G1437" s="236" t="s">
        <v>1933</v>
      </c>
      <c r="H1437" s="237">
        <v>1</v>
      </c>
      <c r="I1437" s="238"/>
      <c r="J1437" s="239">
        <f>ROUND(I1437*H1437,2)</f>
        <v>0</v>
      </c>
      <c r="K1437" s="235" t="s">
        <v>539</v>
      </c>
      <c r="L1437" s="44"/>
      <c r="M1437" s="240" t="s">
        <v>1</v>
      </c>
      <c r="N1437" s="241" t="s">
        <v>48</v>
      </c>
      <c r="O1437" s="87"/>
      <c r="P1437" s="242">
        <f>O1437*H1437</f>
        <v>0</v>
      </c>
      <c r="Q1437" s="242">
        <v>0</v>
      </c>
      <c r="R1437" s="242">
        <f>Q1437*H1437</f>
        <v>0</v>
      </c>
      <c r="S1437" s="242">
        <v>0</v>
      </c>
      <c r="T1437" s="243">
        <f>S1437*H1437</f>
        <v>0</v>
      </c>
      <c r="AR1437" s="244" t="s">
        <v>579</v>
      </c>
      <c r="AT1437" s="244" t="s">
        <v>384</v>
      </c>
      <c r="AU1437" s="244" t="s">
        <v>93</v>
      </c>
      <c r="AY1437" s="17" t="s">
        <v>381</v>
      </c>
      <c r="BE1437" s="245">
        <f>IF(N1437="základní",J1437,0)</f>
        <v>0</v>
      </c>
      <c r="BF1437" s="245">
        <f>IF(N1437="snížená",J1437,0)</f>
        <v>0</v>
      </c>
      <c r="BG1437" s="245">
        <f>IF(N1437="zákl. přenesená",J1437,0)</f>
        <v>0</v>
      </c>
      <c r="BH1437" s="245">
        <f>IF(N1437="sníž. přenesená",J1437,0)</f>
        <v>0</v>
      </c>
      <c r="BI1437" s="245">
        <f>IF(N1437="nulová",J1437,0)</f>
        <v>0</v>
      </c>
      <c r="BJ1437" s="17" t="s">
        <v>91</v>
      </c>
      <c r="BK1437" s="245">
        <f>ROUND(I1437*H1437,2)</f>
        <v>0</v>
      </c>
      <c r="BL1437" s="17" t="s">
        <v>579</v>
      </c>
      <c r="BM1437" s="244" t="s">
        <v>2223</v>
      </c>
    </row>
    <row r="1438" s="1" customFormat="1">
      <c r="B1438" s="39"/>
      <c r="C1438" s="40"/>
      <c r="D1438" s="246" t="s">
        <v>391</v>
      </c>
      <c r="E1438" s="40"/>
      <c r="F1438" s="247" t="s">
        <v>1987</v>
      </c>
      <c r="G1438" s="40"/>
      <c r="H1438" s="40"/>
      <c r="I1438" s="151"/>
      <c r="J1438" s="40"/>
      <c r="K1438" s="40"/>
      <c r="L1438" s="44"/>
      <c r="M1438" s="248"/>
      <c r="N1438" s="87"/>
      <c r="O1438" s="87"/>
      <c r="P1438" s="87"/>
      <c r="Q1438" s="87"/>
      <c r="R1438" s="87"/>
      <c r="S1438" s="87"/>
      <c r="T1438" s="88"/>
      <c r="AT1438" s="17" t="s">
        <v>391</v>
      </c>
      <c r="AU1438" s="17" t="s">
        <v>93</v>
      </c>
    </row>
    <row r="1439" s="1" customFormat="1" ht="24" customHeight="1">
      <c r="B1439" s="39"/>
      <c r="C1439" s="233" t="s">
        <v>2224</v>
      </c>
      <c r="D1439" s="233" t="s">
        <v>384</v>
      </c>
      <c r="E1439" s="234" t="s">
        <v>2225</v>
      </c>
      <c r="F1439" s="235" t="s">
        <v>2226</v>
      </c>
      <c r="G1439" s="236" t="s">
        <v>1933</v>
      </c>
      <c r="H1439" s="237">
        <v>1</v>
      </c>
      <c r="I1439" s="238"/>
      <c r="J1439" s="239">
        <f>ROUND(I1439*H1439,2)</f>
        <v>0</v>
      </c>
      <c r="K1439" s="235" t="s">
        <v>539</v>
      </c>
      <c r="L1439" s="44"/>
      <c r="M1439" s="240" t="s">
        <v>1</v>
      </c>
      <c r="N1439" s="241" t="s">
        <v>48</v>
      </c>
      <c r="O1439" s="87"/>
      <c r="P1439" s="242">
        <f>O1439*H1439</f>
        <v>0</v>
      </c>
      <c r="Q1439" s="242">
        <v>0</v>
      </c>
      <c r="R1439" s="242">
        <f>Q1439*H1439</f>
        <v>0</v>
      </c>
      <c r="S1439" s="242">
        <v>0</v>
      </c>
      <c r="T1439" s="243">
        <f>S1439*H1439</f>
        <v>0</v>
      </c>
      <c r="AR1439" s="244" t="s">
        <v>579</v>
      </c>
      <c r="AT1439" s="244" t="s">
        <v>384</v>
      </c>
      <c r="AU1439" s="244" t="s">
        <v>93</v>
      </c>
      <c r="AY1439" s="17" t="s">
        <v>381</v>
      </c>
      <c r="BE1439" s="245">
        <f>IF(N1439="základní",J1439,0)</f>
        <v>0</v>
      </c>
      <c r="BF1439" s="245">
        <f>IF(N1439="snížená",J1439,0)</f>
        <v>0</v>
      </c>
      <c r="BG1439" s="245">
        <f>IF(N1439="zákl. přenesená",J1439,0)</f>
        <v>0</v>
      </c>
      <c r="BH1439" s="245">
        <f>IF(N1439="sníž. přenesená",J1439,0)</f>
        <v>0</v>
      </c>
      <c r="BI1439" s="245">
        <f>IF(N1439="nulová",J1439,0)</f>
        <v>0</v>
      </c>
      <c r="BJ1439" s="17" t="s">
        <v>91</v>
      </c>
      <c r="BK1439" s="245">
        <f>ROUND(I1439*H1439,2)</f>
        <v>0</v>
      </c>
      <c r="BL1439" s="17" t="s">
        <v>579</v>
      </c>
      <c r="BM1439" s="244" t="s">
        <v>2227</v>
      </c>
    </row>
    <row r="1440" s="1" customFormat="1">
      <c r="B1440" s="39"/>
      <c r="C1440" s="40"/>
      <c r="D1440" s="246" t="s">
        <v>391</v>
      </c>
      <c r="E1440" s="40"/>
      <c r="F1440" s="247" t="s">
        <v>1987</v>
      </c>
      <c r="G1440" s="40"/>
      <c r="H1440" s="40"/>
      <c r="I1440" s="151"/>
      <c r="J1440" s="40"/>
      <c r="K1440" s="40"/>
      <c r="L1440" s="44"/>
      <c r="M1440" s="248"/>
      <c r="N1440" s="87"/>
      <c r="O1440" s="87"/>
      <c r="P1440" s="87"/>
      <c r="Q1440" s="87"/>
      <c r="R1440" s="87"/>
      <c r="S1440" s="87"/>
      <c r="T1440" s="88"/>
      <c r="AT1440" s="17" t="s">
        <v>391</v>
      </c>
      <c r="AU1440" s="17" t="s">
        <v>93</v>
      </c>
    </row>
    <row r="1441" s="1" customFormat="1" ht="24" customHeight="1">
      <c r="B1441" s="39"/>
      <c r="C1441" s="233" t="s">
        <v>2228</v>
      </c>
      <c r="D1441" s="233" t="s">
        <v>384</v>
      </c>
      <c r="E1441" s="234" t="s">
        <v>2229</v>
      </c>
      <c r="F1441" s="235" t="s">
        <v>2226</v>
      </c>
      <c r="G1441" s="236" t="s">
        <v>1933</v>
      </c>
      <c r="H1441" s="237">
        <v>1</v>
      </c>
      <c r="I1441" s="238"/>
      <c r="J1441" s="239">
        <f>ROUND(I1441*H1441,2)</f>
        <v>0</v>
      </c>
      <c r="K1441" s="235" t="s">
        <v>539</v>
      </c>
      <c r="L1441" s="44"/>
      <c r="M1441" s="240" t="s">
        <v>1</v>
      </c>
      <c r="N1441" s="241" t="s">
        <v>48</v>
      </c>
      <c r="O1441" s="87"/>
      <c r="P1441" s="242">
        <f>O1441*H1441</f>
        <v>0</v>
      </c>
      <c r="Q1441" s="242">
        <v>0</v>
      </c>
      <c r="R1441" s="242">
        <f>Q1441*H1441</f>
        <v>0</v>
      </c>
      <c r="S1441" s="242">
        <v>0</v>
      </c>
      <c r="T1441" s="243">
        <f>S1441*H1441</f>
        <v>0</v>
      </c>
      <c r="AR1441" s="244" t="s">
        <v>579</v>
      </c>
      <c r="AT1441" s="244" t="s">
        <v>384</v>
      </c>
      <c r="AU1441" s="244" t="s">
        <v>93</v>
      </c>
      <c r="AY1441" s="17" t="s">
        <v>381</v>
      </c>
      <c r="BE1441" s="245">
        <f>IF(N1441="základní",J1441,0)</f>
        <v>0</v>
      </c>
      <c r="BF1441" s="245">
        <f>IF(N1441="snížená",J1441,0)</f>
        <v>0</v>
      </c>
      <c r="BG1441" s="245">
        <f>IF(N1441="zákl. přenesená",J1441,0)</f>
        <v>0</v>
      </c>
      <c r="BH1441" s="245">
        <f>IF(N1441="sníž. přenesená",J1441,0)</f>
        <v>0</v>
      </c>
      <c r="BI1441" s="245">
        <f>IF(N1441="nulová",J1441,0)</f>
        <v>0</v>
      </c>
      <c r="BJ1441" s="17" t="s">
        <v>91</v>
      </c>
      <c r="BK1441" s="245">
        <f>ROUND(I1441*H1441,2)</f>
        <v>0</v>
      </c>
      <c r="BL1441" s="17" t="s">
        <v>579</v>
      </c>
      <c r="BM1441" s="244" t="s">
        <v>2230</v>
      </c>
    </row>
    <row r="1442" s="1" customFormat="1">
      <c r="B1442" s="39"/>
      <c r="C1442" s="40"/>
      <c r="D1442" s="246" t="s">
        <v>391</v>
      </c>
      <c r="E1442" s="40"/>
      <c r="F1442" s="247" t="s">
        <v>1987</v>
      </c>
      <c r="G1442" s="40"/>
      <c r="H1442" s="40"/>
      <c r="I1442" s="151"/>
      <c r="J1442" s="40"/>
      <c r="K1442" s="40"/>
      <c r="L1442" s="44"/>
      <c r="M1442" s="248"/>
      <c r="N1442" s="87"/>
      <c r="O1442" s="87"/>
      <c r="P1442" s="87"/>
      <c r="Q1442" s="87"/>
      <c r="R1442" s="87"/>
      <c r="S1442" s="87"/>
      <c r="T1442" s="88"/>
      <c r="AT1442" s="17" t="s">
        <v>391</v>
      </c>
      <c r="AU1442" s="17" t="s">
        <v>93</v>
      </c>
    </row>
    <row r="1443" s="1" customFormat="1" ht="24" customHeight="1">
      <c r="B1443" s="39"/>
      <c r="C1443" s="233" t="s">
        <v>2231</v>
      </c>
      <c r="D1443" s="233" t="s">
        <v>384</v>
      </c>
      <c r="E1443" s="234" t="s">
        <v>2232</v>
      </c>
      <c r="F1443" s="235" t="s">
        <v>2233</v>
      </c>
      <c r="G1443" s="236" t="s">
        <v>1933</v>
      </c>
      <c r="H1443" s="237">
        <v>2</v>
      </c>
      <c r="I1443" s="238"/>
      <c r="J1443" s="239">
        <f>ROUND(I1443*H1443,2)</f>
        <v>0</v>
      </c>
      <c r="K1443" s="235" t="s">
        <v>539</v>
      </c>
      <c r="L1443" s="44"/>
      <c r="M1443" s="240" t="s">
        <v>1</v>
      </c>
      <c r="N1443" s="241" t="s">
        <v>48</v>
      </c>
      <c r="O1443" s="87"/>
      <c r="P1443" s="242">
        <f>O1443*H1443</f>
        <v>0</v>
      </c>
      <c r="Q1443" s="242">
        <v>0</v>
      </c>
      <c r="R1443" s="242">
        <f>Q1443*H1443</f>
        <v>0</v>
      </c>
      <c r="S1443" s="242">
        <v>0</v>
      </c>
      <c r="T1443" s="243">
        <f>S1443*H1443</f>
        <v>0</v>
      </c>
      <c r="AR1443" s="244" t="s">
        <v>579</v>
      </c>
      <c r="AT1443" s="244" t="s">
        <v>384</v>
      </c>
      <c r="AU1443" s="244" t="s">
        <v>93</v>
      </c>
      <c r="AY1443" s="17" t="s">
        <v>381</v>
      </c>
      <c r="BE1443" s="245">
        <f>IF(N1443="základní",J1443,0)</f>
        <v>0</v>
      </c>
      <c r="BF1443" s="245">
        <f>IF(N1443="snížená",J1443,0)</f>
        <v>0</v>
      </c>
      <c r="BG1443" s="245">
        <f>IF(N1443="zákl. přenesená",J1443,0)</f>
        <v>0</v>
      </c>
      <c r="BH1443" s="245">
        <f>IF(N1443="sníž. přenesená",J1443,0)</f>
        <v>0</v>
      </c>
      <c r="BI1443" s="245">
        <f>IF(N1443="nulová",J1443,0)</f>
        <v>0</v>
      </c>
      <c r="BJ1443" s="17" t="s">
        <v>91</v>
      </c>
      <c r="BK1443" s="245">
        <f>ROUND(I1443*H1443,2)</f>
        <v>0</v>
      </c>
      <c r="BL1443" s="17" t="s">
        <v>579</v>
      </c>
      <c r="BM1443" s="244" t="s">
        <v>2234</v>
      </c>
    </row>
    <row r="1444" s="1" customFormat="1">
      <c r="B1444" s="39"/>
      <c r="C1444" s="40"/>
      <c r="D1444" s="246" t="s">
        <v>391</v>
      </c>
      <c r="E1444" s="40"/>
      <c r="F1444" s="247" t="s">
        <v>1987</v>
      </c>
      <c r="G1444" s="40"/>
      <c r="H1444" s="40"/>
      <c r="I1444" s="151"/>
      <c r="J1444" s="40"/>
      <c r="K1444" s="40"/>
      <c r="L1444" s="44"/>
      <c r="M1444" s="248"/>
      <c r="N1444" s="87"/>
      <c r="O1444" s="87"/>
      <c r="P1444" s="87"/>
      <c r="Q1444" s="87"/>
      <c r="R1444" s="87"/>
      <c r="S1444" s="87"/>
      <c r="T1444" s="88"/>
      <c r="AT1444" s="17" t="s">
        <v>391</v>
      </c>
      <c r="AU1444" s="17" t="s">
        <v>93</v>
      </c>
    </row>
    <row r="1445" s="1" customFormat="1" ht="24" customHeight="1">
      <c r="B1445" s="39"/>
      <c r="C1445" s="233" t="s">
        <v>2235</v>
      </c>
      <c r="D1445" s="233" t="s">
        <v>384</v>
      </c>
      <c r="E1445" s="234" t="s">
        <v>2236</v>
      </c>
      <c r="F1445" s="235" t="s">
        <v>2237</v>
      </c>
      <c r="G1445" s="236" t="s">
        <v>1933</v>
      </c>
      <c r="H1445" s="237">
        <v>1</v>
      </c>
      <c r="I1445" s="238"/>
      <c r="J1445" s="239">
        <f>ROUND(I1445*H1445,2)</f>
        <v>0</v>
      </c>
      <c r="K1445" s="235" t="s">
        <v>539</v>
      </c>
      <c r="L1445" s="44"/>
      <c r="M1445" s="240" t="s">
        <v>1</v>
      </c>
      <c r="N1445" s="241" t="s">
        <v>48</v>
      </c>
      <c r="O1445" s="87"/>
      <c r="P1445" s="242">
        <f>O1445*H1445</f>
        <v>0</v>
      </c>
      <c r="Q1445" s="242">
        <v>0</v>
      </c>
      <c r="R1445" s="242">
        <f>Q1445*H1445</f>
        <v>0</v>
      </c>
      <c r="S1445" s="242">
        <v>0</v>
      </c>
      <c r="T1445" s="243">
        <f>S1445*H1445</f>
        <v>0</v>
      </c>
      <c r="AR1445" s="244" t="s">
        <v>579</v>
      </c>
      <c r="AT1445" s="244" t="s">
        <v>384</v>
      </c>
      <c r="AU1445" s="244" t="s">
        <v>93</v>
      </c>
      <c r="AY1445" s="17" t="s">
        <v>381</v>
      </c>
      <c r="BE1445" s="245">
        <f>IF(N1445="základní",J1445,0)</f>
        <v>0</v>
      </c>
      <c r="BF1445" s="245">
        <f>IF(N1445="snížená",J1445,0)</f>
        <v>0</v>
      </c>
      <c r="BG1445" s="245">
        <f>IF(N1445="zákl. přenesená",J1445,0)</f>
        <v>0</v>
      </c>
      <c r="BH1445" s="245">
        <f>IF(N1445="sníž. přenesená",J1445,0)</f>
        <v>0</v>
      </c>
      <c r="BI1445" s="245">
        <f>IF(N1445="nulová",J1445,0)</f>
        <v>0</v>
      </c>
      <c r="BJ1445" s="17" t="s">
        <v>91</v>
      </c>
      <c r="BK1445" s="245">
        <f>ROUND(I1445*H1445,2)</f>
        <v>0</v>
      </c>
      <c r="BL1445" s="17" t="s">
        <v>579</v>
      </c>
      <c r="BM1445" s="244" t="s">
        <v>2238</v>
      </c>
    </row>
    <row r="1446" s="1" customFormat="1">
      <c r="B1446" s="39"/>
      <c r="C1446" s="40"/>
      <c r="D1446" s="246" t="s">
        <v>391</v>
      </c>
      <c r="E1446" s="40"/>
      <c r="F1446" s="247" t="s">
        <v>1987</v>
      </c>
      <c r="G1446" s="40"/>
      <c r="H1446" s="40"/>
      <c r="I1446" s="151"/>
      <c r="J1446" s="40"/>
      <c r="K1446" s="40"/>
      <c r="L1446" s="44"/>
      <c r="M1446" s="248"/>
      <c r="N1446" s="87"/>
      <c r="O1446" s="87"/>
      <c r="P1446" s="87"/>
      <c r="Q1446" s="87"/>
      <c r="R1446" s="87"/>
      <c r="S1446" s="87"/>
      <c r="T1446" s="88"/>
      <c r="AT1446" s="17" t="s">
        <v>391</v>
      </c>
      <c r="AU1446" s="17" t="s">
        <v>93</v>
      </c>
    </row>
    <row r="1447" s="1" customFormat="1" ht="24" customHeight="1">
      <c r="B1447" s="39"/>
      <c r="C1447" s="233" t="s">
        <v>2239</v>
      </c>
      <c r="D1447" s="233" t="s">
        <v>384</v>
      </c>
      <c r="E1447" s="234" t="s">
        <v>2240</v>
      </c>
      <c r="F1447" s="235" t="s">
        <v>2237</v>
      </c>
      <c r="G1447" s="236" t="s">
        <v>1933</v>
      </c>
      <c r="H1447" s="237">
        <v>1</v>
      </c>
      <c r="I1447" s="238"/>
      <c r="J1447" s="239">
        <f>ROUND(I1447*H1447,2)</f>
        <v>0</v>
      </c>
      <c r="K1447" s="235" t="s">
        <v>539</v>
      </c>
      <c r="L1447" s="44"/>
      <c r="M1447" s="240" t="s">
        <v>1</v>
      </c>
      <c r="N1447" s="241" t="s">
        <v>48</v>
      </c>
      <c r="O1447" s="87"/>
      <c r="P1447" s="242">
        <f>O1447*H1447</f>
        <v>0</v>
      </c>
      <c r="Q1447" s="242">
        <v>0</v>
      </c>
      <c r="R1447" s="242">
        <f>Q1447*H1447</f>
        <v>0</v>
      </c>
      <c r="S1447" s="242">
        <v>0</v>
      </c>
      <c r="T1447" s="243">
        <f>S1447*H1447</f>
        <v>0</v>
      </c>
      <c r="AR1447" s="244" t="s">
        <v>579</v>
      </c>
      <c r="AT1447" s="244" t="s">
        <v>384</v>
      </c>
      <c r="AU1447" s="244" t="s">
        <v>93</v>
      </c>
      <c r="AY1447" s="17" t="s">
        <v>381</v>
      </c>
      <c r="BE1447" s="245">
        <f>IF(N1447="základní",J1447,0)</f>
        <v>0</v>
      </c>
      <c r="BF1447" s="245">
        <f>IF(N1447="snížená",J1447,0)</f>
        <v>0</v>
      </c>
      <c r="BG1447" s="245">
        <f>IF(N1447="zákl. přenesená",J1447,0)</f>
        <v>0</v>
      </c>
      <c r="BH1447" s="245">
        <f>IF(N1447="sníž. přenesená",J1447,0)</f>
        <v>0</v>
      </c>
      <c r="BI1447" s="245">
        <f>IF(N1447="nulová",J1447,0)</f>
        <v>0</v>
      </c>
      <c r="BJ1447" s="17" t="s">
        <v>91</v>
      </c>
      <c r="BK1447" s="245">
        <f>ROUND(I1447*H1447,2)</f>
        <v>0</v>
      </c>
      <c r="BL1447" s="17" t="s">
        <v>579</v>
      </c>
      <c r="BM1447" s="244" t="s">
        <v>2241</v>
      </c>
    </row>
    <row r="1448" s="1" customFormat="1">
      <c r="B1448" s="39"/>
      <c r="C1448" s="40"/>
      <c r="D1448" s="246" t="s">
        <v>391</v>
      </c>
      <c r="E1448" s="40"/>
      <c r="F1448" s="247" t="s">
        <v>1987</v>
      </c>
      <c r="G1448" s="40"/>
      <c r="H1448" s="40"/>
      <c r="I1448" s="151"/>
      <c r="J1448" s="40"/>
      <c r="K1448" s="40"/>
      <c r="L1448" s="44"/>
      <c r="M1448" s="248"/>
      <c r="N1448" s="87"/>
      <c r="O1448" s="87"/>
      <c r="P1448" s="87"/>
      <c r="Q1448" s="87"/>
      <c r="R1448" s="87"/>
      <c r="S1448" s="87"/>
      <c r="T1448" s="88"/>
      <c r="AT1448" s="17" t="s">
        <v>391</v>
      </c>
      <c r="AU1448" s="17" t="s">
        <v>93</v>
      </c>
    </row>
    <row r="1449" s="1" customFormat="1" ht="24" customHeight="1">
      <c r="B1449" s="39"/>
      <c r="C1449" s="233" t="s">
        <v>2242</v>
      </c>
      <c r="D1449" s="233" t="s">
        <v>384</v>
      </c>
      <c r="E1449" s="234" t="s">
        <v>2243</v>
      </c>
      <c r="F1449" s="235" t="s">
        <v>2244</v>
      </c>
      <c r="G1449" s="236" t="s">
        <v>1933</v>
      </c>
      <c r="H1449" s="237">
        <v>1</v>
      </c>
      <c r="I1449" s="238"/>
      <c r="J1449" s="239">
        <f>ROUND(I1449*H1449,2)</f>
        <v>0</v>
      </c>
      <c r="K1449" s="235" t="s">
        <v>539</v>
      </c>
      <c r="L1449" s="44"/>
      <c r="M1449" s="240" t="s">
        <v>1</v>
      </c>
      <c r="N1449" s="241" t="s">
        <v>48</v>
      </c>
      <c r="O1449" s="87"/>
      <c r="P1449" s="242">
        <f>O1449*H1449</f>
        <v>0</v>
      </c>
      <c r="Q1449" s="242">
        <v>0</v>
      </c>
      <c r="R1449" s="242">
        <f>Q1449*H1449</f>
        <v>0</v>
      </c>
      <c r="S1449" s="242">
        <v>0</v>
      </c>
      <c r="T1449" s="243">
        <f>S1449*H1449</f>
        <v>0</v>
      </c>
      <c r="AR1449" s="244" t="s">
        <v>579</v>
      </c>
      <c r="AT1449" s="244" t="s">
        <v>384</v>
      </c>
      <c r="AU1449" s="244" t="s">
        <v>93</v>
      </c>
      <c r="AY1449" s="17" t="s">
        <v>381</v>
      </c>
      <c r="BE1449" s="245">
        <f>IF(N1449="základní",J1449,0)</f>
        <v>0</v>
      </c>
      <c r="BF1449" s="245">
        <f>IF(N1449="snížená",J1449,0)</f>
        <v>0</v>
      </c>
      <c r="BG1449" s="245">
        <f>IF(N1449="zákl. přenesená",J1449,0)</f>
        <v>0</v>
      </c>
      <c r="BH1449" s="245">
        <f>IF(N1449="sníž. přenesená",J1449,0)</f>
        <v>0</v>
      </c>
      <c r="BI1449" s="245">
        <f>IF(N1449="nulová",J1449,0)</f>
        <v>0</v>
      </c>
      <c r="BJ1449" s="17" t="s">
        <v>91</v>
      </c>
      <c r="BK1449" s="245">
        <f>ROUND(I1449*H1449,2)</f>
        <v>0</v>
      </c>
      <c r="BL1449" s="17" t="s">
        <v>579</v>
      </c>
      <c r="BM1449" s="244" t="s">
        <v>2245</v>
      </c>
    </row>
    <row r="1450" s="1" customFormat="1">
      <c r="B1450" s="39"/>
      <c r="C1450" s="40"/>
      <c r="D1450" s="246" t="s">
        <v>391</v>
      </c>
      <c r="E1450" s="40"/>
      <c r="F1450" s="247" t="s">
        <v>1987</v>
      </c>
      <c r="G1450" s="40"/>
      <c r="H1450" s="40"/>
      <c r="I1450" s="151"/>
      <c r="J1450" s="40"/>
      <c r="K1450" s="40"/>
      <c r="L1450" s="44"/>
      <c r="M1450" s="248"/>
      <c r="N1450" s="87"/>
      <c r="O1450" s="87"/>
      <c r="P1450" s="87"/>
      <c r="Q1450" s="87"/>
      <c r="R1450" s="87"/>
      <c r="S1450" s="87"/>
      <c r="T1450" s="88"/>
      <c r="AT1450" s="17" t="s">
        <v>391</v>
      </c>
      <c r="AU1450" s="17" t="s">
        <v>93</v>
      </c>
    </row>
    <row r="1451" s="1" customFormat="1" ht="24" customHeight="1">
      <c r="B1451" s="39"/>
      <c r="C1451" s="233" t="s">
        <v>2246</v>
      </c>
      <c r="D1451" s="233" t="s">
        <v>384</v>
      </c>
      <c r="E1451" s="234" t="s">
        <v>2247</v>
      </c>
      <c r="F1451" s="235" t="s">
        <v>2244</v>
      </c>
      <c r="G1451" s="236" t="s">
        <v>1933</v>
      </c>
      <c r="H1451" s="237">
        <v>1</v>
      </c>
      <c r="I1451" s="238"/>
      <c r="J1451" s="239">
        <f>ROUND(I1451*H1451,2)</f>
        <v>0</v>
      </c>
      <c r="K1451" s="235" t="s">
        <v>539</v>
      </c>
      <c r="L1451" s="44"/>
      <c r="M1451" s="240" t="s">
        <v>1</v>
      </c>
      <c r="N1451" s="241" t="s">
        <v>48</v>
      </c>
      <c r="O1451" s="87"/>
      <c r="P1451" s="242">
        <f>O1451*H1451</f>
        <v>0</v>
      </c>
      <c r="Q1451" s="242">
        <v>0</v>
      </c>
      <c r="R1451" s="242">
        <f>Q1451*H1451</f>
        <v>0</v>
      </c>
      <c r="S1451" s="242">
        <v>0</v>
      </c>
      <c r="T1451" s="243">
        <f>S1451*H1451</f>
        <v>0</v>
      </c>
      <c r="AR1451" s="244" t="s">
        <v>579</v>
      </c>
      <c r="AT1451" s="244" t="s">
        <v>384</v>
      </c>
      <c r="AU1451" s="244" t="s">
        <v>93</v>
      </c>
      <c r="AY1451" s="17" t="s">
        <v>381</v>
      </c>
      <c r="BE1451" s="245">
        <f>IF(N1451="základní",J1451,0)</f>
        <v>0</v>
      </c>
      <c r="BF1451" s="245">
        <f>IF(N1451="snížená",J1451,0)</f>
        <v>0</v>
      </c>
      <c r="BG1451" s="245">
        <f>IF(N1451="zákl. přenesená",J1451,0)</f>
        <v>0</v>
      </c>
      <c r="BH1451" s="245">
        <f>IF(N1451="sníž. přenesená",J1451,0)</f>
        <v>0</v>
      </c>
      <c r="BI1451" s="245">
        <f>IF(N1451="nulová",J1451,0)</f>
        <v>0</v>
      </c>
      <c r="BJ1451" s="17" t="s">
        <v>91</v>
      </c>
      <c r="BK1451" s="245">
        <f>ROUND(I1451*H1451,2)</f>
        <v>0</v>
      </c>
      <c r="BL1451" s="17" t="s">
        <v>579</v>
      </c>
      <c r="BM1451" s="244" t="s">
        <v>2248</v>
      </c>
    </row>
    <row r="1452" s="1" customFormat="1">
      <c r="B1452" s="39"/>
      <c r="C1452" s="40"/>
      <c r="D1452" s="246" t="s">
        <v>391</v>
      </c>
      <c r="E1452" s="40"/>
      <c r="F1452" s="247" t="s">
        <v>1987</v>
      </c>
      <c r="G1452" s="40"/>
      <c r="H1452" s="40"/>
      <c r="I1452" s="151"/>
      <c r="J1452" s="40"/>
      <c r="K1452" s="40"/>
      <c r="L1452" s="44"/>
      <c r="M1452" s="248"/>
      <c r="N1452" s="87"/>
      <c r="O1452" s="87"/>
      <c r="P1452" s="87"/>
      <c r="Q1452" s="87"/>
      <c r="R1452" s="87"/>
      <c r="S1452" s="87"/>
      <c r="T1452" s="88"/>
      <c r="AT1452" s="17" t="s">
        <v>391</v>
      </c>
      <c r="AU1452" s="17" t="s">
        <v>93</v>
      </c>
    </row>
    <row r="1453" s="1" customFormat="1" ht="24" customHeight="1">
      <c r="B1453" s="39"/>
      <c r="C1453" s="233" t="s">
        <v>2249</v>
      </c>
      <c r="D1453" s="233" t="s">
        <v>384</v>
      </c>
      <c r="E1453" s="234" t="s">
        <v>2250</v>
      </c>
      <c r="F1453" s="235" t="s">
        <v>2251</v>
      </c>
      <c r="G1453" s="236" t="s">
        <v>1933</v>
      </c>
      <c r="H1453" s="237">
        <v>1</v>
      </c>
      <c r="I1453" s="238"/>
      <c r="J1453" s="239">
        <f>ROUND(I1453*H1453,2)</f>
        <v>0</v>
      </c>
      <c r="K1453" s="235" t="s">
        <v>539</v>
      </c>
      <c r="L1453" s="44"/>
      <c r="M1453" s="240" t="s">
        <v>1</v>
      </c>
      <c r="N1453" s="241" t="s">
        <v>48</v>
      </c>
      <c r="O1453" s="87"/>
      <c r="P1453" s="242">
        <f>O1453*H1453</f>
        <v>0</v>
      </c>
      <c r="Q1453" s="242">
        <v>0</v>
      </c>
      <c r="R1453" s="242">
        <f>Q1453*H1453</f>
        <v>0</v>
      </c>
      <c r="S1453" s="242">
        <v>0</v>
      </c>
      <c r="T1453" s="243">
        <f>S1453*H1453</f>
        <v>0</v>
      </c>
      <c r="AR1453" s="244" t="s">
        <v>579</v>
      </c>
      <c r="AT1453" s="244" t="s">
        <v>384</v>
      </c>
      <c r="AU1453" s="244" t="s">
        <v>93</v>
      </c>
      <c r="AY1453" s="17" t="s">
        <v>381</v>
      </c>
      <c r="BE1453" s="245">
        <f>IF(N1453="základní",J1453,0)</f>
        <v>0</v>
      </c>
      <c r="BF1453" s="245">
        <f>IF(N1453="snížená",J1453,0)</f>
        <v>0</v>
      </c>
      <c r="BG1453" s="245">
        <f>IF(N1453="zákl. přenesená",J1453,0)</f>
        <v>0</v>
      </c>
      <c r="BH1453" s="245">
        <f>IF(N1453="sníž. přenesená",J1453,0)</f>
        <v>0</v>
      </c>
      <c r="BI1453" s="245">
        <f>IF(N1453="nulová",J1453,0)</f>
        <v>0</v>
      </c>
      <c r="BJ1453" s="17" t="s">
        <v>91</v>
      </c>
      <c r="BK1453" s="245">
        <f>ROUND(I1453*H1453,2)</f>
        <v>0</v>
      </c>
      <c r="BL1453" s="17" t="s">
        <v>579</v>
      </c>
      <c r="BM1453" s="244" t="s">
        <v>2252</v>
      </c>
    </row>
    <row r="1454" s="1" customFormat="1">
      <c r="B1454" s="39"/>
      <c r="C1454" s="40"/>
      <c r="D1454" s="246" t="s">
        <v>391</v>
      </c>
      <c r="E1454" s="40"/>
      <c r="F1454" s="247" t="s">
        <v>1987</v>
      </c>
      <c r="G1454" s="40"/>
      <c r="H1454" s="40"/>
      <c r="I1454" s="151"/>
      <c r="J1454" s="40"/>
      <c r="K1454" s="40"/>
      <c r="L1454" s="44"/>
      <c r="M1454" s="248"/>
      <c r="N1454" s="87"/>
      <c r="O1454" s="87"/>
      <c r="P1454" s="87"/>
      <c r="Q1454" s="87"/>
      <c r="R1454" s="87"/>
      <c r="S1454" s="87"/>
      <c r="T1454" s="88"/>
      <c r="AT1454" s="17" t="s">
        <v>391</v>
      </c>
      <c r="AU1454" s="17" t="s">
        <v>93</v>
      </c>
    </row>
    <row r="1455" s="1" customFormat="1" ht="24" customHeight="1">
      <c r="B1455" s="39"/>
      <c r="C1455" s="233" t="s">
        <v>2253</v>
      </c>
      <c r="D1455" s="233" t="s">
        <v>384</v>
      </c>
      <c r="E1455" s="234" t="s">
        <v>2254</v>
      </c>
      <c r="F1455" s="235" t="s">
        <v>2251</v>
      </c>
      <c r="G1455" s="236" t="s">
        <v>1933</v>
      </c>
      <c r="H1455" s="237">
        <v>1</v>
      </c>
      <c r="I1455" s="238"/>
      <c r="J1455" s="239">
        <f>ROUND(I1455*H1455,2)</f>
        <v>0</v>
      </c>
      <c r="K1455" s="235" t="s">
        <v>539</v>
      </c>
      <c r="L1455" s="44"/>
      <c r="M1455" s="240" t="s">
        <v>1</v>
      </c>
      <c r="N1455" s="241" t="s">
        <v>48</v>
      </c>
      <c r="O1455" s="87"/>
      <c r="P1455" s="242">
        <f>O1455*H1455</f>
        <v>0</v>
      </c>
      <c r="Q1455" s="242">
        <v>0</v>
      </c>
      <c r="R1455" s="242">
        <f>Q1455*H1455</f>
        <v>0</v>
      </c>
      <c r="S1455" s="242">
        <v>0</v>
      </c>
      <c r="T1455" s="243">
        <f>S1455*H1455</f>
        <v>0</v>
      </c>
      <c r="AR1455" s="244" t="s">
        <v>579</v>
      </c>
      <c r="AT1455" s="244" t="s">
        <v>384</v>
      </c>
      <c r="AU1455" s="244" t="s">
        <v>93</v>
      </c>
      <c r="AY1455" s="17" t="s">
        <v>381</v>
      </c>
      <c r="BE1455" s="245">
        <f>IF(N1455="základní",J1455,0)</f>
        <v>0</v>
      </c>
      <c r="BF1455" s="245">
        <f>IF(N1455="snížená",J1455,0)</f>
        <v>0</v>
      </c>
      <c r="BG1455" s="245">
        <f>IF(N1455="zákl. přenesená",J1455,0)</f>
        <v>0</v>
      </c>
      <c r="BH1455" s="245">
        <f>IF(N1455="sníž. přenesená",J1455,0)</f>
        <v>0</v>
      </c>
      <c r="BI1455" s="245">
        <f>IF(N1455="nulová",J1455,0)</f>
        <v>0</v>
      </c>
      <c r="BJ1455" s="17" t="s">
        <v>91</v>
      </c>
      <c r="BK1455" s="245">
        <f>ROUND(I1455*H1455,2)</f>
        <v>0</v>
      </c>
      <c r="BL1455" s="17" t="s">
        <v>579</v>
      </c>
      <c r="BM1455" s="244" t="s">
        <v>2255</v>
      </c>
    </row>
    <row r="1456" s="1" customFormat="1">
      <c r="B1456" s="39"/>
      <c r="C1456" s="40"/>
      <c r="D1456" s="246" t="s">
        <v>391</v>
      </c>
      <c r="E1456" s="40"/>
      <c r="F1456" s="247" t="s">
        <v>1987</v>
      </c>
      <c r="G1456" s="40"/>
      <c r="H1456" s="40"/>
      <c r="I1456" s="151"/>
      <c r="J1456" s="40"/>
      <c r="K1456" s="40"/>
      <c r="L1456" s="44"/>
      <c r="M1456" s="248"/>
      <c r="N1456" s="87"/>
      <c r="O1456" s="87"/>
      <c r="P1456" s="87"/>
      <c r="Q1456" s="87"/>
      <c r="R1456" s="87"/>
      <c r="S1456" s="87"/>
      <c r="T1456" s="88"/>
      <c r="AT1456" s="17" t="s">
        <v>391</v>
      </c>
      <c r="AU1456" s="17" t="s">
        <v>93</v>
      </c>
    </row>
    <row r="1457" s="1" customFormat="1" ht="24" customHeight="1">
      <c r="B1457" s="39"/>
      <c r="C1457" s="233" t="s">
        <v>2256</v>
      </c>
      <c r="D1457" s="233" t="s">
        <v>384</v>
      </c>
      <c r="E1457" s="234" t="s">
        <v>2257</v>
      </c>
      <c r="F1457" s="235" t="s">
        <v>2258</v>
      </c>
      <c r="G1457" s="236" t="s">
        <v>1933</v>
      </c>
      <c r="H1457" s="237">
        <v>1</v>
      </c>
      <c r="I1457" s="238"/>
      <c r="J1457" s="239">
        <f>ROUND(I1457*H1457,2)</f>
        <v>0</v>
      </c>
      <c r="K1457" s="235" t="s">
        <v>539</v>
      </c>
      <c r="L1457" s="44"/>
      <c r="M1457" s="240" t="s">
        <v>1</v>
      </c>
      <c r="N1457" s="241" t="s">
        <v>48</v>
      </c>
      <c r="O1457" s="87"/>
      <c r="P1457" s="242">
        <f>O1457*H1457</f>
        <v>0</v>
      </c>
      <c r="Q1457" s="242">
        <v>0</v>
      </c>
      <c r="R1457" s="242">
        <f>Q1457*H1457</f>
        <v>0</v>
      </c>
      <c r="S1457" s="242">
        <v>0</v>
      </c>
      <c r="T1457" s="243">
        <f>S1457*H1457</f>
        <v>0</v>
      </c>
      <c r="AR1457" s="244" t="s">
        <v>579</v>
      </c>
      <c r="AT1457" s="244" t="s">
        <v>384</v>
      </c>
      <c r="AU1457" s="244" t="s">
        <v>93</v>
      </c>
      <c r="AY1457" s="17" t="s">
        <v>381</v>
      </c>
      <c r="BE1457" s="245">
        <f>IF(N1457="základní",J1457,0)</f>
        <v>0</v>
      </c>
      <c r="BF1457" s="245">
        <f>IF(N1457="snížená",J1457,0)</f>
        <v>0</v>
      </c>
      <c r="BG1457" s="245">
        <f>IF(N1457="zákl. přenesená",J1457,0)</f>
        <v>0</v>
      </c>
      <c r="BH1457" s="245">
        <f>IF(N1457="sníž. přenesená",J1457,0)</f>
        <v>0</v>
      </c>
      <c r="BI1457" s="245">
        <f>IF(N1457="nulová",J1457,0)</f>
        <v>0</v>
      </c>
      <c r="BJ1457" s="17" t="s">
        <v>91</v>
      </c>
      <c r="BK1457" s="245">
        <f>ROUND(I1457*H1457,2)</f>
        <v>0</v>
      </c>
      <c r="BL1457" s="17" t="s">
        <v>579</v>
      </c>
      <c r="BM1457" s="244" t="s">
        <v>2259</v>
      </c>
    </row>
    <row r="1458" s="1" customFormat="1">
      <c r="B1458" s="39"/>
      <c r="C1458" s="40"/>
      <c r="D1458" s="246" t="s">
        <v>391</v>
      </c>
      <c r="E1458" s="40"/>
      <c r="F1458" s="247" t="s">
        <v>1987</v>
      </c>
      <c r="G1458" s="40"/>
      <c r="H1458" s="40"/>
      <c r="I1458" s="151"/>
      <c r="J1458" s="40"/>
      <c r="K1458" s="40"/>
      <c r="L1458" s="44"/>
      <c r="M1458" s="248"/>
      <c r="N1458" s="87"/>
      <c r="O1458" s="87"/>
      <c r="P1458" s="87"/>
      <c r="Q1458" s="87"/>
      <c r="R1458" s="87"/>
      <c r="S1458" s="87"/>
      <c r="T1458" s="88"/>
      <c r="AT1458" s="17" t="s">
        <v>391</v>
      </c>
      <c r="AU1458" s="17" t="s">
        <v>93</v>
      </c>
    </row>
    <row r="1459" s="1" customFormat="1" ht="24" customHeight="1">
      <c r="B1459" s="39"/>
      <c r="C1459" s="233" t="s">
        <v>2260</v>
      </c>
      <c r="D1459" s="233" t="s">
        <v>384</v>
      </c>
      <c r="E1459" s="234" t="s">
        <v>2261</v>
      </c>
      <c r="F1459" s="235" t="s">
        <v>2258</v>
      </c>
      <c r="G1459" s="236" t="s">
        <v>1933</v>
      </c>
      <c r="H1459" s="237">
        <v>1</v>
      </c>
      <c r="I1459" s="238"/>
      <c r="J1459" s="239">
        <f>ROUND(I1459*H1459,2)</f>
        <v>0</v>
      </c>
      <c r="K1459" s="235" t="s">
        <v>539</v>
      </c>
      <c r="L1459" s="44"/>
      <c r="M1459" s="240" t="s">
        <v>1</v>
      </c>
      <c r="N1459" s="241" t="s">
        <v>48</v>
      </c>
      <c r="O1459" s="87"/>
      <c r="P1459" s="242">
        <f>O1459*H1459</f>
        <v>0</v>
      </c>
      <c r="Q1459" s="242">
        <v>0</v>
      </c>
      <c r="R1459" s="242">
        <f>Q1459*H1459</f>
        <v>0</v>
      </c>
      <c r="S1459" s="242">
        <v>0</v>
      </c>
      <c r="T1459" s="243">
        <f>S1459*H1459</f>
        <v>0</v>
      </c>
      <c r="AR1459" s="244" t="s">
        <v>579</v>
      </c>
      <c r="AT1459" s="244" t="s">
        <v>384</v>
      </c>
      <c r="AU1459" s="244" t="s">
        <v>93</v>
      </c>
      <c r="AY1459" s="17" t="s">
        <v>381</v>
      </c>
      <c r="BE1459" s="245">
        <f>IF(N1459="základní",J1459,0)</f>
        <v>0</v>
      </c>
      <c r="BF1459" s="245">
        <f>IF(N1459="snížená",J1459,0)</f>
        <v>0</v>
      </c>
      <c r="BG1459" s="245">
        <f>IF(N1459="zákl. přenesená",J1459,0)</f>
        <v>0</v>
      </c>
      <c r="BH1459" s="245">
        <f>IF(N1459="sníž. přenesená",J1459,0)</f>
        <v>0</v>
      </c>
      <c r="BI1459" s="245">
        <f>IF(N1459="nulová",J1459,0)</f>
        <v>0</v>
      </c>
      <c r="BJ1459" s="17" t="s">
        <v>91</v>
      </c>
      <c r="BK1459" s="245">
        <f>ROUND(I1459*H1459,2)</f>
        <v>0</v>
      </c>
      <c r="BL1459" s="17" t="s">
        <v>579</v>
      </c>
      <c r="BM1459" s="244" t="s">
        <v>2262</v>
      </c>
    </row>
    <row r="1460" s="1" customFormat="1">
      <c r="B1460" s="39"/>
      <c r="C1460" s="40"/>
      <c r="D1460" s="246" t="s">
        <v>391</v>
      </c>
      <c r="E1460" s="40"/>
      <c r="F1460" s="247" t="s">
        <v>1987</v>
      </c>
      <c r="G1460" s="40"/>
      <c r="H1460" s="40"/>
      <c r="I1460" s="151"/>
      <c r="J1460" s="40"/>
      <c r="K1460" s="40"/>
      <c r="L1460" s="44"/>
      <c r="M1460" s="248"/>
      <c r="N1460" s="87"/>
      <c r="O1460" s="87"/>
      <c r="P1460" s="87"/>
      <c r="Q1460" s="87"/>
      <c r="R1460" s="87"/>
      <c r="S1460" s="87"/>
      <c r="T1460" s="88"/>
      <c r="AT1460" s="17" t="s">
        <v>391</v>
      </c>
      <c r="AU1460" s="17" t="s">
        <v>93</v>
      </c>
    </row>
    <row r="1461" s="1" customFormat="1" ht="24" customHeight="1">
      <c r="B1461" s="39"/>
      <c r="C1461" s="233" t="s">
        <v>2263</v>
      </c>
      <c r="D1461" s="233" t="s">
        <v>384</v>
      </c>
      <c r="E1461" s="234" t="s">
        <v>2264</v>
      </c>
      <c r="F1461" s="235" t="s">
        <v>2265</v>
      </c>
      <c r="G1461" s="236" t="s">
        <v>1933</v>
      </c>
      <c r="H1461" s="237">
        <v>1</v>
      </c>
      <c r="I1461" s="238"/>
      <c r="J1461" s="239">
        <f>ROUND(I1461*H1461,2)</f>
        <v>0</v>
      </c>
      <c r="K1461" s="235" t="s">
        <v>539</v>
      </c>
      <c r="L1461" s="44"/>
      <c r="M1461" s="240" t="s">
        <v>1</v>
      </c>
      <c r="N1461" s="241" t="s">
        <v>48</v>
      </c>
      <c r="O1461" s="87"/>
      <c r="P1461" s="242">
        <f>O1461*H1461</f>
        <v>0</v>
      </c>
      <c r="Q1461" s="242">
        <v>0</v>
      </c>
      <c r="R1461" s="242">
        <f>Q1461*H1461</f>
        <v>0</v>
      </c>
      <c r="S1461" s="242">
        <v>0</v>
      </c>
      <c r="T1461" s="243">
        <f>S1461*H1461</f>
        <v>0</v>
      </c>
      <c r="AR1461" s="244" t="s">
        <v>579</v>
      </c>
      <c r="AT1461" s="244" t="s">
        <v>384</v>
      </c>
      <c r="AU1461" s="244" t="s">
        <v>93</v>
      </c>
      <c r="AY1461" s="17" t="s">
        <v>381</v>
      </c>
      <c r="BE1461" s="245">
        <f>IF(N1461="základní",J1461,0)</f>
        <v>0</v>
      </c>
      <c r="BF1461" s="245">
        <f>IF(N1461="snížená",J1461,0)</f>
        <v>0</v>
      </c>
      <c r="BG1461" s="245">
        <f>IF(N1461="zákl. přenesená",J1461,0)</f>
        <v>0</v>
      </c>
      <c r="BH1461" s="245">
        <f>IF(N1461="sníž. přenesená",J1461,0)</f>
        <v>0</v>
      </c>
      <c r="BI1461" s="245">
        <f>IF(N1461="nulová",J1461,0)</f>
        <v>0</v>
      </c>
      <c r="BJ1461" s="17" t="s">
        <v>91</v>
      </c>
      <c r="BK1461" s="245">
        <f>ROUND(I1461*H1461,2)</f>
        <v>0</v>
      </c>
      <c r="BL1461" s="17" t="s">
        <v>579</v>
      </c>
      <c r="BM1461" s="244" t="s">
        <v>2266</v>
      </c>
    </row>
    <row r="1462" s="1" customFormat="1">
      <c r="B1462" s="39"/>
      <c r="C1462" s="40"/>
      <c r="D1462" s="246" t="s">
        <v>391</v>
      </c>
      <c r="E1462" s="40"/>
      <c r="F1462" s="247" t="s">
        <v>1987</v>
      </c>
      <c r="G1462" s="40"/>
      <c r="H1462" s="40"/>
      <c r="I1462" s="151"/>
      <c r="J1462" s="40"/>
      <c r="K1462" s="40"/>
      <c r="L1462" s="44"/>
      <c r="M1462" s="248"/>
      <c r="N1462" s="87"/>
      <c r="O1462" s="87"/>
      <c r="P1462" s="87"/>
      <c r="Q1462" s="87"/>
      <c r="R1462" s="87"/>
      <c r="S1462" s="87"/>
      <c r="T1462" s="88"/>
      <c r="AT1462" s="17" t="s">
        <v>391</v>
      </c>
      <c r="AU1462" s="17" t="s">
        <v>93</v>
      </c>
    </row>
    <row r="1463" s="1" customFormat="1" ht="24" customHeight="1">
      <c r="B1463" s="39"/>
      <c r="C1463" s="233" t="s">
        <v>2267</v>
      </c>
      <c r="D1463" s="233" t="s">
        <v>384</v>
      </c>
      <c r="E1463" s="234" t="s">
        <v>2268</v>
      </c>
      <c r="F1463" s="235" t="s">
        <v>2265</v>
      </c>
      <c r="G1463" s="236" t="s">
        <v>1933</v>
      </c>
      <c r="H1463" s="237">
        <v>2</v>
      </c>
      <c r="I1463" s="238"/>
      <c r="J1463" s="239">
        <f>ROUND(I1463*H1463,2)</f>
        <v>0</v>
      </c>
      <c r="K1463" s="235" t="s">
        <v>539</v>
      </c>
      <c r="L1463" s="44"/>
      <c r="M1463" s="240" t="s">
        <v>1</v>
      </c>
      <c r="N1463" s="241" t="s">
        <v>48</v>
      </c>
      <c r="O1463" s="87"/>
      <c r="P1463" s="242">
        <f>O1463*H1463</f>
        <v>0</v>
      </c>
      <c r="Q1463" s="242">
        <v>0</v>
      </c>
      <c r="R1463" s="242">
        <f>Q1463*H1463</f>
        <v>0</v>
      </c>
      <c r="S1463" s="242">
        <v>0</v>
      </c>
      <c r="T1463" s="243">
        <f>S1463*H1463</f>
        <v>0</v>
      </c>
      <c r="AR1463" s="244" t="s">
        <v>579</v>
      </c>
      <c r="AT1463" s="244" t="s">
        <v>384</v>
      </c>
      <c r="AU1463" s="244" t="s">
        <v>93</v>
      </c>
      <c r="AY1463" s="17" t="s">
        <v>381</v>
      </c>
      <c r="BE1463" s="245">
        <f>IF(N1463="základní",J1463,0)</f>
        <v>0</v>
      </c>
      <c r="BF1463" s="245">
        <f>IF(N1463="snížená",J1463,0)</f>
        <v>0</v>
      </c>
      <c r="BG1463" s="245">
        <f>IF(N1463="zákl. přenesená",J1463,0)</f>
        <v>0</v>
      </c>
      <c r="BH1463" s="245">
        <f>IF(N1463="sníž. přenesená",J1463,0)</f>
        <v>0</v>
      </c>
      <c r="BI1463" s="245">
        <f>IF(N1463="nulová",J1463,0)</f>
        <v>0</v>
      </c>
      <c r="BJ1463" s="17" t="s">
        <v>91</v>
      </c>
      <c r="BK1463" s="245">
        <f>ROUND(I1463*H1463,2)</f>
        <v>0</v>
      </c>
      <c r="BL1463" s="17" t="s">
        <v>579</v>
      </c>
      <c r="BM1463" s="244" t="s">
        <v>2269</v>
      </c>
    </row>
    <row r="1464" s="1" customFormat="1">
      <c r="B1464" s="39"/>
      <c r="C1464" s="40"/>
      <c r="D1464" s="246" t="s">
        <v>391</v>
      </c>
      <c r="E1464" s="40"/>
      <c r="F1464" s="247" t="s">
        <v>1987</v>
      </c>
      <c r="G1464" s="40"/>
      <c r="H1464" s="40"/>
      <c r="I1464" s="151"/>
      <c r="J1464" s="40"/>
      <c r="K1464" s="40"/>
      <c r="L1464" s="44"/>
      <c r="M1464" s="248"/>
      <c r="N1464" s="87"/>
      <c r="O1464" s="87"/>
      <c r="P1464" s="87"/>
      <c r="Q1464" s="87"/>
      <c r="R1464" s="87"/>
      <c r="S1464" s="87"/>
      <c r="T1464" s="88"/>
      <c r="AT1464" s="17" t="s">
        <v>391</v>
      </c>
      <c r="AU1464" s="17" t="s">
        <v>93</v>
      </c>
    </row>
    <row r="1465" s="1" customFormat="1" ht="24" customHeight="1">
      <c r="B1465" s="39"/>
      <c r="C1465" s="233" t="s">
        <v>2270</v>
      </c>
      <c r="D1465" s="233" t="s">
        <v>384</v>
      </c>
      <c r="E1465" s="234" t="s">
        <v>2271</v>
      </c>
      <c r="F1465" s="235" t="s">
        <v>2272</v>
      </c>
      <c r="G1465" s="236" t="s">
        <v>1933</v>
      </c>
      <c r="H1465" s="237">
        <v>1</v>
      </c>
      <c r="I1465" s="238"/>
      <c r="J1465" s="239">
        <f>ROUND(I1465*H1465,2)</f>
        <v>0</v>
      </c>
      <c r="K1465" s="235" t="s">
        <v>539</v>
      </c>
      <c r="L1465" s="44"/>
      <c r="M1465" s="240" t="s">
        <v>1</v>
      </c>
      <c r="N1465" s="241" t="s">
        <v>48</v>
      </c>
      <c r="O1465" s="87"/>
      <c r="P1465" s="242">
        <f>O1465*H1465</f>
        <v>0</v>
      </c>
      <c r="Q1465" s="242">
        <v>0</v>
      </c>
      <c r="R1465" s="242">
        <f>Q1465*H1465</f>
        <v>0</v>
      </c>
      <c r="S1465" s="242">
        <v>0</v>
      </c>
      <c r="T1465" s="243">
        <f>S1465*H1465</f>
        <v>0</v>
      </c>
      <c r="AR1465" s="244" t="s">
        <v>579</v>
      </c>
      <c r="AT1465" s="244" t="s">
        <v>384</v>
      </c>
      <c r="AU1465" s="244" t="s">
        <v>93</v>
      </c>
      <c r="AY1465" s="17" t="s">
        <v>381</v>
      </c>
      <c r="BE1465" s="245">
        <f>IF(N1465="základní",J1465,0)</f>
        <v>0</v>
      </c>
      <c r="BF1465" s="245">
        <f>IF(N1465="snížená",J1465,0)</f>
        <v>0</v>
      </c>
      <c r="BG1465" s="245">
        <f>IF(N1465="zákl. přenesená",J1465,0)</f>
        <v>0</v>
      </c>
      <c r="BH1465" s="245">
        <f>IF(N1465="sníž. přenesená",J1465,0)</f>
        <v>0</v>
      </c>
      <c r="BI1465" s="245">
        <f>IF(N1465="nulová",J1465,0)</f>
        <v>0</v>
      </c>
      <c r="BJ1465" s="17" t="s">
        <v>91</v>
      </c>
      <c r="BK1465" s="245">
        <f>ROUND(I1465*H1465,2)</f>
        <v>0</v>
      </c>
      <c r="BL1465" s="17" t="s">
        <v>579</v>
      </c>
      <c r="BM1465" s="244" t="s">
        <v>2273</v>
      </c>
    </row>
    <row r="1466" s="1" customFormat="1">
      <c r="B1466" s="39"/>
      <c r="C1466" s="40"/>
      <c r="D1466" s="246" t="s">
        <v>391</v>
      </c>
      <c r="E1466" s="40"/>
      <c r="F1466" s="247" t="s">
        <v>1987</v>
      </c>
      <c r="G1466" s="40"/>
      <c r="H1466" s="40"/>
      <c r="I1466" s="151"/>
      <c r="J1466" s="40"/>
      <c r="K1466" s="40"/>
      <c r="L1466" s="44"/>
      <c r="M1466" s="248"/>
      <c r="N1466" s="87"/>
      <c r="O1466" s="87"/>
      <c r="P1466" s="87"/>
      <c r="Q1466" s="87"/>
      <c r="R1466" s="87"/>
      <c r="S1466" s="87"/>
      <c r="T1466" s="88"/>
      <c r="AT1466" s="17" t="s">
        <v>391</v>
      </c>
      <c r="AU1466" s="17" t="s">
        <v>93</v>
      </c>
    </row>
    <row r="1467" s="1" customFormat="1" ht="24" customHeight="1">
      <c r="B1467" s="39"/>
      <c r="C1467" s="233" t="s">
        <v>2274</v>
      </c>
      <c r="D1467" s="233" t="s">
        <v>384</v>
      </c>
      <c r="E1467" s="234" t="s">
        <v>2275</v>
      </c>
      <c r="F1467" s="235" t="s">
        <v>2272</v>
      </c>
      <c r="G1467" s="236" t="s">
        <v>1933</v>
      </c>
      <c r="H1467" s="237">
        <v>1</v>
      </c>
      <c r="I1467" s="238"/>
      <c r="J1467" s="239">
        <f>ROUND(I1467*H1467,2)</f>
        <v>0</v>
      </c>
      <c r="K1467" s="235" t="s">
        <v>539</v>
      </c>
      <c r="L1467" s="44"/>
      <c r="M1467" s="240" t="s">
        <v>1</v>
      </c>
      <c r="N1467" s="241" t="s">
        <v>48</v>
      </c>
      <c r="O1467" s="87"/>
      <c r="P1467" s="242">
        <f>O1467*H1467</f>
        <v>0</v>
      </c>
      <c r="Q1467" s="242">
        <v>0</v>
      </c>
      <c r="R1467" s="242">
        <f>Q1467*H1467</f>
        <v>0</v>
      </c>
      <c r="S1467" s="242">
        <v>0</v>
      </c>
      <c r="T1467" s="243">
        <f>S1467*H1467</f>
        <v>0</v>
      </c>
      <c r="AR1467" s="244" t="s">
        <v>579</v>
      </c>
      <c r="AT1467" s="244" t="s">
        <v>384</v>
      </c>
      <c r="AU1467" s="244" t="s">
        <v>93</v>
      </c>
      <c r="AY1467" s="17" t="s">
        <v>381</v>
      </c>
      <c r="BE1467" s="245">
        <f>IF(N1467="základní",J1467,0)</f>
        <v>0</v>
      </c>
      <c r="BF1467" s="245">
        <f>IF(N1467="snížená",J1467,0)</f>
        <v>0</v>
      </c>
      <c r="BG1467" s="245">
        <f>IF(N1467="zákl. přenesená",J1467,0)</f>
        <v>0</v>
      </c>
      <c r="BH1467" s="245">
        <f>IF(N1467="sníž. přenesená",J1467,0)</f>
        <v>0</v>
      </c>
      <c r="BI1467" s="245">
        <f>IF(N1467="nulová",J1467,0)</f>
        <v>0</v>
      </c>
      <c r="BJ1467" s="17" t="s">
        <v>91</v>
      </c>
      <c r="BK1467" s="245">
        <f>ROUND(I1467*H1467,2)</f>
        <v>0</v>
      </c>
      <c r="BL1467" s="17" t="s">
        <v>579</v>
      </c>
      <c r="BM1467" s="244" t="s">
        <v>2276</v>
      </c>
    </row>
    <row r="1468" s="1" customFormat="1">
      <c r="B1468" s="39"/>
      <c r="C1468" s="40"/>
      <c r="D1468" s="246" t="s">
        <v>391</v>
      </c>
      <c r="E1468" s="40"/>
      <c r="F1468" s="247" t="s">
        <v>1987</v>
      </c>
      <c r="G1468" s="40"/>
      <c r="H1468" s="40"/>
      <c r="I1468" s="151"/>
      <c r="J1468" s="40"/>
      <c r="K1468" s="40"/>
      <c r="L1468" s="44"/>
      <c r="M1468" s="248"/>
      <c r="N1468" s="87"/>
      <c r="O1468" s="87"/>
      <c r="P1468" s="87"/>
      <c r="Q1468" s="87"/>
      <c r="R1468" s="87"/>
      <c r="S1468" s="87"/>
      <c r="T1468" s="88"/>
      <c r="AT1468" s="17" t="s">
        <v>391</v>
      </c>
      <c r="AU1468" s="17" t="s">
        <v>93</v>
      </c>
    </row>
    <row r="1469" s="1" customFormat="1" ht="24" customHeight="1">
      <c r="B1469" s="39"/>
      <c r="C1469" s="233" t="s">
        <v>2277</v>
      </c>
      <c r="D1469" s="233" t="s">
        <v>384</v>
      </c>
      <c r="E1469" s="234" t="s">
        <v>2278</v>
      </c>
      <c r="F1469" s="235" t="s">
        <v>2279</v>
      </c>
      <c r="G1469" s="236" t="s">
        <v>1933</v>
      </c>
      <c r="H1469" s="237">
        <v>2</v>
      </c>
      <c r="I1469" s="238"/>
      <c r="J1469" s="239">
        <f>ROUND(I1469*H1469,2)</f>
        <v>0</v>
      </c>
      <c r="K1469" s="235" t="s">
        <v>539</v>
      </c>
      <c r="L1469" s="44"/>
      <c r="M1469" s="240" t="s">
        <v>1</v>
      </c>
      <c r="N1469" s="241" t="s">
        <v>48</v>
      </c>
      <c r="O1469" s="87"/>
      <c r="P1469" s="242">
        <f>O1469*H1469</f>
        <v>0</v>
      </c>
      <c r="Q1469" s="242">
        <v>0</v>
      </c>
      <c r="R1469" s="242">
        <f>Q1469*H1469</f>
        <v>0</v>
      </c>
      <c r="S1469" s="242">
        <v>0</v>
      </c>
      <c r="T1469" s="243">
        <f>S1469*H1469</f>
        <v>0</v>
      </c>
      <c r="AR1469" s="244" t="s">
        <v>579</v>
      </c>
      <c r="AT1469" s="244" t="s">
        <v>384</v>
      </c>
      <c r="AU1469" s="244" t="s">
        <v>93</v>
      </c>
      <c r="AY1469" s="17" t="s">
        <v>381</v>
      </c>
      <c r="BE1469" s="245">
        <f>IF(N1469="základní",J1469,0)</f>
        <v>0</v>
      </c>
      <c r="BF1469" s="245">
        <f>IF(N1469="snížená",J1469,0)</f>
        <v>0</v>
      </c>
      <c r="BG1469" s="245">
        <f>IF(N1469="zákl. přenesená",J1469,0)</f>
        <v>0</v>
      </c>
      <c r="BH1469" s="245">
        <f>IF(N1469="sníž. přenesená",J1469,0)</f>
        <v>0</v>
      </c>
      <c r="BI1469" s="245">
        <f>IF(N1469="nulová",J1469,0)</f>
        <v>0</v>
      </c>
      <c r="BJ1469" s="17" t="s">
        <v>91</v>
      </c>
      <c r="BK1469" s="245">
        <f>ROUND(I1469*H1469,2)</f>
        <v>0</v>
      </c>
      <c r="BL1469" s="17" t="s">
        <v>579</v>
      </c>
      <c r="BM1469" s="244" t="s">
        <v>2280</v>
      </c>
    </row>
    <row r="1470" s="1" customFormat="1">
      <c r="B1470" s="39"/>
      <c r="C1470" s="40"/>
      <c r="D1470" s="246" t="s">
        <v>391</v>
      </c>
      <c r="E1470" s="40"/>
      <c r="F1470" s="247" t="s">
        <v>1987</v>
      </c>
      <c r="G1470" s="40"/>
      <c r="H1470" s="40"/>
      <c r="I1470" s="151"/>
      <c r="J1470" s="40"/>
      <c r="K1470" s="40"/>
      <c r="L1470" s="44"/>
      <c r="M1470" s="248"/>
      <c r="N1470" s="87"/>
      <c r="O1470" s="87"/>
      <c r="P1470" s="87"/>
      <c r="Q1470" s="87"/>
      <c r="R1470" s="87"/>
      <c r="S1470" s="87"/>
      <c r="T1470" s="88"/>
      <c r="AT1470" s="17" t="s">
        <v>391</v>
      </c>
      <c r="AU1470" s="17" t="s">
        <v>93</v>
      </c>
    </row>
    <row r="1471" s="1" customFormat="1" ht="24" customHeight="1">
      <c r="B1471" s="39"/>
      <c r="C1471" s="233" t="s">
        <v>2281</v>
      </c>
      <c r="D1471" s="233" t="s">
        <v>384</v>
      </c>
      <c r="E1471" s="234" t="s">
        <v>2282</v>
      </c>
      <c r="F1471" s="235" t="s">
        <v>2279</v>
      </c>
      <c r="G1471" s="236" t="s">
        <v>1933</v>
      </c>
      <c r="H1471" s="237">
        <v>3</v>
      </c>
      <c r="I1471" s="238"/>
      <c r="J1471" s="239">
        <f>ROUND(I1471*H1471,2)</f>
        <v>0</v>
      </c>
      <c r="K1471" s="235" t="s">
        <v>539</v>
      </c>
      <c r="L1471" s="44"/>
      <c r="M1471" s="240" t="s">
        <v>1</v>
      </c>
      <c r="N1471" s="241" t="s">
        <v>48</v>
      </c>
      <c r="O1471" s="87"/>
      <c r="P1471" s="242">
        <f>O1471*H1471</f>
        <v>0</v>
      </c>
      <c r="Q1471" s="242">
        <v>0</v>
      </c>
      <c r="R1471" s="242">
        <f>Q1471*H1471</f>
        <v>0</v>
      </c>
      <c r="S1471" s="242">
        <v>0</v>
      </c>
      <c r="T1471" s="243">
        <f>S1471*H1471</f>
        <v>0</v>
      </c>
      <c r="AR1471" s="244" t="s">
        <v>579</v>
      </c>
      <c r="AT1471" s="244" t="s">
        <v>384</v>
      </c>
      <c r="AU1471" s="244" t="s">
        <v>93</v>
      </c>
      <c r="AY1471" s="17" t="s">
        <v>381</v>
      </c>
      <c r="BE1471" s="245">
        <f>IF(N1471="základní",J1471,0)</f>
        <v>0</v>
      </c>
      <c r="BF1471" s="245">
        <f>IF(N1471="snížená",J1471,0)</f>
        <v>0</v>
      </c>
      <c r="BG1471" s="245">
        <f>IF(N1471="zákl. přenesená",J1471,0)</f>
        <v>0</v>
      </c>
      <c r="BH1471" s="245">
        <f>IF(N1471="sníž. přenesená",J1471,0)</f>
        <v>0</v>
      </c>
      <c r="BI1471" s="245">
        <f>IF(N1471="nulová",J1471,0)</f>
        <v>0</v>
      </c>
      <c r="BJ1471" s="17" t="s">
        <v>91</v>
      </c>
      <c r="BK1471" s="245">
        <f>ROUND(I1471*H1471,2)</f>
        <v>0</v>
      </c>
      <c r="BL1471" s="17" t="s">
        <v>579</v>
      </c>
      <c r="BM1471" s="244" t="s">
        <v>2283</v>
      </c>
    </row>
    <row r="1472" s="1" customFormat="1">
      <c r="B1472" s="39"/>
      <c r="C1472" s="40"/>
      <c r="D1472" s="246" t="s">
        <v>391</v>
      </c>
      <c r="E1472" s="40"/>
      <c r="F1472" s="247" t="s">
        <v>1987</v>
      </c>
      <c r="G1472" s="40"/>
      <c r="H1472" s="40"/>
      <c r="I1472" s="151"/>
      <c r="J1472" s="40"/>
      <c r="K1472" s="40"/>
      <c r="L1472" s="44"/>
      <c r="M1472" s="248"/>
      <c r="N1472" s="87"/>
      <c r="O1472" s="87"/>
      <c r="P1472" s="87"/>
      <c r="Q1472" s="87"/>
      <c r="R1472" s="87"/>
      <c r="S1472" s="87"/>
      <c r="T1472" s="88"/>
      <c r="AT1472" s="17" t="s">
        <v>391</v>
      </c>
      <c r="AU1472" s="17" t="s">
        <v>93</v>
      </c>
    </row>
    <row r="1473" s="1" customFormat="1" ht="24" customHeight="1">
      <c r="B1473" s="39"/>
      <c r="C1473" s="233" t="s">
        <v>2284</v>
      </c>
      <c r="D1473" s="233" t="s">
        <v>384</v>
      </c>
      <c r="E1473" s="234" t="s">
        <v>2285</v>
      </c>
      <c r="F1473" s="235" t="s">
        <v>2279</v>
      </c>
      <c r="G1473" s="236" t="s">
        <v>1933</v>
      </c>
      <c r="H1473" s="237">
        <v>4</v>
      </c>
      <c r="I1473" s="238"/>
      <c r="J1473" s="239">
        <f>ROUND(I1473*H1473,2)</f>
        <v>0</v>
      </c>
      <c r="K1473" s="235" t="s">
        <v>539</v>
      </c>
      <c r="L1473" s="44"/>
      <c r="M1473" s="240" t="s">
        <v>1</v>
      </c>
      <c r="N1473" s="241" t="s">
        <v>48</v>
      </c>
      <c r="O1473" s="87"/>
      <c r="P1473" s="242">
        <f>O1473*H1473</f>
        <v>0</v>
      </c>
      <c r="Q1473" s="242">
        <v>0</v>
      </c>
      <c r="R1473" s="242">
        <f>Q1473*H1473</f>
        <v>0</v>
      </c>
      <c r="S1473" s="242">
        <v>0</v>
      </c>
      <c r="T1473" s="243">
        <f>S1473*H1473</f>
        <v>0</v>
      </c>
      <c r="AR1473" s="244" t="s">
        <v>579</v>
      </c>
      <c r="AT1473" s="244" t="s">
        <v>384</v>
      </c>
      <c r="AU1473" s="244" t="s">
        <v>93</v>
      </c>
      <c r="AY1473" s="17" t="s">
        <v>381</v>
      </c>
      <c r="BE1473" s="245">
        <f>IF(N1473="základní",J1473,0)</f>
        <v>0</v>
      </c>
      <c r="BF1473" s="245">
        <f>IF(N1473="snížená",J1473,0)</f>
        <v>0</v>
      </c>
      <c r="BG1473" s="245">
        <f>IF(N1473="zákl. přenesená",J1473,0)</f>
        <v>0</v>
      </c>
      <c r="BH1473" s="245">
        <f>IF(N1473="sníž. přenesená",J1473,0)</f>
        <v>0</v>
      </c>
      <c r="BI1473" s="245">
        <f>IF(N1473="nulová",J1473,0)</f>
        <v>0</v>
      </c>
      <c r="BJ1473" s="17" t="s">
        <v>91</v>
      </c>
      <c r="BK1473" s="245">
        <f>ROUND(I1473*H1473,2)</f>
        <v>0</v>
      </c>
      <c r="BL1473" s="17" t="s">
        <v>579</v>
      </c>
      <c r="BM1473" s="244" t="s">
        <v>2286</v>
      </c>
    </row>
    <row r="1474" s="1" customFormat="1">
      <c r="B1474" s="39"/>
      <c r="C1474" s="40"/>
      <c r="D1474" s="246" t="s">
        <v>391</v>
      </c>
      <c r="E1474" s="40"/>
      <c r="F1474" s="247" t="s">
        <v>1987</v>
      </c>
      <c r="G1474" s="40"/>
      <c r="H1474" s="40"/>
      <c r="I1474" s="151"/>
      <c r="J1474" s="40"/>
      <c r="K1474" s="40"/>
      <c r="L1474" s="44"/>
      <c r="M1474" s="248"/>
      <c r="N1474" s="87"/>
      <c r="O1474" s="87"/>
      <c r="P1474" s="87"/>
      <c r="Q1474" s="87"/>
      <c r="R1474" s="87"/>
      <c r="S1474" s="87"/>
      <c r="T1474" s="88"/>
      <c r="AT1474" s="17" t="s">
        <v>391</v>
      </c>
      <c r="AU1474" s="17" t="s">
        <v>93</v>
      </c>
    </row>
    <row r="1475" s="1" customFormat="1" ht="24" customHeight="1">
      <c r="B1475" s="39"/>
      <c r="C1475" s="233" t="s">
        <v>2287</v>
      </c>
      <c r="D1475" s="233" t="s">
        <v>384</v>
      </c>
      <c r="E1475" s="234" t="s">
        <v>2288</v>
      </c>
      <c r="F1475" s="235" t="s">
        <v>2289</v>
      </c>
      <c r="G1475" s="236" t="s">
        <v>1933</v>
      </c>
      <c r="H1475" s="237">
        <v>1</v>
      </c>
      <c r="I1475" s="238"/>
      <c r="J1475" s="239">
        <f>ROUND(I1475*H1475,2)</f>
        <v>0</v>
      </c>
      <c r="K1475" s="235" t="s">
        <v>539</v>
      </c>
      <c r="L1475" s="44"/>
      <c r="M1475" s="240" t="s">
        <v>1</v>
      </c>
      <c r="N1475" s="241" t="s">
        <v>48</v>
      </c>
      <c r="O1475" s="87"/>
      <c r="P1475" s="242">
        <f>O1475*H1475</f>
        <v>0</v>
      </c>
      <c r="Q1475" s="242">
        <v>0</v>
      </c>
      <c r="R1475" s="242">
        <f>Q1475*H1475</f>
        <v>0</v>
      </c>
      <c r="S1475" s="242">
        <v>0</v>
      </c>
      <c r="T1475" s="243">
        <f>S1475*H1475</f>
        <v>0</v>
      </c>
      <c r="AR1475" s="244" t="s">
        <v>579</v>
      </c>
      <c r="AT1475" s="244" t="s">
        <v>384</v>
      </c>
      <c r="AU1475" s="244" t="s">
        <v>93</v>
      </c>
      <c r="AY1475" s="17" t="s">
        <v>381</v>
      </c>
      <c r="BE1475" s="245">
        <f>IF(N1475="základní",J1475,0)</f>
        <v>0</v>
      </c>
      <c r="BF1475" s="245">
        <f>IF(N1475="snížená",J1475,0)</f>
        <v>0</v>
      </c>
      <c r="BG1475" s="245">
        <f>IF(N1475="zákl. přenesená",J1475,0)</f>
        <v>0</v>
      </c>
      <c r="BH1475" s="245">
        <f>IF(N1475="sníž. přenesená",J1475,0)</f>
        <v>0</v>
      </c>
      <c r="BI1475" s="245">
        <f>IF(N1475="nulová",J1475,0)</f>
        <v>0</v>
      </c>
      <c r="BJ1475" s="17" t="s">
        <v>91</v>
      </c>
      <c r="BK1475" s="245">
        <f>ROUND(I1475*H1475,2)</f>
        <v>0</v>
      </c>
      <c r="BL1475" s="17" t="s">
        <v>579</v>
      </c>
      <c r="BM1475" s="244" t="s">
        <v>2290</v>
      </c>
    </row>
    <row r="1476" s="1" customFormat="1">
      <c r="B1476" s="39"/>
      <c r="C1476" s="40"/>
      <c r="D1476" s="246" t="s">
        <v>391</v>
      </c>
      <c r="E1476" s="40"/>
      <c r="F1476" s="247" t="s">
        <v>1987</v>
      </c>
      <c r="G1476" s="40"/>
      <c r="H1476" s="40"/>
      <c r="I1476" s="151"/>
      <c r="J1476" s="40"/>
      <c r="K1476" s="40"/>
      <c r="L1476" s="44"/>
      <c r="M1476" s="248"/>
      <c r="N1476" s="87"/>
      <c r="O1476" s="87"/>
      <c r="P1476" s="87"/>
      <c r="Q1476" s="87"/>
      <c r="R1476" s="87"/>
      <c r="S1476" s="87"/>
      <c r="T1476" s="88"/>
      <c r="AT1476" s="17" t="s">
        <v>391</v>
      </c>
      <c r="AU1476" s="17" t="s">
        <v>93</v>
      </c>
    </row>
    <row r="1477" s="1" customFormat="1" ht="24" customHeight="1">
      <c r="B1477" s="39"/>
      <c r="C1477" s="233" t="s">
        <v>2291</v>
      </c>
      <c r="D1477" s="233" t="s">
        <v>384</v>
      </c>
      <c r="E1477" s="234" t="s">
        <v>2292</v>
      </c>
      <c r="F1477" s="235" t="s">
        <v>2289</v>
      </c>
      <c r="G1477" s="236" t="s">
        <v>1933</v>
      </c>
      <c r="H1477" s="237">
        <v>1</v>
      </c>
      <c r="I1477" s="238"/>
      <c r="J1477" s="239">
        <f>ROUND(I1477*H1477,2)</f>
        <v>0</v>
      </c>
      <c r="K1477" s="235" t="s">
        <v>539</v>
      </c>
      <c r="L1477" s="44"/>
      <c r="M1477" s="240" t="s">
        <v>1</v>
      </c>
      <c r="N1477" s="241" t="s">
        <v>48</v>
      </c>
      <c r="O1477" s="87"/>
      <c r="P1477" s="242">
        <f>O1477*H1477</f>
        <v>0</v>
      </c>
      <c r="Q1477" s="242">
        <v>0</v>
      </c>
      <c r="R1477" s="242">
        <f>Q1477*H1477</f>
        <v>0</v>
      </c>
      <c r="S1477" s="242">
        <v>0</v>
      </c>
      <c r="T1477" s="243">
        <f>S1477*H1477</f>
        <v>0</v>
      </c>
      <c r="AR1477" s="244" t="s">
        <v>579</v>
      </c>
      <c r="AT1477" s="244" t="s">
        <v>384</v>
      </c>
      <c r="AU1477" s="244" t="s">
        <v>93</v>
      </c>
      <c r="AY1477" s="17" t="s">
        <v>381</v>
      </c>
      <c r="BE1477" s="245">
        <f>IF(N1477="základní",J1477,0)</f>
        <v>0</v>
      </c>
      <c r="BF1477" s="245">
        <f>IF(N1477="snížená",J1477,0)</f>
        <v>0</v>
      </c>
      <c r="BG1477" s="245">
        <f>IF(N1477="zákl. přenesená",J1477,0)</f>
        <v>0</v>
      </c>
      <c r="BH1477" s="245">
        <f>IF(N1477="sníž. přenesená",J1477,0)</f>
        <v>0</v>
      </c>
      <c r="BI1477" s="245">
        <f>IF(N1477="nulová",J1477,0)</f>
        <v>0</v>
      </c>
      <c r="BJ1477" s="17" t="s">
        <v>91</v>
      </c>
      <c r="BK1477" s="245">
        <f>ROUND(I1477*H1477,2)</f>
        <v>0</v>
      </c>
      <c r="BL1477" s="17" t="s">
        <v>579</v>
      </c>
      <c r="BM1477" s="244" t="s">
        <v>2293</v>
      </c>
    </row>
    <row r="1478" s="1" customFormat="1">
      <c r="B1478" s="39"/>
      <c r="C1478" s="40"/>
      <c r="D1478" s="246" t="s">
        <v>391</v>
      </c>
      <c r="E1478" s="40"/>
      <c r="F1478" s="247" t="s">
        <v>1987</v>
      </c>
      <c r="G1478" s="40"/>
      <c r="H1478" s="40"/>
      <c r="I1478" s="151"/>
      <c r="J1478" s="40"/>
      <c r="K1478" s="40"/>
      <c r="L1478" s="44"/>
      <c r="M1478" s="248"/>
      <c r="N1478" s="87"/>
      <c r="O1478" s="87"/>
      <c r="P1478" s="87"/>
      <c r="Q1478" s="87"/>
      <c r="R1478" s="87"/>
      <c r="S1478" s="87"/>
      <c r="T1478" s="88"/>
      <c r="AT1478" s="17" t="s">
        <v>391</v>
      </c>
      <c r="AU1478" s="17" t="s">
        <v>93</v>
      </c>
    </row>
    <row r="1479" s="1" customFormat="1" ht="24" customHeight="1">
      <c r="B1479" s="39"/>
      <c r="C1479" s="233" t="s">
        <v>2294</v>
      </c>
      <c r="D1479" s="233" t="s">
        <v>384</v>
      </c>
      <c r="E1479" s="234" t="s">
        <v>2295</v>
      </c>
      <c r="F1479" s="235" t="s">
        <v>2296</v>
      </c>
      <c r="G1479" s="236" t="s">
        <v>1933</v>
      </c>
      <c r="H1479" s="237">
        <v>1</v>
      </c>
      <c r="I1479" s="238"/>
      <c r="J1479" s="239">
        <f>ROUND(I1479*H1479,2)</f>
        <v>0</v>
      </c>
      <c r="K1479" s="235" t="s">
        <v>539</v>
      </c>
      <c r="L1479" s="44"/>
      <c r="M1479" s="240" t="s">
        <v>1</v>
      </c>
      <c r="N1479" s="241" t="s">
        <v>48</v>
      </c>
      <c r="O1479" s="87"/>
      <c r="P1479" s="242">
        <f>O1479*H1479</f>
        <v>0</v>
      </c>
      <c r="Q1479" s="242">
        <v>0</v>
      </c>
      <c r="R1479" s="242">
        <f>Q1479*H1479</f>
        <v>0</v>
      </c>
      <c r="S1479" s="242">
        <v>0</v>
      </c>
      <c r="T1479" s="243">
        <f>S1479*H1479</f>
        <v>0</v>
      </c>
      <c r="AR1479" s="244" t="s">
        <v>579</v>
      </c>
      <c r="AT1479" s="244" t="s">
        <v>384</v>
      </c>
      <c r="AU1479" s="244" t="s">
        <v>93</v>
      </c>
      <c r="AY1479" s="17" t="s">
        <v>381</v>
      </c>
      <c r="BE1479" s="245">
        <f>IF(N1479="základní",J1479,0)</f>
        <v>0</v>
      </c>
      <c r="BF1479" s="245">
        <f>IF(N1479="snížená",J1479,0)</f>
        <v>0</v>
      </c>
      <c r="BG1479" s="245">
        <f>IF(N1479="zákl. přenesená",J1479,0)</f>
        <v>0</v>
      </c>
      <c r="BH1479" s="245">
        <f>IF(N1479="sníž. přenesená",J1479,0)</f>
        <v>0</v>
      </c>
      <c r="BI1479" s="245">
        <f>IF(N1479="nulová",J1479,0)</f>
        <v>0</v>
      </c>
      <c r="BJ1479" s="17" t="s">
        <v>91</v>
      </c>
      <c r="BK1479" s="245">
        <f>ROUND(I1479*H1479,2)</f>
        <v>0</v>
      </c>
      <c r="BL1479" s="17" t="s">
        <v>579</v>
      </c>
      <c r="BM1479" s="244" t="s">
        <v>2297</v>
      </c>
    </row>
    <row r="1480" s="1" customFormat="1">
      <c r="B1480" s="39"/>
      <c r="C1480" s="40"/>
      <c r="D1480" s="246" t="s">
        <v>391</v>
      </c>
      <c r="E1480" s="40"/>
      <c r="F1480" s="247" t="s">
        <v>1987</v>
      </c>
      <c r="G1480" s="40"/>
      <c r="H1480" s="40"/>
      <c r="I1480" s="151"/>
      <c r="J1480" s="40"/>
      <c r="K1480" s="40"/>
      <c r="L1480" s="44"/>
      <c r="M1480" s="248"/>
      <c r="N1480" s="87"/>
      <c r="O1480" s="87"/>
      <c r="P1480" s="87"/>
      <c r="Q1480" s="87"/>
      <c r="R1480" s="87"/>
      <c r="S1480" s="87"/>
      <c r="T1480" s="88"/>
      <c r="AT1480" s="17" t="s">
        <v>391</v>
      </c>
      <c r="AU1480" s="17" t="s">
        <v>93</v>
      </c>
    </row>
    <row r="1481" s="1" customFormat="1" ht="24" customHeight="1">
      <c r="B1481" s="39"/>
      <c r="C1481" s="233" t="s">
        <v>2298</v>
      </c>
      <c r="D1481" s="233" t="s">
        <v>384</v>
      </c>
      <c r="E1481" s="234" t="s">
        <v>2299</v>
      </c>
      <c r="F1481" s="235" t="s">
        <v>2296</v>
      </c>
      <c r="G1481" s="236" t="s">
        <v>1933</v>
      </c>
      <c r="H1481" s="237">
        <v>2</v>
      </c>
      <c r="I1481" s="238"/>
      <c r="J1481" s="239">
        <f>ROUND(I1481*H1481,2)</f>
        <v>0</v>
      </c>
      <c r="K1481" s="235" t="s">
        <v>539</v>
      </c>
      <c r="L1481" s="44"/>
      <c r="M1481" s="240" t="s">
        <v>1</v>
      </c>
      <c r="N1481" s="241" t="s">
        <v>48</v>
      </c>
      <c r="O1481" s="87"/>
      <c r="P1481" s="242">
        <f>O1481*H1481</f>
        <v>0</v>
      </c>
      <c r="Q1481" s="242">
        <v>0</v>
      </c>
      <c r="R1481" s="242">
        <f>Q1481*H1481</f>
        <v>0</v>
      </c>
      <c r="S1481" s="242">
        <v>0</v>
      </c>
      <c r="T1481" s="243">
        <f>S1481*H1481</f>
        <v>0</v>
      </c>
      <c r="AR1481" s="244" t="s">
        <v>579</v>
      </c>
      <c r="AT1481" s="244" t="s">
        <v>384</v>
      </c>
      <c r="AU1481" s="244" t="s">
        <v>93</v>
      </c>
      <c r="AY1481" s="17" t="s">
        <v>381</v>
      </c>
      <c r="BE1481" s="245">
        <f>IF(N1481="základní",J1481,0)</f>
        <v>0</v>
      </c>
      <c r="BF1481" s="245">
        <f>IF(N1481="snížená",J1481,0)</f>
        <v>0</v>
      </c>
      <c r="BG1481" s="245">
        <f>IF(N1481="zákl. přenesená",J1481,0)</f>
        <v>0</v>
      </c>
      <c r="BH1481" s="245">
        <f>IF(N1481="sníž. přenesená",J1481,0)</f>
        <v>0</v>
      </c>
      <c r="BI1481" s="245">
        <f>IF(N1481="nulová",J1481,0)</f>
        <v>0</v>
      </c>
      <c r="BJ1481" s="17" t="s">
        <v>91</v>
      </c>
      <c r="BK1481" s="245">
        <f>ROUND(I1481*H1481,2)</f>
        <v>0</v>
      </c>
      <c r="BL1481" s="17" t="s">
        <v>579</v>
      </c>
      <c r="BM1481" s="244" t="s">
        <v>2300</v>
      </c>
    </row>
    <row r="1482" s="1" customFormat="1">
      <c r="B1482" s="39"/>
      <c r="C1482" s="40"/>
      <c r="D1482" s="246" t="s">
        <v>391</v>
      </c>
      <c r="E1482" s="40"/>
      <c r="F1482" s="247" t="s">
        <v>1987</v>
      </c>
      <c r="G1482" s="40"/>
      <c r="H1482" s="40"/>
      <c r="I1482" s="151"/>
      <c r="J1482" s="40"/>
      <c r="K1482" s="40"/>
      <c r="L1482" s="44"/>
      <c r="M1482" s="248"/>
      <c r="N1482" s="87"/>
      <c r="O1482" s="87"/>
      <c r="P1482" s="87"/>
      <c r="Q1482" s="87"/>
      <c r="R1482" s="87"/>
      <c r="S1482" s="87"/>
      <c r="T1482" s="88"/>
      <c r="AT1482" s="17" t="s">
        <v>391</v>
      </c>
      <c r="AU1482" s="17" t="s">
        <v>93</v>
      </c>
    </row>
    <row r="1483" s="1" customFormat="1" ht="24" customHeight="1">
      <c r="B1483" s="39"/>
      <c r="C1483" s="233" t="s">
        <v>2301</v>
      </c>
      <c r="D1483" s="233" t="s">
        <v>384</v>
      </c>
      <c r="E1483" s="234" t="s">
        <v>2302</v>
      </c>
      <c r="F1483" s="235" t="s">
        <v>2303</v>
      </c>
      <c r="G1483" s="236" t="s">
        <v>1933</v>
      </c>
      <c r="H1483" s="237">
        <v>1</v>
      </c>
      <c r="I1483" s="238"/>
      <c r="J1483" s="239">
        <f>ROUND(I1483*H1483,2)</f>
        <v>0</v>
      </c>
      <c r="K1483" s="235" t="s">
        <v>539</v>
      </c>
      <c r="L1483" s="44"/>
      <c r="M1483" s="240" t="s">
        <v>1</v>
      </c>
      <c r="N1483" s="241" t="s">
        <v>48</v>
      </c>
      <c r="O1483" s="87"/>
      <c r="P1483" s="242">
        <f>O1483*H1483</f>
        <v>0</v>
      </c>
      <c r="Q1483" s="242">
        <v>0</v>
      </c>
      <c r="R1483" s="242">
        <f>Q1483*H1483</f>
        <v>0</v>
      </c>
      <c r="S1483" s="242">
        <v>0</v>
      </c>
      <c r="T1483" s="243">
        <f>S1483*H1483</f>
        <v>0</v>
      </c>
      <c r="AR1483" s="244" t="s">
        <v>579</v>
      </c>
      <c r="AT1483" s="244" t="s">
        <v>384</v>
      </c>
      <c r="AU1483" s="244" t="s">
        <v>93</v>
      </c>
      <c r="AY1483" s="17" t="s">
        <v>381</v>
      </c>
      <c r="BE1483" s="245">
        <f>IF(N1483="základní",J1483,0)</f>
        <v>0</v>
      </c>
      <c r="BF1483" s="245">
        <f>IF(N1483="snížená",J1483,0)</f>
        <v>0</v>
      </c>
      <c r="BG1483" s="245">
        <f>IF(N1483="zákl. přenesená",J1483,0)</f>
        <v>0</v>
      </c>
      <c r="BH1483" s="245">
        <f>IF(N1483="sníž. přenesená",J1483,0)</f>
        <v>0</v>
      </c>
      <c r="BI1483" s="245">
        <f>IF(N1483="nulová",J1483,0)</f>
        <v>0</v>
      </c>
      <c r="BJ1483" s="17" t="s">
        <v>91</v>
      </c>
      <c r="BK1483" s="245">
        <f>ROUND(I1483*H1483,2)</f>
        <v>0</v>
      </c>
      <c r="BL1483" s="17" t="s">
        <v>579</v>
      </c>
      <c r="BM1483" s="244" t="s">
        <v>2304</v>
      </c>
    </row>
    <row r="1484" s="1" customFormat="1">
      <c r="B1484" s="39"/>
      <c r="C1484" s="40"/>
      <c r="D1484" s="246" t="s">
        <v>391</v>
      </c>
      <c r="E1484" s="40"/>
      <c r="F1484" s="247" t="s">
        <v>1987</v>
      </c>
      <c r="G1484" s="40"/>
      <c r="H1484" s="40"/>
      <c r="I1484" s="151"/>
      <c r="J1484" s="40"/>
      <c r="K1484" s="40"/>
      <c r="L1484" s="44"/>
      <c r="M1484" s="248"/>
      <c r="N1484" s="87"/>
      <c r="O1484" s="87"/>
      <c r="P1484" s="87"/>
      <c r="Q1484" s="87"/>
      <c r="R1484" s="87"/>
      <c r="S1484" s="87"/>
      <c r="T1484" s="88"/>
      <c r="AT1484" s="17" t="s">
        <v>391</v>
      </c>
      <c r="AU1484" s="17" t="s">
        <v>93</v>
      </c>
    </row>
    <row r="1485" s="1" customFormat="1" ht="24" customHeight="1">
      <c r="B1485" s="39"/>
      <c r="C1485" s="233" t="s">
        <v>2305</v>
      </c>
      <c r="D1485" s="233" t="s">
        <v>384</v>
      </c>
      <c r="E1485" s="234" t="s">
        <v>2306</v>
      </c>
      <c r="F1485" s="235" t="s">
        <v>2307</v>
      </c>
      <c r="G1485" s="236" t="s">
        <v>1933</v>
      </c>
      <c r="H1485" s="237">
        <v>1</v>
      </c>
      <c r="I1485" s="238"/>
      <c r="J1485" s="239">
        <f>ROUND(I1485*H1485,2)</f>
        <v>0</v>
      </c>
      <c r="K1485" s="235" t="s">
        <v>539</v>
      </c>
      <c r="L1485" s="44"/>
      <c r="M1485" s="240" t="s">
        <v>1</v>
      </c>
      <c r="N1485" s="241" t="s">
        <v>48</v>
      </c>
      <c r="O1485" s="87"/>
      <c r="P1485" s="242">
        <f>O1485*H1485</f>
        <v>0</v>
      </c>
      <c r="Q1485" s="242">
        <v>0</v>
      </c>
      <c r="R1485" s="242">
        <f>Q1485*H1485</f>
        <v>0</v>
      </c>
      <c r="S1485" s="242">
        <v>0</v>
      </c>
      <c r="T1485" s="243">
        <f>S1485*H1485</f>
        <v>0</v>
      </c>
      <c r="AR1485" s="244" t="s">
        <v>579</v>
      </c>
      <c r="AT1485" s="244" t="s">
        <v>384</v>
      </c>
      <c r="AU1485" s="244" t="s">
        <v>93</v>
      </c>
      <c r="AY1485" s="17" t="s">
        <v>381</v>
      </c>
      <c r="BE1485" s="245">
        <f>IF(N1485="základní",J1485,0)</f>
        <v>0</v>
      </c>
      <c r="BF1485" s="245">
        <f>IF(N1485="snížená",J1485,0)</f>
        <v>0</v>
      </c>
      <c r="BG1485" s="245">
        <f>IF(N1485="zákl. přenesená",J1485,0)</f>
        <v>0</v>
      </c>
      <c r="BH1485" s="245">
        <f>IF(N1485="sníž. přenesená",J1485,0)</f>
        <v>0</v>
      </c>
      <c r="BI1485" s="245">
        <f>IF(N1485="nulová",J1485,0)</f>
        <v>0</v>
      </c>
      <c r="BJ1485" s="17" t="s">
        <v>91</v>
      </c>
      <c r="BK1485" s="245">
        <f>ROUND(I1485*H1485,2)</f>
        <v>0</v>
      </c>
      <c r="BL1485" s="17" t="s">
        <v>579</v>
      </c>
      <c r="BM1485" s="244" t="s">
        <v>2308</v>
      </c>
    </row>
    <row r="1486" s="1" customFormat="1">
      <c r="B1486" s="39"/>
      <c r="C1486" s="40"/>
      <c r="D1486" s="246" t="s">
        <v>391</v>
      </c>
      <c r="E1486" s="40"/>
      <c r="F1486" s="247" t="s">
        <v>1987</v>
      </c>
      <c r="G1486" s="40"/>
      <c r="H1486" s="40"/>
      <c r="I1486" s="151"/>
      <c r="J1486" s="40"/>
      <c r="K1486" s="40"/>
      <c r="L1486" s="44"/>
      <c r="M1486" s="248"/>
      <c r="N1486" s="87"/>
      <c r="O1486" s="87"/>
      <c r="P1486" s="87"/>
      <c r="Q1486" s="87"/>
      <c r="R1486" s="87"/>
      <c r="S1486" s="87"/>
      <c r="T1486" s="88"/>
      <c r="AT1486" s="17" t="s">
        <v>391</v>
      </c>
      <c r="AU1486" s="17" t="s">
        <v>93</v>
      </c>
    </row>
    <row r="1487" s="1" customFormat="1" ht="24" customHeight="1">
      <c r="B1487" s="39"/>
      <c r="C1487" s="233" t="s">
        <v>2309</v>
      </c>
      <c r="D1487" s="233" t="s">
        <v>384</v>
      </c>
      <c r="E1487" s="234" t="s">
        <v>2310</v>
      </c>
      <c r="F1487" s="235" t="s">
        <v>2311</v>
      </c>
      <c r="G1487" s="236" t="s">
        <v>1933</v>
      </c>
      <c r="H1487" s="237">
        <v>1</v>
      </c>
      <c r="I1487" s="238"/>
      <c r="J1487" s="239">
        <f>ROUND(I1487*H1487,2)</f>
        <v>0</v>
      </c>
      <c r="K1487" s="235" t="s">
        <v>539</v>
      </c>
      <c r="L1487" s="44"/>
      <c r="M1487" s="240" t="s">
        <v>1</v>
      </c>
      <c r="N1487" s="241" t="s">
        <v>48</v>
      </c>
      <c r="O1487" s="87"/>
      <c r="P1487" s="242">
        <f>O1487*H1487</f>
        <v>0</v>
      </c>
      <c r="Q1487" s="242">
        <v>0</v>
      </c>
      <c r="R1487" s="242">
        <f>Q1487*H1487</f>
        <v>0</v>
      </c>
      <c r="S1487" s="242">
        <v>0</v>
      </c>
      <c r="T1487" s="243">
        <f>S1487*H1487</f>
        <v>0</v>
      </c>
      <c r="AR1487" s="244" t="s">
        <v>579</v>
      </c>
      <c r="AT1487" s="244" t="s">
        <v>384</v>
      </c>
      <c r="AU1487" s="244" t="s">
        <v>93</v>
      </c>
      <c r="AY1487" s="17" t="s">
        <v>381</v>
      </c>
      <c r="BE1487" s="245">
        <f>IF(N1487="základní",J1487,0)</f>
        <v>0</v>
      </c>
      <c r="BF1487" s="245">
        <f>IF(N1487="snížená",J1487,0)</f>
        <v>0</v>
      </c>
      <c r="BG1487" s="245">
        <f>IF(N1487="zákl. přenesená",J1487,0)</f>
        <v>0</v>
      </c>
      <c r="BH1487" s="245">
        <f>IF(N1487="sníž. přenesená",J1487,0)</f>
        <v>0</v>
      </c>
      <c r="BI1487" s="245">
        <f>IF(N1487="nulová",J1487,0)</f>
        <v>0</v>
      </c>
      <c r="BJ1487" s="17" t="s">
        <v>91</v>
      </c>
      <c r="BK1487" s="245">
        <f>ROUND(I1487*H1487,2)</f>
        <v>0</v>
      </c>
      <c r="BL1487" s="17" t="s">
        <v>579</v>
      </c>
      <c r="BM1487" s="244" t="s">
        <v>2312</v>
      </c>
    </row>
    <row r="1488" s="1" customFormat="1">
      <c r="B1488" s="39"/>
      <c r="C1488" s="40"/>
      <c r="D1488" s="246" t="s">
        <v>391</v>
      </c>
      <c r="E1488" s="40"/>
      <c r="F1488" s="247" t="s">
        <v>1987</v>
      </c>
      <c r="G1488" s="40"/>
      <c r="H1488" s="40"/>
      <c r="I1488" s="151"/>
      <c r="J1488" s="40"/>
      <c r="K1488" s="40"/>
      <c r="L1488" s="44"/>
      <c r="M1488" s="248"/>
      <c r="N1488" s="87"/>
      <c r="O1488" s="87"/>
      <c r="P1488" s="87"/>
      <c r="Q1488" s="87"/>
      <c r="R1488" s="87"/>
      <c r="S1488" s="87"/>
      <c r="T1488" s="88"/>
      <c r="AT1488" s="17" t="s">
        <v>391</v>
      </c>
      <c r="AU1488" s="17" t="s">
        <v>93</v>
      </c>
    </row>
    <row r="1489" s="1" customFormat="1" ht="24" customHeight="1">
      <c r="B1489" s="39"/>
      <c r="C1489" s="233" t="s">
        <v>2313</v>
      </c>
      <c r="D1489" s="233" t="s">
        <v>384</v>
      </c>
      <c r="E1489" s="234" t="s">
        <v>2314</v>
      </c>
      <c r="F1489" s="235" t="s">
        <v>2311</v>
      </c>
      <c r="G1489" s="236" t="s">
        <v>1933</v>
      </c>
      <c r="H1489" s="237">
        <v>1</v>
      </c>
      <c r="I1489" s="238"/>
      <c r="J1489" s="239">
        <f>ROUND(I1489*H1489,2)</f>
        <v>0</v>
      </c>
      <c r="K1489" s="235" t="s">
        <v>539</v>
      </c>
      <c r="L1489" s="44"/>
      <c r="M1489" s="240" t="s">
        <v>1</v>
      </c>
      <c r="N1489" s="241" t="s">
        <v>48</v>
      </c>
      <c r="O1489" s="87"/>
      <c r="P1489" s="242">
        <f>O1489*H1489</f>
        <v>0</v>
      </c>
      <c r="Q1489" s="242">
        <v>0</v>
      </c>
      <c r="R1489" s="242">
        <f>Q1489*H1489</f>
        <v>0</v>
      </c>
      <c r="S1489" s="242">
        <v>0</v>
      </c>
      <c r="T1489" s="243">
        <f>S1489*H1489</f>
        <v>0</v>
      </c>
      <c r="AR1489" s="244" t="s">
        <v>579</v>
      </c>
      <c r="AT1489" s="244" t="s">
        <v>384</v>
      </c>
      <c r="AU1489" s="244" t="s">
        <v>93</v>
      </c>
      <c r="AY1489" s="17" t="s">
        <v>381</v>
      </c>
      <c r="BE1489" s="245">
        <f>IF(N1489="základní",J1489,0)</f>
        <v>0</v>
      </c>
      <c r="BF1489" s="245">
        <f>IF(N1489="snížená",J1489,0)</f>
        <v>0</v>
      </c>
      <c r="BG1489" s="245">
        <f>IF(N1489="zákl. přenesená",J1489,0)</f>
        <v>0</v>
      </c>
      <c r="BH1489" s="245">
        <f>IF(N1489="sníž. přenesená",J1489,0)</f>
        <v>0</v>
      </c>
      <c r="BI1489" s="245">
        <f>IF(N1489="nulová",J1489,0)</f>
        <v>0</v>
      </c>
      <c r="BJ1489" s="17" t="s">
        <v>91</v>
      </c>
      <c r="BK1489" s="245">
        <f>ROUND(I1489*H1489,2)</f>
        <v>0</v>
      </c>
      <c r="BL1489" s="17" t="s">
        <v>579</v>
      </c>
      <c r="BM1489" s="244" t="s">
        <v>2315</v>
      </c>
    </row>
    <row r="1490" s="1" customFormat="1">
      <c r="B1490" s="39"/>
      <c r="C1490" s="40"/>
      <c r="D1490" s="246" t="s">
        <v>391</v>
      </c>
      <c r="E1490" s="40"/>
      <c r="F1490" s="247" t="s">
        <v>1987</v>
      </c>
      <c r="G1490" s="40"/>
      <c r="H1490" s="40"/>
      <c r="I1490" s="151"/>
      <c r="J1490" s="40"/>
      <c r="K1490" s="40"/>
      <c r="L1490" s="44"/>
      <c r="M1490" s="248"/>
      <c r="N1490" s="87"/>
      <c r="O1490" s="87"/>
      <c r="P1490" s="87"/>
      <c r="Q1490" s="87"/>
      <c r="R1490" s="87"/>
      <c r="S1490" s="87"/>
      <c r="T1490" s="88"/>
      <c r="AT1490" s="17" t="s">
        <v>391</v>
      </c>
      <c r="AU1490" s="17" t="s">
        <v>93</v>
      </c>
    </row>
    <row r="1491" s="1" customFormat="1" ht="24" customHeight="1">
      <c r="B1491" s="39"/>
      <c r="C1491" s="233" t="s">
        <v>2316</v>
      </c>
      <c r="D1491" s="233" t="s">
        <v>384</v>
      </c>
      <c r="E1491" s="234" t="s">
        <v>2317</v>
      </c>
      <c r="F1491" s="235" t="s">
        <v>2318</v>
      </c>
      <c r="G1491" s="236" t="s">
        <v>1933</v>
      </c>
      <c r="H1491" s="237">
        <v>1</v>
      </c>
      <c r="I1491" s="238"/>
      <c r="J1491" s="239">
        <f>ROUND(I1491*H1491,2)</f>
        <v>0</v>
      </c>
      <c r="K1491" s="235" t="s">
        <v>539</v>
      </c>
      <c r="L1491" s="44"/>
      <c r="M1491" s="240" t="s">
        <v>1</v>
      </c>
      <c r="N1491" s="241" t="s">
        <v>48</v>
      </c>
      <c r="O1491" s="87"/>
      <c r="P1491" s="242">
        <f>O1491*H1491</f>
        <v>0</v>
      </c>
      <c r="Q1491" s="242">
        <v>0</v>
      </c>
      <c r="R1491" s="242">
        <f>Q1491*H1491</f>
        <v>0</v>
      </c>
      <c r="S1491" s="242">
        <v>0</v>
      </c>
      <c r="T1491" s="243">
        <f>S1491*H1491</f>
        <v>0</v>
      </c>
      <c r="AR1491" s="244" t="s">
        <v>579</v>
      </c>
      <c r="AT1491" s="244" t="s">
        <v>384</v>
      </c>
      <c r="AU1491" s="244" t="s">
        <v>93</v>
      </c>
      <c r="AY1491" s="17" t="s">
        <v>381</v>
      </c>
      <c r="BE1491" s="245">
        <f>IF(N1491="základní",J1491,0)</f>
        <v>0</v>
      </c>
      <c r="BF1491" s="245">
        <f>IF(N1491="snížená",J1491,0)</f>
        <v>0</v>
      </c>
      <c r="BG1491" s="245">
        <f>IF(N1491="zákl. přenesená",J1491,0)</f>
        <v>0</v>
      </c>
      <c r="BH1491" s="245">
        <f>IF(N1491="sníž. přenesená",J1491,0)</f>
        <v>0</v>
      </c>
      <c r="BI1491" s="245">
        <f>IF(N1491="nulová",J1491,0)</f>
        <v>0</v>
      </c>
      <c r="BJ1491" s="17" t="s">
        <v>91</v>
      </c>
      <c r="BK1491" s="245">
        <f>ROUND(I1491*H1491,2)</f>
        <v>0</v>
      </c>
      <c r="BL1491" s="17" t="s">
        <v>579</v>
      </c>
      <c r="BM1491" s="244" t="s">
        <v>2319</v>
      </c>
    </row>
    <row r="1492" s="1" customFormat="1">
      <c r="B1492" s="39"/>
      <c r="C1492" s="40"/>
      <c r="D1492" s="246" t="s">
        <v>391</v>
      </c>
      <c r="E1492" s="40"/>
      <c r="F1492" s="247" t="s">
        <v>1987</v>
      </c>
      <c r="G1492" s="40"/>
      <c r="H1492" s="40"/>
      <c r="I1492" s="151"/>
      <c r="J1492" s="40"/>
      <c r="K1492" s="40"/>
      <c r="L1492" s="44"/>
      <c r="M1492" s="248"/>
      <c r="N1492" s="87"/>
      <c r="O1492" s="87"/>
      <c r="P1492" s="87"/>
      <c r="Q1492" s="87"/>
      <c r="R1492" s="87"/>
      <c r="S1492" s="87"/>
      <c r="T1492" s="88"/>
      <c r="AT1492" s="17" t="s">
        <v>391</v>
      </c>
      <c r="AU1492" s="17" t="s">
        <v>93</v>
      </c>
    </row>
    <row r="1493" s="1" customFormat="1" ht="24" customHeight="1">
      <c r="B1493" s="39"/>
      <c r="C1493" s="233" t="s">
        <v>2320</v>
      </c>
      <c r="D1493" s="233" t="s">
        <v>384</v>
      </c>
      <c r="E1493" s="234" t="s">
        <v>2321</v>
      </c>
      <c r="F1493" s="235" t="s">
        <v>2318</v>
      </c>
      <c r="G1493" s="236" t="s">
        <v>1933</v>
      </c>
      <c r="H1493" s="237">
        <v>1</v>
      </c>
      <c r="I1493" s="238"/>
      <c r="J1493" s="239">
        <f>ROUND(I1493*H1493,2)</f>
        <v>0</v>
      </c>
      <c r="K1493" s="235" t="s">
        <v>539</v>
      </c>
      <c r="L1493" s="44"/>
      <c r="M1493" s="240" t="s">
        <v>1</v>
      </c>
      <c r="N1493" s="241" t="s">
        <v>48</v>
      </c>
      <c r="O1493" s="87"/>
      <c r="P1493" s="242">
        <f>O1493*H1493</f>
        <v>0</v>
      </c>
      <c r="Q1493" s="242">
        <v>0</v>
      </c>
      <c r="R1493" s="242">
        <f>Q1493*H1493</f>
        <v>0</v>
      </c>
      <c r="S1493" s="242">
        <v>0</v>
      </c>
      <c r="T1493" s="243">
        <f>S1493*H1493</f>
        <v>0</v>
      </c>
      <c r="AR1493" s="244" t="s">
        <v>579</v>
      </c>
      <c r="AT1493" s="244" t="s">
        <v>384</v>
      </c>
      <c r="AU1493" s="244" t="s">
        <v>93</v>
      </c>
      <c r="AY1493" s="17" t="s">
        <v>381</v>
      </c>
      <c r="BE1493" s="245">
        <f>IF(N1493="základní",J1493,0)</f>
        <v>0</v>
      </c>
      <c r="BF1493" s="245">
        <f>IF(N1493="snížená",J1493,0)</f>
        <v>0</v>
      </c>
      <c r="BG1493" s="245">
        <f>IF(N1493="zákl. přenesená",J1493,0)</f>
        <v>0</v>
      </c>
      <c r="BH1493" s="245">
        <f>IF(N1493="sníž. přenesená",J1493,0)</f>
        <v>0</v>
      </c>
      <c r="BI1493" s="245">
        <f>IF(N1493="nulová",J1493,0)</f>
        <v>0</v>
      </c>
      <c r="BJ1493" s="17" t="s">
        <v>91</v>
      </c>
      <c r="BK1493" s="245">
        <f>ROUND(I1493*H1493,2)</f>
        <v>0</v>
      </c>
      <c r="BL1493" s="17" t="s">
        <v>579</v>
      </c>
      <c r="BM1493" s="244" t="s">
        <v>2322</v>
      </c>
    </row>
    <row r="1494" s="1" customFormat="1">
      <c r="B1494" s="39"/>
      <c r="C1494" s="40"/>
      <c r="D1494" s="246" t="s">
        <v>391</v>
      </c>
      <c r="E1494" s="40"/>
      <c r="F1494" s="247" t="s">
        <v>1987</v>
      </c>
      <c r="G1494" s="40"/>
      <c r="H1494" s="40"/>
      <c r="I1494" s="151"/>
      <c r="J1494" s="40"/>
      <c r="K1494" s="40"/>
      <c r="L1494" s="44"/>
      <c r="M1494" s="248"/>
      <c r="N1494" s="87"/>
      <c r="O1494" s="87"/>
      <c r="P1494" s="87"/>
      <c r="Q1494" s="87"/>
      <c r="R1494" s="87"/>
      <c r="S1494" s="87"/>
      <c r="T1494" s="88"/>
      <c r="AT1494" s="17" t="s">
        <v>391</v>
      </c>
      <c r="AU1494" s="17" t="s">
        <v>93</v>
      </c>
    </row>
    <row r="1495" s="1" customFormat="1" ht="24" customHeight="1">
      <c r="B1495" s="39"/>
      <c r="C1495" s="233" t="s">
        <v>2323</v>
      </c>
      <c r="D1495" s="233" t="s">
        <v>384</v>
      </c>
      <c r="E1495" s="234" t="s">
        <v>2324</v>
      </c>
      <c r="F1495" s="235" t="s">
        <v>2325</v>
      </c>
      <c r="G1495" s="236" t="s">
        <v>1933</v>
      </c>
      <c r="H1495" s="237">
        <v>1</v>
      </c>
      <c r="I1495" s="238"/>
      <c r="J1495" s="239">
        <f>ROUND(I1495*H1495,2)</f>
        <v>0</v>
      </c>
      <c r="K1495" s="235" t="s">
        <v>539</v>
      </c>
      <c r="L1495" s="44"/>
      <c r="M1495" s="240" t="s">
        <v>1</v>
      </c>
      <c r="N1495" s="241" t="s">
        <v>48</v>
      </c>
      <c r="O1495" s="87"/>
      <c r="P1495" s="242">
        <f>O1495*H1495</f>
        <v>0</v>
      </c>
      <c r="Q1495" s="242">
        <v>0</v>
      </c>
      <c r="R1495" s="242">
        <f>Q1495*H1495</f>
        <v>0</v>
      </c>
      <c r="S1495" s="242">
        <v>0</v>
      </c>
      <c r="T1495" s="243">
        <f>S1495*H1495</f>
        <v>0</v>
      </c>
      <c r="AR1495" s="244" t="s">
        <v>579</v>
      </c>
      <c r="AT1495" s="244" t="s">
        <v>384</v>
      </c>
      <c r="AU1495" s="244" t="s">
        <v>93</v>
      </c>
      <c r="AY1495" s="17" t="s">
        <v>381</v>
      </c>
      <c r="BE1495" s="245">
        <f>IF(N1495="základní",J1495,0)</f>
        <v>0</v>
      </c>
      <c r="BF1495" s="245">
        <f>IF(N1495="snížená",J1495,0)</f>
        <v>0</v>
      </c>
      <c r="BG1495" s="245">
        <f>IF(N1495="zákl. přenesená",J1495,0)</f>
        <v>0</v>
      </c>
      <c r="BH1495" s="245">
        <f>IF(N1495="sníž. přenesená",J1495,0)</f>
        <v>0</v>
      </c>
      <c r="BI1495" s="245">
        <f>IF(N1495="nulová",J1495,0)</f>
        <v>0</v>
      </c>
      <c r="BJ1495" s="17" t="s">
        <v>91</v>
      </c>
      <c r="BK1495" s="245">
        <f>ROUND(I1495*H1495,2)</f>
        <v>0</v>
      </c>
      <c r="BL1495" s="17" t="s">
        <v>579</v>
      </c>
      <c r="BM1495" s="244" t="s">
        <v>2326</v>
      </c>
    </row>
    <row r="1496" s="1" customFormat="1">
      <c r="B1496" s="39"/>
      <c r="C1496" s="40"/>
      <c r="D1496" s="246" t="s">
        <v>391</v>
      </c>
      <c r="E1496" s="40"/>
      <c r="F1496" s="247" t="s">
        <v>1987</v>
      </c>
      <c r="G1496" s="40"/>
      <c r="H1496" s="40"/>
      <c r="I1496" s="151"/>
      <c r="J1496" s="40"/>
      <c r="K1496" s="40"/>
      <c r="L1496" s="44"/>
      <c r="M1496" s="248"/>
      <c r="N1496" s="87"/>
      <c r="O1496" s="87"/>
      <c r="P1496" s="87"/>
      <c r="Q1496" s="87"/>
      <c r="R1496" s="87"/>
      <c r="S1496" s="87"/>
      <c r="T1496" s="88"/>
      <c r="AT1496" s="17" t="s">
        <v>391</v>
      </c>
      <c r="AU1496" s="17" t="s">
        <v>93</v>
      </c>
    </row>
    <row r="1497" s="1" customFormat="1" ht="24" customHeight="1">
      <c r="B1497" s="39"/>
      <c r="C1497" s="233" t="s">
        <v>2327</v>
      </c>
      <c r="D1497" s="233" t="s">
        <v>384</v>
      </c>
      <c r="E1497" s="234" t="s">
        <v>2328</v>
      </c>
      <c r="F1497" s="235" t="s">
        <v>2325</v>
      </c>
      <c r="G1497" s="236" t="s">
        <v>1933</v>
      </c>
      <c r="H1497" s="237">
        <v>1</v>
      </c>
      <c r="I1497" s="238"/>
      <c r="J1497" s="239">
        <f>ROUND(I1497*H1497,2)</f>
        <v>0</v>
      </c>
      <c r="K1497" s="235" t="s">
        <v>539</v>
      </c>
      <c r="L1497" s="44"/>
      <c r="M1497" s="240" t="s">
        <v>1</v>
      </c>
      <c r="N1497" s="241" t="s">
        <v>48</v>
      </c>
      <c r="O1497" s="87"/>
      <c r="P1497" s="242">
        <f>O1497*H1497</f>
        <v>0</v>
      </c>
      <c r="Q1497" s="242">
        <v>0</v>
      </c>
      <c r="R1497" s="242">
        <f>Q1497*H1497</f>
        <v>0</v>
      </c>
      <c r="S1497" s="242">
        <v>0</v>
      </c>
      <c r="T1497" s="243">
        <f>S1497*H1497</f>
        <v>0</v>
      </c>
      <c r="AR1497" s="244" t="s">
        <v>579</v>
      </c>
      <c r="AT1497" s="244" t="s">
        <v>384</v>
      </c>
      <c r="AU1497" s="244" t="s">
        <v>93</v>
      </c>
      <c r="AY1497" s="17" t="s">
        <v>381</v>
      </c>
      <c r="BE1497" s="245">
        <f>IF(N1497="základní",J1497,0)</f>
        <v>0</v>
      </c>
      <c r="BF1497" s="245">
        <f>IF(N1497="snížená",J1497,0)</f>
        <v>0</v>
      </c>
      <c r="BG1497" s="245">
        <f>IF(N1497="zákl. přenesená",J1497,0)</f>
        <v>0</v>
      </c>
      <c r="BH1497" s="245">
        <f>IF(N1497="sníž. přenesená",J1497,0)</f>
        <v>0</v>
      </c>
      <c r="BI1497" s="245">
        <f>IF(N1497="nulová",J1497,0)</f>
        <v>0</v>
      </c>
      <c r="BJ1497" s="17" t="s">
        <v>91</v>
      </c>
      <c r="BK1497" s="245">
        <f>ROUND(I1497*H1497,2)</f>
        <v>0</v>
      </c>
      <c r="BL1497" s="17" t="s">
        <v>579</v>
      </c>
      <c r="BM1497" s="244" t="s">
        <v>2329</v>
      </c>
    </row>
    <row r="1498" s="1" customFormat="1">
      <c r="B1498" s="39"/>
      <c r="C1498" s="40"/>
      <c r="D1498" s="246" t="s">
        <v>391</v>
      </c>
      <c r="E1498" s="40"/>
      <c r="F1498" s="247" t="s">
        <v>1987</v>
      </c>
      <c r="G1498" s="40"/>
      <c r="H1498" s="40"/>
      <c r="I1498" s="151"/>
      <c r="J1498" s="40"/>
      <c r="K1498" s="40"/>
      <c r="L1498" s="44"/>
      <c r="M1498" s="248"/>
      <c r="N1498" s="87"/>
      <c r="O1498" s="87"/>
      <c r="P1498" s="87"/>
      <c r="Q1498" s="87"/>
      <c r="R1498" s="87"/>
      <c r="S1498" s="87"/>
      <c r="T1498" s="88"/>
      <c r="AT1498" s="17" t="s">
        <v>391</v>
      </c>
      <c r="AU1498" s="17" t="s">
        <v>93</v>
      </c>
    </row>
    <row r="1499" s="1" customFormat="1" ht="24" customHeight="1">
      <c r="B1499" s="39"/>
      <c r="C1499" s="233" t="s">
        <v>2330</v>
      </c>
      <c r="D1499" s="233" t="s">
        <v>384</v>
      </c>
      <c r="E1499" s="234" t="s">
        <v>2331</v>
      </c>
      <c r="F1499" s="235" t="s">
        <v>2332</v>
      </c>
      <c r="G1499" s="236" t="s">
        <v>1933</v>
      </c>
      <c r="H1499" s="237">
        <v>2</v>
      </c>
      <c r="I1499" s="238"/>
      <c r="J1499" s="239">
        <f>ROUND(I1499*H1499,2)</f>
        <v>0</v>
      </c>
      <c r="K1499" s="235" t="s">
        <v>539</v>
      </c>
      <c r="L1499" s="44"/>
      <c r="M1499" s="240" t="s">
        <v>1</v>
      </c>
      <c r="N1499" s="241" t="s">
        <v>48</v>
      </c>
      <c r="O1499" s="87"/>
      <c r="P1499" s="242">
        <f>O1499*H1499</f>
        <v>0</v>
      </c>
      <c r="Q1499" s="242">
        <v>0</v>
      </c>
      <c r="R1499" s="242">
        <f>Q1499*H1499</f>
        <v>0</v>
      </c>
      <c r="S1499" s="242">
        <v>0</v>
      </c>
      <c r="T1499" s="243">
        <f>S1499*H1499</f>
        <v>0</v>
      </c>
      <c r="AR1499" s="244" t="s">
        <v>579</v>
      </c>
      <c r="AT1499" s="244" t="s">
        <v>384</v>
      </c>
      <c r="AU1499" s="244" t="s">
        <v>93</v>
      </c>
      <c r="AY1499" s="17" t="s">
        <v>381</v>
      </c>
      <c r="BE1499" s="245">
        <f>IF(N1499="základní",J1499,0)</f>
        <v>0</v>
      </c>
      <c r="BF1499" s="245">
        <f>IF(N1499="snížená",J1499,0)</f>
        <v>0</v>
      </c>
      <c r="BG1499" s="245">
        <f>IF(N1499="zákl. přenesená",J1499,0)</f>
        <v>0</v>
      </c>
      <c r="BH1499" s="245">
        <f>IF(N1499="sníž. přenesená",J1499,0)</f>
        <v>0</v>
      </c>
      <c r="BI1499" s="245">
        <f>IF(N1499="nulová",J1499,0)</f>
        <v>0</v>
      </c>
      <c r="BJ1499" s="17" t="s">
        <v>91</v>
      </c>
      <c r="BK1499" s="245">
        <f>ROUND(I1499*H1499,2)</f>
        <v>0</v>
      </c>
      <c r="BL1499" s="17" t="s">
        <v>579</v>
      </c>
      <c r="BM1499" s="244" t="s">
        <v>2333</v>
      </c>
    </row>
    <row r="1500" s="1" customFormat="1">
      <c r="B1500" s="39"/>
      <c r="C1500" s="40"/>
      <c r="D1500" s="246" t="s">
        <v>391</v>
      </c>
      <c r="E1500" s="40"/>
      <c r="F1500" s="247" t="s">
        <v>1987</v>
      </c>
      <c r="G1500" s="40"/>
      <c r="H1500" s="40"/>
      <c r="I1500" s="151"/>
      <c r="J1500" s="40"/>
      <c r="K1500" s="40"/>
      <c r="L1500" s="44"/>
      <c r="M1500" s="248"/>
      <c r="N1500" s="87"/>
      <c r="O1500" s="87"/>
      <c r="P1500" s="87"/>
      <c r="Q1500" s="87"/>
      <c r="R1500" s="87"/>
      <c r="S1500" s="87"/>
      <c r="T1500" s="88"/>
      <c r="AT1500" s="17" t="s">
        <v>391</v>
      </c>
      <c r="AU1500" s="17" t="s">
        <v>93</v>
      </c>
    </row>
    <row r="1501" s="1" customFormat="1" ht="24" customHeight="1">
      <c r="B1501" s="39"/>
      <c r="C1501" s="233" t="s">
        <v>2334</v>
      </c>
      <c r="D1501" s="233" t="s">
        <v>384</v>
      </c>
      <c r="E1501" s="234" t="s">
        <v>2335</v>
      </c>
      <c r="F1501" s="235" t="s">
        <v>2332</v>
      </c>
      <c r="G1501" s="236" t="s">
        <v>1933</v>
      </c>
      <c r="H1501" s="237">
        <v>2</v>
      </c>
      <c r="I1501" s="238"/>
      <c r="J1501" s="239">
        <f>ROUND(I1501*H1501,2)</f>
        <v>0</v>
      </c>
      <c r="K1501" s="235" t="s">
        <v>539</v>
      </c>
      <c r="L1501" s="44"/>
      <c r="M1501" s="240" t="s">
        <v>1</v>
      </c>
      <c r="N1501" s="241" t="s">
        <v>48</v>
      </c>
      <c r="O1501" s="87"/>
      <c r="P1501" s="242">
        <f>O1501*H1501</f>
        <v>0</v>
      </c>
      <c r="Q1501" s="242">
        <v>0</v>
      </c>
      <c r="R1501" s="242">
        <f>Q1501*H1501</f>
        <v>0</v>
      </c>
      <c r="S1501" s="242">
        <v>0</v>
      </c>
      <c r="T1501" s="243">
        <f>S1501*H1501</f>
        <v>0</v>
      </c>
      <c r="AR1501" s="244" t="s">
        <v>579</v>
      </c>
      <c r="AT1501" s="244" t="s">
        <v>384</v>
      </c>
      <c r="AU1501" s="244" t="s">
        <v>93</v>
      </c>
      <c r="AY1501" s="17" t="s">
        <v>381</v>
      </c>
      <c r="BE1501" s="245">
        <f>IF(N1501="základní",J1501,0)</f>
        <v>0</v>
      </c>
      <c r="BF1501" s="245">
        <f>IF(N1501="snížená",J1501,0)</f>
        <v>0</v>
      </c>
      <c r="BG1501" s="245">
        <f>IF(N1501="zákl. přenesená",J1501,0)</f>
        <v>0</v>
      </c>
      <c r="BH1501" s="245">
        <f>IF(N1501="sníž. přenesená",J1501,0)</f>
        <v>0</v>
      </c>
      <c r="BI1501" s="245">
        <f>IF(N1501="nulová",J1501,0)</f>
        <v>0</v>
      </c>
      <c r="BJ1501" s="17" t="s">
        <v>91</v>
      </c>
      <c r="BK1501" s="245">
        <f>ROUND(I1501*H1501,2)</f>
        <v>0</v>
      </c>
      <c r="BL1501" s="17" t="s">
        <v>579</v>
      </c>
      <c r="BM1501" s="244" t="s">
        <v>2336</v>
      </c>
    </row>
    <row r="1502" s="1" customFormat="1">
      <c r="B1502" s="39"/>
      <c r="C1502" s="40"/>
      <c r="D1502" s="246" t="s">
        <v>391</v>
      </c>
      <c r="E1502" s="40"/>
      <c r="F1502" s="247" t="s">
        <v>1987</v>
      </c>
      <c r="G1502" s="40"/>
      <c r="H1502" s="40"/>
      <c r="I1502" s="151"/>
      <c r="J1502" s="40"/>
      <c r="K1502" s="40"/>
      <c r="L1502" s="44"/>
      <c r="M1502" s="248"/>
      <c r="N1502" s="87"/>
      <c r="O1502" s="87"/>
      <c r="P1502" s="87"/>
      <c r="Q1502" s="87"/>
      <c r="R1502" s="87"/>
      <c r="S1502" s="87"/>
      <c r="T1502" s="88"/>
      <c r="AT1502" s="17" t="s">
        <v>391</v>
      </c>
      <c r="AU1502" s="17" t="s">
        <v>93</v>
      </c>
    </row>
    <row r="1503" s="1" customFormat="1" ht="24" customHeight="1">
      <c r="B1503" s="39"/>
      <c r="C1503" s="233" t="s">
        <v>2337</v>
      </c>
      <c r="D1503" s="233" t="s">
        <v>384</v>
      </c>
      <c r="E1503" s="234" t="s">
        <v>2338</v>
      </c>
      <c r="F1503" s="235" t="s">
        <v>2339</v>
      </c>
      <c r="G1503" s="236" t="s">
        <v>1933</v>
      </c>
      <c r="H1503" s="237">
        <v>1</v>
      </c>
      <c r="I1503" s="238"/>
      <c r="J1503" s="239">
        <f>ROUND(I1503*H1503,2)</f>
        <v>0</v>
      </c>
      <c r="K1503" s="235" t="s">
        <v>539</v>
      </c>
      <c r="L1503" s="44"/>
      <c r="M1503" s="240" t="s">
        <v>1</v>
      </c>
      <c r="N1503" s="241" t="s">
        <v>48</v>
      </c>
      <c r="O1503" s="87"/>
      <c r="P1503" s="242">
        <f>O1503*H1503</f>
        <v>0</v>
      </c>
      <c r="Q1503" s="242">
        <v>0</v>
      </c>
      <c r="R1503" s="242">
        <f>Q1503*H1503</f>
        <v>0</v>
      </c>
      <c r="S1503" s="242">
        <v>0</v>
      </c>
      <c r="T1503" s="243">
        <f>S1503*H1503</f>
        <v>0</v>
      </c>
      <c r="AR1503" s="244" t="s">
        <v>579</v>
      </c>
      <c r="AT1503" s="244" t="s">
        <v>384</v>
      </c>
      <c r="AU1503" s="244" t="s">
        <v>93</v>
      </c>
      <c r="AY1503" s="17" t="s">
        <v>381</v>
      </c>
      <c r="BE1503" s="245">
        <f>IF(N1503="základní",J1503,0)</f>
        <v>0</v>
      </c>
      <c r="BF1503" s="245">
        <f>IF(N1503="snížená",J1503,0)</f>
        <v>0</v>
      </c>
      <c r="BG1503" s="245">
        <f>IF(N1503="zákl. přenesená",J1503,0)</f>
        <v>0</v>
      </c>
      <c r="BH1503" s="245">
        <f>IF(N1503="sníž. přenesená",J1503,0)</f>
        <v>0</v>
      </c>
      <c r="BI1503" s="245">
        <f>IF(N1503="nulová",J1503,0)</f>
        <v>0</v>
      </c>
      <c r="BJ1503" s="17" t="s">
        <v>91</v>
      </c>
      <c r="BK1503" s="245">
        <f>ROUND(I1503*H1503,2)</f>
        <v>0</v>
      </c>
      <c r="BL1503" s="17" t="s">
        <v>579</v>
      </c>
      <c r="BM1503" s="244" t="s">
        <v>2340</v>
      </c>
    </row>
    <row r="1504" s="1" customFormat="1">
      <c r="B1504" s="39"/>
      <c r="C1504" s="40"/>
      <c r="D1504" s="246" t="s">
        <v>391</v>
      </c>
      <c r="E1504" s="40"/>
      <c r="F1504" s="247" t="s">
        <v>1987</v>
      </c>
      <c r="G1504" s="40"/>
      <c r="H1504" s="40"/>
      <c r="I1504" s="151"/>
      <c r="J1504" s="40"/>
      <c r="K1504" s="40"/>
      <c r="L1504" s="44"/>
      <c r="M1504" s="248"/>
      <c r="N1504" s="87"/>
      <c r="O1504" s="87"/>
      <c r="P1504" s="87"/>
      <c r="Q1504" s="87"/>
      <c r="R1504" s="87"/>
      <c r="S1504" s="87"/>
      <c r="T1504" s="88"/>
      <c r="AT1504" s="17" t="s">
        <v>391</v>
      </c>
      <c r="AU1504" s="17" t="s">
        <v>93</v>
      </c>
    </row>
    <row r="1505" s="1" customFormat="1" ht="24" customHeight="1">
      <c r="B1505" s="39"/>
      <c r="C1505" s="233" t="s">
        <v>2341</v>
      </c>
      <c r="D1505" s="233" t="s">
        <v>384</v>
      </c>
      <c r="E1505" s="234" t="s">
        <v>2342</v>
      </c>
      <c r="F1505" s="235" t="s">
        <v>2339</v>
      </c>
      <c r="G1505" s="236" t="s">
        <v>1933</v>
      </c>
      <c r="H1505" s="237">
        <v>1</v>
      </c>
      <c r="I1505" s="238"/>
      <c r="J1505" s="239">
        <f>ROUND(I1505*H1505,2)</f>
        <v>0</v>
      </c>
      <c r="K1505" s="235" t="s">
        <v>539</v>
      </c>
      <c r="L1505" s="44"/>
      <c r="M1505" s="240" t="s">
        <v>1</v>
      </c>
      <c r="N1505" s="241" t="s">
        <v>48</v>
      </c>
      <c r="O1505" s="87"/>
      <c r="P1505" s="242">
        <f>O1505*H1505</f>
        <v>0</v>
      </c>
      <c r="Q1505" s="242">
        <v>0</v>
      </c>
      <c r="R1505" s="242">
        <f>Q1505*H1505</f>
        <v>0</v>
      </c>
      <c r="S1505" s="242">
        <v>0</v>
      </c>
      <c r="T1505" s="243">
        <f>S1505*H1505</f>
        <v>0</v>
      </c>
      <c r="AR1505" s="244" t="s">
        <v>579</v>
      </c>
      <c r="AT1505" s="244" t="s">
        <v>384</v>
      </c>
      <c r="AU1505" s="244" t="s">
        <v>93</v>
      </c>
      <c r="AY1505" s="17" t="s">
        <v>381</v>
      </c>
      <c r="BE1505" s="245">
        <f>IF(N1505="základní",J1505,0)</f>
        <v>0</v>
      </c>
      <c r="BF1505" s="245">
        <f>IF(N1505="snížená",J1505,0)</f>
        <v>0</v>
      </c>
      <c r="BG1505" s="245">
        <f>IF(N1505="zákl. přenesená",J1505,0)</f>
        <v>0</v>
      </c>
      <c r="BH1505" s="245">
        <f>IF(N1505="sníž. přenesená",J1505,0)</f>
        <v>0</v>
      </c>
      <c r="BI1505" s="245">
        <f>IF(N1505="nulová",J1505,0)</f>
        <v>0</v>
      </c>
      <c r="BJ1505" s="17" t="s">
        <v>91</v>
      </c>
      <c r="BK1505" s="245">
        <f>ROUND(I1505*H1505,2)</f>
        <v>0</v>
      </c>
      <c r="BL1505" s="17" t="s">
        <v>579</v>
      </c>
      <c r="BM1505" s="244" t="s">
        <v>2343</v>
      </c>
    </row>
    <row r="1506" s="1" customFormat="1">
      <c r="B1506" s="39"/>
      <c r="C1506" s="40"/>
      <c r="D1506" s="246" t="s">
        <v>391</v>
      </c>
      <c r="E1506" s="40"/>
      <c r="F1506" s="247" t="s">
        <v>1987</v>
      </c>
      <c r="G1506" s="40"/>
      <c r="H1506" s="40"/>
      <c r="I1506" s="151"/>
      <c r="J1506" s="40"/>
      <c r="K1506" s="40"/>
      <c r="L1506" s="44"/>
      <c r="M1506" s="248"/>
      <c r="N1506" s="87"/>
      <c r="O1506" s="87"/>
      <c r="P1506" s="87"/>
      <c r="Q1506" s="87"/>
      <c r="R1506" s="87"/>
      <c r="S1506" s="87"/>
      <c r="T1506" s="88"/>
      <c r="AT1506" s="17" t="s">
        <v>391</v>
      </c>
      <c r="AU1506" s="17" t="s">
        <v>93</v>
      </c>
    </row>
    <row r="1507" s="1" customFormat="1" ht="24" customHeight="1">
      <c r="B1507" s="39"/>
      <c r="C1507" s="233" t="s">
        <v>2344</v>
      </c>
      <c r="D1507" s="233" t="s">
        <v>384</v>
      </c>
      <c r="E1507" s="234" t="s">
        <v>2345</v>
      </c>
      <c r="F1507" s="235" t="s">
        <v>2346</v>
      </c>
      <c r="G1507" s="236" t="s">
        <v>1933</v>
      </c>
      <c r="H1507" s="237">
        <v>1</v>
      </c>
      <c r="I1507" s="238"/>
      <c r="J1507" s="239">
        <f>ROUND(I1507*H1507,2)</f>
        <v>0</v>
      </c>
      <c r="K1507" s="235" t="s">
        <v>539</v>
      </c>
      <c r="L1507" s="44"/>
      <c r="M1507" s="240" t="s">
        <v>1</v>
      </c>
      <c r="N1507" s="241" t="s">
        <v>48</v>
      </c>
      <c r="O1507" s="87"/>
      <c r="P1507" s="242">
        <f>O1507*H1507</f>
        <v>0</v>
      </c>
      <c r="Q1507" s="242">
        <v>0</v>
      </c>
      <c r="R1507" s="242">
        <f>Q1507*H1507</f>
        <v>0</v>
      </c>
      <c r="S1507" s="242">
        <v>0</v>
      </c>
      <c r="T1507" s="243">
        <f>S1507*H1507</f>
        <v>0</v>
      </c>
      <c r="AR1507" s="244" t="s">
        <v>579</v>
      </c>
      <c r="AT1507" s="244" t="s">
        <v>384</v>
      </c>
      <c r="AU1507" s="244" t="s">
        <v>93</v>
      </c>
      <c r="AY1507" s="17" t="s">
        <v>381</v>
      </c>
      <c r="BE1507" s="245">
        <f>IF(N1507="základní",J1507,0)</f>
        <v>0</v>
      </c>
      <c r="BF1507" s="245">
        <f>IF(N1507="snížená",J1507,0)</f>
        <v>0</v>
      </c>
      <c r="BG1507" s="245">
        <f>IF(N1507="zákl. přenesená",J1507,0)</f>
        <v>0</v>
      </c>
      <c r="BH1507" s="245">
        <f>IF(N1507="sníž. přenesená",J1507,0)</f>
        <v>0</v>
      </c>
      <c r="BI1507" s="245">
        <f>IF(N1507="nulová",J1507,0)</f>
        <v>0</v>
      </c>
      <c r="BJ1507" s="17" t="s">
        <v>91</v>
      </c>
      <c r="BK1507" s="245">
        <f>ROUND(I1507*H1507,2)</f>
        <v>0</v>
      </c>
      <c r="BL1507" s="17" t="s">
        <v>579</v>
      </c>
      <c r="BM1507" s="244" t="s">
        <v>2347</v>
      </c>
    </row>
    <row r="1508" s="1" customFormat="1">
      <c r="B1508" s="39"/>
      <c r="C1508" s="40"/>
      <c r="D1508" s="246" t="s">
        <v>391</v>
      </c>
      <c r="E1508" s="40"/>
      <c r="F1508" s="247" t="s">
        <v>1987</v>
      </c>
      <c r="G1508" s="40"/>
      <c r="H1508" s="40"/>
      <c r="I1508" s="151"/>
      <c r="J1508" s="40"/>
      <c r="K1508" s="40"/>
      <c r="L1508" s="44"/>
      <c r="M1508" s="248"/>
      <c r="N1508" s="87"/>
      <c r="O1508" s="87"/>
      <c r="P1508" s="87"/>
      <c r="Q1508" s="87"/>
      <c r="R1508" s="87"/>
      <c r="S1508" s="87"/>
      <c r="T1508" s="88"/>
      <c r="AT1508" s="17" t="s">
        <v>391</v>
      </c>
      <c r="AU1508" s="17" t="s">
        <v>93</v>
      </c>
    </row>
    <row r="1509" s="1" customFormat="1" ht="24" customHeight="1">
      <c r="B1509" s="39"/>
      <c r="C1509" s="233" t="s">
        <v>2348</v>
      </c>
      <c r="D1509" s="233" t="s">
        <v>384</v>
      </c>
      <c r="E1509" s="234" t="s">
        <v>2349</v>
      </c>
      <c r="F1509" s="235" t="s">
        <v>2346</v>
      </c>
      <c r="G1509" s="236" t="s">
        <v>1933</v>
      </c>
      <c r="H1509" s="237">
        <v>1</v>
      </c>
      <c r="I1509" s="238"/>
      <c r="J1509" s="239">
        <f>ROUND(I1509*H1509,2)</f>
        <v>0</v>
      </c>
      <c r="K1509" s="235" t="s">
        <v>539</v>
      </c>
      <c r="L1509" s="44"/>
      <c r="M1509" s="240" t="s">
        <v>1</v>
      </c>
      <c r="N1509" s="241" t="s">
        <v>48</v>
      </c>
      <c r="O1509" s="87"/>
      <c r="P1509" s="242">
        <f>O1509*H1509</f>
        <v>0</v>
      </c>
      <c r="Q1509" s="242">
        <v>0</v>
      </c>
      <c r="R1509" s="242">
        <f>Q1509*H1509</f>
        <v>0</v>
      </c>
      <c r="S1509" s="242">
        <v>0</v>
      </c>
      <c r="T1509" s="243">
        <f>S1509*H1509</f>
        <v>0</v>
      </c>
      <c r="AR1509" s="244" t="s">
        <v>579</v>
      </c>
      <c r="AT1509" s="244" t="s">
        <v>384</v>
      </c>
      <c r="AU1509" s="244" t="s">
        <v>93</v>
      </c>
      <c r="AY1509" s="17" t="s">
        <v>381</v>
      </c>
      <c r="BE1509" s="245">
        <f>IF(N1509="základní",J1509,0)</f>
        <v>0</v>
      </c>
      <c r="BF1509" s="245">
        <f>IF(N1509="snížená",J1509,0)</f>
        <v>0</v>
      </c>
      <c r="BG1509" s="245">
        <f>IF(N1509="zákl. přenesená",J1509,0)</f>
        <v>0</v>
      </c>
      <c r="BH1509" s="245">
        <f>IF(N1509="sníž. přenesená",J1509,0)</f>
        <v>0</v>
      </c>
      <c r="BI1509" s="245">
        <f>IF(N1509="nulová",J1509,0)</f>
        <v>0</v>
      </c>
      <c r="BJ1509" s="17" t="s">
        <v>91</v>
      </c>
      <c r="BK1509" s="245">
        <f>ROUND(I1509*H1509,2)</f>
        <v>0</v>
      </c>
      <c r="BL1509" s="17" t="s">
        <v>579</v>
      </c>
      <c r="BM1509" s="244" t="s">
        <v>2350</v>
      </c>
    </row>
    <row r="1510" s="1" customFormat="1">
      <c r="B1510" s="39"/>
      <c r="C1510" s="40"/>
      <c r="D1510" s="246" t="s">
        <v>391</v>
      </c>
      <c r="E1510" s="40"/>
      <c r="F1510" s="247" t="s">
        <v>1987</v>
      </c>
      <c r="G1510" s="40"/>
      <c r="H1510" s="40"/>
      <c r="I1510" s="151"/>
      <c r="J1510" s="40"/>
      <c r="K1510" s="40"/>
      <c r="L1510" s="44"/>
      <c r="M1510" s="248"/>
      <c r="N1510" s="87"/>
      <c r="O1510" s="87"/>
      <c r="P1510" s="87"/>
      <c r="Q1510" s="87"/>
      <c r="R1510" s="87"/>
      <c r="S1510" s="87"/>
      <c r="T1510" s="88"/>
      <c r="AT1510" s="17" t="s">
        <v>391</v>
      </c>
      <c r="AU1510" s="17" t="s">
        <v>93</v>
      </c>
    </row>
    <row r="1511" s="1" customFormat="1" ht="24" customHeight="1">
      <c r="B1511" s="39"/>
      <c r="C1511" s="233" t="s">
        <v>2351</v>
      </c>
      <c r="D1511" s="233" t="s">
        <v>384</v>
      </c>
      <c r="E1511" s="234" t="s">
        <v>2352</v>
      </c>
      <c r="F1511" s="235" t="s">
        <v>2353</v>
      </c>
      <c r="G1511" s="236" t="s">
        <v>1933</v>
      </c>
      <c r="H1511" s="237">
        <v>1</v>
      </c>
      <c r="I1511" s="238"/>
      <c r="J1511" s="239">
        <f>ROUND(I1511*H1511,2)</f>
        <v>0</v>
      </c>
      <c r="K1511" s="235" t="s">
        <v>539</v>
      </c>
      <c r="L1511" s="44"/>
      <c r="M1511" s="240" t="s">
        <v>1</v>
      </c>
      <c r="N1511" s="241" t="s">
        <v>48</v>
      </c>
      <c r="O1511" s="87"/>
      <c r="P1511" s="242">
        <f>O1511*H1511</f>
        <v>0</v>
      </c>
      <c r="Q1511" s="242">
        <v>0</v>
      </c>
      <c r="R1511" s="242">
        <f>Q1511*H1511</f>
        <v>0</v>
      </c>
      <c r="S1511" s="242">
        <v>0</v>
      </c>
      <c r="T1511" s="243">
        <f>S1511*H1511</f>
        <v>0</v>
      </c>
      <c r="AR1511" s="244" t="s">
        <v>579</v>
      </c>
      <c r="AT1511" s="244" t="s">
        <v>384</v>
      </c>
      <c r="AU1511" s="244" t="s">
        <v>93</v>
      </c>
      <c r="AY1511" s="17" t="s">
        <v>381</v>
      </c>
      <c r="BE1511" s="245">
        <f>IF(N1511="základní",J1511,0)</f>
        <v>0</v>
      </c>
      <c r="BF1511" s="245">
        <f>IF(N1511="snížená",J1511,0)</f>
        <v>0</v>
      </c>
      <c r="BG1511" s="245">
        <f>IF(N1511="zákl. přenesená",J1511,0)</f>
        <v>0</v>
      </c>
      <c r="BH1511" s="245">
        <f>IF(N1511="sníž. přenesená",J1511,0)</f>
        <v>0</v>
      </c>
      <c r="BI1511" s="245">
        <f>IF(N1511="nulová",J1511,0)</f>
        <v>0</v>
      </c>
      <c r="BJ1511" s="17" t="s">
        <v>91</v>
      </c>
      <c r="BK1511" s="245">
        <f>ROUND(I1511*H1511,2)</f>
        <v>0</v>
      </c>
      <c r="BL1511" s="17" t="s">
        <v>579</v>
      </c>
      <c r="BM1511" s="244" t="s">
        <v>2354</v>
      </c>
    </row>
    <row r="1512" s="1" customFormat="1">
      <c r="B1512" s="39"/>
      <c r="C1512" s="40"/>
      <c r="D1512" s="246" t="s">
        <v>391</v>
      </c>
      <c r="E1512" s="40"/>
      <c r="F1512" s="247" t="s">
        <v>1987</v>
      </c>
      <c r="G1512" s="40"/>
      <c r="H1512" s="40"/>
      <c r="I1512" s="151"/>
      <c r="J1512" s="40"/>
      <c r="K1512" s="40"/>
      <c r="L1512" s="44"/>
      <c r="M1512" s="248"/>
      <c r="N1512" s="87"/>
      <c r="O1512" s="87"/>
      <c r="P1512" s="87"/>
      <c r="Q1512" s="87"/>
      <c r="R1512" s="87"/>
      <c r="S1512" s="87"/>
      <c r="T1512" s="88"/>
      <c r="AT1512" s="17" t="s">
        <v>391</v>
      </c>
      <c r="AU1512" s="17" t="s">
        <v>93</v>
      </c>
    </row>
    <row r="1513" s="1" customFormat="1" ht="24" customHeight="1">
      <c r="B1513" s="39"/>
      <c r="C1513" s="233" t="s">
        <v>2355</v>
      </c>
      <c r="D1513" s="233" t="s">
        <v>384</v>
      </c>
      <c r="E1513" s="234" t="s">
        <v>2356</v>
      </c>
      <c r="F1513" s="235" t="s">
        <v>2357</v>
      </c>
      <c r="G1513" s="236" t="s">
        <v>1933</v>
      </c>
      <c r="H1513" s="237">
        <v>1</v>
      </c>
      <c r="I1513" s="238"/>
      <c r="J1513" s="239">
        <f>ROUND(I1513*H1513,2)</f>
        <v>0</v>
      </c>
      <c r="K1513" s="235" t="s">
        <v>539</v>
      </c>
      <c r="L1513" s="44"/>
      <c r="M1513" s="240" t="s">
        <v>1</v>
      </c>
      <c r="N1513" s="241" t="s">
        <v>48</v>
      </c>
      <c r="O1513" s="87"/>
      <c r="P1513" s="242">
        <f>O1513*H1513</f>
        <v>0</v>
      </c>
      <c r="Q1513" s="242">
        <v>0</v>
      </c>
      <c r="R1513" s="242">
        <f>Q1513*H1513</f>
        <v>0</v>
      </c>
      <c r="S1513" s="242">
        <v>0</v>
      </c>
      <c r="T1513" s="243">
        <f>S1513*H1513</f>
        <v>0</v>
      </c>
      <c r="AR1513" s="244" t="s">
        <v>579</v>
      </c>
      <c r="AT1513" s="244" t="s">
        <v>384</v>
      </c>
      <c r="AU1513" s="244" t="s">
        <v>93</v>
      </c>
      <c r="AY1513" s="17" t="s">
        <v>381</v>
      </c>
      <c r="BE1513" s="245">
        <f>IF(N1513="základní",J1513,0)</f>
        <v>0</v>
      </c>
      <c r="BF1513" s="245">
        <f>IF(N1513="snížená",J1513,0)</f>
        <v>0</v>
      </c>
      <c r="BG1513" s="245">
        <f>IF(N1513="zákl. přenesená",J1513,0)</f>
        <v>0</v>
      </c>
      <c r="BH1513" s="245">
        <f>IF(N1513="sníž. přenesená",J1513,0)</f>
        <v>0</v>
      </c>
      <c r="BI1513" s="245">
        <f>IF(N1513="nulová",J1513,0)</f>
        <v>0</v>
      </c>
      <c r="BJ1513" s="17" t="s">
        <v>91</v>
      </c>
      <c r="BK1513" s="245">
        <f>ROUND(I1513*H1513,2)</f>
        <v>0</v>
      </c>
      <c r="BL1513" s="17" t="s">
        <v>579</v>
      </c>
      <c r="BM1513" s="244" t="s">
        <v>2358</v>
      </c>
    </row>
    <row r="1514" s="1" customFormat="1">
      <c r="B1514" s="39"/>
      <c r="C1514" s="40"/>
      <c r="D1514" s="246" t="s">
        <v>391</v>
      </c>
      <c r="E1514" s="40"/>
      <c r="F1514" s="247" t="s">
        <v>1987</v>
      </c>
      <c r="G1514" s="40"/>
      <c r="H1514" s="40"/>
      <c r="I1514" s="151"/>
      <c r="J1514" s="40"/>
      <c r="K1514" s="40"/>
      <c r="L1514" s="44"/>
      <c r="M1514" s="248"/>
      <c r="N1514" s="87"/>
      <c r="O1514" s="87"/>
      <c r="P1514" s="87"/>
      <c r="Q1514" s="87"/>
      <c r="R1514" s="87"/>
      <c r="S1514" s="87"/>
      <c r="T1514" s="88"/>
      <c r="AT1514" s="17" t="s">
        <v>391</v>
      </c>
      <c r="AU1514" s="17" t="s">
        <v>93</v>
      </c>
    </row>
    <row r="1515" s="1" customFormat="1" ht="24" customHeight="1">
      <c r="B1515" s="39"/>
      <c r="C1515" s="233" t="s">
        <v>2359</v>
      </c>
      <c r="D1515" s="233" t="s">
        <v>384</v>
      </c>
      <c r="E1515" s="234" t="s">
        <v>2360</v>
      </c>
      <c r="F1515" s="235" t="s">
        <v>2361</v>
      </c>
      <c r="G1515" s="236" t="s">
        <v>1933</v>
      </c>
      <c r="H1515" s="237">
        <v>1</v>
      </c>
      <c r="I1515" s="238"/>
      <c r="J1515" s="239">
        <f>ROUND(I1515*H1515,2)</f>
        <v>0</v>
      </c>
      <c r="K1515" s="235" t="s">
        <v>539</v>
      </c>
      <c r="L1515" s="44"/>
      <c r="M1515" s="240" t="s">
        <v>1</v>
      </c>
      <c r="N1515" s="241" t="s">
        <v>48</v>
      </c>
      <c r="O1515" s="87"/>
      <c r="P1515" s="242">
        <f>O1515*H1515</f>
        <v>0</v>
      </c>
      <c r="Q1515" s="242">
        <v>0</v>
      </c>
      <c r="R1515" s="242">
        <f>Q1515*H1515</f>
        <v>0</v>
      </c>
      <c r="S1515" s="242">
        <v>0</v>
      </c>
      <c r="T1515" s="243">
        <f>S1515*H1515</f>
        <v>0</v>
      </c>
      <c r="AR1515" s="244" t="s">
        <v>579</v>
      </c>
      <c r="AT1515" s="244" t="s">
        <v>384</v>
      </c>
      <c r="AU1515" s="244" t="s">
        <v>93</v>
      </c>
      <c r="AY1515" s="17" t="s">
        <v>381</v>
      </c>
      <c r="BE1515" s="245">
        <f>IF(N1515="základní",J1515,0)</f>
        <v>0</v>
      </c>
      <c r="BF1515" s="245">
        <f>IF(N1515="snížená",J1515,0)</f>
        <v>0</v>
      </c>
      <c r="BG1515" s="245">
        <f>IF(N1515="zákl. přenesená",J1515,0)</f>
        <v>0</v>
      </c>
      <c r="BH1515" s="245">
        <f>IF(N1515="sníž. přenesená",J1515,0)</f>
        <v>0</v>
      </c>
      <c r="BI1515" s="245">
        <f>IF(N1515="nulová",J1515,0)</f>
        <v>0</v>
      </c>
      <c r="BJ1515" s="17" t="s">
        <v>91</v>
      </c>
      <c r="BK1515" s="245">
        <f>ROUND(I1515*H1515,2)</f>
        <v>0</v>
      </c>
      <c r="BL1515" s="17" t="s">
        <v>579</v>
      </c>
      <c r="BM1515" s="244" t="s">
        <v>2362</v>
      </c>
    </row>
    <row r="1516" s="1" customFormat="1">
      <c r="B1516" s="39"/>
      <c r="C1516" s="40"/>
      <c r="D1516" s="246" t="s">
        <v>391</v>
      </c>
      <c r="E1516" s="40"/>
      <c r="F1516" s="247" t="s">
        <v>1987</v>
      </c>
      <c r="G1516" s="40"/>
      <c r="H1516" s="40"/>
      <c r="I1516" s="151"/>
      <c r="J1516" s="40"/>
      <c r="K1516" s="40"/>
      <c r="L1516" s="44"/>
      <c r="M1516" s="248"/>
      <c r="N1516" s="87"/>
      <c r="O1516" s="87"/>
      <c r="P1516" s="87"/>
      <c r="Q1516" s="87"/>
      <c r="R1516" s="87"/>
      <c r="S1516" s="87"/>
      <c r="T1516" s="88"/>
      <c r="AT1516" s="17" t="s">
        <v>391</v>
      </c>
      <c r="AU1516" s="17" t="s">
        <v>93</v>
      </c>
    </row>
    <row r="1517" s="1" customFormat="1" ht="24" customHeight="1">
      <c r="B1517" s="39"/>
      <c r="C1517" s="233" t="s">
        <v>2363</v>
      </c>
      <c r="D1517" s="233" t="s">
        <v>384</v>
      </c>
      <c r="E1517" s="234" t="s">
        <v>2364</v>
      </c>
      <c r="F1517" s="235" t="s">
        <v>2361</v>
      </c>
      <c r="G1517" s="236" t="s">
        <v>1933</v>
      </c>
      <c r="H1517" s="237">
        <v>1</v>
      </c>
      <c r="I1517" s="238"/>
      <c r="J1517" s="239">
        <f>ROUND(I1517*H1517,2)</f>
        <v>0</v>
      </c>
      <c r="K1517" s="235" t="s">
        <v>539</v>
      </c>
      <c r="L1517" s="44"/>
      <c r="M1517" s="240" t="s">
        <v>1</v>
      </c>
      <c r="N1517" s="241" t="s">
        <v>48</v>
      </c>
      <c r="O1517" s="87"/>
      <c r="P1517" s="242">
        <f>O1517*H1517</f>
        <v>0</v>
      </c>
      <c r="Q1517" s="242">
        <v>0</v>
      </c>
      <c r="R1517" s="242">
        <f>Q1517*H1517</f>
        <v>0</v>
      </c>
      <c r="S1517" s="242">
        <v>0</v>
      </c>
      <c r="T1517" s="243">
        <f>S1517*H1517</f>
        <v>0</v>
      </c>
      <c r="AR1517" s="244" t="s">
        <v>579</v>
      </c>
      <c r="AT1517" s="244" t="s">
        <v>384</v>
      </c>
      <c r="AU1517" s="244" t="s">
        <v>93</v>
      </c>
      <c r="AY1517" s="17" t="s">
        <v>381</v>
      </c>
      <c r="BE1517" s="245">
        <f>IF(N1517="základní",J1517,0)</f>
        <v>0</v>
      </c>
      <c r="BF1517" s="245">
        <f>IF(N1517="snížená",J1517,0)</f>
        <v>0</v>
      </c>
      <c r="BG1517" s="245">
        <f>IF(N1517="zákl. přenesená",J1517,0)</f>
        <v>0</v>
      </c>
      <c r="BH1517" s="245">
        <f>IF(N1517="sníž. přenesená",J1517,0)</f>
        <v>0</v>
      </c>
      <c r="BI1517" s="245">
        <f>IF(N1517="nulová",J1517,0)</f>
        <v>0</v>
      </c>
      <c r="BJ1517" s="17" t="s">
        <v>91</v>
      </c>
      <c r="BK1517" s="245">
        <f>ROUND(I1517*H1517,2)</f>
        <v>0</v>
      </c>
      <c r="BL1517" s="17" t="s">
        <v>579</v>
      </c>
      <c r="BM1517" s="244" t="s">
        <v>2365</v>
      </c>
    </row>
    <row r="1518" s="1" customFormat="1">
      <c r="B1518" s="39"/>
      <c r="C1518" s="40"/>
      <c r="D1518" s="246" t="s">
        <v>391</v>
      </c>
      <c r="E1518" s="40"/>
      <c r="F1518" s="247" t="s">
        <v>1987</v>
      </c>
      <c r="G1518" s="40"/>
      <c r="H1518" s="40"/>
      <c r="I1518" s="151"/>
      <c r="J1518" s="40"/>
      <c r="K1518" s="40"/>
      <c r="L1518" s="44"/>
      <c r="M1518" s="248"/>
      <c r="N1518" s="87"/>
      <c r="O1518" s="87"/>
      <c r="P1518" s="87"/>
      <c r="Q1518" s="87"/>
      <c r="R1518" s="87"/>
      <c r="S1518" s="87"/>
      <c r="T1518" s="88"/>
      <c r="AT1518" s="17" t="s">
        <v>391</v>
      </c>
      <c r="AU1518" s="17" t="s">
        <v>93</v>
      </c>
    </row>
    <row r="1519" s="1" customFormat="1" ht="16.5" customHeight="1">
      <c r="B1519" s="39"/>
      <c r="C1519" s="233" t="s">
        <v>2366</v>
      </c>
      <c r="D1519" s="233" t="s">
        <v>384</v>
      </c>
      <c r="E1519" s="234" t="s">
        <v>2367</v>
      </c>
      <c r="F1519" s="235" t="s">
        <v>2368</v>
      </c>
      <c r="G1519" s="236" t="s">
        <v>1933</v>
      </c>
      <c r="H1519" s="237">
        <v>1</v>
      </c>
      <c r="I1519" s="238"/>
      <c r="J1519" s="239">
        <f>ROUND(I1519*H1519,2)</f>
        <v>0</v>
      </c>
      <c r="K1519" s="235" t="s">
        <v>539</v>
      </c>
      <c r="L1519" s="44"/>
      <c r="M1519" s="240" t="s">
        <v>1</v>
      </c>
      <c r="N1519" s="241" t="s">
        <v>48</v>
      </c>
      <c r="O1519" s="87"/>
      <c r="P1519" s="242">
        <f>O1519*H1519</f>
        <v>0</v>
      </c>
      <c r="Q1519" s="242">
        <v>0</v>
      </c>
      <c r="R1519" s="242">
        <f>Q1519*H1519</f>
        <v>0</v>
      </c>
      <c r="S1519" s="242">
        <v>0</v>
      </c>
      <c r="T1519" s="243">
        <f>S1519*H1519</f>
        <v>0</v>
      </c>
      <c r="AR1519" s="244" t="s">
        <v>579</v>
      </c>
      <c r="AT1519" s="244" t="s">
        <v>384</v>
      </c>
      <c r="AU1519" s="244" t="s">
        <v>93</v>
      </c>
      <c r="AY1519" s="17" t="s">
        <v>381</v>
      </c>
      <c r="BE1519" s="245">
        <f>IF(N1519="základní",J1519,0)</f>
        <v>0</v>
      </c>
      <c r="BF1519" s="245">
        <f>IF(N1519="snížená",J1519,0)</f>
        <v>0</v>
      </c>
      <c r="BG1519" s="245">
        <f>IF(N1519="zákl. přenesená",J1519,0)</f>
        <v>0</v>
      </c>
      <c r="BH1519" s="245">
        <f>IF(N1519="sníž. přenesená",J1519,0)</f>
        <v>0</v>
      </c>
      <c r="BI1519" s="245">
        <f>IF(N1519="nulová",J1519,0)</f>
        <v>0</v>
      </c>
      <c r="BJ1519" s="17" t="s">
        <v>91</v>
      </c>
      <c r="BK1519" s="245">
        <f>ROUND(I1519*H1519,2)</f>
        <v>0</v>
      </c>
      <c r="BL1519" s="17" t="s">
        <v>579</v>
      </c>
      <c r="BM1519" s="244" t="s">
        <v>2369</v>
      </c>
    </row>
    <row r="1520" s="1" customFormat="1">
      <c r="B1520" s="39"/>
      <c r="C1520" s="40"/>
      <c r="D1520" s="246" t="s">
        <v>391</v>
      </c>
      <c r="E1520" s="40"/>
      <c r="F1520" s="247" t="s">
        <v>1987</v>
      </c>
      <c r="G1520" s="40"/>
      <c r="H1520" s="40"/>
      <c r="I1520" s="151"/>
      <c r="J1520" s="40"/>
      <c r="K1520" s="40"/>
      <c r="L1520" s="44"/>
      <c r="M1520" s="248"/>
      <c r="N1520" s="87"/>
      <c r="O1520" s="87"/>
      <c r="P1520" s="87"/>
      <c r="Q1520" s="87"/>
      <c r="R1520" s="87"/>
      <c r="S1520" s="87"/>
      <c r="T1520" s="88"/>
      <c r="AT1520" s="17" t="s">
        <v>391</v>
      </c>
      <c r="AU1520" s="17" t="s">
        <v>93</v>
      </c>
    </row>
    <row r="1521" s="1" customFormat="1" ht="24" customHeight="1">
      <c r="B1521" s="39"/>
      <c r="C1521" s="233" t="s">
        <v>2370</v>
      </c>
      <c r="D1521" s="233" t="s">
        <v>384</v>
      </c>
      <c r="E1521" s="234" t="s">
        <v>2371</v>
      </c>
      <c r="F1521" s="235" t="s">
        <v>2372</v>
      </c>
      <c r="G1521" s="236" t="s">
        <v>1933</v>
      </c>
      <c r="H1521" s="237">
        <v>1</v>
      </c>
      <c r="I1521" s="238"/>
      <c r="J1521" s="239">
        <f>ROUND(I1521*H1521,2)</f>
        <v>0</v>
      </c>
      <c r="K1521" s="235" t="s">
        <v>539</v>
      </c>
      <c r="L1521" s="44"/>
      <c r="M1521" s="240" t="s">
        <v>1</v>
      </c>
      <c r="N1521" s="241" t="s">
        <v>48</v>
      </c>
      <c r="O1521" s="87"/>
      <c r="P1521" s="242">
        <f>O1521*H1521</f>
        <v>0</v>
      </c>
      <c r="Q1521" s="242">
        <v>0</v>
      </c>
      <c r="R1521" s="242">
        <f>Q1521*H1521</f>
        <v>0</v>
      </c>
      <c r="S1521" s="242">
        <v>0</v>
      </c>
      <c r="T1521" s="243">
        <f>S1521*H1521</f>
        <v>0</v>
      </c>
      <c r="AR1521" s="244" t="s">
        <v>579</v>
      </c>
      <c r="AT1521" s="244" t="s">
        <v>384</v>
      </c>
      <c r="AU1521" s="244" t="s">
        <v>93</v>
      </c>
      <c r="AY1521" s="17" t="s">
        <v>381</v>
      </c>
      <c r="BE1521" s="245">
        <f>IF(N1521="základní",J1521,0)</f>
        <v>0</v>
      </c>
      <c r="BF1521" s="245">
        <f>IF(N1521="snížená",J1521,0)</f>
        <v>0</v>
      </c>
      <c r="BG1521" s="245">
        <f>IF(N1521="zákl. přenesená",J1521,0)</f>
        <v>0</v>
      </c>
      <c r="BH1521" s="245">
        <f>IF(N1521="sníž. přenesená",J1521,0)</f>
        <v>0</v>
      </c>
      <c r="BI1521" s="245">
        <f>IF(N1521="nulová",J1521,0)</f>
        <v>0</v>
      </c>
      <c r="BJ1521" s="17" t="s">
        <v>91</v>
      </c>
      <c r="BK1521" s="245">
        <f>ROUND(I1521*H1521,2)</f>
        <v>0</v>
      </c>
      <c r="BL1521" s="17" t="s">
        <v>579</v>
      </c>
      <c r="BM1521" s="244" t="s">
        <v>2373</v>
      </c>
    </row>
    <row r="1522" s="1" customFormat="1">
      <c r="B1522" s="39"/>
      <c r="C1522" s="40"/>
      <c r="D1522" s="246" t="s">
        <v>391</v>
      </c>
      <c r="E1522" s="40"/>
      <c r="F1522" s="247" t="s">
        <v>1987</v>
      </c>
      <c r="G1522" s="40"/>
      <c r="H1522" s="40"/>
      <c r="I1522" s="151"/>
      <c r="J1522" s="40"/>
      <c r="K1522" s="40"/>
      <c r="L1522" s="44"/>
      <c r="M1522" s="248"/>
      <c r="N1522" s="87"/>
      <c r="O1522" s="87"/>
      <c r="P1522" s="87"/>
      <c r="Q1522" s="87"/>
      <c r="R1522" s="87"/>
      <c r="S1522" s="87"/>
      <c r="T1522" s="88"/>
      <c r="AT1522" s="17" t="s">
        <v>391</v>
      </c>
      <c r="AU1522" s="17" t="s">
        <v>93</v>
      </c>
    </row>
    <row r="1523" s="1" customFormat="1" ht="24" customHeight="1">
      <c r="B1523" s="39"/>
      <c r="C1523" s="233" t="s">
        <v>2374</v>
      </c>
      <c r="D1523" s="233" t="s">
        <v>384</v>
      </c>
      <c r="E1523" s="234" t="s">
        <v>2375</v>
      </c>
      <c r="F1523" s="235" t="s">
        <v>2376</v>
      </c>
      <c r="G1523" s="236" t="s">
        <v>1933</v>
      </c>
      <c r="H1523" s="237">
        <v>1</v>
      </c>
      <c r="I1523" s="238"/>
      <c r="J1523" s="239">
        <f>ROUND(I1523*H1523,2)</f>
        <v>0</v>
      </c>
      <c r="K1523" s="235" t="s">
        <v>539</v>
      </c>
      <c r="L1523" s="44"/>
      <c r="M1523" s="240" t="s">
        <v>1</v>
      </c>
      <c r="N1523" s="241" t="s">
        <v>48</v>
      </c>
      <c r="O1523" s="87"/>
      <c r="P1523" s="242">
        <f>O1523*H1523</f>
        <v>0</v>
      </c>
      <c r="Q1523" s="242">
        <v>0</v>
      </c>
      <c r="R1523" s="242">
        <f>Q1523*H1523</f>
        <v>0</v>
      </c>
      <c r="S1523" s="242">
        <v>0</v>
      </c>
      <c r="T1523" s="243">
        <f>S1523*H1523</f>
        <v>0</v>
      </c>
      <c r="AR1523" s="244" t="s">
        <v>579</v>
      </c>
      <c r="AT1523" s="244" t="s">
        <v>384</v>
      </c>
      <c r="AU1523" s="244" t="s">
        <v>93</v>
      </c>
      <c r="AY1523" s="17" t="s">
        <v>381</v>
      </c>
      <c r="BE1523" s="245">
        <f>IF(N1523="základní",J1523,0)</f>
        <v>0</v>
      </c>
      <c r="BF1523" s="245">
        <f>IF(N1523="snížená",J1523,0)</f>
        <v>0</v>
      </c>
      <c r="BG1523" s="245">
        <f>IF(N1523="zákl. přenesená",J1523,0)</f>
        <v>0</v>
      </c>
      <c r="BH1523" s="245">
        <f>IF(N1523="sníž. přenesená",J1523,0)</f>
        <v>0</v>
      </c>
      <c r="BI1523" s="245">
        <f>IF(N1523="nulová",J1523,0)</f>
        <v>0</v>
      </c>
      <c r="BJ1523" s="17" t="s">
        <v>91</v>
      </c>
      <c r="BK1523" s="245">
        <f>ROUND(I1523*H1523,2)</f>
        <v>0</v>
      </c>
      <c r="BL1523" s="17" t="s">
        <v>579</v>
      </c>
      <c r="BM1523" s="244" t="s">
        <v>2377</v>
      </c>
    </row>
    <row r="1524" s="1" customFormat="1">
      <c r="B1524" s="39"/>
      <c r="C1524" s="40"/>
      <c r="D1524" s="246" t="s">
        <v>391</v>
      </c>
      <c r="E1524" s="40"/>
      <c r="F1524" s="247" t="s">
        <v>1987</v>
      </c>
      <c r="G1524" s="40"/>
      <c r="H1524" s="40"/>
      <c r="I1524" s="151"/>
      <c r="J1524" s="40"/>
      <c r="K1524" s="40"/>
      <c r="L1524" s="44"/>
      <c r="M1524" s="248"/>
      <c r="N1524" s="87"/>
      <c r="O1524" s="87"/>
      <c r="P1524" s="87"/>
      <c r="Q1524" s="87"/>
      <c r="R1524" s="87"/>
      <c r="S1524" s="87"/>
      <c r="T1524" s="88"/>
      <c r="AT1524" s="17" t="s">
        <v>391</v>
      </c>
      <c r="AU1524" s="17" t="s">
        <v>93</v>
      </c>
    </row>
    <row r="1525" s="1" customFormat="1" ht="24" customHeight="1">
      <c r="B1525" s="39"/>
      <c r="C1525" s="233" t="s">
        <v>2378</v>
      </c>
      <c r="D1525" s="233" t="s">
        <v>384</v>
      </c>
      <c r="E1525" s="234" t="s">
        <v>2379</v>
      </c>
      <c r="F1525" s="235" t="s">
        <v>2380</v>
      </c>
      <c r="G1525" s="236" t="s">
        <v>1933</v>
      </c>
      <c r="H1525" s="237">
        <v>1</v>
      </c>
      <c r="I1525" s="238"/>
      <c r="J1525" s="239">
        <f>ROUND(I1525*H1525,2)</f>
        <v>0</v>
      </c>
      <c r="K1525" s="235" t="s">
        <v>539</v>
      </c>
      <c r="L1525" s="44"/>
      <c r="M1525" s="240" t="s">
        <v>1</v>
      </c>
      <c r="N1525" s="241" t="s">
        <v>48</v>
      </c>
      <c r="O1525" s="87"/>
      <c r="P1525" s="242">
        <f>O1525*H1525</f>
        <v>0</v>
      </c>
      <c r="Q1525" s="242">
        <v>0</v>
      </c>
      <c r="R1525" s="242">
        <f>Q1525*H1525</f>
        <v>0</v>
      </c>
      <c r="S1525" s="242">
        <v>0</v>
      </c>
      <c r="T1525" s="243">
        <f>S1525*H1525</f>
        <v>0</v>
      </c>
      <c r="AR1525" s="244" t="s">
        <v>579</v>
      </c>
      <c r="AT1525" s="244" t="s">
        <v>384</v>
      </c>
      <c r="AU1525" s="244" t="s">
        <v>93</v>
      </c>
      <c r="AY1525" s="17" t="s">
        <v>381</v>
      </c>
      <c r="BE1525" s="245">
        <f>IF(N1525="základní",J1525,0)</f>
        <v>0</v>
      </c>
      <c r="BF1525" s="245">
        <f>IF(N1525="snížená",J1525,0)</f>
        <v>0</v>
      </c>
      <c r="BG1525" s="245">
        <f>IF(N1525="zákl. přenesená",J1525,0)</f>
        <v>0</v>
      </c>
      <c r="BH1525" s="245">
        <f>IF(N1525="sníž. přenesená",J1525,0)</f>
        <v>0</v>
      </c>
      <c r="BI1525" s="245">
        <f>IF(N1525="nulová",J1525,0)</f>
        <v>0</v>
      </c>
      <c r="BJ1525" s="17" t="s">
        <v>91</v>
      </c>
      <c r="BK1525" s="245">
        <f>ROUND(I1525*H1525,2)</f>
        <v>0</v>
      </c>
      <c r="BL1525" s="17" t="s">
        <v>579</v>
      </c>
      <c r="BM1525" s="244" t="s">
        <v>2381</v>
      </c>
    </row>
    <row r="1526" s="1" customFormat="1">
      <c r="B1526" s="39"/>
      <c r="C1526" s="40"/>
      <c r="D1526" s="246" t="s">
        <v>391</v>
      </c>
      <c r="E1526" s="40"/>
      <c r="F1526" s="247" t="s">
        <v>1987</v>
      </c>
      <c r="G1526" s="40"/>
      <c r="H1526" s="40"/>
      <c r="I1526" s="151"/>
      <c r="J1526" s="40"/>
      <c r="K1526" s="40"/>
      <c r="L1526" s="44"/>
      <c r="M1526" s="248"/>
      <c r="N1526" s="87"/>
      <c r="O1526" s="87"/>
      <c r="P1526" s="87"/>
      <c r="Q1526" s="87"/>
      <c r="R1526" s="87"/>
      <c r="S1526" s="87"/>
      <c r="T1526" s="88"/>
      <c r="AT1526" s="17" t="s">
        <v>391</v>
      </c>
      <c r="AU1526" s="17" t="s">
        <v>93</v>
      </c>
    </row>
    <row r="1527" s="1" customFormat="1" ht="24" customHeight="1">
      <c r="B1527" s="39"/>
      <c r="C1527" s="233" t="s">
        <v>2382</v>
      </c>
      <c r="D1527" s="233" t="s">
        <v>384</v>
      </c>
      <c r="E1527" s="234" t="s">
        <v>2383</v>
      </c>
      <c r="F1527" s="235" t="s">
        <v>2384</v>
      </c>
      <c r="G1527" s="236" t="s">
        <v>1933</v>
      </c>
      <c r="H1527" s="237">
        <v>1</v>
      </c>
      <c r="I1527" s="238"/>
      <c r="J1527" s="239">
        <f>ROUND(I1527*H1527,2)</f>
        <v>0</v>
      </c>
      <c r="K1527" s="235" t="s">
        <v>539</v>
      </c>
      <c r="L1527" s="44"/>
      <c r="M1527" s="240" t="s">
        <v>1</v>
      </c>
      <c r="N1527" s="241" t="s">
        <v>48</v>
      </c>
      <c r="O1527" s="87"/>
      <c r="P1527" s="242">
        <f>O1527*H1527</f>
        <v>0</v>
      </c>
      <c r="Q1527" s="242">
        <v>0</v>
      </c>
      <c r="R1527" s="242">
        <f>Q1527*H1527</f>
        <v>0</v>
      </c>
      <c r="S1527" s="242">
        <v>0</v>
      </c>
      <c r="T1527" s="243">
        <f>S1527*H1527</f>
        <v>0</v>
      </c>
      <c r="AR1527" s="244" t="s">
        <v>579</v>
      </c>
      <c r="AT1527" s="244" t="s">
        <v>384</v>
      </c>
      <c r="AU1527" s="244" t="s">
        <v>93</v>
      </c>
      <c r="AY1527" s="17" t="s">
        <v>381</v>
      </c>
      <c r="BE1527" s="245">
        <f>IF(N1527="základní",J1527,0)</f>
        <v>0</v>
      </c>
      <c r="BF1527" s="245">
        <f>IF(N1527="snížená",J1527,0)</f>
        <v>0</v>
      </c>
      <c r="BG1527" s="245">
        <f>IF(N1527="zákl. přenesená",J1527,0)</f>
        <v>0</v>
      </c>
      <c r="BH1527" s="245">
        <f>IF(N1527="sníž. přenesená",J1527,0)</f>
        <v>0</v>
      </c>
      <c r="BI1527" s="245">
        <f>IF(N1527="nulová",J1527,0)</f>
        <v>0</v>
      </c>
      <c r="BJ1527" s="17" t="s">
        <v>91</v>
      </c>
      <c r="BK1527" s="245">
        <f>ROUND(I1527*H1527,2)</f>
        <v>0</v>
      </c>
      <c r="BL1527" s="17" t="s">
        <v>579</v>
      </c>
      <c r="BM1527" s="244" t="s">
        <v>2385</v>
      </c>
    </row>
    <row r="1528" s="1" customFormat="1">
      <c r="B1528" s="39"/>
      <c r="C1528" s="40"/>
      <c r="D1528" s="246" t="s">
        <v>391</v>
      </c>
      <c r="E1528" s="40"/>
      <c r="F1528" s="247" t="s">
        <v>1987</v>
      </c>
      <c r="G1528" s="40"/>
      <c r="H1528" s="40"/>
      <c r="I1528" s="151"/>
      <c r="J1528" s="40"/>
      <c r="K1528" s="40"/>
      <c r="L1528" s="44"/>
      <c r="M1528" s="248"/>
      <c r="N1528" s="87"/>
      <c r="O1528" s="87"/>
      <c r="P1528" s="87"/>
      <c r="Q1528" s="87"/>
      <c r="R1528" s="87"/>
      <c r="S1528" s="87"/>
      <c r="T1528" s="88"/>
      <c r="AT1528" s="17" t="s">
        <v>391</v>
      </c>
      <c r="AU1528" s="17" t="s">
        <v>93</v>
      </c>
    </row>
    <row r="1529" s="1" customFormat="1" ht="24" customHeight="1">
      <c r="B1529" s="39"/>
      <c r="C1529" s="233" t="s">
        <v>2386</v>
      </c>
      <c r="D1529" s="233" t="s">
        <v>384</v>
      </c>
      <c r="E1529" s="234" t="s">
        <v>2387</v>
      </c>
      <c r="F1529" s="235" t="s">
        <v>2388</v>
      </c>
      <c r="G1529" s="236" t="s">
        <v>1933</v>
      </c>
      <c r="H1529" s="237">
        <v>1</v>
      </c>
      <c r="I1529" s="238"/>
      <c r="J1529" s="239">
        <f>ROUND(I1529*H1529,2)</f>
        <v>0</v>
      </c>
      <c r="K1529" s="235" t="s">
        <v>539</v>
      </c>
      <c r="L1529" s="44"/>
      <c r="M1529" s="240" t="s">
        <v>1</v>
      </c>
      <c r="N1529" s="241" t="s">
        <v>48</v>
      </c>
      <c r="O1529" s="87"/>
      <c r="P1529" s="242">
        <f>O1529*H1529</f>
        <v>0</v>
      </c>
      <c r="Q1529" s="242">
        <v>0</v>
      </c>
      <c r="R1529" s="242">
        <f>Q1529*H1529</f>
        <v>0</v>
      </c>
      <c r="S1529" s="242">
        <v>0</v>
      </c>
      <c r="T1529" s="243">
        <f>S1529*H1529</f>
        <v>0</v>
      </c>
      <c r="AR1529" s="244" t="s">
        <v>579</v>
      </c>
      <c r="AT1529" s="244" t="s">
        <v>384</v>
      </c>
      <c r="AU1529" s="244" t="s">
        <v>93</v>
      </c>
      <c r="AY1529" s="17" t="s">
        <v>381</v>
      </c>
      <c r="BE1529" s="245">
        <f>IF(N1529="základní",J1529,0)</f>
        <v>0</v>
      </c>
      <c r="BF1529" s="245">
        <f>IF(N1529="snížená",J1529,0)</f>
        <v>0</v>
      </c>
      <c r="BG1529" s="245">
        <f>IF(N1529="zákl. přenesená",J1529,0)</f>
        <v>0</v>
      </c>
      <c r="BH1529" s="245">
        <f>IF(N1529="sníž. přenesená",J1529,0)</f>
        <v>0</v>
      </c>
      <c r="BI1529" s="245">
        <f>IF(N1529="nulová",J1529,0)</f>
        <v>0</v>
      </c>
      <c r="BJ1529" s="17" t="s">
        <v>91</v>
      </c>
      <c r="BK1529" s="245">
        <f>ROUND(I1529*H1529,2)</f>
        <v>0</v>
      </c>
      <c r="BL1529" s="17" t="s">
        <v>579</v>
      </c>
      <c r="BM1529" s="244" t="s">
        <v>2389</v>
      </c>
    </row>
    <row r="1530" s="1" customFormat="1">
      <c r="B1530" s="39"/>
      <c r="C1530" s="40"/>
      <c r="D1530" s="246" t="s">
        <v>391</v>
      </c>
      <c r="E1530" s="40"/>
      <c r="F1530" s="247" t="s">
        <v>1987</v>
      </c>
      <c r="G1530" s="40"/>
      <c r="H1530" s="40"/>
      <c r="I1530" s="151"/>
      <c r="J1530" s="40"/>
      <c r="K1530" s="40"/>
      <c r="L1530" s="44"/>
      <c r="M1530" s="248"/>
      <c r="N1530" s="87"/>
      <c r="O1530" s="87"/>
      <c r="P1530" s="87"/>
      <c r="Q1530" s="87"/>
      <c r="R1530" s="87"/>
      <c r="S1530" s="87"/>
      <c r="T1530" s="88"/>
      <c r="AT1530" s="17" t="s">
        <v>391</v>
      </c>
      <c r="AU1530" s="17" t="s">
        <v>93</v>
      </c>
    </row>
    <row r="1531" s="1" customFormat="1" ht="24" customHeight="1">
      <c r="B1531" s="39"/>
      <c r="C1531" s="233" t="s">
        <v>2390</v>
      </c>
      <c r="D1531" s="233" t="s">
        <v>384</v>
      </c>
      <c r="E1531" s="234" t="s">
        <v>2391</v>
      </c>
      <c r="F1531" s="235" t="s">
        <v>2392</v>
      </c>
      <c r="G1531" s="236" t="s">
        <v>1933</v>
      </c>
      <c r="H1531" s="237">
        <v>3</v>
      </c>
      <c r="I1531" s="238"/>
      <c r="J1531" s="239">
        <f>ROUND(I1531*H1531,2)</f>
        <v>0</v>
      </c>
      <c r="K1531" s="235" t="s">
        <v>539</v>
      </c>
      <c r="L1531" s="44"/>
      <c r="M1531" s="240" t="s">
        <v>1</v>
      </c>
      <c r="N1531" s="241" t="s">
        <v>48</v>
      </c>
      <c r="O1531" s="87"/>
      <c r="P1531" s="242">
        <f>O1531*H1531</f>
        <v>0</v>
      </c>
      <c r="Q1531" s="242">
        <v>0</v>
      </c>
      <c r="R1531" s="242">
        <f>Q1531*H1531</f>
        <v>0</v>
      </c>
      <c r="S1531" s="242">
        <v>0</v>
      </c>
      <c r="T1531" s="243">
        <f>S1531*H1531</f>
        <v>0</v>
      </c>
      <c r="AR1531" s="244" t="s">
        <v>579</v>
      </c>
      <c r="AT1531" s="244" t="s">
        <v>384</v>
      </c>
      <c r="AU1531" s="244" t="s">
        <v>93</v>
      </c>
      <c r="AY1531" s="17" t="s">
        <v>381</v>
      </c>
      <c r="BE1531" s="245">
        <f>IF(N1531="základní",J1531,0)</f>
        <v>0</v>
      </c>
      <c r="BF1531" s="245">
        <f>IF(N1531="snížená",J1531,0)</f>
        <v>0</v>
      </c>
      <c r="BG1531" s="245">
        <f>IF(N1531="zákl. přenesená",J1531,0)</f>
        <v>0</v>
      </c>
      <c r="BH1531" s="245">
        <f>IF(N1531="sníž. přenesená",J1531,0)</f>
        <v>0</v>
      </c>
      <c r="BI1531" s="245">
        <f>IF(N1531="nulová",J1531,0)</f>
        <v>0</v>
      </c>
      <c r="BJ1531" s="17" t="s">
        <v>91</v>
      </c>
      <c r="BK1531" s="245">
        <f>ROUND(I1531*H1531,2)</f>
        <v>0</v>
      </c>
      <c r="BL1531" s="17" t="s">
        <v>579</v>
      </c>
      <c r="BM1531" s="244" t="s">
        <v>2393</v>
      </c>
    </row>
    <row r="1532" s="1" customFormat="1">
      <c r="B1532" s="39"/>
      <c r="C1532" s="40"/>
      <c r="D1532" s="246" t="s">
        <v>391</v>
      </c>
      <c r="E1532" s="40"/>
      <c r="F1532" s="247" t="s">
        <v>1987</v>
      </c>
      <c r="G1532" s="40"/>
      <c r="H1532" s="40"/>
      <c r="I1532" s="151"/>
      <c r="J1532" s="40"/>
      <c r="K1532" s="40"/>
      <c r="L1532" s="44"/>
      <c r="M1532" s="248"/>
      <c r="N1532" s="87"/>
      <c r="O1532" s="87"/>
      <c r="P1532" s="87"/>
      <c r="Q1532" s="87"/>
      <c r="R1532" s="87"/>
      <c r="S1532" s="87"/>
      <c r="T1532" s="88"/>
      <c r="AT1532" s="17" t="s">
        <v>391</v>
      </c>
      <c r="AU1532" s="17" t="s">
        <v>93</v>
      </c>
    </row>
    <row r="1533" s="1" customFormat="1" ht="24" customHeight="1">
      <c r="B1533" s="39"/>
      <c r="C1533" s="233" t="s">
        <v>2394</v>
      </c>
      <c r="D1533" s="233" t="s">
        <v>384</v>
      </c>
      <c r="E1533" s="234" t="s">
        <v>2395</v>
      </c>
      <c r="F1533" s="235" t="s">
        <v>2396</v>
      </c>
      <c r="G1533" s="236" t="s">
        <v>1933</v>
      </c>
      <c r="H1533" s="237">
        <v>6</v>
      </c>
      <c r="I1533" s="238"/>
      <c r="J1533" s="239">
        <f>ROUND(I1533*H1533,2)</f>
        <v>0</v>
      </c>
      <c r="K1533" s="235" t="s">
        <v>539</v>
      </c>
      <c r="L1533" s="44"/>
      <c r="M1533" s="240" t="s">
        <v>1</v>
      </c>
      <c r="N1533" s="241" t="s">
        <v>48</v>
      </c>
      <c r="O1533" s="87"/>
      <c r="P1533" s="242">
        <f>O1533*H1533</f>
        <v>0</v>
      </c>
      <c r="Q1533" s="242">
        <v>0</v>
      </c>
      <c r="R1533" s="242">
        <f>Q1533*H1533</f>
        <v>0</v>
      </c>
      <c r="S1533" s="242">
        <v>0</v>
      </c>
      <c r="T1533" s="243">
        <f>S1533*H1533</f>
        <v>0</v>
      </c>
      <c r="AR1533" s="244" t="s">
        <v>579</v>
      </c>
      <c r="AT1533" s="244" t="s">
        <v>384</v>
      </c>
      <c r="AU1533" s="244" t="s">
        <v>93</v>
      </c>
      <c r="AY1533" s="17" t="s">
        <v>381</v>
      </c>
      <c r="BE1533" s="245">
        <f>IF(N1533="základní",J1533,0)</f>
        <v>0</v>
      </c>
      <c r="BF1533" s="245">
        <f>IF(N1533="snížená",J1533,0)</f>
        <v>0</v>
      </c>
      <c r="BG1533" s="245">
        <f>IF(N1533="zákl. přenesená",J1533,0)</f>
        <v>0</v>
      </c>
      <c r="BH1533" s="245">
        <f>IF(N1533="sníž. přenesená",J1533,0)</f>
        <v>0</v>
      </c>
      <c r="BI1533" s="245">
        <f>IF(N1533="nulová",J1533,0)</f>
        <v>0</v>
      </c>
      <c r="BJ1533" s="17" t="s">
        <v>91</v>
      </c>
      <c r="BK1533" s="245">
        <f>ROUND(I1533*H1533,2)</f>
        <v>0</v>
      </c>
      <c r="BL1533" s="17" t="s">
        <v>579</v>
      </c>
      <c r="BM1533" s="244" t="s">
        <v>2397</v>
      </c>
    </row>
    <row r="1534" s="1" customFormat="1">
      <c r="B1534" s="39"/>
      <c r="C1534" s="40"/>
      <c r="D1534" s="246" t="s">
        <v>391</v>
      </c>
      <c r="E1534" s="40"/>
      <c r="F1534" s="247" t="s">
        <v>1987</v>
      </c>
      <c r="G1534" s="40"/>
      <c r="H1534" s="40"/>
      <c r="I1534" s="151"/>
      <c r="J1534" s="40"/>
      <c r="K1534" s="40"/>
      <c r="L1534" s="44"/>
      <c r="M1534" s="248"/>
      <c r="N1534" s="87"/>
      <c r="O1534" s="87"/>
      <c r="P1534" s="87"/>
      <c r="Q1534" s="87"/>
      <c r="R1534" s="87"/>
      <c r="S1534" s="87"/>
      <c r="T1534" s="88"/>
      <c r="AT1534" s="17" t="s">
        <v>391</v>
      </c>
      <c r="AU1534" s="17" t="s">
        <v>93</v>
      </c>
    </row>
    <row r="1535" s="1" customFormat="1" ht="24" customHeight="1">
      <c r="B1535" s="39"/>
      <c r="C1535" s="233" t="s">
        <v>2398</v>
      </c>
      <c r="D1535" s="233" t="s">
        <v>384</v>
      </c>
      <c r="E1535" s="234" t="s">
        <v>2399</v>
      </c>
      <c r="F1535" s="235" t="s">
        <v>2396</v>
      </c>
      <c r="G1535" s="236" t="s">
        <v>1933</v>
      </c>
      <c r="H1535" s="237">
        <v>7</v>
      </c>
      <c r="I1535" s="238"/>
      <c r="J1535" s="239">
        <f>ROUND(I1535*H1535,2)</f>
        <v>0</v>
      </c>
      <c r="K1535" s="235" t="s">
        <v>539</v>
      </c>
      <c r="L1535" s="44"/>
      <c r="M1535" s="240" t="s">
        <v>1</v>
      </c>
      <c r="N1535" s="241" t="s">
        <v>48</v>
      </c>
      <c r="O1535" s="87"/>
      <c r="P1535" s="242">
        <f>O1535*H1535</f>
        <v>0</v>
      </c>
      <c r="Q1535" s="242">
        <v>0</v>
      </c>
      <c r="R1535" s="242">
        <f>Q1535*H1535</f>
        <v>0</v>
      </c>
      <c r="S1535" s="242">
        <v>0</v>
      </c>
      <c r="T1535" s="243">
        <f>S1535*H1535</f>
        <v>0</v>
      </c>
      <c r="AR1535" s="244" t="s">
        <v>579</v>
      </c>
      <c r="AT1535" s="244" t="s">
        <v>384</v>
      </c>
      <c r="AU1535" s="244" t="s">
        <v>93</v>
      </c>
      <c r="AY1535" s="17" t="s">
        <v>381</v>
      </c>
      <c r="BE1535" s="245">
        <f>IF(N1535="základní",J1535,0)</f>
        <v>0</v>
      </c>
      <c r="BF1535" s="245">
        <f>IF(N1535="snížená",J1535,0)</f>
        <v>0</v>
      </c>
      <c r="BG1535" s="245">
        <f>IF(N1535="zákl. přenesená",J1535,0)</f>
        <v>0</v>
      </c>
      <c r="BH1535" s="245">
        <f>IF(N1535="sníž. přenesená",J1535,0)</f>
        <v>0</v>
      </c>
      <c r="BI1535" s="245">
        <f>IF(N1535="nulová",J1535,0)</f>
        <v>0</v>
      </c>
      <c r="BJ1535" s="17" t="s">
        <v>91</v>
      </c>
      <c r="BK1535" s="245">
        <f>ROUND(I1535*H1535,2)</f>
        <v>0</v>
      </c>
      <c r="BL1535" s="17" t="s">
        <v>579</v>
      </c>
      <c r="BM1535" s="244" t="s">
        <v>2400</v>
      </c>
    </row>
    <row r="1536" s="1" customFormat="1">
      <c r="B1536" s="39"/>
      <c r="C1536" s="40"/>
      <c r="D1536" s="246" t="s">
        <v>391</v>
      </c>
      <c r="E1536" s="40"/>
      <c r="F1536" s="247" t="s">
        <v>1987</v>
      </c>
      <c r="G1536" s="40"/>
      <c r="H1536" s="40"/>
      <c r="I1536" s="151"/>
      <c r="J1536" s="40"/>
      <c r="K1536" s="40"/>
      <c r="L1536" s="44"/>
      <c r="M1536" s="248"/>
      <c r="N1536" s="87"/>
      <c r="O1536" s="87"/>
      <c r="P1536" s="87"/>
      <c r="Q1536" s="87"/>
      <c r="R1536" s="87"/>
      <c r="S1536" s="87"/>
      <c r="T1536" s="88"/>
      <c r="AT1536" s="17" t="s">
        <v>391</v>
      </c>
      <c r="AU1536" s="17" t="s">
        <v>93</v>
      </c>
    </row>
    <row r="1537" s="1" customFormat="1" ht="24" customHeight="1">
      <c r="B1537" s="39"/>
      <c r="C1537" s="233" t="s">
        <v>2401</v>
      </c>
      <c r="D1537" s="233" t="s">
        <v>384</v>
      </c>
      <c r="E1537" s="234" t="s">
        <v>2402</v>
      </c>
      <c r="F1537" s="235" t="s">
        <v>2403</v>
      </c>
      <c r="G1537" s="236" t="s">
        <v>1933</v>
      </c>
      <c r="H1537" s="237">
        <v>1</v>
      </c>
      <c r="I1537" s="238"/>
      <c r="J1537" s="239">
        <f>ROUND(I1537*H1537,2)</f>
        <v>0</v>
      </c>
      <c r="K1537" s="235" t="s">
        <v>539</v>
      </c>
      <c r="L1537" s="44"/>
      <c r="M1537" s="240" t="s">
        <v>1</v>
      </c>
      <c r="N1537" s="241" t="s">
        <v>48</v>
      </c>
      <c r="O1537" s="87"/>
      <c r="P1537" s="242">
        <f>O1537*H1537</f>
        <v>0</v>
      </c>
      <c r="Q1537" s="242">
        <v>0</v>
      </c>
      <c r="R1537" s="242">
        <f>Q1537*H1537</f>
        <v>0</v>
      </c>
      <c r="S1537" s="242">
        <v>0</v>
      </c>
      <c r="T1537" s="243">
        <f>S1537*H1537</f>
        <v>0</v>
      </c>
      <c r="AR1537" s="244" t="s">
        <v>579</v>
      </c>
      <c r="AT1537" s="244" t="s">
        <v>384</v>
      </c>
      <c r="AU1537" s="244" t="s">
        <v>93</v>
      </c>
      <c r="AY1537" s="17" t="s">
        <v>381</v>
      </c>
      <c r="BE1537" s="245">
        <f>IF(N1537="základní",J1537,0)</f>
        <v>0</v>
      </c>
      <c r="BF1537" s="245">
        <f>IF(N1537="snížená",J1537,0)</f>
        <v>0</v>
      </c>
      <c r="BG1537" s="245">
        <f>IF(N1537="zákl. přenesená",J1537,0)</f>
        <v>0</v>
      </c>
      <c r="BH1537" s="245">
        <f>IF(N1537="sníž. přenesená",J1537,0)</f>
        <v>0</v>
      </c>
      <c r="BI1537" s="245">
        <f>IF(N1537="nulová",J1537,0)</f>
        <v>0</v>
      </c>
      <c r="BJ1537" s="17" t="s">
        <v>91</v>
      </c>
      <c r="BK1537" s="245">
        <f>ROUND(I1537*H1537,2)</f>
        <v>0</v>
      </c>
      <c r="BL1537" s="17" t="s">
        <v>579</v>
      </c>
      <c r="BM1537" s="244" t="s">
        <v>2404</v>
      </c>
    </row>
    <row r="1538" s="1" customFormat="1">
      <c r="B1538" s="39"/>
      <c r="C1538" s="40"/>
      <c r="D1538" s="246" t="s">
        <v>391</v>
      </c>
      <c r="E1538" s="40"/>
      <c r="F1538" s="247" t="s">
        <v>1987</v>
      </c>
      <c r="G1538" s="40"/>
      <c r="H1538" s="40"/>
      <c r="I1538" s="151"/>
      <c r="J1538" s="40"/>
      <c r="K1538" s="40"/>
      <c r="L1538" s="44"/>
      <c r="M1538" s="248"/>
      <c r="N1538" s="87"/>
      <c r="O1538" s="87"/>
      <c r="P1538" s="87"/>
      <c r="Q1538" s="87"/>
      <c r="R1538" s="87"/>
      <c r="S1538" s="87"/>
      <c r="T1538" s="88"/>
      <c r="AT1538" s="17" t="s">
        <v>391</v>
      </c>
      <c r="AU1538" s="17" t="s">
        <v>93</v>
      </c>
    </row>
    <row r="1539" s="1" customFormat="1" ht="24" customHeight="1">
      <c r="B1539" s="39"/>
      <c r="C1539" s="233" t="s">
        <v>2405</v>
      </c>
      <c r="D1539" s="233" t="s">
        <v>384</v>
      </c>
      <c r="E1539" s="234" t="s">
        <v>2406</v>
      </c>
      <c r="F1539" s="235" t="s">
        <v>2403</v>
      </c>
      <c r="G1539" s="236" t="s">
        <v>1933</v>
      </c>
      <c r="H1539" s="237">
        <v>1</v>
      </c>
      <c r="I1539" s="238"/>
      <c r="J1539" s="239">
        <f>ROUND(I1539*H1539,2)</f>
        <v>0</v>
      </c>
      <c r="K1539" s="235" t="s">
        <v>539</v>
      </c>
      <c r="L1539" s="44"/>
      <c r="M1539" s="240" t="s">
        <v>1</v>
      </c>
      <c r="N1539" s="241" t="s">
        <v>48</v>
      </c>
      <c r="O1539" s="87"/>
      <c r="P1539" s="242">
        <f>O1539*H1539</f>
        <v>0</v>
      </c>
      <c r="Q1539" s="242">
        <v>0</v>
      </c>
      <c r="R1539" s="242">
        <f>Q1539*H1539</f>
        <v>0</v>
      </c>
      <c r="S1539" s="242">
        <v>0</v>
      </c>
      <c r="T1539" s="243">
        <f>S1539*H1539</f>
        <v>0</v>
      </c>
      <c r="AR1539" s="244" t="s">
        <v>579</v>
      </c>
      <c r="AT1539" s="244" t="s">
        <v>384</v>
      </c>
      <c r="AU1539" s="244" t="s">
        <v>93</v>
      </c>
      <c r="AY1539" s="17" t="s">
        <v>381</v>
      </c>
      <c r="BE1539" s="245">
        <f>IF(N1539="základní",J1539,0)</f>
        <v>0</v>
      </c>
      <c r="BF1539" s="245">
        <f>IF(N1539="snížená",J1539,0)</f>
        <v>0</v>
      </c>
      <c r="BG1539" s="245">
        <f>IF(N1539="zákl. přenesená",J1539,0)</f>
        <v>0</v>
      </c>
      <c r="BH1539" s="245">
        <f>IF(N1539="sníž. přenesená",J1539,0)</f>
        <v>0</v>
      </c>
      <c r="BI1539" s="245">
        <f>IF(N1539="nulová",J1539,0)</f>
        <v>0</v>
      </c>
      <c r="BJ1539" s="17" t="s">
        <v>91</v>
      </c>
      <c r="BK1539" s="245">
        <f>ROUND(I1539*H1539,2)</f>
        <v>0</v>
      </c>
      <c r="BL1539" s="17" t="s">
        <v>579</v>
      </c>
      <c r="BM1539" s="244" t="s">
        <v>2407</v>
      </c>
    </row>
    <row r="1540" s="1" customFormat="1">
      <c r="B1540" s="39"/>
      <c r="C1540" s="40"/>
      <c r="D1540" s="246" t="s">
        <v>391</v>
      </c>
      <c r="E1540" s="40"/>
      <c r="F1540" s="247" t="s">
        <v>1987</v>
      </c>
      <c r="G1540" s="40"/>
      <c r="H1540" s="40"/>
      <c r="I1540" s="151"/>
      <c r="J1540" s="40"/>
      <c r="K1540" s="40"/>
      <c r="L1540" s="44"/>
      <c r="M1540" s="248"/>
      <c r="N1540" s="87"/>
      <c r="O1540" s="87"/>
      <c r="P1540" s="87"/>
      <c r="Q1540" s="87"/>
      <c r="R1540" s="87"/>
      <c r="S1540" s="87"/>
      <c r="T1540" s="88"/>
      <c r="AT1540" s="17" t="s">
        <v>391</v>
      </c>
      <c r="AU1540" s="17" t="s">
        <v>93</v>
      </c>
    </row>
    <row r="1541" s="1" customFormat="1" ht="24" customHeight="1">
      <c r="B1541" s="39"/>
      <c r="C1541" s="233" t="s">
        <v>2408</v>
      </c>
      <c r="D1541" s="233" t="s">
        <v>384</v>
      </c>
      <c r="E1541" s="234" t="s">
        <v>2409</v>
      </c>
      <c r="F1541" s="235" t="s">
        <v>2410</v>
      </c>
      <c r="G1541" s="236" t="s">
        <v>1933</v>
      </c>
      <c r="H1541" s="237">
        <v>1</v>
      </c>
      <c r="I1541" s="238"/>
      <c r="J1541" s="239">
        <f>ROUND(I1541*H1541,2)</f>
        <v>0</v>
      </c>
      <c r="K1541" s="235" t="s">
        <v>539</v>
      </c>
      <c r="L1541" s="44"/>
      <c r="M1541" s="240" t="s">
        <v>1</v>
      </c>
      <c r="N1541" s="241" t="s">
        <v>48</v>
      </c>
      <c r="O1541" s="87"/>
      <c r="P1541" s="242">
        <f>O1541*H1541</f>
        <v>0</v>
      </c>
      <c r="Q1541" s="242">
        <v>0</v>
      </c>
      <c r="R1541" s="242">
        <f>Q1541*H1541</f>
        <v>0</v>
      </c>
      <c r="S1541" s="242">
        <v>0</v>
      </c>
      <c r="T1541" s="243">
        <f>S1541*H1541</f>
        <v>0</v>
      </c>
      <c r="AR1541" s="244" t="s">
        <v>579</v>
      </c>
      <c r="AT1541" s="244" t="s">
        <v>384</v>
      </c>
      <c r="AU1541" s="244" t="s">
        <v>93</v>
      </c>
      <c r="AY1541" s="17" t="s">
        <v>381</v>
      </c>
      <c r="BE1541" s="245">
        <f>IF(N1541="základní",J1541,0)</f>
        <v>0</v>
      </c>
      <c r="BF1541" s="245">
        <f>IF(N1541="snížená",J1541,0)</f>
        <v>0</v>
      </c>
      <c r="BG1541" s="245">
        <f>IF(N1541="zákl. přenesená",J1541,0)</f>
        <v>0</v>
      </c>
      <c r="BH1541" s="245">
        <f>IF(N1541="sníž. přenesená",J1541,0)</f>
        <v>0</v>
      </c>
      <c r="BI1541" s="245">
        <f>IF(N1541="nulová",J1541,0)</f>
        <v>0</v>
      </c>
      <c r="BJ1541" s="17" t="s">
        <v>91</v>
      </c>
      <c r="BK1541" s="245">
        <f>ROUND(I1541*H1541,2)</f>
        <v>0</v>
      </c>
      <c r="BL1541" s="17" t="s">
        <v>579</v>
      </c>
      <c r="BM1541" s="244" t="s">
        <v>2411</v>
      </c>
    </row>
    <row r="1542" s="1" customFormat="1">
      <c r="B1542" s="39"/>
      <c r="C1542" s="40"/>
      <c r="D1542" s="246" t="s">
        <v>391</v>
      </c>
      <c r="E1542" s="40"/>
      <c r="F1542" s="247" t="s">
        <v>1987</v>
      </c>
      <c r="G1542" s="40"/>
      <c r="H1542" s="40"/>
      <c r="I1542" s="151"/>
      <c r="J1542" s="40"/>
      <c r="K1542" s="40"/>
      <c r="L1542" s="44"/>
      <c r="M1542" s="248"/>
      <c r="N1542" s="87"/>
      <c r="O1542" s="87"/>
      <c r="P1542" s="87"/>
      <c r="Q1542" s="87"/>
      <c r="R1542" s="87"/>
      <c r="S1542" s="87"/>
      <c r="T1542" s="88"/>
      <c r="AT1542" s="17" t="s">
        <v>391</v>
      </c>
      <c r="AU1542" s="17" t="s">
        <v>93</v>
      </c>
    </row>
    <row r="1543" s="1" customFormat="1" ht="24" customHeight="1">
      <c r="B1543" s="39"/>
      <c r="C1543" s="233" t="s">
        <v>2412</v>
      </c>
      <c r="D1543" s="233" t="s">
        <v>384</v>
      </c>
      <c r="E1543" s="234" t="s">
        <v>2413</v>
      </c>
      <c r="F1543" s="235" t="s">
        <v>2410</v>
      </c>
      <c r="G1543" s="236" t="s">
        <v>1933</v>
      </c>
      <c r="H1543" s="237">
        <v>1</v>
      </c>
      <c r="I1543" s="238"/>
      <c r="J1543" s="239">
        <f>ROUND(I1543*H1543,2)</f>
        <v>0</v>
      </c>
      <c r="K1543" s="235" t="s">
        <v>539</v>
      </c>
      <c r="L1543" s="44"/>
      <c r="M1543" s="240" t="s">
        <v>1</v>
      </c>
      <c r="N1543" s="241" t="s">
        <v>48</v>
      </c>
      <c r="O1543" s="87"/>
      <c r="P1543" s="242">
        <f>O1543*H1543</f>
        <v>0</v>
      </c>
      <c r="Q1543" s="242">
        <v>0</v>
      </c>
      <c r="R1543" s="242">
        <f>Q1543*H1543</f>
        <v>0</v>
      </c>
      <c r="S1543" s="242">
        <v>0</v>
      </c>
      <c r="T1543" s="243">
        <f>S1543*H1543</f>
        <v>0</v>
      </c>
      <c r="AR1543" s="244" t="s">
        <v>579</v>
      </c>
      <c r="AT1543" s="244" t="s">
        <v>384</v>
      </c>
      <c r="AU1543" s="244" t="s">
        <v>93</v>
      </c>
      <c r="AY1543" s="17" t="s">
        <v>381</v>
      </c>
      <c r="BE1543" s="245">
        <f>IF(N1543="základní",J1543,0)</f>
        <v>0</v>
      </c>
      <c r="BF1543" s="245">
        <f>IF(N1543="snížená",J1543,0)</f>
        <v>0</v>
      </c>
      <c r="BG1543" s="245">
        <f>IF(N1543="zákl. přenesená",J1543,0)</f>
        <v>0</v>
      </c>
      <c r="BH1543" s="245">
        <f>IF(N1543="sníž. přenesená",J1543,0)</f>
        <v>0</v>
      </c>
      <c r="BI1543" s="245">
        <f>IF(N1543="nulová",J1543,0)</f>
        <v>0</v>
      </c>
      <c r="BJ1543" s="17" t="s">
        <v>91</v>
      </c>
      <c r="BK1543" s="245">
        <f>ROUND(I1543*H1543,2)</f>
        <v>0</v>
      </c>
      <c r="BL1543" s="17" t="s">
        <v>579</v>
      </c>
      <c r="BM1543" s="244" t="s">
        <v>2414</v>
      </c>
    </row>
    <row r="1544" s="1" customFormat="1">
      <c r="B1544" s="39"/>
      <c r="C1544" s="40"/>
      <c r="D1544" s="246" t="s">
        <v>391</v>
      </c>
      <c r="E1544" s="40"/>
      <c r="F1544" s="247" t="s">
        <v>1987</v>
      </c>
      <c r="G1544" s="40"/>
      <c r="H1544" s="40"/>
      <c r="I1544" s="151"/>
      <c r="J1544" s="40"/>
      <c r="K1544" s="40"/>
      <c r="L1544" s="44"/>
      <c r="M1544" s="248"/>
      <c r="N1544" s="87"/>
      <c r="O1544" s="87"/>
      <c r="P1544" s="87"/>
      <c r="Q1544" s="87"/>
      <c r="R1544" s="87"/>
      <c r="S1544" s="87"/>
      <c r="T1544" s="88"/>
      <c r="AT1544" s="17" t="s">
        <v>391</v>
      </c>
      <c r="AU1544" s="17" t="s">
        <v>93</v>
      </c>
    </row>
    <row r="1545" s="1" customFormat="1" ht="24" customHeight="1">
      <c r="B1545" s="39"/>
      <c r="C1545" s="233" t="s">
        <v>2415</v>
      </c>
      <c r="D1545" s="233" t="s">
        <v>384</v>
      </c>
      <c r="E1545" s="234" t="s">
        <v>2416</v>
      </c>
      <c r="F1545" s="235" t="s">
        <v>2417</v>
      </c>
      <c r="G1545" s="236" t="s">
        <v>1933</v>
      </c>
      <c r="H1545" s="237">
        <v>1</v>
      </c>
      <c r="I1545" s="238"/>
      <c r="J1545" s="239">
        <f>ROUND(I1545*H1545,2)</f>
        <v>0</v>
      </c>
      <c r="K1545" s="235" t="s">
        <v>539</v>
      </c>
      <c r="L1545" s="44"/>
      <c r="M1545" s="240" t="s">
        <v>1</v>
      </c>
      <c r="N1545" s="241" t="s">
        <v>48</v>
      </c>
      <c r="O1545" s="87"/>
      <c r="P1545" s="242">
        <f>O1545*H1545</f>
        <v>0</v>
      </c>
      <c r="Q1545" s="242">
        <v>0</v>
      </c>
      <c r="R1545" s="242">
        <f>Q1545*H1545</f>
        <v>0</v>
      </c>
      <c r="S1545" s="242">
        <v>0</v>
      </c>
      <c r="T1545" s="243">
        <f>S1545*H1545</f>
        <v>0</v>
      </c>
      <c r="AR1545" s="244" t="s">
        <v>579</v>
      </c>
      <c r="AT1545" s="244" t="s">
        <v>384</v>
      </c>
      <c r="AU1545" s="244" t="s">
        <v>93</v>
      </c>
      <c r="AY1545" s="17" t="s">
        <v>381</v>
      </c>
      <c r="BE1545" s="245">
        <f>IF(N1545="základní",J1545,0)</f>
        <v>0</v>
      </c>
      <c r="BF1545" s="245">
        <f>IF(N1545="snížená",J1545,0)</f>
        <v>0</v>
      </c>
      <c r="BG1545" s="245">
        <f>IF(N1545="zákl. přenesená",J1545,0)</f>
        <v>0</v>
      </c>
      <c r="BH1545" s="245">
        <f>IF(N1545="sníž. přenesená",J1545,0)</f>
        <v>0</v>
      </c>
      <c r="BI1545" s="245">
        <f>IF(N1545="nulová",J1545,0)</f>
        <v>0</v>
      </c>
      <c r="BJ1545" s="17" t="s">
        <v>91</v>
      </c>
      <c r="BK1545" s="245">
        <f>ROUND(I1545*H1545,2)</f>
        <v>0</v>
      </c>
      <c r="BL1545" s="17" t="s">
        <v>579</v>
      </c>
      <c r="BM1545" s="244" t="s">
        <v>2418</v>
      </c>
    </row>
    <row r="1546" s="1" customFormat="1">
      <c r="B1546" s="39"/>
      <c r="C1546" s="40"/>
      <c r="D1546" s="246" t="s">
        <v>391</v>
      </c>
      <c r="E1546" s="40"/>
      <c r="F1546" s="247" t="s">
        <v>1987</v>
      </c>
      <c r="G1546" s="40"/>
      <c r="H1546" s="40"/>
      <c r="I1546" s="151"/>
      <c r="J1546" s="40"/>
      <c r="K1546" s="40"/>
      <c r="L1546" s="44"/>
      <c r="M1546" s="248"/>
      <c r="N1546" s="87"/>
      <c r="O1546" s="87"/>
      <c r="P1546" s="87"/>
      <c r="Q1546" s="87"/>
      <c r="R1546" s="87"/>
      <c r="S1546" s="87"/>
      <c r="T1546" s="88"/>
      <c r="AT1546" s="17" t="s">
        <v>391</v>
      </c>
      <c r="AU1546" s="17" t="s">
        <v>93</v>
      </c>
    </row>
    <row r="1547" s="1" customFormat="1" ht="24" customHeight="1">
      <c r="B1547" s="39"/>
      <c r="C1547" s="233" t="s">
        <v>2419</v>
      </c>
      <c r="D1547" s="233" t="s">
        <v>384</v>
      </c>
      <c r="E1547" s="234" t="s">
        <v>2420</v>
      </c>
      <c r="F1547" s="235" t="s">
        <v>2421</v>
      </c>
      <c r="G1547" s="236" t="s">
        <v>1933</v>
      </c>
      <c r="H1547" s="237">
        <v>1</v>
      </c>
      <c r="I1547" s="238"/>
      <c r="J1547" s="239">
        <f>ROUND(I1547*H1547,2)</f>
        <v>0</v>
      </c>
      <c r="K1547" s="235" t="s">
        <v>539</v>
      </c>
      <c r="L1547" s="44"/>
      <c r="M1547" s="240" t="s">
        <v>1</v>
      </c>
      <c r="N1547" s="241" t="s">
        <v>48</v>
      </c>
      <c r="O1547" s="87"/>
      <c r="P1547" s="242">
        <f>O1547*H1547</f>
        <v>0</v>
      </c>
      <c r="Q1547" s="242">
        <v>0</v>
      </c>
      <c r="R1547" s="242">
        <f>Q1547*H1547</f>
        <v>0</v>
      </c>
      <c r="S1547" s="242">
        <v>0</v>
      </c>
      <c r="T1547" s="243">
        <f>S1547*H1547</f>
        <v>0</v>
      </c>
      <c r="AR1547" s="244" t="s">
        <v>579</v>
      </c>
      <c r="AT1547" s="244" t="s">
        <v>384</v>
      </c>
      <c r="AU1547" s="244" t="s">
        <v>93</v>
      </c>
      <c r="AY1547" s="17" t="s">
        <v>381</v>
      </c>
      <c r="BE1547" s="245">
        <f>IF(N1547="základní",J1547,0)</f>
        <v>0</v>
      </c>
      <c r="BF1547" s="245">
        <f>IF(N1547="snížená",J1547,0)</f>
        <v>0</v>
      </c>
      <c r="BG1547" s="245">
        <f>IF(N1547="zákl. přenesená",J1547,0)</f>
        <v>0</v>
      </c>
      <c r="BH1547" s="245">
        <f>IF(N1547="sníž. přenesená",J1547,0)</f>
        <v>0</v>
      </c>
      <c r="BI1547" s="245">
        <f>IF(N1547="nulová",J1547,0)</f>
        <v>0</v>
      </c>
      <c r="BJ1547" s="17" t="s">
        <v>91</v>
      </c>
      <c r="BK1547" s="245">
        <f>ROUND(I1547*H1547,2)</f>
        <v>0</v>
      </c>
      <c r="BL1547" s="17" t="s">
        <v>579</v>
      </c>
      <c r="BM1547" s="244" t="s">
        <v>2422</v>
      </c>
    </row>
    <row r="1548" s="1" customFormat="1">
      <c r="B1548" s="39"/>
      <c r="C1548" s="40"/>
      <c r="D1548" s="246" t="s">
        <v>391</v>
      </c>
      <c r="E1548" s="40"/>
      <c r="F1548" s="247" t="s">
        <v>1987</v>
      </c>
      <c r="G1548" s="40"/>
      <c r="H1548" s="40"/>
      <c r="I1548" s="151"/>
      <c r="J1548" s="40"/>
      <c r="K1548" s="40"/>
      <c r="L1548" s="44"/>
      <c r="M1548" s="248"/>
      <c r="N1548" s="87"/>
      <c r="O1548" s="87"/>
      <c r="P1548" s="87"/>
      <c r="Q1548" s="87"/>
      <c r="R1548" s="87"/>
      <c r="S1548" s="87"/>
      <c r="T1548" s="88"/>
      <c r="AT1548" s="17" t="s">
        <v>391</v>
      </c>
      <c r="AU1548" s="17" t="s">
        <v>93</v>
      </c>
    </row>
    <row r="1549" s="1" customFormat="1" ht="24" customHeight="1">
      <c r="B1549" s="39"/>
      <c r="C1549" s="233" t="s">
        <v>2423</v>
      </c>
      <c r="D1549" s="233" t="s">
        <v>384</v>
      </c>
      <c r="E1549" s="234" t="s">
        <v>2424</v>
      </c>
      <c r="F1549" s="235" t="s">
        <v>2421</v>
      </c>
      <c r="G1549" s="236" t="s">
        <v>1933</v>
      </c>
      <c r="H1549" s="237">
        <v>1</v>
      </c>
      <c r="I1549" s="238"/>
      <c r="J1549" s="239">
        <f>ROUND(I1549*H1549,2)</f>
        <v>0</v>
      </c>
      <c r="K1549" s="235" t="s">
        <v>539</v>
      </c>
      <c r="L1549" s="44"/>
      <c r="M1549" s="240" t="s">
        <v>1</v>
      </c>
      <c r="N1549" s="241" t="s">
        <v>48</v>
      </c>
      <c r="O1549" s="87"/>
      <c r="P1549" s="242">
        <f>O1549*H1549</f>
        <v>0</v>
      </c>
      <c r="Q1549" s="242">
        <v>0</v>
      </c>
      <c r="R1549" s="242">
        <f>Q1549*H1549</f>
        <v>0</v>
      </c>
      <c r="S1549" s="242">
        <v>0</v>
      </c>
      <c r="T1549" s="243">
        <f>S1549*H1549</f>
        <v>0</v>
      </c>
      <c r="AR1549" s="244" t="s">
        <v>579</v>
      </c>
      <c r="AT1549" s="244" t="s">
        <v>384</v>
      </c>
      <c r="AU1549" s="244" t="s">
        <v>93</v>
      </c>
      <c r="AY1549" s="17" t="s">
        <v>381</v>
      </c>
      <c r="BE1549" s="245">
        <f>IF(N1549="základní",J1549,0)</f>
        <v>0</v>
      </c>
      <c r="BF1549" s="245">
        <f>IF(N1549="snížená",J1549,0)</f>
        <v>0</v>
      </c>
      <c r="BG1549" s="245">
        <f>IF(N1549="zákl. přenesená",J1549,0)</f>
        <v>0</v>
      </c>
      <c r="BH1549" s="245">
        <f>IF(N1549="sníž. přenesená",J1549,0)</f>
        <v>0</v>
      </c>
      <c r="BI1549" s="245">
        <f>IF(N1549="nulová",J1549,0)</f>
        <v>0</v>
      </c>
      <c r="BJ1549" s="17" t="s">
        <v>91</v>
      </c>
      <c r="BK1549" s="245">
        <f>ROUND(I1549*H1549,2)</f>
        <v>0</v>
      </c>
      <c r="BL1549" s="17" t="s">
        <v>579</v>
      </c>
      <c r="BM1549" s="244" t="s">
        <v>2425</v>
      </c>
    </row>
    <row r="1550" s="1" customFormat="1">
      <c r="B1550" s="39"/>
      <c r="C1550" s="40"/>
      <c r="D1550" s="246" t="s">
        <v>391</v>
      </c>
      <c r="E1550" s="40"/>
      <c r="F1550" s="247" t="s">
        <v>1987</v>
      </c>
      <c r="G1550" s="40"/>
      <c r="H1550" s="40"/>
      <c r="I1550" s="151"/>
      <c r="J1550" s="40"/>
      <c r="K1550" s="40"/>
      <c r="L1550" s="44"/>
      <c r="M1550" s="248"/>
      <c r="N1550" s="87"/>
      <c r="O1550" s="87"/>
      <c r="P1550" s="87"/>
      <c r="Q1550" s="87"/>
      <c r="R1550" s="87"/>
      <c r="S1550" s="87"/>
      <c r="T1550" s="88"/>
      <c r="AT1550" s="17" t="s">
        <v>391</v>
      </c>
      <c r="AU1550" s="17" t="s">
        <v>93</v>
      </c>
    </row>
    <row r="1551" s="1" customFormat="1" ht="24" customHeight="1">
      <c r="B1551" s="39"/>
      <c r="C1551" s="233" t="s">
        <v>2426</v>
      </c>
      <c r="D1551" s="233" t="s">
        <v>384</v>
      </c>
      <c r="E1551" s="234" t="s">
        <v>2427</v>
      </c>
      <c r="F1551" s="235" t="s">
        <v>2421</v>
      </c>
      <c r="G1551" s="236" t="s">
        <v>1933</v>
      </c>
      <c r="H1551" s="237">
        <v>1</v>
      </c>
      <c r="I1551" s="238"/>
      <c r="J1551" s="239">
        <f>ROUND(I1551*H1551,2)</f>
        <v>0</v>
      </c>
      <c r="K1551" s="235" t="s">
        <v>539</v>
      </c>
      <c r="L1551" s="44"/>
      <c r="M1551" s="240" t="s">
        <v>1</v>
      </c>
      <c r="N1551" s="241" t="s">
        <v>48</v>
      </c>
      <c r="O1551" s="87"/>
      <c r="P1551" s="242">
        <f>O1551*H1551</f>
        <v>0</v>
      </c>
      <c r="Q1551" s="242">
        <v>0</v>
      </c>
      <c r="R1551" s="242">
        <f>Q1551*H1551</f>
        <v>0</v>
      </c>
      <c r="S1551" s="242">
        <v>0</v>
      </c>
      <c r="T1551" s="243">
        <f>S1551*H1551</f>
        <v>0</v>
      </c>
      <c r="AR1551" s="244" t="s">
        <v>579</v>
      </c>
      <c r="AT1551" s="244" t="s">
        <v>384</v>
      </c>
      <c r="AU1551" s="244" t="s">
        <v>93</v>
      </c>
      <c r="AY1551" s="17" t="s">
        <v>381</v>
      </c>
      <c r="BE1551" s="245">
        <f>IF(N1551="základní",J1551,0)</f>
        <v>0</v>
      </c>
      <c r="BF1551" s="245">
        <f>IF(N1551="snížená",J1551,0)</f>
        <v>0</v>
      </c>
      <c r="BG1551" s="245">
        <f>IF(N1551="zákl. přenesená",J1551,0)</f>
        <v>0</v>
      </c>
      <c r="BH1551" s="245">
        <f>IF(N1551="sníž. přenesená",J1551,0)</f>
        <v>0</v>
      </c>
      <c r="BI1551" s="245">
        <f>IF(N1551="nulová",J1551,0)</f>
        <v>0</v>
      </c>
      <c r="BJ1551" s="17" t="s">
        <v>91</v>
      </c>
      <c r="BK1551" s="245">
        <f>ROUND(I1551*H1551,2)</f>
        <v>0</v>
      </c>
      <c r="BL1551" s="17" t="s">
        <v>579</v>
      </c>
      <c r="BM1551" s="244" t="s">
        <v>2428</v>
      </c>
    </row>
    <row r="1552" s="1" customFormat="1">
      <c r="B1552" s="39"/>
      <c r="C1552" s="40"/>
      <c r="D1552" s="246" t="s">
        <v>391</v>
      </c>
      <c r="E1552" s="40"/>
      <c r="F1552" s="247" t="s">
        <v>1987</v>
      </c>
      <c r="G1552" s="40"/>
      <c r="H1552" s="40"/>
      <c r="I1552" s="151"/>
      <c r="J1552" s="40"/>
      <c r="K1552" s="40"/>
      <c r="L1552" s="44"/>
      <c r="M1552" s="248"/>
      <c r="N1552" s="87"/>
      <c r="O1552" s="87"/>
      <c r="P1552" s="87"/>
      <c r="Q1552" s="87"/>
      <c r="R1552" s="87"/>
      <c r="S1552" s="87"/>
      <c r="T1552" s="88"/>
      <c r="AT1552" s="17" t="s">
        <v>391</v>
      </c>
      <c r="AU1552" s="17" t="s">
        <v>93</v>
      </c>
    </row>
    <row r="1553" s="1" customFormat="1" ht="24" customHeight="1">
      <c r="B1553" s="39"/>
      <c r="C1553" s="233" t="s">
        <v>2429</v>
      </c>
      <c r="D1553" s="233" t="s">
        <v>384</v>
      </c>
      <c r="E1553" s="234" t="s">
        <v>2430</v>
      </c>
      <c r="F1553" s="235" t="s">
        <v>2431</v>
      </c>
      <c r="G1553" s="236" t="s">
        <v>1933</v>
      </c>
      <c r="H1553" s="237">
        <v>1</v>
      </c>
      <c r="I1553" s="238"/>
      <c r="J1553" s="239">
        <f>ROUND(I1553*H1553,2)</f>
        <v>0</v>
      </c>
      <c r="K1553" s="235" t="s">
        <v>539</v>
      </c>
      <c r="L1553" s="44"/>
      <c r="M1553" s="240" t="s">
        <v>1</v>
      </c>
      <c r="N1553" s="241" t="s">
        <v>48</v>
      </c>
      <c r="O1553" s="87"/>
      <c r="P1553" s="242">
        <f>O1553*H1553</f>
        <v>0</v>
      </c>
      <c r="Q1553" s="242">
        <v>0</v>
      </c>
      <c r="R1553" s="242">
        <f>Q1553*H1553</f>
        <v>0</v>
      </c>
      <c r="S1553" s="242">
        <v>0</v>
      </c>
      <c r="T1553" s="243">
        <f>S1553*H1553</f>
        <v>0</v>
      </c>
      <c r="AR1553" s="244" t="s">
        <v>579</v>
      </c>
      <c r="AT1553" s="244" t="s">
        <v>384</v>
      </c>
      <c r="AU1553" s="244" t="s">
        <v>93</v>
      </c>
      <c r="AY1553" s="17" t="s">
        <v>381</v>
      </c>
      <c r="BE1553" s="245">
        <f>IF(N1553="základní",J1553,0)</f>
        <v>0</v>
      </c>
      <c r="BF1553" s="245">
        <f>IF(N1553="snížená",J1553,0)</f>
        <v>0</v>
      </c>
      <c r="BG1553" s="245">
        <f>IF(N1553="zákl. přenesená",J1553,0)</f>
        <v>0</v>
      </c>
      <c r="BH1553" s="245">
        <f>IF(N1553="sníž. přenesená",J1553,0)</f>
        <v>0</v>
      </c>
      <c r="BI1553" s="245">
        <f>IF(N1553="nulová",J1553,0)</f>
        <v>0</v>
      </c>
      <c r="BJ1553" s="17" t="s">
        <v>91</v>
      </c>
      <c r="BK1553" s="245">
        <f>ROUND(I1553*H1553,2)</f>
        <v>0</v>
      </c>
      <c r="BL1553" s="17" t="s">
        <v>579</v>
      </c>
      <c r="BM1553" s="244" t="s">
        <v>2432</v>
      </c>
    </row>
    <row r="1554" s="1" customFormat="1">
      <c r="B1554" s="39"/>
      <c r="C1554" s="40"/>
      <c r="D1554" s="246" t="s">
        <v>391</v>
      </c>
      <c r="E1554" s="40"/>
      <c r="F1554" s="247" t="s">
        <v>1987</v>
      </c>
      <c r="G1554" s="40"/>
      <c r="H1554" s="40"/>
      <c r="I1554" s="151"/>
      <c r="J1554" s="40"/>
      <c r="K1554" s="40"/>
      <c r="L1554" s="44"/>
      <c r="M1554" s="248"/>
      <c r="N1554" s="87"/>
      <c r="O1554" s="87"/>
      <c r="P1554" s="87"/>
      <c r="Q1554" s="87"/>
      <c r="R1554" s="87"/>
      <c r="S1554" s="87"/>
      <c r="T1554" s="88"/>
      <c r="AT1554" s="17" t="s">
        <v>391</v>
      </c>
      <c r="AU1554" s="17" t="s">
        <v>93</v>
      </c>
    </row>
    <row r="1555" s="1" customFormat="1" ht="24" customHeight="1">
      <c r="B1555" s="39"/>
      <c r="C1555" s="233" t="s">
        <v>2433</v>
      </c>
      <c r="D1555" s="233" t="s">
        <v>384</v>
      </c>
      <c r="E1555" s="234" t="s">
        <v>2434</v>
      </c>
      <c r="F1555" s="235" t="s">
        <v>2431</v>
      </c>
      <c r="G1555" s="236" t="s">
        <v>1933</v>
      </c>
      <c r="H1555" s="237">
        <v>1</v>
      </c>
      <c r="I1555" s="238"/>
      <c r="J1555" s="239">
        <f>ROUND(I1555*H1555,2)</f>
        <v>0</v>
      </c>
      <c r="K1555" s="235" t="s">
        <v>539</v>
      </c>
      <c r="L1555" s="44"/>
      <c r="M1555" s="240" t="s">
        <v>1</v>
      </c>
      <c r="N1555" s="241" t="s">
        <v>48</v>
      </c>
      <c r="O1555" s="87"/>
      <c r="P1555" s="242">
        <f>O1555*H1555</f>
        <v>0</v>
      </c>
      <c r="Q1555" s="242">
        <v>0</v>
      </c>
      <c r="R1555" s="242">
        <f>Q1555*H1555</f>
        <v>0</v>
      </c>
      <c r="S1555" s="242">
        <v>0</v>
      </c>
      <c r="T1555" s="243">
        <f>S1555*H1555</f>
        <v>0</v>
      </c>
      <c r="AR1555" s="244" t="s">
        <v>579</v>
      </c>
      <c r="AT1555" s="244" t="s">
        <v>384</v>
      </c>
      <c r="AU1555" s="244" t="s">
        <v>93</v>
      </c>
      <c r="AY1555" s="17" t="s">
        <v>381</v>
      </c>
      <c r="BE1555" s="245">
        <f>IF(N1555="základní",J1555,0)</f>
        <v>0</v>
      </c>
      <c r="BF1555" s="245">
        <f>IF(N1555="snížená",J1555,0)</f>
        <v>0</v>
      </c>
      <c r="BG1555" s="245">
        <f>IF(N1555="zákl. přenesená",J1555,0)</f>
        <v>0</v>
      </c>
      <c r="BH1555" s="245">
        <f>IF(N1555="sníž. přenesená",J1555,0)</f>
        <v>0</v>
      </c>
      <c r="BI1555" s="245">
        <f>IF(N1555="nulová",J1555,0)</f>
        <v>0</v>
      </c>
      <c r="BJ1555" s="17" t="s">
        <v>91</v>
      </c>
      <c r="BK1555" s="245">
        <f>ROUND(I1555*H1555,2)</f>
        <v>0</v>
      </c>
      <c r="BL1555" s="17" t="s">
        <v>579</v>
      </c>
      <c r="BM1555" s="244" t="s">
        <v>2435</v>
      </c>
    </row>
    <row r="1556" s="1" customFormat="1">
      <c r="B1556" s="39"/>
      <c r="C1556" s="40"/>
      <c r="D1556" s="246" t="s">
        <v>391</v>
      </c>
      <c r="E1556" s="40"/>
      <c r="F1556" s="247" t="s">
        <v>1987</v>
      </c>
      <c r="G1556" s="40"/>
      <c r="H1556" s="40"/>
      <c r="I1556" s="151"/>
      <c r="J1556" s="40"/>
      <c r="K1556" s="40"/>
      <c r="L1556" s="44"/>
      <c r="M1556" s="248"/>
      <c r="N1556" s="87"/>
      <c r="O1556" s="87"/>
      <c r="P1556" s="87"/>
      <c r="Q1556" s="87"/>
      <c r="R1556" s="87"/>
      <c r="S1556" s="87"/>
      <c r="T1556" s="88"/>
      <c r="AT1556" s="17" t="s">
        <v>391</v>
      </c>
      <c r="AU1556" s="17" t="s">
        <v>93</v>
      </c>
    </row>
    <row r="1557" s="1" customFormat="1" ht="24" customHeight="1">
      <c r="B1557" s="39"/>
      <c r="C1557" s="233" t="s">
        <v>2436</v>
      </c>
      <c r="D1557" s="233" t="s">
        <v>384</v>
      </c>
      <c r="E1557" s="234" t="s">
        <v>2437</v>
      </c>
      <c r="F1557" s="235" t="s">
        <v>2438</v>
      </c>
      <c r="G1557" s="236" t="s">
        <v>1933</v>
      </c>
      <c r="H1557" s="237">
        <v>1</v>
      </c>
      <c r="I1557" s="238"/>
      <c r="J1557" s="239">
        <f>ROUND(I1557*H1557,2)</f>
        <v>0</v>
      </c>
      <c r="K1557" s="235" t="s">
        <v>539</v>
      </c>
      <c r="L1557" s="44"/>
      <c r="M1557" s="240" t="s">
        <v>1</v>
      </c>
      <c r="N1557" s="241" t="s">
        <v>48</v>
      </c>
      <c r="O1557" s="87"/>
      <c r="P1557" s="242">
        <f>O1557*H1557</f>
        <v>0</v>
      </c>
      <c r="Q1557" s="242">
        <v>0</v>
      </c>
      <c r="R1557" s="242">
        <f>Q1557*H1557</f>
        <v>0</v>
      </c>
      <c r="S1557" s="242">
        <v>0</v>
      </c>
      <c r="T1557" s="243">
        <f>S1557*H1557</f>
        <v>0</v>
      </c>
      <c r="AR1557" s="244" t="s">
        <v>579</v>
      </c>
      <c r="AT1557" s="244" t="s">
        <v>384</v>
      </c>
      <c r="AU1557" s="244" t="s">
        <v>93</v>
      </c>
      <c r="AY1557" s="17" t="s">
        <v>381</v>
      </c>
      <c r="BE1557" s="245">
        <f>IF(N1557="základní",J1557,0)</f>
        <v>0</v>
      </c>
      <c r="BF1557" s="245">
        <f>IF(N1557="snížená",J1557,0)</f>
        <v>0</v>
      </c>
      <c r="BG1557" s="245">
        <f>IF(N1557="zákl. přenesená",J1557,0)</f>
        <v>0</v>
      </c>
      <c r="BH1557" s="245">
        <f>IF(N1557="sníž. přenesená",J1557,0)</f>
        <v>0</v>
      </c>
      <c r="BI1557" s="245">
        <f>IF(N1557="nulová",J1557,0)</f>
        <v>0</v>
      </c>
      <c r="BJ1557" s="17" t="s">
        <v>91</v>
      </c>
      <c r="BK1557" s="245">
        <f>ROUND(I1557*H1557,2)</f>
        <v>0</v>
      </c>
      <c r="BL1557" s="17" t="s">
        <v>579</v>
      </c>
      <c r="BM1557" s="244" t="s">
        <v>2439</v>
      </c>
    </row>
    <row r="1558" s="1" customFormat="1">
      <c r="B1558" s="39"/>
      <c r="C1558" s="40"/>
      <c r="D1558" s="246" t="s">
        <v>391</v>
      </c>
      <c r="E1558" s="40"/>
      <c r="F1558" s="247" t="s">
        <v>1987</v>
      </c>
      <c r="G1558" s="40"/>
      <c r="H1558" s="40"/>
      <c r="I1558" s="151"/>
      <c r="J1558" s="40"/>
      <c r="K1558" s="40"/>
      <c r="L1558" s="44"/>
      <c r="M1558" s="248"/>
      <c r="N1558" s="87"/>
      <c r="O1558" s="87"/>
      <c r="P1558" s="87"/>
      <c r="Q1558" s="87"/>
      <c r="R1558" s="87"/>
      <c r="S1558" s="87"/>
      <c r="T1558" s="88"/>
      <c r="AT1558" s="17" t="s">
        <v>391</v>
      </c>
      <c r="AU1558" s="17" t="s">
        <v>93</v>
      </c>
    </row>
    <row r="1559" s="1" customFormat="1" ht="24" customHeight="1">
      <c r="B1559" s="39"/>
      <c r="C1559" s="233" t="s">
        <v>2440</v>
      </c>
      <c r="D1559" s="233" t="s">
        <v>384</v>
      </c>
      <c r="E1559" s="234" t="s">
        <v>2441</v>
      </c>
      <c r="F1559" s="235" t="s">
        <v>2442</v>
      </c>
      <c r="G1559" s="236" t="s">
        <v>1933</v>
      </c>
      <c r="H1559" s="237">
        <v>1</v>
      </c>
      <c r="I1559" s="238"/>
      <c r="J1559" s="239">
        <f>ROUND(I1559*H1559,2)</f>
        <v>0</v>
      </c>
      <c r="K1559" s="235" t="s">
        <v>539</v>
      </c>
      <c r="L1559" s="44"/>
      <c r="M1559" s="240" t="s">
        <v>1</v>
      </c>
      <c r="N1559" s="241" t="s">
        <v>48</v>
      </c>
      <c r="O1559" s="87"/>
      <c r="P1559" s="242">
        <f>O1559*H1559</f>
        <v>0</v>
      </c>
      <c r="Q1559" s="242">
        <v>0</v>
      </c>
      <c r="R1559" s="242">
        <f>Q1559*H1559</f>
        <v>0</v>
      </c>
      <c r="S1559" s="242">
        <v>0</v>
      </c>
      <c r="T1559" s="243">
        <f>S1559*H1559</f>
        <v>0</v>
      </c>
      <c r="AR1559" s="244" t="s">
        <v>579</v>
      </c>
      <c r="AT1559" s="244" t="s">
        <v>384</v>
      </c>
      <c r="AU1559" s="244" t="s">
        <v>93</v>
      </c>
      <c r="AY1559" s="17" t="s">
        <v>381</v>
      </c>
      <c r="BE1559" s="245">
        <f>IF(N1559="základní",J1559,0)</f>
        <v>0</v>
      </c>
      <c r="BF1559" s="245">
        <f>IF(N1559="snížená",J1559,0)</f>
        <v>0</v>
      </c>
      <c r="BG1559" s="245">
        <f>IF(N1559="zákl. přenesená",J1559,0)</f>
        <v>0</v>
      </c>
      <c r="BH1559" s="245">
        <f>IF(N1559="sníž. přenesená",J1559,0)</f>
        <v>0</v>
      </c>
      <c r="BI1559" s="245">
        <f>IF(N1559="nulová",J1559,0)</f>
        <v>0</v>
      </c>
      <c r="BJ1559" s="17" t="s">
        <v>91</v>
      </c>
      <c r="BK1559" s="245">
        <f>ROUND(I1559*H1559,2)</f>
        <v>0</v>
      </c>
      <c r="BL1559" s="17" t="s">
        <v>579</v>
      </c>
      <c r="BM1559" s="244" t="s">
        <v>2443</v>
      </c>
    </row>
    <row r="1560" s="1" customFormat="1">
      <c r="B1560" s="39"/>
      <c r="C1560" s="40"/>
      <c r="D1560" s="246" t="s">
        <v>391</v>
      </c>
      <c r="E1560" s="40"/>
      <c r="F1560" s="247" t="s">
        <v>1987</v>
      </c>
      <c r="G1560" s="40"/>
      <c r="H1560" s="40"/>
      <c r="I1560" s="151"/>
      <c r="J1560" s="40"/>
      <c r="K1560" s="40"/>
      <c r="L1560" s="44"/>
      <c r="M1560" s="248"/>
      <c r="N1560" s="87"/>
      <c r="O1560" s="87"/>
      <c r="P1560" s="87"/>
      <c r="Q1560" s="87"/>
      <c r="R1560" s="87"/>
      <c r="S1560" s="87"/>
      <c r="T1560" s="88"/>
      <c r="AT1560" s="17" t="s">
        <v>391</v>
      </c>
      <c r="AU1560" s="17" t="s">
        <v>93</v>
      </c>
    </row>
    <row r="1561" s="1" customFormat="1" ht="24" customHeight="1">
      <c r="B1561" s="39"/>
      <c r="C1561" s="233" t="s">
        <v>2444</v>
      </c>
      <c r="D1561" s="233" t="s">
        <v>384</v>
      </c>
      <c r="E1561" s="234" t="s">
        <v>2445</v>
      </c>
      <c r="F1561" s="235" t="s">
        <v>2442</v>
      </c>
      <c r="G1561" s="236" t="s">
        <v>1933</v>
      </c>
      <c r="H1561" s="237">
        <v>1</v>
      </c>
      <c r="I1561" s="238"/>
      <c r="J1561" s="239">
        <f>ROUND(I1561*H1561,2)</f>
        <v>0</v>
      </c>
      <c r="K1561" s="235" t="s">
        <v>539</v>
      </c>
      <c r="L1561" s="44"/>
      <c r="M1561" s="240" t="s">
        <v>1</v>
      </c>
      <c r="N1561" s="241" t="s">
        <v>48</v>
      </c>
      <c r="O1561" s="87"/>
      <c r="P1561" s="242">
        <f>O1561*H1561</f>
        <v>0</v>
      </c>
      <c r="Q1561" s="242">
        <v>0</v>
      </c>
      <c r="R1561" s="242">
        <f>Q1561*H1561</f>
        <v>0</v>
      </c>
      <c r="S1561" s="242">
        <v>0</v>
      </c>
      <c r="T1561" s="243">
        <f>S1561*H1561</f>
        <v>0</v>
      </c>
      <c r="AR1561" s="244" t="s">
        <v>579</v>
      </c>
      <c r="AT1561" s="244" t="s">
        <v>384</v>
      </c>
      <c r="AU1561" s="244" t="s">
        <v>93</v>
      </c>
      <c r="AY1561" s="17" t="s">
        <v>381</v>
      </c>
      <c r="BE1561" s="245">
        <f>IF(N1561="základní",J1561,0)</f>
        <v>0</v>
      </c>
      <c r="BF1561" s="245">
        <f>IF(N1561="snížená",J1561,0)</f>
        <v>0</v>
      </c>
      <c r="BG1561" s="245">
        <f>IF(N1561="zákl. přenesená",J1561,0)</f>
        <v>0</v>
      </c>
      <c r="BH1561" s="245">
        <f>IF(N1561="sníž. přenesená",J1561,0)</f>
        <v>0</v>
      </c>
      <c r="BI1561" s="245">
        <f>IF(N1561="nulová",J1561,0)</f>
        <v>0</v>
      </c>
      <c r="BJ1561" s="17" t="s">
        <v>91</v>
      </c>
      <c r="BK1561" s="245">
        <f>ROUND(I1561*H1561,2)</f>
        <v>0</v>
      </c>
      <c r="BL1561" s="17" t="s">
        <v>579</v>
      </c>
      <c r="BM1561" s="244" t="s">
        <v>2446</v>
      </c>
    </row>
    <row r="1562" s="1" customFormat="1">
      <c r="B1562" s="39"/>
      <c r="C1562" s="40"/>
      <c r="D1562" s="246" t="s">
        <v>391</v>
      </c>
      <c r="E1562" s="40"/>
      <c r="F1562" s="247" t="s">
        <v>1987</v>
      </c>
      <c r="G1562" s="40"/>
      <c r="H1562" s="40"/>
      <c r="I1562" s="151"/>
      <c r="J1562" s="40"/>
      <c r="K1562" s="40"/>
      <c r="L1562" s="44"/>
      <c r="M1562" s="248"/>
      <c r="N1562" s="87"/>
      <c r="O1562" s="87"/>
      <c r="P1562" s="87"/>
      <c r="Q1562" s="87"/>
      <c r="R1562" s="87"/>
      <c r="S1562" s="87"/>
      <c r="T1562" s="88"/>
      <c r="AT1562" s="17" t="s">
        <v>391</v>
      </c>
      <c r="AU1562" s="17" t="s">
        <v>93</v>
      </c>
    </row>
    <row r="1563" s="1" customFormat="1" ht="24" customHeight="1">
      <c r="B1563" s="39"/>
      <c r="C1563" s="233" t="s">
        <v>2447</v>
      </c>
      <c r="D1563" s="233" t="s">
        <v>384</v>
      </c>
      <c r="E1563" s="234" t="s">
        <v>2448</v>
      </c>
      <c r="F1563" s="235" t="s">
        <v>2449</v>
      </c>
      <c r="G1563" s="236" t="s">
        <v>1933</v>
      </c>
      <c r="H1563" s="237">
        <v>1</v>
      </c>
      <c r="I1563" s="238"/>
      <c r="J1563" s="239">
        <f>ROUND(I1563*H1563,2)</f>
        <v>0</v>
      </c>
      <c r="K1563" s="235" t="s">
        <v>539</v>
      </c>
      <c r="L1563" s="44"/>
      <c r="M1563" s="240" t="s">
        <v>1</v>
      </c>
      <c r="N1563" s="241" t="s">
        <v>48</v>
      </c>
      <c r="O1563" s="87"/>
      <c r="P1563" s="242">
        <f>O1563*H1563</f>
        <v>0</v>
      </c>
      <c r="Q1563" s="242">
        <v>0</v>
      </c>
      <c r="R1563" s="242">
        <f>Q1563*H1563</f>
        <v>0</v>
      </c>
      <c r="S1563" s="242">
        <v>0</v>
      </c>
      <c r="T1563" s="243">
        <f>S1563*H1563</f>
        <v>0</v>
      </c>
      <c r="AR1563" s="244" t="s">
        <v>579</v>
      </c>
      <c r="AT1563" s="244" t="s">
        <v>384</v>
      </c>
      <c r="AU1563" s="244" t="s">
        <v>93</v>
      </c>
      <c r="AY1563" s="17" t="s">
        <v>381</v>
      </c>
      <c r="BE1563" s="245">
        <f>IF(N1563="základní",J1563,0)</f>
        <v>0</v>
      </c>
      <c r="BF1563" s="245">
        <f>IF(N1563="snížená",J1563,0)</f>
        <v>0</v>
      </c>
      <c r="BG1563" s="245">
        <f>IF(N1563="zákl. přenesená",J1563,0)</f>
        <v>0</v>
      </c>
      <c r="BH1563" s="245">
        <f>IF(N1563="sníž. přenesená",J1563,0)</f>
        <v>0</v>
      </c>
      <c r="BI1563" s="245">
        <f>IF(N1563="nulová",J1563,0)</f>
        <v>0</v>
      </c>
      <c r="BJ1563" s="17" t="s">
        <v>91</v>
      </c>
      <c r="BK1563" s="245">
        <f>ROUND(I1563*H1563,2)</f>
        <v>0</v>
      </c>
      <c r="BL1563" s="17" t="s">
        <v>579</v>
      </c>
      <c r="BM1563" s="244" t="s">
        <v>2450</v>
      </c>
    </row>
    <row r="1564" s="1" customFormat="1">
      <c r="B1564" s="39"/>
      <c r="C1564" s="40"/>
      <c r="D1564" s="246" t="s">
        <v>391</v>
      </c>
      <c r="E1564" s="40"/>
      <c r="F1564" s="247" t="s">
        <v>1987</v>
      </c>
      <c r="G1564" s="40"/>
      <c r="H1564" s="40"/>
      <c r="I1564" s="151"/>
      <c r="J1564" s="40"/>
      <c r="K1564" s="40"/>
      <c r="L1564" s="44"/>
      <c r="M1564" s="248"/>
      <c r="N1564" s="87"/>
      <c r="O1564" s="87"/>
      <c r="P1564" s="87"/>
      <c r="Q1564" s="87"/>
      <c r="R1564" s="87"/>
      <c r="S1564" s="87"/>
      <c r="T1564" s="88"/>
      <c r="AT1564" s="17" t="s">
        <v>391</v>
      </c>
      <c r="AU1564" s="17" t="s">
        <v>93</v>
      </c>
    </row>
    <row r="1565" s="1" customFormat="1" ht="24" customHeight="1">
      <c r="B1565" s="39"/>
      <c r="C1565" s="233" t="s">
        <v>2451</v>
      </c>
      <c r="D1565" s="233" t="s">
        <v>384</v>
      </c>
      <c r="E1565" s="234" t="s">
        <v>2452</v>
      </c>
      <c r="F1565" s="235" t="s">
        <v>2453</v>
      </c>
      <c r="G1565" s="236" t="s">
        <v>1933</v>
      </c>
      <c r="H1565" s="237">
        <v>1</v>
      </c>
      <c r="I1565" s="238"/>
      <c r="J1565" s="239">
        <f>ROUND(I1565*H1565,2)</f>
        <v>0</v>
      </c>
      <c r="K1565" s="235" t="s">
        <v>539</v>
      </c>
      <c r="L1565" s="44"/>
      <c r="M1565" s="240" t="s">
        <v>1</v>
      </c>
      <c r="N1565" s="241" t="s">
        <v>48</v>
      </c>
      <c r="O1565" s="87"/>
      <c r="P1565" s="242">
        <f>O1565*H1565</f>
        <v>0</v>
      </c>
      <c r="Q1565" s="242">
        <v>0</v>
      </c>
      <c r="R1565" s="242">
        <f>Q1565*H1565</f>
        <v>0</v>
      </c>
      <c r="S1565" s="242">
        <v>0</v>
      </c>
      <c r="T1565" s="243">
        <f>S1565*H1565</f>
        <v>0</v>
      </c>
      <c r="AR1565" s="244" t="s">
        <v>579</v>
      </c>
      <c r="AT1565" s="244" t="s">
        <v>384</v>
      </c>
      <c r="AU1565" s="244" t="s">
        <v>93</v>
      </c>
      <c r="AY1565" s="17" t="s">
        <v>381</v>
      </c>
      <c r="BE1565" s="245">
        <f>IF(N1565="základní",J1565,0)</f>
        <v>0</v>
      </c>
      <c r="BF1565" s="245">
        <f>IF(N1565="snížená",J1565,0)</f>
        <v>0</v>
      </c>
      <c r="BG1565" s="245">
        <f>IF(N1565="zákl. přenesená",J1565,0)</f>
        <v>0</v>
      </c>
      <c r="BH1565" s="245">
        <f>IF(N1565="sníž. přenesená",J1565,0)</f>
        <v>0</v>
      </c>
      <c r="BI1565" s="245">
        <f>IF(N1565="nulová",J1565,0)</f>
        <v>0</v>
      </c>
      <c r="BJ1565" s="17" t="s">
        <v>91</v>
      </c>
      <c r="BK1565" s="245">
        <f>ROUND(I1565*H1565,2)</f>
        <v>0</v>
      </c>
      <c r="BL1565" s="17" t="s">
        <v>579</v>
      </c>
      <c r="BM1565" s="244" t="s">
        <v>2454</v>
      </c>
    </row>
    <row r="1566" s="1" customFormat="1">
      <c r="B1566" s="39"/>
      <c r="C1566" s="40"/>
      <c r="D1566" s="246" t="s">
        <v>391</v>
      </c>
      <c r="E1566" s="40"/>
      <c r="F1566" s="247" t="s">
        <v>1987</v>
      </c>
      <c r="G1566" s="40"/>
      <c r="H1566" s="40"/>
      <c r="I1566" s="151"/>
      <c r="J1566" s="40"/>
      <c r="K1566" s="40"/>
      <c r="L1566" s="44"/>
      <c r="M1566" s="248"/>
      <c r="N1566" s="87"/>
      <c r="O1566" s="87"/>
      <c r="P1566" s="87"/>
      <c r="Q1566" s="87"/>
      <c r="R1566" s="87"/>
      <c r="S1566" s="87"/>
      <c r="T1566" s="88"/>
      <c r="AT1566" s="17" t="s">
        <v>391</v>
      </c>
      <c r="AU1566" s="17" t="s">
        <v>93</v>
      </c>
    </row>
    <row r="1567" s="1" customFormat="1" ht="24" customHeight="1">
      <c r="B1567" s="39"/>
      <c r="C1567" s="233" t="s">
        <v>2455</v>
      </c>
      <c r="D1567" s="233" t="s">
        <v>384</v>
      </c>
      <c r="E1567" s="234" t="s">
        <v>2456</v>
      </c>
      <c r="F1567" s="235" t="s">
        <v>2453</v>
      </c>
      <c r="G1567" s="236" t="s">
        <v>1933</v>
      </c>
      <c r="H1567" s="237">
        <v>1</v>
      </c>
      <c r="I1567" s="238"/>
      <c r="J1567" s="239">
        <f>ROUND(I1567*H1567,2)</f>
        <v>0</v>
      </c>
      <c r="K1567" s="235" t="s">
        <v>539</v>
      </c>
      <c r="L1567" s="44"/>
      <c r="M1567" s="240" t="s">
        <v>1</v>
      </c>
      <c r="N1567" s="241" t="s">
        <v>48</v>
      </c>
      <c r="O1567" s="87"/>
      <c r="P1567" s="242">
        <f>O1567*H1567</f>
        <v>0</v>
      </c>
      <c r="Q1567" s="242">
        <v>0</v>
      </c>
      <c r="R1567" s="242">
        <f>Q1567*H1567</f>
        <v>0</v>
      </c>
      <c r="S1567" s="242">
        <v>0</v>
      </c>
      <c r="T1567" s="243">
        <f>S1567*H1567</f>
        <v>0</v>
      </c>
      <c r="AR1567" s="244" t="s">
        <v>579</v>
      </c>
      <c r="AT1567" s="244" t="s">
        <v>384</v>
      </c>
      <c r="AU1567" s="244" t="s">
        <v>93</v>
      </c>
      <c r="AY1567" s="17" t="s">
        <v>381</v>
      </c>
      <c r="BE1567" s="245">
        <f>IF(N1567="základní",J1567,0)</f>
        <v>0</v>
      </c>
      <c r="BF1567" s="245">
        <f>IF(N1567="snížená",J1567,0)</f>
        <v>0</v>
      </c>
      <c r="BG1567" s="245">
        <f>IF(N1567="zákl. přenesená",J1567,0)</f>
        <v>0</v>
      </c>
      <c r="BH1567" s="245">
        <f>IF(N1567="sníž. přenesená",J1567,0)</f>
        <v>0</v>
      </c>
      <c r="BI1567" s="245">
        <f>IF(N1567="nulová",J1567,0)</f>
        <v>0</v>
      </c>
      <c r="BJ1567" s="17" t="s">
        <v>91</v>
      </c>
      <c r="BK1567" s="245">
        <f>ROUND(I1567*H1567,2)</f>
        <v>0</v>
      </c>
      <c r="BL1567" s="17" t="s">
        <v>579</v>
      </c>
      <c r="BM1567" s="244" t="s">
        <v>2457</v>
      </c>
    </row>
    <row r="1568" s="1" customFormat="1">
      <c r="B1568" s="39"/>
      <c r="C1568" s="40"/>
      <c r="D1568" s="246" t="s">
        <v>391</v>
      </c>
      <c r="E1568" s="40"/>
      <c r="F1568" s="247" t="s">
        <v>1987</v>
      </c>
      <c r="G1568" s="40"/>
      <c r="H1568" s="40"/>
      <c r="I1568" s="151"/>
      <c r="J1568" s="40"/>
      <c r="K1568" s="40"/>
      <c r="L1568" s="44"/>
      <c r="M1568" s="248"/>
      <c r="N1568" s="87"/>
      <c r="O1568" s="87"/>
      <c r="P1568" s="87"/>
      <c r="Q1568" s="87"/>
      <c r="R1568" s="87"/>
      <c r="S1568" s="87"/>
      <c r="T1568" s="88"/>
      <c r="AT1568" s="17" t="s">
        <v>391</v>
      </c>
      <c r="AU1568" s="17" t="s">
        <v>93</v>
      </c>
    </row>
    <row r="1569" s="1" customFormat="1" ht="24" customHeight="1">
      <c r="B1569" s="39"/>
      <c r="C1569" s="233" t="s">
        <v>2458</v>
      </c>
      <c r="D1569" s="233" t="s">
        <v>384</v>
      </c>
      <c r="E1569" s="234" t="s">
        <v>2459</v>
      </c>
      <c r="F1569" s="235" t="s">
        <v>2460</v>
      </c>
      <c r="G1569" s="236" t="s">
        <v>1933</v>
      </c>
      <c r="H1569" s="237">
        <v>1</v>
      </c>
      <c r="I1569" s="238"/>
      <c r="J1569" s="239">
        <f>ROUND(I1569*H1569,2)</f>
        <v>0</v>
      </c>
      <c r="K1569" s="235" t="s">
        <v>539</v>
      </c>
      <c r="L1569" s="44"/>
      <c r="M1569" s="240" t="s">
        <v>1</v>
      </c>
      <c r="N1569" s="241" t="s">
        <v>48</v>
      </c>
      <c r="O1569" s="87"/>
      <c r="P1569" s="242">
        <f>O1569*H1569</f>
        <v>0</v>
      </c>
      <c r="Q1569" s="242">
        <v>0</v>
      </c>
      <c r="R1569" s="242">
        <f>Q1569*H1569</f>
        <v>0</v>
      </c>
      <c r="S1569" s="242">
        <v>0</v>
      </c>
      <c r="T1569" s="243">
        <f>S1569*H1569</f>
        <v>0</v>
      </c>
      <c r="AR1569" s="244" t="s">
        <v>579</v>
      </c>
      <c r="AT1569" s="244" t="s">
        <v>384</v>
      </c>
      <c r="AU1569" s="244" t="s">
        <v>93</v>
      </c>
      <c r="AY1569" s="17" t="s">
        <v>381</v>
      </c>
      <c r="BE1569" s="245">
        <f>IF(N1569="základní",J1569,0)</f>
        <v>0</v>
      </c>
      <c r="BF1569" s="245">
        <f>IF(N1569="snížená",J1569,0)</f>
        <v>0</v>
      </c>
      <c r="BG1569" s="245">
        <f>IF(N1569="zákl. přenesená",J1569,0)</f>
        <v>0</v>
      </c>
      <c r="BH1569" s="245">
        <f>IF(N1569="sníž. přenesená",J1569,0)</f>
        <v>0</v>
      </c>
      <c r="BI1569" s="245">
        <f>IF(N1569="nulová",J1569,0)</f>
        <v>0</v>
      </c>
      <c r="BJ1569" s="17" t="s">
        <v>91</v>
      </c>
      <c r="BK1569" s="245">
        <f>ROUND(I1569*H1569,2)</f>
        <v>0</v>
      </c>
      <c r="BL1569" s="17" t="s">
        <v>579</v>
      </c>
      <c r="BM1569" s="244" t="s">
        <v>2461</v>
      </c>
    </row>
    <row r="1570" s="1" customFormat="1">
      <c r="B1570" s="39"/>
      <c r="C1570" s="40"/>
      <c r="D1570" s="246" t="s">
        <v>391</v>
      </c>
      <c r="E1570" s="40"/>
      <c r="F1570" s="247" t="s">
        <v>1987</v>
      </c>
      <c r="G1570" s="40"/>
      <c r="H1570" s="40"/>
      <c r="I1570" s="151"/>
      <c r="J1570" s="40"/>
      <c r="K1570" s="40"/>
      <c r="L1570" s="44"/>
      <c r="M1570" s="248"/>
      <c r="N1570" s="87"/>
      <c r="O1570" s="87"/>
      <c r="P1570" s="87"/>
      <c r="Q1570" s="87"/>
      <c r="R1570" s="87"/>
      <c r="S1570" s="87"/>
      <c r="T1570" s="88"/>
      <c r="AT1570" s="17" t="s">
        <v>391</v>
      </c>
      <c r="AU1570" s="17" t="s">
        <v>93</v>
      </c>
    </row>
    <row r="1571" s="1" customFormat="1" ht="24" customHeight="1">
      <c r="B1571" s="39"/>
      <c r="C1571" s="233" t="s">
        <v>2462</v>
      </c>
      <c r="D1571" s="233" t="s">
        <v>384</v>
      </c>
      <c r="E1571" s="234" t="s">
        <v>2463</v>
      </c>
      <c r="F1571" s="235" t="s">
        <v>2460</v>
      </c>
      <c r="G1571" s="236" t="s">
        <v>1933</v>
      </c>
      <c r="H1571" s="237">
        <v>1</v>
      </c>
      <c r="I1571" s="238"/>
      <c r="J1571" s="239">
        <f>ROUND(I1571*H1571,2)</f>
        <v>0</v>
      </c>
      <c r="K1571" s="235" t="s">
        <v>539</v>
      </c>
      <c r="L1571" s="44"/>
      <c r="M1571" s="240" t="s">
        <v>1</v>
      </c>
      <c r="N1571" s="241" t="s">
        <v>48</v>
      </c>
      <c r="O1571" s="87"/>
      <c r="P1571" s="242">
        <f>O1571*H1571</f>
        <v>0</v>
      </c>
      <c r="Q1571" s="242">
        <v>0</v>
      </c>
      <c r="R1571" s="242">
        <f>Q1571*H1571</f>
        <v>0</v>
      </c>
      <c r="S1571" s="242">
        <v>0</v>
      </c>
      <c r="T1571" s="243">
        <f>S1571*H1571</f>
        <v>0</v>
      </c>
      <c r="AR1571" s="244" t="s">
        <v>579</v>
      </c>
      <c r="AT1571" s="244" t="s">
        <v>384</v>
      </c>
      <c r="AU1571" s="244" t="s">
        <v>93</v>
      </c>
      <c r="AY1571" s="17" t="s">
        <v>381</v>
      </c>
      <c r="BE1571" s="245">
        <f>IF(N1571="základní",J1571,0)</f>
        <v>0</v>
      </c>
      <c r="BF1571" s="245">
        <f>IF(N1571="snížená",J1571,0)</f>
        <v>0</v>
      </c>
      <c r="BG1571" s="245">
        <f>IF(N1571="zákl. přenesená",J1571,0)</f>
        <v>0</v>
      </c>
      <c r="BH1571" s="245">
        <f>IF(N1571="sníž. přenesená",J1571,0)</f>
        <v>0</v>
      </c>
      <c r="BI1571" s="245">
        <f>IF(N1571="nulová",J1571,0)</f>
        <v>0</v>
      </c>
      <c r="BJ1571" s="17" t="s">
        <v>91</v>
      </c>
      <c r="BK1571" s="245">
        <f>ROUND(I1571*H1571,2)</f>
        <v>0</v>
      </c>
      <c r="BL1571" s="17" t="s">
        <v>579</v>
      </c>
      <c r="BM1571" s="244" t="s">
        <v>2464</v>
      </c>
    </row>
    <row r="1572" s="1" customFormat="1">
      <c r="B1572" s="39"/>
      <c r="C1572" s="40"/>
      <c r="D1572" s="246" t="s">
        <v>391</v>
      </c>
      <c r="E1572" s="40"/>
      <c r="F1572" s="247" t="s">
        <v>1987</v>
      </c>
      <c r="G1572" s="40"/>
      <c r="H1572" s="40"/>
      <c r="I1572" s="151"/>
      <c r="J1572" s="40"/>
      <c r="K1572" s="40"/>
      <c r="L1572" s="44"/>
      <c r="M1572" s="248"/>
      <c r="N1572" s="87"/>
      <c r="O1572" s="87"/>
      <c r="P1572" s="87"/>
      <c r="Q1572" s="87"/>
      <c r="R1572" s="87"/>
      <c r="S1572" s="87"/>
      <c r="T1572" s="88"/>
      <c r="AT1572" s="17" t="s">
        <v>391</v>
      </c>
      <c r="AU1572" s="17" t="s">
        <v>93</v>
      </c>
    </row>
    <row r="1573" s="1" customFormat="1" ht="24" customHeight="1">
      <c r="B1573" s="39"/>
      <c r="C1573" s="233" t="s">
        <v>2465</v>
      </c>
      <c r="D1573" s="233" t="s">
        <v>384</v>
      </c>
      <c r="E1573" s="234" t="s">
        <v>2466</v>
      </c>
      <c r="F1573" s="235" t="s">
        <v>2467</v>
      </c>
      <c r="G1573" s="236" t="s">
        <v>1933</v>
      </c>
      <c r="H1573" s="237">
        <v>1</v>
      </c>
      <c r="I1573" s="238"/>
      <c r="J1573" s="239">
        <f>ROUND(I1573*H1573,2)</f>
        <v>0</v>
      </c>
      <c r="K1573" s="235" t="s">
        <v>539</v>
      </c>
      <c r="L1573" s="44"/>
      <c r="M1573" s="240" t="s">
        <v>1</v>
      </c>
      <c r="N1573" s="241" t="s">
        <v>48</v>
      </c>
      <c r="O1573" s="87"/>
      <c r="P1573" s="242">
        <f>O1573*H1573</f>
        <v>0</v>
      </c>
      <c r="Q1573" s="242">
        <v>0</v>
      </c>
      <c r="R1573" s="242">
        <f>Q1573*H1573</f>
        <v>0</v>
      </c>
      <c r="S1573" s="242">
        <v>0</v>
      </c>
      <c r="T1573" s="243">
        <f>S1573*H1573</f>
        <v>0</v>
      </c>
      <c r="AR1573" s="244" t="s">
        <v>579</v>
      </c>
      <c r="AT1573" s="244" t="s">
        <v>384</v>
      </c>
      <c r="AU1573" s="244" t="s">
        <v>93</v>
      </c>
      <c r="AY1573" s="17" t="s">
        <v>381</v>
      </c>
      <c r="BE1573" s="245">
        <f>IF(N1573="základní",J1573,0)</f>
        <v>0</v>
      </c>
      <c r="BF1573" s="245">
        <f>IF(N1573="snížená",J1573,0)</f>
        <v>0</v>
      </c>
      <c r="BG1573" s="245">
        <f>IF(N1573="zákl. přenesená",J1573,0)</f>
        <v>0</v>
      </c>
      <c r="BH1573" s="245">
        <f>IF(N1573="sníž. přenesená",J1573,0)</f>
        <v>0</v>
      </c>
      <c r="BI1573" s="245">
        <f>IF(N1573="nulová",J1573,0)</f>
        <v>0</v>
      </c>
      <c r="BJ1573" s="17" t="s">
        <v>91</v>
      </c>
      <c r="BK1573" s="245">
        <f>ROUND(I1573*H1573,2)</f>
        <v>0</v>
      </c>
      <c r="BL1573" s="17" t="s">
        <v>579</v>
      </c>
      <c r="BM1573" s="244" t="s">
        <v>2468</v>
      </c>
    </row>
    <row r="1574" s="1" customFormat="1">
      <c r="B1574" s="39"/>
      <c r="C1574" s="40"/>
      <c r="D1574" s="246" t="s">
        <v>391</v>
      </c>
      <c r="E1574" s="40"/>
      <c r="F1574" s="247" t="s">
        <v>1987</v>
      </c>
      <c r="G1574" s="40"/>
      <c r="H1574" s="40"/>
      <c r="I1574" s="151"/>
      <c r="J1574" s="40"/>
      <c r="K1574" s="40"/>
      <c r="L1574" s="44"/>
      <c r="M1574" s="248"/>
      <c r="N1574" s="87"/>
      <c r="O1574" s="87"/>
      <c r="P1574" s="87"/>
      <c r="Q1574" s="87"/>
      <c r="R1574" s="87"/>
      <c r="S1574" s="87"/>
      <c r="T1574" s="88"/>
      <c r="AT1574" s="17" t="s">
        <v>391</v>
      </c>
      <c r="AU1574" s="17" t="s">
        <v>93</v>
      </c>
    </row>
    <row r="1575" s="1" customFormat="1" ht="24" customHeight="1">
      <c r="B1575" s="39"/>
      <c r="C1575" s="233" t="s">
        <v>2469</v>
      </c>
      <c r="D1575" s="233" t="s">
        <v>384</v>
      </c>
      <c r="E1575" s="234" t="s">
        <v>2470</v>
      </c>
      <c r="F1575" s="235" t="s">
        <v>2471</v>
      </c>
      <c r="G1575" s="236" t="s">
        <v>1933</v>
      </c>
      <c r="H1575" s="237">
        <v>1</v>
      </c>
      <c r="I1575" s="238"/>
      <c r="J1575" s="239">
        <f>ROUND(I1575*H1575,2)</f>
        <v>0</v>
      </c>
      <c r="K1575" s="235" t="s">
        <v>539</v>
      </c>
      <c r="L1575" s="44"/>
      <c r="M1575" s="240" t="s">
        <v>1</v>
      </c>
      <c r="N1575" s="241" t="s">
        <v>48</v>
      </c>
      <c r="O1575" s="87"/>
      <c r="P1575" s="242">
        <f>O1575*H1575</f>
        <v>0</v>
      </c>
      <c r="Q1575" s="242">
        <v>0</v>
      </c>
      <c r="R1575" s="242">
        <f>Q1575*H1575</f>
        <v>0</v>
      </c>
      <c r="S1575" s="242">
        <v>0</v>
      </c>
      <c r="T1575" s="243">
        <f>S1575*H1575</f>
        <v>0</v>
      </c>
      <c r="AR1575" s="244" t="s">
        <v>579</v>
      </c>
      <c r="AT1575" s="244" t="s">
        <v>384</v>
      </c>
      <c r="AU1575" s="244" t="s">
        <v>93</v>
      </c>
      <c r="AY1575" s="17" t="s">
        <v>381</v>
      </c>
      <c r="BE1575" s="245">
        <f>IF(N1575="základní",J1575,0)</f>
        <v>0</v>
      </c>
      <c r="BF1575" s="245">
        <f>IF(N1575="snížená",J1575,0)</f>
        <v>0</v>
      </c>
      <c r="BG1575" s="245">
        <f>IF(N1575="zákl. přenesená",J1575,0)</f>
        <v>0</v>
      </c>
      <c r="BH1575" s="245">
        <f>IF(N1575="sníž. přenesená",J1575,0)</f>
        <v>0</v>
      </c>
      <c r="BI1575" s="245">
        <f>IF(N1575="nulová",J1575,0)</f>
        <v>0</v>
      </c>
      <c r="BJ1575" s="17" t="s">
        <v>91</v>
      </c>
      <c r="BK1575" s="245">
        <f>ROUND(I1575*H1575,2)</f>
        <v>0</v>
      </c>
      <c r="BL1575" s="17" t="s">
        <v>579</v>
      </c>
      <c r="BM1575" s="244" t="s">
        <v>2472</v>
      </c>
    </row>
    <row r="1576" s="1" customFormat="1">
      <c r="B1576" s="39"/>
      <c r="C1576" s="40"/>
      <c r="D1576" s="246" t="s">
        <v>391</v>
      </c>
      <c r="E1576" s="40"/>
      <c r="F1576" s="247" t="s">
        <v>2473</v>
      </c>
      <c r="G1576" s="40"/>
      <c r="H1576" s="40"/>
      <c r="I1576" s="151"/>
      <c r="J1576" s="40"/>
      <c r="K1576" s="40"/>
      <c r="L1576" s="44"/>
      <c r="M1576" s="248"/>
      <c r="N1576" s="87"/>
      <c r="O1576" s="87"/>
      <c r="P1576" s="87"/>
      <c r="Q1576" s="87"/>
      <c r="R1576" s="87"/>
      <c r="S1576" s="87"/>
      <c r="T1576" s="88"/>
      <c r="AT1576" s="17" t="s">
        <v>391</v>
      </c>
      <c r="AU1576" s="17" t="s">
        <v>93</v>
      </c>
    </row>
    <row r="1577" s="1" customFormat="1" ht="16.5" customHeight="1">
      <c r="B1577" s="39"/>
      <c r="C1577" s="233" t="s">
        <v>2474</v>
      </c>
      <c r="D1577" s="233" t="s">
        <v>384</v>
      </c>
      <c r="E1577" s="234" t="s">
        <v>2475</v>
      </c>
      <c r="F1577" s="235" t="s">
        <v>2476</v>
      </c>
      <c r="G1577" s="236" t="s">
        <v>1933</v>
      </c>
      <c r="H1577" s="237">
        <v>1</v>
      </c>
      <c r="I1577" s="238"/>
      <c r="J1577" s="239">
        <f>ROUND(I1577*H1577,2)</f>
        <v>0</v>
      </c>
      <c r="K1577" s="235" t="s">
        <v>539</v>
      </c>
      <c r="L1577" s="44"/>
      <c r="M1577" s="240" t="s">
        <v>1</v>
      </c>
      <c r="N1577" s="241" t="s">
        <v>48</v>
      </c>
      <c r="O1577" s="87"/>
      <c r="P1577" s="242">
        <f>O1577*H1577</f>
        <v>0</v>
      </c>
      <c r="Q1577" s="242">
        <v>0</v>
      </c>
      <c r="R1577" s="242">
        <f>Q1577*H1577</f>
        <v>0</v>
      </c>
      <c r="S1577" s="242">
        <v>0</v>
      </c>
      <c r="T1577" s="243">
        <f>S1577*H1577</f>
        <v>0</v>
      </c>
      <c r="AR1577" s="244" t="s">
        <v>579</v>
      </c>
      <c r="AT1577" s="244" t="s">
        <v>384</v>
      </c>
      <c r="AU1577" s="244" t="s">
        <v>93</v>
      </c>
      <c r="AY1577" s="17" t="s">
        <v>381</v>
      </c>
      <c r="BE1577" s="245">
        <f>IF(N1577="základní",J1577,0)</f>
        <v>0</v>
      </c>
      <c r="BF1577" s="245">
        <f>IF(N1577="snížená",J1577,0)</f>
        <v>0</v>
      </c>
      <c r="BG1577" s="245">
        <f>IF(N1577="zákl. přenesená",J1577,0)</f>
        <v>0</v>
      </c>
      <c r="BH1577" s="245">
        <f>IF(N1577="sníž. přenesená",J1577,0)</f>
        <v>0</v>
      </c>
      <c r="BI1577" s="245">
        <f>IF(N1577="nulová",J1577,0)</f>
        <v>0</v>
      </c>
      <c r="BJ1577" s="17" t="s">
        <v>91</v>
      </c>
      <c r="BK1577" s="245">
        <f>ROUND(I1577*H1577,2)</f>
        <v>0</v>
      </c>
      <c r="BL1577" s="17" t="s">
        <v>579</v>
      </c>
      <c r="BM1577" s="244" t="s">
        <v>2477</v>
      </c>
    </row>
    <row r="1578" s="1" customFormat="1">
      <c r="B1578" s="39"/>
      <c r="C1578" s="40"/>
      <c r="D1578" s="246" t="s">
        <v>391</v>
      </c>
      <c r="E1578" s="40"/>
      <c r="F1578" s="247" t="s">
        <v>2473</v>
      </c>
      <c r="G1578" s="40"/>
      <c r="H1578" s="40"/>
      <c r="I1578" s="151"/>
      <c r="J1578" s="40"/>
      <c r="K1578" s="40"/>
      <c r="L1578" s="44"/>
      <c r="M1578" s="248"/>
      <c r="N1578" s="87"/>
      <c r="O1578" s="87"/>
      <c r="P1578" s="87"/>
      <c r="Q1578" s="87"/>
      <c r="R1578" s="87"/>
      <c r="S1578" s="87"/>
      <c r="T1578" s="88"/>
      <c r="AT1578" s="17" t="s">
        <v>391</v>
      </c>
      <c r="AU1578" s="17" t="s">
        <v>93</v>
      </c>
    </row>
    <row r="1579" s="1" customFormat="1" ht="16.5" customHeight="1">
      <c r="B1579" s="39"/>
      <c r="C1579" s="233" t="s">
        <v>2478</v>
      </c>
      <c r="D1579" s="233" t="s">
        <v>384</v>
      </c>
      <c r="E1579" s="234" t="s">
        <v>2479</v>
      </c>
      <c r="F1579" s="235" t="s">
        <v>2480</v>
      </c>
      <c r="G1579" s="236" t="s">
        <v>1933</v>
      </c>
      <c r="H1579" s="237">
        <v>2</v>
      </c>
      <c r="I1579" s="238"/>
      <c r="J1579" s="239">
        <f>ROUND(I1579*H1579,2)</f>
        <v>0</v>
      </c>
      <c r="K1579" s="235" t="s">
        <v>539</v>
      </c>
      <c r="L1579" s="44"/>
      <c r="M1579" s="240" t="s">
        <v>1</v>
      </c>
      <c r="N1579" s="241" t="s">
        <v>48</v>
      </c>
      <c r="O1579" s="87"/>
      <c r="P1579" s="242">
        <f>O1579*H1579</f>
        <v>0</v>
      </c>
      <c r="Q1579" s="242">
        <v>0</v>
      </c>
      <c r="R1579" s="242">
        <f>Q1579*H1579</f>
        <v>0</v>
      </c>
      <c r="S1579" s="242">
        <v>0</v>
      </c>
      <c r="T1579" s="243">
        <f>S1579*H1579</f>
        <v>0</v>
      </c>
      <c r="AR1579" s="244" t="s">
        <v>579</v>
      </c>
      <c r="AT1579" s="244" t="s">
        <v>384</v>
      </c>
      <c r="AU1579" s="244" t="s">
        <v>93</v>
      </c>
      <c r="AY1579" s="17" t="s">
        <v>381</v>
      </c>
      <c r="BE1579" s="245">
        <f>IF(N1579="základní",J1579,0)</f>
        <v>0</v>
      </c>
      <c r="BF1579" s="245">
        <f>IF(N1579="snížená",J1579,0)</f>
        <v>0</v>
      </c>
      <c r="BG1579" s="245">
        <f>IF(N1579="zákl. přenesená",J1579,0)</f>
        <v>0</v>
      </c>
      <c r="BH1579" s="245">
        <f>IF(N1579="sníž. přenesená",J1579,0)</f>
        <v>0</v>
      </c>
      <c r="BI1579" s="245">
        <f>IF(N1579="nulová",J1579,0)</f>
        <v>0</v>
      </c>
      <c r="BJ1579" s="17" t="s">
        <v>91</v>
      </c>
      <c r="BK1579" s="245">
        <f>ROUND(I1579*H1579,2)</f>
        <v>0</v>
      </c>
      <c r="BL1579" s="17" t="s">
        <v>579</v>
      </c>
      <c r="BM1579" s="244" t="s">
        <v>2481</v>
      </c>
    </row>
    <row r="1580" s="1" customFormat="1">
      <c r="B1580" s="39"/>
      <c r="C1580" s="40"/>
      <c r="D1580" s="246" t="s">
        <v>391</v>
      </c>
      <c r="E1580" s="40"/>
      <c r="F1580" s="247" t="s">
        <v>2473</v>
      </c>
      <c r="G1580" s="40"/>
      <c r="H1580" s="40"/>
      <c r="I1580" s="151"/>
      <c r="J1580" s="40"/>
      <c r="K1580" s="40"/>
      <c r="L1580" s="44"/>
      <c r="M1580" s="248"/>
      <c r="N1580" s="87"/>
      <c r="O1580" s="87"/>
      <c r="P1580" s="87"/>
      <c r="Q1580" s="87"/>
      <c r="R1580" s="87"/>
      <c r="S1580" s="87"/>
      <c r="T1580" s="88"/>
      <c r="AT1580" s="17" t="s">
        <v>391</v>
      </c>
      <c r="AU1580" s="17" t="s">
        <v>93</v>
      </c>
    </row>
    <row r="1581" s="1" customFormat="1" ht="16.5" customHeight="1">
      <c r="B1581" s="39"/>
      <c r="C1581" s="233" t="s">
        <v>2482</v>
      </c>
      <c r="D1581" s="233" t="s">
        <v>384</v>
      </c>
      <c r="E1581" s="234" t="s">
        <v>2483</v>
      </c>
      <c r="F1581" s="235" t="s">
        <v>2484</v>
      </c>
      <c r="G1581" s="236" t="s">
        <v>1933</v>
      </c>
      <c r="H1581" s="237">
        <v>2</v>
      </c>
      <c r="I1581" s="238"/>
      <c r="J1581" s="239">
        <f>ROUND(I1581*H1581,2)</f>
        <v>0</v>
      </c>
      <c r="K1581" s="235" t="s">
        <v>539</v>
      </c>
      <c r="L1581" s="44"/>
      <c r="M1581" s="240" t="s">
        <v>1</v>
      </c>
      <c r="N1581" s="241" t="s">
        <v>48</v>
      </c>
      <c r="O1581" s="87"/>
      <c r="P1581" s="242">
        <f>O1581*H1581</f>
        <v>0</v>
      </c>
      <c r="Q1581" s="242">
        <v>0</v>
      </c>
      <c r="R1581" s="242">
        <f>Q1581*H1581</f>
        <v>0</v>
      </c>
      <c r="S1581" s="242">
        <v>0</v>
      </c>
      <c r="T1581" s="243">
        <f>S1581*H1581</f>
        <v>0</v>
      </c>
      <c r="AR1581" s="244" t="s">
        <v>579</v>
      </c>
      <c r="AT1581" s="244" t="s">
        <v>384</v>
      </c>
      <c r="AU1581" s="244" t="s">
        <v>93</v>
      </c>
      <c r="AY1581" s="17" t="s">
        <v>381</v>
      </c>
      <c r="BE1581" s="245">
        <f>IF(N1581="základní",J1581,0)</f>
        <v>0</v>
      </c>
      <c r="BF1581" s="245">
        <f>IF(N1581="snížená",J1581,0)</f>
        <v>0</v>
      </c>
      <c r="BG1581" s="245">
        <f>IF(N1581="zákl. přenesená",J1581,0)</f>
        <v>0</v>
      </c>
      <c r="BH1581" s="245">
        <f>IF(N1581="sníž. přenesená",J1581,0)</f>
        <v>0</v>
      </c>
      <c r="BI1581" s="245">
        <f>IF(N1581="nulová",J1581,0)</f>
        <v>0</v>
      </c>
      <c r="BJ1581" s="17" t="s">
        <v>91</v>
      </c>
      <c r="BK1581" s="245">
        <f>ROUND(I1581*H1581,2)</f>
        <v>0</v>
      </c>
      <c r="BL1581" s="17" t="s">
        <v>579</v>
      </c>
      <c r="BM1581" s="244" t="s">
        <v>2485</v>
      </c>
    </row>
    <row r="1582" s="1" customFormat="1">
      <c r="B1582" s="39"/>
      <c r="C1582" s="40"/>
      <c r="D1582" s="246" t="s">
        <v>391</v>
      </c>
      <c r="E1582" s="40"/>
      <c r="F1582" s="247" t="s">
        <v>2473</v>
      </c>
      <c r="G1582" s="40"/>
      <c r="H1582" s="40"/>
      <c r="I1582" s="151"/>
      <c r="J1582" s="40"/>
      <c r="K1582" s="40"/>
      <c r="L1582" s="44"/>
      <c r="M1582" s="248"/>
      <c r="N1582" s="87"/>
      <c r="O1582" s="87"/>
      <c r="P1582" s="87"/>
      <c r="Q1582" s="87"/>
      <c r="R1582" s="87"/>
      <c r="S1582" s="87"/>
      <c r="T1582" s="88"/>
      <c r="AT1582" s="17" t="s">
        <v>391</v>
      </c>
      <c r="AU1582" s="17" t="s">
        <v>93</v>
      </c>
    </row>
    <row r="1583" s="1" customFormat="1" ht="16.5" customHeight="1">
      <c r="B1583" s="39"/>
      <c r="C1583" s="233" t="s">
        <v>2486</v>
      </c>
      <c r="D1583" s="233" t="s">
        <v>384</v>
      </c>
      <c r="E1583" s="234" t="s">
        <v>2487</v>
      </c>
      <c r="F1583" s="235" t="s">
        <v>2488</v>
      </c>
      <c r="G1583" s="236" t="s">
        <v>1933</v>
      </c>
      <c r="H1583" s="237">
        <v>3</v>
      </c>
      <c r="I1583" s="238"/>
      <c r="J1583" s="239">
        <f>ROUND(I1583*H1583,2)</f>
        <v>0</v>
      </c>
      <c r="K1583" s="235" t="s">
        <v>539</v>
      </c>
      <c r="L1583" s="44"/>
      <c r="M1583" s="240" t="s">
        <v>1</v>
      </c>
      <c r="N1583" s="241" t="s">
        <v>48</v>
      </c>
      <c r="O1583" s="87"/>
      <c r="P1583" s="242">
        <f>O1583*H1583</f>
        <v>0</v>
      </c>
      <c r="Q1583" s="242">
        <v>0</v>
      </c>
      <c r="R1583" s="242">
        <f>Q1583*H1583</f>
        <v>0</v>
      </c>
      <c r="S1583" s="242">
        <v>0</v>
      </c>
      <c r="T1583" s="243">
        <f>S1583*H1583</f>
        <v>0</v>
      </c>
      <c r="AR1583" s="244" t="s">
        <v>579</v>
      </c>
      <c r="AT1583" s="244" t="s">
        <v>384</v>
      </c>
      <c r="AU1583" s="244" t="s">
        <v>93</v>
      </c>
      <c r="AY1583" s="17" t="s">
        <v>381</v>
      </c>
      <c r="BE1583" s="245">
        <f>IF(N1583="základní",J1583,0)</f>
        <v>0</v>
      </c>
      <c r="BF1583" s="245">
        <f>IF(N1583="snížená",J1583,0)</f>
        <v>0</v>
      </c>
      <c r="BG1583" s="245">
        <f>IF(N1583="zákl. přenesená",J1583,0)</f>
        <v>0</v>
      </c>
      <c r="BH1583" s="245">
        <f>IF(N1583="sníž. přenesená",J1583,0)</f>
        <v>0</v>
      </c>
      <c r="BI1583" s="245">
        <f>IF(N1583="nulová",J1583,0)</f>
        <v>0</v>
      </c>
      <c r="BJ1583" s="17" t="s">
        <v>91</v>
      </c>
      <c r="BK1583" s="245">
        <f>ROUND(I1583*H1583,2)</f>
        <v>0</v>
      </c>
      <c r="BL1583" s="17" t="s">
        <v>579</v>
      </c>
      <c r="BM1583" s="244" t="s">
        <v>2489</v>
      </c>
    </row>
    <row r="1584" s="1" customFormat="1">
      <c r="B1584" s="39"/>
      <c r="C1584" s="40"/>
      <c r="D1584" s="246" t="s">
        <v>391</v>
      </c>
      <c r="E1584" s="40"/>
      <c r="F1584" s="247" t="s">
        <v>2473</v>
      </c>
      <c r="G1584" s="40"/>
      <c r="H1584" s="40"/>
      <c r="I1584" s="151"/>
      <c r="J1584" s="40"/>
      <c r="K1584" s="40"/>
      <c r="L1584" s="44"/>
      <c r="M1584" s="248"/>
      <c r="N1584" s="87"/>
      <c r="O1584" s="87"/>
      <c r="P1584" s="87"/>
      <c r="Q1584" s="87"/>
      <c r="R1584" s="87"/>
      <c r="S1584" s="87"/>
      <c r="T1584" s="88"/>
      <c r="AT1584" s="17" t="s">
        <v>391</v>
      </c>
      <c r="AU1584" s="17" t="s">
        <v>93</v>
      </c>
    </row>
    <row r="1585" s="1" customFormat="1" ht="16.5" customHeight="1">
      <c r="B1585" s="39"/>
      <c r="C1585" s="233" t="s">
        <v>2490</v>
      </c>
      <c r="D1585" s="233" t="s">
        <v>384</v>
      </c>
      <c r="E1585" s="234" t="s">
        <v>2491</v>
      </c>
      <c r="F1585" s="235" t="s">
        <v>2492</v>
      </c>
      <c r="G1585" s="236" t="s">
        <v>1933</v>
      </c>
      <c r="H1585" s="237">
        <v>2</v>
      </c>
      <c r="I1585" s="238"/>
      <c r="J1585" s="239">
        <f>ROUND(I1585*H1585,2)</f>
        <v>0</v>
      </c>
      <c r="K1585" s="235" t="s">
        <v>539</v>
      </c>
      <c r="L1585" s="44"/>
      <c r="M1585" s="240" t="s">
        <v>1</v>
      </c>
      <c r="N1585" s="241" t="s">
        <v>48</v>
      </c>
      <c r="O1585" s="87"/>
      <c r="P1585" s="242">
        <f>O1585*H1585</f>
        <v>0</v>
      </c>
      <c r="Q1585" s="242">
        <v>0</v>
      </c>
      <c r="R1585" s="242">
        <f>Q1585*H1585</f>
        <v>0</v>
      </c>
      <c r="S1585" s="242">
        <v>0</v>
      </c>
      <c r="T1585" s="243">
        <f>S1585*H1585</f>
        <v>0</v>
      </c>
      <c r="AR1585" s="244" t="s">
        <v>579</v>
      </c>
      <c r="AT1585" s="244" t="s">
        <v>384</v>
      </c>
      <c r="AU1585" s="244" t="s">
        <v>93</v>
      </c>
      <c r="AY1585" s="17" t="s">
        <v>381</v>
      </c>
      <c r="BE1585" s="245">
        <f>IF(N1585="základní",J1585,0)</f>
        <v>0</v>
      </c>
      <c r="BF1585" s="245">
        <f>IF(N1585="snížená",J1585,0)</f>
        <v>0</v>
      </c>
      <c r="BG1585" s="245">
        <f>IF(N1585="zákl. přenesená",J1585,0)</f>
        <v>0</v>
      </c>
      <c r="BH1585" s="245">
        <f>IF(N1585="sníž. přenesená",J1585,0)</f>
        <v>0</v>
      </c>
      <c r="BI1585" s="245">
        <f>IF(N1585="nulová",J1585,0)</f>
        <v>0</v>
      </c>
      <c r="BJ1585" s="17" t="s">
        <v>91</v>
      </c>
      <c r="BK1585" s="245">
        <f>ROUND(I1585*H1585,2)</f>
        <v>0</v>
      </c>
      <c r="BL1585" s="17" t="s">
        <v>579</v>
      </c>
      <c r="BM1585" s="244" t="s">
        <v>2493</v>
      </c>
    </row>
    <row r="1586" s="1" customFormat="1">
      <c r="B1586" s="39"/>
      <c r="C1586" s="40"/>
      <c r="D1586" s="246" t="s">
        <v>391</v>
      </c>
      <c r="E1586" s="40"/>
      <c r="F1586" s="247" t="s">
        <v>2473</v>
      </c>
      <c r="G1586" s="40"/>
      <c r="H1586" s="40"/>
      <c r="I1586" s="151"/>
      <c r="J1586" s="40"/>
      <c r="K1586" s="40"/>
      <c r="L1586" s="44"/>
      <c r="M1586" s="248"/>
      <c r="N1586" s="87"/>
      <c r="O1586" s="87"/>
      <c r="P1586" s="87"/>
      <c r="Q1586" s="87"/>
      <c r="R1586" s="87"/>
      <c r="S1586" s="87"/>
      <c r="T1586" s="88"/>
      <c r="AT1586" s="17" t="s">
        <v>391</v>
      </c>
      <c r="AU1586" s="17" t="s">
        <v>93</v>
      </c>
    </row>
    <row r="1587" s="1" customFormat="1" ht="16.5" customHeight="1">
      <c r="B1587" s="39"/>
      <c r="C1587" s="233" t="s">
        <v>2494</v>
      </c>
      <c r="D1587" s="233" t="s">
        <v>384</v>
      </c>
      <c r="E1587" s="234" t="s">
        <v>2495</v>
      </c>
      <c r="F1587" s="235" t="s">
        <v>2496</v>
      </c>
      <c r="G1587" s="236" t="s">
        <v>1933</v>
      </c>
      <c r="H1587" s="237">
        <v>2</v>
      </c>
      <c r="I1587" s="238"/>
      <c r="J1587" s="239">
        <f>ROUND(I1587*H1587,2)</f>
        <v>0</v>
      </c>
      <c r="K1587" s="235" t="s">
        <v>539</v>
      </c>
      <c r="L1587" s="44"/>
      <c r="M1587" s="240" t="s">
        <v>1</v>
      </c>
      <c r="N1587" s="241" t="s">
        <v>48</v>
      </c>
      <c r="O1587" s="87"/>
      <c r="P1587" s="242">
        <f>O1587*H1587</f>
        <v>0</v>
      </c>
      <c r="Q1587" s="242">
        <v>0</v>
      </c>
      <c r="R1587" s="242">
        <f>Q1587*H1587</f>
        <v>0</v>
      </c>
      <c r="S1587" s="242">
        <v>0</v>
      </c>
      <c r="T1587" s="243">
        <f>S1587*H1587</f>
        <v>0</v>
      </c>
      <c r="AR1587" s="244" t="s">
        <v>579</v>
      </c>
      <c r="AT1587" s="244" t="s">
        <v>384</v>
      </c>
      <c r="AU1587" s="244" t="s">
        <v>93</v>
      </c>
      <c r="AY1587" s="17" t="s">
        <v>381</v>
      </c>
      <c r="BE1587" s="245">
        <f>IF(N1587="základní",J1587,0)</f>
        <v>0</v>
      </c>
      <c r="BF1587" s="245">
        <f>IF(N1587="snížená",J1587,0)</f>
        <v>0</v>
      </c>
      <c r="BG1587" s="245">
        <f>IF(N1587="zákl. přenesená",J1587,0)</f>
        <v>0</v>
      </c>
      <c r="BH1587" s="245">
        <f>IF(N1587="sníž. přenesená",J1587,0)</f>
        <v>0</v>
      </c>
      <c r="BI1587" s="245">
        <f>IF(N1587="nulová",J1587,0)</f>
        <v>0</v>
      </c>
      <c r="BJ1587" s="17" t="s">
        <v>91</v>
      </c>
      <c r="BK1587" s="245">
        <f>ROUND(I1587*H1587,2)</f>
        <v>0</v>
      </c>
      <c r="BL1587" s="17" t="s">
        <v>579</v>
      </c>
      <c r="BM1587" s="244" t="s">
        <v>2497</v>
      </c>
    </row>
    <row r="1588" s="1" customFormat="1">
      <c r="B1588" s="39"/>
      <c r="C1588" s="40"/>
      <c r="D1588" s="246" t="s">
        <v>391</v>
      </c>
      <c r="E1588" s="40"/>
      <c r="F1588" s="247" t="s">
        <v>2473</v>
      </c>
      <c r="G1588" s="40"/>
      <c r="H1588" s="40"/>
      <c r="I1588" s="151"/>
      <c r="J1588" s="40"/>
      <c r="K1588" s="40"/>
      <c r="L1588" s="44"/>
      <c r="M1588" s="248"/>
      <c r="N1588" s="87"/>
      <c r="O1588" s="87"/>
      <c r="P1588" s="87"/>
      <c r="Q1588" s="87"/>
      <c r="R1588" s="87"/>
      <c r="S1588" s="87"/>
      <c r="T1588" s="88"/>
      <c r="AT1588" s="17" t="s">
        <v>391</v>
      </c>
      <c r="AU1588" s="17" t="s">
        <v>93</v>
      </c>
    </row>
    <row r="1589" s="1" customFormat="1" ht="16.5" customHeight="1">
      <c r="B1589" s="39"/>
      <c r="C1589" s="233" t="s">
        <v>2498</v>
      </c>
      <c r="D1589" s="233" t="s">
        <v>384</v>
      </c>
      <c r="E1589" s="234" t="s">
        <v>2499</v>
      </c>
      <c r="F1589" s="235" t="s">
        <v>2500</v>
      </c>
      <c r="G1589" s="236" t="s">
        <v>1933</v>
      </c>
      <c r="H1589" s="237">
        <v>2</v>
      </c>
      <c r="I1589" s="238"/>
      <c r="J1589" s="239">
        <f>ROUND(I1589*H1589,2)</f>
        <v>0</v>
      </c>
      <c r="K1589" s="235" t="s">
        <v>539</v>
      </c>
      <c r="L1589" s="44"/>
      <c r="M1589" s="240" t="s">
        <v>1</v>
      </c>
      <c r="N1589" s="241" t="s">
        <v>48</v>
      </c>
      <c r="O1589" s="87"/>
      <c r="P1589" s="242">
        <f>O1589*H1589</f>
        <v>0</v>
      </c>
      <c r="Q1589" s="242">
        <v>0</v>
      </c>
      <c r="R1589" s="242">
        <f>Q1589*H1589</f>
        <v>0</v>
      </c>
      <c r="S1589" s="242">
        <v>0</v>
      </c>
      <c r="T1589" s="243">
        <f>S1589*H1589</f>
        <v>0</v>
      </c>
      <c r="AR1589" s="244" t="s">
        <v>579</v>
      </c>
      <c r="AT1589" s="244" t="s">
        <v>384</v>
      </c>
      <c r="AU1589" s="244" t="s">
        <v>93</v>
      </c>
      <c r="AY1589" s="17" t="s">
        <v>381</v>
      </c>
      <c r="BE1589" s="245">
        <f>IF(N1589="základní",J1589,0)</f>
        <v>0</v>
      </c>
      <c r="BF1589" s="245">
        <f>IF(N1589="snížená",J1589,0)</f>
        <v>0</v>
      </c>
      <c r="BG1589" s="245">
        <f>IF(N1589="zákl. přenesená",J1589,0)</f>
        <v>0</v>
      </c>
      <c r="BH1589" s="245">
        <f>IF(N1589="sníž. přenesená",J1589,0)</f>
        <v>0</v>
      </c>
      <c r="BI1589" s="245">
        <f>IF(N1589="nulová",J1589,0)</f>
        <v>0</v>
      </c>
      <c r="BJ1589" s="17" t="s">
        <v>91</v>
      </c>
      <c r="BK1589" s="245">
        <f>ROUND(I1589*H1589,2)</f>
        <v>0</v>
      </c>
      <c r="BL1589" s="17" t="s">
        <v>579</v>
      </c>
      <c r="BM1589" s="244" t="s">
        <v>2501</v>
      </c>
    </row>
    <row r="1590" s="1" customFormat="1">
      <c r="B1590" s="39"/>
      <c r="C1590" s="40"/>
      <c r="D1590" s="246" t="s">
        <v>391</v>
      </c>
      <c r="E1590" s="40"/>
      <c r="F1590" s="247" t="s">
        <v>2473</v>
      </c>
      <c r="G1590" s="40"/>
      <c r="H1590" s="40"/>
      <c r="I1590" s="151"/>
      <c r="J1590" s="40"/>
      <c r="K1590" s="40"/>
      <c r="L1590" s="44"/>
      <c r="M1590" s="248"/>
      <c r="N1590" s="87"/>
      <c r="O1590" s="87"/>
      <c r="P1590" s="87"/>
      <c r="Q1590" s="87"/>
      <c r="R1590" s="87"/>
      <c r="S1590" s="87"/>
      <c r="T1590" s="88"/>
      <c r="AT1590" s="17" t="s">
        <v>391</v>
      </c>
      <c r="AU1590" s="17" t="s">
        <v>93</v>
      </c>
    </row>
    <row r="1591" s="1" customFormat="1" ht="24" customHeight="1">
      <c r="B1591" s="39"/>
      <c r="C1591" s="233" t="s">
        <v>2502</v>
      </c>
      <c r="D1591" s="233" t="s">
        <v>384</v>
      </c>
      <c r="E1591" s="234" t="s">
        <v>2503</v>
      </c>
      <c r="F1591" s="235" t="s">
        <v>2504</v>
      </c>
      <c r="G1591" s="236" t="s">
        <v>1933</v>
      </c>
      <c r="H1591" s="237">
        <v>1</v>
      </c>
      <c r="I1591" s="238"/>
      <c r="J1591" s="239">
        <f>ROUND(I1591*H1591,2)</f>
        <v>0</v>
      </c>
      <c r="K1591" s="235" t="s">
        <v>539</v>
      </c>
      <c r="L1591" s="44"/>
      <c r="M1591" s="240" t="s">
        <v>1</v>
      </c>
      <c r="N1591" s="241" t="s">
        <v>48</v>
      </c>
      <c r="O1591" s="87"/>
      <c r="P1591" s="242">
        <f>O1591*H1591</f>
        <v>0</v>
      </c>
      <c r="Q1591" s="242">
        <v>0</v>
      </c>
      <c r="R1591" s="242">
        <f>Q1591*H1591</f>
        <v>0</v>
      </c>
      <c r="S1591" s="242">
        <v>0</v>
      </c>
      <c r="T1591" s="243">
        <f>S1591*H1591</f>
        <v>0</v>
      </c>
      <c r="AR1591" s="244" t="s">
        <v>579</v>
      </c>
      <c r="AT1591" s="244" t="s">
        <v>384</v>
      </c>
      <c r="AU1591" s="244" t="s">
        <v>93</v>
      </c>
      <c r="AY1591" s="17" t="s">
        <v>381</v>
      </c>
      <c r="BE1591" s="245">
        <f>IF(N1591="základní",J1591,0)</f>
        <v>0</v>
      </c>
      <c r="BF1591" s="245">
        <f>IF(N1591="snížená",J1591,0)</f>
        <v>0</v>
      </c>
      <c r="BG1591" s="245">
        <f>IF(N1591="zákl. přenesená",J1591,0)</f>
        <v>0</v>
      </c>
      <c r="BH1591" s="245">
        <f>IF(N1591="sníž. přenesená",J1591,0)</f>
        <v>0</v>
      </c>
      <c r="BI1591" s="245">
        <f>IF(N1591="nulová",J1591,0)</f>
        <v>0</v>
      </c>
      <c r="BJ1591" s="17" t="s">
        <v>91</v>
      </c>
      <c r="BK1591" s="245">
        <f>ROUND(I1591*H1591,2)</f>
        <v>0</v>
      </c>
      <c r="BL1591" s="17" t="s">
        <v>579</v>
      </c>
      <c r="BM1591" s="244" t="s">
        <v>2505</v>
      </c>
    </row>
    <row r="1592" s="1" customFormat="1">
      <c r="B1592" s="39"/>
      <c r="C1592" s="40"/>
      <c r="D1592" s="246" t="s">
        <v>391</v>
      </c>
      <c r="E1592" s="40"/>
      <c r="F1592" s="247" t="s">
        <v>2473</v>
      </c>
      <c r="G1592" s="40"/>
      <c r="H1592" s="40"/>
      <c r="I1592" s="151"/>
      <c r="J1592" s="40"/>
      <c r="K1592" s="40"/>
      <c r="L1592" s="44"/>
      <c r="M1592" s="248"/>
      <c r="N1592" s="87"/>
      <c r="O1592" s="87"/>
      <c r="P1592" s="87"/>
      <c r="Q1592" s="87"/>
      <c r="R1592" s="87"/>
      <c r="S1592" s="87"/>
      <c r="T1592" s="88"/>
      <c r="AT1592" s="17" t="s">
        <v>391</v>
      </c>
      <c r="AU1592" s="17" t="s">
        <v>93</v>
      </c>
    </row>
    <row r="1593" s="1" customFormat="1" ht="24" customHeight="1">
      <c r="B1593" s="39"/>
      <c r="C1593" s="233" t="s">
        <v>2506</v>
      </c>
      <c r="D1593" s="233" t="s">
        <v>384</v>
      </c>
      <c r="E1593" s="234" t="s">
        <v>2507</v>
      </c>
      <c r="F1593" s="235" t="s">
        <v>2504</v>
      </c>
      <c r="G1593" s="236" t="s">
        <v>1933</v>
      </c>
      <c r="H1593" s="237">
        <v>5</v>
      </c>
      <c r="I1593" s="238"/>
      <c r="J1593" s="239">
        <f>ROUND(I1593*H1593,2)</f>
        <v>0</v>
      </c>
      <c r="K1593" s="235" t="s">
        <v>539</v>
      </c>
      <c r="L1593" s="44"/>
      <c r="M1593" s="240" t="s">
        <v>1</v>
      </c>
      <c r="N1593" s="241" t="s">
        <v>48</v>
      </c>
      <c r="O1593" s="87"/>
      <c r="P1593" s="242">
        <f>O1593*H1593</f>
        <v>0</v>
      </c>
      <c r="Q1593" s="242">
        <v>0</v>
      </c>
      <c r="R1593" s="242">
        <f>Q1593*H1593</f>
        <v>0</v>
      </c>
      <c r="S1593" s="242">
        <v>0</v>
      </c>
      <c r="T1593" s="243">
        <f>S1593*H1593</f>
        <v>0</v>
      </c>
      <c r="AR1593" s="244" t="s">
        <v>579</v>
      </c>
      <c r="AT1593" s="244" t="s">
        <v>384</v>
      </c>
      <c r="AU1593" s="244" t="s">
        <v>93</v>
      </c>
      <c r="AY1593" s="17" t="s">
        <v>381</v>
      </c>
      <c r="BE1593" s="245">
        <f>IF(N1593="základní",J1593,0)</f>
        <v>0</v>
      </c>
      <c r="BF1593" s="245">
        <f>IF(N1593="snížená",J1593,0)</f>
        <v>0</v>
      </c>
      <c r="BG1593" s="245">
        <f>IF(N1593="zákl. přenesená",J1593,0)</f>
        <v>0</v>
      </c>
      <c r="BH1593" s="245">
        <f>IF(N1593="sníž. přenesená",J1593,0)</f>
        <v>0</v>
      </c>
      <c r="BI1593" s="245">
        <f>IF(N1593="nulová",J1593,0)</f>
        <v>0</v>
      </c>
      <c r="BJ1593" s="17" t="s">
        <v>91</v>
      </c>
      <c r="BK1593" s="245">
        <f>ROUND(I1593*H1593,2)</f>
        <v>0</v>
      </c>
      <c r="BL1593" s="17" t="s">
        <v>579</v>
      </c>
      <c r="BM1593" s="244" t="s">
        <v>2508</v>
      </c>
    </row>
    <row r="1594" s="1" customFormat="1">
      <c r="B1594" s="39"/>
      <c r="C1594" s="40"/>
      <c r="D1594" s="246" t="s">
        <v>391</v>
      </c>
      <c r="E1594" s="40"/>
      <c r="F1594" s="247" t="s">
        <v>2473</v>
      </c>
      <c r="G1594" s="40"/>
      <c r="H1594" s="40"/>
      <c r="I1594" s="151"/>
      <c r="J1594" s="40"/>
      <c r="K1594" s="40"/>
      <c r="L1594" s="44"/>
      <c r="M1594" s="248"/>
      <c r="N1594" s="87"/>
      <c r="O1594" s="87"/>
      <c r="P1594" s="87"/>
      <c r="Q1594" s="87"/>
      <c r="R1594" s="87"/>
      <c r="S1594" s="87"/>
      <c r="T1594" s="88"/>
      <c r="AT1594" s="17" t="s">
        <v>391</v>
      </c>
      <c r="AU1594" s="17" t="s">
        <v>93</v>
      </c>
    </row>
    <row r="1595" s="1" customFormat="1" ht="24" customHeight="1">
      <c r="B1595" s="39"/>
      <c r="C1595" s="233" t="s">
        <v>2509</v>
      </c>
      <c r="D1595" s="233" t="s">
        <v>384</v>
      </c>
      <c r="E1595" s="234" t="s">
        <v>2510</v>
      </c>
      <c r="F1595" s="235" t="s">
        <v>2511</v>
      </c>
      <c r="G1595" s="236" t="s">
        <v>1933</v>
      </c>
      <c r="H1595" s="237">
        <v>9</v>
      </c>
      <c r="I1595" s="238"/>
      <c r="J1595" s="239">
        <f>ROUND(I1595*H1595,2)</f>
        <v>0</v>
      </c>
      <c r="K1595" s="235" t="s">
        <v>539</v>
      </c>
      <c r="L1595" s="44"/>
      <c r="M1595" s="240" t="s">
        <v>1</v>
      </c>
      <c r="N1595" s="241" t="s">
        <v>48</v>
      </c>
      <c r="O1595" s="87"/>
      <c r="P1595" s="242">
        <f>O1595*H1595</f>
        <v>0</v>
      </c>
      <c r="Q1595" s="242">
        <v>0</v>
      </c>
      <c r="R1595" s="242">
        <f>Q1595*H1595</f>
        <v>0</v>
      </c>
      <c r="S1595" s="242">
        <v>0</v>
      </c>
      <c r="T1595" s="243">
        <f>S1595*H1595</f>
        <v>0</v>
      </c>
      <c r="AR1595" s="244" t="s">
        <v>579</v>
      </c>
      <c r="AT1595" s="244" t="s">
        <v>384</v>
      </c>
      <c r="AU1595" s="244" t="s">
        <v>93</v>
      </c>
      <c r="AY1595" s="17" t="s">
        <v>381</v>
      </c>
      <c r="BE1595" s="245">
        <f>IF(N1595="základní",J1595,0)</f>
        <v>0</v>
      </c>
      <c r="BF1595" s="245">
        <f>IF(N1595="snížená",J1595,0)</f>
        <v>0</v>
      </c>
      <c r="BG1595" s="245">
        <f>IF(N1595="zákl. přenesená",J1595,0)</f>
        <v>0</v>
      </c>
      <c r="BH1595" s="245">
        <f>IF(N1595="sníž. přenesená",J1595,0)</f>
        <v>0</v>
      </c>
      <c r="BI1595" s="245">
        <f>IF(N1595="nulová",J1595,0)</f>
        <v>0</v>
      </c>
      <c r="BJ1595" s="17" t="s">
        <v>91</v>
      </c>
      <c r="BK1595" s="245">
        <f>ROUND(I1595*H1595,2)</f>
        <v>0</v>
      </c>
      <c r="BL1595" s="17" t="s">
        <v>579</v>
      </c>
      <c r="BM1595" s="244" t="s">
        <v>2512</v>
      </c>
    </row>
    <row r="1596" s="1" customFormat="1">
      <c r="B1596" s="39"/>
      <c r="C1596" s="40"/>
      <c r="D1596" s="246" t="s">
        <v>391</v>
      </c>
      <c r="E1596" s="40"/>
      <c r="F1596" s="247" t="s">
        <v>2473</v>
      </c>
      <c r="G1596" s="40"/>
      <c r="H1596" s="40"/>
      <c r="I1596" s="151"/>
      <c r="J1596" s="40"/>
      <c r="K1596" s="40"/>
      <c r="L1596" s="44"/>
      <c r="M1596" s="248"/>
      <c r="N1596" s="87"/>
      <c r="O1596" s="87"/>
      <c r="P1596" s="87"/>
      <c r="Q1596" s="87"/>
      <c r="R1596" s="87"/>
      <c r="S1596" s="87"/>
      <c r="T1596" s="88"/>
      <c r="AT1596" s="17" t="s">
        <v>391</v>
      </c>
      <c r="AU1596" s="17" t="s">
        <v>93</v>
      </c>
    </row>
    <row r="1597" s="1" customFormat="1" ht="16.5" customHeight="1">
      <c r="B1597" s="39"/>
      <c r="C1597" s="233" t="s">
        <v>2513</v>
      </c>
      <c r="D1597" s="233" t="s">
        <v>384</v>
      </c>
      <c r="E1597" s="234" t="s">
        <v>2514</v>
      </c>
      <c r="F1597" s="235" t="s">
        <v>2515</v>
      </c>
      <c r="G1597" s="236" t="s">
        <v>1933</v>
      </c>
      <c r="H1597" s="237">
        <v>1</v>
      </c>
      <c r="I1597" s="238"/>
      <c r="J1597" s="239">
        <f>ROUND(I1597*H1597,2)</f>
        <v>0</v>
      </c>
      <c r="K1597" s="235" t="s">
        <v>539</v>
      </c>
      <c r="L1597" s="44"/>
      <c r="M1597" s="240" t="s">
        <v>1</v>
      </c>
      <c r="N1597" s="241" t="s">
        <v>48</v>
      </c>
      <c r="O1597" s="87"/>
      <c r="P1597" s="242">
        <f>O1597*H1597</f>
        <v>0</v>
      </c>
      <c r="Q1597" s="242">
        <v>0</v>
      </c>
      <c r="R1597" s="242">
        <f>Q1597*H1597</f>
        <v>0</v>
      </c>
      <c r="S1597" s="242">
        <v>0</v>
      </c>
      <c r="T1597" s="243">
        <f>S1597*H1597</f>
        <v>0</v>
      </c>
      <c r="AR1597" s="244" t="s">
        <v>579</v>
      </c>
      <c r="AT1597" s="244" t="s">
        <v>384</v>
      </c>
      <c r="AU1597" s="244" t="s">
        <v>93</v>
      </c>
      <c r="AY1597" s="17" t="s">
        <v>381</v>
      </c>
      <c r="BE1597" s="245">
        <f>IF(N1597="základní",J1597,0)</f>
        <v>0</v>
      </c>
      <c r="BF1597" s="245">
        <f>IF(N1597="snížená",J1597,0)</f>
        <v>0</v>
      </c>
      <c r="BG1597" s="245">
        <f>IF(N1597="zákl. přenesená",J1597,0)</f>
        <v>0</v>
      </c>
      <c r="BH1597" s="245">
        <f>IF(N1597="sníž. přenesená",J1597,0)</f>
        <v>0</v>
      </c>
      <c r="BI1597" s="245">
        <f>IF(N1597="nulová",J1597,0)</f>
        <v>0</v>
      </c>
      <c r="BJ1597" s="17" t="s">
        <v>91</v>
      </c>
      <c r="BK1597" s="245">
        <f>ROUND(I1597*H1597,2)</f>
        <v>0</v>
      </c>
      <c r="BL1597" s="17" t="s">
        <v>579</v>
      </c>
      <c r="BM1597" s="244" t="s">
        <v>2516</v>
      </c>
    </row>
    <row r="1598" s="1" customFormat="1">
      <c r="B1598" s="39"/>
      <c r="C1598" s="40"/>
      <c r="D1598" s="246" t="s">
        <v>391</v>
      </c>
      <c r="E1598" s="40"/>
      <c r="F1598" s="247" t="s">
        <v>2473</v>
      </c>
      <c r="G1598" s="40"/>
      <c r="H1598" s="40"/>
      <c r="I1598" s="151"/>
      <c r="J1598" s="40"/>
      <c r="K1598" s="40"/>
      <c r="L1598" s="44"/>
      <c r="M1598" s="248"/>
      <c r="N1598" s="87"/>
      <c r="O1598" s="87"/>
      <c r="P1598" s="87"/>
      <c r="Q1598" s="87"/>
      <c r="R1598" s="87"/>
      <c r="S1598" s="87"/>
      <c r="T1598" s="88"/>
      <c r="AT1598" s="17" t="s">
        <v>391</v>
      </c>
      <c r="AU1598" s="17" t="s">
        <v>93</v>
      </c>
    </row>
    <row r="1599" s="1" customFormat="1" ht="24" customHeight="1">
      <c r="B1599" s="39"/>
      <c r="C1599" s="233" t="s">
        <v>2517</v>
      </c>
      <c r="D1599" s="233" t="s">
        <v>384</v>
      </c>
      <c r="E1599" s="234" t="s">
        <v>2518</v>
      </c>
      <c r="F1599" s="235" t="s">
        <v>2519</v>
      </c>
      <c r="G1599" s="236" t="s">
        <v>1933</v>
      </c>
      <c r="H1599" s="237">
        <v>15</v>
      </c>
      <c r="I1599" s="238"/>
      <c r="J1599" s="239">
        <f>ROUND(I1599*H1599,2)</f>
        <v>0</v>
      </c>
      <c r="K1599" s="235" t="s">
        <v>539</v>
      </c>
      <c r="L1599" s="44"/>
      <c r="M1599" s="240" t="s">
        <v>1</v>
      </c>
      <c r="N1599" s="241" t="s">
        <v>48</v>
      </c>
      <c r="O1599" s="87"/>
      <c r="P1599" s="242">
        <f>O1599*H1599</f>
        <v>0</v>
      </c>
      <c r="Q1599" s="242">
        <v>0</v>
      </c>
      <c r="R1599" s="242">
        <f>Q1599*H1599</f>
        <v>0</v>
      </c>
      <c r="S1599" s="242">
        <v>0</v>
      </c>
      <c r="T1599" s="243">
        <f>S1599*H1599</f>
        <v>0</v>
      </c>
      <c r="AR1599" s="244" t="s">
        <v>579</v>
      </c>
      <c r="AT1599" s="244" t="s">
        <v>384</v>
      </c>
      <c r="AU1599" s="244" t="s">
        <v>93</v>
      </c>
      <c r="AY1599" s="17" t="s">
        <v>381</v>
      </c>
      <c r="BE1599" s="245">
        <f>IF(N1599="základní",J1599,0)</f>
        <v>0</v>
      </c>
      <c r="BF1599" s="245">
        <f>IF(N1599="snížená",J1599,0)</f>
        <v>0</v>
      </c>
      <c r="BG1599" s="245">
        <f>IF(N1599="zákl. přenesená",J1599,0)</f>
        <v>0</v>
      </c>
      <c r="BH1599" s="245">
        <f>IF(N1599="sníž. přenesená",J1599,0)</f>
        <v>0</v>
      </c>
      <c r="BI1599" s="245">
        <f>IF(N1599="nulová",J1599,0)</f>
        <v>0</v>
      </c>
      <c r="BJ1599" s="17" t="s">
        <v>91</v>
      </c>
      <c r="BK1599" s="245">
        <f>ROUND(I1599*H1599,2)</f>
        <v>0</v>
      </c>
      <c r="BL1599" s="17" t="s">
        <v>579</v>
      </c>
      <c r="BM1599" s="244" t="s">
        <v>2520</v>
      </c>
    </row>
    <row r="1600" s="1" customFormat="1">
      <c r="B1600" s="39"/>
      <c r="C1600" s="40"/>
      <c r="D1600" s="246" t="s">
        <v>391</v>
      </c>
      <c r="E1600" s="40"/>
      <c r="F1600" s="247" t="s">
        <v>2473</v>
      </c>
      <c r="G1600" s="40"/>
      <c r="H1600" s="40"/>
      <c r="I1600" s="151"/>
      <c r="J1600" s="40"/>
      <c r="K1600" s="40"/>
      <c r="L1600" s="44"/>
      <c r="M1600" s="248"/>
      <c r="N1600" s="87"/>
      <c r="O1600" s="87"/>
      <c r="P1600" s="87"/>
      <c r="Q1600" s="87"/>
      <c r="R1600" s="87"/>
      <c r="S1600" s="87"/>
      <c r="T1600" s="88"/>
      <c r="AT1600" s="17" t="s">
        <v>391</v>
      </c>
      <c r="AU1600" s="17" t="s">
        <v>93</v>
      </c>
    </row>
    <row r="1601" s="1" customFormat="1" ht="24" customHeight="1">
      <c r="B1601" s="39"/>
      <c r="C1601" s="233" t="s">
        <v>2521</v>
      </c>
      <c r="D1601" s="233" t="s">
        <v>384</v>
      </c>
      <c r="E1601" s="234" t="s">
        <v>2522</v>
      </c>
      <c r="F1601" s="235" t="s">
        <v>2523</v>
      </c>
      <c r="G1601" s="236" t="s">
        <v>1933</v>
      </c>
      <c r="H1601" s="237">
        <v>14</v>
      </c>
      <c r="I1601" s="238"/>
      <c r="J1601" s="239">
        <f>ROUND(I1601*H1601,2)</f>
        <v>0</v>
      </c>
      <c r="K1601" s="235" t="s">
        <v>539</v>
      </c>
      <c r="L1601" s="44"/>
      <c r="M1601" s="240" t="s">
        <v>1</v>
      </c>
      <c r="N1601" s="241" t="s">
        <v>48</v>
      </c>
      <c r="O1601" s="87"/>
      <c r="P1601" s="242">
        <f>O1601*H1601</f>
        <v>0</v>
      </c>
      <c r="Q1601" s="242">
        <v>0</v>
      </c>
      <c r="R1601" s="242">
        <f>Q1601*H1601</f>
        <v>0</v>
      </c>
      <c r="S1601" s="242">
        <v>0</v>
      </c>
      <c r="T1601" s="243">
        <f>S1601*H1601</f>
        <v>0</v>
      </c>
      <c r="AR1601" s="244" t="s">
        <v>579</v>
      </c>
      <c r="AT1601" s="244" t="s">
        <v>384</v>
      </c>
      <c r="AU1601" s="244" t="s">
        <v>93</v>
      </c>
      <c r="AY1601" s="17" t="s">
        <v>381</v>
      </c>
      <c r="BE1601" s="245">
        <f>IF(N1601="základní",J1601,0)</f>
        <v>0</v>
      </c>
      <c r="BF1601" s="245">
        <f>IF(N1601="snížená",J1601,0)</f>
        <v>0</v>
      </c>
      <c r="BG1601" s="245">
        <f>IF(N1601="zákl. přenesená",J1601,0)</f>
        <v>0</v>
      </c>
      <c r="BH1601" s="245">
        <f>IF(N1601="sníž. přenesená",J1601,0)</f>
        <v>0</v>
      </c>
      <c r="BI1601" s="245">
        <f>IF(N1601="nulová",J1601,0)</f>
        <v>0</v>
      </c>
      <c r="BJ1601" s="17" t="s">
        <v>91</v>
      </c>
      <c r="BK1601" s="245">
        <f>ROUND(I1601*H1601,2)</f>
        <v>0</v>
      </c>
      <c r="BL1601" s="17" t="s">
        <v>579</v>
      </c>
      <c r="BM1601" s="244" t="s">
        <v>2524</v>
      </c>
    </row>
    <row r="1602" s="1" customFormat="1">
      <c r="B1602" s="39"/>
      <c r="C1602" s="40"/>
      <c r="D1602" s="246" t="s">
        <v>391</v>
      </c>
      <c r="E1602" s="40"/>
      <c r="F1602" s="247" t="s">
        <v>2473</v>
      </c>
      <c r="G1602" s="40"/>
      <c r="H1602" s="40"/>
      <c r="I1602" s="151"/>
      <c r="J1602" s="40"/>
      <c r="K1602" s="40"/>
      <c r="L1602" s="44"/>
      <c r="M1602" s="248"/>
      <c r="N1602" s="87"/>
      <c r="O1602" s="87"/>
      <c r="P1602" s="87"/>
      <c r="Q1602" s="87"/>
      <c r="R1602" s="87"/>
      <c r="S1602" s="87"/>
      <c r="T1602" s="88"/>
      <c r="AT1602" s="17" t="s">
        <v>391</v>
      </c>
      <c r="AU1602" s="17" t="s">
        <v>93</v>
      </c>
    </row>
    <row r="1603" s="1" customFormat="1" ht="24" customHeight="1">
      <c r="B1603" s="39"/>
      <c r="C1603" s="233" t="s">
        <v>2525</v>
      </c>
      <c r="D1603" s="233" t="s">
        <v>384</v>
      </c>
      <c r="E1603" s="234" t="s">
        <v>2526</v>
      </c>
      <c r="F1603" s="235" t="s">
        <v>2527</v>
      </c>
      <c r="G1603" s="236" t="s">
        <v>1933</v>
      </c>
      <c r="H1603" s="237">
        <v>7</v>
      </c>
      <c r="I1603" s="238"/>
      <c r="J1603" s="239">
        <f>ROUND(I1603*H1603,2)</f>
        <v>0</v>
      </c>
      <c r="K1603" s="235" t="s">
        <v>539</v>
      </c>
      <c r="L1603" s="44"/>
      <c r="M1603" s="240" t="s">
        <v>1</v>
      </c>
      <c r="N1603" s="241" t="s">
        <v>48</v>
      </c>
      <c r="O1603" s="87"/>
      <c r="P1603" s="242">
        <f>O1603*H1603</f>
        <v>0</v>
      </c>
      <c r="Q1603" s="242">
        <v>0</v>
      </c>
      <c r="R1603" s="242">
        <f>Q1603*H1603</f>
        <v>0</v>
      </c>
      <c r="S1603" s="242">
        <v>0</v>
      </c>
      <c r="T1603" s="243">
        <f>S1603*H1603</f>
        <v>0</v>
      </c>
      <c r="AR1603" s="244" t="s">
        <v>579</v>
      </c>
      <c r="AT1603" s="244" t="s">
        <v>384</v>
      </c>
      <c r="AU1603" s="244" t="s">
        <v>93</v>
      </c>
      <c r="AY1603" s="17" t="s">
        <v>381</v>
      </c>
      <c r="BE1603" s="245">
        <f>IF(N1603="základní",J1603,0)</f>
        <v>0</v>
      </c>
      <c r="BF1603" s="245">
        <f>IF(N1603="snížená",J1603,0)</f>
        <v>0</v>
      </c>
      <c r="BG1603" s="245">
        <f>IF(N1603="zákl. přenesená",J1603,0)</f>
        <v>0</v>
      </c>
      <c r="BH1603" s="245">
        <f>IF(N1603="sníž. přenesená",J1603,0)</f>
        <v>0</v>
      </c>
      <c r="BI1603" s="245">
        <f>IF(N1603="nulová",J1603,0)</f>
        <v>0</v>
      </c>
      <c r="BJ1603" s="17" t="s">
        <v>91</v>
      </c>
      <c r="BK1603" s="245">
        <f>ROUND(I1603*H1603,2)</f>
        <v>0</v>
      </c>
      <c r="BL1603" s="17" t="s">
        <v>579</v>
      </c>
      <c r="BM1603" s="244" t="s">
        <v>2528</v>
      </c>
    </row>
    <row r="1604" s="1" customFormat="1">
      <c r="B1604" s="39"/>
      <c r="C1604" s="40"/>
      <c r="D1604" s="246" t="s">
        <v>391</v>
      </c>
      <c r="E1604" s="40"/>
      <c r="F1604" s="247" t="s">
        <v>2473</v>
      </c>
      <c r="G1604" s="40"/>
      <c r="H1604" s="40"/>
      <c r="I1604" s="151"/>
      <c r="J1604" s="40"/>
      <c r="K1604" s="40"/>
      <c r="L1604" s="44"/>
      <c r="M1604" s="248"/>
      <c r="N1604" s="87"/>
      <c r="O1604" s="87"/>
      <c r="P1604" s="87"/>
      <c r="Q1604" s="87"/>
      <c r="R1604" s="87"/>
      <c r="S1604" s="87"/>
      <c r="T1604" s="88"/>
      <c r="AT1604" s="17" t="s">
        <v>391</v>
      </c>
      <c r="AU1604" s="17" t="s">
        <v>93</v>
      </c>
    </row>
    <row r="1605" s="1" customFormat="1" ht="16.5" customHeight="1">
      <c r="B1605" s="39"/>
      <c r="C1605" s="233" t="s">
        <v>2529</v>
      </c>
      <c r="D1605" s="233" t="s">
        <v>384</v>
      </c>
      <c r="E1605" s="234" t="s">
        <v>2530</v>
      </c>
      <c r="F1605" s="235" t="s">
        <v>2531</v>
      </c>
      <c r="G1605" s="236" t="s">
        <v>1933</v>
      </c>
      <c r="H1605" s="237">
        <v>1</v>
      </c>
      <c r="I1605" s="238"/>
      <c r="J1605" s="239">
        <f>ROUND(I1605*H1605,2)</f>
        <v>0</v>
      </c>
      <c r="K1605" s="235" t="s">
        <v>539</v>
      </c>
      <c r="L1605" s="44"/>
      <c r="M1605" s="240" t="s">
        <v>1</v>
      </c>
      <c r="N1605" s="241" t="s">
        <v>48</v>
      </c>
      <c r="O1605" s="87"/>
      <c r="P1605" s="242">
        <f>O1605*H1605</f>
        <v>0</v>
      </c>
      <c r="Q1605" s="242">
        <v>0</v>
      </c>
      <c r="R1605" s="242">
        <f>Q1605*H1605</f>
        <v>0</v>
      </c>
      <c r="S1605" s="242">
        <v>0</v>
      </c>
      <c r="T1605" s="243">
        <f>S1605*H1605</f>
        <v>0</v>
      </c>
      <c r="AR1605" s="244" t="s">
        <v>579</v>
      </c>
      <c r="AT1605" s="244" t="s">
        <v>384</v>
      </c>
      <c r="AU1605" s="244" t="s">
        <v>93</v>
      </c>
      <c r="AY1605" s="17" t="s">
        <v>381</v>
      </c>
      <c r="BE1605" s="245">
        <f>IF(N1605="základní",J1605,0)</f>
        <v>0</v>
      </c>
      <c r="BF1605" s="245">
        <f>IF(N1605="snížená",J1605,0)</f>
        <v>0</v>
      </c>
      <c r="BG1605" s="245">
        <f>IF(N1605="zákl. přenesená",J1605,0)</f>
        <v>0</v>
      </c>
      <c r="BH1605" s="245">
        <f>IF(N1605="sníž. přenesená",J1605,0)</f>
        <v>0</v>
      </c>
      <c r="BI1605" s="245">
        <f>IF(N1605="nulová",J1605,0)</f>
        <v>0</v>
      </c>
      <c r="BJ1605" s="17" t="s">
        <v>91</v>
      </c>
      <c r="BK1605" s="245">
        <f>ROUND(I1605*H1605,2)</f>
        <v>0</v>
      </c>
      <c r="BL1605" s="17" t="s">
        <v>579</v>
      </c>
      <c r="BM1605" s="244" t="s">
        <v>2532</v>
      </c>
    </row>
    <row r="1606" s="1" customFormat="1">
      <c r="B1606" s="39"/>
      <c r="C1606" s="40"/>
      <c r="D1606" s="246" t="s">
        <v>391</v>
      </c>
      <c r="E1606" s="40"/>
      <c r="F1606" s="247" t="s">
        <v>2473</v>
      </c>
      <c r="G1606" s="40"/>
      <c r="H1606" s="40"/>
      <c r="I1606" s="151"/>
      <c r="J1606" s="40"/>
      <c r="K1606" s="40"/>
      <c r="L1606" s="44"/>
      <c r="M1606" s="248"/>
      <c r="N1606" s="87"/>
      <c r="O1606" s="87"/>
      <c r="P1606" s="87"/>
      <c r="Q1606" s="87"/>
      <c r="R1606" s="87"/>
      <c r="S1606" s="87"/>
      <c r="T1606" s="88"/>
      <c r="AT1606" s="17" t="s">
        <v>391</v>
      </c>
      <c r="AU1606" s="17" t="s">
        <v>93</v>
      </c>
    </row>
    <row r="1607" s="1" customFormat="1" ht="16.5" customHeight="1">
      <c r="B1607" s="39"/>
      <c r="C1607" s="233" t="s">
        <v>2533</v>
      </c>
      <c r="D1607" s="233" t="s">
        <v>384</v>
      </c>
      <c r="E1607" s="234" t="s">
        <v>2534</v>
      </c>
      <c r="F1607" s="235" t="s">
        <v>2535</v>
      </c>
      <c r="G1607" s="236" t="s">
        <v>1933</v>
      </c>
      <c r="H1607" s="237">
        <v>3</v>
      </c>
      <c r="I1607" s="238"/>
      <c r="J1607" s="239">
        <f>ROUND(I1607*H1607,2)</f>
        <v>0</v>
      </c>
      <c r="K1607" s="235" t="s">
        <v>539</v>
      </c>
      <c r="L1607" s="44"/>
      <c r="M1607" s="240" t="s">
        <v>1</v>
      </c>
      <c r="N1607" s="241" t="s">
        <v>48</v>
      </c>
      <c r="O1607" s="87"/>
      <c r="P1607" s="242">
        <f>O1607*H1607</f>
        <v>0</v>
      </c>
      <c r="Q1607" s="242">
        <v>0</v>
      </c>
      <c r="R1607" s="242">
        <f>Q1607*H1607</f>
        <v>0</v>
      </c>
      <c r="S1607" s="242">
        <v>0</v>
      </c>
      <c r="T1607" s="243">
        <f>S1607*H1607</f>
        <v>0</v>
      </c>
      <c r="AR1607" s="244" t="s">
        <v>579</v>
      </c>
      <c r="AT1607" s="244" t="s">
        <v>384</v>
      </c>
      <c r="AU1607" s="244" t="s">
        <v>93</v>
      </c>
      <c r="AY1607" s="17" t="s">
        <v>381</v>
      </c>
      <c r="BE1607" s="245">
        <f>IF(N1607="základní",J1607,0)</f>
        <v>0</v>
      </c>
      <c r="BF1607" s="245">
        <f>IF(N1607="snížená",J1607,0)</f>
        <v>0</v>
      </c>
      <c r="BG1607" s="245">
        <f>IF(N1607="zákl. přenesená",J1607,0)</f>
        <v>0</v>
      </c>
      <c r="BH1607" s="245">
        <f>IF(N1607="sníž. přenesená",J1607,0)</f>
        <v>0</v>
      </c>
      <c r="BI1607" s="245">
        <f>IF(N1607="nulová",J1607,0)</f>
        <v>0</v>
      </c>
      <c r="BJ1607" s="17" t="s">
        <v>91</v>
      </c>
      <c r="BK1607" s="245">
        <f>ROUND(I1607*H1607,2)</f>
        <v>0</v>
      </c>
      <c r="BL1607" s="17" t="s">
        <v>579</v>
      </c>
      <c r="BM1607" s="244" t="s">
        <v>2536</v>
      </c>
    </row>
    <row r="1608" s="1" customFormat="1">
      <c r="B1608" s="39"/>
      <c r="C1608" s="40"/>
      <c r="D1608" s="246" t="s">
        <v>391</v>
      </c>
      <c r="E1608" s="40"/>
      <c r="F1608" s="247" t="s">
        <v>2473</v>
      </c>
      <c r="G1608" s="40"/>
      <c r="H1608" s="40"/>
      <c r="I1608" s="151"/>
      <c r="J1608" s="40"/>
      <c r="K1608" s="40"/>
      <c r="L1608" s="44"/>
      <c r="M1608" s="248"/>
      <c r="N1608" s="87"/>
      <c r="O1608" s="87"/>
      <c r="P1608" s="87"/>
      <c r="Q1608" s="87"/>
      <c r="R1608" s="87"/>
      <c r="S1608" s="87"/>
      <c r="T1608" s="88"/>
      <c r="AT1608" s="17" t="s">
        <v>391</v>
      </c>
      <c r="AU1608" s="17" t="s">
        <v>93</v>
      </c>
    </row>
    <row r="1609" s="1" customFormat="1" ht="16.5" customHeight="1">
      <c r="B1609" s="39"/>
      <c r="C1609" s="233" t="s">
        <v>2537</v>
      </c>
      <c r="D1609" s="233" t="s">
        <v>384</v>
      </c>
      <c r="E1609" s="234" t="s">
        <v>2538</v>
      </c>
      <c r="F1609" s="235" t="s">
        <v>2539</v>
      </c>
      <c r="G1609" s="236" t="s">
        <v>1933</v>
      </c>
      <c r="H1609" s="237">
        <v>3</v>
      </c>
      <c r="I1609" s="238"/>
      <c r="J1609" s="239">
        <f>ROUND(I1609*H1609,2)</f>
        <v>0</v>
      </c>
      <c r="K1609" s="235" t="s">
        <v>539</v>
      </c>
      <c r="L1609" s="44"/>
      <c r="M1609" s="240" t="s">
        <v>1</v>
      </c>
      <c r="N1609" s="241" t="s">
        <v>48</v>
      </c>
      <c r="O1609" s="87"/>
      <c r="P1609" s="242">
        <f>O1609*H1609</f>
        <v>0</v>
      </c>
      <c r="Q1609" s="242">
        <v>0</v>
      </c>
      <c r="R1609" s="242">
        <f>Q1609*H1609</f>
        <v>0</v>
      </c>
      <c r="S1609" s="242">
        <v>0</v>
      </c>
      <c r="T1609" s="243">
        <f>S1609*H1609</f>
        <v>0</v>
      </c>
      <c r="AR1609" s="244" t="s">
        <v>579</v>
      </c>
      <c r="AT1609" s="244" t="s">
        <v>384</v>
      </c>
      <c r="AU1609" s="244" t="s">
        <v>93</v>
      </c>
      <c r="AY1609" s="17" t="s">
        <v>381</v>
      </c>
      <c r="BE1609" s="245">
        <f>IF(N1609="základní",J1609,0)</f>
        <v>0</v>
      </c>
      <c r="BF1609" s="245">
        <f>IF(N1609="snížená",J1609,0)</f>
        <v>0</v>
      </c>
      <c r="BG1609" s="245">
        <f>IF(N1609="zákl. přenesená",J1609,0)</f>
        <v>0</v>
      </c>
      <c r="BH1609" s="245">
        <f>IF(N1609="sníž. přenesená",J1609,0)</f>
        <v>0</v>
      </c>
      <c r="BI1609" s="245">
        <f>IF(N1609="nulová",J1609,0)</f>
        <v>0</v>
      </c>
      <c r="BJ1609" s="17" t="s">
        <v>91</v>
      </c>
      <c r="BK1609" s="245">
        <f>ROUND(I1609*H1609,2)</f>
        <v>0</v>
      </c>
      <c r="BL1609" s="17" t="s">
        <v>579</v>
      </c>
      <c r="BM1609" s="244" t="s">
        <v>2540</v>
      </c>
    </row>
    <row r="1610" s="1" customFormat="1">
      <c r="B1610" s="39"/>
      <c r="C1610" s="40"/>
      <c r="D1610" s="246" t="s">
        <v>391</v>
      </c>
      <c r="E1610" s="40"/>
      <c r="F1610" s="247" t="s">
        <v>2473</v>
      </c>
      <c r="G1610" s="40"/>
      <c r="H1610" s="40"/>
      <c r="I1610" s="151"/>
      <c r="J1610" s="40"/>
      <c r="K1610" s="40"/>
      <c r="L1610" s="44"/>
      <c r="M1610" s="248"/>
      <c r="N1610" s="87"/>
      <c r="O1610" s="87"/>
      <c r="P1610" s="87"/>
      <c r="Q1610" s="87"/>
      <c r="R1610" s="87"/>
      <c r="S1610" s="87"/>
      <c r="T1610" s="88"/>
      <c r="AT1610" s="17" t="s">
        <v>391</v>
      </c>
      <c r="AU1610" s="17" t="s">
        <v>93</v>
      </c>
    </row>
    <row r="1611" s="1" customFormat="1" ht="16.5" customHeight="1">
      <c r="B1611" s="39"/>
      <c r="C1611" s="233" t="s">
        <v>2541</v>
      </c>
      <c r="D1611" s="233" t="s">
        <v>384</v>
      </c>
      <c r="E1611" s="234" t="s">
        <v>2542</v>
      </c>
      <c r="F1611" s="235" t="s">
        <v>2543</v>
      </c>
      <c r="G1611" s="236" t="s">
        <v>1933</v>
      </c>
      <c r="H1611" s="237">
        <v>1</v>
      </c>
      <c r="I1611" s="238"/>
      <c r="J1611" s="239">
        <f>ROUND(I1611*H1611,2)</f>
        <v>0</v>
      </c>
      <c r="K1611" s="235" t="s">
        <v>539</v>
      </c>
      <c r="L1611" s="44"/>
      <c r="M1611" s="240" t="s">
        <v>1</v>
      </c>
      <c r="N1611" s="241" t="s">
        <v>48</v>
      </c>
      <c r="O1611" s="87"/>
      <c r="P1611" s="242">
        <f>O1611*H1611</f>
        <v>0</v>
      </c>
      <c r="Q1611" s="242">
        <v>0</v>
      </c>
      <c r="R1611" s="242">
        <f>Q1611*H1611</f>
        <v>0</v>
      </c>
      <c r="S1611" s="242">
        <v>0</v>
      </c>
      <c r="T1611" s="243">
        <f>S1611*H1611</f>
        <v>0</v>
      </c>
      <c r="AR1611" s="244" t="s">
        <v>579</v>
      </c>
      <c r="AT1611" s="244" t="s">
        <v>384</v>
      </c>
      <c r="AU1611" s="244" t="s">
        <v>93</v>
      </c>
      <c r="AY1611" s="17" t="s">
        <v>381</v>
      </c>
      <c r="BE1611" s="245">
        <f>IF(N1611="základní",J1611,0)</f>
        <v>0</v>
      </c>
      <c r="BF1611" s="245">
        <f>IF(N1611="snížená",J1611,0)</f>
        <v>0</v>
      </c>
      <c r="BG1611" s="245">
        <f>IF(N1611="zákl. přenesená",J1611,0)</f>
        <v>0</v>
      </c>
      <c r="BH1611" s="245">
        <f>IF(N1611="sníž. přenesená",J1611,0)</f>
        <v>0</v>
      </c>
      <c r="BI1611" s="245">
        <f>IF(N1611="nulová",J1611,0)</f>
        <v>0</v>
      </c>
      <c r="BJ1611" s="17" t="s">
        <v>91</v>
      </c>
      <c r="BK1611" s="245">
        <f>ROUND(I1611*H1611,2)</f>
        <v>0</v>
      </c>
      <c r="BL1611" s="17" t="s">
        <v>579</v>
      </c>
      <c r="BM1611" s="244" t="s">
        <v>2544</v>
      </c>
    </row>
    <row r="1612" s="1" customFormat="1">
      <c r="B1612" s="39"/>
      <c r="C1612" s="40"/>
      <c r="D1612" s="246" t="s">
        <v>391</v>
      </c>
      <c r="E1612" s="40"/>
      <c r="F1612" s="247" t="s">
        <v>2473</v>
      </c>
      <c r="G1612" s="40"/>
      <c r="H1612" s="40"/>
      <c r="I1612" s="151"/>
      <c r="J1612" s="40"/>
      <c r="K1612" s="40"/>
      <c r="L1612" s="44"/>
      <c r="M1612" s="248"/>
      <c r="N1612" s="87"/>
      <c r="O1612" s="87"/>
      <c r="P1612" s="87"/>
      <c r="Q1612" s="87"/>
      <c r="R1612" s="87"/>
      <c r="S1612" s="87"/>
      <c r="T1612" s="88"/>
      <c r="AT1612" s="17" t="s">
        <v>391</v>
      </c>
      <c r="AU1612" s="17" t="s">
        <v>93</v>
      </c>
    </row>
    <row r="1613" s="1" customFormat="1" ht="24" customHeight="1">
      <c r="B1613" s="39"/>
      <c r="C1613" s="233" t="s">
        <v>2545</v>
      </c>
      <c r="D1613" s="233" t="s">
        <v>384</v>
      </c>
      <c r="E1613" s="234" t="s">
        <v>2546</v>
      </c>
      <c r="F1613" s="235" t="s">
        <v>2547</v>
      </c>
      <c r="G1613" s="236" t="s">
        <v>1933</v>
      </c>
      <c r="H1613" s="237">
        <v>1</v>
      </c>
      <c r="I1613" s="238"/>
      <c r="J1613" s="239">
        <f>ROUND(I1613*H1613,2)</f>
        <v>0</v>
      </c>
      <c r="K1613" s="235" t="s">
        <v>539</v>
      </c>
      <c r="L1613" s="44"/>
      <c r="M1613" s="240" t="s">
        <v>1</v>
      </c>
      <c r="N1613" s="241" t="s">
        <v>48</v>
      </c>
      <c r="O1613" s="87"/>
      <c r="P1613" s="242">
        <f>O1613*H1613</f>
        <v>0</v>
      </c>
      <c r="Q1613" s="242">
        <v>0</v>
      </c>
      <c r="R1613" s="242">
        <f>Q1613*H1613</f>
        <v>0</v>
      </c>
      <c r="S1613" s="242">
        <v>0</v>
      </c>
      <c r="T1613" s="243">
        <f>S1613*H1613</f>
        <v>0</v>
      </c>
      <c r="AR1613" s="244" t="s">
        <v>579</v>
      </c>
      <c r="AT1613" s="244" t="s">
        <v>384</v>
      </c>
      <c r="AU1613" s="244" t="s">
        <v>93</v>
      </c>
      <c r="AY1613" s="17" t="s">
        <v>381</v>
      </c>
      <c r="BE1613" s="245">
        <f>IF(N1613="základní",J1613,0)</f>
        <v>0</v>
      </c>
      <c r="BF1613" s="245">
        <f>IF(N1613="snížená",J1613,0)</f>
        <v>0</v>
      </c>
      <c r="BG1613" s="245">
        <f>IF(N1613="zákl. přenesená",J1613,0)</f>
        <v>0</v>
      </c>
      <c r="BH1613" s="245">
        <f>IF(N1613="sníž. přenesená",J1613,0)</f>
        <v>0</v>
      </c>
      <c r="BI1613" s="245">
        <f>IF(N1613="nulová",J1613,0)</f>
        <v>0</v>
      </c>
      <c r="BJ1613" s="17" t="s">
        <v>91</v>
      </c>
      <c r="BK1613" s="245">
        <f>ROUND(I1613*H1613,2)</f>
        <v>0</v>
      </c>
      <c r="BL1613" s="17" t="s">
        <v>579</v>
      </c>
      <c r="BM1613" s="244" t="s">
        <v>2548</v>
      </c>
    </row>
    <row r="1614" s="1" customFormat="1">
      <c r="B1614" s="39"/>
      <c r="C1614" s="40"/>
      <c r="D1614" s="246" t="s">
        <v>391</v>
      </c>
      <c r="E1614" s="40"/>
      <c r="F1614" s="247" t="s">
        <v>2473</v>
      </c>
      <c r="G1614" s="40"/>
      <c r="H1614" s="40"/>
      <c r="I1614" s="151"/>
      <c r="J1614" s="40"/>
      <c r="K1614" s="40"/>
      <c r="L1614" s="44"/>
      <c r="M1614" s="248"/>
      <c r="N1614" s="87"/>
      <c r="O1614" s="87"/>
      <c r="P1614" s="87"/>
      <c r="Q1614" s="87"/>
      <c r="R1614" s="87"/>
      <c r="S1614" s="87"/>
      <c r="T1614" s="88"/>
      <c r="AT1614" s="17" t="s">
        <v>391</v>
      </c>
      <c r="AU1614" s="17" t="s">
        <v>93</v>
      </c>
    </row>
    <row r="1615" s="1" customFormat="1" ht="24" customHeight="1">
      <c r="B1615" s="39"/>
      <c r="C1615" s="233" t="s">
        <v>2549</v>
      </c>
      <c r="D1615" s="233" t="s">
        <v>384</v>
      </c>
      <c r="E1615" s="234" t="s">
        <v>2550</v>
      </c>
      <c r="F1615" s="235" t="s">
        <v>2551</v>
      </c>
      <c r="G1615" s="236" t="s">
        <v>1933</v>
      </c>
      <c r="H1615" s="237">
        <v>4</v>
      </c>
      <c r="I1615" s="238"/>
      <c r="J1615" s="239">
        <f>ROUND(I1615*H1615,2)</f>
        <v>0</v>
      </c>
      <c r="K1615" s="235" t="s">
        <v>539</v>
      </c>
      <c r="L1615" s="44"/>
      <c r="M1615" s="240" t="s">
        <v>1</v>
      </c>
      <c r="N1615" s="241" t="s">
        <v>48</v>
      </c>
      <c r="O1615" s="87"/>
      <c r="P1615" s="242">
        <f>O1615*H1615</f>
        <v>0</v>
      </c>
      <c r="Q1615" s="242">
        <v>0</v>
      </c>
      <c r="R1615" s="242">
        <f>Q1615*H1615</f>
        <v>0</v>
      </c>
      <c r="S1615" s="242">
        <v>0</v>
      </c>
      <c r="T1615" s="243">
        <f>S1615*H1615</f>
        <v>0</v>
      </c>
      <c r="AR1615" s="244" t="s">
        <v>579</v>
      </c>
      <c r="AT1615" s="244" t="s">
        <v>384</v>
      </c>
      <c r="AU1615" s="244" t="s">
        <v>93</v>
      </c>
      <c r="AY1615" s="17" t="s">
        <v>381</v>
      </c>
      <c r="BE1615" s="245">
        <f>IF(N1615="základní",J1615,0)</f>
        <v>0</v>
      </c>
      <c r="BF1615" s="245">
        <f>IF(N1615="snížená",J1615,0)</f>
        <v>0</v>
      </c>
      <c r="BG1615" s="245">
        <f>IF(N1615="zákl. přenesená",J1615,0)</f>
        <v>0</v>
      </c>
      <c r="BH1615" s="245">
        <f>IF(N1615="sníž. přenesená",J1615,0)</f>
        <v>0</v>
      </c>
      <c r="BI1615" s="245">
        <f>IF(N1615="nulová",J1615,0)</f>
        <v>0</v>
      </c>
      <c r="BJ1615" s="17" t="s">
        <v>91</v>
      </c>
      <c r="BK1615" s="245">
        <f>ROUND(I1615*H1615,2)</f>
        <v>0</v>
      </c>
      <c r="BL1615" s="17" t="s">
        <v>579</v>
      </c>
      <c r="BM1615" s="244" t="s">
        <v>2552</v>
      </c>
    </row>
    <row r="1616" s="1" customFormat="1">
      <c r="B1616" s="39"/>
      <c r="C1616" s="40"/>
      <c r="D1616" s="246" t="s">
        <v>391</v>
      </c>
      <c r="E1616" s="40"/>
      <c r="F1616" s="247" t="s">
        <v>2473</v>
      </c>
      <c r="G1616" s="40"/>
      <c r="H1616" s="40"/>
      <c r="I1616" s="151"/>
      <c r="J1616" s="40"/>
      <c r="K1616" s="40"/>
      <c r="L1616" s="44"/>
      <c r="M1616" s="248"/>
      <c r="N1616" s="87"/>
      <c r="O1616" s="87"/>
      <c r="P1616" s="87"/>
      <c r="Q1616" s="87"/>
      <c r="R1616" s="87"/>
      <c r="S1616" s="87"/>
      <c r="T1616" s="88"/>
      <c r="AT1616" s="17" t="s">
        <v>391</v>
      </c>
      <c r="AU1616" s="17" t="s">
        <v>93</v>
      </c>
    </row>
    <row r="1617" s="1" customFormat="1" ht="16.5" customHeight="1">
      <c r="B1617" s="39"/>
      <c r="C1617" s="233" t="s">
        <v>2553</v>
      </c>
      <c r="D1617" s="233" t="s">
        <v>384</v>
      </c>
      <c r="E1617" s="234" t="s">
        <v>2554</v>
      </c>
      <c r="F1617" s="235" t="s">
        <v>2555</v>
      </c>
      <c r="G1617" s="236" t="s">
        <v>1933</v>
      </c>
      <c r="H1617" s="237">
        <v>1</v>
      </c>
      <c r="I1617" s="238"/>
      <c r="J1617" s="239">
        <f>ROUND(I1617*H1617,2)</f>
        <v>0</v>
      </c>
      <c r="K1617" s="235" t="s">
        <v>539</v>
      </c>
      <c r="L1617" s="44"/>
      <c r="M1617" s="240" t="s">
        <v>1</v>
      </c>
      <c r="N1617" s="241" t="s">
        <v>48</v>
      </c>
      <c r="O1617" s="87"/>
      <c r="P1617" s="242">
        <f>O1617*H1617</f>
        <v>0</v>
      </c>
      <c r="Q1617" s="242">
        <v>0</v>
      </c>
      <c r="R1617" s="242">
        <f>Q1617*H1617</f>
        <v>0</v>
      </c>
      <c r="S1617" s="242">
        <v>0</v>
      </c>
      <c r="T1617" s="243">
        <f>S1617*H1617</f>
        <v>0</v>
      </c>
      <c r="AR1617" s="244" t="s">
        <v>579</v>
      </c>
      <c r="AT1617" s="244" t="s">
        <v>384</v>
      </c>
      <c r="AU1617" s="244" t="s">
        <v>93</v>
      </c>
      <c r="AY1617" s="17" t="s">
        <v>381</v>
      </c>
      <c r="BE1617" s="245">
        <f>IF(N1617="základní",J1617,0)</f>
        <v>0</v>
      </c>
      <c r="BF1617" s="245">
        <f>IF(N1617="snížená",J1617,0)</f>
        <v>0</v>
      </c>
      <c r="BG1617" s="245">
        <f>IF(N1617="zákl. přenesená",J1617,0)</f>
        <v>0</v>
      </c>
      <c r="BH1617" s="245">
        <f>IF(N1617="sníž. přenesená",J1617,0)</f>
        <v>0</v>
      </c>
      <c r="BI1617" s="245">
        <f>IF(N1617="nulová",J1617,0)</f>
        <v>0</v>
      </c>
      <c r="BJ1617" s="17" t="s">
        <v>91</v>
      </c>
      <c r="BK1617" s="245">
        <f>ROUND(I1617*H1617,2)</f>
        <v>0</v>
      </c>
      <c r="BL1617" s="17" t="s">
        <v>579</v>
      </c>
      <c r="BM1617" s="244" t="s">
        <v>2556</v>
      </c>
    </row>
    <row r="1618" s="1" customFormat="1">
      <c r="B1618" s="39"/>
      <c r="C1618" s="40"/>
      <c r="D1618" s="246" t="s">
        <v>391</v>
      </c>
      <c r="E1618" s="40"/>
      <c r="F1618" s="247" t="s">
        <v>2473</v>
      </c>
      <c r="G1618" s="40"/>
      <c r="H1618" s="40"/>
      <c r="I1618" s="151"/>
      <c r="J1618" s="40"/>
      <c r="K1618" s="40"/>
      <c r="L1618" s="44"/>
      <c r="M1618" s="248"/>
      <c r="N1618" s="87"/>
      <c r="O1618" s="87"/>
      <c r="P1618" s="87"/>
      <c r="Q1618" s="87"/>
      <c r="R1618" s="87"/>
      <c r="S1618" s="87"/>
      <c r="T1618" s="88"/>
      <c r="AT1618" s="17" t="s">
        <v>391</v>
      </c>
      <c r="AU1618" s="17" t="s">
        <v>93</v>
      </c>
    </row>
    <row r="1619" s="1" customFormat="1" ht="24" customHeight="1">
      <c r="B1619" s="39"/>
      <c r="C1619" s="233" t="s">
        <v>2557</v>
      </c>
      <c r="D1619" s="233" t="s">
        <v>384</v>
      </c>
      <c r="E1619" s="234" t="s">
        <v>2558</v>
      </c>
      <c r="F1619" s="235" t="s">
        <v>2559</v>
      </c>
      <c r="G1619" s="236" t="s">
        <v>1933</v>
      </c>
      <c r="H1619" s="237">
        <v>1</v>
      </c>
      <c r="I1619" s="238"/>
      <c r="J1619" s="239">
        <f>ROUND(I1619*H1619,2)</f>
        <v>0</v>
      </c>
      <c r="K1619" s="235" t="s">
        <v>539</v>
      </c>
      <c r="L1619" s="44"/>
      <c r="M1619" s="240" t="s">
        <v>1</v>
      </c>
      <c r="N1619" s="241" t="s">
        <v>48</v>
      </c>
      <c r="O1619" s="87"/>
      <c r="P1619" s="242">
        <f>O1619*H1619</f>
        <v>0</v>
      </c>
      <c r="Q1619" s="242">
        <v>0</v>
      </c>
      <c r="R1619" s="242">
        <f>Q1619*H1619</f>
        <v>0</v>
      </c>
      <c r="S1619" s="242">
        <v>0</v>
      </c>
      <c r="T1619" s="243">
        <f>S1619*H1619</f>
        <v>0</v>
      </c>
      <c r="AR1619" s="244" t="s">
        <v>579</v>
      </c>
      <c r="AT1619" s="244" t="s">
        <v>384</v>
      </c>
      <c r="AU1619" s="244" t="s">
        <v>93</v>
      </c>
      <c r="AY1619" s="17" t="s">
        <v>381</v>
      </c>
      <c r="BE1619" s="245">
        <f>IF(N1619="základní",J1619,0)</f>
        <v>0</v>
      </c>
      <c r="BF1619" s="245">
        <f>IF(N1619="snížená",J1619,0)</f>
        <v>0</v>
      </c>
      <c r="BG1619" s="245">
        <f>IF(N1619="zákl. přenesená",J1619,0)</f>
        <v>0</v>
      </c>
      <c r="BH1619" s="245">
        <f>IF(N1619="sníž. přenesená",J1619,0)</f>
        <v>0</v>
      </c>
      <c r="BI1619" s="245">
        <f>IF(N1619="nulová",J1619,0)</f>
        <v>0</v>
      </c>
      <c r="BJ1619" s="17" t="s">
        <v>91</v>
      </c>
      <c r="BK1619" s="245">
        <f>ROUND(I1619*H1619,2)</f>
        <v>0</v>
      </c>
      <c r="BL1619" s="17" t="s">
        <v>579</v>
      </c>
      <c r="BM1619" s="244" t="s">
        <v>2560</v>
      </c>
    </row>
    <row r="1620" s="1" customFormat="1">
      <c r="B1620" s="39"/>
      <c r="C1620" s="40"/>
      <c r="D1620" s="246" t="s">
        <v>391</v>
      </c>
      <c r="E1620" s="40"/>
      <c r="F1620" s="247" t="s">
        <v>2473</v>
      </c>
      <c r="G1620" s="40"/>
      <c r="H1620" s="40"/>
      <c r="I1620" s="151"/>
      <c r="J1620" s="40"/>
      <c r="K1620" s="40"/>
      <c r="L1620" s="44"/>
      <c r="M1620" s="248"/>
      <c r="N1620" s="87"/>
      <c r="O1620" s="87"/>
      <c r="P1620" s="87"/>
      <c r="Q1620" s="87"/>
      <c r="R1620" s="87"/>
      <c r="S1620" s="87"/>
      <c r="T1620" s="88"/>
      <c r="AT1620" s="17" t="s">
        <v>391</v>
      </c>
      <c r="AU1620" s="17" t="s">
        <v>93</v>
      </c>
    </row>
    <row r="1621" s="1" customFormat="1" ht="24" customHeight="1">
      <c r="B1621" s="39"/>
      <c r="C1621" s="233" t="s">
        <v>2561</v>
      </c>
      <c r="D1621" s="233" t="s">
        <v>384</v>
      </c>
      <c r="E1621" s="234" t="s">
        <v>2562</v>
      </c>
      <c r="F1621" s="235" t="s">
        <v>2563</v>
      </c>
      <c r="G1621" s="236" t="s">
        <v>1933</v>
      </c>
      <c r="H1621" s="237">
        <v>10</v>
      </c>
      <c r="I1621" s="238"/>
      <c r="J1621" s="239">
        <f>ROUND(I1621*H1621,2)</f>
        <v>0</v>
      </c>
      <c r="K1621" s="235" t="s">
        <v>539</v>
      </c>
      <c r="L1621" s="44"/>
      <c r="M1621" s="240" t="s">
        <v>1</v>
      </c>
      <c r="N1621" s="241" t="s">
        <v>48</v>
      </c>
      <c r="O1621" s="87"/>
      <c r="P1621" s="242">
        <f>O1621*H1621</f>
        <v>0</v>
      </c>
      <c r="Q1621" s="242">
        <v>0</v>
      </c>
      <c r="R1621" s="242">
        <f>Q1621*H1621</f>
        <v>0</v>
      </c>
      <c r="S1621" s="242">
        <v>0</v>
      </c>
      <c r="T1621" s="243">
        <f>S1621*H1621</f>
        <v>0</v>
      </c>
      <c r="AR1621" s="244" t="s">
        <v>579</v>
      </c>
      <c r="AT1621" s="244" t="s">
        <v>384</v>
      </c>
      <c r="AU1621" s="244" t="s">
        <v>93</v>
      </c>
      <c r="AY1621" s="17" t="s">
        <v>381</v>
      </c>
      <c r="BE1621" s="245">
        <f>IF(N1621="základní",J1621,0)</f>
        <v>0</v>
      </c>
      <c r="BF1621" s="245">
        <f>IF(N1621="snížená",J1621,0)</f>
        <v>0</v>
      </c>
      <c r="BG1621" s="245">
        <f>IF(N1621="zákl. přenesená",J1621,0)</f>
        <v>0</v>
      </c>
      <c r="BH1621" s="245">
        <f>IF(N1621="sníž. přenesená",J1621,0)</f>
        <v>0</v>
      </c>
      <c r="BI1621" s="245">
        <f>IF(N1621="nulová",J1621,0)</f>
        <v>0</v>
      </c>
      <c r="BJ1621" s="17" t="s">
        <v>91</v>
      </c>
      <c r="BK1621" s="245">
        <f>ROUND(I1621*H1621,2)</f>
        <v>0</v>
      </c>
      <c r="BL1621" s="17" t="s">
        <v>579</v>
      </c>
      <c r="BM1621" s="244" t="s">
        <v>2564</v>
      </c>
    </row>
    <row r="1622" s="1" customFormat="1">
      <c r="B1622" s="39"/>
      <c r="C1622" s="40"/>
      <c r="D1622" s="246" t="s">
        <v>391</v>
      </c>
      <c r="E1622" s="40"/>
      <c r="F1622" s="247" t="s">
        <v>2473</v>
      </c>
      <c r="G1622" s="40"/>
      <c r="H1622" s="40"/>
      <c r="I1622" s="151"/>
      <c r="J1622" s="40"/>
      <c r="K1622" s="40"/>
      <c r="L1622" s="44"/>
      <c r="M1622" s="248"/>
      <c r="N1622" s="87"/>
      <c r="O1622" s="87"/>
      <c r="P1622" s="87"/>
      <c r="Q1622" s="87"/>
      <c r="R1622" s="87"/>
      <c r="S1622" s="87"/>
      <c r="T1622" s="88"/>
      <c r="AT1622" s="17" t="s">
        <v>391</v>
      </c>
      <c r="AU1622" s="17" t="s">
        <v>93</v>
      </c>
    </row>
    <row r="1623" s="1" customFormat="1" ht="24" customHeight="1">
      <c r="B1623" s="39"/>
      <c r="C1623" s="233" t="s">
        <v>2565</v>
      </c>
      <c r="D1623" s="233" t="s">
        <v>384</v>
      </c>
      <c r="E1623" s="234" t="s">
        <v>2566</v>
      </c>
      <c r="F1623" s="235" t="s">
        <v>2567</v>
      </c>
      <c r="G1623" s="236" t="s">
        <v>1933</v>
      </c>
      <c r="H1623" s="237">
        <v>1</v>
      </c>
      <c r="I1623" s="238"/>
      <c r="J1623" s="239">
        <f>ROUND(I1623*H1623,2)</f>
        <v>0</v>
      </c>
      <c r="K1623" s="235" t="s">
        <v>539</v>
      </c>
      <c r="L1623" s="44"/>
      <c r="M1623" s="240" t="s">
        <v>1</v>
      </c>
      <c r="N1623" s="241" t="s">
        <v>48</v>
      </c>
      <c r="O1623" s="87"/>
      <c r="P1623" s="242">
        <f>O1623*H1623</f>
        <v>0</v>
      </c>
      <c r="Q1623" s="242">
        <v>0</v>
      </c>
      <c r="R1623" s="242">
        <f>Q1623*H1623</f>
        <v>0</v>
      </c>
      <c r="S1623" s="242">
        <v>0</v>
      </c>
      <c r="T1623" s="243">
        <f>S1623*H1623</f>
        <v>0</v>
      </c>
      <c r="AR1623" s="244" t="s">
        <v>579</v>
      </c>
      <c r="AT1623" s="244" t="s">
        <v>384</v>
      </c>
      <c r="AU1623" s="244" t="s">
        <v>93</v>
      </c>
      <c r="AY1623" s="17" t="s">
        <v>381</v>
      </c>
      <c r="BE1623" s="245">
        <f>IF(N1623="základní",J1623,0)</f>
        <v>0</v>
      </c>
      <c r="BF1623" s="245">
        <f>IF(N1623="snížená",J1623,0)</f>
        <v>0</v>
      </c>
      <c r="BG1623" s="245">
        <f>IF(N1623="zákl. přenesená",J1623,0)</f>
        <v>0</v>
      </c>
      <c r="BH1623" s="245">
        <f>IF(N1623="sníž. přenesená",J1623,0)</f>
        <v>0</v>
      </c>
      <c r="BI1623" s="245">
        <f>IF(N1623="nulová",J1623,0)</f>
        <v>0</v>
      </c>
      <c r="BJ1623" s="17" t="s">
        <v>91</v>
      </c>
      <c r="BK1623" s="245">
        <f>ROUND(I1623*H1623,2)</f>
        <v>0</v>
      </c>
      <c r="BL1623" s="17" t="s">
        <v>579</v>
      </c>
      <c r="BM1623" s="244" t="s">
        <v>2568</v>
      </c>
    </row>
    <row r="1624" s="1" customFormat="1">
      <c r="B1624" s="39"/>
      <c r="C1624" s="40"/>
      <c r="D1624" s="246" t="s">
        <v>391</v>
      </c>
      <c r="E1624" s="40"/>
      <c r="F1624" s="247" t="s">
        <v>2473</v>
      </c>
      <c r="G1624" s="40"/>
      <c r="H1624" s="40"/>
      <c r="I1624" s="151"/>
      <c r="J1624" s="40"/>
      <c r="K1624" s="40"/>
      <c r="L1624" s="44"/>
      <c r="M1624" s="248"/>
      <c r="N1624" s="87"/>
      <c r="O1624" s="87"/>
      <c r="P1624" s="87"/>
      <c r="Q1624" s="87"/>
      <c r="R1624" s="87"/>
      <c r="S1624" s="87"/>
      <c r="T1624" s="88"/>
      <c r="AT1624" s="17" t="s">
        <v>391</v>
      </c>
      <c r="AU1624" s="17" t="s">
        <v>93</v>
      </c>
    </row>
    <row r="1625" s="1" customFormat="1" ht="24" customHeight="1">
      <c r="B1625" s="39"/>
      <c r="C1625" s="233" t="s">
        <v>2569</v>
      </c>
      <c r="D1625" s="233" t="s">
        <v>384</v>
      </c>
      <c r="E1625" s="234" t="s">
        <v>2570</v>
      </c>
      <c r="F1625" s="235" t="s">
        <v>2571</v>
      </c>
      <c r="G1625" s="236" t="s">
        <v>1933</v>
      </c>
      <c r="H1625" s="237">
        <v>9</v>
      </c>
      <c r="I1625" s="238"/>
      <c r="J1625" s="239">
        <f>ROUND(I1625*H1625,2)</f>
        <v>0</v>
      </c>
      <c r="K1625" s="235" t="s">
        <v>539</v>
      </c>
      <c r="L1625" s="44"/>
      <c r="M1625" s="240" t="s">
        <v>1</v>
      </c>
      <c r="N1625" s="241" t="s">
        <v>48</v>
      </c>
      <c r="O1625" s="87"/>
      <c r="P1625" s="242">
        <f>O1625*H1625</f>
        <v>0</v>
      </c>
      <c r="Q1625" s="242">
        <v>0</v>
      </c>
      <c r="R1625" s="242">
        <f>Q1625*H1625</f>
        <v>0</v>
      </c>
      <c r="S1625" s="242">
        <v>0</v>
      </c>
      <c r="T1625" s="243">
        <f>S1625*H1625</f>
        <v>0</v>
      </c>
      <c r="AR1625" s="244" t="s">
        <v>579</v>
      </c>
      <c r="AT1625" s="244" t="s">
        <v>384</v>
      </c>
      <c r="AU1625" s="244" t="s">
        <v>93</v>
      </c>
      <c r="AY1625" s="17" t="s">
        <v>381</v>
      </c>
      <c r="BE1625" s="245">
        <f>IF(N1625="základní",J1625,0)</f>
        <v>0</v>
      </c>
      <c r="BF1625" s="245">
        <f>IF(N1625="snížená",J1625,0)</f>
        <v>0</v>
      </c>
      <c r="BG1625" s="245">
        <f>IF(N1625="zákl. přenesená",J1625,0)</f>
        <v>0</v>
      </c>
      <c r="BH1625" s="245">
        <f>IF(N1625="sníž. přenesená",J1625,0)</f>
        <v>0</v>
      </c>
      <c r="BI1625" s="245">
        <f>IF(N1625="nulová",J1625,0)</f>
        <v>0</v>
      </c>
      <c r="BJ1625" s="17" t="s">
        <v>91</v>
      </c>
      <c r="BK1625" s="245">
        <f>ROUND(I1625*H1625,2)</f>
        <v>0</v>
      </c>
      <c r="BL1625" s="17" t="s">
        <v>579</v>
      </c>
      <c r="BM1625" s="244" t="s">
        <v>2572</v>
      </c>
    </row>
    <row r="1626" s="1" customFormat="1">
      <c r="B1626" s="39"/>
      <c r="C1626" s="40"/>
      <c r="D1626" s="246" t="s">
        <v>391</v>
      </c>
      <c r="E1626" s="40"/>
      <c r="F1626" s="247" t="s">
        <v>2473</v>
      </c>
      <c r="G1626" s="40"/>
      <c r="H1626" s="40"/>
      <c r="I1626" s="151"/>
      <c r="J1626" s="40"/>
      <c r="K1626" s="40"/>
      <c r="L1626" s="44"/>
      <c r="M1626" s="248"/>
      <c r="N1626" s="87"/>
      <c r="O1626" s="87"/>
      <c r="P1626" s="87"/>
      <c r="Q1626" s="87"/>
      <c r="R1626" s="87"/>
      <c r="S1626" s="87"/>
      <c r="T1626" s="88"/>
      <c r="AT1626" s="17" t="s">
        <v>391</v>
      </c>
      <c r="AU1626" s="17" t="s">
        <v>93</v>
      </c>
    </row>
    <row r="1627" s="1" customFormat="1" ht="24" customHeight="1">
      <c r="B1627" s="39"/>
      <c r="C1627" s="233" t="s">
        <v>2573</v>
      </c>
      <c r="D1627" s="233" t="s">
        <v>384</v>
      </c>
      <c r="E1627" s="234" t="s">
        <v>2574</v>
      </c>
      <c r="F1627" s="235" t="s">
        <v>2575</v>
      </c>
      <c r="G1627" s="236" t="s">
        <v>1933</v>
      </c>
      <c r="H1627" s="237">
        <v>9</v>
      </c>
      <c r="I1627" s="238"/>
      <c r="J1627" s="239">
        <f>ROUND(I1627*H1627,2)</f>
        <v>0</v>
      </c>
      <c r="K1627" s="235" t="s">
        <v>539</v>
      </c>
      <c r="L1627" s="44"/>
      <c r="M1627" s="240" t="s">
        <v>1</v>
      </c>
      <c r="N1627" s="241" t="s">
        <v>48</v>
      </c>
      <c r="O1627" s="87"/>
      <c r="P1627" s="242">
        <f>O1627*H1627</f>
        <v>0</v>
      </c>
      <c r="Q1627" s="242">
        <v>0</v>
      </c>
      <c r="R1627" s="242">
        <f>Q1627*H1627</f>
        <v>0</v>
      </c>
      <c r="S1627" s="242">
        <v>0</v>
      </c>
      <c r="T1627" s="243">
        <f>S1627*H1627</f>
        <v>0</v>
      </c>
      <c r="AR1627" s="244" t="s">
        <v>579</v>
      </c>
      <c r="AT1627" s="244" t="s">
        <v>384</v>
      </c>
      <c r="AU1627" s="244" t="s">
        <v>93</v>
      </c>
      <c r="AY1627" s="17" t="s">
        <v>381</v>
      </c>
      <c r="BE1627" s="245">
        <f>IF(N1627="základní",J1627,0)</f>
        <v>0</v>
      </c>
      <c r="BF1627" s="245">
        <f>IF(N1627="snížená",J1627,0)</f>
        <v>0</v>
      </c>
      <c r="BG1627" s="245">
        <f>IF(N1627="zákl. přenesená",J1627,0)</f>
        <v>0</v>
      </c>
      <c r="BH1627" s="245">
        <f>IF(N1627="sníž. přenesená",J1627,0)</f>
        <v>0</v>
      </c>
      <c r="BI1627" s="245">
        <f>IF(N1627="nulová",J1627,0)</f>
        <v>0</v>
      </c>
      <c r="BJ1627" s="17" t="s">
        <v>91</v>
      </c>
      <c r="BK1627" s="245">
        <f>ROUND(I1627*H1627,2)</f>
        <v>0</v>
      </c>
      <c r="BL1627" s="17" t="s">
        <v>579</v>
      </c>
      <c r="BM1627" s="244" t="s">
        <v>2576</v>
      </c>
    </row>
    <row r="1628" s="1" customFormat="1">
      <c r="B1628" s="39"/>
      <c r="C1628" s="40"/>
      <c r="D1628" s="246" t="s">
        <v>391</v>
      </c>
      <c r="E1628" s="40"/>
      <c r="F1628" s="247" t="s">
        <v>2473</v>
      </c>
      <c r="G1628" s="40"/>
      <c r="H1628" s="40"/>
      <c r="I1628" s="151"/>
      <c r="J1628" s="40"/>
      <c r="K1628" s="40"/>
      <c r="L1628" s="44"/>
      <c r="M1628" s="248"/>
      <c r="N1628" s="87"/>
      <c r="O1628" s="87"/>
      <c r="P1628" s="87"/>
      <c r="Q1628" s="87"/>
      <c r="R1628" s="87"/>
      <c r="S1628" s="87"/>
      <c r="T1628" s="88"/>
      <c r="AT1628" s="17" t="s">
        <v>391</v>
      </c>
      <c r="AU1628" s="17" t="s">
        <v>93</v>
      </c>
    </row>
    <row r="1629" s="1" customFormat="1" ht="16.5" customHeight="1">
      <c r="B1629" s="39"/>
      <c r="C1629" s="233" t="s">
        <v>2577</v>
      </c>
      <c r="D1629" s="233" t="s">
        <v>384</v>
      </c>
      <c r="E1629" s="234" t="s">
        <v>2578</v>
      </c>
      <c r="F1629" s="235" t="s">
        <v>2579</v>
      </c>
      <c r="G1629" s="236" t="s">
        <v>1933</v>
      </c>
      <c r="H1629" s="237">
        <v>1</v>
      </c>
      <c r="I1629" s="238"/>
      <c r="J1629" s="239">
        <f>ROUND(I1629*H1629,2)</f>
        <v>0</v>
      </c>
      <c r="K1629" s="235" t="s">
        <v>539</v>
      </c>
      <c r="L1629" s="44"/>
      <c r="M1629" s="240" t="s">
        <v>1</v>
      </c>
      <c r="N1629" s="241" t="s">
        <v>48</v>
      </c>
      <c r="O1629" s="87"/>
      <c r="P1629" s="242">
        <f>O1629*H1629</f>
        <v>0</v>
      </c>
      <c r="Q1629" s="242">
        <v>0</v>
      </c>
      <c r="R1629" s="242">
        <f>Q1629*H1629</f>
        <v>0</v>
      </c>
      <c r="S1629" s="242">
        <v>0</v>
      </c>
      <c r="T1629" s="243">
        <f>S1629*H1629</f>
        <v>0</v>
      </c>
      <c r="AR1629" s="244" t="s">
        <v>579</v>
      </c>
      <c r="AT1629" s="244" t="s">
        <v>384</v>
      </c>
      <c r="AU1629" s="244" t="s">
        <v>93</v>
      </c>
      <c r="AY1629" s="17" t="s">
        <v>381</v>
      </c>
      <c r="BE1629" s="245">
        <f>IF(N1629="základní",J1629,0)</f>
        <v>0</v>
      </c>
      <c r="BF1629" s="245">
        <f>IF(N1629="snížená",J1629,0)</f>
        <v>0</v>
      </c>
      <c r="BG1629" s="245">
        <f>IF(N1629="zákl. přenesená",J1629,0)</f>
        <v>0</v>
      </c>
      <c r="BH1629" s="245">
        <f>IF(N1629="sníž. přenesená",J1629,0)</f>
        <v>0</v>
      </c>
      <c r="BI1629" s="245">
        <f>IF(N1629="nulová",J1629,0)</f>
        <v>0</v>
      </c>
      <c r="BJ1629" s="17" t="s">
        <v>91</v>
      </c>
      <c r="BK1629" s="245">
        <f>ROUND(I1629*H1629,2)</f>
        <v>0</v>
      </c>
      <c r="BL1629" s="17" t="s">
        <v>579</v>
      </c>
      <c r="BM1629" s="244" t="s">
        <v>2580</v>
      </c>
    </row>
    <row r="1630" s="1" customFormat="1">
      <c r="B1630" s="39"/>
      <c r="C1630" s="40"/>
      <c r="D1630" s="246" t="s">
        <v>391</v>
      </c>
      <c r="E1630" s="40"/>
      <c r="F1630" s="247" t="s">
        <v>2473</v>
      </c>
      <c r="G1630" s="40"/>
      <c r="H1630" s="40"/>
      <c r="I1630" s="151"/>
      <c r="J1630" s="40"/>
      <c r="K1630" s="40"/>
      <c r="L1630" s="44"/>
      <c r="M1630" s="248"/>
      <c r="N1630" s="87"/>
      <c r="O1630" s="87"/>
      <c r="P1630" s="87"/>
      <c r="Q1630" s="87"/>
      <c r="R1630" s="87"/>
      <c r="S1630" s="87"/>
      <c r="T1630" s="88"/>
      <c r="AT1630" s="17" t="s">
        <v>391</v>
      </c>
      <c r="AU1630" s="17" t="s">
        <v>93</v>
      </c>
    </row>
    <row r="1631" s="1" customFormat="1" ht="16.5" customHeight="1">
      <c r="B1631" s="39"/>
      <c r="C1631" s="233" t="s">
        <v>2581</v>
      </c>
      <c r="D1631" s="233" t="s">
        <v>384</v>
      </c>
      <c r="E1631" s="234" t="s">
        <v>2582</v>
      </c>
      <c r="F1631" s="235" t="s">
        <v>2583</v>
      </c>
      <c r="G1631" s="236" t="s">
        <v>1933</v>
      </c>
      <c r="H1631" s="237">
        <v>1</v>
      </c>
      <c r="I1631" s="238"/>
      <c r="J1631" s="239">
        <f>ROUND(I1631*H1631,2)</f>
        <v>0</v>
      </c>
      <c r="K1631" s="235" t="s">
        <v>539</v>
      </c>
      <c r="L1631" s="44"/>
      <c r="M1631" s="240" t="s">
        <v>1</v>
      </c>
      <c r="N1631" s="241" t="s">
        <v>48</v>
      </c>
      <c r="O1631" s="87"/>
      <c r="P1631" s="242">
        <f>O1631*H1631</f>
        <v>0</v>
      </c>
      <c r="Q1631" s="242">
        <v>0</v>
      </c>
      <c r="R1631" s="242">
        <f>Q1631*H1631</f>
        <v>0</v>
      </c>
      <c r="S1631" s="242">
        <v>0</v>
      </c>
      <c r="T1631" s="243">
        <f>S1631*H1631</f>
        <v>0</v>
      </c>
      <c r="AR1631" s="244" t="s">
        <v>579</v>
      </c>
      <c r="AT1631" s="244" t="s">
        <v>384</v>
      </c>
      <c r="AU1631" s="244" t="s">
        <v>93</v>
      </c>
      <c r="AY1631" s="17" t="s">
        <v>381</v>
      </c>
      <c r="BE1631" s="245">
        <f>IF(N1631="základní",J1631,0)</f>
        <v>0</v>
      </c>
      <c r="BF1631" s="245">
        <f>IF(N1631="snížená",J1631,0)</f>
        <v>0</v>
      </c>
      <c r="BG1631" s="245">
        <f>IF(N1631="zákl. přenesená",J1631,0)</f>
        <v>0</v>
      </c>
      <c r="BH1631" s="245">
        <f>IF(N1631="sníž. přenesená",J1631,0)</f>
        <v>0</v>
      </c>
      <c r="BI1631" s="245">
        <f>IF(N1631="nulová",J1631,0)</f>
        <v>0</v>
      </c>
      <c r="BJ1631" s="17" t="s">
        <v>91</v>
      </c>
      <c r="BK1631" s="245">
        <f>ROUND(I1631*H1631,2)</f>
        <v>0</v>
      </c>
      <c r="BL1631" s="17" t="s">
        <v>579</v>
      </c>
      <c r="BM1631" s="244" t="s">
        <v>2584</v>
      </c>
    </row>
    <row r="1632" s="1" customFormat="1">
      <c r="B1632" s="39"/>
      <c r="C1632" s="40"/>
      <c r="D1632" s="246" t="s">
        <v>391</v>
      </c>
      <c r="E1632" s="40"/>
      <c r="F1632" s="247" t="s">
        <v>2473</v>
      </c>
      <c r="G1632" s="40"/>
      <c r="H1632" s="40"/>
      <c r="I1632" s="151"/>
      <c r="J1632" s="40"/>
      <c r="K1632" s="40"/>
      <c r="L1632" s="44"/>
      <c r="M1632" s="248"/>
      <c r="N1632" s="87"/>
      <c r="O1632" s="87"/>
      <c r="P1632" s="87"/>
      <c r="Q1632" s="87"/>
      <c r="R1632" s="87"/>
      <c r="S1632" s="87"/>
      <c r="T1632" s="88"/>
      <c r="AT1632" s="17" t="s">
        <v>391</v>
      </c>
      <c r="AU1632" s="17" t="s">
        <v>93</v>
      </c>
    </row>
    <row r="1633" s="1" customFormat="1" ht="24" customHeight="1">
      <c r="B1633" s="39"/>
      <c r="C1633" s="233" t="s">
        <v>2585</v>
      </c>
      <c r="D1633" s="233" t="s">
        <v>384</v>
      </c>
      <c r="E1633" s="234" t="s">
        <v>2586</v>
      </c>
      <c r="F1633" s="235" t="s">
        <v>2587</v>
      </c>
      <c r="G1633" s="236" t="s">
        <v>1933</v>
      </c>
      <c r="H1633" s="237">
        <v>2</v>
      </c>
      <c r="I1633" s="238"/>
      <c r="J1633" s="239">
        <f>ROUND(I1633*H1633,2)</f>
        <v>0</v>
      </c>
      <c r="K1633" s="235" t="s">
        <v>539</v>
      </c>
      <c r="L1633" s="44"/>
      <c r="M1633" s="240" t="s">
        <v>1</v>
      </c>
      <c r="N1633" s="241" t="s">
        <v>48</v>
      </c>
      <c r="O1633" s="87"/>
      <c r="P1633" s="242">
        <f>O1633*H1633</f>
        <v>0</v>
      </c>
      <c r="Q1633" s="242">
        <v>0</v>
      </c>
      <c r="R1633" s="242">
        <f>Q1633*H1633</f>
        <v>0</v>
      </c>
      <c r="S1633" s="242">
        <v>0</v>
      </c>
      <c r="T1633" s="243">
        <f>S1633*H1633</f>
        <v>0</v>
      </c>
      <c r="AR1633" s="244" t="s">
        <v>579</v>
      </c>
      <c r="AT1633" s="244" t="s">
        <v>384</v>
      </c>
      <c r="AU1633" s="244" t="s">
        <v>93</v>
      </c>
      <c r="AY1633" s="17" t="s">
        <v>381</v>
      </c>
      <c r="BE1633" s="245">
        <f>IF(N1633="základní",J1633,0)</f>
        <v>0</v>
      </c>
      <c r="BF1633" s="245">
        <f>IF(N1633="snížená",J1633,0)</f>
        <v>0</v>
      </c>
      <c r="BG1633" s="245">
        <f>IF(N1633="zákl. přenesená",J1633,0)</f>
        <v>0</v>
      </c>
      <c r="BH1633" s="245">
        <f>IF(N1633="sníž. přenesená",J1633,0)</f>
        <v>0</v>
      </c>
      <c r="BI1633" s="245">
        <f>IF(N1633="nulová",J1633,0)</f>
        <v>0</v>
      </c>
      <c r="BJ1633" s="17" t="s">
        <v>91</v>
      </c>
      <c r="BK1633" s="245">
        <f>ROUND(I1633*H1633,2)</f>
        <v>0</v>
      </c>
      <c r="BL1633" s="17" t="s">
        <v>579</v>
      </c>
      <c r="BM1633" s="244" t="s">
        <v>2588</v>
      </c>
    </row>
    <row r="1634" s="1" customFormat="1">
      <c r="B1634" s="39"/>
      <c r="C1634" s="40"/>
      <c r="D1634" s="246" t="s">
        <v>391</v>
      </c>
      <c r="E1634" s="40"/>
      <c r="F1634" s="247" t="s">
        <v>2473</v>
      </c>
      <c r="G1634" s="40"/>
      <c r="H1634" s="40"/>
      <c r="I1634" s="151"/>
      <c r="J1634" s="40"/>
      <c r="K1634" s="40"/>
      <c r="L1634" s="44"/>
      <c r="M1634" s="248"/>
      <c r="N1634" s="87"/>
      <c r="O1634" s="87"/>
      <c r="P1634" s="87"/>
      <c r="Q1634" s="87"/>
      <c r="R1634" s="87"/>
      <c r="S1634" s="87"/>
      <c r="T1634" s="88"/>
      <c r="AT1634" s="17" t="s">
        <v>391</v>
      </c>
      <c r="AU1634" s="17" t="s">
        <v>93</v>
      </c>
    </row>
    <row r="1635" s="1" customFormat="1" ht="24" customHeight="1">
      <c r="B1635" s="39"/>
      <c r="C1635" s="233" t="s">
        <v>2589</v>
      </c>
      <c r="D1635" s="233" t="s">
        <v>384</v>
      </c>
      <c r="E1635" s="234" t="s">
        <v>2590</v>
      </c>
      <c r="F1635" s="235" t="s">
        <v>2591</v>
      </c>
      <c r="G1635" s="236" t="s">
        <v>1933</v>
      </c>
      <c r="H1635" s="237">
        <v>4</v>
      </c>
      <c r="I1635" s="238"/>
      <c r="J1635" s="239">
        <f>ROUND(I1635*H1635,2)</f>
        <v>0</v>
      </c>
      <c r="K1635" s="235" t="s">
        <v>539</v>
      </c>
      <c r="L1635" s="44"/>
      <c r="M1635" s="240" t="s">
        <v>1</v>
      </c>
      <c r="N1635" s="241" t="s">
        <v>48</v>
      </c>
      <c r="O1635" s="87"/>
      <c r="P1635" s="242">
        <f>O1635*H1635</f>
        <v>0</v>
      </c>
      <c r="Q1635" s="242">
        <v>0</v>
      </c>
      <c r="R1635" s="242">
        <f>Q1635*H1635</f>
        <v>0</v>
      </c>
      <c r="S1635" s="242">
        <v>0</v>
      </c>
      <c r="T1635" s="243">
        <f>S1635*H1635</f>
        <v>0</v>
      </c>
      <c r="AR1635" s="244" t="s">
        <v>579</v>
      </c>
      <c r="AT1635" s="244" t="s">
        <v>384</v>
      </c>
      <c r="AU1635" s="244" t="s">
        <v>93</v>
      </c>
      <c r="AY1635" s="17" t="s">
        <v>381</v>
      </c>
      <c r="BE1635" s="245">
        <f>IF(N1635="základní",J1635,0)</f>
        <v>0</v>
      </c>
      <c r="BF1635" s="245">
        <f>IF(N1635="snížená",J1635,0)</f>
        <v>0</v>
      </c>
      <c r="BG1635" s="245">
        <f>IF(N1635="zákl. přenesená",J1635,0)</f>
        <v>0</v>
      </c>
      <c r="BH1635" s="245">
        <f>IF(N1635="sníž. přenesená",J1635,0)</f>
        <v>0</v>
      </c>
      <c r="BI1635" s="245">
        <f>IF(N1635="nulová",J1635,0)</f>
        <v>0</v>
      </c>
      <c r="BJ1635" s="17" t="s">
        <v>91</v>
      </c>
      <c r="BK1635" s="245">
        <f>ROUND(I1635*H1635,2)</f>
        <v>0</v>
      </c>
      <c r="BL1635" s="17" t="s">
        <v>579</v>
      </c>
      <c r="BM1635" s="244" t="s">
        <v>2592</v>
      </c>
    </row>
    <row r="1636" s="1" customFormat="1">
      <c r="B1636" s="39"/>
      <c r="C1636" s="40"/>
      <c r="D1636" s="246" t="s">
        <v>391</v>
      </c>
      <c r="E1636" s="40"/>
      <c r="F1636" s="247" t="s">
        <v>2473</v>
      </c>
      <c r="G1636" s="40"/>
      <c r="H1636" s="40"/>
      <c r="I1636" s="151"/>
      <c r="J1636" s="40"/>
      <c r="K1636" s="40"/>
      <c r="L1636" s="44"/>
      <c r="M1636" s="248"/>
      <c r="N1636" s="87"/>
      <c r="O1636" s="87"/>
      <c r="P1636" s="87"/>
      <c r="Q1636" s="87"/>
      <c r="R1636" s="87"/>
      <c r="S1636" s="87"/>
      <c r="T1636" s="88"/>
      <c r="AT1636" s="17" t="s">
        <v>391</v>
      </c>
      <c r="AU1636" s="17" t="s">
        <v>93</v>
      </c>
    </row>
    <row r="1637" s="1" customFormat="1" ht="16.5" customHeight="1">
      <c r="B1637" s="39"/>
      <c r="C1637" s="233" t="s">
        <v>2593</v>
      </c>
      <c r="D1637" s="233" t="s">
        <v>384</v>
      </c>
      <c r="E1637" s="234" t="s">
        <v>2594</v>
      </c>
      <c r="F1637" s="235" t="s">
        <v>2595</v>
      </c>
      <c r="G1637" s="236" t="s">
        <v>1933</v>
      </c>
      <c r="H1637" s="237">
        <v>1</v>
      </c>
      <c r="I1637" s="238"/>
      <c r="J1637" s="239">
        <f>ROUND(I1637*H1637,2)</f>
        <v>0</v>
      </c>
      <c r="K1637" s="235" t="s">
        <v>539</v>
      </c>
      <c r="L1637" s="44"/>
      <c r="M1637" s="240" t="s">
        <v>1</v>
      </c>
      <c r="N1637" s="241" t="s">
        <v>48</v>
      </c>
      <c r="O1637" s="87"/>
      <c r="P1637" s="242">
        <f>O1637*H1637</f>
        <v>0</v>
      </c>
      <c r="Q1637" s="242">
        <v>0</v>
      </c>
      <c r="R1637" s="242">
        <f>Q1637*H1637</f>
        <v>0</v>
      </c>
      <c r="S1637" s="242">
        <v>0</v>
      </c>
      <c r="T1637" s="243">
        <f>S1637*H1637</f>
        <v>0</v>
      </c>
      <c r="AR1637" s="244" t="s">
        <v>579</v>
      </c>
      <c r="AT1637" s="244" t="s">
        <v>384</v>
      </c>
      <c r="AU1637" s="244" t="s">
        <v>93</v>
      </c>
      <c r="AY1637" s="17" t="s">
        <v>381</v>
      </c>
      <c r="BE1637" s="245">
        <f>IF(N1637="základní",J1637,0)</f>
        <v>0</v>
      </c>
      <c r="BF1637" s="245">
        <f>IF(N1637="snížená",J1637,0)</f>
        <v>0</v>
      </c>
      <c r="BG1637" s="245">
        <f>IF(N1637="zákl. přenesená",J1637,0)</f>
        <v>0</v>
      </c>
      <c r="BH1637" s="245">
        <f>IF(N1637="sníž. přenesená",J1637,0)</f>
        <v>0</v>
      </c>
      <c r="BI1637" s="245">
        <f>IF(N1637="nulová",J1637,0)</f>
        <v>0</v>
      </c>
      <c r="BJ1637" s="17" t="s">
        <v>91</v>
      </c>
      <c r="BK1637" s="245">
        <f>ROUND(I1637*H1637,2)</f>
        <v>0</v>
      </c>
      <c r="BL1637" s="17" t="s">
        <v>579</v>
      </c>
      <c r="BM1637" s="244" t="s">
        <v>2596</v>
      </c>
    </row>
    <row r="1638" s="1" customFormat="1">
      <c r="B1638" s="39"/>
      <c r="C1638" s="40"/>
      <c r="D1638" s="246" t="s">
        <v>391</v>
      </c>
      <c r="E1638" s="40"/>
      <c r="F1638" s="247" t="s">
        <v>2473</v>
      </c>
      <c r="G1638" s="40"/>
      <c r="H1638" s="40"/>
      <c r="I1638" s="151"/>
      <c r="J1638" s="40"/>
      <c r="K1638" s="40"/>
      <c r="L1638" s="44"/>
      <c r="M1638" s="248"/>
      <c r="N1638" s="87"/>
      <c r="O1638" s="87"/>
      <c r="P1638" s="87"/>
      <c r="Q1638" s="87"/>
      <c r="R1638" s="87"/>
      <c r="S1638" s="87"/>
      <c r="T1638" s="88"/>
      <c r="AT1638" s="17" t="s">
        <v>391</v>
      </c>
      <c r="AU1638" s="17" t="s">
        <v>93</v>
      </c>
    </row>
    <row r="1639" s="1" customFormat="1" ht="24" customHeight="1">
      <c r="B1639" s="39"/>
      <c r="C1639" s="233" t="s">
        <v>2597</v>
      </c>
      <c r="D1639" s="233" t="s">
        <v>384</v>
      </c>
      <c r="E1639" s="234" t="s">
        <v>2598</v>
      </c>
      <c r="F1639" s="235" t="s">
        <v>2599</v>
      </c>
      <c r="G1639" s="236" t="s">
        <v>1933</v>
      </c>
      <c r="H1639" s="237">
        <v>2</v>
      </c>
      <c r="I1639" s="238"/>
      <c r="J1639" s="239">
        <f>ROUND(I1639*H1639,2)</f>
        <v>0</v>
      </c>
      <c r="K1639" s="235" t="s">
        <v>539</v>
      </c>
      <c r="L1639" s="44"/>
      <c r="M1639" s="240" t="s">
        <v>1</v>
      </c>
      <c r="N1639" s="241" t="s">
        <v>48</v>
      </c>
      <c r="O1639" s="87"/>
      <c r="P1639" s="242">
        <f>O1639*H1639</f>
        <v>0</v>
      </c>
      <c r="Q1639" s="242">
        <v>0</v>
      </c>
      <c r="R1639" s="242">
        <f>Q1639*H1639</f>
        <v>0</v>
      </c>
      <c r="S1639" s="242">
        <v>0</v>
      </c>
      <c r="T1639" s="243">
        <f>S1639*H1639</f>
        <v>0</v>
      </c>
      <c r="AR1639" s="244" t="s">
        <v>579</v>
      </c>
      <c r="AT1639" s="244" t="s">
        <v>384</v>
      </c>
      <c r="AU1639" s="244" t="s">
        <v>93</v>
      </c>
      <c r="AY1639" s="17" t="s">
        <v>381</v>
      </c>
      <c r="BE1639" s="245">
        <f>IF(N1639="základní",J1639,0)</f>
        <v>0</v>
      </c>
      <c r="BF1639" s="245">
        <f>IF(N1639="snížená",J1639,0)</f>
        <v>0</v>
      </c>
      <c r="BG1639" s="245">
        <f>IF(N1639="zákl. přenesená",J1639,0)</f>
        <v>0</v>
      </c>
      <c r="BH1639" s="245">
        <f>IF(N1639="sníž. přenesená",J1639,0)</f>
        <v>0</v>
      </c>
      <c r="BI1639" s="245">
        <f>IF(N1639="nulová",J1639,0)</f>
        <v>0</v>
      </c>
      <c r="BJ1639" s="17" t="s">
        <v>91</v>
      </c>
      <c r="BK1639" s="245">
        <f>ROUND(I1639*H1639,2)</f>
        <v>0</v>
      </c>
      <c r="BL1639" s="17" t="s">
        <v>579</v>
      </c>
      <c r="BM1639" s="244" t="s">
        <v>2600</v>
      </c>
    </row>
    <row r="1640" s="1" customFormat="1">
      <c r="B1640" s="39"/>
      <c r="C1640" s="40"/>
      <c r="D1640" s="246" t="s">
        <v>391</v>
      </c>
      <c r="E1640" s="40"/>
      <c r="F1640" s="247" t="s">
        <v>2473</v>
      </c>
      <c r="G1640" s="40"/>
      <c r="H1640" s="40"/>
      <c r="I1640" s="151"/>
      <c r="J1640" s="40"/>
      <c r="K1640" s="40"/>
      <c r="L1640" s="44"/>
      <c r="M1640" s="248"/>
      <c r="N1640" s="87"/>
      <c r="O1640" s="87"/>
      <c r="P1640" s="87"/>
      <c r="Q1640" s="87"/>
      <c r="R1640" s="87"/>
      <c r="S1640" s="87"/>
      <c r="T1640" s="88"/>
      <c r="AT1640" s="17" t="s">
        <v>391</v>
      </c>
      <c r="AU1640" s="17" t="s">
        <v>93</v>
      </c>
    </row>
    <row r="1641" s="1" customFormat="1" ht="24" customHeight="1">
      <c r="B1641" s="39"/>
      <c r="C1641" s="233" t="s">
        <v>2601</v>
      </c>
      <c r="D1641" s="233" t="s">
        <v>384</v>
      </c>
      <c r="E1641" s="234" t="s">
        <v>2602</v>
      </c>
      <c r="F1641" s="235" t="s">
        <v>2603</v>
      </c>
      <c r="G1641" s="236" t="s">
        <v>1933</v>
      </c>
      <c r="H1641" s="237">
        <v>10</v>
      </c>
      <c r="I1641" s="238"/>
      <c r="J1641" s="239">
        <f>ROUND(I1641*H1641,2)</f>
        <v>0</v>
      </c>
      <c r="K1641" s="235" t="s">
        <v>539</v>
      </c>
      <c r="L1641" s="44"/>
      <c r="M1641" s="240" t="s">
        <v>1</v>
      </c>
      <c r="N1641" s="241" t="s">
        <v>48</v>
      </c>
      <c r="O1641" s="87"/>
      <c r="P1641" s="242">
        <f>O1641*H1641</f>
        <v>0</v>
      </c>
      <c r="Q1641" s="242">
        <v>0</v>
      </c>
      <c r="R1641" s="242">
        <f>Q1641*H1641</f>
        <v>0</v>
      </c>
      <c r="S1641" s="242">
        <v>0</v>
      </c>
      <c r="T1641" s="243">
        <f>S1641*H1641</f>
        <v>0</v>
      </c>
      <c r="AR1641" s="244" t="s">
        <v>579</v>
      </c>
      <c r="AT1641" s="244" t="s">
        <v>384</v>
      </c>
      <c r="AU1641" s="244" t="s">
        <v>93</v>
      </c>
      <c r="AY1641" s="17" t="s">
        <v>381</v>
      </c>
      <c r="BE1641" s="245">
        <f>IF(N1641="základní",J1641,0)</f>
        <v>0</v>
      </c>
      <c r="BF1641" s="245">
        <f>IF(N1641="snížená",J1641,0)</f>
        <v>0</v>
      </c>
      <c r="BG1641" s="245">
        <f>IF(N1641="zákl. přenesená",J1641,0)</f>
        <v>0</v>
      </c>
      <c r="BH1641" s="245">
        <f>IF(N1641="sníž. přenesená",J1641,0)</f>
        <v>0</v>
      </c>
      <c r="BI1641" s="245">
        <f>IF(N1641="nulová",J1641,0)</f>
        <v>0</v>
      </c>
      <c r="BJ1641" s="17" t="s">
        <v>91</v>
      </c>
      <c r="BK1641" s="245">
        <f>ROUND(I1641*H1641,2)</f>
        <v>0</v>
      </c>
      <c r="BL1641" s="17" t="s">
        <v>579</v>
      </c>
      <c r="BM1641" s="244" t="s">
        <v>2604</v>
      </c>
    </row>
    <row r="1642" s="1" customFormat="1">
      <c r="B1642" s="39"/>
      <c r="C1642" s="40"/>
      <c r="D1642" s="246" t="s">
        <v>391</v>
      </c>
      <c r="E1642" s="40"/>
      <c r="F1642" s="247" t="s">
        <v>2473</v>
      </c>
      <c r="G1642" s="40"/>
      <c r="H1642" s="40"/>
      <c r="I1642" s="151"/>
      <c r="J1642" s="40"/>
      <c r="K1642" s="40"/>
      <c r="L1642" s="44"/>
      <c r="M1642" s="248"/>
      <c r="N1642" s="87"/>
      <c r="O1642" s="87"/>
      <c r="P1642" s="87"/>
      <c r="Q1642" s="87"/>
      <c r="R1642" s="87"/>
      <c r="S1642" s="87"/>
      <c r="T1642" s="88"/>
      <c r="AT1642" s="17" t="s">
        <v>391</v>
      </c>
      <c r="AU1642" s="17" t="s">
        <v>93</v>
      </c>
    </row>
    <row r="1643" s="1" customFormat="1" ht="24" customHeight="1">
      <c r="B1643" s="39"/>
      <c r="C1643" s="233" t="s">
        <v>2605</v>
      </c>
      <c r="D1643" s="233" t="s">
        <v>384</v>
      </c>
      <c r="E1643" s="234" t="s">
        <v>2606</v>
      </c>
      <c r="F1643" s="235" t="s">
        <v>2607</v>
      </c>
      <c r="G1643" s="236" t="s">
        <v>1933</v>
      </c>
      <c r="H1643" s="237">
        <v>1</v>
      </c>
      <c r="I1643" s="238"/>
      <c r="J1643" s="239">
        <f>ROUND(I1643*H1643,2)</f>
        <v>0</v>
      </c>
      <c r="K1643" s="235" t="s">
        <v>539</v>
      </c>
      <c r="L1643" s="44"/>
      <c r="M1643" s="240" t="s">
        <v>1</v>
      </c>
      <c r="N1643" s="241" t="s">
        <v>48</v>
      </c>
      <c r="O1643" s="87"/>
      <c r="P1643" s="242">
        <f>O1643*H1643</f>
        <v>0</v>
      </c>
      <c r="Q1643" s="242">
        <v>0</v>
      </c>
      <c r="R1643" s="242">
        <f>Q1643*H1643</f>
        <v>0</v>
      </c>
      <c r="S1643" s="242">
        <v>0</v>
      </c>
      <c r="T1643" s="243">
        <f>S1643*H1643</f>
        <v>0</v>
      </c>
      <c r="AR1643" s="244" t="s">
        <v>579</v>
      </c>
      <c r="AT1643" s="244" t="s">
        <v>384</v>
      </c>
      <c r="AU1643" s="244" t="s">
        <v>93</v>
      </c>
      <c r="AY1643" s="17" t="s">
        <v>381</v>
      </c>
      <c r="BE1643" s="245">
        <f>IF(N1643="základní",J1643,0)</f>
        <v>0</v>
      </c>
      <c r="BF1643" s="245">
        <f>IF(N1643="snížená",J1643,0)</f>
        <v>0</v>
      </c>
      <c r="BG1643" s="245">
        <f>IF(N1643="zákl. přenesená",J1643,0)</f>
        <v>0</v>
      </c>
      <c r="BH1643" s="245">
        <f>IF(N1643="sníž. přenesená",J1643,0)</f>
        <v>0</v>
      </c>
      <c r="BI1643" s="245">
        <f>IF(N1643="nulová",J1643,0)</f>
        <v>0</v>
      </c>
      <c r="BJ1643" s="17" t="s">
        <v>91</v>
      </c>
      <c r="BK1643" s="245">
        <f>ROUND(I1643*H1643,2)</f>
        <v>0</v>
      </c>
      <c r="BL1643" s="17" t="s">
        <v>579</v>
      </c>
      <c r="BM1643" s="244" t="s">
        <v>2608</v>
      </c>
    </row>
    <row r="1644" s="1" customFormat="1">
      <c r="B1644" s="39"/>
      <c r="C1644" s="40"/>
      <c r="D1644" s="246" t="s">
        <v>391</v>
      </c>
      <c r="E1644" s="40"/>
      <c r="F1644" s="247" t="s">
        <v>2473</v>
      </c>
      <c r="G1644" s="40"/>
      <c r="H1644" s="40"/>
      <c r="I1644" s="151"/>
      <c r="J1644" s="40"/>
      <c r="K1644" s="40"/>
      <c r="L1644" s="44"/>
      <c r="M1644" s="248"/>
      <c r="N1644" s="87"/>
      <c r="O1644" s="87"/>
      <c r="P1644" s="87"/>
      <c r="Q1644" s="87"/>
      <c r="R1644" s="87"/>
      <c r="S1644" s="87"/>
      <c r="T1644" s="88"/>
      <c r="AT1644" s="17" t="s">
        <v>391</v>
      </c>
      <c r="AU1644" s="17" t="s">
        <v>93</v>
      </c>
    </row>
    <row r="1645" s="1" customFormat="1" ht="24" customHeight="1">
      <c r="B1645" s="39"/>
      <c r="C1645" s="233" t="s">
        <v>2609</v>
      </c>
      <c r="D1645" s="233" t="s">
        <v>384</v>
      </c>
      <c r="E1645" s="234" t="s">
        <v>2610</v>
      </c>
      <c r="F1645" s="235" t="s">
        <v>2611</v>
      </c>
      <c r="G1645" s="236" t="s">
        <v>1933</v>
      </c>
      <c r="H1645" s="237">
        <v>9</v>
      </c>
      <c r="I1645" s="238"/>
      <c r="J1645" s="239">
        <f>ROUND(I1645*H1645,2)</f>
        <v>0</v>
      </c>
      <c r="K1645" s="235" t="s">
        <v>539</v>
      </c>
      <c r="L1645" s="44"/>
      <c r="M1645" s="240" t="s">
        <v>1</v>
      </c>
      <c r="N1645" s="241" t="s">
        <v>48</v>
      </c>
      <c r="O1645" s="87"/>
      <c r="P1645" s="242">
        <f>O1645*H1645</f>
        <v>0</v>
      </c>
      <c r="Q1645" s="242">
        <v>0</v>
      </c>
      <c r="R1645" s="242">
        <f>Q1645*H1645</f>
        <v>0</v>
      </c>
      <c r="S1645" s="242">
        <v>0</v>
      </c>
      <c r="T1645" s="243">
        <f>S1645*H1645</f>
        <v>0</v>
      </c>
      <c r="AR1645" s="244" t="s">
        <v>579</v>
      </c>
      <c r="AT1645" s="244" t="s">
        <v>384</v>
      </c>
      <c r="AU1645" s="244" t="s">
        <v>93</v>
      </c>
      <c r="AY1645" s="17" t="s">
        <v>381</v>
      </c>
      <c r="BE1645" s="245">
        <f>IF(N1645="základní",J1645,0)</f>
        <v>0</v>
      </c>
      <c r="BF1645" s="245">
        <f>IF(N1645="snížená",J1645,0)</f>
        <v>0</v>
      </c>
      <c r="BG1645" s="245">
        <f>IF(N1645="zákl. přenesená",J1645,0)</f>
        <v>0</v>
      </c>
      <c r="BH1645" s="245">
        <f>IF(N1645="sníž. přenesená",J1645,0)</f>
        <v>0</v>
      </c>
      <c r="BI1645" s="245">
        <f>IF(N1645="nulová",J1645,0)</f>
        <v>0</v>
      </c>
      <c r="BJ1645" s="17" t="s">
        <v>91</v>
      </c>
      <c r="BK1645" s="245">
        <f>ROUND(I1645*H1645,2)</f>
        <v>0</v>
      </c>
      <c r="BL1645" s="17" t="s">
        <v>579</v>
      </c>
      <c r="BM1645" s="244" t="s">
        <v>2612</v>
      </c>
    </row>
    <row r="1646" s="1" customFormat="1">
      <c r="B1646" s="39"/>
      <c r="C1646" s="40"/>
      <c r="D1646" s="246" t="s">
        <v>391</v>
      </c>
      <c r="E1646" s="40"/>
      <c r="F1646" s="247" t="s">
        <v>2473</v>
      </c>
      <c r="G1646" s="40"/>
      <c r="H1646" s="40"/>
      <c r="I1646" s="151"/>
      <c r="J1646" s="40"/>
      <c r="K1646" s="40"/>
      <c r="L1646" s="44"/>
      <c r="M1646" s="248"/>
      <c r="N1646" s="87"/>
      <c r="O1646" s="87"/>
      <c r="P1646" s="87"/>
      <c r="Q1646" s="87"/>
      <c r="R1646" s="87"/>
      <c r="S1646" s="87"/>
      <c r="T1646" s="88"/>
      <c r="AT1646" s="17" t="s">
        <v>391</v>
      </c>
      <c r="AU1646" s="17" t="s">
        <v>93</v>
      </c>
    </row>
    <row r="1647" s="1" customFormat="1" ht="24" customHeight="1">
      <c r="B1647" s="39"/>
      <c r="C1647" s="233" t="s">
        <v>2613</v>
      </c>
      <c r="D1647" s="233" t="s">
        <v>384</v>
      </c>
      <c r="E1647" s="234" t="s">
        <v>2614</v>
      </c>
      <c r="F1647" s="235" t="s">
        <v>2615</v>
      </c>
      <c r="G1647" s="236" t="s">
        <v>1933</v>
      </c>
      <c r="H1647" s="237">
        <v>6</v>
      </c>
      <c r="I1647" s="238"/>
      <c r="J1647" s="239">
        <f>ROUND(I1647*H1647,2)</f>
        <v>0</v>
      </c>
      <c r="K1647" s="235" t="s">
        <v>539</v>
      </c>
      <c r="L1647" s="44"/>
      <c r="M1647" s="240" t="s">
        <v>1</v>
      </c>
      <c r="N1647" s="241" t="s">
        <v>48</v>
      </c>
      <c r="O1647" s="87"/>
      <c r="P1647" s="242">
        <f>O1647*H1647</f>
        <v>0</v>
      </c>
      <c r="Q1647" s="242">
        <v>0</v>
      </c>
      <c r="R1647" s="242">
        <f>Q1647*H1647</f>
        <v>0</v>
      </c>
      <c r="S1647" s="242">
        <v>0</v>
      </c>
      <c r="T1647" s="243">
        <f>S1647*H1647</f>
        <v>0</v>
      </c>
      <c r="AR1647" s="244" t="s">
        <v>579</v>
      </c>
      <c r="AT1647" s="244" t="s">
        <v>384</v>
      </c>
      <c r="AU1647" s="244" t="s">
        <v>93</v>
      </c>
      <c r="AY1647" s="17" t="s">
        <v>381</v>
      </c>
      <c r="BE1647" s="245">
        <f>IF(N1647="základní",J1647,0)</f>
        <v>0</v>
      </c>
      <c r="BF1647" s="245">
        <f>IF(N1647="snížená",J1647,0)</f>
        <v>0</v>
      </c>
      <c r="BG1647" s="245">
        <f>IF(N1647="zákl. přenesená",J1647,0)</f>
        <v>0</v>
      </c>
      <c r="BH1647" s="245">
        <f>IF(N1647="sníž. přenesená",J1647,0)</f>
        <v>0</v>
      </c>
      <c r="BI1647" s="245">
        <f>IF(N1647="nulová",J1647,0)</f>
        <v>0</v>
      </c>
      <c r="BJ1647" s="17" t="s">
        <v>91</v>
      </c>
      <c r="BK1647" s="245">
        <f>ROUND(I1647*H1647,2)</f>
        <v>0</v>
      </c>
      <c r="BL1647" s="17" t="s">
        <v>579</v>
      </c>
      <c r="BM1647" s="244" t="s">
        <v>2616</v>
      </c>
    </row>
    <row r="1648" s="1" customFormat="1">
      <c r="B1648" s="39"/>
      <c r="C1648" s="40"/>
      <c r="D1648" s="246" t="s">
        <v>391</v>
      </c>
      <c r="E1648" s="40"/>
      <c r="F1648" s="247" t="s">
        <v>2473</v>
      </c>
      <c r="G1648" s="40"/>
      <c r="H1648" s="40"/>
      <c r="I1648" s="151"/>
      <c r="J1648" s="40"/>
      <c r="K1648" s="40"/>
      <c r="L1648" s="44"/>
      <c r="M1648" s="248"/>
      <c r="N1648" s="87"/>
      <c r="O1648" s="87"/>
      <c r="P1648" s="87"/>
      <c r="Q1648" s="87"/>
      <c r="R1648" s="87"/>
      <c r="S1648" s="87"/>
      <c r="T1648" s="88"/>
      <c r="AT1648" s="17" t="s">
        <v>391</v>
      </c>
      <c r="AU1648" s="17" t="s">
        <v>93</v>
      </c>
    </row>
    <row r="1649" s="1" customFormat="1" ht="16.5" customHeight="1">
      <c r="B1649" s="39"/>
      <c r="C1649" s="233" t="s">
        <v>2617</v>
      </c>
      <c r="D1649" s="233" t="s">
        <v>384</v>
      </c>
      <c r="E1649" s="234" t="s">
        <v>2618</v>
      </c>
      <c r="F1649" s="235" t="s">
        <v>2619</v>
      </c>
      <c r="G1649" s="236" t="s">
        <v>1933</v>
      </c>
      <c r="H1649" s="237">
        <v>1</v>
      </c>
      <c r="I1649" s="238"/>
      <c r="J1649" s="239">
        <f>ROUND(I1649*H1649,2)</f>
        <v>0</v>
      </c>
      <c r="K1649" s="235" t="s">
        <v>539</v>
      </c>
      <c r="L1649" s="44"/>
      <c r="M1649" s="240" t="s">
        <v>1</v>
      </c>
      <c r="N1649" s="241" t="s">
        <v>48</v>
      </c>
      <c r="O1649" s="87"/>
      <c r="P1649" s="242">
        <f>O1649*H1649</f>
        <v>0</v>
      </c>
      <c r="Q1649" s="242">
        <v>0</v>
      </c>
      <c r="R1649" s="242">
        <f>Q1649*H1649</f>
        <v>0</v>
      </c>
      <c r="S1649" s="242">
        <v>0</v>
      </c>
      <c r="T1649" s="243">
        <f>S1649*H1649</f>
        <v>0</v>
      </c>
      <c r="AR1649" s="244" t="s">
        <v>579</v>
      </c>
      <c r="AT1649" s="244" t="s">
        <v>384</v>
      </c>
      <c r="AU1649" s="244" t="s">
        <v>93</v>
      </c>
      <c r="AY1649" s="17" t="s">
        <v>381</v>
      </c>
      <c r="BE1649" s="245">
        <f>IF(N1649="základní",J1649,0)</f>
        <v>0</v>
      </c>
      <c r="BF1649" s="245">
        <f>IF(N1649="snížená",J1649,0)</f>
        <v>0</v>
      </c>
      <c r="BG1649" s="245">
        <f>IF(N1649="zákl. přenesená",J1649,0)</f>
        <v>0</v>
      </c>
      <c r="BH1649" s="245">
        <f>IF(N1649="sníž. přenesená",J1649,0)</f>
        <v>0</v>
      </c>
      <c r="BI1649" s="245">
        <f>IF(N1649="nulová",J1649,0)</f>
        <v>0</v>
      </c>
      <c r="BJ1649" s="17" t="s">
        <v>91</v>
      </c>
      <c r="BK1649" s="245">
        <f>ROUND(I1649*H1649,2)</f>
        <v>0</v>
      </c>
      <c r="BL1649" s="17" t="s">
        <v>579</v>
      </c>
      <c r="BM1649" s="244" t="s">
        <v>2620</v>
      </c>
    </row>
    <row r="1650" s="1" customFormat="1">
      <c r="B1650" s="39"/>
      <c r="C1650" s="40"/>
      <c r="D1650" s="246" t="s">
        <v>391</v>
      </c>
      <c r="E1650" s="40"/>
      <c r="F1650" s="247" t="s">
        <v>2473</v>
      </c>
      <c r="G1650" s="40"/>
      <c r="H1650" s="40"/>
      <c r="I1650" s="151"/>
      <c r="J1650" s="40"/>
      <c r="K1650" s="40"/>
      <c r="L1650" s="44"/>
      <c r="M1650" s="248"/>
      <c r="N1650" s="87"/>
      <c r="O1650" s="87"/>
      <c r="P1650" s="87"/>
      <c r="Q1650" s="87"/>
      <c r="R1650" s="87"/>
      <c r="S1650" s="87"/>
      <c r="T1650" s="88"/>
      <c r="AT1650" s="17" t="s">
        <v>391</v>
      </c>
      <c r="AU1650" s="17" t="s">
        <v>93</v>
      </c>
    </row>
    <row r="1651" s="1" customFormat="1" ht="24" customHeight="1">
      <c r="B1651" s="39"/>
      <c r="C1651" s="233" t="s">
        <v>2621</v>
      </c>
      <c r="D1651" s="233" t="s">
        <v>384</v>
      </c>
      <c r="E1651" s="234" t="s">
        <v>2622</v>
      </c>
      <c r="F1651" s="235" t="s">
        <v>2623</v>
      </c>
      <c r="G1651" s="236" t="s">
        <v>1933</v>
      </c>
      <c r="H1651" s="237">
        <v>1</v>
      </c>
      <c r="I1651" s="238"/>
      <c r="J1651" s="239">
        <f>ROUND(I1651*H1651,2)</f>
        <v>0</v>
      </c>
      <c r="K1651" s="235" t="s">
        <v>539</v>
      </c>
      <c r="L1651" s="44"/>
      <c r="M1651" s="240" t="s">
        <v>1</v>
      </c>
      <c r="N1651" s="241" t="s">
        <v>48</v>
      </c>
      <c r="O1651" s="87"/>
      <c r="P1651" s="242">
        <f>O1651*H1651</f>
        <v>0</v>
      </c>
      <c r="Q1651" s="242">
        <v>0</v>
      </c>
      <c r="R1651" s="242">
        <f>Q1651*H1651</f>
        <v>0</v>
      </c>
      <c r="S1651" s="242">
        <v>0</v>
      </c>
      <c r="T1651" s="243">
        <f>S1651*H1651</f>
        <v>0</v>
      </c>
      <c r="AR1651" s="244" t="s">
        <v>579</v>
      </c>
      <c r="AT1651" s="244" t="s">
        <v>384</v>
      </c>
      <c r="AU1651" s="244" t="s">
        <v>93</v>
      </c>
      <c r="AY1651" s="17" t="s">
        <v>381</v>
      </c>
      <c r="BE1651" s="245">
        <f>IF(N1651="základní",J1651,0)</f>
        <v>0</v>
      </c>
      <c r="BF1651" s="245">
        <f>IF(N1651="snížená",J1651,0)</f>
        <v>0</v>
      </c>
      <c r="BG1651" s="245">
        <f>IF(N1651="zákl. přenesená",J1651,0)</f>
        <v>0</v>
      </c>
      <c r="BH1651" s="245">
        <f>IF(N1651="sníž. přenesená",J1651,0)</f>
        <v>0</v>
      </c>
      <c r="BI1651" s="245">
        <f>IF(N1651="nulová",J1651,0)</f>
        <v>0</v>
      </c>
      <c r="BJ1651" s="17" t="s">
        <v>91</v>
      </c>
      <c r="BK1651" s="245">
        <f>ROUND(I1651*H1651,2)</f>
        <v>0</v>
      </c>
      <c r="BL1651" s="17" t="s">
        <v>579</v>
      </c>
      <c r="BM1651" s="244" t="s">
        <v>2624</v>
      </c>
    </row>
    <row r="1652" s="1" customFormat="1">
      <c r="B1652" s="39"/>
      <c r="C1652" s="40"/>
      <c r="D1652" s="246" t="s">
        <v>391</v>
      </c>
      <c r="E1652" s="40"/>
      <c r="F1652" s="247" t="s">
        <v>2473</v>
      </c>
      <c r="G1652" s="40"/>
      <c r="H1652" s="40"/>
      <c r="I1652" s="151"/>
      <c r="J1652" s="40"/>
      <c r="K1652" s="40"/>
      <c r="L1652" s="44"/>
      <c r="M1652" s="248"/>
      <c r="N1652" s="87"/>
      <c r="O1652" s="87"/>
      <c r="P1652" s="87"/>
      <c r="Q1652" s="87"/>
      <c r="R1652" s="87"/>
      <c r="S1652" s="87"/>
      <c r="T1652" s="88"/>
      <c r="AT1652" s="17" t="s">
        <v>391</v>
      </c>
      <c r="AU1652" s="17" t="s">
        <v>93</v>
      </c>
    </row>
    <row r="1653" s="1" customFormat="1" ht="24" customHeight="1">
      <c r="B1653" s="39"/>
      <c r="C1653" s="233" t="s">
        <v>2625</v>
      </c>
      <c r="D1653" s="233" t="s">
        <v>384</v>
      </c>
      <c r="E1653" s="234" t="s">
        <v>2626</v>
      </c>
      <c r="F1653" s="235" t="s">
        <v>2627</v>
      </c>
      <c r="G1653" s="236" t="s">
        <v>1933</v>
      </c>
      <c r="H1653" s="237">
        <v>1</v>
      </c>
      <c r="I1653" s="238"/>
      <c r="J1653" s="239">
        <f>ROUND(I1653*H1653,2)</f>
        <v>0</v>
      </c>
      <c r="K1653" s="235" t="s">
        <v>539</v>
      </c>
      <c r="L1653" s="44"/>
      <c r="M1653" s="240" t="s">
        <v>1</v>
      </c>
      <c r="N1653" s="241" t="s">
        <v>48</v>
      </c>
      <c r="O1653" s="87"/>
      <c r="P1653" s="242">
        <f>O1653*H1653</f>
        <v>0</v>
      </c>
      <c r="Q1653" s="242">
        <v>0</v>
      </c>
      <c r="R1653" s="242">
        <f>Q1653*H1653</f>
        <v>0</v>
      </c>
      <c r="S1653" s="242">
        <v>0</v>
      </c>
      <c r="T1653" s="243">
        <f>S1653*H1653</f>
        <v>0</v>
      </c>
      <c r="AR1653" s="244" t="s">
        <v>579</v>
      </c>
      <c r="AT1653" s="244" t="s">
        <v>384</v>
      </c>
      <c r="AU1653" s="244" t="s">
        <v>93</v>
      </c>
      <c r="AY1653" s="17" t="s">
        <v>381</v>
      </c>
      <c r="BE1653" s="245">
        <f>IF(N1653="základní",J1653,0)</f>
        <v>0</v>
      </c>
      <c r="BF1653" s="245">
        <f>IF(N1653="snížená",J1653,0)</f>
        <v>0</v>
      </c>
      <c r="BG1653" s="245">
        <f>IF(N1653="zákl. přenesená",J1653,0)</f>
        <v>0</v>
      </c>
      <c r="BH1653" s="245">
        <f>IF(N1653="sníž. přenesená",J1653,0)</f>
        <v>0</v>
      </c>
      <c r="BI1653" s="245">
        <f>IF(N1653="nulová",J1653,0)</f>
        <v>0</v>
      </c>
      <c r="BJ1653" s="17" t="s">
        <v>91</v>
      </c>
      <c r="BK1653" s="245">
        <f>ROUND(I1653*H1653,2)</f>
        <v>0</v>
      </c>
      <c r="BL1653" s="17" t="s">
        <v>579</v>
      </c>
      <c r="BM1653" s="244" t="s">
        <v>2628</v>
      </c>
    </row>
    <row r="1654" s="1" customFormat="1">
      <c r="B1654" s="39"/>
      <c r="C1654" s="40"/>
      <c r="D1654" s="246" t="s">
        <v>391</v>
      </c>
      <c r="E1654" s="40"/>
      <c r="F1654" s="247" t="s">
        <v>2629</v>
      </c>
      <c r="G1654" s="40"/>
      <c r="H1654" s="40"/>
      <c r="I1654" s="151"/>
      <c r="J1654" s="40"/>
      <c r="K1654" s="40"/>
      <c r="L1654" s="44"/>
      <c r="M1654" s="248"/>
      <c r="N1654" s="87"/>
      <c r="O1654" s="87"/>
      <c r="P1654" s="87"/>
      <c r="Q1654" s="87"/>
      <c r="R1654" s="87"/>
      <c r="S1654" s="87"/>
      <c r="T1654" s="88"/>
      <c r="AT1654" s="17" t="s">
        <v>391</v>
      </c>
      <c r="AU1654" s="17" t="s">
        <v>93</v>
      </c>
    </row>
    <row r="1655" s="1" customFormat="1" ht="16.5" customHeight="1">
      <c r="B1655" s="39"/>
      <c r="C1655" s="233" t="s">
        <v>2630</v>
      </c>
      <c r="D1655" s="233" t="s">
        <v>384</v>
      </c>
      <c r="E1655" s="234" t="s">
        <v>2631</v>
      </c>
      <c r="F1655" s="235" t="s">
        <v>2632</v>
      </c>
      <c r="G1655" s="236" t="s">
        <v>1888</v>
      </c>
      <c r="H1655" s="237">
        <v>28.399999999999999</v>
      </c>
      <c r="I1655" s="238"/>
      <c r="J1655" s="239">
        <f>ROUND(I1655*H1655,2)</f>
        <v>0</v>
      </c>
      <c r="K1655" s="235" t="s">
        <v>539</v>
      </c>
      <c r="L1655" s="44"/>
      <c r="M1655" s="240" t="s">
        <v>1</v>
      </c>
      <c r="N1655" s="241" t="s">
        <v>48</v>
      </c>
      <c r="O1655" s="87"/>
      <c r="P1655" s="242">
        <f>O1655*H1655</f>
        <v>0</v>
      </c>
      <c r="Q1655" s="242">
        <v>0</v>
      </c>
      <c r="R1655" s="242">
        <f>Q1655*H1655</f>
        <v>0</v>
      </c>
      <c r="S1655" s="242">
        <v>0</v>
      </c>
      <c r="T1655" s="243">
        <f>S1655*H1655</f>
        <v>0</v>
      </c>
      <c r="AR1655" s="244" t="s">
        <v>579</v>
      </c>
      <c r="AT1655" s="244" t="s">
        <v>384</v>
      </c>
      <c r="AU1655" s="244" t="s">
        <v>93</v>
      </c>
      <c r="AY1655" s="17" t="s">
        <v>381</v>
      </c>
      <c r="BE1655" s="245">
        <f>IF(N1655="základní",J1655,0)</f>
        <v>0</v>
      </c>
      <c r="BF1655" s="245">
        <f>IF(N1655="snížená",J1655,0)</f>
        <v>0</v>
      </c>
      <c r="BG1655" s="245">
        <f>IF(N1655="zákl. přenesená",J1655,0)</f>
        <v>0</v>
      </c>
      <c r="BH1655" s="245">
        <f>IF(N1655="sníž. přenesená",J1655,0)</f>
        <v>0</v>
      </c>
      <c r="BI1655" s="245">
        <f>IF(N1655="nulová",J1655,0)</f>
        <v>0</v>
      </c>
      <c r="BJ1655" s="17" t="s">
        <v>91</v>
      </c>
      <c r="BK1655" s="245">
        <f>ROUND(I1655*H1655,2)</f>
        <v>0</v>
      </c>
      <c r="BL1655" s="17" t="s">
        <v>579</v>
      </c>
      <c r="BM1655" s="244" t="s">
        <v>2633</v>
      </c>
    </row>
    <row r="1656" s="1" customFormat="1">
      <c r="B1656" s="39"/>
      <c r="C1656" s="40"/>
      <c r="D1656" s="246" t="s">
        <v>391</v>
      </c>
      <c r="E1656" s="40"/>
      <c r="F1656" s="247" t="s">
        <v>2629</v>
      </c>
      <c r="G1656" s="40"/>
      <c r="H1656" s="40"/>
      <c r="I1656" s="151"/>
      <c r="J1656" s="40"/>
      <c r="K1656" s="40"/>
      <c r="L1656" s="44"/>
      <c r="M1656" s="248"/>
      <c r="N1656" s="87"/>
      <c r="O1656" s="87"/>
      <c r="P1656" s="87"/>
      <c r="Q1656" s="87"/>
      <c r="R1656" s="87"/>
      <c r="S1656" s="87"/>
      <c r="T1656" s="88"/>
      <c r="AT1656" s="17" t="s">
        <v>391</v>
      </c>
      <c r="AU1656" s="17" t="s">
        <v>93</v>
      </c>
    </row>
    <row r="1657" s="1" customFormat="1" ht="24" customHeight="1">
      <c r="B1657" s="39"/>
      <c r="C1657" s="233" t="s">
        <v>2634</v>
      </c>
      <c r="D1657" s="233" t="s">
        <v>384</v>
      </c>
      <c r="E1657" s="234" t="s">
        <v>2635</v>
      </c>
      <c r="F1657" s="235" t="s">
        <v>2636</v>
      </c>
      <c r="G1657" s="236" t="s">
        <v>1933</v>
      </c>
      <c r="H1657" s="237">
        <v>1</v>
      </c>
      <c r="I1657" s="238"/>
      <c r="J1657" s="239">
        <f>ROUND(I1657*H1657,2)</f>
        <v>0</v>
      </c>
      <c r="K1657" s="235" t="s">
        <v>539</v>
      </c>
      <c r="L1657" s="44"/>
      <c r="M1657" s="240" t="s">
        <v>1</v>
      </c>
      <c r="N1657" s="241" t="s">
        <v>48</v>
      </c>
      <c r="O1657" s="87"/>
      <c r="P1657" s="242">
        <f>O1657*H1657</f>
        <v>0</v>
      </c>
      <c r="Q1657" s="242">
        <v>0</v>
      </c>
      <c r="R1657" s="242">
        <f>Q1657*H1657</f>
        <v>0</v>
      </c>
      <c r="S1657" s="242">
        <v>0</v>
      </c>
      <c r="T1657" s="243">
        <f>S1657*H1657</f>
        <v>0</v>
      </c>
      <c r="AR1657" s="244" t="s">
        <v>579</v>
      </c>
      <c r="AT1657" s="244" t="s">
        <v>384</v>
      </c>
      <c r="AU1657" s="244" t="s">
        <v>93</v>
      </c>
      <c r="AY1657" s="17" t="s">
        <v>381</v>
      </c>
      <c r="BE1657" s="245">
        <f>IF(N1657="základní",J1657,0)</f>
        <v>0</v>
      </c>
      <c r="BF1657" s="245">
        <f>IF(N1657="snížená",J1657,0)</f>
        <v>0</v>
      </c>
      <c r="BG1657" s="245">
        <f>IF(N1657="zákl. přenesená",J1657,0)</f>
        <v>0</v>
      </c>
      <c r="BH1657" s="245">
        <f>IF(N1657="sníž. přenesená",J1657,0)</f>
        <v>0</v>
      </c>
      <c r="BI1657" s="245">
        <f>IF(N1657="nulová",J1657,0)</f>
        <v>0</v>
      </c>
      <c r="BJ1657" s="17" t="s">
        <v>91</v>
      </c>
      <c r="BK1657" s="245">
        <f>ROUND(I1657*H1657,2)</f>
        <v>0</v>
      </c>
      <c r="BL1657" s="17" t="s">
        <v>579</v>
      </c>
      <c r="BM1657" s="244" t="s">
        <v>2637</v>
      </c>
    </row>
    <row r="1658" s="1" customFormat="1">
      <c r="B1658" s="39"/>
      <c r="C1658" s="40"/>
      <c r="D1658" s="246" t="s">
        <v>391</v>
      </c>
      <c r="E1658" s="40"/>
      <c r="F1658" s="247" t="s">
        <v>2629</v>
      </c>
      <c r="G1658" s="40"/>
      <c r="H1658" s="40"/>
      <c r="I1658" s="151"/>
      <c r="J1658" s="40"/>
      <c r="K1658" s="40"/>
      <c r="L1658" s="44"/>
      <c r="M1658" s="248"/>
      <c r="N1658" s="87"/>
      <c r="O1658" s="87"/>
      <c r="P1658" s="87"/>
      <c r="Q1658" s="87"/>
      <c r="R1658" s="87"/>
      <c r="S1658" s="87"/>
      <c r="T1658" s="88"/>
      <c r="AT1658" s="17" t="s">
        <v>391</v>
      </c>
      <c r="AU1658" s="17" t="s">
        <v>93</v>
      </c>
    </row>
    <row r="1659" s="1" customFormat="1" ht="24" customHeight="1">
      <c r="B1659" s="39"/>
      <c r="C1659" s="233" t="s">
        <v>2638</v>
      </c>
      <c r="D1659" s="233" t="s">
        <v>384</v>
      </c>
      <c r="E1659" s="234" t="s">
        <v>2639</v>
      </c>
      <c r="F1659" s="235" t="s">
        <v>2640</v>
      </c>
      <c r="G1659" s="236" t="s">
        <v>556</v>
      </c>
      <c r="H1659" s="237">
        <v>50.899999999999999</v>
      </c>
      <c r="I1659" s="238"/>
      <c r="J1659" s="239">
        <f>ROUND(I1659*H1659,2)</f>
        <v>0</v>
      </c>
      <c r="K1659" s="235" t="s">
        <v>539</v>
      </c>
      <c r="L1659" s="44"/>
      <c r="M1659" s="240" t="s">
        <v>1</v>
      </c>
      <c r="N1659" s="241" t="s">
        <v>48</v>
      </c>
      <c r="O1659" s="87"/>
      <c r="P1659" s="242">
        <f>O1659*H1659</f>
        <v>0</v>
      </c>
      <c r="Q1659" s="242">
        <v>0</v>
      </c>
      <c r="R1659" s="242">
        <f>Q1659*H1659</f>
        <v>0</v>
      </c>
      <c r="S1659" s="242">
        <v>0</v>
      </c>
      <c r="T1659" s="243">
        <f>S1659*H1659</f>
        <v>0</v>
      </c>
      <c r="AR1659" s="244" t="s">
        <v>579</v>
      </c>
      <c r="AT1659" s="244" t="s">
        <v>384</v>
      </c>
      <c r="AU1659" s="244" t="s">
        <v>93</v>
      </c>
      <c r="AY1659" s="17" t="s">
        <v>381</v>
      </c>
      <c r="BE1659" s="245">
        <f>IF(N1659="základní",J1659,0)</f>
        <v>0</v>
      </c>
      <c r="BF1659" s="245">
        <f>IF(N1659="snížená",J1659,0)</f>
        <v>0</v>
      </c>
      <c r="BG1659" s="245">
        <f>IF(N1659="zákl. přenesená",J1659,0)</f>
        <v>0</v>
      </c>
      <c r="BH1659" s="245">
        <f>IF(N1659="sníž. přenesená",J1659,0)</f>
        <v>0</v>
      </c>
      <c r="BI1659" s="245">
        <f>IF(N1659="nulová",J1659,0)</f>
        <v>0</v>
      </c>
      <c r="BJ1659" s="17" t="s">
        <v>91</v>
      </c>
      <c r="BK1659" s="245">
        <f>ROUND(I1659*H1659,2)</f>
        <v>0</v>
      </c>
      <c r="BL1659" s="17" t="s">
        <v>579</v>
      </c>
      <c r="BM1659" s="244" t="s">
        <v>2641</v>
      </c>
    </row>
    <row r="1660" s="1" customFormat="1">
      <c r="B1660" s="39"/>
      <c r="C1660" s="40"/>
      <c r="D1660" s="246" t="s">
        <v>391</v>
      </c>
      <c r="E1660" s="40"/>
      <c r="F1660" s="247" t="s">
        <v>2629</v>
      </c>
      <c r="G1660" s="40"/>
      <c r="H1660" s="40"/>
      <c r="I1660" s="151"/>
      <c r="J1660" s="40"/>
      <c r="K1660" s="40"/>
      <c r="L1660" s="44"/>
      <c r="M1660" s="248"/>
      <c r="N1660" s="87"/>
      <c r="O1660" s="87"/>
      <c r="P1660" s="87"/>
      <c r="Q1660" s="87"/>
      <c r="R1660" s="87"/>
      <c r="S1660" s="87"/>
      <c r="T1660" s="88"/>
      <c r="AT1660" s="17" t="s">
        <v>391</v>
      </c>
      <c r="AU1660" s="17" t="s">
        <v>93</v>
      </c>
    </row>
    <row r="1661" s="1" customFormat="1" ht="24" customHeight="1">
      <c r="B1661" s="39"/>
      <c r="C1661" s="233" t="s">
        <v>2642</v>
      </c>
      <c r="D1661" s="233" t="s">
        <v>384</v>
      </c>
      <c r="E1661" s="234" t="s">
        <v>2643</v>
      </c>
      <c r="F1661" s="235" t="s">
        <v>2644</v>
      </c>
      <c r="G1661" s="236" t="s">
        <v>556</v>
      </c>
      <c r="H1661" s="237">
        <v>13.220000000000001</v>
      </c>
      <c r="I1661" s="238"/>
      <c r="J1661" s="239">
        <f>ROUND(I1661*H1661,2)</f>
        <v>0</v>
      </c>
      <c r="K1661" s="235" t="s">
        <v>539</v>
      </c>
      <c r="L1661" s="44"/>
      <c r="M1661" s="240" t="s">
        <v>1</v>
      </c>
      <c r="N1661" s="241" t="s">
        <v>48</v>
      </c>
      <c r="O1661" s="87"/>
      <c r="P1661" s="242">
        <f>O1661*H1661</f>
        <v>0</v>
      </c>
      <c r="Q1661" s="242">
        <v>0</v>
      </c>
      <c r="R1661" s="242">
        <f>Q1661*H1661</f>
        <v>0</v>
      </c>
      <c r="S1661" s="242">
        <v>0</v>
      </c>
      <c r="T1661" s="243">
        <f>S1661*H1661</f>
        <v>0</v>
      </c>
      <c r="AR1661" s="244" t="s">
        <v>579</v>
      </c>
      <c r="AT1661" s="244" t="s">
        <v>384</v>
      </c>
      <c r="AU1661" s="244" t="s">
        <v>93</v>
      </c>
      <c r="AY1661" s="17" t="s">
        <v>381</v>
      </c>
      <c r="BE1661" s="245">
        <f>IF(N1661="základní",J1661,0)</f>
        <v>0</v>
      </c>
      <c r="BF1661" s="245">
        <f>IF(N1661="snížená",J1661,0)</f>
        <v>0</v>
      </c>
      <c r="BG1661" s="245">
        <f>IF(N1661="zákl. přenesená",J1661,0)</f>
        <v>0</v>
      </c>
      <c r="BH1661" s="245">
        <f>IF(N1661="sníž. přenesená",J1661,0)</f>
        <v>0</v>
      </c>
      <c r="BI1661" s="245">
        <f>IF(N1661="nulová",J1661,0)</f>
        <v>0</v>
      </c>
      <c r="BJ1661" s="17" t="s">
        <v>91</v>
      </c>
      <c r="BK1661" s="245">
        <f>ROUND(I1661*H1661,2)</f>
        <v>0</v>
      </c>
      <c r="BL1661" s="17" t="s">
        <v>579</v>
      </c>
      <c r="BM1661" s="244" t="s">
        <v>2645</v>
      </c>
    </row>
    <row r="1662" s="1" customFormat="1">
      <c r="B1662" s="39"/>
      <c r="C1662" s="40"/>
      <c r="D1662" s="246" t="s">
        <v>391</v>
      </c>
      <c r="E1662" s="40"/>
      <c r="F1662" s="247" t="s">
        <v>2629</v>
      </c>
      <c r="G1662" s="40"/>
      <c r="H1662" s="40"/>
      <c r="I1662" s="151"/>
      <c r="J1662" s="40"/>
      <c r="K1662" s="40"/>
      <c r="L1662" s="44"/>
      <c r="M1662" s="248"/>
      <c r="N1662" s="87"/>
      <c r="O1662" s="87"/>
      <c r="P1662" s="87"/>
      <c r="Q1662" s="87"/>
      <c r="R1662" s="87"/>
      <c r="S1662" s="87"/>
      <c r="T1662" s="88"/>
      <c r="AT1662" s="17" t="s">
        <v>391</v>
      </c>
      <c r="AU1662" s="17" t="s">
        <v>93</v>
      </c>
    </row>
    <row r="1663" s="1" customFormat="1" ht="24" customHeight="1">
      <c r="B1663" s="39"/>
      <c r="C1663" s="233" t="s">
        <v>2646</v>
      </c>
      <c r="D1663" s="233" t="s">
        <v>384</v>
      </c>
      <c r="E1663" s="234" t="s">
        <v>2647</v>
      </c>
      <c r="F1663" s="235" t="s">
        <v>2648</v>
      </c>
      <c r="G1663" s="236" t="s">
        <v>556</v>
      </c>
      <c r="H1663" s="237">
        <v>18.579999999999998</v>
      </c>
      <c r="I1663" s="238"/>
      <c r="J1663" s="239">
        <f>ROUND(I1663*H1663,2)</f>
        <v>0</v>
      </c>
      <c r="K1663" s="235" t="s">
        <v>539</v>
      </c>
      <c r="L1663" s="44"/>
      <c r="M1663" s="240" t="s">
        <v>1</v>
      </c>
      <c r="N1663" s="241" t="s">
        <v>48</v>
      </c>
      <c r="O1663" s="87"/>
      <c r="P1663" s="242">
        <f>O1663*H1663</f>
        <v>0</v>
      </c>
      <c r="Q1663" s="242">
        <v>0</v>
      </c>
      <c r="R1663" s="242">
        <f>Q1663*H1663</f>
        <v>0</v>
      </c>
      <c r="S1663" s="242">
        <v>0</v>
      </c>
      <c r="T1663" s="243">
        <f>S1663*H1663</f>
        <v>0</v>
      </c>
      <c r="AR1663" s="244" t="s">
        <v>579</v>
      </c>
      <c r="AT1663" s="244" t="s">
        <v>384</v>
      </c>
      <c r="AU1663" s="244" t="s">
        <v>93</v>
      </c>
      <c r="AY1663" s="17" t="s">
        <v>381</v>
      </c>
      <c r="BE1663" s="245">
        <f>IF(N1663="základní",J1663,0)</f>
        <v>0</v>
      </c>
      <c r="BF1663" s="245">
        <f>IF(N1663="snížená",J1663,0)</f>
        <v>0</v>
      </c>
      <c r="BG1663" s="245">
        <f>IF(N1663="zákl. přenesená",J1663,0)</f>
        <v>0</v>
      </c>
      <c r="BH1663" s="245">
        <f>IF(N1663="sníž. přenesená",J1663,0)</f>
        <v>0</v>
      </c>
      <c r="BI1663" s="245">
        <f>IF(N1663="nulová",J1663,0)</f>
        <v>0</v>
      </c>
      <c r="BJ1663" s="17" t="s">
        <v>91</v>
      </c>
      <c r="BK1663" s="245">
        <f>ROUND(I1663*H1663,2)</f>
        <v>0</v>
      </c>
      <c r="BL1663" s="17" t="s">
        <v>579</v>
      </c>
      <c r="BM1663" s="244" t="s">
        <v>2649</v>
      </c>
    </row>
    <row r="1664" s="1" customFormat="1">
      <c r="B1664" s="39"/>
      <c r="C1664" s="40"/>
      <c r="D1664" s="246" t="s">
        <v>391</v>
      </c>
      <c r="E1664" s="40"/>
      <c r="F1664" s="247" t="s">
        <v>2629</v>
      </c>
      <c r="G1664" s="40"/>
      <c r="H1664" s="40"/>
      <c r="I1664" s="151"/>
      <c r="J1664" s="40"/>
      <c r="K1664" s="40"/>
      <c r="L1664" s="44"/>
      <c r="M1664" s="248"/>
      <c r="N1664" s="87"/>
      <c r="O1664" s="87"/>
      <c r="P1664" s="87"/>
      <c r="Q1664" s="87"/>
      <c r="R1664" s="87"/>
      <c r="S1664" s="87"/>
      <c r="T1664" s="88"/>
      <c r="AT1664" s="17" t="s">
        <v>391</v>
      </c>
      <c r="AU1664" s="17" t="s">
        <v>93</v>
      </c>
    </row>
    <row r="1665" s="1" customFormat="1" ht="16.5" customHeight="1">
      <c r="B1665" s="39"/>
      <c r="C1665" s="233" t="s">
        <v>2650</v>
      </c>
      <c r="D1665" s="233" t="s">
        <v>384</v>
      </c>
      <c r="E1665" s="234" t="s">
        <v>2651</v>
      </c>
      <c r="F1665" s="235" t="s">
        <v>2652</v>
      </c>
      <c r="G1665" s="236" t="s">
        <v>556</v>
      </c>
      <c r="H1665" s="237">
        <v>4.9450000000000003</v>
      </c>
      <c r="I1665" s="238"/>
      <c r="J1665" s="239">
        <f>ROUND(I1665*H1665,2)</f>
        <v>0</v>
      </c>
      <c r="K1665" s="235" t="s">
        <v>539</v>
      </c>
      <c r="L1665" s="44"/>
      <c r="M1665" s="240" t="s">
        <v>1</v>
      </c>
      <c r="N1665" s="241" t="s">
        <v>48</v>
      </c>
      <c r="O1665" s="87"/>
      <c r="P1665" s="242">
        <f>O1665*H1665</f>
        <v>0</v>
      </c>
      <c r="Q1665" s="242">
        <v>0</v>
      </c>
      <c r="R1665" s="242">
        <f>Q1665*H1665</f>
        <v>0</v>
      </c>
      <c r="S1665" s="242">
        <v>0</v>
      </c>
      <c r="T1665" s="243">
        <f>S1665*H1665</f>
        <v>0</v>
      </c>
      <c r="AR1665" s="244" t="s">
        <v>579</v>
      </c>
      <c r="AT1665" s="244" t="s">
        <v>384</v>
      </c>
      <c r="AU1665" s="244" t="s">
        <v>93</v>
      </c>
      <c r="AY1665" s="17" t="s">
        <v>381</v>
      </c>
      <c r="BE1665" s="245">
        <f>IF(N1665="základní",J1665,0)</f>
        <v>0</v>
      </c>
      <c r="BF1665" s="245">
        <f>IF(N1665="snížená",J1665,0)</f>
        <v>0</v>
      </c>
      <c r="BG1665" s="245">
        <f>IF(N1665="zákl. přenesená",J1665,0)</f>
        <v>0</v>
      </c>
      <c r="BH1665" s="245">
        <f>IF(N1665="sníž. přenesená",J1665,0)</f>
        <v>0</v>
      </c>
      <c r="BI1665" s="245">
        <f>IF(N1665="nulová",J1665,0)</f>
        <v>0</v>
      </c>
      <c r="BJ1665" s="17" t="s">
        <v>91</v>
      </c>
      <c r="BK1665" s="245">
        <f>ROUND(I1665*H1665,2)</f>
        <v>0</v>
      </c>
      <c r="BL1665" s="17" t="s">
        <v>579</v>
      </c>
      <c r="BM1665" s="244" t="s">
        <v>2653</v>
      </c>
    </row>
    <row r="1666" s="1" customFormat="1">
      <c r="B1666" s="39"/>
      <c r="C1666" s="40"/>
      <c r="D1666" s="246" t="s">
        <v>391</v>
      </c>
      <c r="E1666" s="40"/>
      <c r="F1666" s="247" t="s">
        <v>2629</v>
      </c>
      <c r="G1666" s="40"/>
      <c r="H1666" s="40"/>
      <c r="I1666" s="151"/>
      <c r="J1666" s="40"/>
      <c r="K1666" s="40"/>
      <c r="L1666" s="44"/>
      <c r="M1666" s="248"/>
      <c r="N1666" s="87"/>
      <c r="O1666" s="87"/>
      <c r="P1666" s="87"/>
      <c r="Q1666" s="87"/>
      <c r="R1666" s="87"/>
      <c r="S1666" s="87"/>
      <c r="T1666" s="88"/>
      <c r="AT1666" s="17" t="s">
        <v>391</v>
      </c>
      <c r="AU1666" s="17" t="s">
        <v>93</v>
      </c>
    </row>
    <row r="1667" s="12" customFormat="1">
      <c r="B1667" s="252"/>
      <c r="C1667" s="253"/>
      <c r="D1667" s="246" t="s">
        <v>497</v>
      </c>
      <c r="E1667" s="254" t="s">
        <v>1</v>
      </c>
      <c r="F1667" s="255" t="s">
        <v>2654</v>
      </c>
      <c r="G1667" s="253"/>
      <c r="H1667" s="256">
        <v>4.9450000000000003</v>
      </c>
      <c r="I1667" s="257"/>
      <c r="J1667" s="253"/>
      <c r="K1667" s="253"/>
      <c r="L1667" s="258"/>
      <c r="M1667" s="259"/>
      <c r="N1667" s="260"/>
      <c r="O1667" s="260"/>
      <c r="P1667" s="260"/>
      <c r="Q1667" s="260"/>
      <c r="R1667" s="260"/>
      <c r="S1667" s="260"/>
      <c r="T1667" s="261"/>
      <c r="AT1667" s="262" t="s">
        <v>497</v>
      </c>
      <c r="AU1667" s="262" t="s">
        <v>93</v>
      </c>
      <c r="AV1667" s="12" t="s">
        <v>93</v>
      </c>
      <c r="AW1667" s="12" t="s">
        <v>38</v>
      </c>
      <c r="AX1667" s="12" t="s">
        <v>83</v>
      </c>
      <c r="AY1667" s="262" t="s">
        <v>381</v>
      </c>
    </row>
    <row r="1668" s="13" customFormat="1">
      <c r="B1668" s="263"/>
      <c r="C1668" s="264"/>
      <c r="D1668" s="246" t="s">
        <v>497</v>
      </c>
      <c r="E1668" s="265" t="s">
        <v>1</v>
      </c>
      <c r="F1668" s="266" t="s">
        <v>499</v>
      </c>
      <c r="G1668" s="264"/>
      <c r="H1668" s="267">
        <v>4.9450000000000003</v>
      </c>
      <c r="I1668" s="268"/>
      <c r="J1668" s="264"/>
      <c r="K1668" s="264"/>
      <c r="L1668" s="269"/>
      <c r="M1668" s="270"/>
      <c r="N1668" s="271"/>
      <c r="O1668" s="271"/>
      <c r="P1668" s="271"/>
      <c r="Q1668" s="271"/>
      <c r="R1668" s="271"/>
      <c r="S1668" s="271"/>
      <c r="T1668" s="272"/>
      <c r="AT1668" s="273" t="s">
        <v>497</v>
      </c>
      <c r="AU1668" s="273" t="s">
        <v>93</v>
      </c>
      <c r="AV1668" s="13" t="s">
        <v>236</v>
      </c>
      <c r="AW1668" s="13" t="s">
        <v>38</v>
      </c>
      <c r="AX1668" s="13" t="s">
        <v>91</v>
      </c>
      <c r="AY1668" s="273" t="s">
        <v>381</v>
      </c>
    </row>
    <row r="1669" s="1" customFormat="1" ht="16.5" customHeight="1">
      <c r="B1669" s="39"/>
      <c r="C1669" s="233" t="s">
        <v>2655</v>
      </c>
      <c r="D1669" s="233" t="s">
        <v>384</v>
      </c>
      <c r="E1669" s="234" t="s">
        <v>2656</v>
      </c>
      <c r="F1669" s="235" t="s">
        <v>2657</v>
      </c>
      <c r="G1669" s="236" t="s">
        <v>556</v>
      </c>
      <c r="H1669" s="237">
        <v>5.0529999999999999</v>
      </c>
      <c r="I1669" s="238"/>
      <c r="J1669" s="239">
        <f>ROUND(I1669*H1669,2)</f>
        <v>0</v>
      </c>
      <c r="K1669" s="235" t="s">
        <v>539</v>
      </c>
      <c r="L1669" s="44"/>
      <c r="M1669" s="240" t="s">
        <v>1</v>
      </c>
      <c r="N1669" s="241" t="s">
        <v>48</v>
      </c>
      <c r="O1669" s="87"/>
      <c r="P1669" s="242">
        <f>O1669*H1669</f>
        <v>0</v>
      </c>
      <c r="Q1669" s="242">
        <v>0</v>
      </c>
      <c r="R1669" s="242">
        <f>Q1669*H1669</f>
        <v>0</v>
      </c>
      <c r="S1669" s="242">
        <v>0</v>
      </c>
      <c r="T1669" s="243">
        <f>S1669*H1669</f>
        <v>0</v>
      </c>
      <c r="AR1669" s="244" t="s">
        <v>579</v>
      </c>
      <c r="AT1669" s="244" t="s">
        <v>384</v>
      </c>
      <c r="AU1669" s="244" t="s">
        <v>93</v>
      </c>
      <c r="AY1669" s="17" t="s">
        <v>381</v>
      </c>
      <c r="BE1669" s="245">
        <f>IF(N1669="základní",J1669,0)</f>
        <v>0</v>
      </c>
      <c r="BF1669" s="245">
        <f>IF(N1669="snížená",J1669,0)</f>
        <v>0</v>
      </c>
      <c r="BG1669" s="245">
        <f>IF(N1669="zákl. přenesená",J1669,0)</f>
        <v>0</v>
      </c>
      <c r="BH1669" s="245">
        <f>IF(N1669="sníž. přenesená",J1669,0)</f>
        <v>0</v>
      </c>
      <c r="BI1669" s="245">
        <f>IF(N1669="nulová",J1669,0)</f>
        <v>0</v>
      </c>
      <c r="BJ1669" s="17" t="s">
        <v>91</v>
      </c>
      <c r="BK1669" s="245">
        <f>ROUND(I1669*H1669,2)</f>
        <v>0</v>
      </c>
      <c r="BL1669" s="17" t="s">
        <v>579</v>
      </c>
      <c r="BM1669" s="244" t="s">
        <v>2658</v>
      </c>
    </row>
    <row r="1670" s="1" customFormat="1">
      <c r="B1670" s="39"/>
      <c r="C1670" s="40"/>
      <c r="D1670" s="246" t="s">
        <v>391</v>
      </c>
      <c r="E1670" s="40"/>
      <c r="F1670" s="247" t="s">
        <v>2629</v>
      </c>
      <c r="G1670" s="40"/>
      <c r="H1670" s="40"/>
      <c r="I1670" s="151"/>
      <c r="J1670" s="40"/>
      <c r="K1670" s="40"/>
      <c r="L1670" s="44"/>
      <c r="M1670" s="248"/>
      <c r="N1670" s="87"/>
      <c r="O1670" s="87"/>
      <c r="P1670" s="87"/>
      <c r="Q1670" s="87"/>
      <c r="R1670" s="87"/>
      <c r="S1670" s="87"/>
      <c r="T1670" s="88"/>
      <c r="AT1670" s="17" t="s">
        <v>391</v>
      </c>
      <c r="AU1670" s="17" t="s">
        <v>93</v>
      </c>
    </row>
    <row r="1671" s="12" customFormat="1">
      <c r="B1671" s="252"/>
      <c r="C1671" s="253"/>
      <c r="D1671" s="246" t="s">
        <v>497</v>
      </c>
      <c r="E1671" s="254" t="s">
        <v>1</v>
      </c>
      <c r="F1671" s="255" t="s">
        <v>2659</v>
      </c>
      <c r="G1671" s="253"/>
      <c r="H1671" s="256">
        <v>5.0529999999999999</v>
      </c>
      <c r="I1671" s="257"/>
      <c r="J1671" s="253"/>
      <c r="K1671" s="253"/>
      <c r="L1671" s="258"/>
      <c r="M1671" s="259"/>
      <c r="N1671" s="260"/>
      <c r="O1671" s="260"/>
      <c r="P1671" s="260"/>
      <c r="Q1671" s="260"/>
      <c r="R1671" s="260"/>
      <c r="S1671" s="260"/>
      <c r="T1671" s="261"/>
      <c r="AT1671" s="262" t="s">
        <v>497</v>
      </c>
      <c r="AU1671" s="262" t="s">
        <v>93</v>
      </c>
      <c r="AV1671" s="12" t="s">
        <v>93</v>
      </c>
      <c r="AW1671" s="12" t="s">
        <v>38</v>
      </c>
      <c r="AX1671" s="12" t="s">
        <v>83</v>
      </c>
      <c r="AY1671" s="262" t="s">
        <v>381</v>
      </c>
    </row>
    <row r="1672" s="13" customFormat="1">
      <c r="B1672" s="263"/>
      <c r="C1672" s="264"/>
      <c r="D1672" s="246" t="s">
        <v>497</v>
      </c>
      <c r="E1672" s="265" t="s">
        <v>1</v>
      </c>
      <c r="F1672" s="266" t="s">
        <v>499</v>
      </c>
      <c r="G1672" s="264"/>
      <c r="H1672" s="267">
        <v>5.0529999999999999</v>
      </c>
      <c r="I1672" s="268"/>
      <c r="J1672" s="264"/>
      <c r="K1672" s="264"/>
      <c r="L1672" s="269"/>
      <c r="M1672" s="270"/>
      <c r="N1672" s="271"/>
      <c r="O1672" s="271"/>
      <c r="P1672" s="271"/>
      <c r="Q1672" s="271"/>
      <c r="R1672" s="271"/>
      <c r="S1672" s="271"/>
      <c r="T1672" s="272"/>
      <c r="AT1672" s="273" t="s">
        <v>497</v>
      </c>
      <c r="AU1672" s="273" t="s">
        <v>93</v>
      </c>
      <c r="AV1672" s="13" t="s">
        <v>236</v>
      </c>
      <c r="AW1672" s="13" t="s">
        <v>38</v>
      </c>
      <c r="AX1672" s="13" t="s">
        <v>91</v>
      </c>
      <c r="AY1672" s="273" t="s">
        <v>381</v>
      </c>
    </row>
    <row r="1673" s="1" customFormat="1" ht="16.5" customHeight="1">
      <c r="B1673" s="39"/>
      <c r="C1673" s="233" t="s">
        <v>2660</v>
      </c>
      <c r="D1673" s="233" t="s">
        <v>384</v>
      </c>
      <c r="E1673" s="234" t="s">
        <v>2661</v>
      </c>
      <c r="F1673" s="235" t="s">
        <v>2662</v>
      </c>
      <c r="G1673" s="236" t="s">
        <v>556</v>
      </c>
      <c r="H1673" s="237">
        <v>1591</v>
      </c>
      <c r="I1673" s="238"/>
      <c r="J1673" s="239">
        <f>ROUND(I1673*H1673,2)</f>
        <v>0</v>
      </c>
      <c r="K1673" s="235" t="s">
        <v>539</v>
      </c>
      <c r="L1673" s="44"/>
      <c r="M1673" s="240" t="s">
        <v>1</v>
      </c>
      <c r="N1673" s="241" t="s">
        <v>48</v>
      </c>
      <c r="O1673" s="87"/>
      <c r="P1673" s="242">
        <f>O1673*H1673</f>
        <v>0</v>
      </c>
      <c r="Q1673" s="242">
        <v>0</v>
      </c>
      <c r="R1673" s="242">
        <f>Q1673*H1673</f>
        <v>0</v>
      </c>
      <c r="S1673" s="242">
        <v>0</v>
      </c>
      <c r="T1673" s="243">
        <f>S1673*H1673</f>
        <v>0</v>
      </c>
      <c r="AR1673" s="244" t="s">
        <v>579</v>
      </c>
      <c r="AT1673" s="244" t="s">
        <v>384</v>
      </c>
      <c r="AU1673" s="244" t="s">
        <v>93</v>
      </c>
      <c r="AY1673" s="17" t="s">
        <v>381</v>
      </c>
      <c r="BE1673" s="245">
        <f>IF(N1673="základní",J1673,0)</f>
        <v>0</v>
      </c>
      <c r="BF1673" s="245">
        <f>IF(N1673="snížená",J1673,0)</f>
        <v>0</v>
      </c>
      <c r="BG1673" s="245">
        <f>IF(N1673="zákl. přenesená",J1673,0)</f>
        <v>0</v>
      </c>
      <c r="BH1673" s="245">
        <f>IF(N1673="sníž. přenesená",J1673,0)</f>
        <v>0</v>
      </c>
      <c r="BI1673" s="245">
        <f>IF(N1673="nulová",J1673,0)</f>
        <v>0</v>
      </c>
      <c r="BJ1673" s="17" t="s">
        <v>91</v>
      </c>
      <c r="BK1673" s="245">
        <f>ROUND(I1673*H1673,2)</f>
        <v>0</v>
      </c>
      <c r="BL1673" s="17" t="s">
        <v>579</v>
      </c>
      <c r="BM1673" s="244" t="s">
        <v>2663</v>
      </c>
    </row>
    <row r="1674" s="1" customFormat="1">
      <c r="B1674" s="39"/>
      <c r="C1674" s="40"/>
      <c r="D1674" s="246" t="s">
        <v>391</v>
      </c>
      <c r="E1674" s="40"/>
      <c r="F1674" s="247" t="s">
        <v>2629</v>
      </c>
      <c r="G1674" s="40"/>
      <c r="H1674" s="40"/>
      <c r="I1674" s="151"/>
      <c r="J1674" s="40"/>
      <c r="K1674" s="40"/>
      <c r="L1674" s="44"/>
      <c r="M1674" s="248"/>
      <c r="N1674" s="87"/>
      <c r="O1674" s="87"/>
      <c r="P1674" s="87"/>
      <c r="Q1674" s="87"/>
      <c r="R1674" s="87"/>
      <c r="S1674" s="87"/>
      <c r="T1674" s="88"/>
      <c r="AT1674" s="17" t="s">
        <v>391</v>
      </c>
      <c r="AU1674" s="17" t="s">
        <v>93</v>
      </c>
    </row>
    <row r="1675" s="1" customFormat="1" ht="16.5" customHeight="1">
      <c r="B1675" s="39"/>
      <c r="C1675" s="233" t="s">
        <v>2664</v>
      </c>
      <c r="D1675" s="233" t="s">
        <v>384</v>
      </c>
      <c r="E1675" s="234" t="s">
        <v>2665</v>
      </c>
      <c r="F1675" s="235" t="s">
        <v>2666</v>
      </c>
      <c r="G1675" s="236" t="s">
        <v>556</v>
      </c>
      <c r="H1675" s="237">
        <v>404.16000000000002</v>
      </c>
      <c r="I1675" s="238"/>
      <c r="J1675" s="239">
        <f>ROUND(I1675*H1675,2)</f>
        <v>0</v>
      </c>
      <c r="K1675" s="235" t="s">
        <v>539</v>
      </c>
      <c r="L1675" s="44"/>
      <c r="M1675" s="240" t="s">
        <v>1</v>
      </c>
      <c r="N1675" s="241" t="s">
        <v>48</v>
      </c>
      <c r="O1675" s="87"/>
      <c r="P1675" s="242">
        <f>O1675*H1675</f>
        <v>0</v>
      </c>
      <c r="Q1675" s="242">
        <v>0</v>
      </c>
      <c r="R1675" s="242">
        <f>Q1675*H1675</f>
        <v>0</v>
      </c>
      <c r="S1675" s="242">
        <v>0</v>
      </c>
      <c r="T1675" s="243">
        <f>S1675*H1675</f>
        <v>0</v>
      </c>
      <c r="AR1675" s="244" t="s">
        <v>579</v>
      </c>
      <c r="AT1675" s="244" t="s">
        <v>384</v>
      </c>
      <c r="AU1675" s="244" t="s">
        <v>93</v>
      </c>
      <c r="AY1675" s="17" t="s">
        <v>381</v>
      </c>
      <c r="BE1675" s="245">
        <f>IF(N1675="základní",J1675,0)</f>
        <v>0</v>
      </c>
      <c r="BF1675" s="245">
        <f>IF(N1675="snížená",J1675,0)</f>
        <v>0</v>
      </c>
      <c r="BG1675" s="245">
        <f>IF(N1675="zákl. přenesená",J1675,0)</f>
        <v>0</v>
      </c>
      <c r="BH1675" s="245">
        <f>IF(N1675="sníž. přenesená",J1675,0)</f>
        <v>0</v>
      </c>
      <c r="BI1675" s="245">
        <f>IF(N1675="nulová",J1675,0)</f>
        <v>0</v>
      </c>
      <c r="BJ1675" s="17" t="s">
        <v>91</v>
      </c>
      <c r="BK1675" s="245">
        <f>ROUND(I1675*H1675,2)</f>
        <v>0</v>
      </c>
      <c r="BL1675" s="17" t="s">
        <v>579</v>
      </c>
      <c r="BM1675" s="244" t="s">
        <v>2667</v>
      </c>
    </row>
    <row r="1676" s="1" customFormat="1">
      <c r="B1676" s="39"/>
      <c r="C1676" s="40"/>
      <c r="D1676" s="246" t="s">
        <v>391</v>
      </c>
      <c r="E1676" s="40"/>
      <c r="F1676" s="247" t="s">
        <v>2629</v>
      </c>
      <c r="G1676" s="40"/>
      <c r="H1676" s="40"/>
      <c r="I1676" s="151"/>
      <c r="J1676" s="40"/>
      <c r="K1676" s="40"/>
      <c r="L1676" s="44"/>
      <c r="M1676" s="248"/>
      <c r="N1676" s="87"/>
      <c r="O1676" s="87"/>
      <c r="P1676" s="87"/>
      <c r="Q1676" s="87"/>
      <c r="R1676" s="87"/>
      <c r="S1676" s="87"/>
      <c r="T1676" s="88"/>
      <c r="AT1676" s="17" t="s">
        <v>391</v>
      </c>
      <c r="AU1676" s="17" t="s">
        <v>93</v>
      </c>
    </row>
    <row r="1677" s="1" customFormat="1" ht="16.5" customHeight="1">
      <c r="B1677" s="39"/>
      <c r="C1677" s="233" t="s">
        <v>2668</v>
      </c>
      <c r="D1677" s="233" t="s">
        <v>384</v>
      </c>
      <c r="E1677" s="234" t="s">
        <v>2669</v>
      </c>
      <c r="F1677" s="235" t="s">
        <v>2670</v>
      </c>
      <c r="G1677" s="236" t="s">
        <v>673</v>
      </c>
      <c r="H1677" s="237">
        <v>1130.75</v>
      </c>
      <c r="I1677" s="238"/>
      <c r="J1677" s="239">
        <f>ROUND(I1677*H1677,2)</f>
        <v>0</v>
      </c>
      <c r="K1677" s="235" t="s">
        <v>388</v>
      </c>
      <c r="L1677" s="44"/>
      <c r="M1677" s="240" t="s">
        <v>1</v>
      </c>
      <c r="N1677" s="241" t="s">
        <v>48</v>
      </c>
      <c r="O1677" s="87"/>
      <c r="P1677" s="242">
        <f>O1677*H1677</f>
        <v>0</v>
      </c>
      <c r="Q1677" s="242">
        <v>0.00027999999999999998</v>
      </c>
      <c r="R1677" s="242">
        <f>Q1677*H1677</f>
        <v>0.31660999999999995</v>
      </c>
      <c r="S1677" s="242">
        <v>0</v>
      </c>
      <c r="T1677" s="243">
        <f>S1677*H1677</f>
        <v>0</v>
      </c>
      <c r="AR1677" s="244" t="s">
        <v>579</v>
      </c>
      <c r="AT1677" s="244" t="s">
        <v>384</v>
      </c>
      <c r="AU1677" s="244" t="s">
        <v>93</v>
      </c>
      <c r="AY1677" s="17" t="s">
        <v>381</v>
      </c>
      <c r="BE1677" s="245">
        <f>IF(N1677="základní",J1677,0)</f>
        <v>0</v>
      </c>
      <c r="BF1677" s="245">
        <f>IF(N1677="snížená",J1677,0)</f>
        <v>0</v>
      </c>
      <c r="BG1677" s="245">
        <f>IF(N1677="zákl. přenesená",J1677,0)</f>
        <v>0</v>
      </c>
      <c r="BH1677" s="245">
        <f>IF(N1677="sníž. přenesená",J1677,0)</f>
        <v>0</v>
      </c>
      <c r="BI1677" s="245">
        <f>IF(N1677="nulová",J1677,0)</f>
        <v>0</v>
      </c>
      <c r="BJ1677" s="17" t="s">
        <v>91</v>
      </c>
      <c r="BK1677" s="245">
        <f>ROUND(I1677*H1677,2)</f>
        <v>0</v>
      </c>
      <c r="BL1677" s="17" t="s">
        <v>579</v>
      </c>
      <c r="BM1677" s="244" t="s">
        <v>2671</v>
      </c>
    </row>
    <row r="1678" s="1" customFormat="1">
      <c r="B1678" s="39"/>
      <c r="C1678" s="40"/>
      <c r="D1678" s="246" t="s">
        <v>391</v>
      </c>
      <c r="E1678" s="40"/>
      <c r="F1678" s="247" t="s">
        <v>2672</v>
      </c>
      <c r="G1678" s="40"/>
      <c r="H1678" s="40"/>
      <c r="I1678" s="151"/>
      <c r="J1678" s="40"/>
      <c r="K1678" s="40"/>
      <c r="L1678" s="44"/>
      <c r="M1678" s="248"/>
      <c r="N1678" s="87"/>
      <c r="O1678" s="87"/>
      <c r="P1678" s="87"/>
      <c r="Q1678" s="87"/>
      <c r="R1678" s="87"/>
      <c r="S1678" s="87"/>
      <c r="T1678" s="88"/>
      <c r="AT1678" s="17" t="s">
        <v>391</v>
      </c>
      <c r="AU1678" s="17" t="s">
        <v>93</v>
      </c>
    </row>
    <row r="1679" s="1" customFormat="1" ht="16.5" customHeight="1">
      <c r="B1679" s="39"/>
      <c r="C1679" s="233" t="s">
        <v>2673</v>
      </c>
      <c r="D1679" s="233" t="s">
        <v>384</v>
      </c>
      <c r="E1679" s="234" t="s">
        <v>2674</v>
      </c>
      <c r="F1679" s="235" t="s">
        <v>2675</v>
      </c>
      <c r="G1679" s="236" t="s">
        <v>1299</v>
      </c>
      <c r="H1679" s="305"/>
      <c r="I1679" s="238"/>
      <c r="J1679" s="239">
        <f>ROUND(I1679*H1679,2)</f>
        <v>0</v>
      </c>
      <c r="K1679" s="235" t="s">
        <v>388</v>
      </c>
      <c r="L1679" s="44"/>
      <c r="M1679" s="240" t="s">
        <v>1</v>
      </c>
      <c r="N1679" s="241" t="s">
        <v>48</v>
      </c>
      <c r="O1679" s="87"/>
      <c r="P1679" s="242">
        <f>O1679*H1679</f>
        <v>0</v>
      </c>
      <c r="Q1679" s="242">
        <v>0</v>
      </c>
      <c r="R1679" s="242">
        <f>Q1679*H1679</f>
        <v>0</v>
      </c>
      <c r="S1679" s="242">
        <v>0</v>
      </c>
      <c r="T1679" s="243">
        <f>S1679*H1679</f>
        <v>0</v>
      </c>
      <c r="AR1679" s="244" t="s">
        <v>579</v>
      </c>
      <c r="AT1679" s="244" t="s">
        <v>384</v>
      </c>
      <c r="AU1679" s="244" t="s">
        <v>93</v>
      </c>
      <c r="AY1679" s="17" t="s">
        <v>381</v>
      </c>
      <c r="BE1679" s="245">
        <f>IF(N1679="základní",J1679,0)</f>
        <v>0</v>
      </c>
      <c r="BF1679" s="245">
        <f>IF(N1679="snížená",J1679,0)</f>
        <v>0</v>
      </c>
      <c r="BG1679" s="245">
        <f>IF(N1679="zákl. přenesená",J1679,0)</f>
        <v>0</v>
      </c>
      <c r="BH1679" s="245">
        <f>IF(N1679="sníž. přenesená",J1679,0)</f>
        <v>0</v>
      </c>
      <c r="BI1679" s="245">
        <f>IF(N1679="nulová",J1679,0)</f>
        <v>0</v>
      </c>
      <c r="BJ1679" s="17" t="s">
        <v>91</v>
      </c>
      <c r="BK1679" s="245">
        <f>ROUND(I1679*H1679,2)</f>
        <v>0</v>
      </c>
      <c r="BL1679" s="17" t="s">
        <v>579</v>
      </c>
      <c r="BM1679" s="244" t="s">
        <v>2676</v>
      </c>
    </row>
    <row r="1680" s="11" customFormat="1" ht="22.8" customHeight="1">
      <c r="B1680" s="217"/>
      <c r="C1680" s="218"/>
      <c r="D1680" s="219" t="s">
        <v>82</v>
      </c>
      <c r="E1680" s="231" t="s">
        <v>2677</v>
      </c>
      <c r="F1680" s="231" t="s">
        <v>2678</v>
      </c>
      <c r="G1680" s="218"/>
      <c r="H1680" s="218"/>
      <c r="I1680" s="221"/>
      <c r="J1680" s="232">
        <f>BK1680</f>
        <v>0</v>
      </c>
      <c r="K1680" s="218"/>
      <c r="L1680" s="223"/>
      <c r="M1680" s="224"/>
      <c r="N1680" s="225"/>
      <c r="O1680" s="225"/>
      <c r="P1680" s="226">
        <f>SUM(P1681:P1946)</f>
        <v>0</v>
      </c>
      <c r="Q1680" s="225"/>
      <c r="R1680" s="226">
        <f>SUM(R1681:R1946)</f>
        <v>0.049710569999999996</v>
      </c>
      <c r="S1680" s="225"/>
      <c r="T1680" s="227">
        <f>SUM(T1681:T1946)</f>
        <v>0</v>
      </c>
      <c r="AR1680" s="228" t="s">
        <v>93</v>
      </c>
      <c r="AT1680" s="229" t="s">
        <v>82</v>
      </c>
      <c r="AU1680" s="229" t="s">
        <v>91</v>
      </c>
      <c r="AY1680" s="228" t="s">
        <v>381</v>
      </c>
      <c r="BK1680" s="230">
        <f>SUM(BK1681:BK1946)</f>
        <v>0</v>
      </c>
    </row>
    <row r="1681" s="1" customFormat="1" ht="24" customHeight="1">
      <c r="B1681" s="39"/>
      <c r="C1681" s="233" t="s">
        <v>2679</v>
      </c>
      <c r="D1681" s="233" t="s">
        <v>384</v>
      </c>
      <c r="E1681" s="234" t="s">
        <v>2680</v>
      </c>
      <c r="F1681" s="235" t="s">
        <v>2681</v>
      </c>
      <c r="G1681" s="236" t="s">
        <v>556</v>
      </c>
      <c r="H1681" s="237">
        <v>1075.961</v>
      </c>
      <c r="I1681" s="238"/>
      <c r="J1681" s="239">
        <f>ROUND(I1681*H1681,2)</f>
        <v>0</v>
      </c>
      <c r="K1681" s="235" t="s">
        <v>539</v>
      </c>
      <c r="L1681" s="44"/>
      <c r="M1681" s="240" t="s">
        <v>1</v>
      </c>
      <c r="N1681" s="241" t="s">
        <v>48</v>
      </c>
      <c r="O1681" s="87"/>
      <c r="P1681" s="242">
        <f>O1681*H1681</f>
        <v>0</v>
      </c>
      <c r="Q1681" s="242">
        <v>0</v>
      </c>
      <c r="R1681" s="242">
        <f>Q1681*H1681</f>
        <v>0</v>
      </c>
      <c r="S1681" s="242">
        <v>0</v>
      </c>
      <c r="T1681" s="243">
        <f>S1681*H1681</f>
        <v>0</v>
      </c>
      <c r="AR1681" s="244" t="s">
        <v>579</v>
      </c>
      <c r="AT1681" s="244" t="s">
        <v>384</v>
      </c>
      <c r="AU1681" s="244" t="s">
        <v>93</v>
      </c>
      <c r="AY1681" s="17" t="s">
        <v>381</v>
      </c>
      <c r="BE1681" s="245">
        <f>IF(N1681="základní",J1681,0)</f>
        <v>0</v>
      </c>
      <c r="BF1681" s="245">
        <f>IF(N1681="snížená",J1681,0)</f>
        <v>0</v>
      </c>
      <c r="BG1681" s="245">
        <f>IF(N1681="zákl. přenesená",J1681,0)</f>
        <v>0</v>
      </c>
      <c r="BH1681" s="245">
        <f>IF(N1681="sníž. přenesená",J1681,0)</f>
        <v>0</v>
      </c>
      <c r="BI1681" s="245">
        <f>IF(N1681="nulová",J1681,0)</f>
        <v>0</v>
      </c>
      <c r="BJ1681" s="17" t="s">
        <v>91</v>
      </c>
      <c r="BK1681" s="245">
        <f>ROUND(I1681*H1681,2)</f>
        <v>0</v>
      </c>
      <c r="BL1681" s="17" t="s">
        <v>579</v>
      </c>
      <c r="BM1681" s="244" t="s">
        <v>2682</v>
      </c>
    </row>
    <row r="1682" s="1" customFormat="1">
      <c r="B1682" s="39"/>
      <c r="C1682" s="40"/>
      <c r="D1682" s="246" t="s">
        <v>391</v>
      </c>
      <c r="E1682" s="40"/>
      <c r="F1682" s="247" t="s">
        <v>2683</v>
      </c>
      <c r="G1682" s="40"/>
      <c r="H1682" s="40"/>
      <c r="I1682" s="151"/>
      <c r="J1682" s="40"/>
      <c r="K1682" s="40"/>
      <c r="L1682" s="44"/>
      <c r="M1682" s="248"/>
      <c r="N1682" s="87"/>
      <c r="O1682" s="87"/>
      <c r="P1682" s="87"/>
      <c r="Q1682" s="87"/>
      <c r="R1682" s="87"/>
      <c r="S1682" s="87"/>
      <c r="T1682" s="88"/>
      <c r="AT1682" s="17" t="s">
        <v>391</v>
      </c>
      <c r="AU1682" s="17" t="s">
        <v>93</v>
      </c>
    </row>
    <row r="1683" s="14" customFormat="1">
      <c r="B1683" s="274"/>
      <c r="C1683" s="275"/>
      <c r="D1683" s="246" t="s">
        <v>497</v>
      </c>
      <c r="E1683" s="276" t="s">
        <v>1</v>
      </c>
      <c r="F1683" s="277" t="s">
        <v>2684</v>
      </c>
      <c r="G1683" s="275"/>
      <c r="H1683" s="276" t="s">
        <v>1</v>
      </c>
      <c r="I1683" s="278"/>
      <c r="J1683" s="275"/>
      <c r="K1683" s="275"/>
      <c r="L1683" s="279"/>
      <c r="M1683" s="280"/>
      <c r="N1683" s="281"/>
      <c r="O1683" s="281"/>
      <c r="P1683" s="281"/>
      <c r="Q1683" s="281"/>
      <c r="R1683" s="281"/>
      <c r="S1683" s="281"/>
      <c r="T1683" s="282"/>
      <c r="AT1683" s="283" t="s">
        <v>497</v>
      </c>
      <c r="AU1683" s="283" t="s">
        <v>93</v>
      </c>
      <c r="AV1683" s="14" t="s">
        <v>91</v>
      </c>
      <c r="AW1683" s="14" t="s">
        <v>38</v>
      </c>
      <c r="AX1683" s="14" t="s">
        <v>83</v>
      </c>
      <c r="AY1683" s="283" t="s">
        <v>381</v>
      </c>
    </row>
    <row r="1684" s="12" customFormat="1">
      <c r="B1684" s="252"/>
      <c r="C1684" s="253"/>
      <c r="D1684" s="246" t="s">
        <v>497</v>
      </c>
      <c r="E1684" s="254" t="s">
        <v>1</v>
      </c>
      <c r="F1684" s="255" t="s">
        <v>2685</v>
      </c>
      <c r="G1684" s="253"/>
      <c r="H1684" s="256">
        <v>765.09000000000003</v>
      </c>
      <c r="I1684" s="257"/>
      <c r="J1684" s="253"/>
      <c r="K1684" s="253"/>
      <c r="L1684" s="258"/>
      <c r="M1684" s="259"/>
      <c r="N1684" s="260"/>
      <c r="O1684" s="260"/>
      <c r="P1684" s="260"/>
      <c r="Q1684" s="260"/>
      <c r="R1684" s="260"/>
      <c r="S1684" s="260"/>
      <c r="T1684" s="261"/>
      <c r="AT1684" s="262" t="s">
        <v>497</v>
      </c>
      <c r="AU1684" s="262" t="s">
        <v>93</v>
      </c>
      <c r="AV1684" s="12" t="s">
        <v>93</v>
      </c>
      <c r="AW1684" s="12" t="s">
        <v>38</v>
      </c>
      <c r="AX1684" s="12" t="s">
        <v>83</v>
      </c>
      <c r="AY1684" s="262" t="s">
        <v>381</v>
      </c>
    </row>
    <row r="1685" s="12" customFormat="1">
      <c r="B1685" s="252"/>
      <c r="C1685" s="253"/>
      <c r="D1685" s="246" t="s">
        <v>497</v>
      </c>
      <c r="E1685" s="254" t="s">
        <v>1</v>
      </c>
      <c r="F1685" s="255" t="s">
        <v>2686</v>
      </c>
      <c r="G1685" s="253"/>
      <c r="H1685" s="256">
        <v>231.16999999999999</v>
      </c>
      <c r="I1685" s="257"/>
      <c r="J1685" s="253"/>
      <c r="K1685" s="253"/>
      <c r="L1685" s="258"/>
      <c r="M1685" s="259"/>
      <c r="N1685" s="260"/>
      <c r="O1685" s="260"/>
      <c r="P1685" s="260"/>
      <c r="Q1685" s="260"/>
      <c r="R1685" s="260"/>
      <c r="S1685" s="260"/>
      <c r="T1685" s="261"/>
      <c r="AT1685" s="262" t="s">
        <v>497</v>
      </c>
      <c r="AU1685" s="262" t="s">
        <v>93</v>
      </c>
      <c r="AV1685" s="12" t="s">
        <v>93</v>
      </c>
      <c r="AW1685" s="12" t="s">
        <v>38</v>
      </c>
      <c r="AX1685" s="12" t="s">
        <v>83</v>
      </c>
      <c r="AY1685" s="262" t="s">
        <v>381</v>
      </c>
    </row>
    <row r="1686" s="15" customFormat="1">
      <c r="B1686" s="294"/>
      <c r="C1686" s="295"/>
      <c r="D1686" s="246" t="s">
        <v>497</v>
      </c>
      <c r="E1686" s="296" t="s">
        <v>1</v>
      </c>
      <c r="F1686" s="297" t="s">
        <v>585</v>
      </c>
      <c r="G1686" s="295"/>
      <c r="H1686" s="298">
        <v>996.25999999999999</v>
      </c>
      <c r="I1686" s="299"/>
      <c r="J1686" s="295"/>
      <c r="K1686" s="295"/>
      <c r="L1686" s="300"/>
      <c r="M1686" s="301"/>
      <c r="N1686" s="302"/>
      <c r="O1686" s="302"/>
      <c r="P1686" s="302"/>
      <c r="Q1686" s="302"/>
      <c r="R1686" s="302"/>
      <c r="S1686" s="302"/>
      <c r="T1686" s="303"/>
      <c r="AT1686" s="304" t="s">
        <v>497</v>
      </c>
      <c r="AU1686" s="304" t="s">
        <v>93</v>
      </c>
      <c r="AV1686" s="15" t="s">
        <v>133</v>
      </c>
      <c r="AW1686" s="15" t="s">
        <v>38</v>
      </c>
      <c r="AX1686" s="15" t="s">
        <v>83</v>
      </c>
      <c r="AY1686" s="304" t="s">
        <v>381</v>
      </c>
    </row>
    <row r="1687" s="12" customFormat="1">
      <c r="B1687" s="252"/>
      <c r="C1687" s="253"/>
      <c r="D1687" s="246" t="s">
        <v>497</v>
      </c>
      <c r="E1687" s="254" t="s">
        <v>1</v>
      </c>
      <c r="F1687" s="255" t="s">
        <v>2687</v>
      </c>
      <c r="G1687" s="253"/>
      <c r="H1687" s="256">
        <v>79.700999999999993</v>
      </c>
      <c r="I1687" s="257"/>
      <c r="J1687" s="253"/>
      <c r="K1687" s="253"/>
      <c r="L1687" s="258"/>
      <c r="M1687" s="259"/>
      <c r="N1687" s="260"/>
      <c r="O1687" s="260"/>
      <c r="P1687" s="260"/>
      <c r="Q1687" s="260"/>
      <c r="R1687" s="260"/>
      <c r="S1687" s="260"/>
      <c r="T1687" s="261"/>
      <c r="AT1687" s="262" t="s">
        <v>497</v>
      </c>
      <c r="AU1687" s="262" t="s">
        <v>93</v>
      </c>
      <c r="AV1687" s="12" t="s">
        <v>93</v>
      </c>
      <c r="AW1687" s="12" t="s">
        <v>38</v>
      </c>
      <c r="AX1687" s="12" t="s">
        <v>83</v>
      </c>
      <c r="AY1687" s="262" t="s">
        <v>381</v>
      </c>
    </row>
    <row r="1688" s="13" customFormat="1">
      <c r="B1688" s="263"/>
      <c r="C1688" s="264"/>
      <c r="D1688" s="246" t="s">
        <v>497</v>
      </c>
      <c r="E1688" s="265" t="s">
        <v>1</v>
      </c>
      <c r="F1688" s="266" t="s">
        <v>499</v>
      </c>
      <c r="G1688" s="264"/>
      <c r="H1688" s="267">
        <v>1075.961</v>
      </c>
      <c r="I1688" s="268"/>
      <c r="J1688" s="264"/>
      <c r="K1688" s="264"/>
      <c r="L1688" s="269"/>
      <c r="M1688" s="270"/>
      <c r="N1688" s="271"/>
      <c r="O1688" s="271"/>
      <c r="P1688" s="271"/>
      <c r="Q1688" s="271"/>
      <c r="R1688" s="271"/>
      <c r="S1688" s="271"/>
      <c r="T1688" s="272"/>
      <c r="AT1688" s="273" t="s">
        <v>497</v>
      </c>
      <c r="AU1688" s="273" t="s">
        <v>93</v>
      </c>
      <c r="AV1688" s="13" t="s">
        <v>236</v>
      </c>
      <c r="AW1688" s="13" t="s">
        <v>38</v>
      </c>
      <c r="AX1688" s="13" t="s">
        <v>91</v>
      </c>
      <c r="AY1688" s="273" t="s">
        <v>381</v>
      </c>
    </row>
    <row r="1689" s="1" customFormat="1" ht="16.5" customHeight="1">
      <c r="B1689" s="39"/>
      <c r="C1689" s="233" t="s">
        <v>2688</v>
      </c>
      <c r="D1689" s="233" t="s">
        <v>384</v>
      </c>
      <c r="E1689" s="234" t="s">
        <v>2689</v>
      </c>
      <c r="F1689" s="235" t="s">
        <v>2690</v>
      </c>
      <c r="G1689" s="236" t="s">
        <v>556</v>
      </c>
      <c r="H1689" s="237">
        <v>509.01499999999999</v>
      </c>
      <c r="I1689" s="238"/>
      <c r="J1689" s="239">
        <f>ROUND(I1689*H1689,2)</f>
        <v>0</v>
      </c>
      <c r="K1689" s="235" t="s">
        <v>539</v>
      </c>
      <c r="L1689" s="44"/>
      <c r="M1689" s="240" t="s">
        <v>1</v>
      </c>
      <c r="N1689" s="241" t="s">
        <v>48</v>
      </c>
      <c r="O1689" s="87"/>
      <c r="P1689" s="242">
        <f>O1689*H1689</f>
        <v>0</v>
      </c>
      <c r="Q1689" s="242">
        <v>0</v>
      </c>
      <c r="R1689" s="242">
        <f>Q1689*H1689</f>
        <v>0</v>
      </c>
      <c r="S1689" s="242">
        <v>0</v>
      </c>
      <c r="T1689" s="243">
        <f>S1689*H1689</f>
        <v>0</v>
      </c>
      <c r="AR1689" s="244" t="s">
        <v>579</v>
      </c>
      <c r="AT1689" s="244" t="s">
        <v>384</v>
      </c>
      <c r="AU1689" s="244" t="s">
        <v>93</v>
      </c>
      <c r="AY1689" s="17" t="s">
        <v>381</v>
      </c>
      <c r="BE1689" s="245">
        <f>IF(N1689="základní",J1689,0)</f>
        <v>0</v>
      </c>
      <c r="BF1689" s="245">
        <f>IF(N1689="snížená",J1689,0)</f>
        <v>0</v>
      </c>
      <c r="BG1689" s="245">
        <f>IF(N1689="zákl. přenesená",J1689,0)</f>
        <v>0</v>
      </c>
      <c r="BH1689" s="245">
        <f>IF(N1689="sníž. přenesená",J1689,0)</f>
        <v>0</v>
      </c>
      <c r="BI1689" s="245">
        <f>IF(N1689="nulová",J1689,0)</f>
        <v>0</v>
      </c>
      <c r="BJ1689" s="17" t="s">
        <v>91</v>
      </c>
      <c r="BK1689" s="245">
        <f>ROUND(I1689*H1689,2)</f>
        <v>0</v>
      </c>
      <c r="BL1689" s="17" t="s">
        <v>579</v>
      </c>
      <c r="BM1689" s="244" t="s">
        <v>2691</v>
      </c>
    </row>
    <row r="1690" s="1" customFormat="1">
      <c r="B1690" s="39"/>
      <c r="C1690" s="40"/>
      <c r="D1690" s="246" t="s">
        <v>391</v>
      </c>
      <c r="E1690" s="40"/>
      <c r="F1690" s="247" t="s">
        <v>2692</v>
      </c>
      <c r="G1690" s="40"/>
      <c r="H1690" s="40"/>
      <c r="I1690" s="151"/>
      <c r="J1690" s="40"/>
      <c r="K1690" s="40"/>
      <c r="L1690" s="44"/>
      <c r="M1690" s="248"/>
      <c r="N1690" s="87"/>
      <c r="O1690" s="87"/>
      <c r="P1690" s="87"/>
      <c r="Q1690" s="87"/>
      <c r="R1690" s="87"/>
      <c r="S1690" s="87"/>
      <c r="T1690" s="88"/>
      <c r="AT1690" s="17" t="s">
        <v>391</v>
      </c>
      <c r="AU1690" s="17" t="s">
        <v>93</v>
      </c>
    </row>
    <row r="1691" s="14" customFormat="1">
      <c r="B1691" s="274"/>
      <c r="C1691" s="275"/>
      <c r="D1691" s="246" t="s">
        <v>497</v>
      </c>
      <c r="E1691" s="276" t="s">
        <v>1</v>
      </c>
      <c r="F1691" s="277" t="s">
        <v>2684</v>
      </c>
      <c r="G1691" s="275"/>
      <c r="H1691" s="276" t="s">
        <v>1</v>
      </c>
      <c r="I1691" s="278"/>
      <c r="J1691" s="275"/>
      <c r="K1691" s="275"/>
      <c r="L1691" s="279"/>
      <c r="M1691" s="280"/>
      <c r="N1691" s="281"/>
      <c r="O1691" s="281"/>
      <c r="P1691" s="281"/>
      <c r="Q1691" s="281"/>
      <c r="R1691" s="281"/>
      <c r="S1691" s="281"/>
      <c r="T1691" s="282"/>
      <c r="AT1691" s="283" t="s">
        <v>497</v>
      </c>
      <c r="AU1691" s="283" t="s">
        <v>93</v>
      </c>
      <c r="AV1691" s="14" t="s">
        <v>91</v>
      </c>
      <c r="AW1691" s="14" t="s">
        <v>38</v>
      </c>
      <c r="AX1691" s="14" t="s">
        <v>83</v>
      </c>
      <c r="AY1691" s="283" t="s">
        <v>381</v>
      </c>
    </row>
    <row r="1692" s="12" customFormat="1">
      <c r="B1692" s="252"/>
      <c r="C1692" s="253"/>
      <c r="D1692" s="246" t="s">
        <v>497</v>
      </c>
      <c r="E1692" s="254" t="s">
        <v>1</v>
      </c>
      <c r="F1692" s="255" t="s">
        <v>2693</v>
      </c>
      <c r="G1692" s="253"/>
      <c r="H1692" s="256">
        <v>471.31</v>
      </c>
      <c r="I1692" s="257"/>
      <c r="J1692" s="253"/>
      <c r="K1692" s="253"/>
      <c r="L1692" s="258"/>
      <c r="M1692" s="259"/>
      <c r="N1692" s="260"/>
      <c r="O1692" s="260"/>
      <c r="P1692" s="260"/>
      <c r="Q1692" s="260"/>
      <c r="R1692" s="260"/>
      <c r="S1692" s="260"/>
      <c r="T1692" s="261"/>
      <c r="AT1692" s="262" t="s">
        <v>497</v>
      </c>
      <c r="AU1692" s="262" t="s">
        <v>93</v>
      </c>
      <c r="AV1692" s="12" t="s">
        <v>93</v>
      </c>
      <c r="AW1692" s="12" t="s">
        <v>38</v>
      </c>
      <c r="AX1692" s="12" t="s">
        <v>83</v>
      </c>
      <c r="AY1692" s="262" t="s">
        <v>381</v>
      </c>
    </row>
    <row r="1693" s="15" customFormat="1">
      <c r="B1693" s="294"/>
      <c r="C1693" s="295"/>
      <c r="D1693" s="246" t="s">
        <v>497</v>
      </c>
      <c r="E1693" s="296" t="s">
        <v>1</v>
      </c>
      <c r="F1693" s="297" t="s">
        <v>585</v>
      </c>
      <c r="G1693" s="295"/>
      <c r="H1693" s="298">
        <v>471.31</v>
      </c>
      <c r="I1693" s="299"/>
      <c r="J1693" s="295"/>
      <c r="K1693" s="295"/>
      <c r="L1693" s="300"/>
      <c r="M1693" s="301"/>
      <c r="N1693" s="302"/>
      <c r="O1693" s="302"/>
      <c r="P1693" s="302"/>
      <c r="Q1693" s="302"/>
      <c r="R1693" s="302"/>
      <c r="S1693" s="302"/>
      <c r="T1693" s="303"/>
      <c r="AT1693" s="304" t="s">
        <v>497</v>
      </c>
      <c r="AU1693" s="304" t="s">
        <v>93</v>
      </c>
      <c r="AV1693" s="15" t="s">
        <v>133</v>
      </c>
      <c r="AW1693" s="15" t="s">
        <v>38</v>
      </c>
      <c r="AX1693" s="15" t="s">
        <v>83</v>
      </c>
      <c r="AY1693" s="304" t="s">
        <v>381</v>
      </c>
    </row>
    <row r="1694" s="12" customFormat="1">
      <c r="B1694" s="252"/>
      <c r="C1694" s="253"/>
      <c r="D1694" s="246" t="s">
        <v>497</v>
      </c>
      <c r="E1694" s="254" t="s">
        <v>1</v>
      </c>
      <c r="F1694" s="255" t="s">
        <v>2694</v>
      </c>
      <c r="G1694" s="253"/>
      <c r="H1694" s="256">
        <v>37.704999999999998</v>
      </c>
      <c r="I1694" s="257"/>
      <c r="J1694" s="253"/>
      <c r="K1694" s="253"/>
      <c r="L1694" s="258"/>
      <c r="M1694" s="259"/>
      <c r="N1694" s="260"/>
      <c r="O1694" s="260"/>
      <c r="P1694" s="260"/>
      <c r="Q1694" s="260"/>
      <c r="R1694" s="260"/>
      <c r="S1694" s="260"/>
      <c r="T1694" s="261"/>
      <c r="AT1694" s="262" t="s">
        <v>497</v>
      </c>
      <c r="AU1694" s="262" t="s">
        <v>93</v>
      </c>
      <c r="AV1694" s="12" t="s">
        <v>93</v>
      </c>
      <c r="AW1694" s="12" t="s">
        <v>38</v>
      </c>
      <c r="AX1694" s="12" t="s">
        <v>83</v>
      </c>
      <c r="AY1694" s="262" t="s">
        <v>381</v>
      </c>
    </row>
    <row r="1695" s="13" customFormat="1">
      <c r="B1695" s="263"/>
      <c r="C1695" s="264"/>
      <c r="D1695" s="246" t="s">
        <v>497</v>
      </c>
      <c r="E1695" s="265" t="s">
        <v>1</v>
      </c>
      <c r="F1695" s="266" t="s">
        <v>499</v>
      </c>
      <c r="G1695" s="264"/>
      <c r="H1695" s="267">
        <v>509.01499999999999</v>
      </c>
      <c r="I1695" s="268"/>
      <c r="J1695" s="264"/>
      <c r="K1695" s="264"/>
      <c r="L1695" s="269"/>
      <c r="M1695" s="270"/>
      <c r="N1695" s="271"/>
      <c r="O1695" s="271"/>
      <c r="P1695" s="271"/>
      <c r="Q1695" s="271"/>
      <c r="R1695" s="271"/>
      <c r="S1695" s="271"/>
      <c r="T1695" s="272"/>
      <c r="AT1695" s="273" t="s">
        <v>497</v>
      </c>
      <c r="AU1695" s="273" t="s">
        <v>93</v>
      </c>
      <c r="AV1695" s="13" t="s">
        <v>236</v>
      </c>
      <c r="AW1695" s="13" t="s">
        <v>38</v>
      </c>
      <c r="AX1695" s="13" t="s">
        <v>91</v>
      </c>
      <c r="AY1695" s="273" t="s">
        <v>381</v>
      </c>
    </row>
    <row r="1696" s="1" customFormat="1" ht="24" customHeight="1">
      <c r="B1696" s="39"/>
      <c r="C1696" s="233" t="s">
        <v>2695</v>
      </c>
      <c r="D1696" s="233" t="s">
        <v>384</v>
      </c>
      <c r="E1696" s="234" t="s">
        <v>2696</v>
      </c>
      <c r="F1696" s="235" t="s">
        <v>2697</v>
      </c>
      <c r="G1696" s="236" t="s">
        <v>1933</v>
      </c>
      <c r="H1696" s="237">
        <v>1</v>
      </c>
      <c r="I1696" s="238"/>
      <c r="J1696" s="239">
        <f>ROUND(I1696*H1696,2)</f>
        <v>0</v>
      </c>
      <c r="K1696" s="235" t="s">
        <v>539</v>
      </c>
      <c r="L1696" s="44"/>
      <c r="M1696" s="240" t="s">
        <v>1</v>
      </c>
      <c r="N1696" s="241" t="s">
        <v>48</v>
      </c>
      <c r="O1696" s="87"/>
      <c r="P1696" s="242">
        <f>O1696*H1696</f>
        <v>0</v>
      </c>
      <c r="Q1696" s="242">
        <v>0</v>
      </c>
      <c r="R1696" s="242">
        <f>Q1696*H1696</f>
        <v>0</v>
      </c>
      <c r="S1696" s="242">
        <v>0</v>
      </c>
      <c r="T1696" s="243">
        <f>S1696*H1696</f>
        <v>0</v>
      </c>
      <c r="AR1696" s="244" t="s">
        <v>579</v>
      </c>
      <c r="AT1696" s="244" t="s">
        <v>384</v>
      </c>
      <c r="AU1696" s="244" t="s">
        <v>93</v>
      </c>
      <c r="AY1696" s="17" t="s">
        <v>381</v>
      </c>
      <c r="BE1696" s="245">
        <f>IF(N1696="základní",J1696,0)</f>
        <v>0</v>
      </c>
      <c r="BF1696" s="245">
        <f>IF(N1696="snížená",J1696,0)</f>
        <v>0</v>
      </c>
      <c r="BG1696" s="245">
        <f>IF(N1696="zákl. přenesená",J1696,0)</f>
        <v>0</v>
      </c>
      <c r="BH1696" s="245">
        <f>IF(N1696="sníž. přenesená",J1696,0)</f>
        <v>0</v>
      </c>
      <c r="BI1696" s="245">
        <f>IF(N1696="nulová",J1696,0)</f>
        <v>0</v>
      </c>
      <c r="BJ1696" s="17" t="s">
        <v>91</v>
      </c>
      <c r="BK1696" s="245">
        <f>ROUND(I1696*H1696,2)</f>
        <v>0</v>
      </c>
      <c r="BL1696" s="17" t="s">
        <v>579</v>
      </c>
      <c r="BM1696" s="244" t="s">
        <v>2698</v>
      </c>
    </row>
    <row r="1697" s="1" customFormat="1">
      <c r="B1697" s="39"/>
      <c r="C1697" s="40"/>
      <c r="D1697" s="246" t="s">
        <v>391</v>
      </c>
      <c r="E1697" s="40"/>
      <c r="F1697" s="247" t="s">
        <v>1987</v>
      </c>
      <c r="G1697" s="40"/>
      <c r="H1697" s="40"/>
      <c r="I1697" s="151"/>
      <c r="J1697" s="40"/>
      <c r="K1697" s="40"/>
      <c r="L1697" s="44"/>
      <c r="M1697" s="248"/>
      <c r="N1697" s="87"/>
      <c r="O1697" s="87"/>
      <c r="P1697" s="87"/>
      <c r="Q1697" s="87"/>
      <c r="R1697" s="87"/>
      <c r="S1697" s="87"/>
      <c r="T1697" s="88"/>
      <c r="AT1697" s="17" t="s">
        <v>391</v>
      </c>
      <c r="AU1697" s="17" t="s">
        <v>93</v>
      </c>
    </row>
    <row r="1698" s="1" customFormat="1" ht="24" customHeight="1">
      <c r="B1698" s="39"/>
      <c r="C1698" s="233" t="s">
        <v>2699</v>
      </c>
      <c r="D1698" s="233" t="s">
        <v>384</v>
      </c>
      <c r="E1698" s="234" t="s">
        <v>2700</v>
      </c>
      <c r="F1698" s="235" t="s">
        <v>2701</v>
      </c>
      <c r="G1698" s="236" t="s">
        <v>1933</v>
      </c>
      <c r="H1698" s="237">
        <v>1</v>
      </c>
      <c r="I1698" s="238"/>
      <c r="J1698" s="239">
        <f>ROUND(I1698*H1698,2)</f>
        <v>0</v>
      </c>
      <c r="K1698" s="235" t="s">
        <v>539</v>
      </c>
      <c r="L1698" s="44"/>
      <c r="M1698" s="240" t="s">
        <v>1</v>
      </c>
      <c r="N1698" s="241" t="s">
        <v>48</v>
      </c>
      <c r="O1698" s="87"/>
      <c r="P1698" s="242">
        <f>O1698*H1698</f>
        <v>0</v>
      </c>
      <c r="Q1698" s="242">
        <v>0</v>
      </c>
      <c r="R1698" s="242">
        <f>Q1698*H1698</f>
        <v>0</v>
      </c>
      <c r="S1698" s="242">
        <v>0</v>
      </c>
      <c r="T1698" s="243">
        <f>S1698*H1698</f>
        <v>0</v>
      </c>
      <c r="AR1698" s="244" t="s">
        <v>579</v>
      </c>
      <c r="AT1698" s="244" t="s">
        <v>384</v>
      </c>
      <c r="AU1698" s="244" t="s">
        <v>93</v>
      </c>
      <c r="AY1698" s="17" t="s">
        <v>381</v>
      </c>
      <c r="BE1698" s="245">
        <f>IF(N1698="základní",J1698,0)</f>
        <v>0</v>
      </c>
      <c r="BF1698" s="245">
        <f>IF(N1698="snížená",J1698,0)</f>
        <v>0</v>
      </c>
      <c r="BG1698" s="245">
        <f>IF(N1698="zákl. přenesená",J1698,0)</f>
        <v>0</v>
      </c>
      <c r="BH1698" s="245">
        <f>IF(N1698="sníž. přenesená",J1698,0)</f>
        <v>0</v>
      </c>
      <c r="BI1698" s="245">
        <f>IF(N1698="nulová",J1698,0)</f>
        <v>0</v>
      </c>
      <c r="BJ1698" s="17" t="s">
        <v>91</v>
      </c>
      <c r="BK1698" s="245">
        <f>ROUND(I1698*H1698,2)</f>
        <v>0</v>
      </c>
      <c r="BL1698" s="17" t="s">
        <v>579</v>
      </c>
      <c r="BM1698" s="244" t="s">
        <v>2702</v>
      </c>
    </row>
    <row r="1699" s="1" customFormat="1">
      <c r="B1699" s="39"/>
      <c r="C1699" s="40"/>
      <c r="D1699" s="246" t="s">
        <v>391</v>
      </c>
      <c r="E1699" s="40"/>
      <c r="F1699" s="247" t="s">
        <v>1987</v>
      </c>
      <c r="G1699" s="40"/>
      <c r="H1699" s="40"/>
      <c r="I1699" s="151"/>
      <c r="J1699" s="40"/>
      <c r="K1699" s="40"/>
      <c r="L1699" s="44"/>
      <c r="M1699" s="248"/>
      <c r="N1699" s="87"/>
      <c r="O1699" s="87"/>
      <c r="P1699" s="87"/>
      <c r="Q1699" s="87"/>
      <c r="R1699" s="87"/>
      <c r="S1699" s="87"/>
      <c r="T1699" s="88"/>
      <c r="AT1699" s="17" t="s">
        <v>391</v>
      </c>
      <c r="AU1699" s="17" t="s">
        <v>93</v>
      </c>
    </row>
    <row r="1700" s="1" customFormat="1" ht="24" customHeight="1">
      <c r="B1700" s="39"/>
      <c r="C1700" s="233" t="s">
        <v>2703</v>
      </c>
      <c r="D1700" s="233" t="s">
        <v>384</v>
      </c>
      <c r="E1700" s="234" t="s">
        <v>2704</v>
      </c>
      <c r="F1700" s="235" t="s">
        <v>2705</v>
      </c>
      <c r="G1700" s="236" t="s">
        <v>1933</v>
      </c>
      <c r="H1700" s="237">
        <v>1</v>
      </c>
      <c r="I1700" s="238"/>
      <c r="J1700" s="239">
        <f>ROUND(I1700*H1700,2)</f>
        <v>0</v>
      </c>
      <c r="K1700" s="235" t="s">
        <v>539</v>
      </c>
      <c r="L1700" s="44"/>
      <c r="M1700" s="240" t="s">
        <v>1</v>
      </c>
      <c r="N1700" s="241" t="s">
        <v>48</v>
      </c>
      <c r="O1700" s="87"/>
      <c r="P1700" s="242">
        <f>O1700*H1700</f>
        <v>0</v>
      </c>
      <c r="Q1700" s="242">
        <v>0</v>
      </c>
      <c r="R1700" s="242">
        <f>Q1700*H1700</f>
        <v>0</v>
      </c>
      <c r="S1700" s="242">
        <v>0</v>
      </c>
      <c r="T1700" s="243">
        <f>S1700*H1700</f>
        <v>0</v>
      </c>
      <c r="AR1700" s="244" t="s">
        <v>579</v>
      </c>
      <c r="AT1700" s="244" t="s">
        <v>384</v>
      </c>
      <c r="AU1700" s="244" t="s">
        <v>93</v>
      </c>
      <c r="AY1700" s="17" t="s">
        <v>381</v>
      </c>
      <c r="BE1700" s="245">
        <f>IF(N1700="základní",J1700,0)</f>
        <v>0</v>
      </c>
      <c r="BF1700" s="245">
        <f>IF(N1700="snížená",J1700,0)</f>
        <v>0</v>
      </c>
      <c r="BG1700" s="245">
        <f>IF(N1700="zákl. přenesená",J1700,0)</f>
        <v>0</v>
      </c>
      <c r="BH1700" s="245">
        <f>IF(N1700="sníž. přenesená",J1700,0)</f>
        <v>0</v>
      </c>
      <c r="BI1700" s="245">
        <f>IF(N1700="nulová",J1700,0)</f>
        <v>0</v>
      </c>
      <c r="BJ1700" s="17" t="s">
        <v>91</v>
      </c>
      <c r="BK1700" s="245">
        <f>ROUND(I1700*H1700,2)</f>
        <v>0</v>
      </c>
      <c r="BL1700" s="17" t="s">
        <v>579</v>
      </c>
      <c r="BM1700" s="244" t="s">
        <v>2706</v>
      </c>
    </row>
    <row r="1701" s="1" customFormat="1">
      <c r="B1701" s="39"/>
      <c r="C1701" s="40"/>
      <c r="D1701" s="246" t="s">
        <v>391</v>
      </c>
      <c r="E1701" s="40"/>
      <c r="F1701" s="247" t="s">
        <v>1987</v>
      </c>
      <c r="G1701" s="40"/>
      <c r="H1701" s="40"/>
      <c r="I1701" s="151"/>
      <c r="J1701" s="40"/>
      <c r="K1701" s="40"/>
      <c r="L1701" s="44"/>
      <c r="M1701" s="248"/>
      <c r="N1701" s="87"/>
      <c r="O1701" s="87"/>
      <c r="P1701" s="87"/>
      <c r="Q1701" s="87"/>
      <c r="R1701" s="87"/>
      <c r="S1701" s="87"/>
      <c r="T1701" s="88"/>
      <c r="AT1701" s="17" t="s">
        <v>391</v>
      </c>
      <c r="AU1701" s="17" t="s">
        <v>93</v>
      </c>
    </row>
    <row r="1702" s="1" customFormat="1" ht="24" customHeight="1">
      <c r="B1702" s="39"/>
      <c r="C1702" s="233" t="s">
        <v>2707</v>
      </c>
      <c r="D1702" s="233" t="s">
        <v>384</v>
      </c>
      <c r="E1702" s="234" t="s">
        <v>2708</v>
      </c>
      <c r="F1702" s="235" t="s">
        <v>2709</v>
      </c>
      <c r="G1702" s="236" t="s">
        <v>1933</v>
      </c>
      <c r="H1702" s="237">
        <v>1</v>
      </c>
      <c r="I1702" s="238"/>
      <c r="J1702" s="239">
        <f>ROUND(I1702*H1702,2)</f>
        <v>0</v>
      </c>
      <c r="K1702" s="235" t="s">
        <v>539</v>
      </c>
      <c r="L1702" s="44"/>
      <c r="M1702" s="240" t="s">
        <v>1</v>
      </c>
      <c r="N1702" s="241" t="s">
        <v>48</v>
      </c>
      <c r="O1702" s="87"/>
      <c r="P1702" s="242">
        <f>O1702*H1702</f>
        <v>0</v>
      </c>
      <c r="Q1702" s="242">
        <v>0</v>
      </c>
      <c r="R1702" s="242">
        <f>Q1702*H1702</f>
        <v>0</v>
      </c>
      <c r="S1702" s="242">
        <v>0</v>
      </c>
      <c r="T1702" s="243">
        <f>S1702*H1702</f>
        <v>0</v>
      </c>
      <c r="AR1702" s="244" t="s">
        <v>579</v>
      </c>
      <c r="AT1702" s="244" t="s">
        <v>384</v>
      </c>
      <c r="AU1702" s="244" t="s">
        <v>93</v>
      </c>
      <c r="AY1702" s="17" t="s">
        <v>381</v>
      </c>
      <c r="BE1702" s="245">
        <f>IF(N1702="základní",J1702,0)</f>
        <v>0</v>
      </c>
      <c r="BF1702" s="245">
        <f>IF(N1702="snížená",J1702,0)</f>
        <v>0</v>
      </c>
      <c r="BG1702" s="245">
        <f>IF(N1702="zákl. přenesená",J1702,0)</f>
        <v>0</v>
      </c>
      <c r="BH1702" s="245">
        <f>IF(N1702="sníž. přenesená",J1702,0)</f>
        <v>0</v>
      </c>
      <c r="BI1702" s="245">
        <f>IF(N1702="nulová",J1702,0)</f>
        <v>0</v>
      </c>
      <c r="BJ1702" s="17" t="s">
        <v>91</v>
      </c>
      <c r="BK1702" s="245">
        <f>ROUND(I1702*H1702,2)</f>
        <v>0</v>
      </c>
      <c r="BL1702" s="17" t="s">
        <v>579</v>
      </c>
      <c r="BM1702" s="244" t="s">
        <v>2710</v>
      </c>
    </row>
    <row r="1703" s="1" customFormat="1">
      <c r="B1703" s="39"/>
      <c r="C1703" s="40"/>
      <c r="D1703" s="246" t="s">
        <v>391</v>
      </c>
      <c r="E1703" s="40"/>
      <c r="F1703" s="247" t="s">
        <v>1987</v>
      </c>
      <c r="G1703" s="40"/>
      <c r="H1703" s="40"/>
      <c r="I1703" s="151"/>
      <c r="J1703" s="40"/>
      <c r="K1703" s="40"/>
      <c r="L1703" s="44"/>
      <c r="M1703" s="248"/>
      <c r="N1703" s="87"/>
      <c r="O1703" s="87"/>
      <c r="P1703" s="87"/>
      <c r="Q1703" s="87"/>
      <c r="R1703" s="87"/>
      <c r="S1703" s="87"/>
      <c r="T1703" s="88"/>
      <c r="AT1703" s="17" t="s">
        <v>391</v>
      </c>
      <c r="AU1703" s="17" t="s">
        <v>93</v>
      </c>
    </row>
    <row r="1704" s="1" customFormat="1" ht="24" customHeight="1">
      <c r="B1704" s="39"/>
      <c r="C1704" s="233" t="s">
        <v>2711</v>
      </c>
      <c r="D1704" s="233" t="s">
        <v>384</v>
      </c>
      <c r="E1704" s="234" t="s">
        <v>2712</v>
      </c>
      <c r="F1704" s="235" t="s">
        <v>2713</v>
      </c>
      <c r="G1704" s="236" t="s">
        <v>1933</v>
      </c>
      <c r="H1704" s="237">
        <v>1</v>
      </c>
      <c r="I1704" s="238"/>
      <c r="J1704" s="239">
        <f>ROUND(I1704*H1704,2)</f>
        <v>0</v>
      </c>
      <c r="K1704" s="235" t="s">
        <v>539</v>
      </c>
      <c r="L1704" s="44"/>
      <c r="M1704" s="240" t="s">
        <v>1</v>
      </c>
      <c r="N1704" s="241" t="s">
        <v>48</v>
      </c>
      <c r="O1704" s="87"/>
      <c r="P1704" s="242">
        <f>O1704*H1704</f>
        <v>0</v>
      </c>
      <c r="Q1704" s="242">
        <v>0</v>
      </c>
      <c r="R1704" s="242">
        <f>Q1704*H1704</f>
        <v>0</v>
      </c>
      <c r="S1704" s="242">
        <v>0</v>
      </c>
      <c r="T1704" s="243">
        <f>S1704*H1704</f>
        <v>0</v>
      </c>
      <c r="AR1704" s="244" t="s">
        <v>579</v>
      </c>
      <c r="AT1704" s="244" t="s">
        <v>384</v>
      </c>
      <c r="AU1704" s="244" t="s">
        <v>93</v>
      </c>
      <c r="AY1704" s="17" t="s">
        <v>381</v>
      </c>
      <c r="BE1704" s="245">
        <f>IF(N1704="základní",J1704,0)</f>
        <v>0</v>
      </c>
      <c r="BF1704" s="245">
        <f>IF(N1704="snížená",J1704,0)</f>
        <v>0</v>
      </c>
      <c r="BG1704" s="245">
        <f>IF(N1704="zákl. přenesená",J1704,0)</f>
        <v>0</v>
      </c>
      <c r="BH1704" s="245">
        <f>IF(N1704="sníž. přenesená",J1704,0)</f>
        <v>0</v>
      </c>
      <c r="BI1704" s="245">
        <f>IF(N1704="nulová",J1704,0)</f>
        <v>0</v>
      </c>
      <c r="BJ1704" s="17" t="s">
        <v>91</v>
      </c>
      <c r="BK1704" s="245">
        <f>ROUND(I1704*H1704,2)</f>
        <v>0</v>
      </c>
      <c r="BL1704" s="17" t="s">
        <v>579</v>
      </c>
      <c r="BM1704" s="244" t="s">
        <v>2714</v>
      </c>
    </row>
    <row r="1705" s="1" customFormat="1">
      <c r="B1705" s="39"/>
      <c r="C1705" s="40"/>
      <c r="D1705" s="246" t="s">
        <v>391</v>
      </c>
      <c r="E1705" s="40"/>
      <c r="F1705" s="247" t="s">
        <v>1987</v>
      </c>
      <c r="G1705" s="40"/>
      <c r="H1705" s="40"/>
      <c r="I1705" s="151"/>
      <c r="J1705" s="40"/>
      <c r="K1705" s="40"/>
      <c r="L1705" s="44"/>
      <c r="M1705" s="248"/>
      <c r="N1705" s="87"/>
      <c r="O1705" s="87"/>
      <c r="P1705" s="87"/>
      <c r="Q1705" s="87"/>
      <c r="R1705" s="87"/>
      <c r="S1705" s="87"/>
      <c r="T1705" s="88"/>
      <c r="AT1705" s="17" t="s">
        <v>391</v>
      </c>
      <c r="AU1705" s="17" t="s">
        <v>93</v>
      </c>
    </row>
    <row r="1706" s="1" customFormat="1" ht="24" customHeight="1">
      <c r="B1706" s="39"/>
      <c r="C1706" s="233" t="s">
        <v>2715</v>
      </c>
      <c r="D1706" s="233" t="s">
        <v>384</v>
      </c>
      <c r="E1706" s="234" t="s">
        <v>2716</v>
      </c>
      <c r="F1706" s="235" t="s">
        <v>2717</v>
      </c>
      <c r="G1706" s="236" t="s">
        <v>1933</v>
      </c>
      <c r="H1706" s="237">
        <v>1</v>
      </c>
      <c r="I1706" s="238"/>
      <c r="J1706" s="239">
        <f>ROUND(I1706*H1706,2)</f>
        <v>0</v>
      </c>
      <c r="K1706" s="235" t="s">
        <v>539</v>
      </c>
      <c r="L1706" s="44"/>
      <c r="M1706" s="240" t="s">
        <v>1</v>
      </c>
      <c r="N1706" s="241" t="s">
        <v>48</v>
      </c>
      <c r="O1706" s="87"/>
      <c r="P1706" s="242">
        <f>O1706*H1706</f>
        <v>0</v>
      </c>
      <c r="Q1706" s="242">
        <v>0</v>
      </c>
      <c r="R1706" s="242">
        <f>Q1706*H1706</f>
        <v>0</v>
      </c>
      <c r="S1706" s="242">
        <v>0</v>
      </c>
      <c r="T1706" s="243">
        <f>S1706*H1706</f>
        <v>0</v>
      </c>
      <c r="AR1706" s="244" t="s">
        <v>579</v>
      </c>
      <c r="AT1706" s="244" t="s">
        <v>384</v>
      </c>
      <c r="AU1706" s="244" t="s">
        <v>93</v>
      </c>
      <c r="AY1706" s="17" t="s">
        <v>381</v>
      </c>
      <c r="BE1706" s="245">
        <f>IF(N1706="základní",J1706,0)</f>
        <v>0</v>
      </c>
      <c r="BF1706" s="245">
        <f>IF(N1706="snížená",J1706,0)</f>
        <v>0</v>
      </c>
      <c r="BG1706" s="245">
        <f>IF(N1706="zákl. přenesená",J1706,0)</f>
        <v>0</v>
      </c>
      <c r="BH1706" s="245">
        <f>IF(N1706="sníž. přenesená",J1706,0)</f>
        <v>0</v>
      </c>
      <c r="BI1706" s="245">
        <f>IF(N1706="nulová",J1706,0)</f>
        <v>0</v>
      </c>
      <c r="BJ1706" s="17" t="s">
        <v>91</v>
      </c>
      <c r="BK1706" s="245">
        <f>ROUND(I1706*H1706,2)</f>
        <v>0</v>
      </c>
      <c r="BL1706" s="17" t="s">
        <v>579</v>
      </c>
      <c r="BM1706" s="244" t="s">
        <v>2718</v>
      </c>
    </row>
    <row r="1707" s="1" customFormat="1">
      <c r="B1707" s="39"/>
      <c r="C1707" s="40"/>
      <c r="D1707" s="246" t="s">
        <v>391</v>
      </c>
      <c r="E1707" s="40"/>
      <c r="F1707" s="247" t="s">
        <v>1987</v>
      </c>
      <c r="G1707" s="40"/>
      <c r="H1707" s="40"/>
      <c r="I1707" s="151"/>
      <c r="J1707" s="40"/>
      <c r="K1707" s="40"/>
      <c r="L1707" s="44"/>
      <c r="M1707" s="248"/>
      <c r="N1707" s="87"/>
      <c r="O1707" s="87"/>
      <c r="P1707" s="87"/>
      <c r="Q1707" s="87"/>
      <c r="R1707" s="87"/>
      <c r="S1707" s="87"/>
      <c r="T1707" s="88"/>
      <c r="AT1707" s="17" t="s">
        <v>391</v>
      </c>
      <c r="AU1707" s="17" t="s">
        <v>93</v>
      </c>
    </row>
    <row r="1708" s="1" customFormat="1" ht="24" customHeight="1">
      <c r="B1708" s="39"/>
      <c r="C1708" s="233" t="s">
        <v>2719</v>
      </c>
      <c r="D1708" s="233" t="s">
        <v>384</v>
      </c>
      <c r="E1708" s="234" t="s">
        <v>2720</v>
      </c>
      <c r="F1708" s="235" t="s">
        <v>2721</v>
      </c>
      <c r="G1708" s="236" t="s">
        <v>1933</v>
      </c>
      <c r="H1708" s="237">
        <v>1</v>
      </c>
      <c r="I1708" s="238"/>
      <c r="J1708" s="239">
        <f>ROUND(I1708*H1708,2)</f>
        <v>0</v>
      </c>
      <c r="K1708" s="235" t="s">
        <v>539</v>
      </c>
      <c r="L1708" s="44"/>
      <c r="M1708" s="240" t="s">
        <v>1</v>
      </c>
      <c r="N1708" s="241" t="s">
        <v>48</v>
      </c>
      <c r="O1708" s="87"/>
      <c r="P1708" s="242">
        <f>O1708*H1708</f>
        <v>0</v>
      </c>
      <c r="Q1708" s="242">
        <v>0</v>
      </c>
      <c r="R1708" s="242">
        <f>Q1708*H1708</f>
        <v>0</v>
      </c>
      <c r="S1708" s="242">
        <v>0</v>
      </c>
      <c r="T1708" s="243">
        <f>S1708*H1708</f>
        <v>0</v>
      </c>
      <c r="AR1708" s="244" t="s">
        <v>579</v>
      </c>
      <c r="AT1708" s="244" t="s">
        <v>384</v>
      </c>
      <c r="AU1708" s="244" t="s">
        <v>93</v>
      </c>
      <c r="AY1708" s="17" t="s">
        <v>381</v>
      </c>
      <c r="BE1708" s="245">
        <f>IF(N1708="základní",J1708,0)</f>
        <v>0</v>
      </c>
      <c r="BF1708" s="245">
        <f>IF(N1708="snížená",J1708,0)</f>
        <v>0</v>
      </c>
      <c r="BG1708" s="245">
        <f>IF(N1708="zákl. přenesená",J1708,0)</f>
        <v>0</v>
      </c>
      <c r="BH1708" s="245">
        <f>IF(N1708="sníž. přenesená",J1708,0)</f>
        <v>0</v>
      </c>
      <c r="BI1708" s="245">
        <f>IF(N1708="nulová",J1708,0)</f>
        <v>0</v>
      </c>
      <c r="BJ1708" s="17" t="s">
        <v>91</v>
      </c>
      <c r="BK1708" s="245">
        <f>ROUND(I1708*H1708,2)</f>
        <v>0</v>
      </c>
      <c r="BL1708" s="17" t="s">
        <v>579</v>
      </c>
      <c r="BM1708" s="244" t="s">
        <v>2722</v>
      </c>
    </row>
    <row r="1709" s="1" customFormat="1">
      <c r="B1709" s="39"/>
      <c r="C1709" s="40"/>
      <c r="D1709" s="246" t="s">
        <v>391</v>
      </c>
      <c r="E1709" s="40"/>
      <c r="F1709" s="247" t="s">
        <v>1987</v>
      </c>
      <c r="G1709" s="40"/>
      <c r="H1709" s="40"/>
      <c r="I1709" s="151"/>
      <c r="J1709" s="40"/>
      <c r="K1709" s="40"/>
      <c r="L1709" s="44"/>
      <c r="M1709" s="248"/>
      <c r="N1709" s="87"/>
      <c r="O1709" s="87"/>
      <c r="P1709" s="87"/>
      <c r="Q1709" s="87"/>
      <c r="R1709" s="87"/>
      <c r="S1709" s="87"/>
      <c r="T1709" s="88"/>
      <c r="AT1709" s="17" t="s">
        <v>391</v>
      </c>
      <c r="AU1709" s="17" t="s">
        <v>93</v>
      </c>
    </row>
    <row r="1710" s="1" customFormat="1" ht="16.5" customHeight="1">
      <c r="B1710" s="39"/>
      <c r="C1710" s="233" t="s">
        <v>2723</v>
      </c>
      <c r="D1710" s="233" t="s">
        <v>384</v>
      </c>
      <c r="E1710" s="234" t="s">
        <v>2724</v>
      </c>
      <c r="F1710" s="235" t="s">
        <v>2725</v>
      </c>
      <c r="G1710" s="236" t="s">
        <v>1933</v>
      </c>
      <c r="H1710" s="237">
        <v>1</v>
      </c>
      <c r="I1710" s="238"/>
      <c r="J1710" s="239">
        <f>ROUND(I1710*H1710,2)</f>
        <v>0</v>
      </c>
      <c r="K1710" s="235" t="s">
        <v>539</v>
      </c>
      <c r="L1710" s="44"/>
      <c r="M1710" s="240" t="s">
        <v>1</v>
      </c>
      <c r="N1710" s="241" t="s">
        <v>48</v>
      </c>
      <c r="O1710" s="87"/>
      <c r="P1710" s="242">
        <f>O1710*H1710</f>
        <v>0</v>
      </c>
      <c r="Q1710" s="242">
        <v>0</v>
      </c>
      <c r="R1710" s="242">
        <f>Q1710*H1710</f>
        <v>0</v>
      </c>
      <c r="S1710" s="242">
        <v>0</v>
      </c>
      <c r="T1710" s="243">
        <f>S1710*H1710</f>
        <v>0</v>
      </c>
      <c r="AR1710" s="244" t="s">
        <v>579</v>
      </c>
      <c r="AT1710" s="244" t="s">
        <v>384</v>
      </c>
      <c r="AU1710" s="244" t="s">
        <v>93</v>
      </c>
      <c r="AY1710" s="17" t="s">
        <v>381</v>
      </c>
      <c r="BE1710" s="245">
        <f>IF(N1710="základní",J1710,0)</f>
        <v>0</v>
      </c>
      <c r="BF1710" s="245">
        <f>IF(N1710="snížená",J1710,0)</f>
        <v>0</v>
      </c>
      <c r="BG1710" s="245">
        <f>IF(N1710="zákl. přenesená",J1710,0)</f>
        <v>0</v>
      </c>
      <c r="BH1710" s="245">
        <f>IF(N1710="sníž. přenesená",J1710,0)</f>
        <v>0</v>
      </c>
      <c r="BI1710" s="245">
        <f>IF(N1710="nulová",J1710,0)</f>
        <v>0</v>
      </c>
      <c r="BJ1710" s="17" t="s">
        <v>91</v>
      </c>
      <c r="BK1710" s="245">
        <f>ROUND(I1710*H1710,2)</f>
        <v>0</v>
      </c>
      <c r="BL1710" s="17" t="s">
        <v>579</v>
      </c>
      <c r="BM1710" s="244" t="s">
        <v>2726</v>
      </c>
    </row>
    <row r="1711" s="1" customFormat="1">
      <c r="B1711" s="39"/>
      <c r="C1711" s="40"/>
      <c r="D1711" s="246" t="s">
        <v>391</v>
      </c>
      <c r="E1711" s="40"/>
      <c r="F1711" s="247" t="s">
        <v>1987</v>
      </c>
      <c r="G1711" s="40"/>
      <c r="H1711" s="40"/>
      <c r="I1711" s="151"/>
      <c r="J1711" s="40"/>
      <c r="K1711" s="40"/>
      <c r="L1711" s="44"/>
      <c r="M1711" s="248"/>
      <c r="N1711" s="87"/>
      <c r="O1711" s="87"/>
      <c r="P1711" s="87"/>
      <c r="Q1711" s="87"/>
      <c r="R1711" s="87"/>
      <c r="S1711" s="87"/>
      <c r="T1711" s="88"/>
      <c r="AT1711" s="17" t="s">
        <v>391</v>
      </c>
      <c r="AU1711" s="17" t="s">
        <v>93</v>
      </c>
    </row>
    <row r="1712" s="1" customFormat="1" ht="24" customHeight="1">
      <c r="B1712" s="39"/>
      <c r="C1712" s="233" t="s">
        <v>2727</v>
      </c>
      <c r="D1712" s="233" t="s">
        <v>384</v>
      </c>
      <c r="E1712" s="234" t="s">
        <v>2728</v>
      </c>
      <c r="F1712" s="235" t="s">
        <v>2729</v>
      </c>
      <c r="G1712" s="236" t="s">
        <v>1933</v>
      </c>
      <c r="H1712" s="237">
        <v>1</v>
      </c>
      <c r="I1712" s="238"/>
      <c r="J1712" s="239">
        <f>ROUND(I1712*H1712,2)</f>
        <v>0</v>
      </c>
      <c r="K1712" s="235" t="s">
        <v>539</v>
      </c>
      <c r="L1712" s="44"/>
      <c r="M1712" s="240" t="s">
        <v>1</v>
      </c>
      <c r="N1712" s="241" t="s">
        <v>48</v>
      </c>
      <c r="O1712" s="87"/>
      <c r="P1712" s="242">
        <f>O1712*H1712</f>
        <v>0</v>
      </c>
      <c r="Q1712" s="242">
        <v>0</v>
      </c>
      <c r="R1712" s="242">
        <f>Q1712*H1712</f>
        <v>0</v>
      </c>
      <c r="S1712" s="242">
        <v>0</v>
      </c>
      <c r="T1712" s="243">
        <f>S1712*H1712</f>
        <v>0</v>
      </c>
      <c r="AR1712" s="244" t="s">
        <v>579</v>
      </c>
      <c r="AT1712" s="244" t="s">
        <v>384</v>
      </c>
      <c r="AU1712" s="244" t="s">
        <v>93</v>
      </c>
      <c r="AY1712" s="17" t="s">
        <v>381</v>
      </c>
      <c r="BE1712" s="245">
        <f>IF(N1712="základní",J1712,0)</f>
        <v>0</v>
      </c>
      <c r="BF1712" s="245">
        <f>IF(N1712="snížená",J1712,0)</f>
        <v>0</v>
      </c>
      <c r="BG1712" s="245">
        <f>IF(N1712="zákl. přenesená",J1712,0)</f>
        <v>0</v>
      </c>
      <c r="BH1712" s="245">
        <f>IF(N1712="sníž. přenesená",J1712,0)</f>
        <v>0</v>
      </c>
      <c r="BI1712" s="245">
        <f>IF(N1712="nulová",J1712,0)</f>
        <v>0</v>
      </c>
      <c r="BJ1712" s="17" t="s">
        <v>91</v>
      </c>
      <c r="BK1712" s="245">
        <f>ROUND(I1712*H1712,2)</f>
        <v>0</v>
      </c>
      <c r="BL1712" s="17" t="s">
        <v>579</v>
      </c>
      <c r="BM1712" s="244" t="s">
        <v>2730</v>
      </c>
    </row>
    <row r="1713" s="1" customFormat="1">
      <c r="B1713" s="39"/>
      <c r="C1713" s="40"/>
      <c r="D1713" s="246" t="s">
        <v>391</v>
      </c>
      <c r="E1713" s="40"/>
      <c r="F1713" s="247" t="s">
        <v>1987</v>
      </c>
      <c r="G1713" s="40"/>
      <c r="H1713" s="40"/>
      <c r="I1713" s="151"/>
      <c r="J1713" s="40"/>
      <c r="K1713" s="40"/>
      <c r="L1713" s="44"/>
      <c r="M1713" s="248"/>
      <c r="N1713" s="87"/>
      <c r="O1713" s="87"/>
      <c r="P1713" s="87"/>
      <c r="Q1713" s="87"/>
      <c r="R1713" s="87"/>
      <c r="S1713" s="87"/>
      <c r="T1713" s="88"/>
      <c r="AT1713" s="17" t="s">
        <v>391</v>
      </c>
      <c r="AU1713" s="17" t="s">
        <v>93</v>
      </c>
    </row>
    <row r="1714" s="1" customFormat="1" ht="24" customHeight="1">
      <c r="B1714" s="39"/>
      <c r="C1714" s="233" t="s">
        <v>2731</v>
      </c>
      <c r="D1714" s="233" t="s">
        <v>384</v>
      </c>
      <c r="E1714" s="234" t="s">
        <v>2732</v>
      </c>
      <c r="F1714" s="235" t="s">
        <v>2733</v>
      </c>
      <c r="G1714" s="236" t="s">
        <v>1933</v>
      </c>
      <c r="H1714" s="237">
        <v>1</v>
      </c>
      <c r="I1714" s="238"/>
      <c r="J1714" s="239">
        <f>ROUND(I1714*H1714,2)</f>
        <v>0</v>
      </c>
      <c r="K1714" s="235" t="s">
        <v>539</v>
      </c>
      <c r="L1714" s="44"/>
      <c r="M1714" s="240" t="s">
        <v>1</v>
      </c>
      <c r="N1714" s="241" t="s">
        <v>48</v>
      </c>
      <c r="O1714" s="87"/>
      <c r="P1714" s="242">
        <f>O1714*H1714</f>
        <v>0</v>
      </c>
      <c r="Q1714" s="242">
        <v>0</v>
      </c>
      <c r="R1714" s="242">
        <f>Q1714*H1714</f>
        <v>0</v>
      </c>
      <c r="S1714" s="242">
        <v>0</v>
      </c>
      <c r="T1714" s="243">
        <f>S1714*H1714</f>
        <v>0</v>
      </c>
      <c r="AR1714" s="244" t="s">
        <v>579</v>
      </c>
      <c r="AT1714" s="244" t="s">
        <v>384</v>
      </c>
      <c r="AU1714" s="244" t="s">
        <v>93</v>
      </c>
      <c r="AY1714" s="17" t="s">
        <v>381</v>
      </c>
      <c r="BE1714" s="245">
        <f>IF(N1714="základní",J1714,0)</f>
        <v>0</v>
      </c>
      <c r="BF1714" s="245">
        <f>IF(N1714="snížená",J1714,0)</f>
        <v>0</v>
      </c>
      <c r="BG1714" s="245">
        <f>IF(N1714="zákl. přenesená",J1714,0)</f>
        <v>0</v>
      </c>
      <c r="BH1714" s="245">
        <f>IF(N1714="sníž. přenesená",J1714,0)</f>
        <v>0</v>
      </c>
      <c r="BI1714" s="245">
        <f>IF(N1714="nulová",J1714,0)</f>
        <v>0</v>
      </c>
      <c r="BJ1714" s="17" t="s">
        <v>91</v>
      </c>
      <c r="BK1714" s="245">
        <f>ROUND(I1714*H1714,2)</f>
        <v>0</v>
      </c>
      <c r="BL1714" s="17" t="s">
        <v>579</v>
      </c>
      <c r="BM1714" s="244" t="s">
        <v>2734</v>
      </c>
    </row>
    <row r="1715" s="1" customFormat="1">
      <c r="B1715" s="39"/>
      <c r="C1715" s="40"/>
      <c r="D1715" s="246" t="s">
        <v>391</v>
      </c>
      <c r="E1715" s="40"/>
      <c r="F1715" s="247" t="s">
        <v>1987</v>
      </c>
      <c r="G1715" s="40"/>
      <c r="H1715" s="40"/>
      <c r="I1715" s="151"/>
      <c r="J1715" s="40"/>
      <c r="K1715" s="40"/>
      <c r="L1715" s="44"/>
      <c r="M1715" s="248"/>
      <c r="N1715" s="87"/>
      <c r="O1715" s="87"/>
      <c r="P1715" s="87"/>
      <c r="Q1715" s="87"/>
      <c r="R1715" s="87"/>
      <c r="S1715" s="87"/>
      <c r="T1715" s="88"/>
      <c r="AT1715" s="17" t="s">
        <v>391</v>
      </c>
      <c r="AU1715" s="17" t="s">
        <v>93</v>
      </c>
    </row>
    <row r="1716" s="1" customFormat="1" ht="24" customHeight="1">
      <c r="B1716" s="39"/>
      <c r="C1716" s="233" t="s">
        <v>2735</v>
      </c>
      <c r="D1716" s="233" t="s">
        <v>384</v>
      </c>
      <c r="E1716" s="234" t="s">
        <v>2736</v>
      </c>
      <c r="F1716" s="235" t="s">
        <v>2737</v>
      </c>
      <c r="G1716" s="236" t="s">
        <v>1933</v>
      </c>
      <c r="H1716" s="237">
        <v>2</v>
      </c>
      <c r="I1716" s="238"/>
      <c r="J1716" s="239">
        <f>ROUND(I1716*H1716,2)</f>
        <v>0</v>
      </c>
      <c r="K1716" s="235" t="s">
        <v>539</v>
      </c>
      <c r="L1716" s="44"/>
      <c r="M1716" s="240" t="s">
        <v>1</v>
      </c>
      <c r="N1716" s="241" t="s">
        <v>48</v>
      </c>
      <c r="O1716" s="87"/>
      <c r="P1716" s="242">
        <f>O1716*H1716</f>
        <v>0</v>
      </c>
      <c r="Q1716" s="242">
        <v>0</v>
      </c>
      <c r="R1716" s="242">
        <f>Q1716*H1716</f>
        <v>0</v>
      </c>
      <c r="S1716" s="242">
        <v>0</v>
      </c>
      <c r="T1716" s="243">
        <f>S1716*H1716</f>
        <v>0</v>
      </c>
      <c r="AR1716" s="244" t="s">
        <v>579</v>
      </c>
      <c r="AT1716" s="244" t="s">
        <v>384</v>
      </c>
      <c r="AU1716" s="244" t="s">
        <v>93</v>
      </c>
      <c r="AY1716" s="17" t="s">
        <v>381</v>
      </c>
      <c r="BE1716" s="245">
        <f>IF(N1716="základní",J1716,0)</f>
        <v>0</v>
      </c>
      <c r="BF1716" s="245">
        <f>IF(N1716="snížená",J1716,0)</f>
        <v>0</v>
      </c>
      <c r="BG1716" s="245">
        <f>IF(N1716="zákl. přenesená",J1716,0)</f>
        <v>0</v>
      </c>
      <c r="BH1716" s="245">
        <f>IF(N1716="sníž. přenesená",J1716,0)</f>
        <v>0</v>
      </c>
      <c r="BI1716" s="245">
        <f>IF(N1716="nulová",J1716,0)</f>
        <v>0</v>
      </c>
      <c r="BJ1716" s="17" t="s">
        <v>91</v>
      </c>
      <c r="BK1716" s="245">
        <f>ROUND(I1716*H1716,2)</f>
        <v>0</v>
      </c>
      <c r="BL1716" s="17" t="s">
        <v>579</v>
      </c>
      <c r="BM1716" s="244" t="s">
        <v>2738</v>
      </c>
    </row>
    <row r="1717" s="1" customFormat="1">
      <c r="B1717" s="39"/>
      <c r="C1717" s="40"/>
      <c r="D1717" s="246" t="s">
        <v>391</v>
      </c>
      <c r="E1717" s="40"/>
      <c r="F1717" s="247" t="s">
        <v>1987</v>
      </c>
      <c r="G1717" s="40"/>
      <c r="H1717" s="40"/>
      <c r="I1717" s="151"/>
      <c r="J1717" s="40"/>
      <c r="K1717" s="40"/>
      <c r="L1717" s="44"/>
      <c r="M1717" s="248"/>
      <c r="N1717" s="87"/>
      <c r="O1717" s="87"/>
      <c r="P1717" s="87"/>
      <c r="Q1717" s="87"/>
      <c r="R1717" s="87"/>
      <c r="S1717" s="87"/>
      <c r="T1717" s="88"/>
      <c r="AT1717" s="17" t="s">
        <v>391</v>
      </c>
      <c r="AU1717" s="17" t="s">
        <v>93</v>
      </c>
    </row>
    <row r="1718" s="1" customFormat="1" ht="24" customHeight="1">
      <c r="B1718" s="39"/>
      <c r="C1718" s="233" t="s">
        <v>2739</v>
      </c>
      <c r="D1718" s="233" t="s">
        <v>384</v>
      </c>
      <c r="E1718" s="234" t="s">
        <v>2740</v>
      </c>
      <c r="F1718" s="235" t="s">
        <v>2741</v>
      </c>
      <c r="G1718" s="236" t="s">
        <v>1933</v>
      </c>
      <c r="H1718" s="237">
        <v>1</v>
      </c>
      <c r="I1718" s="238"/>
      <c r="J1718" s="239">
        <f>ROUND(I1718*H1718,2)</f>
        <v>0</v>
      </c>
      <c r="K1718" s="235" t="s">
        <v>539</v>
      </c>
      <c r="L1718" s="44"/>
      <c r="M1718" s="240" t="s">
        <v>1</v>
      </c>
      <c r="N1718" s="241" t="s">
        <v>48</v>
      </c>
      <c r="O1718" s="87"/>
      <c r="P1718" s="242">
        <f>O1718*H1718</f>
        <v>0</v>
      </c>
      <c r="Q1718" s="242">
        <v>0</v>
      </c>
      <c r="R1718" s="242">
        <f>Q1718*H1718</f>
        <v>0</v>
      </c>
      <c r="S1718" s="242">
        <v>0</v>
      </c>
      <c r="T1718" s="243">
        <f>S1718*H1718</f>
        <v>0</v>
      </c>
      <c r="AR1718" s="244" t="s">
        <v>579</v>
      </c>
      <c r="AT1718" s="244" t="s">
        <v>384</v>
      </c>
      <c r="AU1718" s="244" t="s">
        <v>93</v>
      </c>
      <c r="AY1718" s="17" t="s">
        <v>381</v>
      </c>
      <c r="BE1718" s="245">
        <f>IF(N1718="základní",J1718,0)</f>
        <v>0</v>
      </c>
      <c r="BF1718" s="245">
        <f>IF(N1718="snížená",J1718,0)</f>
        <v>0</v>
      </c>
      <c r="BG1718" s="245">
        <f>IF(N1718="zákl. přenesená",J1718,0)</f>
        <v>0</v>
      </c>
      <c r="BH1718" s="245">
        <f>IF(N1718="sníž. přenesená",J1718,0)</f>
        <v>0</v>
      </c>
      <c r="BI1718" s="245">
        <f>IF(N1718="nulová",J1718,0)</f>
        <v>0</v>
      </c>
      <c r="BJ1718" s="17" t="s">
        <v>91</v>
      </c>
      <c r="BK1718" s="245">
        <f>ROUND(I1718*H1718,2)</f>
        <v>0</v>
      </c>
      <c r="BL1718" s="17" t="s">
        <v>579</v>
      </c>
      <c r="BM1718" s="244" t="s">
        <v>2742</v>
      </c>
    </row>
    <row r="1719" s="1" customFormat="1">
      <c r="B1719" s="39"/>
      <c r="C1719" s="40"/>
      <c r="D1719" s="246" t="s">
        <v>391</v>
      </c>
      <c r="E1719" s="40"/>
      <c r="F1719" s="247" t="s">
        <v>1987</v>
      </c>
      <c r="G1719" s="40"/>
      <c r="H1719" s="40"/>
      <c r="I1719" s="151"/>
      <c r="J1719" s="40"/>
      <c r="K1719" s="40"/>
      <c r="L1719" s="44"/>
      <c r="M1719" s="248"/>
      <c r="N1719" s="87"/>
      <c r="O1719" s="87"/>
      <c r="P1719" s="87"/>
      <c r="Q1719" s="87"/>
      <c r="R1719" s="87"/>
      <c r="S1719" s="87"/>
      <c r="T1719" s="88"/>
      <c r="AT1719" s="17" t="s">
        <v>391</v>
      </c>
      <c r="AU1719" s="17" t="s">
        <v>93</v>
      </c>
    </row>
    <row r="1720" s="1" customFormat="1" ht="24" customHeight="1">
      <c r="B1720" s="39"/>
      <c r="C1720" s="233" t="s">
        <v>2743</v>
      </c>
      <c r="D1720" s="233" t="s">
        <v>384</v>
      </c>
      <c r="E1720" s="234" t="s">
        <v>2744</v>
      </c>
      <c r="F1720" s="235" t="s">
        <v>2745</v>
      </c>
      <c r="G1720" s="236" t="s">
        <v>1933</v>
      </c>
      <c r="H1720" s="237">
        <v>1</v>
      </c>
      <c r="I1720" s="238"/>
      <c r="J1720" s="239">
        <f>ROUND(I1720*H1720,2)</f>
        <v>0</v>
      </c>
      <c r="K1720" s="235" t="s">
        <v>539</v>
      </c>
      <c r="L1720" s="44"/>
      <c r="M1720" s="240" t="s">
        <v>1</v>
      </c>
      <c r="N1720" s="241" t="s">
        <v>48</v>
      </c>
      <c r="O1720" s="87"/>
      <c r="P1720" s="242">
        <f>O1720*H1720</f>
        <v>0</v>
      </c>
      <c r="Q1720" s="242">
        <v>0</v>
      </c>
      <c r="R1720" s="242">
        <f>Q1720*H1720</f>
        <v>0</v>
      </c>
      <c r="S1720" s="242">
        <v>0</v>
      </c>
      <c r="T1720" s="243">
        <f>S1720*H1720</f>
        <v>0</v>
      </c>
      <c r="AR1720" s="244" t="s">
        <v>579</v>
      </c>
      <c r="AT1720" s="244" t="s">
        <v>384</v>
      </c>
      <c r="AU1720" s="244" t="s">
        <v>93</v>
      </c>
      <c r="AY1720" s="17" t="s">
        <v>381</v>
      </c>
      <c r="BE1720" s="245">
        <f>IF(N1720="základní",J1720,0)</f>
        <v>0</v>
      </c>
      <c r="BF1720" s="245">
        <f>IF(N1720="snížená",J1720,0)</f>
        <v>0</v>
      </c>
      <c r="BG1720" s="245">
        <f>IF(N1720="zákl. přenesená",J1720,0)</f>
        <v>0</v>
      </c>
      <c r="BH1720" s="245">
        <f>IF(N1720="sníž. přenesená",J1720,0)</f>
        <v>0</v>
      </c>
      <c r="BI1720" s="245">
        <f>IF(N1720="nulová",J1720,0)</f>
        <v>0</v>
      </c>
      <c r="BJ1720" s="17" t="s">
        <v>91</v>
      </c>
      <c r="BK1720" s="245">
        <f>ROUND(I1720*H1720,2)</f>
        <v>0</v>
      </c>
      <c r="BL1720" s="17" t="s">
        <v>579</v>
      </c>
      <c r="BM1720" s="244" t="s">
        <v>2746</v>
      </c>
    </row>
    <row r="1721" s="1" customFormat="1">
      <c r="B1721" s="39"/>
      <c r="C1721" s="40"/>
      <c r="D1721" s="246" t="s">
        <v>391</v>
      </c>
      <c r="E1721" s="40"/>
      <c r="F1721" s="247" t="s">
        <v>1987</v>
      </c>
      <c r="G1721" s="40"/>
      <c r="H1721" s="40"/>
      <c r="I1721" s="151"/>
      <c r="J1721" s="40"/>
      <c r="K1721" s="40"/>
      <c r="L1721" s="44"/>
      <c r="M1721" s="248"/>
      <c r="N1721" s="87"/>
      <c r="O1721" s="87"/>
      <c r="P1721" s="87"/>
      <c r="Q1721" s="87"/>
      <c r="R1721" s="87"/>
      <c r="S1721" s="87"/>
      <c r="T1721" s="88"/>
      <c r="AT1721" s="17" t="s">
        <v>391</v>
      </c>
      <c r="AU1721" s="17" t="s">
        <v>93</v>
      </c>
    </row>
    <row r="1722" s="1" customFormat="1" ht="24" customHeight="1">
      <c r="B1722" s="39"/>
      <c r="C1722" s="233" t="s">
        <v>2747</v>
      </c>
      <c r="D1722" s="233" t="s">
        <v>384</v>
      </c>
      <c r="E1722" s="234" t="s">
        <v>2748</v>
      </c>
      <c r="F1722" s="235" t="s">
        <v>2749</v>
      </c>
      <c r="G1722" s="236" t="s">
        <v>1933</v>
      </c>
      <c r="H1722" s="237">
        <v>1</v>
      </c>
      <c r="I1722" s="238"/>
      <c r="J1722" s="239">
        <f>ROUND(I1722*H1722,2)</f>
        <v>0</v>
      </c>
      <c r="K1722" s="235" t="s">
        <v>539</v>
      </c>
      <c r="L1722" s="44"/>
      <c r="M1722" s="240" t="s">
        <v>1</v>
      </c>
      <c r="N1722" s="241" t="s">
        <v>48</v>
      </c>
      <c r="O1722" s="87"/>
      <c r="P1722" s="242">
        <f>O1722*H1722</f>
        <v>0</v>
      </c>
      <c r="Q1722" s="242">
        <v>0</v>
      </c>
      <c r="R1722" s="242">
        <f>Q1722*H1722</f>
        <v>0</v>
      </c>
      <c r="S1722" s="242">
        <v>0</v>
      </c>
      <c r="T1722" s="243">
        <f>S1722*H1722</f>
        <v>0</v>
      </c>
      <c r="AR1722" s="244" t="s">
        <v>579</v>
      </c>
      <c r="AT1722" s="244" t="s">
        <v>384</v>
      </c>
      <c r="AU1722" s="244" t="s">
        <v>93</v>
      </c>
      <c r="AY1722" s="17" t="s">
        <v>381</v>
      </c>
      <c r="BE1722" s="245">
        <f>IF(N1722="základní",J1722,0)</f>
        <v>0</v>
      </c>
      <c r="BF1722" s="245">
        <f>IF(N1722="snížená",J1722,0)</f>
        <v>0</v>
      </c>
      <c r="BG1722" s="245">
        <f>IF(N1722="zákl. přenesená",J1722,0)</f>
        <v>0</v>
      </c>
      <c r="BH1722" s="245">
        <f>IF(N1722="sníž. přenesená",J1722,0)</f>
        <v>0</v>
      </c>
      <c r="BI1722" s="245">
        <f>IF(N1722="nulová",J1722,0)</f>
        <v>0</v>
      </c>
      <c r="BJ1722" s="17" t="s">
        <v>91</v>
      </c>
      <c r="BK1722" s="245">
        <f>ROUND(I1722*H1722,2)</f>
        <v>0</v>
      </c>
      <c r="BL1722" s="17" t="s">
        <v>579</v>
      </c>
      <c r="BM1722" s="244" t="s">
        <v>2750</v>
      </c>
    </row>
    <row r="1723" s="1" customFormat="1">
      <c r="B1723" s="39"/>
      <c r="C1723" s="40"/>
      <c r="D1723" s="246" t="s">
        <v>391</v>
      </c>
      <c r="E1723" s="40"/>
      <c r="F1723" s="247" t="s">
        <v>1987</v>
      </c>
      <c r="G1723" s="40"/>
      <c r="H1723" s="40"/>
      <c r="I1723" s="151"/>
      <c r="J1723" s="40"/>
      <c r="K1723" s="40"/>
      <c r="L1723" s="44"/>
      <c r="M1723" s="248"/>
      <c r="N1723" s="87"/>
      <c r="O1723" s="87"/>
      <c r="P1723" s="87"/>
      <c r="Q1723" s="87"/>
      <c r="R1723" s="87"/>
      <c r="S1723" s="87"/>
      <c r="T1723" s="88"/>
      <c r="AT1723" s="17" t="s">
        <v>391</v>
      </c>
      <c r="AU1723" s="17" t="s">
        <v>93</v>
      </c>
    </row>
    <row r="1724" s="1" customFormat="1" ht="24" customHeight="1">
      <c r="B1724" s="39"/>
      <c r="C1724" s="233" t="s">
        <v>2751</v>
      </c>
      <c r="D1724" s="233" t="s">
        <v>384</v>
      </c>
      <c r="E1724" s="234" t="s">
        <v>2752</v>
      </c>
      <c r="F1724" s="235" t="s">
        <v>2749</v>
      </c>
      <c r="G1724" s="236" t="s">
        <v>1933</v>
      </c>
      <c r="H1724" s="237">
        <v>1</v>
      </c>
      <c r="I1724" s="238"/>
      <c r="J1724" s="239">
        <f>ROUND(I1724*H1724,2)</f>
        <v>0</v>
      </c>
      <c r="K1724" s="235" t="s">
        <v>539</v>
      </c>
      <c r="L1724" s="44"/>
      <c r="M1724" s="240" t="s">
        <v>1</v>
      </c>
      <c r="N1724" s="241" t="s">
        <v>48</v>
      </c>
      <c r="O1724" s="87"/>
      <c r="P1724" s="242">
        <f>O1724*H1724</f>
        <v>0</v>
      </c>
      <c r="Q1724" s="242">
        <v>0</v>
      </c>
      <c r="R1724" s="242">
        <f>Q1724*H1724</f>
        <v>0</v>
      </c>
      <c r="S1724" s="242">
        <v>0</v>
      </c>
      <c r="T1724" s="243">
        <f>S1724*H1724</f>
        <v>0</v>
      </c>
      <c r="AR1724" s="244" t="s">
        <v>579</v>
      </c>
      <c r="AT1724" s="244" t="s">
        <v>384</v>
      </c>
      <c r="AU1724" s="244" t="s">
        <v>93</v>
      </c>
      <c r="AY1724" s="17" t="s">
        <v>381</v>
      </c>
      <c r="BE1724" s="245">
        <f>IF(N1724="základní",J1724,0)</f>
        <v>0</v>
      </c>
      <c r="BF1724" s="245">
        <f>IF(N1724="snížená",J1724,0)</f>
        <v>0</v>
      </c>
      <c r="BG1724" s="245">
        <f>IF(N1724="zákl. přenesená",J1724,0)</f>
        <v>0</v>
      </c>
      <c r="BH1724" s="245">
        <f>IF(N1724="sníž. přenesená",J1724,0)</f>
        <v>0</v>
      </c>
      <c r="BI1724" s="245">
        <f>IF(N1724="nulová",J1724,0)</f>
        <v>0</v>
      </c>
      <c r="BJ1724" s="17" t="s">
        <v>91</v>
      </c>
      <c r="BK1724" s="245">
        <f>ROUND(I1724*H1724,2)</f>
        <v>0</v>
      </c>
      <c r="BL1724" s="17" t="s">
        <v>579</v>
      </c>
      <c r="BM1724" s="244" t="s">
        <v>2753</v>
      </c>
    </row>
    <row r="1725" s="1" customFormat="1">
      <c r="B1725" s="39"/>
      <c r="C1725" s="40"/>
      <c r="D1725" s="246" t="s">
        <v>391</v>
      </c>
      <c r="E1725" s="40"/>
      <c r="F1725" s="247" t="s">
        <v>1987</v>
      </c>
      <c r="G1725" s="40"/>
      <c r="H1725" s="40"/>
      <c r="I1725" s="151"/>
      <c r="J1725" s="40"/>
      <c r="K1725" s="40"/>
      <c r="L1725" s="44"/>
      <c r="M1725" s="248"/>
      <c r="N1725" s="87"/>
      <c r="O1725" s="87"/>
      <c r="P1725" s="87"/>
      <c r="Q1725" s="87"/>
      <c r="R1725" s="87"/>
      <c r="S1725" s="87"/>
      <c r="T1725" s="88"/>
      <c r="AT1725" s="17" t="s">
        <v>391</v>
      </c>
      <c r="AU1725" s="17" t="s">
        <v>93</v>
      </c>
    </row>
    <row r="1726" s="1" customFormat="1" ht="24" customHeight="1">
      <c r="B1726" s="39"/>
      <c r="C1726" s="233" t="s">
        <v>2754</v>
      </c>
      <c r="D1726" s="233" t="s">
        <v>384</v>
      </c>
      <c r="E1726" s="234" t="s">
        <v>2755</v>
      </c>
      <c r="F1726" s="235" t="s">
        <v>2756</v>
      </c>
      <c r="G1726" s="236" t="s">
        <v>1933</v>
      </c>
      <c r="H1726" s="237">
        <v>1</v>
      </c>
      <c r="I1726" s="238"/>
      <c r="J1726" s="239">
        <f>ROUND(I1726*H1726,2)</f>
        <v>0</v>
      </c>
      <c r="K1726" s="235" t="s">
        <v>539</v>
      </c>
      <c r="L1726" s="44"/>
      <c r="M1726" s="240" t="s">
        <v>1</v>
      </c>
      <c r="N1726" s="241" t="s">
        <v>48</v>
      </c>
      <c r="O1726" s="87"/>
      <c r="P1726" s="242">
        <f>O1726*H1726</f>
        <v>0</v>
      </c>
      <c r="Q1726" s="242">
        <v>0</v>
      </c>
      <c r="R1726" s="242">
        <f>Q1726*H1726</f>
        <v>0</v>
      </c>
      <c r="S1726" s="242">
        <v>0</v>
      </c>
      <c r="T1726" s="243">
        <f>S1726*H1726</f>
        <v>0</v>
      </c>
      <c r="AR1726" s="244" t="s">
        <v>579</v>
      </c>
      <c r="AT1726" s="244" t="s">
        <v>384</v>
      </c>
      <c r="AU1726" s="244" t="s">
        <v>93</v>
      </c>
      <c r="AY1726" s="17" t="s">
        <v>381</v>
      </c>
      <c r="BE1726" s="245">
        <f>IF(N1726="základní",J1726,0)</f>
        <v>0</v>
      </c>
      <c r="BF1726" s="245">
        <f>IF(N1726="snížená",J1726,0)</f>
        <v>0</v>
      </c>
      <c r="BG1726" s="245">
        <f>IF(N1726="zákl. přenesená",J1726,0)</f>
        <v>0</v>
      </c>
      <c r="BH1726" s="245">
        <f>IF(N1726="sníž. přenesená",J1726,0)</f>
        <v>0</v>
      </c>
      <c r="BI1726" s="245">
        <f>IF(N1726="nulová",J1726,0)</f>
        <v>0</v>
      </c>
      <c r="BJ1726" s="17" t="s">
        <v>91</v>
      </c>
      <c r="BK1726" s="245">
        <f>ROUND(I1726*H1726,2)</f>
        <v>0</v>
      </c>
      <c r="BL1726" s="17" t="s">
        <v>579</v>
      </c>
      <c r="BM1726" s="244" t="s">
        <v>2757</v>
      </c>
    </row>
    <row r="1727" s="1" customFormat="1">
      <c r="B1727" s="39"/>
      <c r="C1727" s="40"/>
      <c r="D1727" s="246" t="s">
        <v>391</v>
      </c>
      <c r="E1727" s="40"/>
      <c r="F1727" s="247" t="s">
        <v>1987</v>
      </c>
      <c r="G1727" s="40"/>
      <c r="H1727" s="40"/>
      <c r="I1727" s="151"/>
      <c r="J1727" s="40"/>
      <c r="K1727" s="40"/>
      <c r="L1727" s="44"/>
      <c r="M1727" s="248"/>
      <c r="N1727" s="87"/>
      <c r="O1727" s="87"/>
      <c r="P1727" s="87"/>
      <c r="Q1727" s="87"/>
      <c r="R1727" s="87"/>
      <c r="S1727" s="87"/>
      <c r="T1727" s="88"/>
      <c r="AT1727" s="17" t="s">
        <v>391</v>
      </c>
      <c r="AU1727" s="17" t="s">
        <v>93</v>
      </c>
    </row>
    <row r="1728" s="1" customFormat="1" ht="24" customHeight="1">
      <c r="B1728" s="39"/>
      <c r="C1728" s="233" t="s">
        <v>2758</v>
      </c>
      <c r="D1728" s="233" t="s">
        <v>384</v>
      </c>
      <c r="E1728" s="234" t="s">
        <v>2759</v>
      </c>
      <c r="F1728" s="235" t="s">
        <v>2760</v>
      </c>
      <c r="G1728" s="236" t="s">
        <v>1933</v>
      </c>
      <c r="H1728" s="237">
        <v>1</v>
      </c>
      <c r="I1728" s="238"/>
      <c r="J1728" s="239">
        <f>ROUND(I1728*H1728,2)</f>
        <v>0</v>
      </c>
      <c r="K1728" s="235" t="s">
        <v>539</v>
      </c>
      <c r="L1728" s="44"/>
      <c r="M1728" s="240" t="s">
        <v>1</v>
      </c>
      <c r="N1728" s="241" t="s">
        <v>48</v>
      </c>
      <c r="O1728" s="87"/>
      <c r="P1728" s="242">
        <f>O1728*H1728</f>
        <v>0</v>
      </c>
      <c r="Q1728" s="242">
        <v>0</v>
      </c>
      <c r="R1728" s="242">
        <f>Q1728*H1728</f>
        <v>0</v>
      </c>
      <c r="S1728" s="242">
        <v>0</v>
      </c>
      <c r="T1728" s="243">
        <f>S1728*H1728</f>
        <v>0</v>
      </c>
      <c r="AR1728" s="244" t="s">
        <v>579</v>
      </c>
      <c r="AT1728" s="244" t="s">
        <v>384</v>
      </c>
      <c r="AU1728" s="244" t="s">
        <v>93</v>
      </c>
      <c r="AY1728" s="17" t="s">
        <v>381</v>
      </c>
      <c r="BE1728" s="245">
        <f>IF(N1728="základní",J1728,0)</f>
        <v>0</v>
      </c>
      <c r="BF1728" s="245">
        <f>IF(N1728="snížená",J1728,0)</f>
        <v>0</v>
      </c>
      <c r="BG1728" s="245">
        <f>IF(N1728="zákl. přenesená",J1728,0)</f>
        <v>0</v>
      </c>
      <c r="BH1728" s="245">
        <f>IF(N1728="sníž. přenesená",J1728,0)</f>
        <v>0</v>
      </c>
      <c r="BI1728" s="245">
        <f>IF(N1728="nulová",J1728,0)</f>
        <v>0</v>
      </c>
      <c r="BJ1728" s="17" t="s">
        <v>91</v>
      </c>
      <c r="BK1728" s="245">
        <f>ROUND(I1728*H1728,2)</f>
        <v>0</v>
      </c>
      <c r="BL1728" s="17" t="s">
        <v>579</v>
      </c>
      <c r="BM1728" s="244" t="s">
        <v>2761</v>
      </c>
    </row>
    <row r="1729" s="1" customFormat="1">
      <c r="B1729" s="39"/>
      <c r="C1729" s="40"/>
      <c r="D1729" s="246" t="s">
        <v>391</v>
      </c>
      <c r="E1729" s="40"/>
      <c r="F1729" s="247" t="s">
        <v>1987</v>
      </c>
      <c r="G1729" s="40"/>
      <c r="H1729" s="40"/>
      <c r="I1729" s="151"/>
      <c r="J1729" s="40"/>
      <c r="K1729" s="40"/>
      <c r="L1729" s="44"/>
      <c r="M1729" s="248"/>
      <c r="N1729" s="87"/>
      <c r="O1729" s="87"/>
      <c r="P1729" s="87"/>
      <c r="Q1729" s="87"/>
      <c r="R1729" s="87"/>
      <c r="S1729" s="87"/>
      <c r="T1729" s="88"/>
      <c r="AT1729" s="17" t="s">
        <v>391</v>
      </c>
      <c r="AU1729" s="17" t="s">
        <v>93</v>
      </c>
    </row>
    <row r="1730" s="1" customFormat="1" ht="24" customHeight="1">
      <c r="B1730" s="39"/>
      <c r="C1730" s="233" t="s">
        <v>2762</v>
      </c>
      <c r="D1730" s="233" t="s">
        <v>384</v>
      </c>
      <c r="E1730" s="234" t="s">
        <v>2763</v>
      </c>
      <c r="F1730" s="235" t="s">
        <v>2764</v>
      </c>
      <c r="G1730" s="236" t="s">
        <v>1933</v>
      </c>
      <c r="H1730" s="237">
        <v>1</v>
      </c>
      <c r="I1730" s="238"/>
      <c r="J1730" s="239">
        <f>ROUND(I1730*H1730,2)</f>
        <v>0</v>
      </c>
      <c r="K1730" s="235" t="s">
        <v>539</v>
      </c>
      <c r="L1730" s="44"/>
      <c r="M1730" s="240" t="s">
        <v>1</v>
      </c>
      <c r="N1730" s="241" t="s">
        <v>48</v>
      </c>
      <c r="O1730" s="87"/>
      <c r="P1730" s="242">
        <f>O1730*H1730</f>
        <v>0</v>
      </c>
      <c r="Q1730" s="242">
        <v>0</v>
      </c>
      <c r="R1730" s="242">
        <f>Q1730*H1730</f>
        <v>0</v>
      </c>
      <c r="S1730" s="242">
        <v>0</v>
      </c>
      <c r="T1730" s="243">
        <f>S1730*H1730</f>
        <v>0</v>
      </c>
      <c r="AR1730" s="244" t="s">
        <v>579</v>
      </c>
      <c r="AT1730" s="244" t="s">
        <v>384</v>
      </c>
      <c r="AU1730" s="244" t="s">
        <v>93</v>
      </c>
      <c r="AY1730" s="17" t="s">
        <v>381</v>
      </c>
      <c r="BE1730" s="245">
        <f>IF(N1730="základní",J1730,0)</f>
        <v>0</v>
      </c>
      <c r="BF1730" s="245">
        <f>IF(N1730="snížená",J1730,0)</f>
        <v>0</v>
      </c>
      <c r="BG1730" s="245">
        <f>IF(N1730="zákl. přenesená",J1730,0)</f>
        <v>0</v>
      </c>
      <c r="BH1730" s="245">
        <f>IF(N1730="sníž. přenesená",J1730,0)</f>
        <v>0</v>
      </c>
      <c r="BI1730" s="245">
        <f>IF(N1730="nulová",J1730,0)</f>
        <v>0</v>
      </c>
      <c r="BJ1730" s="17" t="s">
        <v>91</v>
      </c>
      <c r="BK1730" s="245">
        <f>ROUND(I1730*H1730,2)</f>
        <v>0</v>
      </c>
      <c r="BL1730" s="17" t="s">
        <v>579</v>
      </c>
      <c r="BM1730" s="244" t="s">
        <v>2765</v>
      </c>
    </row>
    <row r="1731" s="1" customFormat="1">
      <c r="B1731" s="39"/>
      <c r="C1731" s="40"/>
      <c r="D1731" s="246" t="s">
        <v>391</v>
      </c>
      <c r="E1731" s="40"/>
      <c r="F1731" s="247" t="s">
        <v>1987</v>
      </c>
      <c r="G1731" s="40"/>
      <c r="H1731" s="40"/>
      <c r="I1731" s="151"/>
      <c r="J1731" s="40"/>
      <c r="K1731" s="40"/>
      <c r="L1731" s="44"/>
      <c r="M1731" s="248"/>
      <c r="N1731" s="87"/>
      <c r="O1731" s="87"/>
      <c r="P1731" s="87"/>
      <c r="Q1731" s="87"/>
      <c r="R1731" s="87"/>
      <c r="S1731" s="87"/>
      <c r="T1731" s="88"/>
      <c r="AT1731" s="17" t="s">
        <v>391</v>
      </c>
      <c r="AU1731" s="17" t="s">
        <v>93</v>
      </c>
    </row>
    <row r="1732" s="1" customFormat="1" ht="24" customHeight="1">
      <c r="B1732" s="39"/>
      <c r="C1732" s="233" t="s">
        <v>2766</v>
      </c>
      <c r="D1732" s="233" t="s">
        <v>384</v>
      </c>
      <c r="E1732" s="234" t="s">
        <v>2767</v>
      </c>
      <c r="F1732" s="235" t="s">
        <v>2768</v>
      </c>
      <c r="G1732" s="236" t="s">
        <v>1933</v>
      </c>
      <c r="H1732" s="237">
        <v>1</v>
      </c>
      <c r="I1732" s="238"/>
      <c r="J1732" s="239">
        <f>ROUND(I1732*H1732,2)</f>
        <v>0</v>
      </c>
      <c r="K1732" s="235" t="s">
        <v>539</v>
      </c>
      <c r="L1732" s="44"/>
      <c r="M1732" s="240" t="s">
        <v>1</v>
      </c>
      <c r="N1732" s="241" t="s">
        <v>48</v>
      </c>
      <c r="O1732" s="87"/>
      <c r="P1732" s="242">
        <f>O1732*H1732</f>
        <v>0</v>
      </c>
      <c r="Q1732" s="242">
        <v>0</v>
      </c>
      <c r="R1732" s="242">
        <f>Q1732*H1732</f>
        <v>0</v>
      </c>
      <c r="S1732" s="242">
        <v>0</v>
      </c>
      <c r="T1732" s="243">
        <f>S1732*H1732</f>
        <v>0</v>
      </c>
      <c r="AR1732" s="244" t="s">
        <v>579</v>
      </c>
      <c r="AT1732" s="244" t="s">
        <v>384</v>
      </c>
      <c r="AU1732" s="244" t="s">
        <v>93</v>
      </c>
      <c r="AY1732" s="17" t="s">
        <v>381</v>
      </c>
      <c r="BE1732" s="245">
        <f>IF(N1732="základní",J1732,0)</f>
        <v>0</v>
      </c>
      <c r="BF1732" s="245">
        <f>IF(N1732="snížená",J1732,0)</f>
        <v>0</v>
      </c>
      <c r="BG1732" s="245">
        <f>IF(N1732="zákl. přenesená",J1732,0)</f>
        <v>0</v>
      </c>
      <c r="BH1732" s="245">
        <f>IF(N1732="sníž. přenesená",J1732,0)</f>
        <v>0</v>
      </c>
      <c r="BI1732" s="245">
        <f>IF(N1732="nulová",J1732,0)</f>
        <v>0</v>
      </c>
      <c r="BJ1732" s="17" t="s">
        <v>91</v>
      </c>
      <c r="BK1732" s="245">
        <f>ROUND(I1732*H1732,2)</f>
        <v>0</v>
      </c>
      <c r="BL1732" s="17" t="s">
        <v>579</v>
      </c>
      <c r="BM1732" s="244" t="s">
        <v>2769</v>
      </c>
    </row>
    <row r="1733" s="1" customFormat="1">
      <c r="B1733" s="39"/>
      <c r="C1733" s="40"/>
      <c r="D1733" s="246" t="s">
        <v>391</v>
      </c>
      <c r="E1733" s="40"/>
      <c r="F1733" s="247" t="s">
        <v>1987</v>
      </c>
      <c r="G1733" s="40"/>
      <c r="H1733" s="40"/>
      <c r="I1733" s="151"/>
      <c r="J1733" s="40"/>
      <c r="K1733" s="40"/>
      <c r="L1733" s="44"/>
      <c r="M1733" s="248"/>
      <c r="N1733" s="87"/>
      <c r="O1733" s="87"/>
      <c r="P1733" s="87"/>
      <c r="Q1733" s="87"/>
      <c r="R1733" s="87"/>
      <c r="S1733" s="87"/>
      <c r="T1733" s="88"/>
      <c r="AT1733" s="17" t="s">
        <v>391</v>
      </c>
      <c r="AU1733" s="17" t="s">
        <v>93</v>
      </c>
    </row>
    <row r="1734" s="1" customFormat="1" ht="24" customHeight="1">
      <c r="B1734" s="39"/>
      <c r="C1734" s="233" t="s">
        <v>2770</v>
      </c>
      <c r="D1734" s="233" t="s">
        <v>384</v>
      </c>
      <c r="E1734" s="234" t="s">
        <v>2771</v>
      </c>
      <c r="F1734" s="235" t="s">
        <v>2772</v>
      </c>
      <c r="G1734" s="236" t="s">
        <v>1933</v>
      </c>
      <c r="H1734" s="237">
        <v>1</v>
      </c>
      <c r="I1734" s="238"/>
      <c r="J1734" s="239">
        <f>ROUND(I1734*H1734,2)</f>
        <v>0</v>
      </c>
      <c r="K1734" s="235" t="s">
        <v>539</v>
      </c>
      <c r="L1734" s="44"/>
      <c r="M1734" s="240" t="s">
        <v>1</v>
      </c>
      <c r="N1734" s="241" t="s">
        <v>48</v>
      </c>
      <c r="O1734" s="87"/>
      <c r="P1734" s="242">
        <f>O1734*H1734</f>
        <v>0</v>
      </c>
      <c r="Q1734" s="242">
        <v>0</v>
      </c>
      <c r="R1734" s="242">
        <f>Q1734*H1734</f>
        <v>0</v>
      </c>
      <c r="S1734" s="242">
        <v>0</v>
      </c>
      <c r="T1734" s="243">
        <f>S1734*H1734</f>
        <v>0</v>
      </c>
      <c r="AR1734" s="244" t="s">
        <v>579</v>
      </c>
      <c r="AT1734" s="244" t="s">
        <v>384</v>
      </c>
      <c r="AU1734" s="244" t="s">
        <v>93</v>
      </c>
      <c r="AY1734" s="17" t="s">
        <v>381</v>
      </c>
      <c r="BE1734" s="245">
        <f>IF(N1734="základní",J1734,0)</f>
        <v>0</v>
      </c>
      <c r="BF1734" s="245">
        <f>IF(N1734="snížená",J1734,0)</f>
        <v>0</v>
      </c>
      <c r="BG1734" s="245">
        <f>IF(N1734="zákl. přenesená",J1734,0)</f>
        <v>0</v>
      </c>
      <c r="BH1734" s="245">
        <f>IF(N1734="sníž. přenesená",J1734,0)</f>
        <v>0</v>
      </c>
      <c r="BI1734" s="245">
        <f>IF(N1734="nulová",J1734,0)</f>
        <v>0</v>
      </c>
      <c r="BJ1734" s="17" t="s">
        <v>91</v>
      </c>
      <c r="BK1734" s="245">
        <f>ROUND(I1734*H1734,2)</f>
        <v>0</v>
      </c>
      <c r="BL1734" s="17" t="s">
        <v>579</v>
      </c>
      <c r="BM1734" s="244" t="s">
        <v>2773</v>
      </c>
    </row>
    <row r="1735" s="1" customFormat="1">
      <c r="B1735" s="39"/>
      <c r="C1735" s="40"/>
      <c r="D1735" s="246" t="s">
        <v>391</v>
      </c>
      <c r="E1735" s="40"/>
      <c r="F1735" s="247" t="s">
        <v>1987</v>
      </c>
      <c r="G1735" s="40"/>
      <c r="H1735" s="40"/>
      <c r="I1735" s="151"/>
      <c r="J1735" s="40"/>
      <c r="K1735" s="40"/>
      <c r="L1735" s="44"/>
      <c r="M1735" s="248"/>
      <c r="N1735" s="87"/>
      <c r="O1735" s="87"/>
      <c r="P1735" s="87"/>
      <c r="Q1735" s="87"/>
      <c r="R1735" s="87"/>
      <c r="S1735" s="87"/>
      <c r="T1735" s="88"/>
      <c r="AT1735" s="17" t="s">
        <v>391</v>
      </c>
      <c r="AU1735" s="17" t="s">
        <v>93</v>
      </c>
    </row>
    <row r="1736" s="1" customFormat="1" ht="24" customHeight="1">
      <c r="B1736" s="39"/>
      <c r="C1736" s="233" t="s">
        <v>2774</v>
      </c>
      <c r="D1736" s="233" t="s">
        <v>384</v>
      </c>
      <c r="E1736" s="234" t="s">
        <v>2775</v>
      </c>
      <c r="F1736" s="235" t="s">
        <v>2776</v>
      </c>
      <c r="G1736" s="236" t="s">
        <v>1933</v>
      </c>
      <c r="H1736" s="237">
        <v>1</v>
      </c>
      <c r="I1736" s="238"/>
      <c r="J1736" s="239">
        <f>ROUND(I1736*H1736,2)</f>
        <v>0</v>
      </c>
      <c r="K1736" s="235" t="s">
        <v>539</v>
      </c>
      <c r="L1736" s="44"/>
      <c r="M1736" s="240" t="s">
        <v>1</v>
      </c>
      <c r="N1736" s="241" t="s">
        <v>48</v>
      </c>
      <c r="O1736" s="87"/>
      <c r="P1736" s="242">
        <f>O1736*H1736</f>
        <v>0</v>
      </c>
      <c r="Q1736" s="242">
        <v>0</v>
      </c>
      <c r="R1736" s="242">
        <f>Q1736*H1736</f>
        <v>0</v>
      </c>
      <c r="S1736" s="242">
        <v>0</v>
      </c>
      <c r="T1736" s="243">
        <f>S1736*H1736</f>
        <v>0</v>
      </c>
      <c r="AR1736" s="244" t="s">
        <v>579</v>
      </c>
      <c r="AT1736" s="244" t="s">
        <v>384</v>
      </c>
      <c r="AU1736" s="244" t="s">
        <v>93</v>
      </c>
      <c r="AY1736" s="17" t="s">
        <v>381</v>
      </c>
      <c r="BE1736" s="245">
        <f>IF(N1736="základní",J1736,0)</f>
        <v>0</v>
      </c>
      <c r="BF1736" s="245">
        <f>IF(N1736="snížená",J1736,0)</f>
        <v>0</v>
      </c>
      <c r="BG1736" s="245">
        <f>IF(N1736="zákl. přenesená",J1736,0)</f>
        <v>0</v>
      </c>
      <c r="BH1736" s="245">
        <f>IF(N1736="sníž. přenesená",J1736,0)</f>
        <v>0</v>
      </c>
      <c r="BI1736" s="245">
        <f>IF(N1736="nulová",J1736,0)</f>
        <v>0</v>
      </c>
      <c r="BJ1736" s="17" t="s">
        <v>91</v>
      </c>
      <c r="BK1736" s="245">
        <f>ROUND(I1736*H1736,2)</f>
        <v>0</v>
      </c>
      <c r="BL1736" s="17" t="s">
        <v>579</v>
      </c>
      <c r="BM1736" s="244" t="s">
        <v>2777</v>
      </c>
    </row>
    <row r="1737" s="1" customFormat="1">
      <c r="B1737" s="39"/>
      <c r="C1737" s="40"/>
      <c r="D1737" s="246" t="s">
        <v>391</v>
      </c>
      <c r="E1737" s="40"/>
      <c r="F1737" s="247" t="s">
        <v>1987</v>
      </c>
      <c r="G1737" s="40"/>
      <c r="H1737" s="40"/>
      <c r="I1737" s="151"/>
      <c r="J1737" s="40"/>
      <c r="K1737" s="40"/>
      <c r="L1737" s="44"/>
      <c r="M1737" s="248"/>
      <c r="N1737" s="87"/>
      <c r="O1737" s="87"/>
      <c r="P1737" s="87"/>
      <c r="Q1737" s="87"/>
      <c r="R1737" s="87"/>
      <c r="S1737" s="87"/>
      <c r="T1737" s="88"/>
      <c r="AT1737" s="17" t="s">
        <v>391</v>
      </c>
      <c r="AU1737" s="17" t="s">
        <v>93</v>
      </c>
    </row>
    <row r="1738" s="1" customFormat="1" ht="24" customHeight="1">
      <c r="B1738" s="39"/>
      <c r="C1738" s="233" t="s">
        <v>2778</v>
      </c>
      <c r="D1738" s="233" t="s">
        <v>384</v>
      </c>
      <c r="E1738" s="234" t="s">
        <v>2779</v>
      </c>
      <c r="F1738" s="235" t="s">
        <v>2780</v>
      </c>
      <c r="G1738" s="236" t="s">
        <v>1933</v>
      </c>
      <c r="H1738" s="237">
        <v>1</v>
      </c>
      <c r="I1738" s="238"/>
      <c r="J1738" s="239">
        <f>ROUND(I1738*H1738,2)</f>
        <v>0</v>
      </c>
      <c r="K1738" s="235" t="s">
        <v>539</v>
      </c>
      <c r="L1738" s="44"/>
      <c r="M1738" s="240" t="s">
        <v>1</v>
      </c>
      <c r="N1738" s="241" t="s">
        <v>48</v>
      </c>
      <c r="O1738" s="87"/>
      <c r="P1738" s="242">
        <f>O1738*H1738</f>
        <v>0</v>
      </c>
      <c r="Q1738" s="242">
        <v>0</v>
      </c>
      <c r="R1738" s="242">
        <f>Q1738*H1738</f>
        <v>0</v>
      </c>
      <c r="S1738" s="242">
        <v>0</v>
      </c>
      <c r="T1738" s="243">
        <f>S1738*H1738</f>
        <v>0</v>
      </c>
      <c r="AR1738" s="244" t="s">
        <v>579</v>
      </c>
      <c r="AT1738" s="244" t="s">
        <v>384</v>
      </c>
      <c r="AU1738" s="244" t="s">
        <v>93</v>
      </c>
      <c r="AY1738" s="17" t="s">
        <v>381</v>
      </c>
      <c r="BE1738" s="245">
        <f>IF(N1738="základní",J1738,0)</f>
        <v>0</v>
      </c>
      <c r="BF1738" s="245">
        <f>IF(N1738="snížená",J1738,0)</f>
        <v>0</v>
      </c>
      <c r="BG1738" s="245">
        <f>IF(N1738="zákl. přenesená",J1738,0)</f>
        <v>0</v>
      </c>
      <c r="BH1738" s="245">
        <f>IF(N1738="sníž. přenesená",J1738,0)</f>
        <v>0</v>
      </c>
      <c r="BI1738" s="245">
        <f>IF(N1738="nulová",J1738,0)</f>
        <v>0</v>
      </c>
      <c r="BJ1738" s="17" t="s">
        <v>91</v>
      </c>
      <c r="BK1738" s="245">
        <f>ROUND(I1738*H1738,2)</f>
        <v>0</v>
      </c>
      <c r="BL1738" s="17" t="s">
        <v>579</v>
      </c>
      <c r="BM1738" s="244" t="s">
        <v>2781</v>
      </c>
    </row>
    <row r="1739" s="1" customFormat="1">
      <c r="B1739" s="39"/>
      <c r="C1739" s="40"/>
      <c r="D1739" s="246" t="s">
        <v>391</v>
      </c>
      <c r="E1739" s="40"/>
      <c r="F1739" s="247" t="s">
        <v>1987</v>
      </c>
      <c r="G1739" s="40"/>
      <c r="H1739" s="40"/>
      <c r="I1739" s="151"/>
      <c r="J1739" s="40"/>
      <c r="K1739" s="40"/>
      <c r="L1739" s="44"/>
      <c r="M1739" s="248"/>
      <c r="N1739" s="87"/>
      <c r="O1739" s="87"/>
      <c r="P1739" s="87"/>
      <c r="Q1739" s="87"/>
      <c r="R1739" s="87"/>
      <c r="S1739" s="87"/>
      <c r="T1739" s="88"/>
      <c r="AT1739" s="17" t="s">
        <v>391</v>
      </c>
      <c r="AU1739" s="17" t="s">
        <v>93</v>
      </c>
    </row>
    <row r="1740" s="1" customFormat="1" ht="24" customHeight="1">
      <c r="B1740" s="39"/>
      <c r="C1740" s="233" t="s">
        <v>2782</v>
      </c>
      <c r="D1740" s="233" t="s">
        <v>384</v>
      </c>
      <c r="E1740" s="234" t="s">
        <v>2783</v>
      </c>
      <c r="F1740" s="235" t="s">
        <v>2784</v>
      </c>
      <c r="G1740" s="236" t="s">
        <v>1933</v>
      </c>
      <c r="H1740" s="237">
        <v>1</v>
      </c>
      <c r="I1740" s="238"/>
      <c r="J1740" s="239">
        <f>ROUND(I1740*H1740,2)</f>
        <v>0</v>
      </c>
      <c r="K1740" s="235" t="s">
        <v>539</v>
      </c>
      <c r="L1740" s="44"/>
      <c r="M1740" s="240" t="s">
        <v>1</v>
      </c>
      <c r="N1740" s="241" t="s">
        <v>48</v>
      </c>
      <c r="O1740" s="87"/>
      <c r="P1740" s="242">
        <f>O1740*H1740</f>
        <v>0</v>
      </c>
      <c r="Q1740" s="242">
        <v>0</v>
      </c>
      <c r="R1740" s="242">
        <f>Q1740*H1740</f>
        <v>0</v>
      </c>
      <c r="S1740" s="242">
        <v>0</v>
      </c>
      <c r="T1740" s="243">
        <f>S1740*H1740</f>
        <v>0</v>
      </c>
      <c r="AR1740" s="244" t="s">
        <v>579</v>
      </c>
      <c r="AT1740" s="244" t="s">
        <v>384</v>
      </c>
      <c r="AU1740" s="244" t="s">
        <v>93</v>
      </c>
      <c r="AY1740" s="17" t="s">
        <v>381</v>
      </c>
      <c r="BE1740" s="245">
        <f>IF(N1740="základní",J1740,0)</f>
        <v>0</v>
      </c>
      <c r="BF1740" s="245">
        <f>IF(N1740="snížená",J1740,0)</f>
        <v>0</v>
      </c>
      <c r="BG1740" s="245">
        <f>IF(N1740="zákl. přenesená",J1740,0)</f>
        <v>0</v>
      </c>
      <c r="BH1740" s="245">
        <f>IF(N1740="sníž. přenesená",J1740,0)</f>
        <v>0</v>
      </c>
      <c r="BI1740" s="245">
        <f>IF(N1740="nulová",J1740,0)</f>
        <v>0</v>
      </c>
      <c r="BJ1740" s="17" t="s">
        <v>91</v>
      </c>
      <c r="BK1740" s="245">
        <f>ROUND(I1740*H1740,2)</f>
        <v>0</v>
      </c>
      <c r="BL1740" s="17" t="s">
        <v>579</v>
      </c>
      <c r="BM1740" s="244" t="s">
        <v>2785</v>
      </c>
    </row>
    <row r="1741" s="1" customFormat="1">
      <c r="B1741" s="39"/>
      <c r="C1741" s="40"/>
      <c r="D1741" s="246" t="s">
        <v>391</v>
      </c>
      <c r="E1741" s="40"/>
      <c r="F1741" s="247" t="s">
        <v>1987</v>
      </c>
      <c r="G1741" s="40"/>
      <c r="H1741" s="40"/>
      <c r="I1741" s="151"/>
      <c r="J1741" s="40"/>
      <c r="K1741" s="40"/>
      <c r="L1741" s="44"/>
      <c r="M1741" s="248"/>
      <c r="N1741" s="87"/>
      <c r="O1741" s="87"/>
      <c r="P1741" s="87"/>
      <c r="Q1741" s="87"/>
      <c r="R1741" s="87"/>
      <c r="S1741" s="87"/>
      <c r="T1741" s="88"/>
      <c r="AT1741" s="17" t="s">
        <v>391</v>
      </c>
      <c r="AU1741" s="17" t="s">
        <v>93</v>
      </c>
    </row>
    <row r="1742" s="1" customFormat="1" ht="24" customHeight="1">
      <c r="B1742" s="39"/>
      <c r="C1742" s="233" t="s">
        <v>2786</v>
      </c>
      <c r="D1742" s="233" t="s">
        <v>384</v>
      </c>
      <c r="E1742" s="234" t="s">
        <v>2787</v>
      </c>
      <c r="F1742" s="235" t="s">
        <v>2788</v>
      </c>
      <c r="G1742" s="236" t="s">
        <v>1933</v>
      </c>
      <c r="H1742" s="237">
        <v>1</v>
      </c>
      <c r="I1742" s="238"/>
      <c r="J1742" s="239">
        <f>ROUND(I1742*H1742,2)</f>
        <v>0</v>
      </c>
      <c r="K1742" s="235" t="s">
        <v>539</v>
      </c>
      <c r="L1742" s="44"/>
      <c r="M1742" s="240" t="s">
        <v>1</v>
      </c>
      <c r="N1742" s="241" t="s">
        <v>48</v>
      </c>
      <c r="O1742" s="87"/>
      <c r="P1742" s="242">
        <f>O1742*H1742</f>
        <v>0</v>
      </c>
      <c r="Q1742" s="242">
        <v>0</v>
      </c>
      <c r="R1742" s="242">
        <f>Q1742*H1742</f>
        <v>0</v>
      </c>
      <c r="S1742" s="242">
        <v>0</v>
      </c>
      <c r="T1742" s="243">
        <f>S1742*H1742</f>
        <v>0</v>
      </c>
      <c r="AR1742" s="244" t="s">
        <v>579</v>
      </c>
      <c r="AT1742" s="244" t="s">
        <v>384</v>
      </c>
      <c r="AU1742" s="244" t="s">
        <v>93</v>
      </c>
      <c r="AY1742" s="17" t="s">
        <v>381</v>
      </c>
      <c r="BE1742" s="245">
        <f>IF(N1742="základní",J1742,0)</f>
        <v>0</v>
      </c>
      <c r="BF1742" s="245">
        <f>IF(N1742="snížená",J1742,0)</f>
        <v>0</v>
      </c>
      <c r="BG1742" s="245">
        <f>IF(N1742="zákl. přenesená",J1742,0)</f>
        <v>0</v>
      </c>
      <c r="BH1742" s="245">
        <f>IF(N1742="sníž. přenesená",J1742,0)</f>
        <v>0</v>
      </c>
      <c r="BI1742" s="245">
        <f>IF(N1742="nulová",J1742,0)</f>
        <v>0</v>
      </c>
      <c r="BJ1742" s="17" t="s">
        <v>91</v>
      </c>
      <c r="BK1742" s="245">
        <f>ROUND(I1742*H1742,2)</f>
        <v>0</v>
      </c>
      <c r="BL1742" s="17" t="s">
        <v>579</v>
      </c>
      <c r="BM1742" s="244" t="s">
        <v>2789</v>
      </c>
    </row>
    <row r="1743" s="1" customFormat="1">
      <c r="B1743" s="39"/>
      <c r="C1743" s="40"/>
      <c r="D1743" s="246" t="s">
        <v>391</v>
      </c>
      <c r="E1743" s="40"/>
      <c r="F1743" s="247" t="s">
        <v>1987</v>
      </c>
      <c r="G1743" s="40"/>
      <c r="H1743" s="40"/>
      <c r="I1743" s="151"/>
      <c r="J1743" s="40"/>
      <c r="K1743" s="40"/>
      <c r="L1743" s="44"/>
      <c r="M1743" s="248"/>
      <c r="N1743" s="87"/>
      <c r="O1743" s="87"/>
      <c r="P1743" s="87"/>
      <c r="Q1743" s="87"/>
      <c r="R1743" s="87"/>
      <c r="S1743" s="87"/>
      <c r="T1743" s="88"/>
      <c r="AT1743" s="17" t="s">
        <v>391</v>
      </c>
      <c r="AU1743" s="17" t="s">
        <v>93</v>
      </c>
    </row>
    <row r="1744" s="1" customFormat="1" ht="24" customHeight="1">
      <c r="B1744" s="39"/>
      <c r="C1744" s="233" t="s">
        <v>2790</v>
      </c>
      <c r="D1744" s="233" t="s">
        <v>384</v>
      </c>
      <c r="E1744" s="234" t="s">
        <v>2791</v>
      </c>
      <c r="F1744" s="235" t="s">
        <v>2792</v>
      </c>
      <c r="G1744" s="236" t="s">
        <v>1933</v>
      </c>
      <c r="H1744" s="237">
        <v>1</v>
      </c>
      <c r="I1744" s="238"/>
      <c r="J1744" s="239">
        <f>ROUND(I1744*H1744,2)</f>
        <v>0</v>
      </c>
      <c r="K1744" s="235" t="s">
        <v>539</v>
      </c>
      <c r="L1744" s="44"/>
      <c r="M1744" s="240" t="s">
        <v>1</v>
      </c>
      <c r="N1744" s="241" t="s">
        <v>48</v>
      </c>
      <c r="O1744" s="87"/>
      <c r="P1744" s="242">
        <f>O1744*H1744</f>
        <v>0</v>
      </c>
      <c r="Q1744" s="242">
        <v>0</v>
      </c>
      <c r="R1744" s="242">
        <f>Q1744*H1744</f>
        <v>0</v>
      </c>
      <c r="S1744" s="242">
        <v>0</v>
      </c>
      <c r="T1744" s="243">
        <f>S1744*H1744</f>
        <v>0</v>
      </c>
      <c r="AR1744" s="244" t="s">
        <v>579</v>
      </c>
      <c r="AT1744" s="244" t="s">
        <v>384</v>
      </c>
      <c r="AU1744" s="244" t="s">
        <v>93</v>
      </c>
      <c r="AY1744" s="17" t="s">
        <v>381</v>
      </c>
      <c r="BE1744" s="245">
        <f>IF(N1744="základní",J1744,0)</f>
        <v>0</v>
      </c>
      <c r="BF1744" s="245">
        <f>IF(N1744="snížená",J1744,0)</f>
        <v>0</v>
      </c>
      <c r="BG1744" s="245">
        <f>IF(N1744="zákl. přenesená",J1744,0)</f>
        <v>0</v>
      </c>
      <c r="BH1744" s="245">
        <f>IF(N1744="sníž. přenesená",J1744,0)</f>
        <v>0</v>
      </c>
      <c r="BI1744" s="245">
        <f>IF(N1744="nulová",J1744,0)</f>
        <v>0</v>
      </c>
      <c r="BJ1744" s="17" t="s">
        <v>91</v>
      </c>
      <c r="BK1744" s="245">
        <f>ROUND(I1744*H1744,2)</f>
        <v>0</v>
      </c>
      <c r="BL1744" s="17" t="s">
        <v>579</v>
      </c>
      <c r="BM1744" s="244" t="s">
        <v>2793</v>
      </c>
    </row>
    <row r="1745" s="1" customFormat="1">
      <c r="B1745" s="39"/>
      <c r="C1745" s="40"/>
      <c r="D1745" s="246" t="s">
        <v>391</v>
      </c>
      <c r="E1745" s="40"/>
      <c r="F1745" s="247" t="s">
        <v>1987</v>
      </c>
      <c r="G1745" s="40"/>
      <c r="H1745" s="40"/>
      <c r="I1745" s="151"/>
      <c r="J1745" s="40"/>
      <c r="K1745" s="40"/>
      <c r="L1745" s="44"/>
      <c r="M1745" s="248"/>
      <c r="N1745" s="87"/>
      <c r="O1745" s="87"/>
      <c r="P1745" s="87"/>
      <c r="Q1745" s="87"/>
      <c r="R1745" s="87"/>
      <c r="S1745" s="87"/>
      <c r="T1745" s="88"/>
      <c r="AT1745" s="17" t="s">
        <v>391</v>
      </c>
      <c r="AU1745" s="17" t="s">
        <v>93</v>
      </c>
    </row>
    <row r="1746" s="1" customFormat="1" ht="24" customHeight="1">
      <c r="B1746" s="39"/>
      <c r="C1746" s="233" t="s">
        <v>2794</v>
      </c>
      <c r="D1746" s="233" t="s">
        <v>384</v>
      </c>
      <c r="E1746" s="234" t="s">
        <v>2795</v>
      </c>
      <c r="F1746" s="235" t="s">
        <v>2792</v>
      </c>
      <c r="G1746" s="236" t="s">
        <v>1933</v>
      </c>
      <c r="H1746" s="237">
        <v>1</v>
      </c>
      <c r="I1746" s="238"/>
      <c r="J1746" s="239">
        <f>ROUND(I1746*H1746,2)</f>
        <v>0</v>
      </c>
      <c r="K1746" s="235" t="s">
        <v>539</v>
      </c>
      <c r="L1746" s="44"/>
      <c r="M1746" s="240" t="s">
        <v>1</v>
      </c>
      <c r="N1746" s="241" t="s">
        <v>48</v>
      </c>
      <c r="O1746" s="87"/>
      <c r="P1746" s="242">
        <f>O1746*H1746</f>
        <v>0</v>
      </c>
      <c r="Q1746" s="242">
        <v>0</v>
      </c>
      <c r="R1746" s="242">
        <f>Q1746*H1746</f>
        <v>0</v>
      </c>
      <c r="S1746" s="242">
        <v>0</v>
      </c>
      <c r="T1746" s="243">
        <f>S1746*H1746</f>
        <v>0</v>
      </c>
      <c r="AR1746" s="244" t="s">
        <v>579</v>
      </c>
      <c r="AT1746" s="244" t="s">
        <v>384</v>
      </c>
      <c r="AU1746" s="244" t="s">
        <v>93</v>
      </c>
      <c r="AY1746" s="17" t="s">
        <v>381</v>
      </c>
      <c r="BE1746" s="245">
        <f>IF(N1746="základní",J1746,0)</f>
        <v>0</v>
      </c>
      <c r="BF1746" s="245">
        <f>IF(N1746="snížená",J1746,0)</f>
        <v>0</v>
      </c>
      <c r="BG1746" s="245">
        <f>IF(N1746="zákl. přenesená",J1746,0)</f>
        <v>0</v>
      </c>
      <c r="BH1746" s="245">
        <f>IF(N1746="sníž. přenesená",J1746,0)</f>
        <v>0</v>
      </c>
      <c r="BI1746" s="245">
        <f>IF(N1746="nulová",J1746,0)</f>
        <v>0</v>
      </c>
      <c r="BJ1746" s="17" t="s">
        <v>91</v>
      </c>
      <c r="BK1746" s="245">
        <f>ROUND(I1746*H1746,2)</f>
        <v>0</v>
      </c>
      <c r="BL1746" s="17" t="s">
        <v>579</v>
      </c>
      <c r="BM1746" s="244" t="s">
        <v>2796</v>
      </c>
    </row>
    <row r="1747" s="1" customFormat="1">
      <c r="B1747" s="39"/>
      <c r="C1747" s="40"/>
      <c r="D1747" s="246" t="s">
        <v>391</v>
      </c>
      <c r="E1747" s="40"/>
      <c r="F1747" s="247" t="s">
        <v>1987</v>
      </c>
      <c r="G1747" s="40"/>
      <c r="H1747" s="40"/>
      <c r="I1747" s="151"/>
      <c r="J1747" s="40"/>
      <c r="K1747" s="40"/>
      <c r="L1747" s="44"/>
      <c r="M1747" s="248"/>
      <c r="N1747" s="87"/>
      <c r="O1747" s="87"/>
      <c r="P1747" s="87"/>
      <c r="Q1747" s="87"/>
      <c r="R1747" s="87"/>
      <c r="S1747" s="87"/>
      <c r="T1747" s="88"/>
      <c r="AT1747" s="17" t="s">
        <v>391</v>
      </c>
      <c r="AU1747" s="17" t="s">
        <v>93</v>
      </c>
    </row>
    <row r="1748" s="1" customFormat="1" ht="24" customHeight="1">
      <c r="B1748" s="39"/>
      <c r="C1748" s="233" t="s">
        <v>2797</v>
      </c>
      <c r="D1748" s="233" t="s">
        <v>384</v>
      </c>
      <c r="E1748" s="234" t="s">
        <v>2798</v>
      </c>
      <c r="F1748" s="235" t="s">
        <v>2799</v>
      </c>
      <c r="G1748" s="236" t="s">
        <v>1933</v>
      </c>
      <c r="H1748" s="237">
        <v>1</v>
      </c>
      <c r="I1748" s="238"/>
      <c r="J1748" s="239">
        <f>ROUND(I1748*H1748,2)</f>
        <v>0</v>
      </c>
      <c r="K1748" s="235" t="s">
        <v>539</v>
      </c>
      <c r="L1748" s="44"/>
      <c r="M1748" s="240" t="s">
        <v>1</v>
      </c>
      <c r="N1748" s="241" t="s">
        <v>48</v>
      </c>
      <c r="O1748" s="87"/>
      <c r="P1748" s="242">
        <f>O1748*H1748</f>
        <v>0</v>
      </c>
      <c r="Q1748" s="242">
        <v>0</v>
      </c>
      <c r="R1748" s="242">
        <f>Q1748*H1748</f>
        <v>0</v>
      </c>
      <c r="S1748" s="242">
        <v>0</v>
      </c>
      <c r="T1748" s="243">
        <f>S1748*H1748</f>
        <v>0</v>
      </c>
      <c r="AR1748" s="244" t="s">
        <v>579</v>
      </c>
      <c r="AT1748" s="244" t="s">
        <v>384</v>
      </c>
      <c r="AU1748" s="244" t="s">
        <v>93</v>
      </c>
      <c r="AY1748" s="17" t="s">
        <v>381</v>
      </c>
      <c r="BE1748" s="245">
        <f>IF(N1748="základní",J1748,0)</f>
        <v>0</v>
      </c>
      <c r="BF1748" s="245">
        <f>IF(N1748="snížená",J1748,0)</f>
        <v>0</v>
      </c>
      <c r="BG1748" s="245">
        <f>IF(N1748="zákl. přenesená",J1748,0)</f>
        <v>0</v>
      </c>
      <c r="BH1748" s="245">
        <f>IF(N1748="sníž. přenesená",J1748,0)</f>
        <v>0</v>
      </c>
      <c r="BI1748" s="245">
        <f>IF(N1748="nulová",J1748,0)</f>
        <v>0</v>
      </c>
      <c r="BJ1748" s="17" t="s">
        <v>91</v>
      </c>
      <c r="BK1748" s="245">
        <f>ROUND(I1748*H1748,2)</f>
        <v>0</v>
      </c>
      <c r="BL1748" s="17" t="s">
        <v>579</v>
      </c>
      <c r="BM1748" s="244" t="s">
        <v>2800</v>
      </c>
    </row>
    <row r="1749" s="1" customFormat="1">
      <c r="B1749" s="39"/>
      <c r="C1749" s="40"/>
      <c r="D1749" s="246" t="s">
        <v>391</v>
      </c>
      <c r="E1749" s="40"/>
      <c r="F1749" s="247" t="s">
        <v>1987</v>
      </c>
      <c r="G1749" s="40"/>
      <c r="H1749" s="40"/>
      <c r="I1749" s="151"/>
      <c r="J1749" s="40"/>
      <c r="K1749" s="40"/>
      <c r="L1749" s="44"/>
      <c r="M1749" s="248"/>
      <c r="N1749" s="87"/>
      <c r="O1749" s="87"/>
      <c r="P1749" s="87"/>
      <c r="Q1749" s="87"/>
      <c r="R1749" s="87"/>
      <c r="S1749" s="87"/>
      <c r="T1749" s="88"/>
      <c r="AT1749" s="17" t="s">
        <v>391</v>
      </c>
      <c r="AU1749" s="17" t="s">
        <v>93</v>
      </c>
    </row>
    <row r="1750" s="1" customFormat="1" ht="24" customHeight="1">
      <c r="B1750" s="39"/>
      <c r="C1750" s="233" t="s">
        <v>2801</v>
      </c>
      <c r="D1750" s="233" t="s">
        <v>384</v>
      </c>
      <c r="E1750" s="234" t="s">
        <v>2802</v>
      </c>
      <c r="F1750" s="235" t="s">
        <v>2803</v>
      </c>
      <c r="G1750" s="236" t="s">
        <v>1933</v>
      </c>
      <c r="H1750" s="237">
        <v>1</v>
      </c>
      <c r="I1750" s="238"/>
      <c r="J1750" s="239">
        <f>ROUND(I1750*H1750,2)</f>
        <v>0</v>
      </c>
      <c r="K1750" s="235" t="s">
        <v>539</v>
      </c>
      <c r="L1750" s="44"/>
      <c r="M1750" s="240" t="s">
        <v>1</v>
      </c>
      <c r="N1750" s="241" t="s">
        <v>48</v>
      </c>
      <c r="O1750" s="87"/>
      <c r="P1750" s="242">
        <f>O1750*H1750</f>
        <v>0</v>
      </c>
      <c r="Q1750" s="242">
        <v>0</v>
      </c>
      <c r="R1750" s="242">
        <f>Q1750*H1750</f>
        <v>0</v>
      </c>
      <c r="S1750" s="242">
        <v>0</v>
      </c>
      <c r="T1750" s="243">
        <f>S1750*H1750</f>
        <v>0</v>
      </c>
      <c r="AR1750" s="244" t="s">
        <v>579</v>
      </c>
      <c r="AT1750" s="244" t="s">
        <v>384</v>
      </c>
      <c r="AU1750" s="244" t="s">
        <v>93</v>
      </c>
      <c r="AY1750" s="17" t="s">
        <v>381</v>
      </c>
      <c r="BE1750" s="245">
        <f>IF(N1750="základní",J1750,0)</f>
        <v>0</v>
      </c>
      <c r="BF1750" s="245">
        <f>IF(N1750="snížená",J1750,0)</f>
        <v>0</v>
      </c>
      <c r="BG1750" s="245">
        <f>IF(N1750="zákl. přenesená",J1750,0)</f>
        <v>0</v>
      </c>
      <c r="BH1750" s="245">
        <f>IF(N1750="sníž. přenesená",J1750,0)</f>
        <v>0</v>
      </c>
      <c r="BI1750" s="245">
        <f>IF(N1750="nulová",J1750,0)</f>
        <v>0</v>
      </c>
      <c r="BJ1750" s="17" t="s">
        <v>91</v>
      </c>
      <c r="BK1750" s="245">
        <f>ROUND(I1750*H1750,2)</f>
        <v>0</v>
      </c>
      <c r="BL1750" s="17" t="s">
        <v>579</v>
      </c>
      <c r="BM1750" s="244" t="s">
        <v>2804</v>
      </c>
    </row>
    <row r="1751" s="1" customFormat="1">
      <c r="B1751" s="39"/>
      <c r="C1751" s="40"/>
      <c r="D1751" s="246" t="s">
        <v>391</v>
      </c>
      <c r="E1751" s="40"/>
      <c r="F1751" s="247" t="s">
        <v>1987</v>
      </c>
      <c r="G1751" s="40"/>
      <c r="H1751" s="40"/>
      <c r="I1751" s="151"/>
      <c r="J1751" s="40"/>
      <c r="K1751" s="40"/>
      <c r="L1751" s="44"/>
      <c r="M1751" s="248"/>
      <c r="N1751" s="87"/>
      <c r="O1751" s="87"/>
      <c r="P1751" s="87"/>
      <c r="Q1751" s="87"/>
      <c r="R1751" s="87"/>
      <c r="S1751" s="87"/>
      <c r="T1751" s="88"/>
      <c r="AT1751" s="17" t="s">
        <v>391</v>
      </c>
      <c r="AU1751" s="17" t="s">
        <v>93</v>
      </c>
    </row>
    <row r="1752" s="1" customFormat="1" ht="24" customHeight="1">
      <c r="B1752" s="39"/>
      <c r="C1752" s="233" t="s">
        <v>2805</v>
      </c>
      <c r="D1752" s="233" t="s">
        <v>384</v>
      </c>
      <c r="E1752" s="234" t="s">
        <v>2806</v>
      </c>
      <c r="F1752" s="235" t="s">
        <v>2807</v>
      </c>
      <c r="G1752" s="236" t="s">
        <v>1933</v>
      </c>
      <c r="H1752" s="237">
        <v>1</v>
      </c>
      <c r="I1752" s="238"/>
      <c r="J1752" s="239">
        <f>ROUND(I1752*H1752,2)</f>
        <v>0</v>
      </c>
      <c r="K1752" s="235" t="s">
        <v>539</v>
      </c>
      <c r="L1752" s="44"/>
      <c r="M1752" s="240" t="s">
        <v>1</v>
      </c>
      <c r="N1752" s="241" t="s">
        <v>48</v>
      </c>
      <c r="O1752" s="87"/>
      <c r="P1752" s="242">
        <f>O1752*H1752</f>
        <v>0</v>
      </c>
      <c r="Q1752" s="242">
        <v>0</v>
      </c>
      <c r="R1752" s="242">
        <f>Q1752*H1752</f>
        <v>0</v>
      </c>
      <c r="S1752" s="242">
        <v>0</v>
      </c>
      <c r="T1752" s="243">
        <f>S1752*H1752</f>
        <v>0</v>
      </c>
      <c r="AR1752" s="244" t="s">
        <v>579</v>
      </c>
      <c r="AT1752" s="244" t="s">
        <v>384</v>
      </c>
      <c r="AU1752" s="244" t="s">
        <v>93</v>
      </c>
      <c r="AY1752" s="17" t="s">
        <v>381</v>
      </c>
      <c r="BE1752" s="245">
        <f>IF(N1752="základní",J1752,0)</f>
        <v>0</v>
      </c>
      <c r="BF1752" s="245">
        <f>IF(N1752="snížená",J1752,0)</f>
        <v>0</v>
      </c>
      <c r="BG1752" s="245">
        <f>IF(N1752="zákl. přenesená",J1752,0)</f>
        <v>0</v>
      </c>
      <c r="BH1752" s="245">
        <f>IF(N1752="sníž. přenesená",J1752,0)</f>
        <v>0</v>
      </c>
      <c r="BI1752" s="245">
        <f>IF(N1752="nulová",J1752,0)</f>
        <v>0</v>
      </c>
      <c r="BJ1752" s="17" t="s">
        <v>91</v>
      </c>
      <c r="BK1752" s="245">
        <f>ROUND(I1752*H1752,2)</f>
        <v>0</v>
      </c>
      <c r="BL1752" s="17" t="s">
        <v>579</v>
      </c>
      <c r="BM1752" s="244" t="s">
        <v>2808</v>
      </c>
    </row>
    <row r="1753" s="1" customFormat="1">
      <c r="B1753" s="39"/>
      <c r="C1753" s="40"/>
      <c r="D1753" s="246" t="s">
        <v>391</v>
      </c>
      <c r="E1753" s="40"/>
      <c r="F1753" s="247" t="s">
        <v>1987</v>
      </c>
      <c r="G1753" s="40"/>
      <c r="H1753" s="40"/>
      <c r="I1753" s="151"/>
      <c r="J1753" s="40"/>
      <c r="K1753" s="40"/>
      <c r="L1753" s="44"/>
      <c r="M1753" s="248"/>
      <c r="N1753" s="87"/>
      <c r="O1753" s="87"/>
      <c r="P1753" s="87"/>
      <c r="Q1753" s="87"/>
      <c r="R1753" s="87"/>
      <c r="S1753" s="87"/>
      <c r="T1753" s="88"/>
      <c r="AT1753" s="17" t="s">
        <v>391</v>
      </c>
      <c r="AU1753" s="17" t="s">
        <v>93</v>
      </c>
    </row>
    <row r="1754" s="1" customFormat="1" ht="24" customHeight="1">
      <c r="B1754" s="39"/>
      <c r="C1754" s="233" t="s">
        <v>2809</v>
      </c>
      <c r="D1754" s="233" t="s">
        <v>384</v>
      </c>
      <c r="E1754" s="234" t="s">
        <v>2810</v>
      </c>
      <c r="F1754" s="235" t="s">
        <v>2811</v>
      </c>
      <c r="G1754" s="236" t="s">
        <v>1933</v>
      </c>
      <c r="H1754" s="237">
        <v>1</v>
      </c>
      <c r="I1754" s="238"/>
      <c r="J1754" s="239">
        <f>ROUND(I1754*H1754,2)</f>
        <v>0</v>
      </c>
      <c r="K1754" s="235" t="s">
        <v>539</v>
      </c>
      <c r="L1754" s="44"/>
      <c r="M1754" s="240" t="s">
        <v>1</v>
      </c>
      <c r="N1754" s="241" t="s">
        <v>48</v>
      </c>
      <c r="O1754" s="87"/>
      <c r="P1754" s="242">
        <f>O1754*H1754</f>
        <v>0</v>
      </c>
      <c r="Q1754" s="242">
        <v>0</v>
      </c>
      <c r="R1754" s="242">
        <f>Q1754*H1754</f>
        <v>0</v>
      </c>
      <c r="S1754" s="242">
        <v>0</v>
      </c>
      <c r="T1754" s="243">
        <f>S1754*H1754</f>
        <v>0</v>
      </c>
      <c r="AR1754" s="244" t="s">
        <v>579</v>
      </c>
      <c r="AT1754" s="244" t="s">
        <v>384</v>
      </c>
      <c r="AU1754" s="244" t="s">
        <v>93</v>
      </c>
      <c r="AY1754" s="17" t="s">
        <v>381</v>
      </c>
      <c r="BE1754" s="245">
        <f>IF(N1754="základní",J1754,0)</f>
        <v>0</v>
      </c>
      <c r="BF1754" s="245">
        <f>IF(N1754="snížená",J1754,0)</f>
        <v>0</v>
      </c>
      <c r="BG1754" s="245">
        <f>IF(N1754="zákl. přenesená",J1754,0)</f>
        <v>0</v>
      </c>
      <c r="BH1754" s="245">
        <f>IF(N1754="sníž. přenesená",J1754,0)</f>
        <v>0</v>
      </c>
      <c r="BI1754" s="245">
        <f>IF(N1754="nulová",J1754,0)</f>
        <v>0</v>
      </c>
      <c r="BJ1754" s="17" t="s">
        <v>91</v>
      </c>
      <c r="BK1754" s="245">
        <f>ROUND(I1754*H1754,2)</f>
        <v>0</v>
      </c>
      <c r="BL1754" s="17" t="s">
        <v>579</v>
      </c>
      <c r="BM1754" s="244" t="s">
        <v>2812</v>
      </c>
    </row>
    <row r="1755" s="1" customFormat="1">
      <c r="B1755" s="39"/>
      <c r="C1755" s="40"/>
      <c r="D1755" s="246" t="s">
        <v>391</v>
      </c>
      <c r="E1755" s="40"/>
      <c r="F1755" s="247" t="s">
        <v>1987</v>
      </c>
      <c r="G1755" s="40"/>
      <c r="H1755" s="40"/>
      <c r="I1755" s="151"/>
      <c r="J1755" s="40"/>
      <c r="K1755" s="40"/>
      <c r="L1755" s="44"/>
      <c r="M1755" s="248"/>
      <c r="N1755" s="87"/>
      <c r="O1755" s="87"/>
      <c r="P1755" s="87"/>
      <c r="Q1755" s="87"/>
      <c r="R1755" s="87"/>
      <c r="S1755" s="87"/>
      <c r="T1755" s="88"/>
      <c r="AT1755" s="17" t="s">
        <v>391</v>
      </c>
      <c r="AU1755" s="17" t="s">
        <v>93</v>
      </c>
    </row>
    <row r="1756" s="1" customFormat="1" ht="24" customHeight="1">
      <c r="B1756" s="39"/>
      <c r="C1756" s="233" t="s">
        <v>2813</v>
      </c>
      <c r="D1756" s="233" t="s">
        <v>384</v>
      </c>
      <c r="E1756" s="234" t="s">
        <v>2814</v>
      </c>
      <c r="F1756" s="235" t="s">
        <v>2815</v>
      </c>
      <c r="G1756" s="236" t="s">
        <v>1933</v>
      </c>
      <c r="H1756" s="237">
        <v>1</v>
      </c>
      <c r="I1756" s="238"/>
      <c r="J1756" s="239">
        <f>ROUND(I1756*H1756,2)</f>
        <v>0</v>
      </c>
      <c r="K1756" s="235" t="s">
        <v>539</v>
      </c>
      <c r="L1756" s="44"/>
      <c r="M1756" s="240" t="s">
        <v>1</v>
      </c>
      <c r="N1756" s="241" t="s">
        <v>48</v>
      </c>
      <c r="O1756" s="87"/>
      <c r="P1756" s="242">
        <f>O1756*H1756</f>
        <v>0</v>
      </c>
      <c r="Q1756" s="242">
        <v>0</v>
      </c>
      <c r="R1756" s="242">
        <f>Q1756*H1756</f>
        <v>0</v>
      </c>
      <c r="S1756" s="242">
        <v>0</v>
      </c>
      <c r="T1756" s="243">
        <f>S1756*H1756</f>
        <v>0</v>
      </c>
      <c r="AR1756" s="244" t="s">
        <v>579</v>
      </c>
      <c r="AT1756" s="244" t="s">
        <v>384</v>
      </c>
      <c r="AU1756" s="244" t="s">
        <v>93</v>
      </c>
      <c r="AY1756" s="17" t="s">
        <v>381</v>
      </c>
      <c r="BE1756" s="245">
        <f>IF(N1756="základní",J1756,0)</f>
        <v>0</v>
      </c>
      <c r="BF1756" s="245">
        <f>IF(N1756="snížená",J1756,0)</f>
        <v>0</v>
      </c>
      <c r="BG1756" s="245">
        <f>IF(N1756="zákl. přenesená",J1756,0)</f>
        <v>0</v>
      </c>
      <c r="BH1756" s="245">
        <f>IF(N1756="sníž. přenesená",J1756,0)</f>
        <v>0</v>
      </c>
      <c r="BI1756" s="245">
        <f>IF(N1756="nulová",J1756,0)</f>
        <v>0</v>
      </c>
      <c r="BJ1756" s="17" t="s">
        <v>91</v>
      </c>
      <c r="BK1756" s="245">
        <f>ROUND(I1756*H1756,2)</f>
        <v>0</v>
      </c>
      <c r="BL1756" s="17" t="s">
        <v>579</v>
      </c>
      <c r="BM1756" s="244" t="s">
        <v>2816</v>
      </c>
    </row>
    <row r="1757" s="1" customFormat="1">
      <c r="B1757" s="39"/>
      <c r="C1757" s="40"/>
      <c r="D1757" s="246" t="s">
        <v>391</v>
      </c>
      <c r="E1757" s="40"/>
      <c r="F1757" s="247" t="s">
        <v>1987</v>
      </c>
      <c r="G1757" s="40"/>
      <c r="H1757" s="40"/>
      <c r="I1757" s="151"/>
      <c r="J1757" s="40"/>
      <c r="K1757" s="40"/>
      <c r="L1757" s="44"/>
      <c r="M1757" s="248"/>
      <c r="N1757" s="87"/>
      <c r="O1757" s="87"/>
      <c r="P1757" s="87"/>
      <c r="Q1757" s="87"/>
      <c r="R1757" s="87"/>
      <c r="S1757" s="87"/>
      <c r="T1757" s="88"/>
      <c r="AT1757" s="17" t="s">
        <v>391</v>
      </c>
      <c r="AU1757" s="17" t="s">
        <v>93</v>
      </c>
    </row>
    <row r="1758" s="1" customFormat="1" ht="24" customHeight="1">
      <c r="B1758" s="39"/>
      <c r="C1758" s="233" t="s">
        <v>2817</v>
      </c>
      <c r="D1758" s="233" t="s">
        <v>384</v>
      </c>
      <c r="E1758" s="234" t="s">
        <v>2818</v>
      </c>
      <c r="F1758" s="235" t="s">
        <v>2819</v>
      </c>
      <c r="G1758" s="236" t="s">
        <v>1933</v>
      </c>
      <c r="H1758" s="237">
        <v>1</v>
      </c>
      <c r="I1758" s="238"/>
      <c r="J1758" s="239">
        <f>ROUND(I1758*H1758,2)</f>
        <v>0</v>
      </c>
      <c r="K1758" s="235" t="s">
        <v>539</v>
      </c>
      <c r="L1758" s="44"/>
      <c r="M1758" s="240" t="s">
        <v>1</v>
      </c>
      <c r="N1758" s="241" t="s">
        <v>48</v>
      </c>
      <c r="O1758" s="87"/>
      <c r="P1758" s="242">
        <f>O1758*H1758</f>
        <v>0</v>
      </c>
      <c r="Q1758" s="242">
        <v>0</v>
      </c>
      <c r="R1758" s="242">
        <f>Q1758*H1758</f>
        <v>0</v>
      </c>
      <c r="S1758" s="242">
        <v>0</v>
      </c>
      <c r="T1758" s="243">
        <f>S1758*H1758</f>
        <v>0</v>
      </c>
      <c r="AR1758" s="244" t="s">
        <v>579</v>
      </c>
      <c r="AT1758" s="244" t="s">
        <v>384</v>
      </c>
      <c r="AU1758" s="244" t="s">
        <v>93</v>
      </c>
      <c r="AY1758" s="17" t="s">
        <v>381</v>
      </c>
      <c r="BE1758" s="245">
        <f>IF(N1758="základní",J1758,0)</f>
        <v>0</v>
      </c>
      <c r="BF1758" s="245">
        <f>IF(N1758="snížená",J1758,0)</f>
        <v>0</v>
      </c>
      <c r="BG1758" s="245">
        <f>IF(N1758="zákl. přenesená",J1758,0)</f>
        <v>0</v>
      </c>
      <c r="BH1758" s="245">
        <f>IF(N1758="sníž. přenesená",J1758,0)</f>
        <v>0</v>
      </c>
      <c r="BI1758" s="245">
        <f>IF(N1758="nulová",J1758,0)</f>
        <v>0</v>
      </c>
      <c r="BJ1758" s="17" t="s">
        <v>91</v>
      </c>
      <c r="BK1758" s="245">
        <f>ROUND(I1758*H1758,2)</f>
        <v>0</v>
      </c>
      <c r="BL1758" s="17" t="s">
        <v>579</v>
      </c>
      <c r="BM1758" s="244" t="s">
        <v>2820</v>
      </c>
    </row>
    <row r="1759" s="1" customFormat="1">
      <c r="B1759" s="39"/>
      <c r="C1759" s="40"/>
      <c r="D1759" s="246" t="s">
        <v>391</v>
      </c>
      <c r="E1759" s="40"/>
      <c r="F1759" s="247" t="s">
        <v>1987</v>
      </c>
      <c r="G1759" s="40"/>
      <c r="H1759" s="40"/>
      <c r="I1759" s="151"/>
      <c r="J1759" s="40"/>
      <c r="K1759" s="40"/>
      <c r="L1759" s="44"/>
      <c r="M1759" s="248"/>
      <c r="N1759" s="87"/>
      <c r="O1759" s="87"/>
      <c r="P1759" s="87"/>
      <c r="Q1759" s="87"/>
      <c r="R1759" s="87"/>
      <c r="S1759" s="87"/>
      <c r="T1759" s="88"/>
      <c r="AT1759" s="17" t="s">
        <v>391</v>
      </c>
      <c r="AU1759" s="17" t="s">
        <v>93</v>
      </c>
    </row>
    <row r="1760" s="1" customFormat="1" ht="24" customHeight="1">
      <c r="B1760" s="39"/>
      <c r="C1760" s="233" t="s">
        <v>2821</v>
      </c>
      <c r="D1760" s="233" t="s">
        <v>384</v>
      </c>
      <c r="E1760" s="234" t="s">
        <v>2822</v>
      </c>
      <c r="F1760" s="235" t="s">
        <v>2823</v>
      </c>
      <c r="G1760" s="236" t="s">
        <v>1933</v>
      </c>
      <c r="H1760" s="237">
        <v>1</v>
      </c>
      <c r="I1760" s="238"/>
      <c r="J1760" s="239">
        <f>ROUND(I1760*H1760,2)</f>
        <v>0</v>
      </c>
      <c r="K1760" s="235" t="s">
        <v>539</v>
      </c>
      <c r="L1760" s="44"/>
      <c r="M1760" s="240" t="s">
        <v>1</v>
      </c>
      <c r="N1760" s="241" t="s">
        <v>48</v>
      </c>
      <c r="O1760" s="87"/>
      <c r="P1760" s="242">
        <f>O1760*H1760</f>
        <v>0</v>
      </c>
      <c r="Q1760" s="242">
        <v>0</v>
      </c>
      <c r="R1760" s="242">
        <f>Q1760*H1760</f>
        <v>0</v>
      </c>
      <c r="S1760" s="242">
        <v>0</v>
      </c>
      <c r="T1760" s="243">
        <f>S1760*H1760</f>
        <v>0</v>
      </c>
      <c r="AR1760" s="244" t="s">
        <v>579</v>
      </c>
      <c r="AT1760" s="244" t="s">
        <v>384</v>
      </c>
      <c r="AU1760" s="244" t="s">
        <v>93</v>
      </c>
      <c r="AY1760" s="17" t="s">
        <v>381</v>
      </c>
      <c r="BE1760" s="245">
        <f>IF(N1760="základní",J1760,0)</f>
        <v>0</v>
      </c>
      <c r="BF1760" s="245">
        <f>IF(N1760="snížená",J1760,0)</f>
        <v>0</v>
      </c>
      <c r="BG1760" s="245">
        <f>IF(N1760="zákl. přenesená",J1760,0)</f>
        <v>0</v>
      </c>
      <c r="BH1760" s="245">
        <f>IF(N1760="sníž. přenesená",J1760,0)</f>
        <v>0</v>
      </c>
      <c r="BI1760" s="245">
        <f>IF(N1760="nulová",J1760,0)</f>
        <v>0</v>
      </c>
      <c r="BJ1760" s="17" t="s">
        <v>91</v>
      </c>
      <c r="BK1760" s="245">
        <f>ROUND(I1760*H1760,2)</f>
        <v>0</v>
      </c>
      <c r="BL1760" s="17" t="s">
        <v>579</v>
      </c>
      <c r="BM1760" s="244" t="s">
        <v>2824</v>
      </c>
    </row>
    <row r="1761" s="1" customFormat="1">
      <c r="B1761" s="39"/>
      <c r="C1761" s="40"/>
      <c r="D1761" s="246" t="s">
        <v>391</v>
      </c>
      <c r="E1761" s="40"/>
      <c r="F1761" s="247" t="s">
        <v>1987</v>
      </c>
      <c r="G1761" s="40"/>
      <c r="H1761" s="40"/>
      <c r="I1761" s="151"/>
      <c r="J1761" s="40"/>
      <c r="K1761" s="40"/>
      <c r="L1761" s="44"/>
      <c r="M1761" s="248"/>
      <c r="N1761" s="87"/>
      <c r="O1761" s="87"/>
      <c r="P1761" s="87"/>
      <c r="Q1761" s="87"/>
      <c r="R1761" s="87"/>
      <c r="S1761" s="87"/>
      <c r="T1761" s="88"/>
      <c r="AT1761" s="17" t="s">
        <v>391</v>
      </c>
      <c r="AU1761" s="17" t="s">
        <v>93</v>
      </c>
    </row>
    <row r="1762" s="1" customFormat="1" ht="24" customHeight="1">
      <c r="B1762" s="39"/>
      <c r="C1762" s="233" t="s">
        <v>2825</v>
      </c>
      <c r="D1762" s="233" t="s">
        <v>384</v>
      </c>
      <c r="E1762" s="234" t="s">
        <v>2826</v>
      </c>
      <c r="F1762" s="235" t="s">
        <v>2827</v>
      </c>
      <c r="G1762" s="236" t="s">
        <v>1933</v>
      </c>
      <c r="H1762" s="237">
        <v>1</v>
      </c>
      <c r="I1762" s="238"/>
      <c r="J1762" s="239">
        <f>ROUND(I1762*H1762,2)</f>
        <v>0</v>
      </c>
      <c r="K1762" s="235" t="s">
        <v>539</v>
      </c>
      <c r="L1762" s="44"/>
      <c r="M1762" s="240" t="s">
        <v>1</v>
      </c>
      <c r="N1762" s="241" t="s">
        <v>48</v>
      </c>
      <c r="O1762" s="87"/>
      <c r="P1762" s="242">
        <f>O1762*H1762</f>
        <v>0</v>
      </c>
      <c r="Q1762" s="242">
        <v>0</v>
      </c>
      <c r="R1762" s="242">
        <f>Q1762*H1762</f>
        <v>0</v>
      </c>
      <c r="S1762" s="242">
        <v>0</v>
      </c>
      <c r="T1762" s="243">
        <f>S1762*H1762</f>
        <v>0</v>
      </c>
      <c r="AR1762" s="244" t="s">
        <v>579</v>
      </c>
      <c r="AT1762" s="244" t="s">
        <v>384</v>
      </c>
      <c r="AU1762" s="244" t="s">
        <v>93</v>
      </c>
      <c r="AY1762" s="17" t="s">
        <v>381</v>
      </c>
      <c r="BE1762" s="245">
        <f>IF(N1762="základní",J1762,0)</f>
        <v>0</v>
      </c>
      <c r="BF1762" s="245">
        <f>IF(N1762="snížená",J1762,0)</f>
        <v>0</v>
      </c>
      <c r="BG1762" s="245">
        <f>IF(N1762="zákl. přenesená",J1762,0)</f>
        <v>0</v>
      </c>
      <c r="BH1762" s="245">
        <f>IF(N1762="sníž. přenesená",J1762,0)</f>
        <v>0</v>
      </c>
      <c r="BI1762" s="245">
        <f>IF(N1762="nulová",J1762,0)</f>
        <v>0</v>
      </c>
      <c r="BJ1762" s="17" t="s">
        <v>91</v>
      </c>
      <c r="BK1762" s="245">
        <f>ROUND(I1762*H1762,2)</f>
        <v>0</v>
      </c>
      <c r="BL1762" s="17" t="s">
        <v>579</v>
      </c>
      <c r="BM1762" s="244" t="s">
        <v>2828</v>
      </c>
    </row>
    <row r="1763" s="1" customFormat="1">
      <c r="B1763" s="39"/>
      <c r="C1763" s="40"/>
      <c r="D1763" s="246" t="s">
        <v>391</v>
      </c>
      <c r="E1763" s="40"/>
      <c r="F1763" s="247" t="s">
        <v>1987</v>
      </c>
      <c r="G1763" s="40"/>
      <c r="H1763" s="40"/>
      <c r="I1763" s="151"/>
      <c r="J1763" s="40"/>
      <c r="K1763" s="40"/>
      <c r="L1763" s="44"/>
      <c r="M1763" s="248"/>
      <c r="N1763" s="87"/>
      <c r="O1763" s="87"/>
      <c r="P1763" s="87"/>
      <c r="Q1763" s="87"/>
      <c r="R1763" s="87"/>
      <c r="S1763" s="87"/>
      <c r="T1763" s="88"/>
      <c r="AT1763" s="17" t="s">
        <v>391</v>
      </c>
      <c r="AU1763" s="17" t="s">
        <v>93</v>
      </c>
    </row>
    <row r="1764" s="1" customFormat="1" ht="24" customHeight="1">
      <c r="B1764" s="39"/>
      <c r="C1764" s="233" t="s">
        <v>2829</v>
      </c>
      <c r="D1764" s="233" t="s">
        <v>384</v>
      </c>
      <c r="E1764" s="234" t="s">
        <v>2830</v>
      </c>
      <c r="F1764" s="235" t="s">
        <v>2831</v>
      </c>
      <c r="G1764" s="236" t="s">
        <v>1933</v>
      </c>
      <c r="H1764" s="237">
        <v>1</v>
      </c>
      <c r="I1764" s="238"/>
      <c r="J1764" s="239">
        <f>ROUND(I1764*H1764,2)</f>
        <v>0</v>
      </c>
      <c r="K1764" s="235" t="s">
        <v>539</v>
      </c>
      <c r="L1764" s="44"/>
      <c r="M1764" s="240" t="s">
        <v>1</v>
      </c>
      <c r="N1764" s="241" t="s">
        <v>48</v>
      </c>
      <c r="O1764" s="87"/>
      <c r="P1764" s="242">
        <f>O1764*H1764</f>
        <v>0</v>
      </c>
      <c r="Q1764" s="242">
        <v>0</v>
      </c>
      <c r="R1764" s="242">
        <f>Q1764*H1764</f>
        <v>0</v>
      </c>
      <c r="S1764" s="242">
        <v>0</v>
      </c>
      <c r="T1764" s="243">
        <f>S1764*H1764</f>
        <v>0</v>
      </c>
      <c r="AR1764" s="244" t="s">
        <v>579</v>
      </c>
      <c r="AT1764" s="244" t="s">
        <v>384</v>
      </c>
      <c r="AU1764" s="244" t="s">
        <v>93</v>
      </c>
      <c r="AY1764" s="17" t="s">
        <v>381</v>
      </c>
      <c r="BE1764" s="245">
        <f>IF(N1764="základní",J1764,0)</f>
        <v>0</v>
      </c>
      <c r="BF1764" s="245">
        <f>IF(N1764="snížená",J1764,0)</f>
        <v>0</v>
      </c>
      <c r="BG1764" s="245">
        <f>IF(N1764="zákl. přenesená",J1764,0)</f>
        <v>0</v>
      </c>
      <c r="BH1764" s="245">
        <f>IF(N1764="sníž. přenesená",J1764,0)</f>
        <v>0</v>
      </c>
      <c r="BI1764" s="245">
        <f>IF(N1764="nulová",J1764,0)</f>
        <v>0</v>
      </c>
      <c r="BJ1764" s="17" t="s">
        <v>91</v>
      </c>
      <c r="BK1764" s="245">
        <f>ROUND(I1764*H1764,2)</f>
        <v>0</v>
      </c>
      <c r="BL1764" s="17" t="s">
        <v>579</v>
      </c>
      <c r="BM1764" s="244" t="s">
        <v>2832</v>
      </c>
    </row>
    <row r="1765" s="1" customFormat="1">
      <c r="B1765" s="39"/>
      <c r="C1765" s="40"/>
      <c r="D1765" s="246" t="s">
        <v>391</v>
      </c>
      <c r="E1765" s="40"/>
      <c r="F1765" s="247" t="s">
        <v>1987</v>
      </c>
      <c r="G1765" s="40"/>
      <c r="H1765" s="40"/>
      <c r="I1765" s="151"/>
      <c r="J1765" s="40"/>
      <c r="K1765" s="40"/>
      <c r="L1765" s="44"/>
      <c r="M1765" s="248"/>
      <c r="N1765" s="87"/>
      <c r="O1765" s="87"/>
      <c r="P1765" s="87"/>
      <c r="Q1765" s="87"/>
      <c r="R1765" s="87"/>
      <c r="S1765" s="87"/>
      <c r="T1765" s="88"/>
      <c r="AT1765" s="17" t="s">
        <v>391</v>
      </c>
      <c r="AU1765" s="17" t="s">
        <v>93</v>
      </c>
    </row>
    <row r="1766" s="1" customFormat="1" ht="24" customHeight="1">
      <c r="B1766" s="39"/>
      <c r="C1766" s="233" t="s">
        <v>2833</v>
      </c>
      <c r="D1766" s="233" t="s">
        <v>384</v>
      </c>
      <c r="E1766" s="234" t="s">
        <v>2834</v>
      </c>
      <c r="F1766" s="235" t="s">
        <v>2835</v>
      </c>
      <c r="G1766" s="236" t="s">
        <v>1933</v>
      </c>
      <c r="H1766" s="237">
        <v>1</v>
      </c>
      <c r="I1766" s="238"/>
      <c r="J1766" s="239">
        <f>ROUND(I1766*H1766,2)</f>
        <v>0</v>
      </c>
      <c r="K1766" s="235" t="s">
        <v>539</v>
      </c>
      <c r="L1766" s="44"/>
      <c r="M1766" s="240" t="s">
        <v>1</v>
      </c>
      <c r="N1766" s="241" t="s">
        <v>48</v>
      </c>
      <c r="O1766" s="87"/>
      <c r="P1766" s="242">
        <f>O1766*H1766</f>
        <v>0</v>
      </c>
      <c r="Q1766" s="242">
        <v>0</v>
      </c>
      <c r="R1766" s="242">
        <f>Q1766*H1766</f>
        <v>0</v>
      </c>
      <c r="S1766" s="242">
        <v>0</v>
      </c>
      <c r="T1766" s="243">
        <f>S1766*H1766</f>
        <v>0</v>
      </c>
      <c r="AR1766" s="244" t="s">
        <v>579</v>
      </c>
      <c r="AT1766" s="244" t="s">
        <v>384</v>
      </c>
      <c r="AU1766" s="244" t="s">
        <v>93</v>
      </c>
      <c r="AY1766" s="17" t="s">
        <v>381</v>
      </c>
      <c r="BE1766" s="245">
        <f>IF(N1766="základní",J1766,0)</f>
        <v>0</v>
      </c>
      <c r="BF1766" s="245">
        <f>IF(N1766="snížená",J1766,0)</f>
        <v>0</v>
      </c>
      <c r="BG1766" s="245">
        <f>IF(N1766="zákl. přenesená",J1766,0)</f>
        <v>0</v>
      </c>
      <c r="BH1766" s="245">
        <f>IF(N1766="sníž. přenesená",J1766,0)</f>
        <v>0</v>
      </c>
      <c r="BI1766" s="245">
        <f>IF(N1766="nulová",J1766,0)</f>
        <v>0</v>
      </c>
      <c r="BJ1766" s="17" t="s">
        <v>91</v>
      </c>
      <c r="BK1766" s="245">
        <f>ROUND(I1766*H1766,2)</f>
        <v>0</v>
      </c>
      <c r="BL1766" s="17" t="s">
        <v>579</v>
      </c>
      <c r="BM1766" s="244" t="s">
        <v>2836</v>
      </c>
    </row>
    <row r="1767" s="1" customFormat="1">
      <c r="B1767" s="39"/>
      <c r="C1767" s="40"/>
      <c r="D1767" s="246" t="s">
        <v>391</v>
      </c>
      <c r="E1767" s="40"/>
      <c r="F1767" s="247" t="s">
        <v>1987</v>
      </c>
      <c r="G1767" s="40"/>
      <c r="H1767" s="40"/>
      <c r="I1767" s="151"/>
      <c r="J1767" s="40"/>
      <c r="K1767" s="40"/>
      <c r="L1767" s="44"/>
      <c r="M1767" s="248"/>
      <c r="N1767" s="87"/>
      <c r="O1767" s="87"/>
      <c r="P1767" s="87"/>
      <c r="Q1767" s="87"/>
      <c r="R1767" s="87"/>
      <c r="S1767" s="87"/>
      <c r="T1767" s="88"/>
      <c r="AT1767" s="17" t="s">
        <v>391</v>
      </c>
      <c r="AU1767" s="17" t="s">
        <v>93</v>
      </c>
    </row>
    <row r="1768" s="1" customFormat="1" ht="24" customHeight="1">
      <c r="B1768" s="39"/>
      <c r="C1768" s="233" t="s">
        <v>2837</v>
      </c>
      <c r="D1768" s="233" t="s">
        <v>384</v>
      </c>
      <c r="E1768" s="234" t="s">
        <v>2838</v>
      </c>
      <c r="F1768" s="235" t="s">
        <v>2839</v>
      </c>
      <c r="G1768" s="236" t="s">
        <v>1933</v>
      </c>
      <c r="H1768" s="237">
        <v>1</v>
      </c>
      <c r="I1768" s="238"/>
      <c r="J1768" s="239">
        <f>ROUND(I1768*H1768,2)</f>
        <v>0</v>
      </c>
      <c r="K1768" s="235" t="s">
        <v>539</v>
      </c>
      <c r="L1768" s="44"/>
      <c r="M1768" s="240" t="s">
        <v>1</v>
      </c>
      <c r="N1768" s="241" t="s">
        <v>48</v>
      </c>
      <c r="O1768" s="87"/>
      <c r="P1768" s="242">
        <f>O1768*H1768</f>
        <v>0</v>
      </c>
      <c r="Q1768" s="242">
        <v>0</v>
      </c>
      <c r="R1768" s="242">
        <f>Q1768*H1768</f>
        <v>0</v>
      </c>
      <c r="S1768" s="242">
        <v>0</v>
      </c>
      <c r="T1768" s="243">
        <f>S1768*H1768</f>
        <v>0</v>
      </c>
      <c r="AR1768" s="244" t="s">
        <v>579</v>
      </c>
      <c r="AT1768" s="244" t="s">
        <v>384</v>
      </c>
      <c r="AU1768" s="244" t="s">
        <v>93</v>
      </c>
      <c r="AY1768" s="17" t="s">
        <v>381</v>
      </c>
      <c r="BE1768" s="245">
        <f>IF(N1768="základní",J1768,0)</f>
        <v>0</v>
      </c>
      <c r="BF1768" s="245">
        <f>IF(N1768="snížená",J1768,0)</f>
        <v>0</v>
      </c>
      <c r="BG1768" s="245">
        <f>IF(N1768="zákl. přenesená",J1768,0)</f>
        <v>0</v>
      </c>
      <c r="BH1768" s="245">
        <f>IF(N1768="sníž. přenesená",J1768,0)</f>
        <v>0</v>
      </c>
      <c r="BI1768" s="245">
        <f>IF(N1768="nulová",J1768,0)</f>
        <v>0</v>
      </c>
      <c r="BJ1768" s="17" t="s">
        <v>91</v>
      </c>
      <c r="BK1768" s="245">
        <f>ROUND(I1768*H1768,2)</f>
        <v>0</v>
      </c>
      <c r="BL1768" s="17" t="s">
        <v>579</v>
      </c>
      <c r="BM1768" s="244" t="s">
        <v>2840</v>
      </c>
    </row>
    <row r="1769" s="1" customFormat="1">
      <c r="B1769" s="39"/>
      <c r="C1769" s="40"/>
      <c r="D1769" s="246" t="s">
        <v>391</v>
      </c>
      <c r="E1769" s="40"/>
      <c r="F1769" s="247" t="s">
        <v>1987</v>
      </c>
      <c r="G1769" s="40"/>
      <c r="H1769" s="40"/>
      <c r="I1769" s="151"/>
      <c r="J1769" s="40"/>
      <c r="K1769" s="40"/>
      <c r="L1769" s="44"/>
      <c r="M1769" s="248"/>
      <c r="N1769" s="87"/>
      <c r="O1769" s="87"/>
      <c r="P1769" s="87"/>
      <c r="Q1769" s="87"/>
      <c r="R1769" s="87"/>
      <c r="S1769" s="87"/>
      <c r="T1769" s="88"/>
      <c r="AT1769" s="17" t="s">
        <v>391</v>
      </c>
      <c r="AU1769" s="17" t="s">
        <v>93</v>
      </c>
    </row>
    <row r="1770" s="1" customFormat="1" ht="24" customHeight="1">
      <c r="B1770" s="39"/>
      <c r="C1770" s="233" t="s">
        <v>2841</v>
      </c>
      <c r="D1770" s="233" t="s">
        <v>384</v>
      </c>
      <c r="E1770" s="234" t="s">
        <v>2842</v>
      </c>
      <c r="F1770" s="235" t="s">
        <v>2843</v>
      </c>
      <c r="G1770" s="236" t="s">
        <v>1933</v>
      </c>
      <c r="H1770" s="237">
        <v>1</v>
      </c>
      <c r="I1770" s="238"/>
      <c r="J1770" s="239">
        <f>ROUND(I1770*H1770,2)</f>
        <v>0</v>
      </c>
      <c r="K1770" s="235" t="s">
        <v>539</v>
      </c>
      <c r="L1770" s="44"/>
      <c r="M1770" s="240" t="s">
        <v>1</v>
      </c>
      <c r="N1770" s="241" t="s">
        <v>48</v>
      </c>
      <c r="O1770" s="87"/>
      <c r="P1770" s="242">
        <f>O1770*H1770</f>
        <v>0</v>
      </c>
      <c r="Q1770" s="242">
        <v>0</v>
      </c>
      <c r="R1770" s="242">
        <f>Q1770*H1770</f>
        <v>0</v>
      </c>
      <c r="S1770" s="242">
        <v>0</v>
      </c>
      <c r="T1770" s="243">
        <f>S1770*H1770</f>
        <v>0</v>
      </c>
      <c r="AR1770" s="244" t="s">
        <v>579</v>
      </c>
      <c r="AT1770" s="244" t="s">
        <v>384</v>
      </c>
      <c r="AU1770" s="244" t="s">
        <v>93</v>
      </c>
      <c r="AY1770" s="17" t="s">
        <v>381</v>
      </c>
      <c r="BE1770" s="245">
        <f>IF(N1770="základní",J1770,0)</f>
        <v>0</v>
      </c>
      <c r="BF1770" s="245">
        <f>IF(N1770="snížená",J1770,0)</f>
        <v>0</v>
      </c>
      <c r="BG1770" s="245">
        <f>IF(N1770="zákl. přenesená",J1770,0)</f>
        <v>0</v>
      </c>
      <c r="BH1770" s="245">
        <f>IF(N1770="sníž. přenesená",J1770,0)</f>
        <v>0</v>
      </c>
      <c r="BI1770" s="245">
        <f>IF(N1770="nulová",J1770,0)</f>
        <v>0</v>
      </c>
      <c r="BJ1770" s="17" t="s">
        <v>91</v>
      </c>
      <c r="BK1770" s="245">
        <f>ROUND(I1770*H1770,2)</f>
        <v>0</v>
      </c>
      <c r="BL1770" s="17" t="s">
        <v>579</v>
      </c>
      <c r="BM1770" s="244" t="s">
        <v>2844</v>
      </c>
    </row>
    <row r="1771" s="1" customFormat="1">
      <c r="B1771" s="39"/>
      <c r="C1771" s="40"/>
      <c r="D1771" s="246" t="s">
        <v>391</v>
      </c>
      <c r="E1771" s="40"/>
      <c r="F1771" s="247" t="s">
        <v>1987</v>
      </c>
      <c r="G1771" s="40"/>
      <c r="H1771" s="40"/>
      <c r="I1771" s="151"/>
      <c r="J1771" s="40"/>
      <c r="K1771" s="40"/>
      <c r="L1771" s="44"/>
      <c r="M1771" s="248"/>
      <c r="N1771" s="87"/>
      <c r="O1771" s="87"/>
      <c r="P1771" s="87"/>
      <c r="Q1771" s="87"/>
      <c r="R1771" s="87"/>
      <c r="S1771" s="87"/>
      <c r="T1771" s="88"/>
      <c r="AT1771" s="17" t="s">
        <v>391</v>
      </c>
      <c r="AU1771" s="17" t="s">
        <v>93</v>
      </c>
    </row>
    <row r="1772" s="1" customFormat="1" ht="24" customHeight="1">
      <c r="B1772" s="39"/>
      <c r="C1772" s="233" t="s">
        <v>2845</v>
      </c>
      <c r="D1772" s="233" t="s">
        <v>384</v>
      </c>
      <c r="E1772" s="234" t="s">
        <v>2846</v>
      </c>
      <c r="F1772" s="235" t="s">
        <v>2847</v>
      </c>
      <c r="G1772" s="236" t="s">
        <v>1933</v>
      </c>
      <c r="H1772" s="237">
        <v>1</v>
      </c>
      <c r="I1772" s="238"/>
      <c r="J1772" s="239">
        <f>ROUND(I1772*H1772,2)</f>
        <v>0</v>
      </c>
      <c r="K1772" s="235" t="s">
        <v>539</v>
      </c>
      <c r="L1772" s="44"/>
      <c r="M1772" s="240" t="s">
        <v>1</v>
      </c>
      <c r="N1772" s="241" t="s">
        <v>48</v>
      </c>
      <c r="O1772" s="87"/>
      <c r="P1772" s="242">
        <f>O1772*H1772</f>
        <v>0</v>
      </c>
      <c r="Q1772" s="242">
        <v>0</v>
      </c>
      <c r="R1772" s="242">
        <f>Q1772*H1772</f>
        <v>0</v>
      </c>
      <c r="S1772" s="242">
        <v>0</v>
      </c>
      <c r="T1772" s="243">
        <f>S1772*H1772</f>
        <v>0</v>
      </c>
      <c r="AR1772" s="244" t="s">
        <v>579</v>
      </c>
      <c r="AT1772" s="244" t="s">
        <v>384</v>
      </c>
      <c r="AU1772" s="244" t="s">
        <v>93</v>
      </c>
      <c r="AY1772" s="17" t="s">
        <v>381</v>
      </c>
      <c r="BE1772" s="245">
        <f>IF(N1772="základní",J1772,0)</f>
        <v>0</v>
      </c>
      <c r="BF1772" s="245">
        <f>IF(N1772="snížená",J1772,0)</f>
        <v>0</v>
      </c>
      <c r="BG1772" s="245">
        <f>IF(N1772="zákl. přenesená",J1772,0)</f>
        <v>0</v>
      </c>
      <c r="BH1772" s="245">
        <f>IF(N1772="sníž. přenesená",J1772,0)</f>
        <v>0</v>
      </c>
      <c r="BI1772" s="245">
        <f>IF(N1772="nulová",J1772,0)</f>
        <v>0</v>
      </c>
      <c r="BJ1772" s="17" t="s">
        <v>91</v>
      </c>
      <c r="BK1772" s="245">
        <f>ROUND(I1772*H1772,2)</f>
        <v>0</v>
      </c>
      <c r="BL1772" s="17" t="s">
        <v>579</v>
      </c>
      <c r="BM1772" s="244" t="s">
        <v>2848</v>
      </c>
    </row>
    <row r="1773" s="1" customFormat="1">
      <c r="B1773" s="39"/>
      <c r="C1773" s="40"/>
      <c r="D1773" s="246" t="s">
        <v>391</v>
      </c>
      <c r="E1773" s="40"/>
      <c r="F1773" s="247" t="s">
        <v>1987</v>
      </c>
      <c r="G1773" s="40"/>
      <c r="H1773" s="40"/>
      <c r="I1773" s="151"/>
      <c r="J1773" s="40"/>
      <c r="K1773" s="40"/>
      <c r="L1773" s="44"/>
      <c r="M1773" s="248"/>
      <c r="N1773" s="87"/>
      <c r="O1773" s="87"/>
      <c r="P1773" s="87"/>
      <c r="Q1773" s="87"/>
      <c r="R1773" s="87"/>
      <c r="S1773" s="87"/>
      <c r="T1773" s="88"/>
      <c r="AT1773" s="17" t="s">
        <v>391</v>
      </c>
      <c r="AU1773" s="17" t="s">
        <v>93</v>
      </c>
    </row>
    <row r="1774" s="1" customFormat="1" ht="24" customHeight="1">
      <c r="B1774" s="39"/>
      <c r="C1774" s="233" t="s">
        <v>2849</v>
      </c>
      <c r="D1774" s="233" t="s">
        <v>384</v>
      </c>
      <c r="E1774" s="234" t="s">
        <v>2850</v>
      </c>
      <c r="F1774" s="235" t="s">
        <v>2851</v>
      </c>
      <c r="G1774" s="236" t="s">
        <v>1933</v>
      </c>
      <c r="H1774" s="237">
        <v>1</v>
      </c>
      <c r="I1774" s="238"/>
      <c r="J1774" s="239">
        <f>ROUND(I1774*H1774,2)</f>
        <v>0</v>
      </c>
      <c r="K1774" s="235" t="s">
        <v>539</v>
      </c>
      <c r="L1774" s="44"/>
      <c r="M1774" s="240" t="s">
        <v>1</v>
      </c>
      <c r="N1774" s="241" t="s">
        <v>48</v>
      </c>
      <c r="O1774" s="87"/>
      <c r="P1774" s="242">
        <f>O1774*H1774</f>
        <v>0</v>
      </c>
      <c r="Q1774" s="242">
        <v>0</v>
      </c>
      <c r="R1774" s="242">
        <f>Q1774*H1774</f>
        <v>0</v>
      </c>
      <c r="S1774" s="242">
        <v>0</v>
      </c>
      <c r="T1774" s="243">
        <f>S1774*H1774</f>
        <v>0</v>
      </c>
      <c r="AR1774" s="244" t="s">
        <v>579</v>
      </c>
      <c r="AT1774" s="244" t="s">
        <v>384</v>
      </c>
      <c r="AU1774" s="244" t="s">
        <v>93</v>
      </c>
      <c r="AY1774" s="17" t="s">
        <v>381</v>
      </c>
      <c r="BE1774" s="245">
        <f>IF(N1774="základní",J1774,0)</f>
        <v>0</v>
      </c>
      <c r="BF1774" s="245">
        <f>IF(N1774="snížená",J1774,0)</f>
        <v>0</v>
      </c>
      <c r="BG1774" s="245">
        <f>IF(N1774="zákl. přenesená",J1774,0)</f>
        <v>0</v>
      </c>
      <c r="BH1774" s="245">
        <f>IF(N1774="sníž. přenesená",J1774,0)</f>
        <v>0</v>
      </c>
      <c r="BI1774" s="245">
        <f>IF(N1774="nulová",J1774,0)</f>
        <v>0</v>
      </c>
      <c r="BJ1774" s="17" t="s">
        <v>91</v>
      </c>
      <c r="BK1774" s="245">
        <f>ROUND(I1774*H1774,2)</f>
        <v>0</v>
      </c>
      <c r="BL1774" s="17" t="s">
        <v>579</v>
      </c>
      <c r="BM1774" s="244" t="s">
        <v>2852</v>
      </c>
    </row>
    <row r="1775" s="1" customFormat="1">
      <c r="B1775" s="39"/>
      <c r="C1775" s="40"/>
      <c r="D1775" s="246" t="s">
        <v>391</v>
      </c>
      <c r="E1775" s="40"/>
      <c r="F1775" s="247" t="s">
        <v>1987</v>
      </c>
      <c r="G1775" s="40"/>
      <c r="H1775" s="40"/>
      <c r="I1775" s="151"/>
      <c r="J1775" s="40"/>
      <c r="K1775" s="40"/>
      <c r="L1775" s="44"/>
      <c r="M1775" s="248"/>
      <c r="N1775" s="87"/>
      <c r="O1775" s="87"/>
      <c r="P1775" s="87"/>
      <c r="Q1775" s="87"/>
      <c r="R1775" s="87"/>
      <c r="S1775" s="87"/>
      <c r="T1775" s="88"/>
      <c r="AT1775" s="17" t="s">
        <v>391</v>
      </c>
      <c r="AU1775" s="17" t="s">
        <v>93</v>
      </c>
    </row>
    <row r="1776" s="1" customFormat="1" ht="24" customHeight="1">
      <c r="B1776" s="39"/>
      <c r="C1776" s="233" t="s">
        <v>2853</v>
      </c>
      <c r="D1776" s="233" t="s">
        <v>384</v>
      </c>
      <c r="E1776" s="234" t="s">
        <v>2854</v>
      </c>
      <c r="F1776" s="235" t="s">
        <v>2855</v>
      </c>
      <c r="G1776" s="236" t="s">
        <v>1933</v>
      </c>
      <c r="H1776" s="237">
        <v>1</v>
      </c>
      <c r="I1776" s="238"/>
      <c r="J1776" s="239">
        <f>ROUND(I1776*H1776,2)</f>
        <v>0</v>
      </c>
      <c r="K1776" s="235" t="s">
        <v>539</v>
      </c>
      <c r="L1776" s="44"/>
      <c r="M1776" s="240" t="s">
        <v>1</v>
      </c>
      <c r="N1776" s="241" t="s">
        <v>48</v>
      </c>
      <c r="O1776" s="87"/>
      <c r="P1776" s="242">
        <f>O1776*H1776</f>
        <v>0</v>
      </c>
      <c r="Q1776" s="242">
        <v>0</v>
      </c>
      <c r="R1776" s="242">
        <f>Q1776*H1776</f>
        <v>0</v>
      </c>
      <c r="S1776" s="242">
        <v>0</v>
      </c>
      <c r="T1776" s="243">
        <f>S1776*H1776</f>
        <v>0</v>
      </c>
      <c r="AR1776" s="244" t="s">
        <v>579</v>
      </c>
      <c r="AT1776" s="244" t="s">
        <v>384</v>
      </c>
      <c r="AU1776" s="244" t="s">
        <v>93</v>
      </c>
      <c r="AY1776" s="17" t="s">
        <v>381</v>
      </c>
      <c r="BE1776" s="245">
        <f>IF(N1776="základní",J1776,0)</f>
        <v>0</v>
      </c>
      <c r="BF1776" s="245">
        <f>IF(N1776="snížená",J1776,0)</f>
        <v>0</v>
      </c>
      <c r="BG1776" s="245">
        <f>IF(N1776="zákl. přenesená",J1776,0)</f>
        <v>0</v>
      </c>
      <c r="BH1776" s="245">
        <f>IF(N1776="sníž. přenesená",J1776,0)</f>
        <v>0</v>
      </c>
      <c r="BI1776" s="245">
        <f>IF(N1776="nulová",J1776,0)</f>
        <v>0</v>
      </c>
      <c r="BJ1776" s="17" t="s">
        <v>91</v>
      </c>
      <c r="BK1776" s="245">
        <f>ROUND(I1776*H1776,2)</f>
        <v>0</v>
      </c>
      <c r="BL1776" s="17" t="s">
        <v>579</v>
      </c>
      <c r="BM1776" s="244" t="s">
        <v>2856</v>
      </c>
    </row>
    <row r="1777" s="1" customFormat="1">
      <c r="B1777" s="39"/>
      <c r="C1777" s="40"/>
      <c r="D1777" s="246" t="s">
        <v>391</v>
      </c>
      <c r="E1777" s="40"/>
      <c r="F1777" s="247" t="s">
        <v>1987</v>
      </c>
      <c r="G1777" s="40"/>
      <c r="H1777" s="40"/>
      <c r="I1777" s="151"/>
      <c r="J1777" s="40"/>
      <c r="K1777" s="40"/>
      <c r="L1777" s="44"/>
      <c r="M1777" s="248"/>
      <c r="N1777" s="87"/>
      <c r="O1777" s="87"/>
      <c r="P1777" s="87"/>
      <c r="Q1777" s="87"/>
      <c r="R1777" s="87"/>
      <c r="S1777" s="87"/>
      <c r="T1777" s="88"/>
      <c r="AT1777" s="17" t="s">
        <v>391</v>
      </c>
      <c r="AU1777" s="17" t="s">
        <v>93</v>
      </c>
    </row>
    <row r="1778" s="1" customFormat="1" ht="16.5" customHeight="1">
      <c r="B1778" s="39"/>
      <c r="C1778" s="233" t="s">
        <v>2857</v>
      </c>
      <c r="D1778" s="233" t="s">
        <v>384</v>
      </c>
      <c r="E1778" s="234" t="s">
        <v>2858</v>
      </c>
      <c r="F1778" s="235" t="s">
        <v>2859</v>
      </c>
      <c r="G1778" s="236" t="s">
        <v>1933</v>
      </c>
      <c r="H1778" s="237">
        <v>1</v>
      </c>
      <c r="I1778" s="238"/>
      <c r="J1778" s="239">
        <f>ROUND(I1778*H1778,2)</f>
        <v>0</v>
      </c>
      <c r="K1778" s="235" t="s">
        <v>539</v>
      </c>
      <c r="L1778" s="44"/>
      <c r="M1778" s="240" t="s">
        <v>1</v>
      </c>
      <c r="N1778" s="241" t="s">
        <v>48</v>
      </c>
      <c r="O1778" s="87"/>
      <c r="P1778" s="242">
        <f>O1778*H1778</f>
        <v>0</v>
      </c>
      <c r="Q1778" s="242">
        <v>0</v>
      </c>
      <c r="R1778" s="242">
        <f>Q1778*H1778</f>
        <v>0</v>
      </c>
      <c r="S1778" s="242">
        <v>0</v>
      </c>
      <c r="T1778" s="243">
        <f>S1778*H1778</f>
        <v>0</v>
      </c>
      <c r="AR1778" s="244" t="s">
        <v>579</v>
      </c>
      <c r="AT1778" s="244" t="s">
        <v>384</v>
      </c>
      <c r="AU1778" s="244" t="s">
        <v>93</v>
      </c>
      <c r="AY1778" s="17" t="s">
        <v>381</v>
      </c>
      <c r="BE1778" s="245">
        <f>IF(N1778="základní",J1778,0)</f>
        <v>0</v>
      </c>
      <c r="BF1778" s="245">
        <f>IF(N1778="snížená",J1778,0)</f>
        <v>0</v>
      </c>
      <c r="BG1778" s="245">
        <f>IF(N1778="zákl. přenesená",J1778,0)</f>
        <v>0</v>
      </c>
      <c r="BH1778" s="245">
        <f>IF(N1778="sníž. přenesená",J1778,0)</f>
        <v>0</v>
      </c>
      <c r="BI1778" s="245">
        <f>IF(N1778="nulová",J1778,0)</f>
        <v>0</v>
      </c>
      <c r="BJ1778" s="17" t="s">
        <v>91</v>
      </c>
      <c r="BK1778" s="245">
        <f>ROUND(I1778*H1778,2)</f>
        <v>0</v>
      </c>
      <c r="BL1778" s="17" t="s">
        <v>579</v>
      </c>
      <c r="BM1778" s="244" t="s">
        <v>2860</v>
      </c>
    </row>
    <row r="1779" s="1" customFormat="1">
      <c r="B1779" s="39"/>
      <c r="C1779" s="40"/>
      <c r="D1779" s="246" t="s">
        <v>391</v>
      </c>
      <c r="E1779" s="40"/>
      <c r="F1779" s="247" t="s">
        <v>2473</v>
      </c>
      <c r="G1779" s="40"/>
      <c r="H1779" s="40"/>
      <c r="I1779" s="151"/>
      <c r="J1779" s="40"/>
      <c r="K1779" s="40"/>
      <c r="L1779" s="44"/>
      <c r="M1779" s="248"/>
      <c r="N1779" s="87"/>
      <c r="O1779" s="87"/>
      <c r="P1779" s="87"/>
      <c r="Q1779" s="87"/>
      <c r="R1779" s="87"/>
      <c r="S1779" s="87"/>
      <c r="T1779" s="88"/>
      <c r="AT1779" s="17" t="s">
        <v>391</v>
      </c>
      <c r="AU1779" s="17" t="s">
        <v>93</v>
      </c>
    </row>
    <row r="1780" s="1" customFormat="1" ht="24" customHeight="1">
      <c r="B1780" s="39"/>
      <c r="C1780" s="233" t="s">
        <v>2861</v>
      </c>
      <c r="D1780" s="233" t="s">
        <v>384</v>
      </c>
      <c r="E1780" s="234" t="s">
        <v>2862</v>
      </c>
      <c r="F1780" s="235" t="s">
        <v>2863</v>
      </c>
      <c r="G1780" s="236" t="s">
        <v>1933</v>
      </c>
      <c r="H1780" s="237">
        <v>1</v>
      </c>
      <c r="I1780" s="238"/>
      <c r="J1780" s="239">
        <f>ROUND(I1780*H1780,2)</f>
        <v>0</v>
      </c>
      <c r="K1780" s="235" t="s">
        <v>539</v>
      </c>
      <c r="L1780" s="44"/>
      <c r="M1780" s="240" t="s">
        <v>1</v>
      </c>
      <c r="N1780" s="241" t="s">
        <v>48</v>
      </c>
      <c r="O1780" s="87"/>
      <c r="P1780" s="242">
        <f>O1780*H1780</f>
        <v>0</v>
      </c>
      <c r="Q1780" s="242">
        <v>0</v>
      </c>
      <c r="R1780" s="242">
        <f>Q1780*H1780</f>
        <v>0</v>
      </c>
      <c r="S1780" s="242">
        <v>0</v>
      </c>
      <c r="T1780" s="243">
        <f>S1780*H1780</f>
        <v>0</v>
      </c>
      <c r="AR1780" s="244" t="s">
        <v>579</v>
      </c>
      <c r="AT1780" s="244" t="s">
        <v>384</v>
      </c>
      <c r="AU1780" s="244" t="s">
        <v>93</v>
      </c>
      <c r="AY1780" s="17" t="s">
        <v>381</v>
      </c>
      <c r="BE1780" s="245">
        <f>IF(N1780="základní",J1780,0)</f>
        <v>0</v>
      </c>
      <c r="BF1780" s="245">
        <f>IF(N1780="snížená",J1780,0)</f>
        <v>0</v>
      </c>
      <c r="BG1780" s="245">
        <f>IF(N1780="zákl. přenesená",J1780,0)</f>
        <v>0</v>
      </c>
      <c r="BH1780" s="245">
        <f>IF(N1780="sníž. přenesená",J1780,0)</f>
        <v>0</v>
      </c>
      <c r="BI1780" s="245">
        <f>IF(N1780="nulová",J1780,0)</f>
        <v>0</v>
      </c>
      <c r="BJ1780" s="17" t="s">
        <v>91</v>
      </c>
      <c r="BK1780" s="245">
        <f>ROUND(I1780*H1780,2)</f>
        <v>0</v>
      </c>
      <c r="BL1780" s="17" t="s">
        <v>579</v>
      </c>
      <c r="BM1780" s="244" t="s">
        <v>2864</v>
      </c>
    </row>
    <row r="1781" s="1" customFormat="1">
      <c r="B1781" s="39"/>
      <c r="C1781" s="40"/>
      <c r="D1781" s="246" t="s">
        <v>391</v>
      </c>
      <c r="E1781" s="40"/>
      <c r="F1781" s="247" t="s">
        <v>2473</v>
      </c>
      <c r="G1781" s="40"/>
      <c r="H1781" s="40"/>
      <c r="I1781" s="151"/>
      <c r="J1781" s="40"/>
      <c r="K1781" s="40"/>
      <c r="L1781" s="44"/>
      <c r="M1781" s="248"/>
      <c r="N1781" s="87"/>
      <c r="O1781" s="87"/>
      <c r="P1781" s="87"/>
      <c r="Q1781" s="87"/>
      <c r="R1781" s="87"/>
      <c r="S1781" s="87"/>
      <c r="T1781" s="88"/>
      <c r="AT1781" s="17" t="s">
        <v>391</v>
      </c>
      <c r="AU1781" s="17" t="s">
        <v>93</v>
      </c>
    </row>
    <row r="1782" s="1" customFormat="1" ht="16.5" customHeight="1">
      <c r="B1782" s="39"/>
      <c r="C1782" s="233" t="s">
        <v>2865</v>
      </c>
      <c r="D1782" s="233" t="s">
        <v>384</v>
      </c>
      <c r="E1782" s="234" t="s">
        <v>2866</v>
      </c>
      <c r="F1782" s="235" t="s">
        <v>2867</v>
      </c>
      <c r="G1782" s="236" t="s">
        <v>1933</v>
      </c>
      <c r="H1782" s="237">
        <v>1</v>
      </c>
      <c r="I1782" s="238"/>
      <c r="J1782" s="239">
        <f>ROUND(I1782*H1782,2)</f>
        <v>0</v>
      </c>
      <c r="K1782" s="235" t="s">
        <v>539</v>
      </c>
      <c r="L1782" s="44"/>
      <c r="M1782" s="240" t="s">
        <v>1</v>
      </c>
      <c r="N1782" s="241" t="s">
        <v>48</v>
      </c>
      <c r="O1782" s="87"/>
      <c r="P1782" s="242">
        <f>O1782*H1782</f>
        <v>0</v>
      </c>
      <c r="Q1782" s="242">
        <v>0</v>
      </c>
      <c r="R1782" s="242">
        <f>Q1782*H1782</f>
        <v>0</v>
      </c>
      <c r="S1782" s="242">
        <v>0</v>
      </c>
      <c r="T1782" s="243">
        <f>S1782*H1782</f>
        <v>0</v>
      </c>
      <c r="AR1782" s="244" t="s">
        <v>579</v>
      </c>
      <c r="AT1782" s="244" t="s">
        <v>384</v>
      </c>
      <c r="AU1782" s="244" t="s">
        <v>93</v>
      </c>
      <c r="AY1782" s="17" t="s">
        <v>381</v>
      </c>
      <c r="BE1782" s="245">
        <f>IF(N1782="základní",J1782,0)</f>
        <v>0</v>
      </c>
      <c r="BF1782" s="245">
        <f>IF(N1782="snížená",J1782,0)</f>
        <v>0</v>
      </c>
      <c r="BG1782" s="245">
        <f>IF(N1782="zákl. přenesená",J1782,0)</f>
        <v>0</v>
      </c>
      <c r="BH1782" s="245">
        <f>IF(N1782="sníž. přenesená",J1782,0)</f>
        <v>0</v>
      </c>
      <c r="BI1782" s="245">
        <f>IF(N1782="nulová",J1782,0)</f>
        <v>0</v>
      </c>
      <c r="BJ1782" s="17" t="s">
        <v>91</v>
      </c>
      <c r="BK1782" s="245">
        <f>ROUND(I1782*H1782,2)</f>
        <v>0</v>
      </c>
      <c r="BL1782" s="17" t="s">
        <v>579</v>
      </c>
      <c r="BM1782" s="244" t="s">
        <v>2868</v>
      </c>
    </row>
    <row r="1783" s="1" customFormat="1">
      <c r="B1783" s="39"/>
      <c r="C1783" s="40"/>
      <c r="D1783" s="246" t="s">
        <v>391</v>
      </c>
      <c r="E1783" s="40"/>
      <c r="F1783" s="247" t="s">
        <v>2473</v>
      </c>
      <c r="G1783" s="40"/>
      <c r="H1783" s="40"/>
      <c r="I1783" s="151"/>
      <c r="J1783" s="40"/>
      <c r="K1783" s="40"/>
      <c r="L1783" s="44"/>
      <c r="M1783" s="248"/>
      <c r="N1783" s="87"/>
      <c r="O1783" s="87"/>
      <c r="P1783" s="87"/>
      <c r="Q1783" s="87"/>
      <c r="R1783" s="87"/>
      <c r="S1783" s="87"/>
      <c r="T1783" s="88"/>
      <c r="AT1783" s="17" t="s">
        <v>391</v>
      </c>
      <c r="AU1783" s="17" t="s">
        <v>93</v>
      </c>
    </row>
    <row r="1784" s="1" customFormat="1" ht="24" customHeight="1">
      <c r="B1784" s="39"/>
      <c r="C1784" s="233" t="s">
        <v>2869</v>
      </c>
      <c r="D1784" s="233" t="s">
        <v>384</v>
      </c>
      <c r="E1784" s="234" t="s">
        <v>2870</v>
      </c>
      <c r="F1784" s="235" t="s">
        <v>2871</v>
      </c>
      <c r="G1784" s="236" t="s">
        <v>1933</v>
      </c>
      <c r="H1784" s="237">
        <v>1</v>
      </c>
      <c r="I1784" s="238"/>
      <c r="J1784" s="239">
        <f>ROUND(I1784*H1784,2)</f>
        <v>0</v>
      </c>
      <c r="K1784" s="235" t="s">
        <v>539</v>
      </c>
      <c r="L1784" s="44"/>
      <c r="M1784" s="240" t="s">
        <v>1</v>
      </c>
      <c r="N1784" s="241" t="s">
        <v>48</v>
      </c>
      <c r="O1784" s="87"/>
      <c r="P1784" s="242">
        <f>O1784*H1784</f>
        <v>0</v>
      </c>
      <c r="Q1784" s="242">
        <v>0</v>
      </c>
      <c r="R1784" s="242">
        <f>Q1784*H1784</f>
        <v>0</v>
      </c>
      <c r="S1784" s="242">
        <v>0</v>
      </c>
      <c r="T1784" s="243">
        <f>S1784*H1784</f>
        <v>0</v>
      </c>
      <c r="AR1784" s="244" t="s">
        <v>579</v>
      </c>
      <c r="AT1784" s="244" t="s">
        <v>384</v>
      </c>
      <c r="AU1784" s="244" t="s">
        <v>93</v>
      </c>
      <c r="AY1784" s="17" t="s">
        <v>381</v>
      </c>
      <c r="BE1784" s="245">
        <f>IF(N1784="základní",J1784,0)</f>
        <v>0</v>
      </c>
      <c r="BF1784" s="245">
        <f>IF(N1784="snížená",J1784,0)</f>
        <v>0</v>
      </c>
      <c r="BG1784" s="245">
        <f>IF(N1784="zákl. přenesená",J1784,0)</f>
        <v>0</v>
      </c>
      <c r="BH1784" s="245">
        <f>IF(N1784="sníž. přenesená",J1784,0)</f>
        <v>0</v>
      </c>
      <c r="BI1784" s="245">
        <f>IF(N1784="nulová",J1784,0)</f>
        <v>0</v>
      </c>
      <c r="BJ1784" s="17" t="s">
        <v>91</v>
      </c>
      <c r="BK1784" s="245">
        <f>ROUND(I1784*H1784,2)</f>
        <v>0</v>
      </c>
      <c r="BL1784" s="17" t="s">
        <v>579</v>
      </c>
      <c r="BM1784" s="244" t="s">
        <v>2872</v>
      </c>
    </row>
    <row r="1785" s="1" customFormat="1">
      <c r="B1785" s="39"/>
      <c r="C1785" s="40"/>
      <c r="D1785" s="246" t="s">
        <v>391</v>
      </c>
      <c r="E1785" s="40"/>
      <c r="F1785" s="247" t="s">
        <v>2473</v>
      </c>
      <c r="G1785" s="40"/>
      <c r="H1785" s="40"/>
      <c r="I1785" s="151"/>
      <c r="J1785" s="40"/>
      <c r="K1785" s="40"/>
      <c r="L1785" s="44"/>
      <c r="M1785" s="248"/>
      <c r="N1785" s="87"/>
      <c r="O1785" s="87"/>
      <c r="P1785" s="87"/>
      <c r="Q1785" s="87"/>
      <c r="R1785" s="87"/>
      <c r="S1785" s="87"/>
      <c r="T1785" s="88"/>
      <c r="AT1785" s="17" t="s">
        <v>391</v>
      </c>
      <c r="AU1785" s="17" t="s">
        <v>93</v>
      </c>
    </row>
    <row r="1786" s="1" customFormat="1" ht="24" customHeight="1">
      <c r="B1786" s="39"/>
      <c r="C1786" s="233" t="s">
        <v>2873</v>
      </c>
      <c r="D1786" s="233" t="s">
        <v>384</v>
      </c>
      <c r="E1786" s="234" t="s">
        <v>2874</v>
      </c>
      <c r="F1786" s="235" t="s">
        <v>2875</v>
      </c>
      <c r="G1786" s="236" t="s">
        <v>1933</v>
      </c>
      <c r="H1786" s="237">
        <v>1</v>
      </c>
      <c r="I1786" s="238"/>
      <c r="J1786" s="239">
        <f>ROUND(I1786*H1786,2)</f>
        <v>0</v>
      </c>
      <c r="K1786" s="235" t="s">
        <v>539</v>
      </c>
      <c r="L1786" s="44"/>
      <c r="M1786" s="240" t="s">
        <v>1</v>
      </c>
      <c r="N1786" s="241" t="s">
        <v>48</v>
      </c>
      <c r="O1786" s="87"/>
      <c r="P1786" s="242">
        <f>O1786*H1786</f>
        <v>0</v>
      </c>
      <c r="Q1786" s="242">
        <v>0</v>
      </c>
      <c r="R1786" s="242">
        <f>Q1786*H1786</f>
        <v>0</v>
      </c>
      <c r="S1786" s="242">
        <v>0</v>
      </c>
      <c r="T1786" s="243">
        <f>S1786*H1786</f>
        <v>0</v>
      </c>
      <c r="AR1786" s="244" t="s">
        <v>579</v>
      </c>
      <c r="AT1786" s="244" t="s">
        <v>384</v>
      </c>
      <c r="AU1786" s="244" t="s">
        <v>93</v>
      </c>
      <c r="AY1786" s="17" t="s">
        <v>381</v>
      </c>
      <c r="BE1786" s="245">
        <f>IF(N1786="základní",J1786,0)</f>
        <v>0</v>
      </c>
      <c r="BF1786" s="245">
        <f>IF(N1786="snížená",J1786,0)</f>
        <v>0</v>
      </c>
      <c r="BG1786" s="245">
        <f>IF(N1786="zákl. přenesená",J1786,0)</f>
        <v>0</v>
      </c>
      <c r="BH1786" s="245">
        <f>IF(N1786="sníž. přenesená",J1786,0)</f>
        <v>0</v>
      </c>
      <c r="BI1786" s="245">
        <f>IF(N1786="nulová",J1786,0)</f>
        <v>0</v>
      </c>
      <c r="BJ1786" s="17" t="s">
        <v>91</v>
      </c>
      <c r="BK1786" s="245">
        <f>ROUND(I1786*H1786,2)</f>
        <v>0</v>
      </c>
      <c r="BL1786" s="17" t="s">
        <v>579</v>
      </c>
      <c r="BM1786" s="244" t="s">
        <v>2876</v>
      </c>
    </row>
    <row r="1787" s="1" customFormat="1">
      <c r="B1787" s="39"/>
      <c r="C1787" s="40"/>
      <c r="D1787" s="246" t="s">
        <v>391</v>
      </c>
      <c r="E1787" s="40"/>
      <c r="F1787" s="247" t="s">
        <v>2473</v>
      </c>
      <c r="G1787" s="40"/>
      <c r="H1787" s="40"/>
      <c r="I1787" s="151"/>
      <c r="J1787" s="40"/>
      <c r="K1787" s="40"/>
      <c r="L1787" s="44"/>
      <c r="M1787" s="248"/>
      <c r="N1787" s="87"/>
      <c r="O1787" s="87"/>
      <c r="P1787" s="87"/>
      <c r="Q1787" s="87"/>
      <c r="R1787" s="87"/>
      <c r="S1787" s="87"/>
      <c r="T1787" s="88"/>
      <c r="AT1787" s="17" t="s">
        <v>391</v>
      </c>
      <c r="AU1787" s="17" t="s">
        <v>93</v>
      </c>
    </row>
    <row r="1788" s="1" customFormat="1" ht="24" customHeight="1">
      <c r="B1788" s="39"/>
      <c r="C1788" s="233" t="s">
        <v>2877</v>
      </c>
      <c r="D1788" s="233" t="s">
        <v>384</v>
      </c>
      <c r="E1788" s="234" t="s">
        <v>2878</v>
      </c>
      <c r="F1788" s="235" t="s">
        <v>2875</v>
      </c>
      <c r="G1788" s="236" t="s">
        <v>1933</v>
      </c>
      <c r="H1788" s="237">
        <v>2</v>
      </c>
      <c r="I1788" s="238"/>
      <c r="J1788" s="239">
        <f>ROUND(I1788*H1788,2)</f>
        <v>0</v>
      </c>
      <c r="K1788" s="235" t="s">
        <v>539</v>
      </c>
      <c r="L1788" s="44"/>
      <c r="M1788" s="240" t="s">
        <v>1</v>
      </c>
      <c r="N1788" s="241" t="s">
        <v>48</v>
      </c>
      <c r="O1788" s="87"/>
      <c r="P1788" s="242">
        <f>O1788*H1788</f>
        <v>0</v>
      </c>
      <c r="Q1788" s="242">
        <v>0</v>
      </c>
      <c r="R1788" s="242">
        <f>Q1788*H1788</f>
        <v>0</v>
      </c>
      <c r="S1788" s="242">
        <v>0</v>
      </c>
      <c r="T1788" s="243">
        <f>S1788*H1788</f>
        <v>0</v>
      </c>
      <c r="AR1788" s="244" t="s">
        <v>579</v>
      </c>
      <c r="AT1788" s="244" t="s">
        <v>384</v>
      </c>
      <c r="AU1788" s="244" t="s">
        <v>93</v>
      </c>
      <c r="AY1788" s="17" t="s">
        <v>381</v>
      </c>
      <c r="BE1788" s="245">
        <f>IF(N1788="základní",J1788,0)</f>
        <v>0</v>
      </c>
      <c r="BF1788" s="245">
        <f>IF(N1788="snížená",J1788,0)</f>
        <v>0</v>
      </c>
      <c r="BG1788" s="245">
        <f>IF(N1788="zákl. přenesená",J1788,0)</f>
        <v>0</v>
      </c>
      <c r="BH1788" s="245">
        <f>IF(N1788="sníž. přenesená",J1788,0)</f>
        <v>0</v>
      </c>
      <c r="BI1788" s="245">
        <f>IF(N1788="nulová",J1788,0)</f>
        <v>0</v>
      </c>
      <c r="BJ1788" s="17" t="s">
        <v>91</v>
      </c>
      <c r="BK1788" s="245">
        <f>ROUND(I1788*H1788,2)</f>
        <v>0</v>
      </c>
      <c r="BL1788" s="17" t="s">
        <v>579</v>
      </c>
      <c r="BM1788" s="244" t="s">
        <v>2879</v>
      </c>
    </row>
    <row r="1789" s="1" customFormat="1">
      <c r="B1789" s="39"/>
      <c r="C1789" s="40"/>
      <c r="D1789" s="246" t="s">
        <v>391</v>
      </c>
      <c r="E1789" s="40"/>
      <c r="F1789" s="247" t="s">
        <v>2473</v>
      </c>
      <c r="G1789" s="40"/>
      <c r="H1789" s="40"/>
      <c r="I1789" s="151"/>
      <c r="J1789" s="40"/>
      <c r="K1789" s="40"/>
      <c r="L1789" s="44"/>
      <c r="M1789" s="248"/>
      <c r="N1789" s="87"/>
      <c r="O1789" s="87"/>
      <c r="P1789" s="87"/>
      <c r="Q1789" s="87"/>
      <c r="R1789" s="87"/>
      <c r="S1789" s="87"/>
      <c r="T1789" s="88"/>
      <c r="AT1789" s="17" t="s">
        <v>391</v>
      </c>
      <c r="AU1789" s="17" t="s">
        <v>93</v>
      </c>
    </row>
    <row r="1790" s="1" customFormat="1" ht="24" customHeight="1">
      <c r="B1790" s="39"/>
      <c r="C1790" s="233" t="s">
        <v>2880</v>
      </c>
      <c r="D1790" s="233" t="s">
        <v>384</v>
      </c>
      <c r="E1790" s="234" t="s">
        <v>2881</v>
      </c>
      <c r="F1790" s="235" t="s">
        <v>2882</v>
      </c>
      <c r="G1790" s="236" t="s">
        <v>1933</v>
      </c>
      <c r="H1790" s="237">
        <v>1</v>
      </c>
      <c r="I1790" s="238"/>
      <c r="J1790" s="239">
        <f>ROUND(I1790*H1790,2)</f>
        <v>0</v>
      </c>
      <c r="K1790" s="235" t="s">
        <v>539</v>
      </c>
      <c r="L1790" s="44"/>
      <c r="M1790" s="240" t="s">
        <v>1</v>
      </c>
      <c r="N1790" s="241" t="s">
        <v>48</v>
      </c>
      <c r="O1790" s="87"/>
      <c r="P1790" s="242">
        <f>O1790*H1790</f>
        <v>0</v>
      </c>
      <c r="Q1790" s="242">
        <v>0</v>
      </c>
      <c r="R1790" s="242">
        <f>Q1790*H1790</f>
        <v>0</v>
      </c>
      <c r="S1790" s="242">
        <v>0</v>
      </c>
      <c r="T1790" s="243">
        <f>S1790*H1790</f>
        <v>0</v>
      </c>
      <c r="AR1790" s="244" t="s">
        <v>579</v>
      </c>
      <c r="AT1790" s="244" t="s">
        <v>384</v>
      </c>
      <c r="AU1790" s="244" t="s">
        <v>93</v>
      </c>
      <c r="AY1790" s="17" t="s">
        <v>381</v>
      </c>
      <c r="BE1790" s="245">
        <f>IF(N1790="základní",J1790,0)</f>
        <v>0</v>
      </c>
      <c r="BF1790" s="245">
        <f>IF(N1790="snížená",J1790,0)</f>
        <v>0</v>
      </c>
      <c r="BG1790" s="245">
        <f>IF(N1790="zákl. přenesená",J1790,0)</f>
        <v>0</v>
      </c>
      <c r="BH1790" s="245">
        <f>IF(N1790="sníž. přenesená",J1790,0)</f>
        <v>0</v>
      </c>
      <c r="BI1790" s="245">
        <f>IF(N1790="nulová",J1790,0)</f>
        <v>0</v>
      </c>
      <c r="BJ1790" s="17" t="s">
        <v>91</v>
      </c>
      <c r="BK1790" s="245">
        <f>ROUND(I1790*H1790,2)</f>
        <v>0</v>
      </c>
      <c r="BL1790" s="17" t="s">
        <v>579</v>
      </c>
      <c r="BM1790" s="244" t="s">
        <v>2883</v>
      </c>
    </row>
    <row r="1791" s="1" customFormat="1">
      <c r="B1791" s="39"/>
      <c r="C1791" s="40"/>
      <c r="D1791" s="246" t="s">
        <v>391</v>
      </c>
      <c r="E1791" s="40"/>
      <c r="F1791" s="247" t="s">
        <v>2473</v>
      </c>
      <c r="G1791" s="40"/>
      <c r="H1791" s="40"/>
      <c r="I1791" s="151"/>
      <c r="J1791" s="40"/>
      <c r="K1791" s="40"/>
      <c r="L1791" s="44"/>
      <c r="M1791" s="248"/>
      <c r="N1791" s="87"/>
      <c r="O1791" s="87"/>
      <c r="P1791" s="87"/>
      <c r="Q1791" s="87"/>
      <c r="R1791" s="87"/>
      <c r="S1791" s="87"/>
      <c r="T1791" s="88"/>
      <c r="AT1791" s="17" t="s">
        <v>391</v>
      </c>
      <c r="AU1791" s="17" t="s">
        <v>93</v>
      </c>
    </row>
    <row r="1792" s="1" customFormat="1" ht="24" customHeight="1">
      <c r="B1792" s="39"/>
      <c r="C1792" s="233" t="s">
        <v>2884</v>
      </c>
      <c r="D1792" s="233" t="s">
        <v>384</v>
      </c>
      <c r="E1792" s="234" t="s">
        <v>2885</v>
      </c>
      <c r="F1792" s="235" t="s">
        <v>2886</v>
      </c>
      <c r="G1792" s="236" t="s">
        <v>1933</v>
      </c>
      <c r="H1792" s="237">
        <v>1</v>
      </c>
      <c r="I1792" s="238"/>
      <c r="J1792" s="239">
        <f>ROUND(I1792*H1792,2)</f>
        <v>0</v>
      </c>
      <c r="K1792" s="235" t="s">
        <v>539</v>
      </c>
      <c r="L1792" s="44"/>
      <c r="M1792" s="240" t="s">
        <v>1</v>
      </c>
      <c r="N1792" s="241" t="s">
        <v>48</v>
      </c>
      <c r="O1792" s="87"/>
      <c r="P1792" s="242">
        <f>O1792*H1792</f>
        <v>0</v>
      </c>
      <c r="Q1792" s="242">
        <v>0</v>
      </c>
      <c r="R1792" s="242">
        <f>Q1792*H1792</f>
        <v>0</v>
      </c>
      <c r="S1792" s="242">
        <v>0</v>
      </c>
      <c r="T1792" s="243">
        <f>S1792*H1792</f>
        <v>0</v>
      </c>
      <c r="AR1792" s="244" t="s">
        <v>579</v>
      </c>
      <c r="AT1792" s="244" t="s">
        <v>384</v>
      </c>
      <c r="AU1792" s="244" t="s">
        <v>93</v>
      </c>
      <c r="AY1792" s="17" t="s">
        <v>381</v>
      </c>
      <c r="BE1792" s="245">
        <f>IF(N1792="základní",J1792,0)</f>
        <v>0</v>
      </c>
      <c r="BF1792" s="245">
        <f>IF(N1792="snížená",J1792,0)</f>
        <v>0</v>
      </c>
      <c r="BG1792" s="245">
        <f>IF(N1792="zákl. přenesená",J1792,0)</f>
        <v>0</v>
      </c>
      <c r="BH1792" s="245">
        <f>IF(N1792="sníž. přenesená",J1792,0)</f>
        <v>0</v>
      </c>
      <c r="BI1792" s="245">
        <f>IF(N1792="nulová",J1792,0)</f>
        <v>0</v>
      </c>
      <c r="BJ1792" s="17" t="s">
        <v>91</v>
      </c>
      <c r="BK1792" s="245">
        <f>ROUND(I1792*H1792,2)</f>
        <v>0</v>
      </c>
      <c r="BL1792" s="17" t="s">
        <v>579</v>
      </c>
      <c r="BM1792" s="244" t="s">
        <v>2887</v>
      </c>
    </row>
    <row r="1793" s="1" customFormat="1">
      <c r="B1793" s="39"/>
      <c r="C1793" s="40"/>
      <c r="D1793" s="246" t="s">
        <v>391</v>
      </c>
      <c r="E1793" s="40"/>
      <c r="F1793" s="247" t="s">
        <v>2473</v>
      </c>
      <c r="G1793" s="40"/>
      <c r="H1793" s="40"/>
      <c r="I1793" s="151"/>
      <c r="J1793" s="40"/>
      <c r="K1793" s="40"/>
      <c r="L1793" s="44"/>
      <c r="M1793" s="248"/>
      <c r="N1793" s="87"/>
      <c r="O1793" s="87"/>
      <c r="P1793" s="87"/>
      <c r="Q1793" s="87"/>
      <c r="R1793" s="87"/>
      <c r="S1793" s="87"/>
      <c r="T1793" s="88"/>
      <c r="AT1793" s="17" t="s">
        <v>391</v>
      </c>
      <c r="AU1793" s="17" t="s">
        <v>93</v>
      </c>
    </row>
    <row r="1794" s="1" customFormat="1" ht="24" customHeight="1">
      <c r="B1794" s="39"/>
      <c r="C1794" s="233" t="s">
        <v>2888</v>
      </c>
      <c r="D1794" s="233" t="s">
        <v>384</v>
      </c>
      <c r="E1794" s="234" t="s">
        <v>2889</v>
      </c>
      <c r="F1794" s="235" t="s">
        <v>2890</v>
      </c>
      <c r="G1794" s="236" t="s">
        <v>1933</v>
      </c>
      <c r="H1794" s="237">
        <v>1</v>
      </c>
      <c r="I1794" s="238"/>
      <c r="J1794" s="239">
        <f>ROUND(I1794*H1794,2)</f>
        <v>0</v>
      </c>
      <c r="K1794" s="235" t="s">
        <v>539</v>
      </c>
      <c r="L1794" s="44"/>
      <c r="M1794" s="240" t="s">
        <v>1</v>
      </c>
      <c r="N1794" s="241" t="s">
        <v>48</v>
      </c>
      <c r="O1794" s="87"/>
      <c r="P1794" s="242">
        <f>O1794*H1794</f>
        <v>0</v>
      </c>
      <c r="Q1794" s="242">
        <v>0</v>
      </c>
      <c r="R1794" s="242">
        <f>Q1794*H1794</f>
        <v>0</v>
      </c>
      <c r="S1794" s="242">
        <v>0</v>
      </c>
      <c r="T1794" s="243">
        <f>S1794*H1794</f>
        <v>0</v>
      </c>
      <c r="AR1794" s="244" t="s">
        <v>579</v>
      </c>
      <c r="AT1794" s="244" t="s">
        <v>384</v>
      </c>
      <c r="AU1794" s="244" t="s">
        <v>93</v>
      </c>
      <c r="AY1794" s="17" t="s">
        <v>381</v>
      </c>
      <c r="BE1794" s="245">
        <f>IF(N1794="základní",J1794,0)</f>
        <v>0</v>
      </c>
      <c r="BF1794" s="245">
        <f>IF(N1794="snížená",J1794,0)</f>
        <v>0</v>
      </c>
      <c r="BG1794" s="245">
        <f>IF(N1794="zákl. přenesená",J1794,0)</f>
        <v>0</v>
      </c>
      <c r="BH1794" s="245">
        <f>IF(N1794="sníž. přenesená",J1794,0)</f>
        <v>0</v>
      </c>
      <c r="BI1794" s="245">
        <f>IF(N1794="nulová",J1794,0)</f>
        <v>0</v>
      </c>
      <c r="BJ1794" s="17" t="s">
        <v>91</v>
      </c>
      <c r="BK1794" s="245">
        <f>ROUND(I1794*H1794,2)</f>
        <v>0</v>
      </c>
      <c r="BL1794" s="17" t="s">
        <v>579</v>
      </c>
      <c r="BM1794" s="244" t="s">
        <v>2891</v>
      </c>
    </row>
    <row r="1795" s="1" customFormat="1">
      <c r="B1795" s="39"/>
      <c r="C1795" s="40"/>
      <c r="D1795" s="246" t="s">
        <v>391</v>
      </c>
      <c r="E1795" s="40"/>
      <c r="F1795" s="247" t="s">
        <v>2473</v>
      </c>
      <c r="G1795" s="40"/>
      <c r="H1795" s="40"/>
      <c r="I1795" s="151"/>
      <c r="J1795" s="40"/>
      <c r="K1795" s="40"/>
      <c r="L1795" s="44"/>
      <c r="M1795" s="248"/>
      <c r="N1795" s="87"/>
      <c r="O1795" s="87"/>
      <c r="P1795" s="87"/>
      <c r="Q1795" s="87"/>
      <c r="R1795" s="87"/>
      <c r="S1795" s="87"/>
      <c r="T1795" s="88"/>
      <c r="AT1795" s="17" t="s">
        <v>391</v>
      </c>
      <c r="AU1795" s="17" t="s">
        <v>93</v>
      </c>
    </row>
    <row r="1796" s="1" customFormat="1" ht="16.5" customHeight="1">
      <c r="B1796" s="39"/>
      <c r="C1796" s="233" t="s">
        <v>2892</v>
      </c>
      <c r="D1796" s="233" t="s">
        <v>384</v>
      </c>
      <c r="E1796" s="234" t="s">
        <v>2893</v>
      </c>
      <c r="F1796" s="235" t="s">
        <v>2894</v>
      </c>
      <c r="G1796" s="236" t="s">
        <v>1933</v>
      </c>
      <c r="H1796" s="237">
        <v>1</v>
      </c>
      <c r="I1796" s="238"/>
      <c r="J1796" s="239">
        <f>ROUND(I1796*H1796,2)</f>
        <v>0</v>
      </c>
      <c r="K1796" s="235" t="s">
        <v>539</v>
      </c>
      <c r="L1796" s="44"/>
      <c r="M1796" s="240" t="s">
        <v>1</v>
      </c>
      <c r="N1796" s="241" t="s">
        <v>48</v>
      </c>
      <c r="O1796" s="87"/>
      <c r="P1796" s="242">
        <f>O1796*H1796</f>
        <v>0</v>
      </c>
      <c r="Q1796" s="242">
        <v>0</v>
      </c>
      <c r="R1796" s="242">
        <f>Q1796*H1796</f>
        <v>0</v>
      </c>
      <c r="S1796" s="242">
        <v>0</v>
      </c>
      <c r="T1796" s="243">
        <f>S1796*H1796</f>
        <v>0</v>
      </c>
      <c r="AR1796" s="244" t="s">
        <v>579</v>
      </c>
      <c r="AT1796" s="244" t="s">
        <v>384</v>
      </c>
      <c r="AU1796" s="244" t="s">
        <v>93</v>
      </c>
      <c r="AY1796" s="17" t="s">
        <v>381</v>
      </c>
      <c r="BE1796" s="245">
        <f>IF(N1796="základní",J1796,0)</f>
        <v>0</v>
      </c>
      <c r="BF1796" s="245">
        <f>IF(N1796="snížená",J1796,0)</f>
        <v>0</v>
      </c>
      <c r="BG1796" s="245">
        <f>IF(N1796="zákl. přenesená",J1796,0)</f>
        <v>0</v>
      </c>
      <c r="BH1796" s="245">
        <f>IF(N1796="sníž. přenesená",J1796,0)</f>
        <v>0</v>
      </c>
      <c r="BI1796" s="245">
        <f>IF(N1796="nulová",J1796,0)</f>
        <v>0</v>
      </c>
      <c r="BJ1796" s="17" t="s">
        <v>91</v>
      </c>
      <c r="BK1796" s="245">
        <f>ROUND(I1796*H1796,2)</f>
        <v>0</v>
      </c>
      <c r="BL1796" s="17" t="s">
        <v>579</v>
      </c>
      <c r="BM1796" s="244" t="s">
        <v>2895</v>
      </c>
    </row>
    <row r="1797" s="1" customFormat="1">
      <c r="B1797" s="39"/>
      <c r="C1797" s="40"/>
      <c r="D1797" s="246" t="s">
        <v>391</v>
      </c>
      <c r="E1797" s="40"/>
      <c r="F1797" s="247" t="s">
        <v>2473</v>
      </c>
      <c r="G1797" s="40"/>
      <c r="H1797" s="40"/>
      <c r="I1797" s="151"/>
      <c r="J1797" s="40"/>
      <c r="K1797" s="40"/>
      <c r="L1797" s="44"/>
      <c r="M1797" s="248"/>
      <c r="N1797" s="87"/>
      <c r="O1797" s="87"/>
      <c r="P1797" s="87"/>
      <c r="Q1797" s="87"/>
      <c r="R1797" s="87"/>
      <c r="S1797" s="87"/>
      <c r="T1797" s="88"/>
      <c r="AT1797" s="17" t="s">
        <v>391</v>
      </c>
      <c r="AU1797" s="17" t="s">
        <v>93</v>
      </c>
    </row>
    <row r="1798" s="1" customFormat="1" ht="24" customHeight="1">
      <c r="B1798" s="39"/>
      <c r="C1798" s="233" t="s">
        <v>2896</v>
      </c>
      <c r="D1798" s="233" t="s">
        <v>384</v>
      </c>
      <c r="E1798" s="234" t="s">
        <v>2897</v>
      </c>
      <c r="F1798" s="235" t="s">
        <v>2898</v>
      </c>
      <c r="G1798" s="236" t="s">
        <v>1933</v>
      </c>
      <c r="H1798" s="237">
        <v>1</v>
      </c>
      <c r="I1798" s="238"/>
      <c r="J1798" s="239">
        <f>ROUND(I1798*H1798,2)</f>
        <v>0</v>
      </c>
      <c r="K1798" s="235" t="s">
        <v>539</v>
      </c>
      <c r="L1798" s="44"/>
      <c r="M1798" s="240" t="s">
        <v>1</v>
      </c>
      <c r="N1798" s="241" t="s">
        <v>48</v>
      </c>
      <c r="O1798" s="87"/>
      <c r="P1798" s="242">
        <f>O1798*H1798</f>
        <v>0</v>
      </c>
      <c r="Q1798" s="242">
        <v>0</v>
      </c>
      <c r="R1798" s="242">
        <f>Q1798*H1798</f>
        <v>0</v>
      </c>
      <c r="S1798" s="242">
        <v>0</v>
      </c>
      <c r="T1798" s="243">
        <f>S1798*H1798</f>
        <v>0</v>
      </c>
      <c r="AR1798" s="244" t="s">
        <v>579</v>
      </c>
      <c r="AT1798" s="244" t="s">
        <v>384</v>
      </c>
      <c r="AU1798" s="244" t="s">
        <v>93</v>
      </c>
      <c r="AY1798" s="17" t="s">
        <v>381</v>
      </c>
      <c r="BE1798" s="245">
        <f>IF(N1798="základní",J1798,0)</f>
        <v>0</v>
      </c>
      <c r="BF1798" s="245">
        <f>IF(N1798="snížená",J1798,0)</f>
        <v>0</v>
      </c>
      <c r="BG1798" s="245">
        <f>IF(N1798="zákl. přenesená",J1798,0)</f>
        <v>0</v>
      </c>
      <c r="BH1798" s="245">
        <f>IF(N1798="sníž. přenesená",J1798,0)</f>
        <v>0</v>
      </c>
      <c r="BI1798" s="245">
        <f>IF(N1798="nulová",J1798,0)</f>
        <v>0</v>
      </c>
      <c r="BJ1798" s="17" t="s">
        <v>91</v>
      </c>
      <c r="BK1798" s="245">
        <f>ROUND(I1798*H1798,2)</f>
        <v>0</v>
      </c>
      <c r="BL1798" s="17" t="s">
        <v>579</v>
      </c>
      <c r="BM1798" s="244" t="s">
        <v>2899</v>
      </c>
    </row>
    <row r="1799" s="1" customFormat="1">
      <c r="B1799" s="39"/>
      <c r="C1799" s="40"/>
      <c r="D1799" s="246" t="s">
        <v>391</v>
      </c>
      <c r="E1799" s="40"/>
      <c r="F1799" s="247" t="s">
        <v>2473</v>
      </c>
      <c r="G1799" s="40"/>
      <c r="H1799" s="40"/>
      <c r="I1799" s="151"/>
      <c r="J1799" s="40"/>
      <c r="K1799" s="40"/>
      <c r="L1799" s="44"/>
      <c r="M1799" s="248"/>
      <c r="N1799" s="87"/>
      <c r="O1799" s="87"/>
      <c r="P1799" s="87"/>
      <c r="Q1799" s="87"/>
      <c r="R1799" s="87"/>
      <c r="S1799" s="87"/>
      <c r="T1799" s="88"/>
      <c r="AT1799" s="17" t="s">
        <v>391</v>
      </c>
      <c r="AU1799" s="17" t="s">
        <v>93</v>
      </c>
    </row>
    <row r="1800" s="1" customFormat="1" ht="24" customHeight="1">
      <c r="B1800" s="39"/>
      <c r="C1800" s="233" t="s">
        <v>2900</v>
      </c>
      <c r="D1800" s="233" t="s">
        <v>384</v>
      </c>
      <c r="E1800" s="234" t="s">
        <v>2901</v>
      </c>
      <c r="F1800" s="235" t="s">
        <v>2902</v>
      </c>
      <c r="G1800" s="236" t="s">
        <v>1933</v>
      </c>
      <c r="H1800" s="237">
        <v>1</v>
      </c>
      <c r="I1800" s="238"/>
      <c r="J1800" s="239">
        <f>ROUND(I1800*H1800,2)</f>
        <v>0</v>
      </c>
      <c r="K1800" s="235" t="s">
        <v>539</v>
      </c>
      <c r="L1800" s="44"/>
      <c r="M1800" s="240" t="s">
        <v>1</v>
      </c>
      <c r="N1800" s="241" t="s">
        <v>48</v>
      </c>
      <c r="O1800" s="87"/>
      <c r="P1800" s="242">
        <f>O1800*H1800</f>
        <v>0</v>
      </c>
      <c r="Q1800" s="242">
        <v>0</v>
      </c>
      <c r="R1800" s="242">
        <f>Q1800*H1800</f>
        <v>0</v>
      </c>
      <c r="S1800" s="242">
        <v>0</v>
      </c>
      <c r="T1800" s="243">
        <f>S1800*H1800</f>
        <v>0</v>
      </c>
      <c r="AR1800" s="244" t="s">
        <v>579</v>
      </c>
      <c r="AT1800" s="244" t="s">
        <v>384</v>
      </c>
      <c r="AU1800" s="244" t="s">
        <v>93</v>
      </c>
      <c r="AY1800" s="17" t="s">
        <v>381</v>
      </c>
      <c r="BE1800" s="245">
        <f>IF(N1800="základní",J1800,0)</f>
        <v>0</v>
      </c>
      <c r="BF1800" s="245">
        <f>IF(N1800="snížená",J1800,0)</f>
        <v>0</v>
      </c>
      <c r="BG1800" s="245">
        <f>IF(N1800="zákl. přenesená",J1800,0)</f>
        <v>0</v>
      </c>
      <c r="BH1800" s="245">
        <f>IF(N1800="sníž. přenesená",J1800,0)</f>
        <v>0</v>
      </c>
      <c r="BI1800" s="245">
        <f>IF(N1800="nulová",J1800,0)</f>
        <v>0</v>
      </c>
      <c r="BJ1800" s="17" t="s">
        <v>91</v>
      </c>
      <c r="BK1800" s="245">
        <f>ROUND(I1800*H1800,2)</f>
        <v>0</v>
      </c>
      <c r="BL1800" s="17" t="s">
        <v>579</v>
      </c>
      <c r="BM1800" s="244" t="s">
        <v>2903</v>
      </c>
    </row>
    <row r="1801" s="1" customFormat="1">
      <c r="B1801" s="39"/>
      <c r="C1801" s="40"/>
      <c r="D1801" s="246" t="s">
        <v>391</v>
      </c>
      <c r="E1801" s="40"/>
      <c r="F1801" s="247" t="s">
        <v>2473</v>
      </c>
      <c r="G1801" s="40"/>
      <c r="H1801" s="40"/>
      <c r="I1801" s="151"/>
      <c r="J1801" s="40"/>
      <c r="K1801" s="40"/>
      <c r="L1801" s="44"/>
      <c r="M1801" s="248"/>
      <c r="N1801" s="87"/>
      <c r="O1801" s="87"/>
      <c r="P1801" s="87"/>
      <c r="Q1801" s="87"/>
      <c r="R1801" s="87"/>
      <c r="S1801" s="87"/>
      <c r="T1801" s="88"/>
      <c r="AT1801" s="17" t="s">
        <v>391</v>
      </c>
      <c r="AU1801" s="17" t="s">
        <v>93</v>
      </c>
    </row>
    <row r="1802" s="1" customFormat="1" ht="16.5" customHeight="1">
      <c r="B1802" s="39"/>
      <c r="C1802" s="233" t="s">
        <v>2904</v>
      </c>
      <c r="D1802" s="233" t="s">
        <v>384</v>
      </c>
      <c r="E1802" s="234" t="s">
        <v>2905</v>
      </c>
      <c r="F1802" s="235" t="s">
        <v>2906</v>
      </c>
      <c r="G1802" s="236" t="s">
        <v>1933</v>
      </c>
      <c r="H1802" s="237">
        <v>1</v>
      </c>
      <c r="I1802" s="238"/>
      <c r="J1802" s="239">
        <f>ROUND(I1802*H1802,2)</f>
        <v>0</v>
      </c>
      <c r="K1802" s="235" t="s">
        <v>539</v>
      </c>
      <c r="L1802" s="44"/>
      <c r="M1802" s="240" t="s">
        <v>1</v>
      </c>
      <c r="N1802" s="241" t="s">
        <v>48</v>
      </c>
      <c r="O1802" s="87"/>
      <c r="P1802" s="242">
        <f>O1802*H1802</f>
        <v>0</v>
      </c>
      <c r="Q1802" s="242">
        <v>0</v>
      </c>
      <c r="R1802" s="242">
        <f>Q1802*H1802</f>
        <v>0</v>
      </c>
      <c r="S1802" s="242">
        <v>0</v>
      </c>
      <c r="T1802" s="243">
        <f>S1802*H1802</f>
        <v>0</v>
      </c>
      <c r="AR1802" s="244" t="s">
        <v>579</v>
      </c>
      <c r="AT1802" s="244" t="s">
        <v>384</v>
      </c>
      <c r="AU1802" s="244" t="s">
        <v>93</v>
      </c>
      <c r="AY1802" s="17" t="s">
        <v>381</v>
      </c>
      <c r="BE1802" s="245">
        <f>IF(N1802="základní",J1802,0)</f>
        <v>0</v>
      </c>
      <c r="BF1802" s="245">
        <f>IF(N1802="snížená",J1802,0)</f>
        <v>0</v>
      </c>
      <c r="BG1802" s="245">
        <f>IF(N1802="zákl. přenesená",J1802,0)</f>
        <v>0</v>
      </c>
      <c r="BH1802" s="245">
        <f>IF(N1802="sníž. přenesená",J1802,0)</f>
        <v>0</v>
      </c>
      <c r="BI1802" s="245">
        <f>IF(N1802="nulová",J1802,0)</f>
        <v>0</v>
      </c>
      <c r="BJ1802" s="17" t="s">
        <v>91</v>
      </c>
      <c r="BK1802" s="245">
        <f>ROUND(I1802*H1802,2)</f>
        <v>0</v>
      </c>
      <c r="BL1802" s="17" t="s">
        <v>579</v>
      </c>
      <c r="BM1802" s="244" t="s">
        <v>2907</v>
      </c>
    </row>
    <row r="1803" s="1" customFormat="1">
      <c r="B1803" s="39"/>
      <c r="C1803" s="40"/>
      <c r="D1803" s="246" t="s">
        <v>391</v>
      </c>
      <c r="E1803" s="40"/>
      <c r="F1803" s="247" t="s">
        <v>2473</v>
      </c>
      <c r="G1803" s="40"/>
      <c r="H1803" s="40"/>
      <c r="I1803" s="151"/>
      <c r="J1803" s="40"/>
      <c r="K1803" s="40"/>
      <c r="L1803" s="44"/>
      <c r="M1803" s="248"/>
      <c r="N1803" s="87"/>
      <c r="O1803" s="87"/>
      <c r="P1803" s="87"/>
      <c r="Q1803" s="87"/>
      <c r="R1803" s="87"/>
      <c r="S1803" s="87"/>
      <c r="T1803" s="88"/>
      <c r="AT1803" s="17" t="s">
        <v>391</v>
      </c>
      <c r="AU1803" s="17" t="s">
        <v>93</v>
      </c>
    </row>
    <row r="1804" s="1" customFormat="1" ht="24" customHeight="1">
      <c r="B1804" s="39"/>
      <c r="C1804" s="233" t="s">
        <v>2908</v>
      </c>
      <c r="D1804" s="233" t="s">
        <v>384</v>
      </c>
      <c r="E1804" s="234" t="s">
        <v>2909</v>
      </c>
      <c r="F1804" s="235" t="s">
        <v>2910</v>
      </c>
      <c r="G1804" s="236" t="s">
        <v>1933</v>
      </c>
      <c r="H1804" s="237">
        <v>1</v>
      </c>
      <c r="I1804" s="238"/>
      <c r="J1804" s="239">
        <f>ROUND(I1804*H1804,2)</f>
        <v>0</v>
      </c>
      <c r="K1804" s="235" t="s">
        <v>539</v>
      </c>
      <c r="L1804" s="44"/>
      <c r="M1804" s="240" t="s">
        <v>1</v>
      </c>
      <c r="N1804" s="241" t="s">
        <v>48</v>
      </c>
      <c r="O1804" s="87"/>
      <c r="P1804" s="242">
        <f>O1804*H1804</f>
        <v>0</v>
      </c>
      <c r="Q1804" s="242">
        <v>0</v>
      </c>
      <c r="R1804" s="242">
        <f>Q1804*H1804</f>
        <v>0</v>
      </c>
      <c r="S1804" s="242">
        <v>0</v>
      </c>
      <c r="T1804" s="243">
        <f>S1804*H1804</f>
        <v>0</v>
      </c>
      <c r="AR1804" s="244" t="s">
        <v>579</v>
      </c>
      <c r="AT1804" s="244" t="s">
        <v>384</v>
      </c>
      <c r="AU1804" s="244" t="s">
        <v>93</v>
      </c>
      <c r="AY1804" s="17" t="s">
        <v>381</v>
      </c>
      <c r="BE1804" s="245">
        <f>IF(N1804="základní",J1804,0)</f>
        <v>0</v>
      </c>
      <c r="BF1804" s="245">
        <f>IF(N1804="snížená",J1804,0)</f>
        <v>0</v>
      </c>
      <c r="BG1804" s="245">
        <f>IF(N1804="zákl. přenesená",J1804,0)</f>
        <v>0</v>
      </c>
      <c r="BH1804" s="245">
        <f>IF(N1804="sníž. přenesená",J1804,0)</f>
        <v>0</v>
      </c>
      <c r="BI1804" s="245">
        <f>IF(N1804="nulová",J1804,0)</f>
        <v>0</v>
      </c>
      <c r="BJ1804" s="17" t="s">
        <v>91</v>
      </c>
      <c r="BK1804" s="245">
        <f>ROUND(I1804*H1804,2)</f>
        <v>0</v>
      </c>
      <c r="BL1804" s="17" t="s">
        <v>579</v>
      </c>
      <c r="BM1804" s="244" t="s">
        <v>2911</v>
      </c>
    </row>
    <row r="1805" s="1" customFormat="1">
      <c r="B1805" s="39"/>
      <c r="C1805" s="40"/>
      <c r="D1805" s="246" t="s">
        <v>391</v>
      </c>
      <c r="E1805" s="40"/>
      <c r="F1805" s="247" t="s">
        <v>2473</v>
      </c>
      <c r="G1805" s="40"/>
      <c r="H1805" s="40"/>
      <c r="I1805" s="151"/>
      <c r="J1805" s="40"/>
      <c r="K1805" s="40"/>
      <c r="L1805" s="44"/>
      <c r="M1805" s="248"/>
      <c r="N1805" s="87"/>
      <c r="O1805" s="87"/>
      <c r="P1805" s="87"/>
      <c r="Q1805" s="87"/>
      <c r="R1805" s="87"/>
      <c r="S1805" s="87"/>
      <c r="T1805" s="88"/>
      <c r="AT1805" s="17" t="s">
        <v>391</v>
      </c>
      <c r="AU1805" s="17" t="s">
        <v>93</v>
      </c>
    </row>
    <row r="1806" s="1" customFormat="1" ht="24" customHeight="1">
      <c r="B1806" s="39"/>
      <c r="C1806" s="233" t="s">
        <v>2912</v>
      </c>
      <c r="D1806" s="233" t="s">
        <v>384</v>
      </c>
      <c r="E1806" s="234" t="s">
        <v>2913</v>
      </c>
      <c r="F1806" s="235" t="s">
        <v>2914</v>
      </c>
      <c r="G1806" s="236" t="s">
        <v>1933</v>
      </c>
      <c r="H1806" s="237">
        <v>3</v>
      </c>
      <c r="I1806" s="238"/>
      <c r="J1806" s="239">
        <f>ROUND(I1806*H1806,2)</f>
        <v>0</v>
      </c>
      <c r="K1806" s="235" t="s">
        <v>539</v>
      </c>
      <c r="L1806" s="44"/>
      <c r="M1806" s="240" t="s">
        <v>1</v>
      </c>
      <c r="N1806" s="241" t="s">
        <v>48</v>
      </c>
      <c r="O1806" s="87"/>
      <c r="P1806" s="242">
        <f>O1806*H1806</f>
        <v>0</v>
      </c>
      <c r="Q1806" s="242">
        <v>0</v>
      </c>
      <c r="R1806" s="242">
        <f>Q1806*H1806</f>
        <v>0</v>
      </c>
      <c r="S1806" s="242">
        <v>0</v>
      </c>
      <c r="T1806" s="243">
        <f>S1806*H1806</f>
        <v>0</v>
      </c>
      <c r="AR1806" s="244" t="s">
        <v>579</v>
      </c>
      <c r="AT1806" s="244" t="s">
        <v>384</v>
      </c>
      <c r="AU1806" s="244" t="s">
        <v>93</v>
      </c>
      <c r="AY1806" s="17" t="s">
        <v>381</v>
      </c>
      <c r="BE1806" s="245">
        <f>IF(N1806="základní",J1806,0)</f>
        <v>0</v>
      </c>
      <c r="BF1806" s="245">
        <f>IF(N1806="snížená",J1806,0)</f>
        <v>0</v>
      </c>
      <c r="BG1806" s="245">
        <f>IF(N1806="zákl. přenesená",J1806,0)</f>
        <v>0</v>
      </c>
      <c r="BH1806" s="245">
        <f>IF(N1806="sníž. přenesená",J1806,0)</f>
        <v>0</v>
      </c>
      <c r="BI1806" s="245">
        <f>IF(N1806="nulová",J1806,0)</f>
        <v>0</v>
      </c>
      <c r="BJ1806" s="17" t="s">
        <v>91</v>
      </c>
      <c r="BK1806" s="245">
        <f>ROUND(I1806*H1806,2)</f>
        <v>0</v>
      </c>
      <c r="BL1806" s="17" t="s">
        <v>579</v>
      </c>
      <c r="BM1806" s="244" t="s">
        <v>2915</v>
      </c>
    </row>
    <row r="1807" s="1" customFormat="1">
      <c r="B1807" s="39"/>
      <c r="C1807" s="40"/>
      <c r="D1807" s="246" t="s">
        <v>391</v>
      </c>
      <c r="E1807" s="40"/>
      <c r="F1807" s="247" t="s">
        <v>2473</v>
      </c>
      <c r="G1807" s="40"/>
      <c r="H1807" s="40"/>
      <c r="I1807" s="151"/>
      <c r="J1807" s="40"/>
      <c r="K1807" s="40"/>
      <c r="L1807" s="44"/>
      <c r="M1807" s="248"/>
      <c r="N1807" s="87"/>
      <c r="O1807" s="87"/>
      <c r="P1807" s="87"/>
      <c r="Q1807" s="87"/>
      <c r="R1807" s="87"/>
      <c r="S1807" s="87"/>
      <c r="T1807" s="88"/>
      <c r="AT1807" s="17" t="s">
        <v>391</v>
      </c>
      <c r="AU1807" s="17" t="s">
        <v>93</v>
      </c>
    </row>
    <row r="1808" s="1" customFormat="1" ht="16.5" customHeight="1">
      <c r="B1808" s="39"/>
      <c r="C1808" s="233" t="s">
        <v>2916</v>
      </c>
      <c r="D1808" s="233" t="s">
        <v>384</v>
      </c>
      <c r="E1808" s="234" t="s">
        <v>2917</v>
      </c>
      <c r="F1808" s="235" t="s">
        <v>2918</v>
      </c>
      <c r="G1808" s="236" t="s">
        <v>1933</v>
      </c>
      <c r="H1808" s="237">
        <v>1</v>
      </c>
      <c r="I1808" s="238"/>
      <c r="J1808" s="239">
        <f>ROUND(I1808*H1808,2)</f>
        <v>0</v>
      </c>
      <c r="K1808" s="235" t="s">
        <v>539</v>
      </c>
      <c r="L1808" s="44"/>
      <c r="M1808" s="240" t="s">
        <v>1</v>
      </c>
      <c r="N1808" s="241" t="s">
        <v>48</v>
      </c>
      <c r="O1808" s="87"/>
      <c r="P1808" s="242">
        <f>O1808*H1808</f>
        <v>0</v>
      </c>
      <c r="Q1808" s="242">
        <v>0</v>
      </c>
      <c r="R1808" s="242">
        <f>Q1808*H1808</f>
        <v>0</v>
      </c>
      <c r="S1808" s="242">
        <v>0</v>
      </c>
      <c r="T1808" s="243">
        <f>S1808*H1808</f>
        <v>0</v>
      </c>
      <c r="AR1808" s="244" t="s">
        <v>579</v>
      </c>
      <c r="AT1808" s="244" t="s">
        <v>384</v>
      </c>
      <c r="AU1808" s="244" t="s">
        <v>93</v>
      </c>
      <c r="AY1808" s="17" t="s">
        <v>381</v>
      </c>
      <c r="BE1808" s="245">
        <f>IF(N1808="základní",J1808,0)</f>
        <v>0</v>
      </c>
      <c r="BF1808" s="245">
        <f>IF(N1808="snížená",J1808,0)</f>
        <v>0</v>
      </c>
      <c r="BG1808" s="245">
        <f>IF(N1808="zákl. přenesená",J1808,0)</f>
        <v>0</v>
      </c>
      <c r="BH1808" s="245">
        <f>IF(N1808="sníž. přenesená",J1808,0)</f>
        <v>0</v>
      </c>
      <c r="BI1808" s="245">
        <f>IF(N1808="nulová",J1808,0)</f>
        <v>0</v>
      </c>
      <c r="BJ1808" s="17" t="s">
        <v>91</v>
      </c>
      <c r="BK1808" s="245">
        <f>ROUND(I1808*H1808,2)</f>
        <v>0</v>
      </c>
      <c r="BL1808" s="17" t="s">
        <v>579</v>
      </c>
      <c r="BM1808" s="244" t="s">
        <v>2919</v>
      </c>
    </row>
    <row r="1809" s="1" customFormat="1">
      <c r="B1809" s="39"/>
      <c r="C1809" s="40"/>
      <c r="D1809" s="246" t="s">
        <v>391</v>
      </c>
      <c r="E1809" s="40"/>
      <c r="F1809" s="247" t="s">
        <v>2473</v>
      </c>
      <c r="G1809" s="40"/>
      <c r="H1809" s="40"/>
      <c r="I1809" s="151"/>
      <c r="J1809" s="40"/>
      <c r="K1809" s="40"/>
      <c r="L1809" s="44"/>
      <c r="M1809" s="248"/>
      <c r="N1809" s="87"/>
      <c r="O1809" s="87"/>
      <c r="P1809" s="87"/>
      <c r="Q1809" s="87"/>
      <c r="R1809" s="87"/>
      <c r="S1809" s="87"/>
      <c r="T1809" s="88"/>
      <c r="AT1809" s="17" t="s">
        <v>391</v>
      </c>
      <c r="AU1809" s="17" t="s">
        <v>93</v>
      </c>
    </row>
    <row r="1810" s="1" customFormat="1" ht="24" customHeight="1">
      <c r="B1810" s="39"/>
      <c r="C1810" s="233" t="s">
        <v>2920</v>
      </c>
      <c r="D1810" s="233" t="s">
        <v>384</v>
      </c>
      <c r="E1810" s="234" t="s">
        <v>2921</v>
      </c>
      <c r="F1810" s="235" t="s">
        <v>2922</v>
      </c>
      <c r="G1810" s="236" t="s">
        <v>1933</v>
      </c>
      <c r="H1810" s="237">
        <v>1</v>
      </c>
      <c r="I1810" s="238"/>
      <c r="J1810" s="239">
        <f>ROUND(I1810*H1810,2)</f>
        <v>0</v>
      </c>
      <c r="K1810" s="235" t="s">
        <v>539</v>
      </c>
      <c r="L1810" s="44"/>
      <c r="M1810" s="240" t="s">
        <v>1</v>
      </c>
      <c r="N1810" s="241" t="s">
        <v>48</v>
      </c>
      <c r="O1810" s="87"/>
      <c r="P1810" s="242">
        <f>O1810*H1810</f>
        <v>0</v>
      </c>
      <c r="Q1810" s="242">
        <v>0</v>
      </c>
      <c r="R1810" s="242">
        <f>Q1810*H1810</f>
        <v>0</v>
      </c>
      <c r="S1810" s="242">
        <v>0</v>
      </c>
      <c r="T1810" s="243">
        <f>S1810*H1810</f>
        <v>0</v>
      </c>
      <c r="AR1810" s="244" t="s">
        <v>579</v>
      </c>
      <c r="AT1810" s="244" t="s">
        <v>384</v>
      </c>
      <c r="AU1810" s="244" t="s">
        <v>93</v>
      </c>
      <c r="AY1810" s="17" t="s">
        <v>381</v>
      </c>
      <c r="BE1810" s="245">
        <f>IF(N1810="základní",J1810,0)</f>
        <v>0</v>
      </c>
      <c r="BF1810" s="245">
        <f>IF(N1810="snížená",J1810,0)</f>
        <v>0</v>
      </c>
      <c r="BG1810" s="245">
        <f>IF(N1810="zákl. přenesená",J1810,0)</f>
        <v>0</v>
      </c>
      <c r="BH1810" s="245">
        <f>IF(N1810="sníž. přenesená",J1810,0)</f>
        <v>0</v>
      </c>
      <c r="BI1810" s="245">
        <f>IF(N1810="nulová",J1810,0)</f>
        <v>0</v>
      </c>
      <c r="BJ1810" s="17" t="s">
        <v>91</v>
      </c>
      <c r="BK1810" s="245">
        <f>ROUND(I1810*H1810,2)</f>
        <v>0</v>
      </c>
      <c r="BL1810" s="17" t="s">
        <v>579</v>
      </c>
      <c r="BM1810" s="244" t="s">
        <v>2923</v>
      </c>
    </row>
    <row r="1811" s="1" customFormat="1">
      <c r="B1811" s="39"/>
      <c r="C1811" s="40"/>
      <c r="D1811" s="246" t="s">
        <v>391</v>
      </c>
      <c r="E1811" s="40"/>
      <c r="F1811" s="247" t="s">
        <v>2473</v>
      </c>
      <c r="G1811" s="40"/>
      <c r="H1811" s="40"/>
      <c r="I1811" s="151"/>
      <c r="J1811" s="40"/>
      <c r="K1811" s="40"/>
      <c r="L1811" s="44"/>
      <c r="M1811" s="248"/>
      <c r="N1811" s="87"/>
      <c r="O1811" s="87"/>
      <c r="P1811" s="87"/>
      <c r="Q1811" s="87"/>
      <c r="R1811" s="87"/>
      <c r="S1811" s="87"/>
      <c r="T1811" s="88"/>
      <c r="AT1811" s="17" t="s">
        <v>391</v>
      </c>
      <c r="AU1811" s="17" t="s">
        <v>93</v>
      </c>
    </row>
    <row r="1812" s="1" customFormat="1" ht="24" customHeight="1">
      <c r="B1812" s="39"/>
      <c r="C1812" s="233" t="s">
        <v>2924</v>
      </c>
      <c r="D1812" s="233" t="s">
        <v>384</v>
      </c>
      <c r="E1812" s="234" t="s">
        <v>2925</v>
      </c>
      <c r="F1812" s="235" t="s">
        <v>2926</v>
      </c>
      <c r="G1812" s="236" t="s">
        <v>1933</v>
      </c>
      <c r="H1812" s="237">
        <v>1</v>
      </c>
      <c r="I1812" s="238"/>
      <c r="J1812" s="239">
        <f>ROUND(I1812*H1812,2)</f>
        <v>0</v>
      </c>
      <c r="K1812" s="235" t="s">
        <v>539</v>
      </c>
      <c r="L1812" s="44"/>
      <c r="M1812" s="240" t="s">
        <v>1</v>
      </c>
      <c r="N1812" s="241" t="s">
        <v>48</v>
      </c>
      <c r="O1812" s="87"/>
      <c r="P1812" s="242">
        <f>O1812*H1812</f>
        <v>0</v>
      </c>
      <c r="Q1812" s="242">
        <v>0</v>
      </c>
      <c r="R1812" s="242">
        <f>Q1812*H1812</f>
        <v>0</v>
      </c>
      <c r="S1812" s="242">
        <v>0</v>
      </c>
      <c r="T1812" s="243">
        <f>S1812*H1812</f>
        <v>0</v>
      </c>
      <c r="AR1812" s="244" t="s">
        <v>579</v>
      </c>
      <c r="AT1812" s="244" t="s">
        <v>384</v>
      </c>
      <c r="AU1812" s="244" t="s">
        <v>93</v>
      </c>
      <c r="AY1812" s="17" t="s">
        <v>381</v>
      </c>
      <c r="BE1812" s="245">
        <f>IF(N1812="základní",J1812,0)</f>
        <v>0</v>
      </c>
      <c r="BF1812" s="245">
        <f>IF(N1812="snížená",J1812,0)</f>
        <v>0</v>
      </c>
      <c r="BG1812" s="245">
        <f>IF(N1812="zákl. přenesená",J1812,0)</f>
        <v>0</v>
      </c>
      <c r="BH1812" s="245">
        <f>IF(N1812="sníž. přenesená",J1812,0)</f>
        <v>0</v>
      </c>
      <c r="BI1812" s="245">
        <f>IF(N1812="nulová",J1812,0)</f>
        <v>0</v>
      </c>
      <c r="BJ1812" s="17" t="s">
        <v>91</v>
      </c>
      <c r="BK1812" s="245">
        <f>ROUND(I1812*H1812,2)</f>
        <v>0</v>
      </c>
      <c r="BL1812" s="17" t="s">
        <v>579</v>
      </c>
      <c r="BM1812" s="244" t="s">
        <v>2927</v>
      </c>
    </row>
    <row r="1813" s="1" customFormat="1">
      <c r="B1813" s="39"/>
      <c r="C1813" s="40"/>
      <c r="D1813" s="246" t="s">
        <v>391</v>
      </c>
      <c r="E1813" s="40"/>
      <c r="F1813" s="247" t="s">
        <v>2473</v>
      </c>
      <c r="G1813" s="40"/>
      <c r="H1813" s="40"/>
      <c r="I1813" s="151"/>
      <c r="J1813" s="40"/>
      <c r="K1813" s="40"/>
      <c r="L1813" s="44"/>
      <c r="M1813" s="248"/>
      <c r="N1813" s="87"/>
      <c r="O1813" s="87"/>
      <c r="P1813" s="87"/>
      <c r="Q1813" s="87"/>
      <c r="R1813" s="87"/>
      <c r="S1813" s="87"/>
      <c r="T1813" s="88"/>
      <c r="AT1813" s="17" t="s">
        <v>391</v>
      </c>
      <c r="AU1813" s="17" t="s">
        <v>93</v>
      </c>
    </row>
    <row r="1814" s="1" customFormat="1" ht="24" customHeight="1">
      <c r="B1814" s="39"/>
      <c r="C1814" s="233" t="s">
        <v>2928</v>
      </c>
      <c r="D1814" s="233" t="s">
        <v>384</v>
      </c>
      <c r="E1814" s="234" t="s">
        <v>2929</v>
      </c>
      <c r="F1814" s="235" t="s">
        <v>2930</v>
      </c>
      <c r="G1814" s="236" t="s">
        <v>1933</v>
      </c>
      <c r="H1814" s="237">
        <v>1</v>
      </c>
      <c r="I1814" s="238"/>
      <c r="J1814" s="239">
        <f>ROUND(I1814*H1814,2)</f>
        <v>0</v>
      </c>
      <c r="K1814" s="235" t="s">
        <v>539</v>
      </c>
      <c r="L1814" s="44"/>
      <c r="M1814" s="240" t="s">
        <v>1</v>
      </c>
      <c r="N1814" s="241" t="s">
        <v>48</v>
      </c>
      <c r="O1814" s="87"/>
      <c r="P1814" s="242">
        <f>O1814*H1814</f>
        <v>0</v>
      </c>
      <c r="Q1814" s="242">
        <v>0</v>
      </c>
      <c r="R1814" s="242">
        <f>Q1814*H1814</f>
        <v>0</v>
      </c>
      <c r="S1814" s="242">
        <v>0</v>
      </c>
      <c r="T1814" s="243">
        <f>S1814*H1814</f>
        <v>0</v>
      </c>
      <c r="AR1814" s="244" t="s">
        <v>579</v>
      </c>
      <c r="AT1814" s="244" t="s">
        <v>384</v>
      </c>
      <c r="AU1814" s="244" t="s">
        <v>93</v>
      </c>
      <c r="AY1814" s="17" t="s">
        <v>381</v>
      </c>
      <c r="BE1814" s="245">
        <f>IF(N1814="základní",J1814,0)</f>
        <v>0</v>
      </c>
      <c r="BF1814" s="245">
        <f>IF(N1814="snížená",J1814,0)</f>
        <v>0</v>
      </c>
      <c r="BG1814" s="245">
        <f>IF(N1814="zákl. přenesená",J1814,0)</f>
        <v>0</v>
      </c>
      <c r="BH1814" s="245">
        <f>IF(N1814="sníž. přenesená",J1814,0)</f>
        <v>0</v>
      </c>
      <c r="BI1814" s="245">
        <f>IF(N1814="nulová",J1814,0)</f>
        <v>0</v>
      </c>
      <c r="BJ1814" s="17" t="s">
        <v>91</v>
      </c>
      <c r="BK1814" s="245">
        <f>ROUND(I1814*H1814,2)</f>
        <v>0</v>
      </c>
      <c r="BL1814" s="17" t="s">
        <v>579</v>
      </c>
      <c r="BM1814" s="244" t="s">
        <v>2931</v>
      </c>
    </row>
    <row r="1815" s="1" customFormat="1">
      <c r="B1815" s="39"/>
      <c r="C1815" s="40"/>
      <c r="D1815" s="246" t="s">
        <v>391</v>
      </c>
      <c r="E1815" s="40"/>
      <c r="F1815" s="247" t="s">
        <v>2473</v>
      </c>
      <c r="G1815" s="40"/>
      <c r="H1815" s="40"/>
      <c r="I1815" s="151"/>
      <c r="J1815" s="40"/>
      <c r="K1815" s="40"/>
      <c r="L1815" s="44"/>
      <c r="M1815" s="248"/>
      <c r="N1815" s="87"/>
      <c r="O1815" s="87"/>
      <c r="P1815" s="87"/>
      <c r="Q1815" s="87"/>
      <c r="R1815" s="87"/>
      <c r="S1815" s="87"/>
      <c r="T1815" s="88"/>
      <c r="AT1815" s="17" t="s">
        <v>391</v>
      </c>
      <c r="AU1815" s="17" t="s">
        <v>93</v>
      </c>
    </row>
    <row r="1816" s="1" customFormat="1" ht="24" customHeight="1">
      <c r="B1816" s="39"/>
      <c r="C1816" s="233" t="s">
        <v>2932</v>
      </c>
      <c r="D1816" s="233" t="s">
        <v>384</v>
      </c>
      <c r="E1816" s="234" t="s">
        <v>2933</v>
      </c>
      <c r="F1816" s="235" t="s">
        <v>2934</v>
      </c>
      <c r="G1816" s="236" t="s">
        <v>1933</v>
      </c>
      <c r="H1816" s="237">
        <v>1</v>
      </c>
      <c r="I1816" s="238"/>
      <c r="J1816" s="239">
        <f>ROUND(I1816*H1816,2)</f>
        <v>0</v>
      </c>
      <c r="K1816" s="235" t="s">
        <v>539</v>
      </c>
      <c r="L1816" s="44"/>
      <c r="M1816" s="240" t="s">
        <v>1</v>
      </c>
      <c r="N1816" s="241" t="s">
        <v>48</v>
      </c>
      <c r="O1816" s="87"/>
      <c r="P1816" s="242">
        <f>O1816*H1816</f>
        <v>0</v>
      </c>
      <c r="Q1816" s="242">
        <v>0</v>
      </c>
      <c r="R1816" s="242">
        <f>Q1816*H1816</f>
        <v>0</v>
      </c>
      <c r="S1816" s="242">
        <v>0</v>
      </c>
      <c r="T1816" s="243">
        <f>S1816*H1816</f>
        <v>0</v>
      </c>
      <c r="AR1816" s="244" t="s">
        <v>579</v>
      </c>
      <c r="AT1816" s="244" t="s">
        <v>384</v>
      </c>
      <c r="AU1816" s="244" t="s">
        <v>93</v>
      </c>
      <c r="AY1816" s="17" t="s">
        <v>381</v>
      </c>
      <c r="BE1816" s="245">
        <f>IF(N1816="základní",J1816,0)</f>
        <v>0</v>
      </c>
      <c r="BF1816" s="245">
        <f>IF(N1816="snížená",J1816,0)</f>
        <v>0</v>
      </c>
      <c r="BG1816" s="245">
        <f>IF(N1816="zákl. přenesená",J1816,0)</f>
        <v>0</v>
      </c>
      <c r="BH1816" s="245">
        <f>IF(N1816="sníž. přenesená",J1816,0)</f>
        <v>0</v>
      </c>
      <c r="BI1816" s="245">
        <f>IF(N1816="nulová",J1816,0)</f>
        <v>0</v>
      </c>
      <c r="BJ1816" s="17" t="s">
        <v>91</v>
      </c>
      <c r="BK1816" s="245">
        <f>ROUND(I1816*H1816,2)</f>
        <v>0</v>
      </c>
      <c r="BL1816" s="17" t="s">
        <v>579</v>
      </c>
      <c r="BM1816" s="244" t="s">
        <v>2935</v>
      </c>
    </row>
    <row r="1817" s="1" customFormat="1">
      <c r="B1817" s="39"/>
      <c r="C1817" s="40"/>
      <c r="D1817" s="246" t="s">
        <v>391</v>
      </c>
      <c r="E1817" s="40"/>
      <c r="F1817" s="247" t="s">
        <v>2473</v>
      </c>
      <c r="G1817" s="40"/>
      <c r="H1817" s="40"/>
      <c r="I1817" s="151"/>
      <c r="J1817" s="40"/>
      <c r="K1817" s="40"/>
      <c r="L1817" s="44"/>
      <c r="M1817" s="248"/>
      <c r="N1817" s="87"/>
      <c r="O1817" s="87"/>
      <c r="P1817" s="87"/>
      <c r="Q1817" s="87"/>
      <c r="R1817" s="87"/>
      <c r="S1817" s="87"/>
      <c r="T1817" s="88"/>
      <c r="AT1817" s="17" t="s">
        <v>391</v>
      </c>
      <c r="AU1817" s="17" t="s">
        <v>93</v>
      </c>
    </row>
    <row r="1818" s="1" customFormat="1" ht="24" customHeight="1">
      <c r="B1818" s="39"/>
      <c r="C1818" s="233" t="s">
        <v>2936</v>
      </c>
      <c r="D1818" s="233" t="s">
        <v>384</v>
      </c>
      <c r="E1818" s="234" t="s">
        <v>2937</v>
      </c>
      <c r="F1818" s="235" t="s">
        <v>2938</v>
      </c>
      <c r="G1818" s="236" t="s">
        <v>1933</v>
      </c>
      <c r="H1818" s="237">
        <v>1</v>
      </c>
      <c r="I1818" s="238"/>
      <c r="J1818" s="239">
        <f>ROUND(I1818*H1818,2)</f>
        <v>0</v>
      </c>
      <c r="K1818" s="235" t="s">
        <v>539</v>
      </c>
      <c r="L1818" s="44"/>
      <c r="M1818" s="240" t="s">
        <v>1</v>
      </c>
      <c r="N1818" s="241" t="s">
        <v>48</v>
      </c>
      <c r="O1818" s="87"/>
      <c r="P1818" s="242">
        <f>O1818*H1818</f>
        <v>0</v>
      </c>
      <c r="Q1818" s="242">
        <v>0</v>
      </c>
      <c r="R1818" s="242">
        <f>Q1818*H1818</f>
        <v>0</v>
      </c>
      <c r="S1818" s="242">
        <v>0</v>
      </c>
      <c r="T1818" s="243">
        <f>S1818*H1818</f>
        <v>0</v>
      </c>
      <c r="AR1818" s="244" t="s">
        <v>579</v>
      </c>
      <c r="AT1818" s="244" t="s">
        <v>384</v>
      </c>
      <c r="AU1818" s="244" t="s">
        <v>93</v>
      </c>
      <c r="AY1818" s="17" t="s">
        <v>381</v>
      </c>
      <c r="BE1818" s="245">
        <f>IF(N1818="základní",J1818,0)</f>
        <v>0</v>
      </c>
      <c r="BF1818" s="245">
        <f>IF(N1818="snížená",J1818,0)</f>
        <v>0</v>
      </c>
      <c r="BG1818" s="245">
        <f>IF(N1818="zákl. přenesená",J1818,0)</f>
        <v>0</v>
      </c>
      <c r="BH1818" s="245">
        <f>IF(N1818="sníž. přenesená",J1818,0)</f>
        <v>0</v>
      </c>
      <c r="BI1818" s="245">
        <f>IF(N1818="nulová",J1818,0)</f>
        <v>0</v>
      </c>
      <c r="BJ1818" s="17" t="s">
        <v>91</v>
      </c>
      <c r="BK1818" s="245">
        <f>ROUND(I1818*H1818,2)</f>
        <v>0</v>
      </c>
      <c r="BL1818" s="17" t="s">
        <v>579</v>
      </c>
      <c r="BM1818" s="244" t="s">
        <v>2939</v>
      </c>
    </row>
    <row r="1819" s="1" customFormat="1">
      <c r="B1819" s="39"/>
      <c r="C1819" s="40"/>
      <c r="D1819" s="246" t="s">
        <v>391</v>
      </c>
      <c r="E1819" s="40"/>
      <c r="F1819" s="247" t="s">
        <v>2473</v>
      </c>
      <c r="G1819" s="40"/>
      <c r="H1819" s="40"/>
      <c r="I1819" s="151"/>
      <c r="J1819" s="40"/>
      <c r="K1819" s="40"/>
      <c r="L1819" s="44"/>
      <c r="M1819" s="248"/>
      <c r="N1819" s="87"/>
      <c r="O1819" s="87"/>
      <c r="P1819" s="87"/>
      <c r="Q1819" s="87"/>
      <c r="R1819" s="87"/>
      <c r="S1819" s="87"/>
      <c r="T1819" s="88"/>
      <c r="AT1819" s="17" t="s">
        <v>391</v>
      </c>
      <c r="AU1819" s="17" t="s">
        <v>93</v>
      </c>
    </row>
    <row r="1820" s="1" customFormat="1" ht="24" customHeight="1">
      <c r="B1820" s="39"/>
      <c r="C1820" s="233" t="s">
        <v>2940</v>
      </c>
      <c r="D1820" s="233" t="s">
        <v>384</v>
      </c>
      <c r="E1820" s="234" t="s">
        <v>2941</v>
      </c>
      <c r="F1820" s="235" t="s">
        <v>2942</v>
      </c>
      <c r="G1820" s="236" t="s">
        <v>1933</v>
      </c>
      <c r="H1820" s="237">
        <v>1</v>
      </c>
      <c r="I1820" s="238"/>
      <c r="J1820" s="239">
        <f>ROUND(I1820*H1820,2)</f>
        <v>0</v>
      </c>
      <c r="K1820" s="235" t="s">
        <v>539</v>
      </c>
      <c r="L1820" s="44"/>
      <c r="M1820" s="240" t="s">
        <v>1</v>
      </c>
      <c r="N1820" s="241" t="s">
        <v>48</v>
      </c>
      <c r="O1820" s="87"/>
      <c r="P1820" s="242">
        <f>O1820*H1820</f>
        <v>0</v>
      </c>
      <c r="Q1820" s="242">
        <v>0</v>
      </c>
      <c r="R1820" s="242">
        <f>Q1820*H1820</f>
        <v>0</v>
      </c>
      <c r="S1820" s="242">
        <v>0</v>
      </c>
      <c r="T1820" s="243">
        <f>S1820*H1820</f>
        <v>0</v>
      </c>
      <c r="AR1820" s="244" t="s">
        <v>579</v>
      </c>
      <c r="AT1820" s="244" t="s">
        <v>384</v>
      </c>
      <c r="AU1820" s="244" t="s">
        <v>93</v>
      </c>
      <c r="AY1820" s="17" t="s">
        <v>381</v>
      </c>
      <c r="BE1820" s="245">
        <f>IF(N1820="základní",J1820,0)</f>
        <v>0</v>
      </c>
      <c r="BF1820" s="245">
        <f>IF(N1820="snížená",J1820,0)</f>
        <v>0</v>
      </c>
      <c r="BG1820" s="245">
        <f>IF(N1820="zákl. přenesená",J1820,0)</f>
        <v>0</v>
      </c>
      <c r="BH1820" s="245">
        <f>IF(N1820="sníž. přenesená",J1820,0)</f>
        <v>0</v>
      </c>
      <c r="BI1820" s="245">
        <f>IF(N1820="nulová",J1820,0)</f>
        <v>0</v>
      </c>
      <c r="BJ1820" s="17" t="s">
        <v>91</v>
      </c>
      <c r="BK1820" s="245">
        <f>ROUND(I1820*H1820,2)</f>
        <v>0</v>
      </c>
      <c r="BL1820" s="17" t="s">
        <v>579</v>
      </c>
      <c r="BM1820" s="244" t="s">
        <v>2943</v>
      </c>
    </row>
    <row r="1821" s="1" customFormat="1">
      <c r="B1821" s="39"/>
      <c r="C1821" s="40"/>
      <c r="D1821" s="246" t="s">
        <v>391</v>
      </c>
      <c r="E1821" s="40"/>
      <c r="F1821" s="247" t="s">
        <v>2473</v>
      </c>
      <c r="G1821" s="40"/>
      <c r="H1821" s="40"/>
      <c r="I1821" s="151"/>
      <c r="J1821" s="40"/>
      <c r="K1821" s="40"/>
      <c r="L1821" s="44"/>
      <c r="M1821" s="248"/>
      <c r="N1821" s="87"/>
      <c r="O1821" s="87"/>
      <c r="P1821" s="87"/>
      <c r="Q1821" s="87"/>
      <c r="R1821" s="87"/>
      <c r="S1821" s="87"/>
      <c r="T1821" s="88"/>
      <c r="AT1821" s="17" t="s">
        <v>391</v>
      </c>
      <c r="AU1821" s="17" t="s">
        <v>93</v>
      </c>
    </row>
    <row r="1822" s="1" customFormat="1" ht="16.5" customHeight="1">
      <c r="B1822" s="39"/>
      <c r="C1822" s="233" t="s">
        <v>2944</v>
      </c>
      <c r="D1822" s="233" t="s">
        <v>384</v>
      </c>
      <c r="E1822" s="234" t="s">
        <v>2945</v>
      </c>
      <c r="F1822" s="235" t="s">
        <v>2946</v>
      </c>
      <c r="G1822" s="236" t="s">
        <v>2947</v>
      </c>
      <c r="H1822" s="237">
        <v>9.0999999999999996</v>
      </c>
      <c r="I1822" s="238"/>
      <c r="J1822" s="239">
        <f>ROUND(I1822*H1822,2)</f>
        <v>0</v>
      </c>
      <c r="K1822" s="235" t="s">
        <v>539</v>
      </c>
      <c r="L1822" s="44"/>
      <c r="M1822" s="240" t="s">
        <v>1</v>
      </c>
      <c r="N1822" s="241" t="s">
        <v>48</v>
      </c>
      <c r="O1822" s="87"/>
      <c r="P1822" s="242">
        <f>O1822*H1822</f>
        <v>0</v>
      </c>
      <c r="Q1822" s="242">
        <v>0</v>
      </c>
      <c r="R1822" s="242">
        <f>Q1822*H1822</f>
        <v>0</v>
      </c>
      <c r="S1822" s="242">
        <v>0</v>
      </c>
      <c r="T1822" s="243">
        <f>S1822*H1822</f>
        <v>0</v>
      </c>
      <c r="AR1822" s="244" t="s">
        <v>579</v>
      </c>
      <c r="AT1822" s="244" t="s">
        <v>384</v>
      </c>
      <c r="AU1822" s="244" t="s">
        <v>93</v>
      </c>
      <c r="AY1822" s="17" t="s">
        <v>381</v>
      </c>
      <c r="BE1822" s="245">
        <f>IF(N1822="základní",J1822,0)</f>
        <v>0</v>
      </c>
      <c r="BF1822" s="245">
        <f>IF(N1822="snížená",J1822,0)</f>
        <v>0</v>
      </c>
      <c r="BG1822" s="245">
        <f>IF(N1822="zákl. přenesená",J1822,0)</f>
        <v>0</v>
      </c>
      <c r="BH1822" s="245">
        <f>IF(N1822="sníž. přenesená",J1822,0)</f>
        <v>0</v>
      </c>
      <c r="BI1822" s="245">
        <f>IF(N1822="nulová",J1822,0)</f>
        <v>0</v>
      </c>
      <c r="BJ1822" s="17" t="s">
        <v>91</v>
      </c>
      <c r="BK1822" s="245">
        <f>ROUND(I1822*H1822,2)</f>
        <v>0</v>
      </c>
      <c r="BL1822" s="17" t="s">
        <v>579</v>
      </c>
      <c r="BM1822" s="244" t="s">
        <v>2948</v>
      </c>
    </row>
    <row r="1823" s="1" customFormat="1">
      <c r="B1823" s="39"/>
      <c r="C1823" s="40"/>
      <c r="D1823" s="246" t="s">
        <v>391</v>
      </c>
      <c r="E1823" s="40"/>
      <c r="F1823" s="247" t="s">
        <v>2949</v>
      </c>
      <c r="G1823" s="40"/>
      <c r="H1823" s="40"/>
      <c r="I1823" s="151"/>
      <c r="J1823" s="40"/>
      <c r="K1823" s="40"/>
      <c r="L1823" s="44"/>
      <c r="M1823" s="248"/>
      <c r="N1823" s="87"/>
      <c r="O1823" s="87"/>
      <c r="P1823" s="87"/>
      <c r="Q1823" s="87"/>
      <c r="R1823" s="87"/>
      <c r="S1823" s="87"/>
      <c r="T1823" s="88"/>
      <c r="AT1823" s="17" t="s">
        <v>391</v>
      </c>
      <c r="AU1823" s="17" t="s">
        <v>93</v>
      </c>
    </row>
    <row r="1824" s="1" customFormat="1" ht="24" customHeight="1">
      <c r="B1824" s="39"/>
      <c r="C1824" s="233" t="s">
        <v>2950</v>
      </c>
      <c r="D1824" s="233" t="s">
        <v>384</v>
      </c>
      <c r="E1824" s="234" t="s">
        <v>2951</v>
      </c>
      <c r="F1824" s="235" t="s">
        <v>2952</v>
      </c>
      <c r="G1824" s="236" t="s">
        <v>1933</v>
      </c>
      <c r="H1824" s="237">
        <v>1</v>
      </c>
      <c r="I1824" s="238"/>
      <c r="J1824" s="239">
        <f>ROUND(I1824*H1824,2)</f>
        <v>0</v>
      </c>
      <c r="K1824" s="235" t="s">
        <v>539</v>
      </c>
      <c r="L1824" s="44"/>
      <c r="M1824" s="240" t="s">
        <v>1</v>
      </c>
      <c r="N1824" s="241" t="s">
        <v>48</v>
      </c>
      <c r="O1824" s="87"/>
      <c r="P1824" s="242">
        <f>O1824*H1824</f>
        <v>0</v>
      </c>
      <c r="Q1824" s="242">
        <v>0</v>
      </c>
      <c r="R1824" s="242">
        <f>Q1824*H1824</f>
        <v>0</v>
      </c>
      <c r="S1824" s="242">
        <v>0</v>
      </c>
      <c r="T1824" s="243">
        <f>S1824*H1824</f>
        <v>0</v>
      </c>
      <c r="AR1824" s="244" t="s">
        <v>579</v>
      </c>
      <c r="AT1824" s="244" t="s">
        <v>384</v>
      </c>
      <c r="AU1824" s="244" t="s">
        <v>93</v>
      </c>
      <c r="AY1824" s="17" t="s">
        <v>381</v>
      </c>
      <c r="BE1824" s="245">
        <f>IF(N1824="základní",J1824,0)</f>
        <v>0</v>
      </c>
      <c r="BF1824" s="245">
        <f>IF(N1824="snížená",J1824,0)</f>
        <v>0</v>
      </c>
      <c r="BG1824" s="245">
        <f>IF(N1824="zákl. přenesená",J1824,0)</f>
        <v>0</v>
      </c>
      <c r="BH1824" s="245">
        <f>IF(N1824="sníž. přenesená",J1824,0)</f>
        <v>0</v>
      </c>
      <c r="BI1824" s="245">
        <f>IF(N1824="nulová",J1824,0)</f>
        <v>0</v>
      </c>
      <c r="BJ1824" s="17" t="s">
        <v>91</v>
      </c>
      <c r="BK1824" s="245">
        <f>ROUND(I1824*H1824,2)</f>
        <v>0</v>
      </c>
      <c r="BL1824" s="17" t="s">
        <v>579</v>
      </c>
      <c r="BM1824" s="244" t="s">
        <v>2953</v>
      </c>
    </row>
    <row r="1825" s="1" customFormat="1">
      <c r="B1825" s="39"/>
      <c r="C1825" s="40"/>
      <c r="D1825" s="246" t="s">
        <v>391</v>
      </c>
      <c r="E1825" s="40"/>
      <c r="F1825" s="247" t="s">
        <v>2949</v>
      </c>
      <c r="G1825" s="40"/>
      <c r="H1825" s="40"/>
      <c r="I1825" s="151"/>
      <c r="J1825" s="40"/>
      <c r="K1825" s="40"/>
      <c r="L1825" s="44"/>
      <c r="M1825" s="248"/>
      <c r="N1825" s="87"/>
      <c r="O1825" s="87"/>
      <c r="P1825" s="87"/>
      <c r="Q1825" s="87"/>
      <c r="R1825" s="87"/>
      <c r="S1825" s="87"/>
      <c r="T1825" s="88"/>
      <c r="AT1825" s="17" t="s">
        <v>391</v>
      </c>
      <c r="AU1825" s="17" t="s">
        <v>93</v>
      </c>
    </row>
    <row r="1826" s="1" customFormat="1" ht="24" customHeight="1">
      <c r="B1826" s="39"/>
      <c r="C1826" s="233" t="s">
        <v>2954</v>
      </c>
      <c r="D1826" s="233" t="s">
        <v>384</v>
      </c>
      <c r="E1826" s="234" t="s">
        <v>2955</v>
      </c>
      <c r="F1826" s="235" t="s">
        <v>2956</v>
      </c>
      <c r="G1826" s="236" t="s">
        <v>1933</v>
      </c>
      <c r="H1826" s="237">
        <v>1</v>
      </c>
      <c r="I1826" s="238"/>
      <c r="J1826" s="239">
        <f>ROUND(I1826*H1826,2)</f>
        <v>0</v>
      </c>
      <c r="K1826" s="235" t="s">
        <v>539</v>
      </c>
      <c r="L1826" s="44"/>
      <c r="M1826" s="240" t="s">
        <v>1</v>
      </c>
      <c r="N1826" s="241" t="s">
        <v>48</v>
      </c>
      <c r="O1826" s="87"/>
      <c r="P1826" s="242">
        <f>O1826*H1826</f>
        <v>0</v>
      </c>
      <c r="Q1826" s="242">
        <v>0</v>
      </c>
      <c r="R1826" s="242">
        <f>Q1826*H1826</f>
        <v>0</v>
      </c>
      <c r="S1826" s="242">
        <v>0</v>
      </c>
      <c r="T1826" s="243">
        <f>S1826*H1826</f>
        <v>0</v>
      </c>
      <c r="AR1826" s="244" t="s">
        <v>579</v>
      </c>
      <c r="AT1826" s="244" t="s">
        <v>384</v>
      </c>
      <c r="AU1826" s="244" t="s">
        <v>93</v>
      </c>
      <c r="AY1826" s="17" t="s">
        <v>381</v>
      </c>
      <c r="BE1826" s="245">
        <f>IF(N1826="základní",J1826,0)</f>
        <v>0</v>
      </c>
      <c r="BF1826" s="245">
        <f>IF(N1826="snížená",J1826,0)</f>
        <v>0</v>
      </c>
      <c r="BG1826" s="245">
        <f>IF(N1826="zákl. přenesená",J1826,0)</f>
        <v>0</v>
      </c>
      <c r="BH1826" s="245">
        <f>IF(N1826="sníž. přenesená",J1826,0)</f>
        <v>0</v>
      </c>
      <c r="BI1826" s="245">
        <f>IF(N1826="nulová",J1826,0)</f>
        <v>0</v>
      </c>
      <c r="BJ1826" s="17" t="s">
        <v>91</v>
      </c>
      <c r="BK1826" s="245">
        <f>ROUND(I1826*H1826,2)</f>
        <v>0</v>
      </c>
      <c r="BL1826" s="17" t="s">
        <v>579</v>
      </c>
      <c r="BM1826" s="244" t="s">
        <v>2957</v>
      </c>
    </row>
    <row r="1827" s="1" customFormat="1">
      <c r="B1827" s="39"/>
      <c r="C1827" s="40"/>
      <c r="D1827" s="246" t="s">
        <v>391</v>
      </c>
      <c r="E1827" s="40"/>
      <c r="F1827" s="247" t="s">
        <v>2949</v>
      </c>
      <c r="G1827" s="40"/>
      <c r="H1827" s="40"/>
      <c r="I1827" s="151"/>
      <c r="J1827" s="40"/>
      <c r="K1827" s="40"/>
      <c r="L1827" s="44"/>
      <c r="M1827" s="248"/>
      <c r="N1827" s="87"/>
      <c r="O1827" s="87"/>
      <c r="P1827" s="87"/>
      <c r="Q1827" s="87"/>
      <c r="R1827" s="87"/>
      <c r="S1827" s="87"/>
      <c r="T1827" s="88"/>
      <c r="AT1827" s="17" t="s">
        <v>391</v>
      </c>
      <c r="AU1827" s="17" t="s">
        <v>93</v>
      </c>
    </row>
    <row r="1828" s="1" customFormat="1" ht="24" customHeight="1">
      <c r="B1828" s="39"/>
      <c r="C1828" s="233" t="s">
        <v>2958</v>
      </c>
      <c r="D1828" s="233" t="s">
        <v>384</v>
      </c>
      <c r="E1828" s="234" t="s">
        <v>2959</v>
      </c>
      <c r="F1828" s="235" t="s">
        <v>2960</v>
      </c>
      <c r="G1828" s="236" t="s">
        <v>1933</v>
      </c>
      <c r="H1828" s="237">
        <v>1</v>
      </c>
      <c r="I1828" s="238"/>
      <c r="J1828" s="239">
        <f>ROUND(I1828*H1828,2)</f>
        <v>0</v>
      </c>
      <c r="K1828" s="235" t="s">
        <v>539</v>
      </c>
      <c r="L1828" s="44"/>
      <c r="M1828" s="240" t="s">
        <v>1</v>
      </c>
      <c r="N1828" s="241" t="s">
        <v>48</v>
      </c>
      <c r="O1828" s="87"/>
      <c r="P1828" s="242">
        <f>O1828*H1828</f>
        <v>0</v>
      </c>
      <c r="Q1828" s="242">
        <v>0</v>
      </c>
      <c r="R1828" s="242">
        <f>Q1828*H1828</f>
        <v>0</v>
      </c>
      <c r="S1828" s="242">
        <v>0</v>
      </c>
      <c r="T1828" s="243">
        <f>S1828*H1828</f>
        <v>0</v>
      </c>
      <c r="AR1828" s="244" t="s">
        <v>579</v>
      </c>
      <c r="AT1828" s="244" t="s">
        <v>384</v>
      </c>
      <c r="AU1828" s="244" t="s">
        <v>93</v>
      </c>
      <c r="AY1828" s="17" t="s">
        <v>381</v>
      </c>
      <c r="BE1828" s="245">
        <f>IF(N1828="základní",J1828,0)</f>
        <v>0</v>
      </c>
      <c r="BF1828" s="245">
        <f>IF(N1828="snížená",J1828,0)</f>
        <v>0</v>
      </c>
      <c r="BG1828" s="245">
        <f>IF(N1828="zákl. přenesená",J1828,0)</f>
        <v>0</v>
      </c>
      <c r="BH1828" s="245">
        <f>IF(N1828="sníž. přenesená",J1828,0)</f>
        <v>0</v>
      </c>
      <c r="BI1828" s="245">
        <f>IF(N1828="nulová",J1828,0)</f>
        <v>0</v>
      </c>
      <c r="BJ1828" s="17" t="s">
        <v>91</v>
      </c>
      <c r="BK1828" s="245">
        <f>ROUND(I1828*H1828,2)</f>
        <v>0</v>
      </c>
      <c r="BL1828" s="17" t="s">
        <v>579</v>
      </c>
      <c r="BM1828" s="244" t="s">
        <v>2961</v>
      </c>
    </row>
    <row r="1829" s="1" customFormat="1">
      <c r="B1829" s="39"/>
      <c r="C1829" s="40"/>
      <c r="D1829" s="246" t="s">
        <v>391</v>
      </c>
      <c r="E1829" s="40"/>
      <c r="F1829" s="247" t="s">
        <v>2949</v>
      </c>
      <c r="G1829" s="40"/>
      <c r="H1829" s="40"/>
      <c r="I1829" s="151"/>
      <c r="J1829" s="40"/>
      <c r="K1829" s="40"/>
      <c r="L1829" s="44"/>
      <c r="M1829" s="248"/>
      <c r="N1829" s="87"/>
      <c r="O1829" s="87"/>
      <c r="P1829" s="87"/>
      <c r="Q1829" s="87"/>
      <c r="R1829" s="87"/>
      <c r="S1829" s="87"/>
      <c r="T1829" s="88"/>
      <c r="AT1829" s="17" t="s">
        <v>391</v>
      </c>
      <c r="AU1829" s="17" t="s">
        <v>93</v>
      </c>
    </row>
    <row r="1830" s="1" customFormat="1" ht="24" customHeight="1">
      <c r="B1830" s="39"/>
      <c r="C1830" s="233" t="s">
        <v>2962</v>
      </c>
      <c r="D1830" s="233" t="s">
        <v>384</v>
      </c>
      <c r="E1830" s="234" t="s">
        <v>2963</v>
      </c>
      <c r="F1830" s="235" t="s">
        <v>2964</v>
      </c>
      <c r="G1830" s="236" t="s">
        <v>1933</v>
      </c>
      <c r="H1830" s="237">
        <v>1</v>
      </c>
      <c r="I1830" s="238"/>
      <c r="J1830" s="239">
        <f>ROUND(I1830*H1830,2)</f>
        <v>0</v>
      </c>
      <c r="K1830" s="235" t="s">
        <v>539</v>
      </c>
      <c r="L1830" s="44"/>
      <c r="M1830" s="240" t="s">
        <v>1</v>
      </c>
      <c r="N1830" s="241" t="s">
        <v>48</v>
      </c>
      <c r="O1830" s="87"/>
      <c r="P1830" s="242">
        <f>O1830*H1830</f>
        <v>0</v>
      </c>
      <c r="Q1830" s="242">
        <v>0</v>
      </c>
      <c r="R1830" s="242">
        <f>Q1830*H1830</f>
        <v>0</v>
      </c>
      <c r="S1830" s="242">
        <v>0</v>
      </c>
      <c r="T1830" s="243">
        <f>S1830*H1830</f>
        <v>0</v>
      </c>
      <c r="AR1830" s="244" t="s">
        <v>579</v>
      </c>
      <c r="AT1830" s="244" t="s">
        <v>384</v>
      </c>
      <c r="AU1830" s="244" t="s">
        <v>93</v>
      </c>
      <c r="AY1830" s="17" t="s">
        <v>381</v>
      </c>
      <c r="BE1830" s="245">
        <f>IF(N1830="základní",J1830,0)</f>
        <v>0</v>
      </c>
      <c r="BF1830" s="245">
        <f>IF(N1830="snížená",J1830,0)</f>
        <v>0</v>
      </c>
      <c r="BG1830" s="245">
        <f>IF(N1830="zákl. přenesená",J1830,0)</f>
        <v>0</v>
      </c>
      <c r="BH1830" s="245">
        <f>IF(N1830="sníž. přenesená",J1830,0)</f>
        <v>0</v>
      </c>
      <c r="BI1830" s="245">
        <f>IF(N1830="nulová",J1830,0)</f>
        <v>0</v>
      </c>
      <c r="BJ1830" s="17" t="s">
        <v>91</v>
      </c>
      <c r="BK1830" s="245">
        <f>ROUND(I1830*H1830,2)</f>
        <v>0</v>
      </c>
      <c r="BL1830" s="17" t="s">
        <v>579</v>
      </c>
      <c r="BM1830" s="244" t="s">
        <v>2965</v>
      </c>
    </row>
    <row r="1831" s="1" customFormat="1">
      <c r="B1831" s="39"/>
      <c r="C1831" s="40"/>
      <c r="D1831" s="246" t="s">
        <v>391</v>
      </c>
      <c r="E1831" s="40"/>
      <c r="F1831" s="247" t="s">
        <v>2949</v>
      </c>
      <c r="G1831" s="40"/>
      <c r="H1831" s="40"/>
      <c r="I1831" s="151"/>
      <c r="J1831" s="40"/>
      <c r="K1831" s="40"/>
      <c r="L1831" s="44"/>
      <c r="M1831" s="248"/>
      <c r="N1831" s="87"/>
      <c r="O1831" s="87"/>
      <c r="P1831" s="87"/>
      <c r="Q1831" s="87"/>
      <c r="R1831" s="87"/>
      <c r="S1831" s="87"/>
      <c r="T1831" s="88"/>
      <c r="AT1831" s="17" t="s">
        <v>391</v>
      </c>
      <c r="AU1831" s="17" t="s">
        <v>93</v>
      </c>
    </row>
    <row r="1832" s="1" customFormat="1" ht="16.5" customHeight="1">
      <c r="B1832" s="39"/>
      <c r="C1832" s="233" t="s">
        <v>2966</v>
      </c>
      <c r="D1832" s="233" t="s">
        <v>384</v>
      </c>
      <c r="E1832" s="234" t="s">
        <v>2967</v>
      </c>
      <c r="F1832" s="235" t="s">
        <v>2968</v>
      </c>
      <c r="G1832" s="236" t="s">
        <v>1888</v>
      </c>
      <c r="H1832" s="237">
        <v>7.7999999999999998</v>
      </c>
      <c r="I1832" s="238"/>
      <c r="J1832" s="239">
        <f>ROUND(I1832*H1832,2)</f>
        <v>0</v>
      </c>
      <c r="K1832" s="235" t="s">
        <v>539</v>
      </c>
      <c r="L1832" s="44"/>
      <c r="M1832" s="240" t="s">
        <v>1</v>
      </c>
      <c r="N1832" s="241" t="s">
        <v>48</v>
      </c>
      <c r="O1832" s="87"/>
      <c r="P1832" s="242">
        <f>O1832*H1832</f>
        <v>0</v>
      </c>
      <c r="Q1832" s="242">
        <v>0</v>
      </c>
      <c r="R1832" s="242">
        <f>Q1832*H1832</f>
        <v>0</v>
      </c>
      <c r="S1832" s="242">
        <v>0</v>
      </c>
      <c r="T1832" s="243">
        <f>S1832*H1832</f>
        <v>0</v>
      </c>
      <c r="AR1832" s="244" t="s">
        <v>579</v>
      </c>
      <c r="AT1832" s="244" t="s">
        <v>384</v>
      </c>
      <c r="AU1832" s="244" t="s">
        <v>93</v>
      </c>
      <c r="AY1832" s="17" t="s">
        <v>381</v>
      </c>
      <c r="BE1832" s="245">
        <f>IF(N1832="základní",J1832,0)</f>
        <v>0</v>
      </c>
      <c r="BF1832" s="245">
        <f>IF(N1832="snížená",J1832,0)</f>
        <v>0</v>
      </c>
      <c r="BG1832" s="245">
        <f>IF(N1832="zákl. přenesená",J1832,0)</f>
        <v>0</v>
      </c>
      <c r="BH1832" s="245">
        <f>IF(N1832="sníž. přenesená",J1832,0)</f>
        <v>0</v>
      </c>
      <c r="BI1832" s="245">
        <f>IF(N1832="nulová",J1832,0)</f>
        <v>0</v>
      </c>
      <c r="BJ1832" s="17" t="s">
        <v>91</v>
      </c>
      <c r="BK1832" s="245">
        <f>ROUND(I1832*H1832,2)</f>
        <v>0</v>
      </c>
      <c r="BL1832" s="17" t="s">
        <v>579</v>
      </c>
      <c r="BM1832" s="244" t="s">
        <v>2969</v>
      </c>
    </row>
    <row r="1833" s="1" customFormat="1">
      <c r="B1833" s="39"/>
      <c r="C1833" s="40"/>
      <c r="D1833" s="246" t="s">
        <v>391</v>
      </c>
      <c r="E1833" s="40"/>
      <c r="F1833" s="247" t="s">
        <v>2949</v>
      </c>
      <c r="G1833" s="40"/>
      <c r="H1833" s="40"/>
      <c r="I1833" s="151"/>
      <c r="J1833" s="40"/>
      <c r="K1833" s="40"/>
      <c r="L1833" s="44"/>
      <c r="M1833" s="248"/>
      <c r="N1833" s="87"/>
      <c r="O1833" s="87"/>
      <c r="P1833" s="87"/>
      <c r="Q1833" s="87"/>
      <c r="R1833" s="87"/>
      <c r="S1833" s="87"/>
      <c r="T1833" s="88"/>
      <c r="AT1833" s="17" t="s">
        <v>391</v>
      </c>
      <c r="AU1833" s="17" t="s">
        <v>93</v>
      </c>
    </row>
    <row r="1834" s="1" customFormat="1" ht="24" customHeight="1">
      <c r="B1834" s="39"/>
      <c r="C1834" s="233" t="s">
        <v>2970</v>
      </c>
      <c r="D1834" s="233" t="s">
        <v>384</v>
      </c>
      <c r="E1834" s="234" t="s">
        <v>2971</v>
      </c>
      <c r="F1834" s="235" t="s">
        <v>2972</v>
      </c>
      <c r="G1834" s="236" t="s">
        <v>2947</v>
      </c>
      <c r="H1834" s="237">
        <v>71.132000000000005</v>
      </c>
      <c r="I1834" s="238"/>
      <c r="J1834" s="239">
        <f>ROUND(I1834*H1834,2)</f>
        <v>0</v>
      </c>
      <c r="K1834" s="235" t="s">
        <v>539</v>
      </c>
      <c r="L1834" s="44"/>
      <c r="M1834" s="240" t="s">
        <v>1</v>
      </c>
      <c r="N1834" s="241" t="s">
        <v>48</v>
      </c>
      <c r="O1834" s="87"/>
      <c r="P1834" s="242">
        <f>O1834*H1834</f>
        <v>0</v>
      </c>
      <c r="Q1834" s="242">
        <v>0</v>
      </c>
      <c r="R1834" s="242">
        <f>Q1834*H1834</f>
        <v>0</v>
      </c>
      <c r="S1834" s="242">
        <v>0</v>
      </c>
      <c r="T1834" s="243">
        <f>S1834*H1834</f>
        <v>0</v>
      </c>
      <c r="AR1834" s="244" t="s">
        <v>579</v>
      </c>
      <c r="AT1834" s="244" t="s">
        <v>384</v>
      </c>
      <c r="AU1834" s="244" t="s">
        <v>93</v>
      </c>
      <c r="AY1834" s="17" t="s">
        <v>381</v>
      </c>
      <c r="BE1834" s="245">
        <f>IF(N1834="základní",J1834,0)</f>
        <v>0</v>
      </c>
      <c r="BF1834" s="245">
        <f>IF(N1834="snížená",J1834,0)</f>
        <v>0</v>
      </c>
      <c r="BG1834" s="245">
        <f>IF(N1834="zákl. přenesená",J1834,0)</f>
        <v>0</v>
      </c>
      <c r="BH1834" s="245">
        <f>IF(N1834="sníž. přenesená",J1834,0)</f>
        <v>0</v>
      </c>
      <c r="BI1834" s="245">
        <f>IF(N1834="nulová",J1834,0)</f>
        <v>0</v>
      </c>
      <c r="BJ1834" s="17" t="s">
        <v>91</v>
      </c>
      <c r="BK1834" s="245">
        <f>ROUND(I1834*H1834,2)</f>
        <v>0</v>
      </c>
      <c r="BL1834" s="17" t="s">
        <v>579</v>
      </c>
      <c r="BM1834" s="244" t="s">
        <v>2973</v>
      </c>
    </row>
    <row r="1835" s="1" customFormat="1">
      <c r="B1835" s="39"/>
      <c r="C1835" s="40"/>
      <c r="D1835" s="246" t="s">
        <v>391</v>
      </c>
      <c r="E1835" s="40"/>
      <c r="F1835" s="247" t="s">
        <v>2949</v>
      </c>
      <c r="G1835" s="40"/>
      <c r="H1835" s="40"/>
      <c r="I1835" s="151"/>
      <c r="J1835" s="40"/>
      <c r="K1835" s="40"/>
      <c r="L1835" s="44"/>
      <c r="M1835" s="248"/>
      <c r="N1835" s="87"/>
      <c r="O1835" s="87"/>
      <c r="P1835" s="87"/>
      <c r="Q1835" s="87"/>
      <c r="R1835" s="87"/>
      <c r="S1835" s="87"/>
      <c r="T1835" s="88"/>
      <c r="AT1835" s="17" t="s">
        <v>391</v>
      </c>
      <c r="AU1835" s="17" t="s">
        <v>93</v>
      </c>
    </row>
    <row r="1836" s="1" customFormat="1" ht="24" customHeight="1">
      <c r="B1836" s="39"/>
      <c r="C1836" s="233" t="s">
        <v>2974</v>
      </c>
      <c r="D1836" s="233" t="s">
        <v>384</v>
      </c>
      <c r="E1836" s="234" t="s">
        <v>2975</v>
      </c>
      <c r="F1836" s="235" t="s">
        <v>2976</v>
      </c>
      <c r="G1836" s="236" t="s">
        <v>2947</v>
      </c>
      <c r="H1836" s="237">
        <v>89.771000000000001</v>
      </c>
      <c r="I1836" s="238"/>
      <c r="J1836" s="239">
        <f>ROUND(I1836*H1836,2)</f>
        <v>0</v>
      </c>
      <c r="K1836" s="235" t="s">
        <v>539</v>
      </c>
      <c r="L1836" s="44"/>
      <c r="M1836" s="240" t="s">
        <v>1</v>
      </c>
      <c r="N1836" s="241" t="s">
        <v>48</v>
      </c>
      <c r="O1836" s="87"/>
      <c r="P1836" s="242">
        <f>O1836*H1836</f>
        <v>0</v>
      </c>
      <c r="Q1836" s="242">
        <v>0</v>
      </c>
      <c r="R1836" s="242">
        <f>Q1836*H1836</f>
        <v>0</v>
      </c>
      <c r="S1836" s="242">
        <v>0</v>
      </c>
      <c r="T1836" s="243">
        <f>S1836*H1836</f>
        <v>0</v>
      </c>
      <c r="AR1836" s="244" t="s">
        <v>579</v>
      </c>
      <c r="AT1836" s="244" t="s">
        <v>384</v>
      </c>
      <c r="AU1836" s="244" t="s">
        <v>93</v>
      </c>
      <c r="AY1836" s="17" t="s">
        <v>381</v>
      </c>
      <c r="BE1836" s="245">
        <f>IF(N1836="základní",J1836,0)</f>
        <v>0</v>
      </c>
      <c r="BF1836" s="245">
        <f>IF(N1836="snížená",J1836,0)</f>
        <v>0</v>
      </c>
      <c r="BG1836" s="245">
        <f>IF(N1836="zákl. přenesená",J1836,0)</f>
        <v>0</v>
      </c>
      <c r="BH1836" s="245">
        <f>IF(N1836="sníž. přenesená",J1836,0)</f>
        <v>0</v>
      </c>
      <c r="BI1836" s="245">
        <f>IF(N1836="nulová",J1836,0)</f>
        <v>0</v>
      </c>
      <c r="BJ1836" s="17" t="s">
        <v>91</v>
      </c>
      <c r="BK1836" s="245">
        <f>ROUND(I1836*H1836,2)</f>
        <v>0</v>
      </c>
      <c r="BL1836" s="17" t="s">
        <v>579</v>
      </c>
      <c r="BM1836" s="244" t="s">
        <v>2977</v>
      </c>
    </row>
    <row r="1837" s="1" customFormat="1">
      <c r="B1837" s="39"/>
      <c r="C1837" s="40"/>
      <c r="D1837" s="246" t="s">
        <v>391</v>
      </c>
      <c r="E1837" s="40"/>
      <c r="F1837" s="247" t="s">
        <v>2949</v>
      </c>
      <c r="G1837" s="40"/>
      <c r="H1837" s="40"/>
      <c r="I1837" s="151"/>
      <c r="J1837" s="40"/>
      <c r="K1837" s="40"/>
      <c r="L1837" s="44"/>
      <c r="M1837" s="248"/>
      <c r="N1837" s="87"/>
      <c r="O1837" s="87"/>
      <c r="P1837" s="87"/>
      <c r="Q1837" s="87"/>
      <c r="R1837" s="87"/>
      <c r="S1837" s="87"/>
      <c r="T1837" s="88"/>
      <c r="AT1837" s="17" t="s">
        <v>391</v>
      </c>
      <c r="AU1837" s="17" t="s">
        <v>93</v>
      </c>
    </row>
    <row r="1838" s="1" customFormat="1" ht="16.5" customHeight="1">
      <c r="B1838" s="39"/>
      <c r="C1838" s="233" t="s">
        <v>2978</v>
      </c>
      <c r="D1838" s="233" t="s">
        <v>384</v>
      </c>
      <c r="E1838" s="234" t="s">
        <v>2979</v>
      </c>
      <c r="F1838" s="235" t="s">
        <v>2980</v>
      </c>
      <c r="G1838" s="236" t="s">
        <v>387</v>
      </c>
      <c r="H1838" s="237">
        <v>1</v>
      </c>
      <c r="I1838" s="238"/>
      <c r="J1838" s="239">
        <f>ROUND(I1838*H1838,2)</f>
        <v>0</v>
      </c>
      <c r="K1838" s="235" t="s">
        <v>539</v>
      </c>
      <c r="L1838" s="44"/>
      <c r="M1838" s="240" t="s">
        <v>1</v>
      </c>
      <c r="N1838" s="241" t="s">
        <v>48</v>
      </c>
      <c r="O1838" s="87"/>
      <c r="P1838" s="242">
        <f>O1838*H1838</f>
        <v>0</v>
      </c>
      <c r="Q1838" s="242">
        <v>0</v>
      </c>
      <c r="R1838" s="242">
        <f>Q1838*H1838</f>
        <v>0</v>
      </c>
      <c r="S1838" s="242">
        <v>0</v>
      </c>
      <c r="T1838" s="243">
        <f>S1838*H1838</f>
        <v>0</v>
      </c>
      <c r="AR1838" s="244" t="s">
        <v>579</v>
      </c>
      <c r="AT1838" s="244" t="s">
        <v>384</v>
      </c>
      <c r="AU1838" s="244" t="s">
        <v>93</v>
      </c>
      <c r="AY1838" s="17" t="s">
        <v>381</v>
      </c>
      <c r="BE1838" s="245">
        <f>IF(N1838="základní",J1838,0)</f>
        <v>0</v>
      </c>
      <c r="BF1838" s="245">
        <f>IF(N1838="snížená",J1838,0)</f>
        <v>0</v>
      </c>
      <c r="BG1838" s="245">
        <f>IF(N1838="zákl. přenesená",J1838,0)</f>
        <v>0</v>
      </c>
      <c r="BH1838" s="245">
        <f>IF(N1838="sníž. přenesená",J1838,0)</f>
        <v>0</v>
      </c>
      <c r="BI1838" s="245">
        <f>IF(N1838="nulová",J1838,0)</f>
        <v>0</v>
      </c>
      <c r="BJ1838" s="17" t="s">
        <v>91</v>
      </c>
      <c r="BK1838" s="245">
        <f>ROUND(I1838*H1838,2)</f>
        <v>0</v>
      </c>
      <c r="BL1838" s="17" t="s">
        <v>579</v>
      </c>
      <c r="BM1838" s="244" t="s">
        <v>2981</v>
      </c>
    </row>
    <row r="1839" s="1" customFormat="1">
      <c r="B1839" s="39"/>
      <c r="C1839" s="40"/>
      <c r="D1839" s="246" t="s">
        <v>391</v>
      </c>
      <c r="E1839" s="40"/>
      <c r="F1839" s="247" t="s">
        <v>2949</v>
      </c>
      <c r="G1839" s="40"/>
      <c r="H1839" s="40"/>
      <c r="I1839" s="151"/>
      <c r="J1839" s="40"/>
      <c r="K1839" s="40"/>
      <c r="L1839" s="44"/>
      <c r="M1839" s="248"/>
      <c r="N1839" s="87"/>
      <c r="O1839" s="87"/>
      <c r="P1839" s="87"/>
      <c r="Q1839" s="87"/>
      <c r="R1839" s="87"/>
      <c r="S1839" s="87"/>
      <c r="T1839" s="88"/>
      <c r="AT1839" s="17" t="s">
        <v>391</v>
      </c>
      <c r="AU1839" s="17" t="s">
        <v>93</v>
      </c>
    </row>
    <row r="1840" s="1" customFormat="1" ht="24" customHeight="1">
      <c r="B1840" s="39"/>
      <c r="C1840" s="233" t="s">
        <v>2982</v>
      </c>
      <c r="D1840" s="233" t="s">
        <v>384</v>
      </c>
      <c r="E1840" s="234" t="s">
        <v>2983</v>
      </c>
      <c r="F1840" s="235" t="s">
        <v>2984</v>
      </c>
      <c r="G1840" s="236" t="s">
        <v>2947</v>
      </c>
      <c r="H1840" s="237">
        <v>92</v>
      </c>
      <c r="I1840" s="238"/>
      <c r="J1840" s="239">
        <f>ROUND(I1840*H1840,2)</f>
        <v>0</v>
      </c>
      <c r="K1840" s="235" t="s">
        <v>539</v>
      </c>
      <c r="L1840" s="44"/>
      <c r="M1840" s="240" t="s">
        <v>1</v>
      </c>
      <c r="N1840" s="241" t="s">
        <v>48</v>
      </c>
      <c r="O1840" s="87"/>
      <c r="P1840" s="242">
        <f>O1840*H1840</f>
        <v>0</v>
      </c>
      <c r="Q1840" s="242">
        <v>0</v>
      </c>
      <c r="R1840" s="242">
        <f>Q1840*H1840</f>
        <v>0</v>
      </c>
      <c r="S1840" s="242">
        <v>0</v>
      </c>
      <c r="T1840" s="243">
        <f>S1840*H1840</f>
        <v>0</v>
      </c>
      <c r="AR1840" s="244" t="s">
        <v>579</v>
      </c>
      <c r="AT1840" s="244" t="s">
        <v>384</v>
      </c>
      <c r="AU1840" s="244" t="s">
        <v>93</v>
      </c>
      <c r="AY1840" s="17" t="s">
        <v>381</v>
      </c>
      <c r="BE1840" s="245">
        <f>IF(N1840="základní",J1840,0)</f>
        <v>0</v>
      </c>
      <c r="BF1840" s="245">
        <f>IF(N1840="snížená",J1840,0)</f>
        <v>0</v>
      </c>
      <c r="BG1840" s="245">
        <f>IF(N1840="zákl. přenesená",J1840,0)</f>
        <v>0</v>
      </c>
      <c r="BH1840" s="245">
        <f>IF(N1840="sníž. přenesená",J1840,0)</f>
        <v>0</v>
      </c>
      <c r="BI1840" s="245">
        <f>IF(N1840="nulová",J1840,0)</f>
        <v>0</v>
      </c>
      <c r="BJ1840" s="17" t="s">
        <v>91</v>
      </c>
      <c r="BK1840" s="245">
        <f>ROUND(I1840*H1840,2)</f>
        <v>0</v>
      </c>
      <c r="BL1840" s="17" t="s">
        <v>579</v>
      </c>
      <c r="BM1840" s="244" t="s">
        <v>2985</v>
      </c>
    </row>
    <row r="1841" s="1" customFormat="1">
      <c r="B1841" s="39"/>
      <c r="C1841" s="40"/>
      <c r="D1841" s="246" t="s">
        <v>391</v>
      </c>
      <c r="E1841" s="40"/>
      <c r="F1841" s="247" t="s">
        <v>2949</v>
      </c>
      <c r="G1841" s="40"/>
      <c r="H1841" s="40"/>
      <c r="I1841" s="151"/>
      <c r="J1841" s="40"/>
      <c r="K1841" s="40"/>
      <c r="L1841" s="44"/>
      <c r="M1841" s="248"/>
      <c r="N1841" s="87"/>
      <c r="O1841" s="87"/>
      <c r="P1841" s="87"/>
      <c r="Q1841" s="87"/>
      <c r="R1841" s="87"/>
      <c r="S1841" s="87"/>
      <c r="T1841" s="88"/>
      <c r="AT1841" s="17" t="s">
        <v>391</v>
      </c>
      <c r="AU1841" s="17" t="s">
        <v>93</v>
      </c>
    </row>
    <row r="1842" s="1" customFormat="1" ht="24" customHeight="1">
      <c r="B1842" s="39"/>
      <c r="C1842" s="233" t="s">
        <v>2986</v>
      </c>
      <c r="D1842" s="233" t="s">
        <v>384</v>
      </c>
      <c r="E1842" s="234" t="s">
        <v>2987</v>
      </c>
      <c r="F1842" s="235" t="s">
        <v>2988</v>
      </c>
      <c r="G1842" s="236" t="s">
        <v>2947</v>
      </c>
      <c r="H1842" s="237">
        <v>251.03999999999999</v>
      </c>
      <c r="I1842" s="238"/>
      <c r="J1842" s="239">
        <f>ROUND(I1842*H1842,2)</f>
        <v>0</v>
      </c>
      <c r="K1842" s="235" t="s">
        <v>539</v>
      </c>
      <c r="L1842" s="44"/>
      <c r="M1842" s="240" t="s">
        <v>1</v>
      </c>
      <c r="N1842" s="241" t="s">
        <v>48</v>
      </c>
      <c r="O1842" s="87"/>
      <c r="P1842" s="242">
        <f>O1842*H1842</f>
        <v>0</v>
      </c>
      <c r="Q1842" s="242">
        <v>0</v>
      </c>
      <c r="R1842" s="242">
        <f>Q1842*H1842</f>
        <v>0</v>
      </c>
      <c r="S1842" s="242">
        <v>0</v>
      </c>
      <c r="T1842" s="243">
        <f>S1842*H1842</f>
        <v>0</v>
      </c>
      <c r="AR1842" s="244" t="s">
        <v>579</v>
      </c>
      <c r="AT1842" s="244" t="s">
        <v>384</v>
      </c>
      <c r="AU1842" s="244" t="s">
        <v>93</v>
      </c>
      <c r="AY1842" s="17" t="s">
        <v>381</v>
      </c>
      <c r="BE1842" s="245">
        <f>IF(N1842="základní",J1842,0)</f>
        <v>0</v>
      </c>
      <c r="BF1842" s="245">
        <f>IF(N1842="snížená",J1842,0)</f>
        <v>0</v>
      </c>
      <c r="BG1842" s="245">
        <f>IF(N1842="zákl. přenesená",J1842,0)</f>
        <v>0</v>
      </c>
      <c r="BH1842" s="245">
        <f>IF(N1842="sníž. přenesená",J1842,0)</f>
        <v>0</v>
      </c>
      <c r="BI1842" s="245">
        <f>IF(N1842="nulová",J1842,0)</f>
        <v>0</v>
      </c>
      <c r="BJ1842" s="17" t="s">
        <v>91</v>
      </c>
      <c r="BK1842" s="245">
        <f>ROUND(I1842*H1842,2)</f>
        <v>0</v>
      </c>
      <c r="BL1842" s="17" t="s">
        <v>579</v>
      </c>
      <c r="BM1842" s="244" t="s">
        <v>2989</v>
      </c>
    </row>
    <row r="1843" s="1" customFormat="1">
      <c r="B1843" s="39"/>
      <c r="C1843" s="40"/>
      <c r="D1843" s="246" t="s">
        <v>391</v>
      </c>
      <c r="E1843" s="40"/>
      <c r="F1843" s="247" t="s">
        <v>2949</v>
      </c>
      <c r="G1843" s="40"/>
      <c r="H1843" s="40"/>
      <c r="I1843" s="151"/>
      <c r="J1843" s="40"/>
      <c r="K1843" s="40"/>
      <c r="L1843" s="44"/>
      <c r="M1843" s="248"/>
      <c r="N1843" s="87"/>
      <c r="O1843" s="87"/>
      <c r="P1843" s="87"/>
      <c r="Q1843" s="87"/>
      <c r="R1843" s="87"/>
      <c r="S1843" s="87"/>
      <c r="T1843" s="88"/>
      <c r="AT1843" s="17" t="s">
        <v>391</v>
      </c>
      <c r="AU1843" s="17" t="s">
        <v>93</v>
      </c>
    </row>
    <row r="1844" s="1" customFormat="1" ht="24" customHeight="1">
      <c r="B1844" s="39"/>
      <c r="C1844" s="233" t="s">
        <v>2990</v>
      </c>
      <c r="D1844" s="233" t="s">
        <v>384</v>
      </c>
      <c r="E1844" s="234" t="s">
        <v>2991</v>
      </c>
      <c r="F1844" s="235" t="s">
        <v>2992</v>
      </c>
      <c r="G1844" s="236" t="s">
        <v>1888</v>
      </c>
      <c r="H1844" s="237">
        <v>86</v>
      </c>
      <c r="I1844" s="238"/>
      <c r="J1844" s="239">
        <f>ROUND(I1844*H1844,2)</f>
        <v>0</v>
      </c>
      <c r="K1844" s="235" t="s">
        <v>539</v>
      </c>
      <c r="L1844" s="44"/>
      <c r="M1844" s="240" t="s">
        <v>1</v>
      </c>
      <c r="N1844" s="241" t="s">
        <v>48</v>
      </c>
      <c r="O1844" s="87"/>
      <c r="P1844" s="242">
        <f>O1844*H1844</f>
        <v>0</v>
      </c>
      <c r="Q1844" s="242">
        <v>0</v>
      </c>
      <c r="R1844" s="242">
        <f>Q1844*H1844</f>
        <v>0</v>
      </c>
      <c r="S1844" s="242">
        <v>0</v>
      </c>
      <c r="T1844" s="243">
        <f>S1844*H1844</f>
        <v>0</v>
      </c>
      <c r="AR1844" s="244" t="s">
        <v>579</v>
      </c>
      <c r="AT1844" s="244" t="s">
        <v>384</v>
      </c>
      <c r="AU1844" s="244" t="s">
        <v>93</v>
      </c>
      <c r="AY1844" s="17" t="s">
        <v>381</v>
      </c>
      <c r="BE1844" s="245">
        <f>IF(N1844="základní",J1844,0)</f>
        <v>0</v>
      </c>
      <c r="BF1844" s="245">
        <f>IF(N1844="snížená",J1844,0)</f>
        <v>0</v>
      </c>
      <c r="BG1844" s="245">
        <f>IF(N1844="zákl. přenesená",J1844,0)</f>
        <v>0</v>
      </c>
      <c r="BH1844" s="245">
        <f>IF(N1844="sníž. přenesená",J1844,0)</f>
        <v>0</v>
      </c>
      <c r="BI1844" s="245">
        <f>IF(N1844="nulová",J1844,0)</f>
        <v>0</v>
      </c>
      <c r="BJ1844" s="17" t="s">
        <v>91</v>
      </c>
      <c r="BK1844" s="245">
        <f>ROUND(I1844*H1844,2)</f>
        <v>0</v>
      </c>
      <c r="BL1844" s="17" t="s">
        <v>579</v>
      </c>
      <c r="BM1844" s="244" t="s">
        <v>2993</v>
      </c>
    </row>
    <row r="1845" s="1" customFormat="1">
      <c r="B1845" s="39"/>
      <c r="C1845" s="40"/>
      <c r="D1845" s="246" t="s">
        <v>391</v>
      </c>
      <c r="E1845" s="40"/>
      <c r="F1845" s="247" t="s">
        <v>2949</v>
      </c>
      <c r="G1845" s="40"/>
      <c r="H1845" s="40"/>
      <c r="I1845" s="151"/>
      <c r="J1845" s="40"/>
      <c r="K1845" s="40"/>
      <c r="L1845" s="44"/>
      <c r="M1845" s="248"/>
      <c r="N1845" s="87"/>
      <c r="O1845" s="87"/>
      <c r="P1845" s="87"/>
      <c r="Q1845" s="87"/>
      <c r="R1845" s="87"/>
      <c r="S1845" s="87"/>
      <c r="T1845" s="88"/>
      <c r="AT1845" s="17" t="s">
        <v>391</v>
      </c>
      <c r="AU1845" s="17" t="s">
        <v>93</v>
      </c>
    </row>
    <row r="1846" s="1" customFormat="1" ht="24" customHeight="1">
      <c r="B1846" s="39"/>
      <c r="C1846" s="233" t="s">
        <v>2994</v>
      </c>
      <c r="D1846" s="233" t="s">
        <v>384</v>
      </c>
      <c r="E1846" s="234" t="s">
        <v>2995</v>
      </c>
      <c r="F1846" s="235" t="s">
        <v>2996</v>
      </c>
      <c r="G1846" s="236" t="s">
        <v>1888</v>
      </c>
      <c r="H1846" s="237">
        <v>51.950000000000003</v>
      </c>
      <c r="I1846" s="238"/>
      <c r="J1846" s="239">
        <f>ROUND(I1846*H1846,2)</f>
        <v>0</v>
      </c>
      <c r="K1846" s="235" t="s">
        <v>539</v>
      </c>
      <c r="L1846" s="44"/>
      <c r="M1846" s="240" t="s">
        <v>1</v>
      </c>
      <c r="N1846" s="241" t="s">
        <v>48</v>
      </c>
      <c r="O1846" s="87"/>
      <c r="P1846" s="242">
        <f>O1846*H1846</f>
        <v>0</v>
      </c>
      <c r="Q1846" s="242">
        <v>0</v>
      </c>
      <c r="R1846" s="242">
        <f>Q1846*H1846</f>
        <v>0</v>
      </c>
      <c r="S1846" s="242">
        <v>0</v>
      </c>
      <c r="T1846" s="243">
        <f>S1846*H1846</f>
        <v>0</v>
      </c>
      <c r="AR1846" s="244" t="s">
        <v>579</v>
      </c>
      <c r="AT1846" s="244" t="s">
        <v>384</v>
      </c>
      <c r="AU1846" s="244" t="s">
        <v>93</v>
      </c>
      <c r="AY1846" s="17" t="s">
        <v>381</v>
      </c>
      <c r="BE1846" s="245">
        <f>IF(N1846="základní",J1846,0)</f>
        <v>0</v>
      </c>
      <c r="BF1846" s="245">
        <f>IF(N1846="snížená",J1846,0)</f>
        <v>0</v>
      </c>
      <c r="BG1846" s="245">
        <f>IF(N1846="zákl. přenesená",J1846,0)</f>
        <v>0</v>
      </c>
      <c r="BH1846" s="245">
        <f>IF(N1846="sníž. přenesená",J1846,0)</f>
        <v>0</v>
      </c>
      <c r="BI1846" s="245">
        <f>IF(N1846="nulová",J1846,0)</f>
        <v>0</v>
      </c>
      <c r="BJ1846" s="17" t="s">
        <v>91</v>
      </c>
      <c r="BK1846" s="245">
        <f>ROUND(I1846*H1846,2)</f>
        <v>0</v>
      </c>
      <c r="BL1846" s="17" t="s">
        <v>579</v>
      </c>
      <c r="BM1846" s="244" t="s">
        <v>2997</v>
      </c>
    </row>
    <row r="1847" s="1" customFormat="1">
      <c r="B1847" s="39"/>
      <c r="C1847" s="40"/>
      <c r="D1847" s="246" t="s">
        <v>391</v>
      </c>
      <c r="E1847" s="40"/>
      <c r="F1847" s="247" t="s">
        <v>2949</v>
      </c>
      <c r="G1847" s="40"/>
      <c r="H1847" s="40"/>
      <c r="I1847" s="151"/>
      <c r="J1847" s="40"/>
      <c r="K1847" s="40"/>
      <c r="L1847" s="44"/>
      <c r="M1847" s="248"/>
      <c r="N1847" s="87"/>
      <c r="O1847" s="87"/>
      <c r="P1847" s="87"/>
      <c r="Q1847" s="87"/>
      <c r="R1847" s="87"/>
      <c r="S1847" s="87"/>
      <c r="T1847" s="88"/>
      <c r="AT1847" s="17" t="s">
        <v>391</v>
      </c>
      <c r="AU1847" s="17" t="s">
        <v>93</v>
      </c>
    </row>
    <row r="1848" s="1" customFormat="1" ht="24" customHeight="1">
      <c r="B1848" s="39"/>
      <c r="C1848" s="233" t="s">
        <v>2998</v>
      </c>
      <c r="D1848" s="233" t="s">
        <v>384</v>
      </c>
      <c r="E1848" s="234" t="s">
        <v>2999</v>
      </c>
      <c r="F1848" s="235" t="s">
        <v>3000</v>
      </c>
      <c r="G1848" s="236" t="s">
        <v>1888</v>
      </c>
      <c r="H1848" s="237">
        <v>20.600000000000001</v>
      </c>
      <c r="I1848" s="238"/>
      <c r="J1848" s="239">
        <f>ROUND(I1848*H1848,2)</f>
        <v>0</v>
      </c>
      <c r="K1848" s="235" t="s">
        <v>539</v>
      </c>
      <c r="L1848" s="44"/>
      <c r="M1848" s="240" t="s">
        <v>1</v>
      </c>
      <c r="N1848" s="241" t="s">
        <v>48</v>
      </c>
      <c r="O1848" s="87"/>
      <c r="P1848" s="242">
        <f>O1848*H1848</f>
        <v>0</v>
      </c>
      <c r="Q1848" s="242">
        <v>0</v>
      </c>
      <c r="R1848" s="242">
        <f>Q1848*H1848</f>
        <v>0</v>
      </c>
      <c r="S1848" s="242">
        <v>0</v>
      </c>
      <c r="T1848" s="243">
        <f>S1848*H1848</f>
        <v>0</v>
      </c>
      <c r="AR1848" s="244" t="s">
        <v>579</v>
      </c>
      <c r="AT1848" s="244" t="s">
        <v>384</v>
      </c>
      <c r="AU1848" s="244" t="s">
        <v>93</v>
      </c>
      <c r="AY1848" s="17" t="s">
        <v>381</v>
      </c>
      <c r="BE1848" s="245">
        <f>IF(N1848="základní",J1848,0)</f>
        <v>0</v>
      </c>
      <c r="BF1848" s="245">
        <f>IF(N1848="snížená",J1848,0)</f>
        <v>0</v>
      </c>
      <c r="BG1848" s="245">
        <f>IF(N1848="zákl. přenesená",J1848,0)</f>
        <v>0</v>
      </c>
      <c r="BH1848" s="245">
        <f>IF(N1848="sníž. přenesená",J1848,0)</f>
        <v>0</v>
      </c>
      <c r="BI1848" s="245">
        <f>IF(N1848="nulová",J1848,0)</f>
        <v>0</v>
      </c>
      <c r="BJ1848" s="17" t="s">
        <v>91</v>
      </c>
      <c r="BK1848" s="245">
        <f>ROUND(I1848*H1848,2)</f>
        <v>0</v>
      </c>
      <c r="BL1848" s="17" t="s">
        <v>579</v>
      </c>
      <c r="BM1848" s="244" t="s">
        <v>3001</v>
      </c>
    </row>
    <row r="1849" s="1" customFormat="1">
      <c r="B1849" s="39"/>
      <c r="C1849" s="40"/>
      <c r="D1849" s="246" t="s">
        <v>391</v>
      </c>
      <c r="E1849" s="40"/>
      <c r="F1849" s="247" t="s">
        <v>2949</v>
      </c>
      <c r="G1849" s="40"/>
      <c r="H1849" s="40"/>
      <c r="I1849" s="151"/>
      <c r="J1849" s="40"/>
      <c r="K1849" s="40"/>
      <c r="L1849" s="44"/>
      <c r="M1849" s="248"/>
      <c r="N1849" s="87"/>
      <c r="O1849" s="87"/>
      <c r="P1849" s="87"/>
      <c r="Q1849" s="87"/>
      <c r="R1849" s="87"/>
      <c r="S1849" s="87"/>
      <c r="T1849" s="88"/>
      <c r="AT1849" s="17" t="s">
        <v>391</v>
      </c>
      <c r="AU1849" s="17" t="s">
        <v>93</v>
      </c>
    </row>
    <row r="1850" s="1" customFormat="1" ht="24" customHeight="1">
      <c r="B1850" s="39"/>
      <c r="C1850" s="233" t="s">
        <v>3002</v>
      </c>
      <c r="D1850" s="233" t="s">
        <v>384</v>
      </c>
      <c r="E1850" s="234" t="s">
        <v>3003</v>
      </c>
      <c r="F1850" s="235" t="s">
        <v>3004</v>
      </c>
      <c r="G1850" s="236" t="s">
        <v>1888</v>
      </c>
      <c r="H1850" s="237">
        <v>84.700000000000003</v>
      </c>
      <c r="I1850" s="238"/>
      <c r="J1850" s="239">
        <f>ROUND(I1850*H1850,2)</f>
        <v>0</v>
      </c>
      <c r="K1850" s="235" t="s">
        <v>539</v>
      </c>
      <c r="L1850" s="44"/>
      <c r="M1850" s="240" t="s">
        <v>1</v>
      </c>
      <c r="N1850" s="241" t="s">
        <v>48</v>
      </c>
      <c r="O1850" s="87"/>
      <c r="P1850" s="242">
        <f>O1850*H1850</f>
        <v>0</v>
      </c>
      <c r="Q1850" s="242">
        <v>0</v>
      </c>
      <c r="R1850" s="242">
        <f>Q1850*H1850</f>
        <v>0</v>
      </c>
      <c r="S1850" s="242">
        <v>0</v>
      </c>
      <c r="T1850" s="243">
        <f>S1850*H1850</f>
        <v>0</v>
      </c>
      <c r="AR1850" s="244" t="s">
        <v>579</v>
      </c>
      <c r="AT1850" s="244" t="s">
        <v>384</v>
      </c>
      <c r="AU1850" s="244" t="s">
        <v>93</v>
      </c>
      <c r="AY1850" s="17" t="s">
        <v>381</v>
      </c>
      <c r="BE1850" s="245">
        <f>IF(N1850="základní",J1850,0)</f>
        <v>0</v>
      </c>
      <c r="BF1850" s="245">
        <f>IF(N1850="snížená",J1850,0)</f>
        <v>0</v>
      </c>
      <c r="BG1850" s="245">
        <f>IF(N1850="zákl. přenesená",J1850,0)</f>
        <v>0</v>
      </c>
      <c r="BH1850" s="245">
        <f>IF(N1850="sníž. přenesená",J1850,0)</f>
        <v>0</v>
      </c>
      <c r="BI1850" s="245">
        <f>IF(N1850="nulová",J1850,0)</f>
        <v>0</v>
      </c>
      <c r="BJ1850" s="17" t="s">
        <v>91</v>
      </c>
      <c r="BK1850" s="245">
        <f>ROUND(I1850*H1850,2)</f>
        <v>0</v>
      </c>
      <c r="BL1850" s="17" t="s">
        <v>579</v>
      </c>
      <c r="BM1850" s="244" t="s">
        <v>3005</v>
      </c>
    </row>
    <row r="1851" s="1" customFormat="1">
      <c r="B1851" s="39"/>
      <c r="C1851" s="40"/>
      <c r="D1851" s="246" t="s">
        <v>391</v>
      </c>
      <c r="E1851" s="40"/>
      <c r="F1851" s="247" t="s">
        <v>2949</v>
      </c>
      <c r="G1851" s="40"/>
      <c r="H1851" s="40"/>
      <c r="I1851" s="151"/>
      <c r="J1851" s="40"/>
      <c r="K1851" s="40"/>
      <c r="L1851" s="44"/>
      <c r="M1851" s="248"/>
      <c r="N1851" s="87"/>
      <c r="O1851" s="87"/>
      <c r="P1851" s="87"/>
      <c r="Q1851" s="87"/>
      <c r="R1851" s="87"/>
      <c r="S1851" s="87"/>
      <c r="T1851" s="88"/>
      <c r="AT1851" s="17" t="s">
        <v>391</v>
      </c>
      <c r="AU1851" s="17" t="s">
        <v>93</v>
      </c>
    </row>
    <row r="1852" s="1" customFormat="1" ht="16.5" customHeight="1">
      <c r="B1852" s="39"/>
      <c r="C1852" s="233" t="s">
        <v>3006</v>
      </c>
      <c r="D1852" s="233" t="s">
        <v>384</v>
      </c>
      <c r="E1852" s="234" t="s">
        <v>3007</v>
      </c>
      <c r="F1852" s="235" t="s">
        <v>3008</v>
      </c>
      <c r="G1852" s="236" t="s">
        <v>2947</v>
      </c>
      <c r="H1852" s="237">
        <v>28.59</v>
      </c>
      <c r="I1852" s="238"/>
      <c r="J1852" s="239">
        <f>ROUND(I1852*H1852,2)</f>
        <v>0</v>
      </c>
      <c r="K1852" s="235" t="s">
        <v>539</v>
      </c>
      <c r="L1852" s="44"/>
      <c r="M1852" s="240" t="s">
        <v>1</v>
      </c>
      <c r="N1852" s="241" t="s">
        <v>48</v>
      </c>
      <c r="O1852" s="87"/>
      <c r="P1852" s="242">
        <f>O1852*H1852</f>
        <v>0</v>
      </c>
      <c r="Q1852" s="242">
        <v>0</v>
      </c>
      <c r="R1852" s="242">
        <f>Q1852*H1852</f>
        <v>0</v>
      </c>
      <c r="S1852" s="242">
        <v>0</v>
      </c>
      <c r="T1852" s="243">
        <f>S1852*H1852</f>
        <v>0</v>
      </c>
      <c r="AR1852" s="244" t="s">
        <v>579</v>
      </c>
      <c r="AT1852" s="244" t="s">
        <v>384</v>
      </c>
      <c r="AU1852" s="244" t="s">
        <v>93</v>
      </c>
      <c r="AY1852" s="17" t="s">
        <v>381</v>
      </c>
      <c r="BE1852" s="245">
        <f>IF(N1852="základní",J1852,0)</f>
        <v>0</v>
      </c>
      <c r="BF1852" s="245">
        <f>IF(N1852="snížená",J1852,0)</f>
        <v>0</v>
      </c>
      <c r="BG1852" s="245">
        <f>IF(N1852="zákl. přenesená",J1852,0)</f>
        <v>0</v>
      </c>
      <c r="BH1852" s="245">
        <f>IF(N1852="sníž. přenesená",J1852,0)</f>
        <v>0</v>
      </c>
      <c r="BI1852" s="245">
        <f>IF(N1852="nulová",J1852,0)</f>
        <v>0</v>
      </c>
      <c r="BJ1852" s="17" t="s">
        <v>91</v>
      </c>
      <c r="BK1852" s="245">
        <f>ROUND(I1852*H1852,2)</f>
        <v>0</v>
      </c>
      <c r="BL1852" s="17" t="s">
        <v>579</v>
      </c>
      <c r="BM1852" s="244" t="s">
        <v>3009</v>
      </c>
    </row>
    <row r="1853" s="1" customFormat="1">
      <c r="B1853" s="39"/>
      <c r="C1853" s="40"/>
      <c r="D1853" s="246" t="s">
        <v>391</v>
      </c>
      <c r="E1853" s="40"/>
      <c r="F1853" s="247" t="s">
        <v>2949</v>
      </c>
      <c r="G1853" s="40"/>
      <c r="H1853" s="40"/>
      <c r="I1853" s="151"/>
      <c r="J1853" s="40"/>
      <c r="K1853" s="40"/>
      <c r="L1853" s="44"/>
      <c r="M1853" s="248"/>
      <c r="N1853" s="87"/>
      <c r="O1853" s="87"/>
      <c r="P1853" s="87"/>
      <c r="Q1853" s="87"/>
      <c r="R1853" s="87"/>
      <c r="S1853" s="87"/>
      <c r="T1853" s="88"/>
      <c r="AT1853" s="17" t="s">
        <v>391</v>
      </c>
      <c r="AU1853" s="17" t="s">
        <v>93</v>
      </c>
    </row>
    <row r="1854" s="1" customFormat="1" ht="16.5" customHeight="1">
      <c r="B1854" s="39"/>
      <c r="C1854" s="233" t="s">
        <v>3010</v>
      </c>
      <c r="D1854" s="233" t="s">
        <v>384</v>
      </c>
      <c r="E1854" s="234" t="s">
        <v>3011</v>
      </c>
      <c r="F1854" s="235" t="s">
        <v>3012</v>
      </c>
      <c r="G1854" s="236" t="s">
        <v>3013</v>
      </c>
      <c r="H1854" s="237">
        <v>1</v>
      </c>
      <c r="I1854" s="238"/>
      <c r="J1854" s="239">
        <f>ROUND(I1854*H1854,2)</f>
        <v>0</v>
      </c>
      <c r="K1854" s="235" t="s">
        <v>539</v>
      </c>
      <c r="L1854" s="44"/>
      <c r="M1854" s="240" t="s">
        <v>1</v>
      </c>
      <c r="N1854" s="241" t="s">
        <v>48</v>
      </c>
      <c r="O1854" s="87"/>
      <c r="P1854" s="242">
        <f>O1854*H1854</f>
        <v>0</v>
      </c>
      <c r="Q1854" s="242">
        <v>0</v>
      </c>
      <c r="R1854" s="242">
        <f>Q1854*H1854</f>
        <v>0</v>
      </c>
      <c r="S1854" s="242">
        <v>0</v>
      </c>
      <c r="T1854" s="243">
        <f>S1854*H1854</f>
        <v>0</v>
      </c>
      <c r="AR1854" s="244" t="s">
        <v>579</v>
      </c>
      <c r="AT1854" s="244" t="s">
        <v>384</v>
      </c>
      <c r="AU1854" s="244" t="s">
        <v>93</v>
      </c>
      <c r="AY1854" s="17" t="s">
        <v>381</v>
      </c>
      <c r="BE1854" s="245">
        <f>IF(N1854="základní",J1854,0)</f>
        <v>0</v>
      </c>
      <c r="BF1854" s="245">
        <f>IF(N1854="snížená",J1854,0)</f>
        <v>0</v>
      </c>
      <c r="BG1854" s="245">
        <f>IF(N1854="zákl. přenesená",J1854,0)</f>
        <v>0</v>
      </c>
      <c r="BH1854" s="245">
        <f>IF(N1854="sníž. přenesená",J1854,0)</f>
        <v>0</v>
      </c>
      <c r="BI1854" s="245">
        <f>IF(N1854="nulová",J1854,0)</f>
        <v>0</v>
      </c>
      <c r="BJ1854" s="17" t="s">
        <v>91</v>
      </c>
      <c r="BK1854" s="245">
        <f>ROUND(I1854*H1854,2)</f>
        <v>0</v>
      </c>
      <c r="BL1854" s="17" t="s">
        <v>579</v>
      </c>
      <c r="BM1854" s="244" t="s">
        <v>3014</v>
      </c>
    </row>
    <row r="1855" s="1" customFormat="1">
      <c r="B1855" s="39"/>
      <c r="C1855" s="40"/>
      <c r="D1855" s="246" t="s">
        <v>391</v>
      </c>
      <c r="E1855" s="40"/>
      <c r="F1855" s="247" t="s">
        <v>2949</v>
      </c>
      <c r="G1855" s="40"/>
      <c r="H1855" s="40"/>
      <c r="I1855" s="151"/>
      <c r="J1855" s="40"/>
      <c r="K1855" s="40"/>
      <c r="L1855" s="44"/>
      <c r="M1855" s="248"/>
      <c r="N1855" s="87"/>
      <c r="O1855" s="87"/>
      <c r="P1855" s="87"/>
      <c r="Q1855" s="87"/>
      <c r="R1855" s="87"/>
      <c r="S1855" s="87"/>
      <c r="T1855" s="88"/>
      <c r="AT1855" s="17" t="s">
        <v>391</v>
      </c>
      <c r="AU1855" s="17" t="s">
        <v>93</v>
      </c>
    </row>
    <row r="1856" s="1" customFormat="1" ht="16.5" customHeight="1">
      <c r="B1856" s="39"/>
      <c r="C1856" s="233" t="s">
        <v>3015</v>
      </c>
      <c r="D1856" s="233" t="s">
        <v>384</v>
      </c>
      <c r="E1856" s="234" t="s">
        <v>3016</v>
      </c>
      <c r="F1856" s="235" t="s">
        <v>3017</v>
      </c>
      <c r="G1856" s="236" t="s">
        <v>2947</v>
      </c>
      <c r="H1856" s="237">
        <v>2786.5</v>
      </c>
      <c r="I1856" s="238"/>
      <c r="J1856" s="239">
        <f>ROUND(I1856*H1856,2)</f>
        <v>0</v>
      </c>
      <c r="K1856" s="235" t="s">
        <v>539</v>
      </c>
      <c r="L1856" s="44"/>
      <c r="M1856" s="240" t="s">
        <v>1</v>
      </c>
      <c r="N1856" s="241" t="s">
        <v>48</v>
      </c>
      <c r="O1856" s="87"/>
      <c r="P1856" s="242">
        <f>O1856*H1856</f>
        <v>0</v>
      </c>
      <c r="Q1856" s="242">
        <v>0</v>
      </c>
      <c r="R1856" s="242">
        <f>Q1856*H1856</f>
        <v>0</v>
      </c>
      <c r="S1856" s="242">
        <v>0</v>
      </c>
      <c r="T1856" s="243">
        <f>S1856*H1856</f>
        <v>0</v>
      </c>
      <c r="AR1856" s="244" t="s">
        <v>579</v>
      </c>
      <c r="AT1856" s="244" t="s">
        <v>384</v>
      </c>
      <c r="AU1856" s="244" t="s">
        <v>93</v>
      </c>
      <c r="AY1856" s="17" t="s">
        <v>381</v>
      </c>
      <c r="BE1856" s="245">
        <f>IF(N1856="základní",J1856,0)</f>
        <v>0</v>
      </c>
      <c r="BF1856" s="245">
        <f>IF(N1856="snížená",J1856,0)</f>
        <v>0</v>
      </c>
      <c r="BG1856" s="245">
        <f>IF(N1856="zákl. přenesená",J1856,0)</f>
        <v>0</v>
      </c>
      <c r="BH1856" s="245">
        <f>IF(N1856="sníž. přenesená",J1856,0)</f>
        <v>0</v>
      </c>
      <c r="BI1856" s="245">
        <f>IF(N1856="nulová",J1856,0)</f>
        <v>0</v>
      </c>
      <c r="BJ1856" s="17" t="s">
        <v>91</v>
      </c>
      <c r="BK1856" s="245">
        <f>ROUND(I1856*H1856,2)</f>
        <v>0</v>
      </c>
      <c r="BL1856" s="17" t="s">
        <v>579</v>
      </c>
      <c r="BM1856" s="244" t="s">
        <v>3018</v>
      </c>
    </row>
    <row r="1857" s="1" customFormat="1">
      <c r="B1857" s="39"/>
      <c r="C1857" s="40"/>
      <c r="D1857" s="246" t="s">
        <v>391</v>
      </c>
      <c r="E1857" s="40"/>
      <c r="F1857" s="247" t="s">
        <v>2949</v>
      </c>
      <c r="G1857" s="40"/>
      <c r="H1857" s="40"/>
      <c r="I1857" s="151"/>
      <c r="J1857" s="40"/>
      <c r="K1857" s="40"/>
      <c r="L1857" s="44"/>
      <c r="M1857" s="248"/>
      <c r="N1857" s="87"/>
      <c r="O1857" s="87"/>
      <c r="P1857" s="87"/>
      <c r="Q1857" s="87"/>
      <c r="R1857" s="87"/>
      <c r="S1857" s="87"/>
      <c r="T1857" s="88"/>
      <c r="AT1857" s="17" t="s">
        <v>391</v>
      </c>
      <c r="AU1857" s="17" t="s">
        <v>93</v>
      </c>
    </row>
    <row r="1858" s="12" customFormat="1">
      <c r="B1858" s="252"/>
      <c r="C1858" s="253"/>
      <c r="D1858" s="246" t="s">
        <v>497</v>
      </c>
      <c r="E1858" s="254" t="s">
        <v>1</v>
      </c>
      <c r="F1858" s="255" t="s">
        <v>3019</v>
      </c>
      <c r="G1858" s="253"/>
      <c r="H1858" s="256">
        <v>2786.5</v>
      </c>
      <c r="I1858" s="257"/>
      <c r="J1858" s="253"/>
      <c r="K1858" s="253"/>
      <c r="L1858" s="258"/>
      <c r="M1858" s="259"/>
      <c r="N1858" s="260"/>
      <c r="O1858" s="260"/>
      <c r="P1858" s="260"/>
      <c r="Q1858" s="260"/>
      <c r="R1858" s="260"/>
      <c r="S1858" s="260"/>
      <c r="T1858" s="261"/>
      <c r="AT1858" s="262" t="s">
        <v>497</v>
      </c>
      <c r="AU1858" s="262" t="s">
        <v>93</v>
      </c>
      <c r="AV1858" s="12" t="s">
        <v>93</v>
      </c>
      <c r="AW1858" s="12" t="s">
        <v>38</v>
      </c>
      <c r="AX1858" s="12" t="s">
        <v>83</v>
      </c>
      <c r="AY1858" s="262" t="s">
        <v>381</v>
      </c>
    </row>
    <row r="1859" s="13" customFormat="1">
      <c r="B1859" s="263"/>
      <c r="C1859" s="264"/>
      <c r="D1859" s="246" t="s">
        <v>497</v>
      </c>
      <c r="E1859" s="265" t="s">
        <v>1</v>
      </c>
      <c r="F1859" s="266" t="s">
        <v>499</v>
      </c>
      <c r="G1859" s="264"/>
      <c r="H1859" s="267">
        <v>2786.5</v>
      </c>
      <c r="I1859" s="268"/>
      <c r="J1859" s="264"/>
      <c r="K1859" s="264"/>
      <c r="L1859" s="269"/>
      <c r="M1859" s="270"/>
      <c r="N1859" s="271"/>
      <c r="O1859" s="271"/>
      <c r="P1859" s="271"/>
      <c r="Q1859" s="271"/>
      <c r="R1859" s="271"/>
      <c r="S1859" s="271"/>
      <c r="T1859" s="272"/>
      <c r="AT1859" s="273" t="s">
        <v>497</v>
      </c>
      <c r="AU1859" s="273" t="s">
        <v>93</v>
      </c>
      <c r="AV1859" s="13" t="s">
        <v>236</v>
      </c>
      <c r="AW1859" s="13" t="s">
        <v>38</v>
      </c>
      <c r="AX1859" s="13" t="s">
        <v>91</v>
      </c>
      <c r="AY1859" s="273" t="s">
        <v>381</v>
      </c>
    </row>
    <row r="1860" s="1" customFormat="1" ht="16.5" customHeight="1">
      <c r="B1860" s="39"/>
      <c r="C1860" s="233" t="s">
        <v>3020</v>
      </c>
      <c r="D1860" s="233" t="s">
        <v>384</v>
      </c>
      <c r="E1860" s="234" t="s">
        <v>3021</v>
      </c>
      <c r="F1860" s="235" t="s">
        <v>3022</v>
      </c>
      <c r="G1860" s="236" t="s">
        <v>2947</v>
      </c>
      <c r="H1860" s="237">
        <v>489.19999999999999</v>
      </c>
      <c r="I1860" s="238"/>
      <c r="J1860" s="239">
        <f>ROUND(I1860*H1860,2)</f>
        <v>0</v>
      </c>
      <c r="K1860" s="235" t="s">
        <v>539</v>
      </c>
      <c r="L1860" s="44"/>
      <c r="M1860" s="240" t="s">
        <v>1</v>
      </c>
      <c r="N1860" s="241" t="s">
        <v>48</v>
      </c>
      <c r="O1860" s="87"/>
      <c r="P1860" s="242">
        <f>O1860*H1860</f>
        <v>0</v>
      </c>
      <c r="Q1860" s="242">
        <v>0</v>
      </c>
      <c r="R1860" s="242">
        <f>Q1860*H1860</f>
        <v>0</v>
      </c>
      <c r="S1860" s="242">
        <v>0</v>
      </c>
      <c r="T1860" s="243">
        <f>S1860*H1860</f>
        <v>0</v>
      </c>
      <c r="AR1860" s="244" t="s">
        <v>579</v>
      </c>
      <c r="AT1860" s="244" t="s">
        <v>384</v>
      </c>
      <c r="AU1860" s="244" t="s">
        <v>93</v>
      </c>
      <c r="AY1860" s="17" t="s">
        <v>381</v>
      </c>
      <c r="BE1860" s="245">
        <f>IF(N1860="základní",J1860,0)</f>
        <v>0</v>
      </c>
      <c r="BF1860" s="245">
        <f>IF(N1860="snížená",J1860,0)</f>
        <v>0</v>
      </c>
      <c r="BG1860" s="245">
        <f>IF(N1860="zákl. přenesená",J1860,0)</f>
        <v>0</v>
      </c>
      <c r="BH1860" s="245">
        <f>IF(N1860="sníž. přenesená",J1860,0)</f>
        <v>0</v>
      </c>
      <c r="BI1860" s="245">
        <f>IF(N1860="nulová",J1860,0)</f>
        <v>0</v>
      </c>
      <c r="BJ1860" s="17" t="s">
        <v>91</v>
      </c>
      <c r="BK1860" s="245">
        <f>ROUND(I1860*H1860,2)</f>
        <v>0</v>
      </c>
      <c r="BL1860" s="17" t="s">
        <v>579</v>
      </c>
      <c r="BM1860" s="244" t="s">
        <v>3023</v>
      </c>
    </row>
    <row r="1861" s="1" customFormat="1">
      <c r="B1861" s="39"/>
      <c r="C1861" s="40"/>
      <c r="D1861" s="246" t="s">
        <v>391</v>
      </c>
      <c r="E1861" s="40"/>
      <c r="F1861" s="247" t="s">
        <v>2949</v>
      </c>
      <c r="G1861" s="40"/>
      <c r="H1861" s="40"/>
      <c r="I1861" s="151"/>
      <c r="J1861" s="40"/>
      <c r="K1861" s="40"/>
      <c r="L1861" s="44"/>
      <c r="M1861" s="248"/>
      <c r="N1861" s="87"/>
      <c r="O1861" s="87"/>
      <c r="P1861" s="87"/>
      <c r="Q1861" s="87"/>
      <c r="R1861" s="87"/>
      <c r="S1861" s="87"/>
      <c r="T1861" s="88"/>
      <c r="AT1861" s="17" t="s">
        <v>391</v>
      </c>
      <c r="AU1861" s="17" t="s">
        <v>93</v>
      </c>
    </row>
    <row r="1862" s="12" customFormat="1">
      <c r="B1862" s="252"/>
      <c r="C1862" s="253"/>
      <c r="D1862" s="246" t="s">
        <v>497</v>
      </c>
      <c r="E1862" s="254" t="s">
        <v>1</v>
      </c>
      <c r="F1862" s="255" t="s">
        <v>3024</v>
      </c>
      <c r="G1862" s="253"/>
      <c r="H1862" s="256">
        <v>489.19999999999999</v>
      </c>
      <c r="I1862" s="257"/>
      <c r="J1862" s="253"/>
      <c r="K1862" s="253"/>
      <c r="L1862" s="258"/>
      <c r="M1862" s="259"/>
      <c r="N1862" s="260"/>
      <c r="O1862" s="260"/>
      <c r="P1862" s="260"/>
      <c r="Q1862" s="260"/>
      <c r="R1862" s="260"/>
      <c r="S1862" s="260"/>
      <c r="T1862" s="261"/>
      <c r="AT1862" s="262" t="s">
        <v>497</v>
      </c>
      <c r="AU1862" s="262" t="s">
        <v>93</v>
      </c>
      <c r="AV1862" s="12" t="s">
        <v>93</v>
      </c>
      <c r="AW1862" s="12" t="s">
        <v>38</v>
      </c>
      <c r="AX1862" s="12" t="s">
        <v>83</v>
      </c>
      <c r="AY1862" s="262" t="s">
        <v>381</v>
      </c>
    </row>
    <row r="1863" s="13" customFormat="1">
      <c r="B1863" s="263"/>
      <c r="C1863" s="264"/>
      <c r="D1863" s="246" t="s">
        <v>497</v>
      </c>
      <c r="E1863" s="265" t="s">
        <v>1</v>
      </c>
      <c r="F1863" s="266" t="s">
        <v>499</v>
      </c>
      <c r="G1863" s="264"/>
      <c r="H1863" s="267">
        <v>489.19999999999999</v>
      </c>
      <c r="I1863" s="268"/>
      <c r="J1863" s="264"/>
      <c r="K1863" s="264"/>
      <c r="L1863" s="269"/>
      <c r="M1863" s="270"/>
      <c r="N1863" s="271"/>
      <c r="O1863" s="271"/>
      <c r="P1863" s="271"/>
      <c r="Q1863" s="271"/>
      <c r="R1863" s="271"/>
      <c r="S1863" s="271"/>
      <c r="T1863" s="272"/>
      <c r="AT1863" s="273" t="s">
        <v>497</v>
      </c>
      <c r="AU1863" s="273" t="s">
        <v>93</v>
      </c>
      <c r="AV1863" s="13" t="s">
        <v>236</v>
      </c>
      <c r="AW1863" s="13" t="s">
        <v>38</v>
      </c>
      <c r="AX1863" s="13" t="s">
        <v>91</v>
      </c>
      <c r="AY1863" s="273" t="s">
        <v>381</v>
      </c>
    </row>
    <row r="1864" s="1" customFormat="1" ht="24" customHeight="1">
      <c r="B1864" s="39"/>
      <c r="C1864" s="233" t="s">
        <v>3025</v>
      </c>
      <c r="D1864" s="233" t="s">
        <v>384</v>
      </c>
      <c r="E1864" s="234" t="s">
        <v>3026</v>
      </c>
      <c r="F1864" s="235" t="s">
        <v>3027</v>
      </c>
      <c r="G1864" s="236" t="s">
        <v>1933</v>
      </c>
      <c r="H1864" s="237">
        <v>7</v>
      </c>
      <c r="I1864" s="238"/>
      <c r="J1864" s="239">
        <f>ROUND(I1864*H1864,2)</f>
        <v>0</v>
      </c>
      <c r="K1864" s="235" t="s">
        <v>539</v>
      </c>
      <c r="L1864" s="44"/>
      <c r="M1864" s="240" t="s">
        <v>1</v>
      </c>
      <c r="N1864" s="241" t="s">
        <v>48</v>
      </c>
      <c r="O1864" s="87"/>
      <c r="P1864" s="242">
        <f>O1864*H1864</f>
        <v>0</v>
      </c>
      <c r="Q1864" s="242">
        <v>0</v>
      </c>
      <c r="R1864" s="242">
        <f>Q1864*H1864</f>
        <v>0</v>
      </c>
      <c r="S1864" s="242">
        <v>0</v>
      </c>
      <c r="T1864" s="243">
        <f>S1864*H1864</f>
        <v>0</v>
      </c>
      <c r="AR1864" s="244" t="s">
        <v>579</v>
      </c>
      <c r="AT1864" s="244" t="s">
        <v>384</v>
      </c>
      <c r="AU1864" s="244" t="s">
        <v>93</v>
      </c>
      <c r="AY1864" s="17" t="s">
        <v>381</v>
      </c>
      <c r="BE1864" s="245">
        <f>IF(N1864="základní",J1864,0)</f>
        <v>0</v>
      </c>
      <c r="BF1864" s="245">
        <f>IF(N1864="snížená",J1864,0)</f>
        <v>0</v>
      </c>
      <c r="BG1864" s="245">
        <f>IF(N1864="zákl. přenesená",J1864,0)</f>
        <v>0</v>
      </c>
      <c r="BH1864" s="245">
        <f>IF(N1864="sníž. přenesená",J1864,0)</f>
        <v>0</v>
      </c>
      <c r="BI1864" s="245">
        <f>IF(N1864="nulová",J1864,0)</f>
        <v>0</v>
      </c>
      <c r="BJ1864" s="17" t="s">
        <v>91</v>
      </c>
      <c r="BK1864" s="245">
        <f>ROUND(I1864*H1864,2)</f>
        <v>0</v>
      </c>
      <c r="BL1864" s="17" t="s">
        <v>579</v>
      </c>
      <c r="BM1864" s="244" t="s">
        <v>3028</v>
      </c>
    </row>
    <row r="1865" s="1" customFormat="1">
      <c r="B1865" s="39"/>
      <c r="C1865" s="40"/>
      <c r="D1865" s="246" t="s">
        <v>391</v>
      </c>
      <c r="E1865" s="40"/>
      <c r="F1865" s="247" t="s">
        <v>2949</v>
      </c>
      <c r="G1865" s="40"/>
      <c r="H1865" s="40"/>
      <c r="I1865" s="151"/>
      <c r="J1865" s="40"/>
      <c r="K1865" s="40"/>
      <c r="L1865" s="44"/>
      <c r="M1865" s="248"/>
      <c r="N1865" s="87"/>
      <c r="O1865" s="87"/>
      <c r="P1865" s="87"/>
      <c r="Q1865" s="87"/>
      <c r="R1865" s="87"/>
      <c r="S1865" s="87"/>
      <c r="T1865" s="88"/>
      <c r="AT1865" s="17" t="s">
        <v>391</v>
      </c>
      <c r="AU1865" s="17" t="s">
        <v>93</v>
      </c>
    </row>
    <row r="1866" s="1" customFormat="1" ht="24" customHeight="1">
      <c r="B1866" s="39"/>
      <c r="C1866" s="233" t="s">
        <v>3029</v>
      </c>
      <c r="D1866" s="233" t="s">
        <v>384</v>
      </c>
      <c r="E1866" s="234" t="s">
        <v>3030</v>
      </c>
      <c r="F1866" s="235" t="s">
        <v>3031</v>
      </c>
      <c r="G1866" s="236" t="s">
        <v>2947</v>
      </c>
      <c r="H1866" s="237">
        <v>76.400000000000006</v>
      </c>
      <c r="I1866" s="238"/>
      <c r="J1866" s="239">
        <f>ROUND(I1866*H1866,2)</f>
        <v>0</v>
      </c>
      <c r="K1866" s="235" t="s">
        <v>539</v>
      </c>
      <c r="L1866" s="44"/>
      <c r="M1866" s="240" t="s">
        <v>1</v>
      </c>
      <c r="N1866" s="241" t="s">
        <v>48</v>
      </c>
      <c r="O1866" s="87"/>
      <c r="P1866" s="242">
        <f>O1866*H1866</f>
        <v>0</v>
      </c>
      <c r="Q1866" s="242">
        <v>0</v>
      </c>
      <c r="R1866" s="242">
        <f>Q1866*H1866</f>
        <v>0</v>
      </c>
      <c r="S1866" s="242">
        <v>0</v>
      </c>
      <c r="T1866" s="243">
        <f>S1866*H1866</f>
        <v>0</v>
      </c>
      <c r="AR1866" s="244" t="s">
        <v>579</v>
      </c>
      <c r="AT1866" s="244" t="s">
        <v>384</v>
      </c>
      <c r="AU1866" s="244" t="s">
        <v>93</v>
      </c>
      <c r="AY1866" s="17" t="s">
        <v>381</v>
      </c>
      <c r="BE1866" s="245">
        <f>IF(N1866="základní",J1866,0)</f>
        <v>0</v>
      </c>
      <c r="BF1866" s="245">
        <f>IF(N1866="snížená",J1866,0)</f>
        <v>0</v>
      </c>
      <c r="BG1866" s="245">
        <f>IF(N1866="zákl. přenesená",J1866,0)</f>
        <v>0</v>
      </c>
      <c r="BH1866" s="245">
        <f>IF(N1866="sníž. přenesená",J1866,0)</f>
        <v>0</v>
      </c>
      <c r="BI1866" s="245">
        <f>IF(N1866="nulová",J1866,0)</f>
        <v>0</v>
      </c>
      <c r="BJ1866" s="17" t="s">
        <v>91</v>
      </c>
      <c r="BK1866" s="245">
        <f>ROUND(I1866*H1866,2)</f>
        <v>0</v>
      </c>
      <c r="BL1866" s="17" t="s">
        <v>579</v>
      </c>
      <c r="BM1866" s="244" t="s">
        <v>3032</v>
      </c>
    </row>
    <row r="1867" s="1" customFormat="1">
      <c r="B1867" s="39"/>
      <c r="C1867" s="40"/>
      <c r="D1867" s="246" t="s">
        <v>391</v>
      </c>
      <c r="E1867" s="40"/>
      <c r="F1867" s="247" t="s">
        <v>2949</v>
      </c>
      <c r="G1867" s="40"/>
      <c r="H1867" s="40"/>
      <c r="I1867" s="151"/>
      <c r="J1867" s="40"/>
      <c r="K1867" s="40"/>
      <c r="L1867" s="44"/>
      <c r="M1867" s="248"/>
      <c r="N1867" s="87"/>
      <c r="O1867" s="87"/>
      <c r="P1867" s="87"/>
      <c r="Q1867" s="87"/>
      <c r="R1867" s="87"/>
      <c r="S1867" s="87"/>
      <c r="T1867" s="88"/>
      <c r="AT1867" s="17" t="s">
        <v>391</v>
      </c>
      <c r="AU1867" s="17" t="s">
        <v>93</v>
      </c>
    </row>
    <row r="1868" s="1" customFormat="1" ht="24" customHeight="1">
      <c r="B1868" s="39"/>
      <c r="C1868" s="233" t="s">
        <v>3033</v>
      </c>
      <c r="D1868" s="233" t="s">
        <v>384</v>
      </c>
      <c r="E1868" s="234" t="s">
        <v>3034</v>
      </c>
      <c r="F1868" s="235" t="s">
        <v>3035</v>
      </c>
      <c r="G1868" s="236" t="s">
        <v>2947</v>
      </c>
      <c r="H1868" s="237">
        <v>104.72</v>
      </c>
      <c r="I1868" s="238"/>
      <c r="J1868" s="239">
        <f>ROUND(I1868*H1868,2)</f>
        <v>0</v>
      </c>
      <c r="K1868" s="235" t="s">
        <v>539</v>
      </c>
      <c r="L1868" s="44"/>
      <c r="M1868" s="240" t="s">
        <v>1</v>
      </c>
      <c r="N1868" s="241" t="s">
        <v>48</v>
      </c>
      <c r="O1868" s="87"/>
      <c r="P1868" s="242">
        <f>O1868*H1868</f>
        <v>0</v>
      </c>
      <c r="Q1868" s="242">
        <v>0</v>
      </c>
      <c r="R1868" s="242">
        <f>Q1868*H1868</f>
        <v>0</v>
      </c>
      <c r="S1868" s="242">
        <v>0</v>
      </c>
      <c r="T1868" s="243">
        <f>S1868*H1868</f>
        <v>0</v>
      </c>
      <c r="AR1868" s="244" t="s">
        <v>579</v>
      </c>
      <c r="AT1868" s="244" t="s">
        <v>384</v>
      </c>
      <c r="AU1868" s="244" t="s">
        <v>93</v>
      </c>
      <c r="AY1868" s="17" t="s">
        <v>381</v>
      </c>
      <c r="BE1868" s="245">
        <f>IF(N1868="základní",J1868,0)</f>
        <v>0</v>
      </c>
      <c r="BF1868" s="245">
        <f>IF(N1868="snížená",J1868,0)</f>
        <v>0</v>
      </c>
      <c r="BG1868" s="245">
        <f>IF(N1868="zákl. přenesená",J1868,0)</f>
        <v>0</v>
      </c>
      <c r="BH1868" s="245">
        <f>IF(N1868="sníž. přenesená",J1868,0)</f>
        <v>0</v>
      </c>
      <c r="BI1868" s="245">
        <f>IF(N1868="nulová",J1868,0)</f>
        <v>0</v>
      </c>
      <c r="BJ1868" s="17" t="s">
        <v>91</v>
      </c>
      <c r="BK1868" s="245">
        <f>ROUND(I1868*H1868,2)</f>
        <v>0</v>
      </c>
      <c r="BL1868" s="17" t="s">
        <v>579</v>
      </c>
      <c r="BM1868" s="244" t="s">
        <v>3036</v>
      </c>
    </row>
    <row r="1869" s="1" customFormat="1">
      <c r="B1869" s="39"/>
      <c r="C1869" s="40"/>
      <c r="D1869" s="246" t="s">
        <v>391</v>
      </c>
      <c r="E1869" s="40"/>
      <c r="F1869" s="247" t="s">
        <v>2949</v>
      </c>
      <c r="G1869" s="40"/>
      <c r="H1869" s="40"/>
      <c r="I1869" s="151"/>
      <c r="J1869" s="40"/>
      <c r="K1869" s="40"/>
      <c r="L1869" s="44"/>
      <c r="M1869" s="248"/>
      <c r="N1869" s="87"/>
      <c r="O1869" s="87"/>
      <c r="P1869" s="87"/>
      <c r="Q1869" s="87"/>
      <c r="R1869" s="87"/>
      <c r="S1869" s="87"/>
      <c r="T1869" s="88"/>
      <c r="AT1869" s="17" t="s">
        <v>391</v>
      </c>
      <c r="AU1869" s="17" t="s">
        <v>93</v>
      </c>
    </row>
    <row r="1870" s="1" customFormat="1" ht="24" customHeight="1">
      <c r="B1870" s="39"/>
      <c r="C1870" s="233" t="s">
        <v>3037</v>
      </c>
      <c r="D1870" s="233" t="s">
        <v>384</v>
      </c>
      <c r="E1870" s="234" t="s">
        <v>3038</v>
      </c>
      <c r="F1870" s="235" t="s">
        <v>3039</v>
      </c>
      <c r="G1870" s="236" t="s">
        <v>3013</v>
      </c>
      <c r="H1870" s="237">
        <v>1</v>
      </c>
      <c r="I1870" s="238"/>
      <c r="J1870" s="239">
        <f>ROUND(I1870*H1870,2)</f>
        <v>0</v>
      </c>
      <c r="K1870" s="235" t="s">
        <v>539</v>
      </c>
      <c r="L1870" s="44"/>
      <c r="M1870" s="240" t="s">
        <v>1</v>
      </c>
      <c r="N1870" s="241" t="s">
        <v>48</v>
      </c>
      <c r="O1870" s="87"/>
      <c r="P1870" s="242">
        <f>O1870*H1870</f>
        <v>0</v>
      </c>
      <c r="Q1870" s="242">
        <v>0</v>
      </c>
      <c r="R1870" s="242">
        <f>Q1870*H1870</f>
        <v>0</v>
      </c>
      <c r="S1870" s="242">
        <v>0</v>
      </c>
      <c r="T1870" s="243">
        <f>S1870*H1870</f>
        <v>0</v>
      </c>
      <c r="AR1870" s="244" t="s">
        <v>579</v>
      </c>
      <c r="AT1870" s="244" t="s">
        <v>384</v>
      </c>
      <c r="AU1870" s="244" t="s">
        <v>93</v>
      </c>
      <c r="AY1870" s="17" t="s">
        <v>381</v>
      </c>
      <c r="BE1870" s="245">
        <f>IF(N1870="základní",J1870,0)</f>
        <v>0</v>
      </c>
      <c r="BF1870" s="245">
        <f>IF(N1870="snížená",J1870,0)</f>
        <v>0</v>
      </c>
      <c r="BG1870" s="245">
        <f>IF(N1870="zákl. přenesená",J1870,0)</f>
        <v>0</v>
      </c>
      <c r="BH1870" s="245">
        <f>IF(N1870="sníž. přenesená",J1870,0)</f>
        <v>0</v>
      </c>
      <c r="BI1870" s="245">
        <f>IF(N1870="nulová",J1870,0)</f>
        <v>0</v>
      </c>
      <c r="BJ1870" s="17" t="s">
        <v>91</v>
      </c>
      <c r="BK1870" s="245">
        <f>ROUND(I1870*H1870,2)</f>
        <v>0</v>
      </c>
      <c r="BL1870" s="17" t="s">
        <v>579</v>
      </c>
      <c r="BM1870" s="244" t="s">
        <v>3040</v>
      </c>
    </row>
    <row r="1871" s="1" customFormat="1">
      <c r="B1871" s="39"/>
      <c r="C1871" s="40"/>
      <c r="D1871" s="246" t="s">
        <v>391</v>
      </c>
      <c r="E1871" s="40"/>
      <c r="F1871" s="247" t="s">
        <v>2949</v>
      </c>
      <c r="G1871" s="40"/>
      <c r="H1871" s="40"/>
      <c r="I1871" s="151"/>
      <c r="J1871" s="40"/>
      <c r="K1871" s="40"/>
      <c r="L1871" s="44"/>
      <c r="M1871" s="248"/>
      <c r="N1871" s="87"/>
      <c r="O1871" s="87"/>
      <c r="P1871" s="87"/>
      <c r="Q1871" s="87"/>
      <c r="R1871" s="87"/>
      <c r="S1871" s="87"/>
      <c r="T1871" s="88"/>
      <c r="AT1871" s="17" t="s">
        <v>391</v>
      </c>
      <c r="AU1871" s="17" t="s">
        <v>93</v>
      </c>
    </row>
    <row r="1872" s="1" customFormat="1" ht="24" customHeight="1">
      <c r="B1872" s="39"/>
      <c r="C1872" s="233" t="s">
        <v>3041</v>
      </c>
      <c r="D1872" s="233" t="s">
        <v>384</v>
      </c>
      <c r="E1872" s="234" t="s">
        <v>3042</v>
      </c>
      <c r="F1872" s="235" t="s">
        <v>3043</v>
      </c>
      <c r="G1872" s="236" t="s">
        <v>3013</v>
      </c>
      <c r="H1872" s="237">
        <v>1</v>
      </c>
      <c r="I1872" s="238"/>
      <c r="J1872" s="239">
        <f>ROUND(I1872*H1872,2)</f>
        <v>0</v>
      </c>
      <c r="K1872" s="235" t="s">
        <v>539</v>
      </c>
      <c r="L1872" s="44"/>
      <c r="M1872" s="240" t="s">
        <v>1</v>
      </c>
      <c r="N1872" s="241" t="s">
        <v>48</v>
      </c>
      <c r="O1872" s="87"/>
      <c r="P1872" s="242">
        <f>O1872*H1872</f>
        <v>0</v>
      </c>
      <c r="Q1872" s="242">
        <v>0</v>
      </c>
      <c r="R1872" s="242">
        <f>Q1872*H1872</f>
        <v>0</v>
      </c>
      <c r="S1872" s="242">
        <v>0</v>
      </c>
      <c r="T1872" s="243">
        <f>S1872*H1872</f>
        <v>0</v>
      </c>
      <c r="AR1872" s="244" t="s">
        <v>579</v>
      </c>
      <c r="AT1872" s="244" t="s">
        <v>384</v>
      </c>
      <c r="AU1872" s="244" t="s">
        <v>93</v>
      </c>
      <c r="AY1872" s="17" t="s">
        <v>381</v>
      </c>
      <c r="BE1872" s="245">
        <f>IF(N1872="základní",J1872,0)</f>
        <v>0</v>
      </c>
      <c r="BF1872" s="245">
        <f>IF(N1872="snížená",J1872,0)</f>
        <v>0</v>
      </c>
      <c r="BG1872" s="245">
        <f>IF(N1872="zákl. přenesená",J1872,0)</f>
        <v>0</v>
      </c>
      <c r="BH1872" s="245">
        <f>IF(N1872="sníž. přenesená",J1872,0)</f>
        <v>0</v>
      </c>
      <c r="BI1872" s="245">
        <f>IF(N1872="nulová",J1872,0)</f>
        <v>0</v>
      </c>
      <c r="BJ1872" s="17" t="s">
        <v>91</v>
      </c>
      <c r="BK1872" s="245">
        <f>ROUND(I1872*H1872,2)</f>
        <v>0</v>
      </c>
      <c r="BL1872" s="17" t="s">
        <v>579</v>
      </c>
      <c r="BM1872" s="244" t="s">
        <v>3044</v>
      </c>
    </row>
    <row r="1873" s="1" customFormat="1">
      <c r="B1873" s="39"/>
      <c r="C1873" s="40"/>
      <c r="D1873" s="246" t="s">
        <v>391</v>
      </c>
      <c r="E1873" s="40"/>
      <c r="F1873" s="247" t="s">
        <v>2949</v>
      </c>
      <c r="G1873" s="40"/>
      <c r="H1873" s="40"/>
      <c r="I1873" s="151"/>
      <c r="J1873" s="40"/>
      <c r="K1873" s="40"/>
      <c r="L1873" s="44"/>
      <c r="M1873" s="248"/>
      <c r="N1873" s="87"/>
      <c r="O1873" s="87"/>
      <c r="P1873" s="87"/>
      <c r="Q1873" s="87"/>
      <c r="R1873" s="87"/>
      <c r="S1873" s="87"/>
      <c r="T1873" s="88"/>
      <c r="AT1873" s="17" t="s">
        <v>391</v>
      </c>
      <c r="AU1873" s="17" t="s">
        <v>93</v>
      </c>
    </row>
    <row r="1874" s="1" customFormat="1" ht="24" customHeight="1">
      <c r="B1874" s="39"/>
      <c r="C1874" s="233" t="s">
        <v>3045</v>
      </c>
      <c r="D1874" s="233" t="s">
        <v>384</v>
      </c>
      <c r="E1874" s="234" t="s">
        <v>3046</v>
      </c>
      <c r="F1874" s="235" t="s">
        <v>3047</v>
      </c>
      <c r="G1874" s="236" t="s">
        <v>3013</v>
      </c>
      <c r="H1874" s="237">
        <v>1</v>
      </c>
      <c r="I1874" s="238"/>
      <c r="J1874" s="239">
        <f>ROUND(I1874*H1874,2)</f>
        <v>0</v>
      </c>
      <c r="K1874" s="235" t="s">
        <v>539</v>
      </c>
      <c r="L1874" s="44"/>
      <c r="M1874" s="240" t="s">
        <v>1</v>
      </c>
      <c r="N1874" s="241" t="s">
        <v>48</v>
      </c>
      <c r="O1874" s="87"/>
      <c r="P1874" s="242">
        <f>O1874*H1874</f>
        <v>0</v>
      </c>
      <c r="Q1874" s="242">
        <v>0</v>
      </c>
      <c r="R1874" s="242">
        <f>Q1874*H1874</f>
        <v>0</v>
      </c>
      <c r="S1874" s="242">
        <v>0</v>
      </c>
      <c r="T1874" s="243">
        <f>S1874*H1874</f>
        <v>0</v>
      </c>
      <c r="AR1874" s="244" t="s">
        <v>579</v>
      </c>
      <c r="AT1874" s="244" t="s">
        <v>384</v>
      </c>
      <c r="AU1874" s="244" t="s">
        <v>93</v>
      </c>
      <c r="AY1874" s="17" t="s">
        <v>381</v>
      </c>
      <c r="BE1874" s="245">
        <f>IF(N1874="základní",J1874,0)</f>
        <v>0</v>
      </c>
      <c r="BF1874" s="245">
        <f>IF(N1874="snížená",J1874,0)</f>
        <v>0</v>
      </c>
      <c r="BG1874" s="245">
        <f>IF(N1874="zákl. přenesená",J1874,0)</f>
        <v>0</v>
      </c>
      <c r="BH1874" s="245">
        <f>IF(N1874="sníž. přenesená",J1874,0)</f>
        <v>0</v>
      </c>
      <c r="BI1874" s="245">
        <f>IF(N1874="nulová",J1874,0)</f>
        <v>0</v>
      </c>
      <c r="BJ1874" s="17" t="s">
        <v>91</v>
      </c>
      <c r="BK1874" s="245">
        <f>ROUND(I1874*H1874,2)</f>
        <v>0</v>
      </c>
      <c r="BL1874" s="17" t="s">
        <v>579</v>
      </c>
      <c r="BM1874" s="244" t="s">
        <v>3048</v>
      </c>
    </row>
    <row r="1875" s="1" customFormat="1">
      <c r="B1875" s="39"/>
      <c r="C1875" s="40"/>
      <c r="D1875" s="246" t="s">
        <v>391</v>
      </c>
      <c r="E1875" s="40"/>
      <c r="F1875" s="247" t="s">
        <v>2949</v>
      </c>
      <c r="G1875" s="40"/>
      <c r="H1875" s="40"/>
      <c r="I1875" s="151"/>
      <c r="J1875" s="40"/>
      <c r="K1875" s="40"/>
      <c r="L1875" s="44"/>
      <c r="M1875" s="248"/>
      <c r="N1875" s="87"/>
      <c r="O1875" s="87"/>
      <c r="P1875" s="87"/>
      <c r="Q1875" s="87"/>
      <c r="R1875" s="87"/>
      <c r="S1875" s="87"/>
      <c r="T1875" s="88"/>
      <c r="AT1875" s="17" t="s">
        <v>391</v>
      </c>
      <c r="AU1875" s="17" t="s">
        <v>93</v>
      </c>
    </row>
    <row r="1876" s="1" customFormat="1" ht="24" customHeight="1">
      <c r="B1876" s="39"/>
      <c r="C1876" s="233" t="s">
        <v>3049</v>
      </c>
      <c r="D1876" s="233" t="s">
        <v>384</v>
      </c>
      <c r="E1876" s="234" t="s">
        <v>3050</v>
      </c>
      <c r="F1876" s="235" t="s">
        <v>3051</v>
      </c>
      <c r="G1876" s="236" t="s">
        <v>2947</v>
      </c>
      <c r="H1876" s="237">
        <v>340.80000000000001</v>
      </c>
      <c r="I1876" s="238"/>
      <c r="J1876" s="239">
        <f>ROUND(I1876*H1876,2)</f>
        <v>0</v>
      </c>
      <c r="K1876" s="235" t="s">
        <v>539</v>
      </c>
      <c r="L1876" s="44"/>
      <c r="M1876" s="240" t="s">
        <v>1</v>
      </c>
      <c r="N1876" s="241" t="s">
        <v>48</v>
      </c>
      <c r="O1876" s="87"/>
      <c r="P1876" s="242">
        <f>O1876*H1876</f>
        <v>0</v>
      </c>
      <c r="Q1876" s="242">
        <v>0</v>
      </c>
      <c r="R1876" s="242">
        <f>Q1876*H1876</f>
        <v>0</v>
      </c>
      <c r="S1876" s="242">
        <v>0</v>
      </c>
      <c r="T1876" s="243">
        <f>S1876*H1876</f>
        <v>0</v>
      </c>
      <c r="AR1876" s="244" t="s">
        <v>579</v>
      </c>
      <c r="AT1876" s="244" t="s">
        <v>384</v>
      </c>
      <c r="AU1876" s="244" t="s">
        <v>93</v>
      </c>
      <c r="AY1876" s="17" t="s">
        <v>381</v>
      </c>
      <c r="BE1876" s="245">
        <f>IF(N1876="základní",J1876,0)</f>
        <v>0</v>
      </c>
      <c r="BF1876" s="245">
        <f>IF(N1876="snížená",J1876,0)</f>
        <v>0</v>
      </c>
      <c r="BG1876" s="245">
        <f>IF(N1876="zákl. přenesená",J1876,0)</f>
        <v>0</v>
      </c>
      <c r="BH1876" s="245">
        <f>IF(N1876="sníž. přenesená",J1876,0)</f>
        <v>0</v>
      </c>
      <c r="BI1876" s="245">
        <f>IF(N1876="nulová",J1876,0)</f>
        <v>0</v>
      </c>
      <c r="BJ1876" s="17" t="s">
        <v>91</v>
      </c>
      <c r="BK1876" s="245">
        <f>ROUND(I1876*H1876,2)</f>
        <v>0</v>
      </c>
      <c r="BL1876" s="17" t="s">
        <v>579</v>
      </c>
      <c r="BM1876" s="244" t="s">
        <v>3052</v>
      </c>
    </row>
    <row r="1877" s="1" customFormat="1">
      <c r="B1877" s="39"/>
      <c r="C1877" s="40"/>
      <c r="D1877" s="246" t="s">
        <v>391</v>
      </c>
      <c r="E1877" s="40"/>
      <c r="F1877" s="247" t="s">
        <v>2949</v>
      </c>
      <c r="G1877" s="40"/>
      <c r="H1877" s="40"/>
      <c r="I1877" s="151"/>
      <c r="J1877" s="40"/>
      <c r="K1877" s="40"/>
      <c r="L1877" s="44"/>
      <c r="M1877" s="248"/>
      <c r="N1877" s="87"/>
      <c r="O1877" s="87"/>
      <c r="P1877" s="87"/>
      <c r="Q1877" s="87"/>
      <c r="R1877" s="87"/>
      <c r="S1877" s="87"/>
      <c r="T1877" s="88"/>
      <c r="AT1877" s="17" t="s">
        <v>391</v>
      </c>
      <c r="AU1877" s="17" t="s">
        <v>93</v>
      </c>
    </row>
    <row r="1878" s="1" customFormat="1" ht="24" customHeight="1">
      <c r="B1878" s="39"/>
      <c r="C1878" s="233" t="s">
        <v>3053</v>
      </c>
      <c r="D1878" s="233" t="s">
        <v>384</v>
      </c>
      <c r="E1878" s="234" t="s">
        <v>3054</v>
      </c>
      <c r="F1878" s="235" t="s">
        <v>3055</v>
      </c>
      <c r="G1878" s="236" t="s">
        <v>2947</v>
      </c>
      <c r="H1878" s="237">
        <v>213.91999999999999</v>
      </c>
      <c r="I1878" s="238"/>
      <c r="J1878" s="239">
        <f>ROUND(I1878*H1878,2)</f>
        <v>0</v>
      </c>
      <c r="K1878" s="235" t="s">
        <v>539</v>
      </c>
      <c r="L1878" s="44"/>
      <c r="M1878" s="240" t="s">
        <v>1</v>
      </c>
      <c r="N1878" s="241" t="s">
        <v>48</v>
      </c>
      <c r="O1878" s="87"/>
      <c r="P1878" s="242">
        <f>O1878*H1878</f>
        <v>0</v>
      </c>
      <c r="Q1878" s="242">
        <v>0</v>
      </c>
      <c r="R1878" s="242">
        <f>Q1878*H1878</f>
        <v>0</v>
      </c>
      <c r="S1878" s="242">
        <v>0</v>
      </c>
      <c r="T1878" s="243">
        <f>S1878*H1878</f>
        <v>0</v>
      </c>
      <c r="AR1878" s="244" t="s">
        <v>579</v>
      </c>
      <c r="AT1878" s="244" t="s">
        <v>384</v>
      </c>
      <c r="AU1878" s="244" t="s">
        <v>93</v>
      </c>
      <c r="AY1878" s="17" t="s">
        <v>381</v>
      </c>
      <c r="BE1878" s="245">
        <f>IF(N1878="základní",J1878,0)</f>
        <v>0</v>
      </c>
      <c r="BF1878" s="245">
        <f>IF(N1878="snížená",J1878,0)</f>
        <v>0</v>
      </c>
      <c r="BG1878" s="245">
        <f>IF(N1878="zákl. přenesená",J1878,0)</f>
        <v>0</v>
      </c>
      <c r="BH1878" s="245">
        <f>IF(N1878="sníž. přenesená",J1878,0)</f>
        <v>0</v>
      </c>
      <c r="BI1878" s="245">
        <f>IF(N1878="nulová",J1878,0)</f>
        <v>0</v>
      </c>
      <c r="BJ1878" s="17" t="s">
        <v>91</v>
      </c>
      <c r="BK1878" s="245">
        <f>ROUND(I1878*H1878,2)</f>
        <v>0</v>
      </c>
      <c r="BL1878" s="17" t="s">
        <v>579</v>
      </c>
      <c r="BM1878" s="244" t="s">
        <v>3056</v>
      </c>
    </row>
    <row r="1879" s="1" customFormat="1">
      <c r="B1879" s="39"/>
      <c r="C1879" s="40"/>
      <c r="D1879" s="246" t="s">
        <v>391</v>
      </c>
      <c r="E1879" s="40"/>
      <c r="F1879" s="247" t="s">
        <v>2949</v>
      </c>
      <c r="G1879" s="40"/>
      <c r="H1879" s="40"/>
      <c r="I1879" s="151"/>
      <c r="J1879" s="40"/>
      <c r="K1879" s="40"/>
      <c r="L1879" s="44"/>
      <c r="M1879" s="248"/>
      <c r="N1879" s="87"/>
      <c r="O1879" s="87"/>
      <c r="P1879" s="87"/>
      <c r="Q1879" s="87"/>
      <c r="R1879" s="87"/>
      <c r="S1879" s="87"/>
      <c r="T1879" s="88"/>
      <c r="AT1879" s="17" t="s">
        <v>391</v>
      </c>
      <c r="AU1879" s="17" t="s">
        <v>93</v>
      </c>
    </row>
    <row r="1880" s="1" customFormat="1" ht="24" customHeight="1">
      <c r="B1880" s="39"/>
      <c r="C1880" s="233" t="s">
        <v>3057</v>
      </c>
      <c r="D1880" s="233" t="s">
        <v>384</v>
      </c>
      <c r="E1880" s="234" t="s">
        <v>3058</v>
      </c>
      <c r="F1880" s="235" t="s">
        <v>3059</v>
      </c>
      <c r="G1880" s="236" t="s">
        <v>2947</v>
      </c>
      <c r="H1880" s="237">
        <v>250.97</v>
      </c>
      <c r="I1880" s="238"/>
      <c r="J1880" s="239">
        <f>ROUND(I1880*H1880,2)</f>
        <v>0</v>
      </c>
      <c r="K1880" s="235" t="s">
        <v>539</v>
      </c>
      <c r="L1880" s="44"/>
      <c r="M1880" s="240" t="s">
        <v>1</v>
      </c>
      <c r="N1880" s="241" t="s">
        <v>48</v>
      </c>
      <c r="O1880" s="87"/>
      <c r="P1880" s="242">
        <f>O1880*H1880</f>
        <v>0</v>
      </c>
      <c r="Q1880" s="242">
        <v>0</v>
      </c>
      <c r="R1880" s="242">
        <f>Q1880*H1880</f>
        <v>0</v>
      </c>
      <c r="S1880" s="242">
        <v>0</v>
      </c>
      <c r="T1880" s="243">
        <f>S1880*H1880</f>
        <v>0</v>
      </c>
      <c r="AR1880" s="244" t="s">
        <v>579</v>
      </c>
      <c r="AT1880" s="244" t="s">
        <v>384</v>
      </c>
      <c r="AU1880" s="244" t="s">
        <v>93</v>
      </c>
      <c r="AY1880" s="17" t="s">
        <v>381</v>
      </c>
      <c r="BE1880" s="245">
        <f>IF(N1880="základní",J1880,0)</f>
        <v>0</v>
      </c>
      <c r="BF1880" s="245">
        <f>IF(N1880="snížená",J1880,0)</f>
        <v>0</v>
      </c>
      <c r="BG1880" s="245">
        <f>IF(N1880="zákl. přenesená",J1880,0)</f>
        <v>0</v>
      </c>
      <c r="BH1880" s="245">
        <f>IF(N1880="sníž. přenesená",J1880,0)</f>
        <v>0</v>
      </c>
      <c r="BI1880" s="245">
        <f>IF(N1880="nulová",J1880,0)</f>
        <v>0</v>
      </c>
      <c r="BJ1880" s="17" t="s">
        <v>91</v>
      </c>
      <c r="BK1880" s="245">
        <f>ROUND(I1880*H1880,2)</f>
        <v>0</v>
      </c>
      <c r="BL1880" s="17" t="s">
        <v>579</v>
      </c>
      <c r="BM1880" s="244" t="s">
        <v>3060</v>
      </c>
    </row>
    <row r="1881" s="1" customFormat="1">
      <c r="B1881" s="39"/>
      <c r="C1881" s="40"/>
      <c r="D1881" s="246" t="s">
        <v>391</v>
      </c>
      <c r="E1881" s="40"/>
      <c r="F1881" s="247" t="s">
        <v>2949</v>
      </c>
      <c r="G1881" s="40"/>
      <c r="H1881" s="40"/>
      <c r="I1881" s="151"/>
      <c r="J1881" s="40"/>
      <c r="K1881" s="40"/>
      <c r="L1881" s="44"/>
      <c r="M1881" s="248"/>
      <c r="N1881" s="87"/>
      <c r="O1881" s="87"/>
      <c r="P1881" s="87"/>
      <c r="Q1881" s="87"/>
      <c r="R1881" s="87"/>
      <c r="S1881" s="87"/>
      <c r="T1881" s="88"/>
      <c r="AT1881" s="17" t="s">
        <v>391</v>
      </c>
      <c r="AU1881" s="17" t="s">
        <v>93</v>
      </c>
    </row>
    <row r="1882" s="1" customFormat="1" ht="24" customHeight="1">
      <c r="B1882" s="39"/>
      <c r="C1882" s="233" t="s">
        <v>3061</v>
      </c>
      <c r="D1882" s="233" t="s">
        <v>384</v>
      </c>
      <c r="E1882" s="234" t="s">
        <v>3062</v>
      </c>
      <c r="F1882" s="235" t="s">
        <v>3063</v>
      </c>
      <c r="G1882" s="236" t="s">
        <v>1933</v>
      </c>
      <c r="H1882" s="237">
        <v>13</v>
      </c>
      <c r="I1882" s="238"/>
      <c r="J1882" s="239">
        <f>ROUND(I1882*H1882,2)</f>
        <v>0</v>
      </c>
      <c r="K1882" s="235" t="s">
        <v>539</v>
      </c>
      <c r="L1882" s="44"/>
      <c r="M1882" s="240" t="s">
        <v>1</v>
      </c>
      <c r="N1882" s="241" t="s">
        <v>48</v>
      </c>
      <c r="O1882" s="87"/>
      <c r="P1882" s="242">
        <f>O1882*H1882</f>
        <v>0</v>
      </c>
      <c r="Q1882" s="242">
        <v>0</v>
      </c>
      <c r="R1882" s="242">
        <f>Q1882*H1882</f>
        <v>0</v>
      </c>
      <c r="S1882" s="242">
        <v>0</v>
      </c>
      <c r="T1882" s="243">
        <f>S1882*H1882</f>
        <v>0</v>
      </c>
      <c r="AR1882" s="244" t="s">
        <v>579</v>
      </c>
      <c r="AT1882" s="244" t="s">
        <v>384</v>
      </c>
      <c r="AU1882" s="244" t="s">
        <v>93</v>
      </c>
      <c r="AY1882" s="17" t="s">
        <v>381</v>
      </c>
      <c r="BE1882" s="245">
        <f>IF(N1882="základní",J1882,0)</f>
        <v>0</v>
      </c>
      <c r="BF1882" s="245">
        <f>IF(N1882="snížená",J1882,0)</f>
        <v>0</v>
      </c>
      <c r="BG1882" s="245">
        <f>IF(N1882="zákl. přenesená",J1882,0)</f>
        <v>0</v>
      </c>
      <c r="BH1882" s="245">
        <f>IF(N1882="sníž. přenesená",J1882,0)</f>
        <v>0</v>
      </c>
      <c r="BI1882" s="245">
        <f>IF(N1882="nulová",J1882,0)</f>
        <v>0</v>
      </c>
      <c r="BJ1882" s="17" t="s">
        <v>91</v>
      </c>
      <c r="BK1882" s="245">
        <f>ROUND(I1882*H1882,2)</f>
        <v>0</v>
      </c>
      <c r="BL1882" s="17" t="s">
        <v>579</v>
      </c>
      <c r="BM1882" s="244" t="s">
        <v>3064</v>
      </c>
    </row>
    <row r="1883" s="1" customFormat="1">
      <c r="B1883" s="39"/>
      <c r="C1883" s="40"/>
      <c r="D1883" s="246" t="s">
        <v>391</v>
      </c>
      <c r="E1883" s="40"/>
      <c r="F1883" s="247" t="s">
        <v>2949</v>
      </c>
      <c r="G1883" s="40"/>
      <c r="H1883" s="40"/>
      <c r="I1883" s="151"/>
      <c r="J1883" s="40"/>
      <c r="K1883" s="40"/>
      <c r="L1883" s="44"/>
      <c r="M1883" s="248"/>
      <c r="N1883" s="87"/>
      <c r="O1883" s="87"/>
      <c r="P1883" s="87"/>
      <c r="Q1883" s="87"/>
      <c r="R1883" s="87"/>
      <c r="S1883" s="87"/>
      <c r="T1883" s="88"/>
      <c r="AT1883" s="17" t="s">
        <v>391</v>
      </c>
      <c r="AU1883" s="17" t="s">
        <v>93</v>
      </c>
    </row>
    <row r="1884" s="1" customFormat="1" ht="16.5" customHeight="1">
      <c r="B1884" s="39"/>
      <c r="C1884" s="233" t="s">
        <v>3065</v>
      </c>
      <c r="D1884" s="233" t="s">
        <v>384</v>
      </c>
      <c r="E1884" s="234" t="s">
        <v>3066</v>
      </c>
      <c r="F1884" s="235" t="s">
        <v>3067</v>
      </c>
      <c r="G1884" s="236" t="s">
        <v>2947</v>
      </c>
      <c r="H1884" s="237">
        <v>76.099999999999994</v>
      </c>
      <c r="I1884" s="238"/>
      <c r="J1884" s="239">
        <f>ROUND(I1884*H1884,2)</f>
        <v>0</v>
      </c>
      <c r="K1884" s="235" t="s">
        <v>539</v>
      </c>
      <c r="L1884" s="44"/>
      <c r="M1884" s="240" t="s">
        <v>1</v>
      </c>
      <c r="N1884" s="241" t="s">
        <v>48</v>
      </c>
      <c r="O1884" s="87"/>
      <c r="P1884" s="242">
        <f>O1884*H1884</f>
        <v>0</v>
      </c>
      <c r="Q1884" s="242">
        <v>0</v>
      </c>
      <c r="R1884" s="242">
        <f>Q1884*H1884</f>
        <v>0</v>
      </c>
      <c r="S1884" s="242">
        <v>0</v>
      </c>
      <c r="T1884" s="243">
        <f>S1884*H1884</f>
        <v>0</v>
      </c>
      <c r="AR1884" s="244" t="s">
        <v>579</v>
      </c>
      <c r="AT1884" s="244" t="s">
        <v>384</v>
      </c>
      <c r="AU1884" s="244" t="s">
        <v>93</v>
      </c>
      <c r="AY1884" s="17" t="s">
        <v>381</v>
      </c>
      <c r="BE1884" s="245">
        <f>IF(N1884="základní",J1884,0)</f>
        <v>0</v>
      </c>
      <c r="BF1884" s="245">
        <f>IF(N1884="snížená",J1884,0)</f>
        <v>0</v>
      </c>
      <c r="BG1884" s="245">
        <f>IF(N1884="zákl. přenesená",J1884,0)</f>
        <v>0</v>
      </c>
      <c r="BH1884" s="245">
        <f>IF(N1884="sníž. přenesená",J1884,0)</f>
        <v>0</v>
      </c>
      <c r="BI1884" s="245">
        <f>IF(N1884="nulová",J1884,0)</f>
        <v>0</v>
      </c>
      <c r="BJ1884" s="17" t="s">
        <v>91</v>
      </c>
      <c r="BK1884" s="245">
        <f>ROUND(I1884*H1884,2)</f>
        <v>0</v>
      </c>
      <c r="BL1884" s="17" t="s">
        <v>579</v>
      </c>
      <c r="BM1884" s="244" t="s">
        <v>3068</v>
      </c>
    </row>
    <row r="1885" s="1" customFormat="1">
      <c r="B1885" s="39"/>
      <c r="C1885" s="40"/>
      <c r="D1885" s="246" t="s">
        <v>391</v>
      </c>
      <c r="E1885" s="40"/>
      <c r="F1885" s="247" t="s">
        <v>2949</v>
      </c>
      <c r="G1885" s="40"/>
      <c r="H1885" s="40"/>
      <c r="I1885" s="151"/>
      <c r="J1885" s="40"/>
      <c r="K1885" s="40"/>
      <c r="L1885" s="44"/>
      <c r="M1885" s="248"/>
      <c r="N1885" s="87"/>
      <c r="O1885" s="87"/>
      <c r="P1885" s="87"/>
      <c r="Q1885" s="87"/>
      <c r="R1885" s="87"/>
      <c r="S1885" s="87"/>
      <c r="T1885" s="88"/>
      <c r="AT1885" s="17" t="s">
        <v>391</v>
      </c>
      <c r="AU1885" s="17" t="s">
        <v>93</v>
      </c>
    </row>
    <row r="1886" s="1" customFormat="1" ht="16.5" customHeight="1">
      <c r="B1886" s="39"/>
      <c r="C1886" s="233" t="s">
        <v>3069</v>
      </c>
      <c r="D1886" s="233" t="s">
        <v>384</v>
      </c>
      <c r="E1886" s="234" t="s">
        <v>3070</v>
      </c>
      <c r="F1886" s="235" t="s">
        <v>3071</v>
      </c>
      <c r="G1886" s="236" t="s">
        <v>2947</v>
      </c>
      <c r="H1886" s="237">
        <v>52.539999999999999</v>
      </c>
      <c r="I1886" s="238"/>
      <c r="J1886" s="239">
        <f>ROUND(I1886*H1886,2)</f>
        <v>0</v>
      </c>
      <c r="K1886" s="235" t="s">
        <v>539</v>
      </c>
      <c r="L1886" s="44"/>
      <c r="M1886" s="240" t="s">
        <v>1</v>
      </c>
      <c r="N1886" s="241" t="s">
        <v>48</v>
      </c>
      <c r="O1886" s="87"/>
      <c r="P1886" s="242">
        <f>O1886*H1886</f>
        <v>0</v>
      </c>
      <c r="Q1886" s="242">
        <v>0</v>
      </c>
      <c r="R1886" s="242">
        <f>Q1886*H1886</f>
        <v>0</v>
      </c>
      <c r="S1886" s="242">
        <v>0</v>
      </c>
      <c r="T1886" s="243">
        <f>S1886*H1886</f>
        <v>0</v>
      </c>
      <c r="AR1886" s="244" t="s">
        <v>579</v>
      </c>
      <c r="AT1886" s="244" t="s">
        <v>384</v>
      </c>
      <c r="AU1886" s="244" t="s">
        <v>93</v>
      </c>
      <c r="AY1886" s="17" t="s">
        <v>381</v>
      </c>
      <c r="BE1886" s="245">
        <f>IF(N1886="základní",J1886,0)</f>
        <v>0</v>
      </c>
      <c r="BF1886" s="245">
        <f>IF(N1886="snížená",J1886,0)</f>
        <v>0</v>
      </c>
      <c r="BG1886" s="245">
        <f>IF(N1886="zákl. přenesená",J1886,0)</f>
        <v>0</v>
      </c>
      <c r="BH1886" s="245">
        <f>IF(N1886="sníž. přenesená",J1886,0)</f>
        <v>0</v>
      </c>
      <c r="BI1886" s="245">
        <f>IF(N1886="nulová",J1886,0)</f>
        <v>0</v>
      </c>
      <c r="BJ1886" s="17" t="s">
        <v>91</v>
      </c>
      <c r="BK1886" s="245">
        <f>ROUND(I1886*H1886,2)</f>
        <v>0</v>
      </c>
      <c r="BL1886" s="17" t="s">
        <v>579</v>
      </c>
      <c r="BM1886" s="244" t="s">
        <v>3072</v>
      </c>
    </row>
    <row r="1887" s="1" customFormat="1">
      <c r="B1887" s="39"/>
      <c r="C1887" s="40"/>
      <c r="D1887" s="246" t="s">
        <v>391</v>
      </c>
      <c r="E1887" s="40"/>
      <c r="F1887" s="247" t="s">
        <v>2949</v>
      </c>
      <c r="G1887" s="40"/>
      <c r="H1887" s="40"/>
      <c r="I1887" s="151"/>
      <c r="J1887" s="40"/>
      <c r="K1887" s="40"/>
      <c r="L1887" s="44"/>
      <c r="M1887" s="248"/>
      <c r="N1887" s="87"/>
      <c r="O1887" s="87"/>
      <c r="P1887" s="87"/>
      <c r="Q1887" s="87"/>
      <c r="R1887" s="87"/>
      <c r="S1887" s="87"/>
      <c r="T1887" s="88"/>
      <c r="AT1887" s="17" t="s">
        <v>391</v>
      </c>
      <c r="AU1887" s="17" t="s">
        <v>93</v>
      </c>
    </row>
    <row r="1888" s="1" customFormat="1" ht="16.5" customHeight="1">
      <c r="B1888" s="39"/>
      <c r="C1888" s="233" t="s">
        <v>3073</v>
      </c>
      <c r="D1888" s="233" t="s">
        <v>384</v>
      </c>
      <c r="E1888" s="234" t="s">
        <v>3074</v>
      </c>
      <c r="F1888" s="235" t="s">
        <v>3075</v>
      </c>
      <c r="G1888" s="236" t="s">
        <v>2947</v>
      </c>
      <c r="H1888" s="237">
        <v>47.82</v>
      </c>
      <c r="I1888" s="238"/>
      <c r="J1888" s="239">
        <f>ROUND(I1888*H1888,2)</f>
        <v>0</v>
      </c>
      <c r="K1888" s="235" t="s">
        <v>539</v>
      </c>
      <c r="L1888" s="44"/>
      <c r="M1888" s="240" t="s">
        <v>1</v>
      </c>
      <c r="N1888" s="241" t="s">
        <v>48</v>
      </c>
      <c r="O1888" s="87"/>
      <c r="P1888" s="242">
        <f>O1888*H1888</f>
        <v>0</v>
      </c>
      <c r="Q1888" s="242">
        <v>0</v>
      </c>
      <c r="R1888" s="242">
        <f>Q1888*H1888</f>
        <v>0</v>
      </c>
      <c r="S1888" s="242">
        <v>0</v>
      </c>
      <c r="T1888" s="243">
        <f>S1888*H1888</f>
        <v>0</v>
      </c>
      <c r="AR1888" s="244" t="s">
        <v>579</v>
      </c>
      <c r="AT1888" s="244" t="s">
        <v>384</v>
      </c>
      <c r="AU1888" s="244" t="s">
        <v>93</v>
      </c>
      <c r="AY1888" s="17" t="s">
        <v>381</v>
      </c>
      <c r="BE1888" s="245">
        <f>IF(N1888="základní",J1888,0)</f>
        <v>0</v>
      </c>
      <c r="BF1888" s="245">
        <f>IF(N1888="snížená",J1888,0)</f>
        <v>0</v>
      </c>
      <c r="BG1888" s="245">
        <f>IF(N1888="zákl. přenesená",J1888,0)</f>
        <v>0</v>
      </c>
      <c r="BH1888" s="245">
        <f>IF(N1888="sníž. přenesená",J1888,0)</f>
        <v>0</v>
      </c>
      <c r="BI1888" s="245">
        <f>IF(N1888="nulová",J1888,0)</f>
        <v>0</v>
      </c>
      <c r="BJ1888" s="17" t="s">
        <v>91</v>
      </c>
      <c r="BK1888" s="245">
        <f>ROUND(I1888*H1888,2)</f>
        <v>0</v>
      </c>
      <c r="BL1888" s="17" t="s">
        <v>579</v>
      </c>
      <c r="BM1888" s="244" t="s">
        <v>3076</v>
      </c>
    </row>
    <row r="1889" s="1" customFormat="1">
      <c r="B1889" s="39"/>
      <c r="C1889" s="40"/>
      <c r="D1889" s="246" t="s">
        <v>391</v>
      </c>
      <c r="E1889" s="40"/>
      <c r="F1889" s="247" t="s">
        <v>2949</v>
      </c>
      <c r="G1889" s="40"/>
      <c r="H1889" s="40"/>
      <c r="I1889" s="151"/>
      <c r="J1889" s="40"/>
      <c r="K1889" s="40"/>
      <c r="L1889" s="44"/>
      <c r="M1889" s="248"/>
      <c r="N1889" s="87"/>
      <c r="O1889" s="87"/>
      <c r="P1889" s="87"/>
      <c r="Q1889" s="87"/>
      <c r="R1889" s="87"/>
      <c r="S1889" s="87"/>
      <c r="T1889" s="88"/>
      <c r="AT1889" s="17" t="s">
        <v>391</v>
      </c>
      <c r="AU1889" s="17" t="s">
        <v>93</v>
      </c>
    </row>
    <row r="1890" s="1" customFormat="1" ht="24" customHeight="1">
      <c r="B1890" s="39"/>
      <c r="C1890" s="233" t="s">
        <v>3077</v>
      </c>
      <c r="D1890" s="233" t="s">
        <v>384</v>
      </c>
      <c r="E1890" s="234" t="s">
        <v>3078</v>
      </c>
      <c r="F1890" s="235" t="s">
        <v>3079</v>
      </c>
      <c r="G1890" s="236" t="s">
        <v>2947</v>
      </c>
      <c r="H1890" s="237">
        <v>222.59999999999999</v>
      </c>
      <c r="I1890" s="238"/>
      <c r="J1890" s="239">
        <f>ROUND(I1890*H1890,2)</f>
        <v>0</v>
      </c>
      <c r="K1890" s="235" t="s">
        <v>539</v>
      </c>
      <c r="L1890" s="44"/>
      <c r="M1890" s="240" t="s">
        <v>1</v>
      </c>
      <c r="N1890" s="241" t="s">
        <v>48</v>
      </c>
      <c r="O1890" s="87"/>
      <c r="P1890" s="242">
        <f>O1890*H1890</f>
        <v>0</v>
      </c>
      <c r="Q1890" s="242">
        <v>0</v>
      </c>
      <c r="R1890" s="242">
        <f>Q1890*H1890</f>
        <v>0</v>
      </c>
      <c r="S1890" s="242">
        <v>0</v>
      </c>
      <c r="T1890" s="243">
        <f>S1890*H1890</f>
        <v>0</v>
      </c>
      <c r="AR1890" s="244" t="s">
        <v>579</v>
      </c>
      <c r="AT1890" s="244" t="s">
        <v>384</v>
      </c>
      <c r="AU1890" s="244" t="s">
        <v>93</v>
      </c>
      <c r="AY1890" s="17" t="s">
        <v>381</v>
      </c>
      <c r="BE1890" s="245">
        <f>IF(N1890="základní",J1890,0)</f>
        <v>0</v>
      </c>
      <c r="BF1890" s="245">
        <f>IF(N1890="snížená",J1890,0)</f>
        <v>0</v>
      </c>
      <c r="BG1890" s="245">
        <f>IF(N1890="zákl. přenesená",J1890,0)</f>
        <v>0</v>
      </c>
      <c r="BH1890" s="245">
        <f>IF(N1890="sníž. přenesená",J1890,0)</f>
        <v>0</v>
      </c>
      <c r="BI1890" s="245">
        <f>IF(N1890="nulová",J1890,0)</f>
        <v>0</v>
      </c>
      <c r="BJ1890" s="17" t="s">
        <v>91</v>
      </c>
      <c r="BK1890" s="245">
        <f>ROUND(I1890*H1890,2)</f>
        <v>0</v>
      </c>
      <c r="BL1890" s="17" t="s">
        <v>579</v>
      </c>
      <c r="BM1890" s="244" t="s">
        <v>3080</v>
      </c>
    </row>
    <row r="1891" s="1" customFormat="1">
      <c r="B1891" s="39"/>
      <c r="C1891" s="40"/>
      <c r="D1891" s="246" t="s">
        <v>391</v>
      </c>
      <c r="E1891" s="40"/>
      <c r="F1891" s="247" t="s">
        <v>2949</v>
      </c>
      <c r="G1891" s="40"/>
      <c r="H1891" s="40"/>
      <c r="I1891" s="151"/>
      <c r="J1891" s="40"/>
      <c r="K1891" s="40"/>
      <c r="L1891" s="44"/>
      <c r="M1891" s="248"/>
      <c r="N1891" s="87"/>
      <c r="O1891" s="87"/>
      <c r="P1891" s="87"/>
      <c r="Q1891" s="87"/>
      <c r="R1891" s="87"/>
      <c r="S1891" s="87"/>
      <c r="T1891" s="88"/>
      <c r="AT1891" s="17" t="s">
        <v>391</v>
      </c>
      <c r="AU1891" s="17" t="s">
        <v>93</v>
      </c>
    </row>
    <row r="1892" s="1" customFormat="1" ht="24" customHeight="1">
      <c r="B1892" s="39"/>
      <c r="C1892" s="233" t="s">
        <v>3081</v>
      </c>
      <c r="D1892" s="233" t="s">
        <v>384</v>
      </c>
      <c r="E1892" s="234" t="s">
        <v>3082</v>
      </c>
      <c r="F1892" s="235" t="s">
        <v>3083</v>
      </c>
      <c r="G1892" s="236" t="s">
        <v>2947</v>
      </c>
      <c r="H1892" s="237">
        <v>38.25</v>
      </c>
      <c r="I1892" s="238"/>
      <c r="J1892" s="239">
        <f>ROUND(I1892*H1892,2)</f>
        <v>0</v>
      </c>
      <c r="K1892" s="235" t="s">
        <v>539</v>
      </c>
      <c r="L1892" s="44"/>
      <c r="M1892" s="240" t="s">
        <v>1</v>
      </c>
      <c r="N1892" s="241" t="s">
        <v>48</v>
      </c>
      <c r="O1892" s="87"/>
      <c r="P1892" s="242">
        <f>O1892*H1892</f>
        <v>0</v>
      </c>
      <c r="Q1892" s="242">
        <v>0</v>
      </c>
      <c r="R1892" s="242">
        <f>Q1892*H1892</f>
        <v>0</v>
      </c>
      <c r="S1892" s="242">
        <v>0</v>
      </c>
      <c r="T1892" s="243">
        <f>S1892*H1892</f>
        <v>0</v>
      </c>
      <c r="AR1892" s="244" t="s">
        <v>579</v>
      </c>
      <c r="AT1892" s="244" t="s">
        <v>384</v>
      </c>
      <c r="AU1892" s="244" t="s">
        <v>93</v>
      </c>
      <c r="AY1892" s="17" t="s">
        <v>381</v>
      </c>
      <c r="BE1892" s="245">
        <f>IF(N1892="základní",J1892,0)</f>
        <v>0</v>
      </c>
      <c r="BF1892" s="245">
        <f>IF(N1892="snížená",J1892,0)</f>
        <v>0</v>
      </c>
      <c r="BG1892" s="245">
        <f>IF(N1892="zákl. přenesená",J1892,0)</f>
        <v>0</v>
      </c>
      <c r="BH1892" s="245">
        <f>IF(N1892="sníž. přenesená",J1892,0)</f>
        <v>0</v>
      </c>
      <c r="BI1892" s="245">
        <f>IF(N1892="nulová",J1892,0)</f>
        <v>0</v>
      </c>
      <c r="BJ1892" s="17" t="s">
        <v>91</v>
      </c>
      <c r="BK1892" s="245">
        <f>ROUND(I1892*H1892,2)</f>
        <v>0</v>
      </c>
      <c r="BL1892" s="17" t="s">
        <v>579</v>
      </c>
      <c r="BM1892" s="244" t="s">
        <v>3084</v>
      </c>
    </row>
    <row r="1893" s="1" customFormat="1">
      <c r="B1893" s="39"/>
      <c r="C1893" s="40"/>
      <c r="D1893" s="246" t="s">
        <v>391</v>
      </c>
      <c r="E1893" s="40"/>
      <c r="F1893" s="247" t="s">
        <v>2949</v>
      </c>
      <c r="G1893" s="40"/>
      <c r="H1893" s="40"/>
      <c r="I1893" s="151"/>
      <c r="J1893" s="40"/>
      <c r="K1893" s="40"/>
      <c r="L1893" s="44"/>
      <c r="M1893" s="248"/>
      <c r="N1893" s="87"/>
      <c r="O1893" s="87"/>
      <c r="P1893" s="87"/>
      <c r="Q1893" s="87"/>
      <c r="R1893" s="87"/>
      <c r="S1893" s="87"/>
      <c r="T1893" s="88"/>
      <c r="AT1893" s="17" t="s">
        <v>391</v>
      </c>
      <c r="AU1893" s="17" t="s">
        <v>93</v>
      </c>
    </row>
    <row r="1894" s="1" customFormat="1" ht="24" customHeight="1">
      <c r="B1894" s="39"/>
      <c r="C1894" s="233" t="s">
        <v>3085</v>
      </c>
      <c r="D1894" s="233" t="s">
        <v>384</v>
      </c>
      <c r="E1894" s="234" t="s">
        <v>3086</v>
      </c>
      <c r="F1894" s="235" t="s">
        <v>3087</v>
      </c>
      <c r="G1894" s="236" t="s">
        <v>2947</v>
      </c>
      <c r="H1894" s="237">
        <v>390.60000000000002</v>
      </c>
      <c r="I1894" s="238"/>
      <c r="J1894" s="239">
        <f>ROUND(I1894*H1894,2)</f>
        <v>0</v>
      </c>
      <c r="K1894" s="235" t="s">
        <v>539</v>
      </c>
      <c r="L1894" s="44"/>
      <c r="M1894" s="240" t="s">
        <v>1</v>
      </c>
      <c r="N1894" s="241" t="s">
        <v>48</v>
      </c>
      <c r="O1894" s="87"/>
      <c r="P1894" s="242">
        <f>O1894*H1894</f>
        <v>0</v>
      </c>
      <c r="Q1894" s="242">
        <v>0</v>
      </c>
      <c r="R1894" s="242">
        <f>Q1894*H1894</f>
        <v>0</v>
      </c>
      <c r="S1894" s="242">
        <v>0</v>
      </c>
      <c r="T1894" s="243">
        <f>S1894*H1894</f>
        <v>0</v>
      </c>
      <c r="AR1894" s="244" t="s">
        <v>579</v>
      </c>
      <c r="AT1894" s="244" t="s">
        <v>384</v>
      </c>
      <c r="AU1894" s="244" t="s">
        <v>93</v>
      </c>
      <c r="AY1894" s="17" t="s">
        <v>381</v>
      </c>
      <c r="BE1894" s="245">
        <f>IF(N1894="základní",J1894,0)</f>
        <v>0</v>
      </c>
      <c r="BF1894" s="245">
        <f>IF(N1894="snížená",J1894,0)</f>
        <v>0</v>
      </c>
      <c r="BG1894" s="245">
        <f>IF(N1894="zákl. přenesená",J1894,0)</f>
        <v>0</v>
      </c>
      <c r="BH1894" s="245">
        <f>IF(N1894="sníž. přenesená",J1894,0)</f>
        <v>0</v>
      </c>
      <c r="BI1894" s="245">
        <f>IF(N1894="nulová",J1894,0)</f>
        <v>0</v>
      </c>
      <c r="BJ1894" s="17" t="s">
        <v>91</v>
      </c>
      <c r="BK1894" s="245">
        <f>ROUND(I1894*H1894,2)</f>
        <v>0</v>
      </c>
      <c r="BL1894" s="17" t="s">
        <v>579</v>
      </c>
      <c r="BM1894" s="244" t="s">
        <v>3088</v>
      </c>
    </row>
    <row r="1895" s="1" customFormat="1">
      <c r="B1895" s="39"/>
      <c r="C1895" s="40"/>
      <c r="D1895" s="246" t="s">
        <v>391</v>
      </c>
      <c r="E1895" s="40"/>
      <c r="F1895" s="247" t="s">
        <v>2949</v>
      </c>
      <c r="G1895" s="40"/>
      <c r="H1895" s="40"/>
      <c r="I1895" s="151"/>
      <c r="J1895" s="40"/>
      <c r="K1895" s="40"/>
      <c r="L1895" s="44"/>
      <c r="M1895" s="248"/>
      <c r="N1895" s="87"/>
      <c r="O1895" s="87"/>
      <c r="P1895" s="87"/>
      <c r="Q1895" s="87"/>
      <c r="R1895" s="87"/>
      <c r="S1895" s="87"/>
      <c r="T1895" s="88"/>
      <c r="AT1895" s="17" t="s">
        <v>391</v>
      </c>
      <c r="AU1895" s="17" t="s">
        <v>93</v>
      </c>
    </row>
    <row r="1896" s="1" customFormat="1" ht="24" customHeight="1">
      <c r="B1896" s="39"/>
      <c r="C1896" s="233" t="s">
        <v>3089</v>
      </c>
      <c r="D1896" s="233" t="s">
        <v>384</v>
      </c>
      <c r="E1896" s="234" t="s">
        <v>3090</v>
      </c>
      <c r="F1896" s="235" t="s">
        <v>3091</v>
      </c>
      <c r="G1896" s="236" t="s">
        <v>2947</v>
      </c>
      <c r="H1896" s="237">
        <v>336</v>
      </c>
      <c r="I1896" s="238"/>
      <c r="J1896" s="239">
        <f>ROUND(I1896*H1896,2)</f>
        <v>0</v>
      </c>
      <c r="K1896" s="235" t="s">
        <v>539</v>
      </c>
      <c r="L1896" s="44"/>
      <c r="M1896" s="240" t="s">
        <v>1</v>
      </c>
      <c r="N1896" s="241" t="s">
        <v>48</v>
      </c>
      <c r="O1896" s="87"/>
      <c r="P1896" s="242">
        <f>O1896*H1896</f>
        <v>0</v>
      </c>
      <c r="Q1896" s="242">
        <v>0</v>
      </c>
      <c r="R1896" s="242">
        <f>Q1896*H1896</f>
        <v>0</v>
      </c>
      <c r="S1896" s="242">
        <v>0</v>
      </c>
      <c r="T1896" s="243">
        <f>S1896*H1896</f>
        <v>0</v>
      </c>
      <c r="AR1896" s="244" t="s">
        <v>579</v>
      </c>
      <c r="AT1896" s="244" t="s">
        <v>384</v>
      </c>
      <c r="AU1896" s="244" t="s">
        <v>93</v>
      </c>
      <c r="AY1896" s="17" t="s">
        <v>381</v>
      </c>
      <c r="BE1896" s="245">
        <f>IF(N1896="základní",J1896,0)</f>
        <v>0</v>
      </c>
      <c r="BF1896" s="245">
        <f>IF(N1896="snížená",J1896,0)</f>
        <v>0</v>
      </c>
      <c r="BG1896" s="245">
        <f>IF(N1896="zákl. přenesená",J1896,0)</f>
        <v>0</v>
      </c>
      <c r="BH1896" s="245">
        <f>IF(N1896="sníž. přenesená",J1896,0)</f>
        <v>0</v>
      </c>
      <c r="BI1896" s="245">
        <f>IF(N1896="nulová",J1896,0)</f>
        <v>0</v>
      </c>
      <c r="BJ1896" s="17" t="s">
        <v>91</v>
      </c>
      <c r="BK1896" s="245">
        <f>ROUND(I1896*H1896,2)</f>
        <v>0</v>
      </c>
      <c r="BL1896" s="17" t="s">
        <v>579</v>
      </c>
      <c r="BM1896" s="244" t="s">
        <v>3092</v>
      </c>
    </row>
    <row r="1897" s="1" customFormat="1">
      <c r="B1897" s="39"/>
      <c r="C1897" s="40"/>
      <c r="D1897" s="246" t="s">
        <v>391</v>
      </c>
      <c r="E1897" s="40"/>
      <c r="F1897" s="247" t="s">
        <v>2949</v>
      </c>
      <c r="G1897" s="40"/>
      <c r="H1897" s="40"/>
      <c r="I1897" s="151"/>
      <c r="J1897" s="40"/>
      <c r="K1897" s="40"/>
      <c r="L1897" s="44"/>
      <c r="M1897" s="248"/>
      <c r="N1897" s="87"/>
      <c r="O1897" s="87"/>
      <c r="P1897" s="87"/>
      <c r="Q1897" s="87"/>
      <c r="R1897" s="87"/>
      <c r="S1897" s="87"/>
      <c r="T1897" s="88"/>
      <c r="AT1897" s="17" t="s">
        <v>391</v>
      </c>
      <c r="AU1897" s="17" t="s">
        <v>93</v>
      </c>
    </row>
    <row r="1898" s="1" customFormat="1" ht="24" customHeight="1">
      <c r="B1898" s="39"/>
      <c r="C1898" s="233" t="s">
        <v>3093</v>
      </c>
      <c r="D1898" s="233" t="s">
        <v>384</v>
      </c>
      <c r="E1898" s="234" t="s">
        <v>3094</v>
      </c>
      <c r="F1898" s="235" t="s">
        <v>3095</v>
      </c>
      <c r="G1898" s="236" t="s">
        <v>2947</v>
      </c>
      <c r="H1898" s="237">
        <v>113.40000000000001</v>
      </c>
      <c r="I1898" s="238"/>
      <c r="J1898" s="239">
        <f>ROUND(I1898*H1898,2)</f>
        <v>0</v>
      </c>
      <c r="K1898" s="235" t="s">
        <v>539</v>
      </c>
      <c r="L1898" s="44"/>
      <c r="M1898" s="240" t="s">
        <v>1</v>
      </c>
      <c r="N1898" s="241" t="s">
        <v>48</v>
      </c>
      <c r="O1898" s="87"/>
      <c r="P1898" s="242">
        <f>O1898*H1898</f>
        <v>0</v>
      </c>
      <c r="Q1898" s="242">
        <v>0</v>
      </c>
      <c r="R1898" s="242">
        <f>Q1898*H1898</f>
        <v>0</v>
      </c>
      <c r="S1898" s="242">
        <v>0</v>
      </c>
      <c r="T1898" s="243">
        <f>S1898*H1898</f>
        <v>0</v>
      </c>
      <c r="AR1898" s="244" t="s">
        <v>579</v>
      </c>
      <c r="AT1898" s="244" t="s">
        <v>384</v>
      </c>
      <c r="AU1898" s="244" t="s">
        <v>93</v>
      </c>
      <c r="AY1898" s="17" t="s">
        <v>381</v>
      </c>
      <c r="BE1898" s="245">
        <f>IF(N1898="základní",J1898,0)</f>
        <v>0</v>
      </c>
      <c r="BF1898" s="245">
        <f>IF(N1898="snížená",J1898,0)</f>
        <v>0</v>
      </c>
      <c r="BG1898" s="245">
        <f>IF(N1898="zákl. přenesená",J1898,0)</f>
        <v>0</v>
      </c>
      <c r="BH1898" s="245">
        <f>IF(N1898="sníž. přenesená",J1898,0)</f>
        <v>0</v>
      </c>
      <c r="BI1898" s="245">
        <f>IF(N1898="nulová",J1898,0)</f>
        <v>0</v>
      </c>
      <c r="BJ1898" s="17" t="s">
        <v>91</v>
      </c>
      <c r="BK1898" s="245">
        <f>ROUND(I1898*H1898,2)</f>
        <v>0</v>
      </c>
      <c r="BL1898" s="17" t="s">
        <v>579</v>
      </c>
      <c r="BM1898" s="244" t="s">
        <v>3096</v>
      </c>
    </row>
    <row r="1899" s="1" customFormat="1">
      <c r="B1899" s="39"/>
      <c r="C1899" s="40"/>
      <c r="D1899" s="246" t="s">
        <v>391</v>
      </c>
      <c r="E1899" s="40"/>
      <c r="F1899" s="247" t="s">
        <v>2949</v>
      </c>
      <c r="G1899" s="40"/>
      <c r="H1899" s="40"/>
      <c r="I1899" s="151"/>
      <c r="J1899" s="40"/>
      <c r="K1899" s="40"/>
      <c r="L1899" s="44"/>
      <c r="M1899" s="248"/>
      <c r="N1899" s="87"/>
      <c r="O1899" s="87"/>
      <c r="P1899" s="87"/>
      <c r="Q1899" s="87"/>
      <c r="R1899" s="87"/>
      <c r="S1899" s="87"/>
      <c r="T1899" s="88"/>
      <c r="AT1899" s="17" t="s">
        <v>391</v>
      </c>
      <c r="AU1899" s="17" t="s">
        <v>93</v>
      </c>
    </row>
    <row r="1900" s="1" customFormat="1" ht="24" customHeight="1">
      <c r="B1900" s="39"/>
      <c r="C1900" s="233" t="s">
        <v>3097</v>
      </c>
      <c r="D1900" s="233" t="s">
        <v>384</v>
      </c>
      <c r="E1900" s="234" t="s">
        <v>3098</v>
      </c>
      <c r="F1900" s="235" t="s">
        <v>3099</v>
      </c>
      <c r="G1900" s="236" t="s">
        <v>2947</v>
      </c>
      <c r="H1900" s="237">
        <v>451.5</v>
      </c>
      <c r="I1900" s="238"/>
      <c r="J1900" s="239">
        <f>ROUND(I1900*H1900,2)</f>
        <v>0</v>
      </c>
      <c r="K1900" s="235" t="s">
        <v>539</v>
      </c>
      <c r="L1900" s="44"/>
      <c r="M1900" s="240" t="s">
        <v>1</v>
      </c>
      <c r="N1900" s="241" t="s">
        <v>48</v>
      </c>
      <c r="O1900" s="87"/>
      <c r="P1900" s="242">
        <f>O1900*H1900</f>
        <v>0</v>
      </c>
      <c r="Q1900" s="242">
        <v>0</v>
      </c>
      <c r="R1900" s="242">
        <f>Q1900*H1900</f>
        <v>0</v>
      </c>
      <c r="S1900" s="242">
        <v>0</v>
      </c>
      <c r="T1900" s="243">
        <f>S1900*H1900</f>
        <v>0</v>
      </c>
      <c r="AR1900" s="244" t="s">
        <v>579</v>
      </c>
      <c r="AT1900" s="244" t="s">
        <v>384</v>
      </c>
      <c r="AU1900" s="244" t="s">
        <v>93</v>
      </c>
      <c r="AY1900" s="17" t="s">
        <v>381</v>
      </c>
      <c r="BE1900" s="245">
        <f>IF(N1900="základní",J1900,0)</f>
        <v>0</v>
      </c>
      <c r="BF1900" s="245">
        <f>IF(N1900="snížená",J1900,0)</f>
        <v>0</v>
      </c>
      <c r="BG1900" s="245">
        <f>IF(N1900="zákl. přenesená",J1900,0)</f>
        <v>0</v>
      </c>
      <c r="BH1900" s="245">
        <f>IF(N1900="sníž. přenesená",J1900,0)</f>
        <v>0</v>
      </c>
      <c r="BI1900" s="245">
        <f>IF(N1900="nulová",J1900,0)</f>
        <v>0</v>
      </c>
      <c r="BJ1900" s="17" t="s">
        <v>91</v>
      </c>
      <c r="BK1900" s="245">
        <f>ROUND(I1900*H1900,2)</f>
        <v>0</v>
      </c>
      <c r="BL1900" s="17" t="s">
        <v>579</v>
      </c>
      <c r="BM1900" s="244" t="s">
        <v>3100</v>
      </c>
    </row>
    <row r="1901" s="1" customFormat="1">
      <c r="B1901" s="39"/>
      <c r="C1901" s="40"/>
      <c r="D1901" s="246" t="s">
        <v>391</v>
      </c>
      <c r="E1901" s="40"/>
      <c r="F1901" s="247" t="s">
        <v>2949</v>
      </c>
      <c r="G1901" s="40"/>
      <c r="H1901" s="40"/>
      <c r="I1901" s="151"/>
      <c r="J1901" s="40"/>
      <c r="K1901" s="40"/>
      <c r="L1901" s="44"/>
      <c r="M1901" s="248"/>
      <c r="N1901" s="87"/>
      <c r="O1901" s="87"/>
      <c r="P1901" s="87"/>
      <c r="Q1901" s="87"/>
      <c r="R1901" s="87"/>
      <c r="S1901" s="87"/>
      <c r="T1901" s="88"/>
      <c r="AT1901" s="17" t="s">
        <v>391</v>
      </c>
      <c r="AU1901" s="17" t="s">
        <v>93</v>
      </c>
    </row>
    <row r="1902" s="1" customFormat="1" ht="24" customHeight="1">
      <c r="B1902" s="39"/>
      <c r="C1902" s="233" t="s">
        <v>3101</v>
      </c>
      <c r="D1902" s="233" t="s">
        <v>384</v>
      </c>
      <c r="E1902" s="234" t="s">
        <v>3102</v>
      </c>
      <c r="F1902" s="235" t="s">
        <v>3103</v>
      </c>
      <c r="G1902" s="236" t="s">
        <v>2947</v>
      </c>
      <c r="H1902" s="237">
        <v>82.5</v>
      </c>
      <c r="I1902" s="238"/>
      <c r="J1902" s="239">
        <f>ROUND(I1902*H1902,2)</f>
        <v>0</v>
      </c>
      <c r="K1902" s="235" t="s">
        <v>539</v>
      </c>
      <c r="L1902" s="44"/>
      <c r="M1902" s="240" t="s">
        <v>1</v>
      </c>
      <c r="N1902" s="241" t="s">
        <v>48</v>
      </c>
      <c r="O1902" s="87"/>
      <c r="P1902" s="242">
        <f>O1902*H1902</f>
        <v>0</v>
      </c>
      <c r="Q1902" s="242">
        <v>0</v>
      </c>
      <c r="R1902" s="242">
        <f>Q1902*H1902</f>
        <v>0</v>
      </c>
      <c r="S1902" s="242">
        <v>0</v>
      </c>
      <c r="T1902" s="243">
        <f>S1902*H1902</f>
        <v>0</v>
      </c>
      <c r="AR1902" s="244" t="s">
        <v>579</v>
      </c>
      <c r="AT1902" s="244" t="s">
        <v>384</v>
      </c>
      <c r="AU1902" s="244" t="s">
        <v>93</v>
      </c>
      <c r="AY1902" s="17" t="s">
        <v>381</v>
      </c>
      <c r="BE1902" s="245">
        <f>IF(N1902="základní",J1902,0)</f>
        <v>0</v>
      </c>
      <c r="BF1902" s="245">
        <f>IF(N1902="snížená",J1902,0)</f>
        <v>0</v>
      </c>
      <c r="BG1902" s="245">
        <f>IF(N1902="zákl. přenesená",J1902,0)</f>
        <v>0</v>
      </c>
      <c r="BH1902" s="245">
        <f>IF(N1902="sníž. přenesená",J1902,0)</f>
        <v>0</v>
      </c>
      <c r="BI1902" s="245">
        <f>IF(N1902="nulová",J1902,0)</f>
        <v>0</v>
      </c>
      <c r="BJ1902" s="17" t="s">
        <v>91</v>
      </c>
      <c r="BK1902" s="245">
        <f>ROUND(I1902*H1902,2)</f>
        <v>0</v>
      </c>
      <c r="BL1902" s="17" t="s">
        <v>579</v>
      </c>
      <c r="BM1902" s="244" t="s">
        <v>3104</v>
      </c>
    </row>
    <row r="1903" s="1" customFormat="1">
      <c r="B1903" s="39"/>
      <c r="C1903" s="40"/>
      <c r="D1903" s="246" t="s">
        <v>391</v>
      </c>
      <c r="E1903" s="40"/>
      <c r="F1903" s="247" t="s">
        <v>2949</v>
      </c>
      <c r="G1903" s="40"/>
      <c r="H1903" s="40"/>
      <c r="I1903" s="151"/>
      <c r="J1903" s="40"/>
      <c r="K1903" s="40"/>
      <c r="L1903" s="44"/>
      <c r="M1903" s="248"/>
      <c r="N1903" s="87"/>
      <c r="O1903" s="87"/>
      <c r="P1903" s="87"/>
      <c r="Q1903" s="87"/>
      <c r="R1903" s="87"/>
      <c r="S1903" s="87"/>
      <c r="T1903" s="88"/>
      <c r="AT1903" s="17" t="s">
        <v>391</v>
      </c>
      <c r="AU1903" s="17" t="s">
        <v>93</v>
      </c>
    </row>
    <row r="1904" s="1" customFormat="1" ht="24" customHeight="1">
      <c r="B1904" s="39"/>
      <c r="C1904" s="233" t="s">
        <v>3105</v>
      </c>
      <c r="D1904" s="233" t="s">
        <v>384</v>
      </c>
      <c r="E1904" s="234" t="s">
        <v>3106</v>
      </c>
      <c r="F1904" s="235" t="s">
        <v>3107</v>
      </c>
      <c r="G1904" s="236" t="s">
        <v>2947</v>
      </c>
      <c r="H1904" s="237">
        <v>132.5</v>
      </c>
      <c r="I1904" s="238"/>
      <c r="J1904" s="239">
        <f>ROUND(I1904*H1904,2)</f>
        <v>0</v>
      </c>
      <c r="K1904" s="235" t="s">
        <v>539</v>
      </c>
      <c r="L1904" s="44"/>
      <c r="M1904" s="240" t="s">
        <v>1</v>
      </c>
      <c r="N1904" s="241" t="s">
        <v>48</v>
      </c>
      <c r="O1904" s="87"/>
      <c r="P1904" s="242">
        <f>O1904*H1904</f>
        <v>0</v>
      </c>
      <c r="Q1904" s="242">
        <v>0</v>
      </c>
      <c r="R1904" s="242">
        <f>Q1904*H1904</f>
        <v>0</v>
      </c>
      <c r="S1904" s="242">
        <v>0</v>
      </c>
      <c r="T1904" s="243">
        <f>S1904*H1904</f>
        <v>0</v>
      </c>
      <c r="AR1904" s="244" t="s">
        <v>579</v>
      </c>
      <c r="AT1904" s="244" t="s">
        <v>384</v>
      </c>
      <c r="AU1904" s="244" t="s">
        <v>93</v>
      </c>
      <c r="AY1904" s="17" t="s">
        <v>381</v>
      </c>
      <c r="BE1904" s="245">
        <f>IF(N1904="základní",J1904,0)</f>
        <v>0</v>
      </c>
      <c r="BF1904" s="245">
        <f>IF(N1904="snížená",J1904,0)</f>
        <v>0</v>
      </c>
      <c r="BG1904" s="245">
        <f>IF(N1904="zákl. přenesená",J1904,0)</f>
        <v>0</v>
      </c>
      <c r="BH1904" s="245">
        <f>IF(N1904="sníž. přenesená",J1904,0)</f>
        <v>0</v>
      </c>
      <c r="BI1904" s="245">
        <f>IF(N1904="nulová",J1904,0)</f>
        <v>0</v>
      </c>
      <c r="BJ1904" s="17" t="s">
        <v>91</v>
      </c>
      <c r="BK1904" s="245">
        <f>ROUND(I1904*H1904,2)</f>
        <v>0</v>
      </c>
      <c r="BL1904" s="17" t="s">
        <v>579</v>
      </c>
      <c r="BM1904" s="244" t="s">
        <v>3108</v>
      </c>
    </row>
    <row r="1905" s="1" customFormat="1">
      <c r="B1905" s="39"/>
      <c r="C1905" s="40"/>
      <c r="D1905" s="246" t="s">
        <v>391</v>
      </c>
      <c r="E1905" s="40"/>
      <c r="F1905" s="247" t="s">
        <v>2949</v>
      </c>
      <c r="G1905" s="40"/>
      <c r="H1905" s="40"/>
      <c r="I1905" s="151"/>
      <c r="J1905" s="40"/>
      <c r="K1905" s="40"/>
      <c r="L1905" s="44"/>
      <c r="M1905" s="248"/>
      <c r="N1905" s="87"/>
      <c r="O1905" s="87"/>
      <c r="P1905" s="87"/>
      <c r="Q1905" s="87"/>
      <c r="R1905" s="87"/>
      <c r="S1905" s="87"/>
      <c r="T1905" s="88"/>
      <c r="AT1905" s="17" t="s">
        <v>391</v>
      </c>
      <c r="AU1905" s="17" t="s">
        <v>93</v>
      </c>
    </row>
    <row r="1906" s="1" customFormat="1" ht="24" customHeight="1">
      <c r="B1906" s="39"/>
      <c r="C1906" s="233" t="s">
        <v>3109</v>
      </c>
      <c r="D1906" s="233" t="s">
        <v>384</v>
      </c>
      <c r="E1906" s="234" t="s">
        <v>3110</v>
      </c>
      <c r="F1906" s="235" t="s">
        <v>3111</v>
      </c>
      <c r="G1906" s="236" t="s">
        <v>2947</v>
      </c>
      <c r="H1906" s="237">
        <v>95.5</v>
      </c>
      <c r="I1906" s="238"/>
      <c r="J1906" s="239">
        <f>ROUND(I1906*H1906,2)</f>
        <v>0</v>
      </c>
      <c r="K1906" s="235" t="s">
        <v>539</v>
      </c>
      <c r="L1906" s="44"/>
      <c r="M1906" s="240" t="s">
        <v>1</v>
      </c>
      <c r="N1906" s="241" t="s">
        <v>48</v>
      </c>
      <c r="O1906" s="87"/>
      <c r="P1906" s="242">
        <f>O1906*H1906</f>
        <v>0</v>
      </c>
      <c r="Q1906" s="242">
        <v>0</v>
      </c>
      <c r="R1906" s="242">
        <f>Q1906*H1906</f>
        <v>0</v>
      </c>
      <c r="S1906" s="242">
        <v>0</v>
      </c>
      <c r="T1906" s="243">
        <f>S1906*H1906</f>
        <v>0</v>
      </c>
      <c r="AR1906" s="244" t="s">
        <v>579</v>
      </c>
      <c r="AT1906" s="244" t="s">
        <v>384</v>
      </c>
      <c r="AU1906" s="244" t="s">
        <v>93</v>
      </c>
      <c r="AY1906" s="17" t="s">
        <v>381</v>
      </c>
      <c r="BE1906" s="245">
        <f>IF(N1906="základní",J1906,0)</f>
        <v>0</v>
      </c>
      <c r="BF1906" s="245">
        <f>IF(N1906="snížená",J1906,0)</f>
        <v>0</v>
      </c>
      <c r="BG1906" s="245">
        <f>IF(N1906="zákl. přenesená",J1906,0)</f>
        <v>0</v>
      </c>
      <c r="BH1906" s="245">
        <f>IF(N1906="sníž. přenesená",J1906,0)</f>
        <v>0</v>
      </c>
      <c r="BI1906" s="245">
        <f>IF(N1906="nulová",J1906,0)</f>
        <v>0</v>
      </c>
      <c r="BJ1906" s="17" t="s">
        <v>91</v>
      </c>
      <c r="BK1906" s="245">
        <f>ROUND(I1906*H1906,2)</f>
        <v>0</v>
      </c>
      <c r="BL1906" s="17" t="s">
        <v>579</v>
      </c>
      <c r="BM1906" s="244" t="s">
        <v>3112</v>
      </c>
    </row>
    <row r="1907" s="1" customFormat="1">
      <c r="B1907" s="39"/>
      <c r="C1907" s="40"/>
      <c r="D1907" s="246" t="s">
        <v>391</v>
      </c>
      <c r="E1907" s="40"/>
      <c r="F1907" s="247" t="s">
        <v>2949</v>
      </c>
      <c r="G1907" s="40"/>
      <c r="H1907" s="40"/>
      <c r="I1907" s="151"/>
      <c r="J1907" s="40"/>
      <c r="K1907" s="40"/>
      <c r="L1907" s="44"/>
      <c r="M1907" s="248"/>
      <c r="N1907" s="87"/>
      <c r="O1907" s="87"/>
      <c r="P1907" s="87"/>
      <c r="Q1907" s="87"/>
      <c r="R1907" s="87"/>
      <c r="S1907" s="87"/>
      <c r="T1907" s="88"/>
      <c r="AT1907" s="17" t="s">
        <v>391</v>
      </c>
      <c r="AU1907" s="17" t="s">
        <v>93</v>
      </c>
    </row>
    <row r="1908" s="1" customFormat="1" ht="24" customHeight="1">
      <c r="B1908" s="39"/>
      <c r="C1908" s="233" t="s">
        <v>3113</v>
      </c>
      <c r="D1908" s="233" t="s">
        <v>384</v>
      </c>
      <c r="E1908" s="234" t="s">
        <v>3114</v>
      </c>
      <c r="F1908" s="235" t="s">
        <v>3115</v>
      </c>
      <c r="G1908" s="236" t="s">
        <v>1933</v>
      </c>
      <c r="H1908" s="237">
        <v>1</v>
      </c>
      <c r="I1908" s="238"/>
      <c r="J1908" s="239">
        <f>ROUND(I1908*H1908,2)</f>
        <v>0</v>
      </c>
      <c r="K1908" s="235" t="s">
        <v>539</v>
      </c>
      <c r="L1908" s="44"/>
      <c r="M1908" s="240" t="s">
        <v>1</v>
      </c>
      <c r="N1908" s="241" t="s">
        <v>48</v>
      </c>
      <c r="O1908" s="87"/>
      <c r="P1908" s="242">
        <f>O1908*H1908</f>
        <v>0</v>
      </c>
      <c r="Q1908" s="242">
        <v>0</v>
      </c>
      <c r="R1908" s="242">
        <f>Q1908*H1908</f>
        <v>0</v>
      </c>
      <c r="S1908" s="242">
        <v>0</v>
      </c>
      <c r="T1908" s="243">
        <f>S1908*H1908</f>
        <v>0</v>
      </c>
      <c r="AR1908" s="244" t="s">
        <v>579</v>
      </c>
      <c r="AT1908" s="244" t="s">
        <v>384</v>
      </c>
      <c r="AU1908" s="244" t="s">
        <v>93</v>
      </c>
      <c r="AY1908" s="17" t="s">
        <v>381</v>
      </c>
      <c r="BE1908" s="245">
        <f>IF(N1908="základní",J1908,0)</f>
        <v>0</v>
      </c>
      <c r="BF1908" s="245">
        <f>IF(N1908="snížená",J1908,0)</f>
        <v>0</v>
      </c>
      <c r="BG1908" s="245">
        <f>IF(N1908="zákl. přenesená",J1908,0)</f>
        <v>0</v>
      </c>
      <c r="BH1908" s="245">
        <f>IF(N1908="sníž. přenesená",J1908,0)</f>
        <v>0</v>
      </c>
      <c r="BI1908" s="245">
        <f>IF(N1908="nulová",J1908,0)</f>
        <v>0</v>
      </c>
      <c r="BJ1908" s="17" t="s">
        <v>91</v>
      </c>
      <c r="BK1908" s="245">
        <f>ROUND(I1908*H1908,2)</f>
        <v>0</v>
      </c>
      <c r="BL1908" s="17" t="s">
        <v>579</v>
      </c>
      <c r="BM1908" s="244" t="s">
        <v>3116</v>
      </c>
    </row>
    <row r="1909" s="1" customFormat="1">
      <c r="B1909" s="39"/>
      <c r="C1909" s="40"/>
      <c r="D1909" s="246" t="s">
        <v>391</v>
      </c>
      <c r="E1909" s="40"/>
      <c r="F1909" s="247" t="s">
        <v>2949</v>
      </c>
      <c r="G1909" s="40"/>
      <c r="H1909" s="40"/>
      <c r="I1909" s="151"/>
      <c r="J1909" s="40"/>
      <c r="K1909" s="40"/>
      <c r="L1909" s="44"/>
      <c r="M1909" s="248"/>
      <c r="N1909" s="87"/>
      <c r="O1909" s="87"/>
      <c r="P1909" s="87"/>
      <c r="Q1909" s="87"/>
      <c r="R1909" s="87"/>
      <c r="S1909" s="87"/>
      <c r="T1909" s="88"/>
      <c r="AT1909" s="17" t="s">
        <v>391</v>
      </c>
      <c r="AU1909" s="17" t="s">
        <v>93</v>
      </c>
    </row>
    <row r="1910" s="1" customFormat="1" ht="24" customHeight="1">
      <c r="B1910" s="39"/>
      <c r="C1910" s="233" t="s">
        <v>3117</v>
      </c>
      <c r="D1910" s="233" t="s">
        <v>384</v>
      </c>
      <c r="E1910" s="234" t="s">
        <v>3118</v>
      </c>
      <c r="F1910" s="235" t="s">
        <v>3119</v>
      </c>
      <c r="G1910" s="236" t="s">
        <v>3013</v>
      </c>
      <c r="H1910" s="237">
        <v>1</v>
      </c>
      <c r="I1910" s="238"/>
      <c r="J1910" s="239">
        <f>ROUND(I1910*H1910,2)</f>
        <v>0</v>
      </c>
      <c r="K1910" s="235" t="s">
        <v>539</v>
      </c>
      <c r="L1910" s="44"/>
      <c r="M1910" s="240" t="s">
        <v>1</v>
      </c>
      <c r="N1910" s="241" t="s">
        <v>48</v>
      </c>
      <c r="O1910" s="87"/>
      <c r="P1910" s="242">
        <f>O1910*H1910</f>
        <v>0</v>
      </c>
      <c r="Q1910" s="242">
        <v>0</v>
      </c>
      <c r="R1910" s="242">
        <f>Q1910*H1910</f>
        <v>0</v>
      </c>
      <c r="S1910" s="242">
        <v>0</v>
      </c>
      <c r="T1910" s="243">
        <f>S1910*H1910</f>
        <v>0</v>
      </c>
      <c r="AR1910" s="244" t="s">
        <v>579</v>
      </c>
      <c r="AT1910" s="244" t="s">
        <v>384</v>
      </c>
      <c r="AU1910" s="244" t="s">
        <v>93</v>
      </c>
      <c r="AY1910" s="17" t="s">
        <v>381</v>
      </c>
      <c r="BE1910" s="245">
        <f>IF(N1910="základní",J1910,0)</f>
        <v>0</v>
      </c>
      <c r="BF1910" s="245">
        <f>IF(N1910="snížená",J1910,0)</f>
        <v>0</v>
      </c>
      <c r="BG1910" s="245">
        <f>IF(N1910="zákl. přenesená",J1910,0)</f>
        <v>0</v>
      </c>
      <c r="BH1910" s="245">
        <f>IF(N1910="sníž. přenesená",J1910,0)</f>
        <v>0</v>
      </c>
      <c r="BI1910" s="245">
        <f>IF(N1910="nulová",J1910,0)</f>
        <v>0</v>
      </c>
      <c r="BJ1910" s="17" t="s">
        <v>91</v>
      </c>
      <c r="BK1910" s="245">
        <f>ROUND(I1910*H1910,2)</f>
        <v>0</v>
      </c>
      <c r="BL1910" s="17" t="s">
        <v>579</v>
      </c>
      <c r="BM1910" s="244" t="s">
        <v>3120</v>
      </c>
    </row>
    <row r="1911" s="1" customFormat="1">
      <c r="B1911" s="39"/>
      <c r="C1911" s="40"/>
      <c r="D1911" s="246" t="s">
        <v>391</v>
      </c>
      <c r="E1911" s="40"/>
      <c r="F1911" s="247" t="s">
        <v>2949</v>
      </c>
      <c r="G1911" s="40"/>
      <c r="H1911" s="40"/>
      <c r="I1911" s="151"/>
      <c r="J1911" s="40"/>
      <c r="K1911" s="40"/>
      <c r="L1911" s="44"/>
      <c r="M1911" s="248"/>
      <c r="N1911" s="87"/>
      <c r="O1911" s="87"/>
      <c r="P1911" s="87"/>
      <c r="Q1911" s="87"/>
      <c r="R1911" s="87"/>
      <c r="S1911" s="87"/>
      <c r="T1911" s="88"/>
      <c r="AT1911" s="17" t="s">
        <v>391</v>
      </c>
      <c r="AU1911" s="17" t="s">
        <v>93</v>
      </c>
    </row>
    <row r="1912" s="1" customFormat="1" ht="24" customHeight="1">
      <c r="B1912" s="39"/>
      <c r="C1912" s="233" t="s">
        <v>3121</v>
      </c>
      <c r="D1912" s="233" t="s">
        <v>384</v>
      </c>
      <c r="E1912" s="234" t="s">
        <v>3122</v>
      </c>
      <c r="F1912" s="235" t="s">
        <v>3123</v>
      </c>
      <c r="G1912" s="236" t="s">
        <v>2947</v>
      </c>
      <c r="H1912" s="237">
        <v>312.10199999999998</v>
      </c>
      <c r="I1912" s="238"/>
      <c r="J1912" s="239">
        <f>ROUND(I1912*H1912,2)</f>
        <v>0</v>
      </c>
      <c r="K1912" s="235" t="s">
        <v>539</v>
      </c>
      <c r="L1912" s="44"/>
      <c r="M1912" s="240" t="s">
        <v>1</v>
      </c>
      <c r="N1912" s="241" t="s">
        <v>48</v>
      </c>
      <c r="O1912" s="87"/>
      <c r="P1912" s="242">
        <f>O1912*H1912</f>
        <v>0</v>
      </c>
      <c r="Q1912" s="242">
        <v>0</v>
      </c>
      <c r="R1912" s="242">
        <f>Q1912*H1912</f>
        <v>0</v>
      </c>
      <c r="S1912" s="242">
        <v>0</v>
      </c>
      <c r="T1912" s="243">
        <f>S1912*H1912</f>
        <v>0</v>
      </c>
      <c r="AR1912" s="244" t="s">
        <v>579</v>
      </c>
      <c r="AT1912" s="244" t="s">
        <v>384</v>
      </c>
      <c r="AU1912" s="244" t="s">
        <v>93</v>
      </c>
      <c r="AY1912" s="17" t="s">
        <v>381</v>
      </c>
      <c r="BE1912" s="245">
        <f>IF(N1912="základní",J1912,0)</f>
        <v>0</v>
      </c>
      <c r="BF1912" s="245">
        <f>IF(N1912="snížená",J1912,0)</f>
        <v>0</v>
      </c>
      <c r="BG1912" s="245">
        <f>IF(N1912="zákl. přenesená",J1912,0)</f>
        <v>0</v>
      </c>
      <c r="BH1912" s="245">
        <f>IF(N1912="sníž. přenesená",J1912,0)</f>
        <v>0</v>
      </c>
      <c r="BI1912" s="245">
        <f>IF(N1912="nulová",J1912,0)</f>
        <v>0</v>
      </c>
      <c r="BJ1912" s="17" t="s">
        <v>91</v>
      </c>
      <c r="BK1912" s="245">
        <f>ROUND(I1912*H1912,2)</f>
        <v>0</v>
      </c>
      <c r="BL1912" s="17" t="s">
        <v>579</v>
      </c>
      <c r="BM1912" s="244" t="s">
        <v>3124</v>
      </c>
    </row>
    <row r="1913" s="1" customFormat="1">
      <c r="B1913" s="39"/>
      <c r="C1913" s="40"/>
      <c r="D1913" s="246" t="s">
        <v>391</v>
      </c>
      <c r="E1913" s="40"/>
      <c r="F1913" s="247" t="s">
        <v>2949</v>
      </c>
      <c r="G1913" s="40"/>
      <c r="H1913" s="40"/>
      <c r="I1913" s="151"/>
      <c r="J1913" s="40"/>
      <c r="K1913" s="40"/>
      <c r="L1913" s="44"/>
      <c r="M1913" s="248"/>
      <c r="N1913" s="87"/>
      <c r="O1913" s="87"/>
      <c r="P1913" s="87"/>
      <c r="Q1913" s="87"/>
      <c r="R1913" s="87"/>
      <c r="S1913" s="87"/>
      <c r="T1913" s="88"/>
      <c r="AT1913" s="17" t="s">
        <v>391</v>
      </c>
      <c r="AU1913" s="17" t="s">
        <v>93</v>
      </c>
    </row>
    <row r="1914" s="1" customFormat="1" ht="16.5" customHeight="1">
      <c r="B1914" s="39"/>
      <c r="C1914" s="233" t="s">
        <v>3125</v>
      </c>
      <c r="D1914" s="233" t="s">
        <v>384</v>
      </c>
      <c r="E1914" s="234" t="s">
        <v>3126</v>
      </c>
      <c r="F1914" s="235" t="s">
        <v>3127</v>
      </c>
      <c r="G1914" s="236" t="s">
        <v>600</v>
      </c>
      <c r="H1914" s="237">
        <v>16</v>
      </c>
      <c r="I1914" s="238"/>
      <c r="J1914" s="239">
        <f>ROUND(I1914*H1914,2)</f>
        <v>0</v>
      </c>
      <c r="K1914" s="235" t="s">
        <v>539</v>
      </c>
      <c r="L1914" s="44"/>
      <c r="M1914" s="240" t="s">
        <v>1</v>
      </c>
      <c r="N1914" s="241" t="s">
        <v>48</v>
      </c>
      <c r="O1914" s="87"/>
      <c r="P1914" s="242">
        <f>O1914*H1914</f>
        <v>0</v>
      </c>
      <c r="Q1914" s="242">
        <v>0</v>
      </c>
      <c r="R1914" s="242">
        <f>Q1914*H1914</f>
        <v>0</v>
      </c>
      <c r="S1914" s="242">
        <v>0</v>
      </c>
      <c r="T1914" s="243">
        <f>S1914*H1914</f>
        <v>0</v>
      </c>
      <c r="AR1914" s="244" t="s">
        <v>579</v>
      </c>
      <c r="AT1914" s="244" t="s">
        <v>384</v>
      </c>
      <c r="AU1914" s="244" t="s">
        <v>93</v>
      </c>
      <c r="AY1914" s="17" t="s">
        <v>381</v>
      </c>
      <c r="BE1914" s="245">
        <f>IF(N1914="základní",J1914,0)</f>
        <v>0</v>
      </c>
      <c r="BF1914" s="245">
        <f>IF(N1914="snížená",J1914,0)</f>
        <v>0</v>
      </c>
      <c r="BG1914" s="245">
        <f>IF(N1914="zákl. přenesená",J1914,0)</f>
        <v>0</v>
      </c>
      <c r="BH1914" s="245">
        <f>IF(N1914="sníž. přenesená",J1914,0)</f>
        <v>0</v>
      </c>
      <c r="BI1914" s="245">
        <f>IF(N1914="nulová",J1914,0)</f>
        <v>0</v>
      </c>
      <c r="BJ1914" s="17" t="s">
        <v>91</v>
      </c>
      <c r="BK1914" s="245">
        <f>ROUND(I1914*H1914,2)</f>
        <v>0</v>
      </c>
      <c r="BL1914" s="17" t="s">
        <v>579</v>
      </c>
      <c r="BM1914" s="244" t="s">
        <v>3128</v>
      </c>
    </row>
    <row r="1915" s="1" customFormat="1">
      <c r="B1915" s="39"/>
      <c r="C1915" s="40"/>
      <c r="D1915" s="246" t="s">
        <v>391</v>
      </c>
      <c r="E1915" s="40"/>
      <c r="F1915" s="247" t="s">
        <v>2949</v>
      </c>
      <c r="G1915" s="40"/>
      <c r="H1915" s="40"/>
      <c r="I1915" s="151"/>
      <c r="J1915" s="40"/>
      <c r="K1915" s="40"/>
      <c r="L1915" s="44"/>
      <c r="M1915" s="248"/>
      <c r="N1915" s="87"/>
      <c r="O1915" s="87"/>
      <c r="P1915" s="87"/>
      <c r="Q1915" s="87"/>
      <c r="R1915" s="87"/>
      <c r="S1915" s="87"/>
      <c r="T1915" s="88"/>
      <c r="AT1915" s="17" t="s">
        <v>391</v>
      </c>
      <c r="AU1915" s="17" t="s">
        <v>93</v>
      </c>
    </row>
    <row r="1916" s="1" customFormat="1" ht="16.5" customHeight="1">
      <c r="B1916" s="39"/>
      <c r="C1916" s="233" t="s">
        <v>3129</v>
      </c>
      <c r="D1916" s="233" t="s">
        <v>384</v>
      </c>
      <c r="E1916" s="234" t="s">
        <v>3130</v>
      </c>
      <c r="F1916" s="235" t="s">
        <v>3131</v>
      </c>
      <c r="G1916" s="236" t="s">
        <v>600</v>
      </c>
      <c r="H1916" s="237">
        <v>8</v>
      </c>
      <c r="I1916" s="238"/>
      <c r="J1916" s="239">
        <f>ROUND(I1916*H1916,2)</f>
        <v>0</v>
      </c>
      <c r="K1916" s="235" t="s">
        <v>539</v>
      </c>
      <c r="L1916" s="44"/>
      <c r="M1916" s="240" t="s">
        <v>1</v>
      </c>
      <c r="N1916" s="241" t="s">
        <v>48</v>
      </c>
      <c r="O1916" s="87"/>
      <c r="P1916" s="242">
        <f>O1916*H1916</f>
        <v>0</v>
      </c>
      <c r="Q1916" s="242">
        <v>0</v>
      </c>
      <c r="R1916" s="242">
        <f>Q1916*H1916</f>
        <v>0</v>
      </c>
      <c r="S1916" s="242">
        <v>0</v>
      </c>
      <c r="T1916" s="243">
        <f>S1916*H1916</f>
        <v>0</v>
      </c>
      <c r="AR1916" s="244" t="s">
        <v>579</v>
      </c>
      <c r="AT1916" s="244" t="s">
        <v>384</v>
      </c>
      <c r="AU1916" s="244" t="s">
        <v>93</v>
      </c>
      <c r="AY1916" s="17" t="s">
        <v>381</v>
      </c>
      <c r="BE1916" s="245">
        <f>IF(N1916="základní",J1916,0)</f>
        <v>0</v>
      </c>
      <c r="BF1916" s="245">
        <f>IF(N1916="snížená",J1916,0)</f>
        <v>0</v>
      </c>
      <c r="BG1916" s="245">
        <f>IF(N1916="zákl. přenesená",J1916,0)</f>
        <v>0</v>
      </c>
      <c r="BH1916" s="245">
        <f>IF(N1916="sníž. přenesená",J1916,0)</f>
        <v>0</v>
      </c>
      <c r="BI1916" s="245">
        <f>IF(N1916="nulová",J1916,0)</f>
        <v>0</v>
      </c>
      <c r="BJ1916" s="17" t="s">
        <v>91</v>
      </c>
      <c r="BK1916" s="245">
        <f>ROUND(I1916*H1916,2)</f>
        <v>0</v>
      </c>
      <c r="BL1916" s="17" t="s">
        <v>579</v>
      </c>
      <c r="BM1916" s="244" t="s">
        <v>3132</v>
      </c>
    </row>
    <row r="1917" s="1" customFormat="1">
      <c r="B1917" s="39"/>
      <c r="C1917" s="40"/>
      <c r="D1917" s="246" t="s">
        <v>391</v>
      </c>
      <c r="E1917" s="40"/>
      <c r="F1917" s="247" t="s">
        <v>2949</v>
      </c>
      <c r="G1917" s="40"/>
      <c r="H1917" s="40"/>
      <c r="I1917" s="151"/>
      <c r="J1917" s="40"/>
      <c r="K1917" s="40"/>
      <c r="L1917" s="44"/>
      <c r="M1917" s="248"/>
      <c r="N1917" s="87"/>
      <c r="O1917" s="87"/>
      <c r="P1917" s="87"/>
      <c r="Q1917" s="87"/>
      <c r="R1917" s="87"/>
      <c r="S1917" s="87"/>
      <c r="T1917" s="88"/>
      <c r="AT1917" s="17" t="s">
        <v>391</v>
      </c>
      <c r="AU1917" s="17" t="s">
        <v>93</v>
      </c>
    </row>
    <row r="1918" s="1" customFormat="1" ht="16.5" customHeight="1">
      <c r="B1918" s="39"/>
      <c r="C1918" s="233" t="s">
        <v>3133</v>
      </c>
      <c r="D1918" s="233" t="s">
        <v>384</v>
      </c>
      <c r="E1918" s="234" t="s">
        <v>3134</v>
      </c>
      <c r="F1918" s="235" t="s">
        <v>3135</v>
      </c>
      <c r="G1918" s="236" t="s">
        <v>600</v>
      </c>
      <c r="H1918" s="237">
        <v>1</v>
      </c>
      <c r="I1918" s="238"/>
      <c r="J1918" s="239">
        <f>ROUND(I1918*H1918,2)</f>
        <v>0</v>
      </c>
      <c r="K1918" s="235" t="s">
        <v>539</v>
      </c>
      <c r="L1918" s="44"/>
      <c r="M1918" s="240" t="s">
        <v>1</v>
      </c>
      <c r="N1918" s="241" t="s">
        <v>48</v>
      </c>
      <c r="O1918" s="87"/>
      <c r="P1918" s="242">
        <f>O1918*H1918</f>
        <v>0</v>
      </c>
      <c r="Q1918" s="242">
        <v>0</v>
      </c>
      <c r="R1918" s="242">
        <f>Q1918*H1918</f>
        <v>0</v>
      </c>
      <c r="S1918" s="242">
        <v>0</v>
      </c>
      <c r="T1918" s="243">
        <f>S1918*H1918</f>
        <v>0</v>
      </c>
      <c r="AR1918" s="244" t="s">
        <v>579</v>
      </c>
      <c r="AT1918" s="244" t="s">
        <v>384</v>
      </c>
      <c r="AU1918" s="244" t="s">
        <v>93</v>
      </c>
      <c r="AY1918" s="17" t="s">
        <v>381</v>
      </c>
      <c r="BE1918" s="245">
        <f>IF(N1918="základní",J1918,0)</f>
        <v>0</v>
      </c>
      <c r="BF1918" s="245">
        <f>IF(N1918="snížená",J1918,0)</f>
        <v>0</v>
      </c>
      <c r="BG1918" s="245">
        <f>IF(N1918="zákl. přenesená",J1918,0)</f>
        <v>0</v>
      </c>
      <c r="BH1918" s="245">
        <f>IF(N1918="sníž. přenesená",J1918,0)</f>
        <v>0</v>
      </c>
      <c r="BI1918" s="245">
        <f>IF(N1918="nulová",J1918,0)</f>
        <v>0</v>
      </c>
      <c r="BJ1918" s="17" t="s">
        <v>91</v>
      </c>
      <c r="BK1918" s="245">
        <f>ROUND(I1918*H1918,2)</f>
        <v>0</v>
      </c>
      <c r="BL1918" s="17" t="s">
        <v>579</v>
      </c>
      <c r="BM1918" s="244" t="s">
        <v>3136</v>
      </c>
    </row>
    <row r="1919" s="1" customFormat="1">
      <c r="B1919" s="39"/>
      <c r="C1919" s="40"/>
      <c r="D1919" s="246" t="s">
        <v>391</v>
      </c>
      <c r="E1919" s="40"/>
      <c r="F1919" s="247" t="s">
        <v>3137</v>
      </c>
      <c r="G1919" s="40"/>
      <c r="H1919" s="40"/>
      <c r="I1919" s="151"/>
      <c r="J1919" s="40"/>
      <c r="K1919" s="40"/>
      <c r="L1919" s="44"/>
      <c r="M1919" s="248"/>
      <c r="N1919" s="87"/>
      <c r="O1919" s="87"/>
      <c r="P1919" s="87"/>
      <c r="Q1919" s="87"/>
      <c r="R1919" s="87"/>
      <c r="S1919" s="87"/>
      <c r="T1919" s="88"/>
      <c r="AT1919" s="17" t="s">
        <v>391</v>
      </c>
      <c r="AU1919" s="17" t="s">
        <v>93</v>
      </c>
    </row>
    <row r="1920" s="1" customFormat="1" ht="16.5" customHeight="1">
      <c r="B1920" s="39"/>
      <c r="C1920" s="233" t="s">
        <v>3138</v>
      </c>
      <c r="D1920" s="233" t="s">
        <v>384</v>
      </c>
      <c r="E1920" s="234" t="s">
        <v>3139</v>
      </c>
      <c r="F1920" s="235" t="s">
        <v>3140</v>
      </c>
      <c r="G1920" s="236" t="s">
        <v>600</v>
      </c>
      <c r="H1920" s="237">
        <v>1</v>
      </c>
      <c r="I1920" s="238"/>
      <c r="J1920" s="239">
        <f>ROUND(I1920*H1920,2)</f>
        <v>0</v>
      </c>
      <c r="K1920" s="235" t="s">
        <v>539</v>
      </c>
      <c r="L1920" s="44"/>
      <c r="M1920" s="240" t="s">
        <v>1</v>
      </c>
      <c r="N1920" s="241" t="s">
        <v>48</v>
      </c>
      <c r="O1920" s="87"/>
      <c r="P1920" s="242">
        <f>O1920*H1920</f>
        <v>0</v>
      </c>
      <c r="Q1920" s="242">
        <v>0</v>
      </c>
      <c r="R1920" s="242">
        <f>Q1920*H1920</f>
        <v>0</v>
      </c>
      <c r="S1920" s="242">
        <v>0</v>
      </c>
      <c r="T1920" s="243">
        <f>S1920*H1920</f>
        <v>0</v>
      </c>
      <c r="AR1920" s="244" t="s">
        <v>579</v>
      </c>
      <c r="AT1920" s="244" t="s">
        <v>384</v>
      </c>
      <c r="AU1920" s="244" t="s">
        <v>93</v>
      </c>
      <c r="AY1920" s="17" t="s">
        <v>381</v>
      </c>
      <c r="BE1920" s="245">
        <f>IF(N1920="základní",J1920,0)</f>
        <v>0</v>
      </c>
      <c r="BF1920" s="245">
        <f>IF(N1920="snížená",J1920,0)</f>
        <v>0</v>
      </c>
      <c r="BG1920" s="245">
        <f>IF(N1920="zákl. přenesená",J1920,0)</f>
        <v>0</v>
      </c>
      <c r="BH1920" s="245">
        <f>IF(N1920="sníž. přenesená",J1920,0)</f>
        <v>0</v>
      </c>
      <c r="BI1920" s="245">
        <f>IF(N1920="nulová",J1920,0)</f>
        <v>0</v>
      </c>
      <c r="BJ1920" s="17" t="s">
        <v>91</v>
      </c>
      <c r="BK1920" s="245">
        <f>ROUND(I1920*H1920,2)</f>
        <v>0</v>
      </c>
      <c r="BL1920" s="17" t="s">
        <v>579</v>
      </c>
      <c r="BM1920" s="244" t="s">
        <v>3141</v>
      </c>
    </row>
    <row r="1921" s="1" customFormat="1">
      <c r="B1921" s="39"/>
      <c r="C1921" s="40"/>
      <c r="D1921" s="246" t="s">
        <v>391</v>
      </c>
      <c r="E1921" s="40"/>
      <c r="F1921" s="247" t="s">
        <v>3137</v>
      </c>
      <c r="G1921" s="40"/>
      <c r="H1921" s="40"/>
      <c r="I1921" s="151"/>
      <c r="J1921" s="40"/>
      <c r="K1921" s="40"/>
      <c r="L1921" s="44"/>
      <c r="M1921" s="248"/>
      <c r="N1921" s="87"/>
      <c r="O1921" s="87"/>
      <c r="P1921" s="87"/>
      <c r="Q1921" s="87"/>
      <c r="R1921" s="87"/>
      <c r="S1921" s="87"/>
      <c r="T1921" s="88"/>
      <c r="AT1921" s="17" t="s">
        <v>391</v>
      </c>
      <c r="AU1921" s="17" t="s">
        <v>93</v>
      </c>
    </row>
    <row r="1922" s="1" customFormat="1" ht="16.5" customHeight="1">
      <c r="B1922" s="39"/>
      <c r="C1922" s="233" t="s">
        <v>3142</v>
      </c>
      <c r="D1922" s="233" t="s">
        <v>384</v>
      </c>
      <c r="E1922" s="234" t="s">
        <v>3143</v>
      </c>
      <c r="F1922" s="235" t="s">
        <v>3144</v>
      </c>
      <c r="G1922" s="236" t="s">
        <v>600</v>
      </c>
      <c r="H1922" s="237">
        <v>1</v>
      </c>
      <c r="I1922" s="238"/>
      <c r="J1922" s="239">
        <f>ROUND(I1922*H1922,2)</f>
        <v>0</v>
      </c>
      <c r="K1922" s="235" t="s">
        <v>539</v>
      </c>
      <c r="L1922" s="44"/>
      <c r="M1922" s="240" t="s">
        <v>1</v>
      </c>
      <c r="N1922" s="241" t="s">
        <v>48</v>
      </c>
      <c r="O1922" s="87"/>
      <c r="P1922" s="242">
        <f>O1922*H1922</f>
        <v>0</v>
      </c>
      <c r="Q1922" s="242">
        <v>0</v>
      </c>
      <c r="R1922" s="242">
        <f>Q1922*H1922</f>
        <v>0</v>
      </c>
      <c r="S1922" s="242">
        <v>0</v>
      </c>
      <c r="T1922" s="243">
        <f>S1922*H1922</f>
        <v>0</v>
      </c>
      <c r="AR1922" s="244" t="s">
        <v>579</v>
      </c>
      <c r="AT1922" s="244" t="s">
        <v>384</v>
      </c>
      <c r="AU1922" s="244" t="s">
        <v>93</v>
      </c>
      <c r="AY1922" s="17" t="s">
        <v>381</v>
      </c>
      <c r="BE1922" s="245">
        <f>IF(N1922="základní",J1922,0)</f>
        <v>0</v>
      </c>
      <c r="BF1922" s="245">
        <f>IF(N1922="snížená",J1922,0)</f>
        <v>0</v>
      </c>
      <c r="BG1922" s="245">
        <f>IF(N1922="zákl. přenesená",J1922,0)</f>
        <v>0</v>
      </c>
      <c r="BH1922" s="245">
        <f>IF(N1922="sníž. přenesená",J1922,0)</f>
        <v>0</v>
      </c>
      <c r="BI1922" s="245">
        <f>IF(N1922="nulová",J1922,0)</f>
        <v>0</v>
      </c>
      <c r="BJ1922" s="17" t="s">
        <v>91</v>
      </c>
      <c r="BK1922" s="245">
        <f>ROUND(I1922*H1922,2)</f>
        <v>0</v>
      </c>
      <c r="BL1922" s="17" t="s">
        <v>579</v>
      </c>
      <c r="BM1922" s="244" t="s">
        <v>3145</v>
      </c>
    </row>
    <row r="1923" s="1" customFormat="1">
      <c r="B1923" s="39"/>
      <c r="C1923" s="40"/>
      <c r="D1923" s="246" t="s">
        <v>391</v>
      </c>
      <c r="E1923" s="40"/>
      <c r="F1923" s="247" t="s">
        <v>3137</v>
      </c>
      <c r="G1923" s="40"/>
      <c r="H1923" s="40"/>
      <c r="I1923" s="151"/>
      <c r="J1923" s="40"/>
      <c r="K1923" s="40"/>
      <c r="L1923" s="44"/>
      <c r="M1923" s="248"/>
      <c r="N1923" s="87"/>
      <c r="O1923" s="87"/>
      <c r="P1923" s="87"/>
      <c r="Q1923" s="87"/>
      <c r="R1923" s="87"/>
      <c r="S1923" s="87"/>
      <c r="T1923" s="88"/>
      <c r="AT1923" s="17" t="s">
        <v>391</v>
      </c>
      <c r="AU1923" s="17" t="s">
        <v>93</v>
      </c>
    </row>
    <row r="1924" s="1" customFormat="1" ht="16.5" customHeight="1">
      <c r="B1924" s="39"/>
      <c r="C1924" s="233" t="s">
        <v>3146</v>
      </c>
      <c r="D1924" s="233" t="s">
        <v>384</v>
      </c>
      <c r="E1924" s="234" t="s">
        <v>3147</v>
      </c>
      <c r="F1924" s="235" t="s">
        <v>3148</v>
      </c>
      <c r="G1924" s="236" t="s">
        <v>600</v>
      </c>
      <c r="H1924" s="237">
        <v>1</v>
      </c>
      <c r="I1924" s="238"/>
      <c r="J1924" s="239">
        <f>ROUND(I1924*H1924,2)</f>
        <v>0</v>
      </c>
      <c r="K1924" s="235" t="s">
        <v>539</v>
      </c>
      <c r="L1924" s="44"/>
      <c r="M1924" s="240" t="s">
        <v>1</v>
      </c>
      <c r="N1924" s="241" t="s">
        <v>48</v>
      </c>
      <c r="O1924" s="87"/>
      <c r="P1924" s="242">
        <f>O1924*H1924</f>
        <v>0</v>
      </c>
      <c r="Q1924" s="242">
        <v>0</v>
      </c>
      <c r="R1924" s="242">
        <f>Q1924*H1924</f>
        <v>0</v>
      </c>
      <c r="S1924" s="242">
        <v>0</v>
      </c>
      <c r="T1924" s="243">
        <f>S1924*H1924</f>
        <v>0</v>
      </c>
      <c r="AR1924" s="244" t="s">
        <v>579</v>
      </c>
      <c r="AT1924" s="244" t="s">
        <v>384</v>
      </c>
      <c r="AU1924" s="244" t="s">
        <v>93</v>
      </c>
      <c r="AY1924" s="17" t="s">
        <v>381</v>
      </c>
      <c r="BE1924" s="245">
        <f>IF(N1924="základní",J1924,0)</f>
        <v>0</v>
      </c>
      <c r="BF1924" s="245">
        <f>IF(N1924="snížená",J1924,0)</f>
        <v>0</v>
      </c>
      <c r="BG1924" s="245">
        <f>IF(N1924="zákl. přenesená",J1924,0)</f>
        <v>0</v>
      </c>
      <c r="BH1924" s="245">
        <f>IF(N1924="sníž. přenesená",J1924,0)</f>
        <v>0</v>
      </c>
      <c r="BI1924" s="245">
        <f>IF(N1924="nulová",J1924,0)</f>
        <v>0</v>
      </c>
      <c r="BJ1924" s="17" t="s">
        <v>91</v>
      </c>
      <c r="BK1924" s="245">
        <f>ROUND(I1924*H1924,2)</f>
        <v>0</v>
      </c>
      <c r="BL1924" s="17" t="s">
        <v>579</v>
      </c>
      <c r="BM1924" s="244" t="s">
        <v>3149</v>
      </c>
    </row>
    <row r="1925" s="1" customFormat="1">
      <c r="B1925" s="39"/>
      <c r="C1925" s="40"/>
      <c r="D1925" s="246" t="s">
        <v>391</v>
      </c>
      <c r="E1925" s="40"/>
      <c r="F1925" s="247" t="s">
        <v>3137</v>
      </c>
      <c r="G1925" s="40"/>
      <c r="H1925" s="40"/>
      <c r="I1925" s="151"/>
      <c r="J1925" s="40"/>
      <c r="K1925" s="40"/>
      <c r="L1925" s="44"/>
      <c r="M1925" s="248"/>
      <c r="N1925" s="87"/>
      <c r="O1925" s="87"/>
      <c r="P1925" s="87"/>
      <c r="Q1925" s="87"/>
      <c r="R1925" s="87"/>
      <c r="S1925" s="87"/>
      <c r="T1925" s="88"/>
      <c r="AT1925" s="17" t="s">
        <v>391</v>
      </c>
      <c r="AU1925" s="17" t="s">
        <v>93</v>
      </c>
    </row>
    <row r="1926" s="1" customFormat="1" ht="16.5" customHeight="1">
      <c r="B1926" s="39"/>
      <c r="C1926" s="233" t="s">
        <v>3150</v>
      </c>
      <c r="D1926" s="233" t="s">
        <v>384</v>
      </c>
      <c r="E1926" s="234" t="s">
        <v>3151</v>
      </c>
      <c r="F1926" s="235" t="s">
        <v>3152</v>
      </c>
      <c r="G1926" s="236" t="s">
        <v>600</v>
      </c>
      <c r="H1926" s="237">
        <v>1</v>
      </c>
      <c r="I1926" s="238"/>
      <c r="J1926" s="239">
        <f>ROUND(I1926*H1926,2)</f>
        <v>0</v>
      </c>
      <c r="K1926" s="235" t="s">
        <v>539</v>
      </c>
      <c r="L1926" s="44"/>
      <c r="M1926" s="240" t="s">
        <v>1</v>
      </c>
      <c r="N1926" s="241" t="s">
        <v>48</v>
      </c>
      <c r="O1926" s="87"/>
      <c r="P1926" s="242">
        <f>O1926*H1926</f>
        <v>0</v>
      </c>
      <c r="Q1926" s="242">
        <v>0</v>
      </c>
      <c r="R1926" s="242">
        <f>Q1926*H1926</f>
        <v>0</v>
      </c>
      <c r="S1926" s="242">
        <v>0</v>
      </c>
      <c r="T1926" s="243">
        <f>S1926*H1926</f>
        <v>0</v>
      </c>
      <c r="AR1926" s="244" t="s">
        <v>579</v>
      </c>
      <c r="AT1926" s="244" t="s">
        <v>384</v>
      </c>
      <c r="AU1926" s="244" t="s">
        <v>93</v>
      </c>
      <c r="AY1926" s="17" t="s">
        <v>381</v>
      </c>
      <c r="BE1926" s="245">
        <f>IF(N1926="základní",J1926,0)</f>
        <v>0</v>
      </c>
      <c r="BF1926" s="245">
        <f>IF(N1926="snížená",J1926,0)</f>
        <v>0</v>
      </c>
      <c r="BG1926" s="245">
        <f>IF(N1926="zákl. přenesená",J1926,0)</f>
        <v>0</v>
      </c>
      <c r="BH1926" s="245">
        <f>IF(N1926="sníž. přenesená",J1926,0)</f>
        <v>0</v>
      </c>
      <c r="BI1926" s="245">
        <f>IF(N1926="nulová",J1926,0)</f>
        <v>0</v>
      </c>
      <c r="BJ1926" s="17" t="s">
        <v>91</v>
      </c>
      <c r="BK1926" s="245">
        <f>ROUND(I1926*H1926,2)</f>
        <v>0</v>
      </c>
      <c r="BL1926" s="17" t="s">
        <v>579</v>
      </c>
      <c r="BM1926" s="244" t="s">
        <v>3153</v>
      </c>
    </row>
    <row r="1927" s="1" customFormat="1">
      <c r="B1927" s="39"/>
      <c r="C1927" s="40"/>
      <c r="D1927" s="246" t="s">
        <v>391</v>
      </c>
      <c r="E1927" s="40"/>
      <c r="F1927" s="247" t="s">
        <v>3137</v>
      </c>
      <c r="G1927" s="40"/>
      <c r="H1927" s="40"/>
      <c r="I1927" s="151"/>
      <c r="J1927" s="40"/>
      <c r="K1927" s="40"/>
      <c r="L1927" s="44"/>
      <c r="M1927" s="248"/>
      <c r="N1927" s="87"/>
      <c r="O1927" s="87"/>
      <c r="P1927" s="87"/>
      <c r="Q1927" s="87"/>
      <c r="R1927" s="87"/>
      <c r="S1927" s="87"/>
      <c r="T1927" s="88"/>
      <c r="AT1927" s="17" t="s">
        <v>391</v>
      </c>
      <c r="AU1927" s="17" t="s">
        <v>93</v>
      </c>
    </row>
    <row r="1928" s="1" customFormat="1" ht="16.5" customHeight="1">
      <c r="B1928" s="39"/>
      <c r="C1928" s="233" t="s">
        <v>3154</v>
      </c>
      <c r="D1928" s="233" t="s">
        <v>384</v>
      </c>
      <c r="E1928" s="234" t="s">
        <v>3155</v>
      </c>
      <c r="F1928" s="235" t="s">
        <v>3156</v>
      </c>
      <c r="G1928" s="236" t="s">
        <v>600</v>
      </c>
      <c r="H1928" s="237">
        <v>2</v>
      </c>
      <c r="I1928" s="238"/>
      <c r="J1928" s="239">
        <f>ROUND(I1928*H1928,2)</f>
        <v>0</v>
      </c>
      <c r="K1928" s="235" t="s">
        <v>539</v>
      </c>
      <c r="L1928" s="44"/>
      <c r="M1928" s="240" t="s">
        <v>1</v>
      </c>
      <c r="N1928" s="241" t="s">
        <v>48</v>
      </c>
      <c r="O1928" s="87"/>
      <c r="P1928" s="242">
        <f>O1928*H1928</f>
        <v>0</v>
      </c>
      <c r="Q1928" s="242">
        <v>0</v>
      </c>
      <c r="R1928" s="242">
        <f>Q1928*H1928</f>
        <v>0</v>
      </c>
      <c r="S1928" s="242">
        <v>0</v>
      </c>
      <c r="T1928" s="243">
        <f>S1928*H1928</f>
        <v>0</v>
      </c>
      <c r="AR1928" s="244" t="s">
        <v>579</v>
      </c>
      <c r="AT1928" s="244" t="s">
        <v>384</v>
      </c>
      <c r="AU1928" s="244" t="s">
        <v>93</v>
      </c>
      <c r="AY1928" s="17" t="s">
        <v>381</v>
      </c>
      <c r="BE1928" s="245">
        <f>IF(N1928="základní",J1928,0)</f>
        <v>0</v>
      </c>
      <c r="BF1928" s="245">
        <f>IF(N1928="snížená",J1928,0)</f>
        <v>0</v>
      </c>
      <c r="BG1928" s="245">
        <f>IF(N1928="zákl. přenesená",J1928,0)</f>
        <v>0</v>
      </c>
      <c r="BH1928" s="245">
        <f>IF(N1928="sníž. přenesená",J1928,0)</f>
        <v>0</v>
      </c>
      <c r="BI1928" s="245">
        <f>IF(N1928="nulová",J1928,0)</f>
        <v>0</v>
      </c>
      <c r="BJ1928" s="17" t="s">
        <v>91</v>
      </c>
      <c r="BK1928" s="245">
        <f>ROUND(I1928*H1928,2)</f>
        <v>0</v>
      </c>
      <c r="BL1928" s="17" t="s">
        <v>579</v>
      </c>
      <c r="BM1928" s="244" t="s">
        <v>3157</v>
      </c>
    </row>
    <row r="1929" s="1" customFormat="1">
      <c r="B1929" s="39"/>
      <c r="C1929" s="40"/>
      <c r="D1929" s="246" t="s">
        <v>391</v>
      </c>
      <c r="E1929" s="40"/>
      <c r="F1929" s="247" t="s">
        <v>3158</v>
      </c>
      <c r="G1929" s="40"/>
      <c r="H1929" s="40"/>
      <c r="I1929" s="151"/>
      <c r="J1929" s="40"/>
      <c r="K1929" s="40"/>
      <c r="L1929" s="44"/>
      <c r="M1929" s="248"/>
      <c r="N1929" s="87"/>
      <c r="O1929" s="87"/>
      <c r="P1929" s="87"/>
      <c r="Q1929" s="87"/>
      <c r="R1929" s="87"/>
      <c r="S1929" s="87"/>
      <c r="T1929" s="88"/>
      <c r="AT1929" s="17" t="s">
        <v>391</v>
      </c>
      <c r="AU1929" s="17" t="s">
        <v>93</v>
      </c>
    </row>
    <row r="1930" s="1" customFormat="1" ht="16.5" customHeight="1">
      <c r="B1930" s="39"/>
      <c r="C1930" s="233" t="s">
        <v>3159</v>
      </c>
      <c r="D1930" s="233" t="s">
        <v>384</v>
      </c>
      <c r="E1930" s="234" t="s">
        <v>3160</v>
      </c>
      <c r="F1930" s="235" t="s">
        <v>3161</v>
      </c>
      <c r="G1930" s="236" t="s">
        <v>600</v>
      </c>
      <c r="H1930" s="237">
        <v>1</v>
      </c>
      <c r="I1930" s="238"/>
      <c r="J1930" s="239">
        <f>ROUND(I1930*H1930,2)</f>
        <v>0</v>
      </c>
      <c r="K1930" s="235" t="s">
        <v>539</v>
      </c>
      <c r="L1930" s="44"/>
      <c r="M1930" s="240" t="s">
        <v>1</v>
      </c>
      <c r="N1930" s="241" t="s">
        <v>48</v>
      </c>
      <c r="O1930" s="87"/>
      <c r="P1930" s="242">
        <f>O1930*H1930</f>
        <v>0</v>
      </c>
      <c r="Q1930" s="242">
        <v>0</v>
      </c>
      <c r="R1930" s="242">
        <f>Q1930*H1930</f>
        <v>0</v>
      </c>
      <c r="S1930" s="242">
        <v>0</v>
      </c>
      <c r="T1930" s="243">
        <f>S1930*H1930</f>
        <v>0</v>
      </c>
      <c r="AR1930" s="244" t="s">
        <v>579</v>
      </c>
      <c r="AT1930" s="244" t="s">
        <v>384</v>
      </c>
      <c r="AU1930" s="244" t="s">
        <v>93</v>
      </c>
      <c r="AY1930" s="17" t="s">
        <v>381</v>
      </c>
      <c r="BE1930" s="245">
        <f>IF(N1930="základní",J1930,0)</f>
        <v>0</v>
      </c>
      <c r="BF1930" s="245">
        <f>IF(N1930="snížená",J1930,0)</f>
        <v>0</v>
      </c>
      <c r="BG1930" s="245">
        <f>IF(N1930="zákl. přenesená",J1930,0)</f>
        <v>0</v>
      </c>
      <c r="BH1930" s="245">
        <f>IF(N1930="sníž. přenesená",J1930,0)</f>
        <v>0</v>
      </c>
      <c r="BI1930" s="245">
        <f>IF(N1930="nulová",J1930,0)</f>
        <v>0</v>
      </c>
      <c r="BJ1930" s="17" t="s">
        <v>91</v>
      </c>
      <c r="BK1930" s="245">
        <f>ROUND(I1930*H1930,2)</f>
        <v>0</v>
      </c>
      <c r="BL1930" s="17" t="s">
        <v>579</v>
      </c>
      <c r="BM1930" s="244" t="s">
        <v>3162</v>
      </c>
    </row>
    <row r="1931" s="1" customFormat="1">
      <c r="B1931" s="39"/>
      <c r="C1931" s="40"/>
      <c r="D1931" s="246" t="s">
        <v>391</v>
      </c>
      <c r="E1931" s="40"/>
      <c r="F1931" s="247" t="s">
        <v>3158</v>
      </c>
      <c r="G1931" s="40"/>
      <c r="H1931" s="40"/>
      <c r="I1931" s="151"/>
      <c r="J1931" s="40"/>
      <c r="K1931" s="40"/>
      <c r="L1931" s="44"/>
      <c r="M1931" s="248"/>
      <c r="N1931" s="87"/>
      <c r="O1931" s="87"/>
      <c r="P1931" s="87"/>
      <c r="Q1931" s="87"/>
      <c r="R1931" s="87"/>
      <c r="S1931" s="87"/>
      <c r="T1931" s="88"/>
      <c r="AT1931" s="17" t="s">
        <v>391</v>
      </c>
      <c r="AU1931" s="17" t="s">
        <v>93</v>
      </c>
    </row>
    <row r="1932" s="1" customFormat="1" ht="16.5" customHeight="1">
      <c r="B1932" s="39"/>
      <c r="C1932" s="233" t="s">
        <v>3163</v>
      </c>
      <c r="D1932" s="233" t="s">
        <v>384</v>
      </c>
      <c r="E1932" s="234" t="s">
        <v>3164</v>
      </c>
      <c r="F1932" s="235" t="s">
        <v>3165</v>
      </c>
      <c r="G1932" s="236" t="s">
        <v>600</v>
      </c>
      <c r="H1932" s="237">
        <v>1</v>
      </c>
      <c r="I1932" s="238"/>
      <c r="J1932" s="239">
        <f>ROUND(I1932*H1932,2)</f>
        <v>0</v>
      </c>
      <c r="K1932" s="235" t="s">
        <v>539</v>
      </c>
      <c r="L1932" s="44"/>
      <c r="M1932" s="240" t="s">
        <v>1</v>
      </c>
      <c r="N1932" s="241" t="s">
        <v>48</v>
      </c>
      <c r="O1932" s="87"/>
      <c r="P1932" s="242">
        <f>O1932*H1932</f>
        <v>0</v>
      </c>
      <c r="Q1932" s="242">
        <v>0</v>
      </c>
      <c r="R1932" s="242">
        <f>Q1932*H1932</f>
        <v>0</v>
      </c>
      <c r="S1932" s="242">
        <v>0</v>
      </c>
      <c r="T1932" s="243">
        <f>S1932*H1932</f>
        <v>0</v>
      </c>
      <c r="AR1932" s="244" t="s">
        <v>579</v>
      </c>
      <c r="AT1932" s="244" t="s">
        <v>384</v>
      </c>
      <c r="AU1932" s="244" t="s">
        <v>93</v>
      </c>
      <c r="AY1932" s="17" t="s">
        <v>381</v>
      </c>
      <c r="BE1932" s="245">
        <f>IF(N1932="základní",J1932,0)</f>
        <v>0</v>
      </c>
      <c r="BF1932" s="245">
        <f>IF(N1932="snížená",J1932,0)</f>
        <v>0</v>
      </c>
      <c r="BG1932" s="245">
        <f>IF(N1932="zákl. přenesená",J1932,0)</f>
        <v>0</v>
      </c>
      <c r="BH1932" s="245">
        <f>IF(N1932="sníž. přenesená",J1932,0)</f>
        <v>0</v>
      </c>
      <c r="BI1932" s="245">
        <f>IF(N1932="nulová",J1932,0)</f>
        <v>0</v>
      </c>
      <c r="BJ1932" s="17" t="s">
        <v>91</v>
      </c>
      <c r="BK1932" s="245">
        <f>ROUND(I1932*H1932,2)</f>
        <v>0</v>
      </c>
      <c r="BL1932" s="17" t="s">
        <v>579</v>
      </c>
      <c r="BM1932" s="244" t="s">
        <v>3166</v>
      </c>
    </row>
    <row r="1933" s="1" customFormat="1">
      <c r="B1933" s="39"/>
      <c r="C1933" s="40"/>
      <c r="D1933" s="246" t="s">
        <v>391</v>
      </c>
      <c r="E1933" s="40"/>
      <c r="F1933" s="247" t="s">
        <v>3158</v>
      </c>
      <c r="G1933" s="40"/>
      <c r="H1933" s="40"/>
      <c r="I1933" s="151"/>
      <c r="J1933" s="40"/>
      <c r="K1933" s="40"/>
      <c r="L1933" s="44"/>
      <c r="M1933" s="248"/>
      <c r="N1933" s="87"/>
      <c r="O1933" s="87"/>
      <c r="P1933" s="87"/>
      <c r="Q1933" s="87"/>
      <c r="R1933" s="87"/>
      <c r="S1933" s="87"/>
      <c r="T1933" s="88"/>
      <c r="AT1933" s="17" t="s">
        <v>391</v>
      </c>
      <c r="AU1933" s="17" t="s">
        <v>93</v>
      </c>
    </row>
    <row r="1934" s="1" customFormat="1" ht="16.5" customHeight="1">
      <c r="B1934" s="39"/>
      <c r="C1934" s="233" t="s">
        <v>3167</v>
      </c>
      <c r="D1934" s="233" t="s">
        <v>384</v>
      </c>
      <c r="E1934" s="234" t="s">
        <v>3168</v>
      </c>
      <c r="F1934" s="235" t="s">
        <v>3169</v>
      </c>
      <c r="G1934" s="236" t="s">
        <v>600</v>
      </c>
      <c r="H1934" s="237">
        <v>1</v>
      </c>
      <c r="I1934" s="238"/>
      <c r="J1934" s="239">
        <f>ROUND(I1934*H1934,2)</f>
        <v>0</v>
      </c>
      <c r="K1934" s="235" t="s">
        <v>539</v>
      </c>
      <c r="L1934" s="44"/>
      <c r="M1934" s="240" t="s">
        <v>1</v>
      </c>
      <c r="N1934" s="241" t="s">
        <v>48</v>
      </c>
      <c r="O1934" s="87"/>
      <c r="P1934" s="242">
        <f>O1934*H1934</f>
        <v>0</v>
      </c>
      <c r="Q1934" s="242">
        <v>0</v>
      </c>
      <c r="R1934" s="242">
        <f>Q1934*H1934</f>
        <v>0</v>
      </c>
      <c r="S1934" s="242">
        <v>0</v>
      </c>
      <c r="T1934" s="243">
        <f>S1934*H1934</f>
        <v>0</v>
      </c>
      <c r="AR1934" s="244" t="s">
        <v>579</v>
      </c>
      <c r="AT1934" s="244" t="s">
        <v>384</v>
      </c>
      <c r="AU1934" s="244" t="s">
        <v>93</v>
      </c>
      <c r="AY1934" s="17" t="s">
        <v>381</v>
      </c>
      <c r="BE1934" s="245">
        <f>IF(N1934="základní",J1934,0)</f>
        <v>0</v>
      </c>
      <c r="BF1934" s="245">
        <f>IF(N1934="snížená",J1934,0)</f>
        <v>0</v>
      </c>
      <c r="BG1934" s="245">
        <f>IF(N1934="zákl. přenesená",J1934,0)</f>
        <v>0</v>
      </c>
      <c r="BH1934" s="245">
        <f>IF(N1934="sníž. přenesená",J1934,0)</f>
        <v>0</v>
      </c>
      <c r="BI1934" s="245">
        <f>IF(N1934="nulová",J1934,0)</f>
        <v>0</v>
      </c>
      <c r="BJ1934" s="17" t="s">
        <v>91</v>
      </c>
      <c r="BK1934" s="245">
        <f>ROUND(I1934*H1934,2)</f>
        <v>0</v>
      </c>
      <c r="BL1934" s="17" t="s">
        <v>579</v>
      </c>
      <c r="BM1934" s="244" t="s">
        <v>3170</v>
      </c>
    </row>
    <row r="1935" s="1" customFormat="1">
      <c r="B1935" s="39"/>
      <c r="C1935" s="40"/>
      <c r="D1935" s="246" t="s">
        <v>391</v>
      </c>
      <c r="E1935" s="40"/>
      <c r="F1935" s="247" t="s">
        <v>3158</v>
      </c>
      <c r="G1935" s="40"/>
      <c r="H1935" s="40"/>
      <c r="I1935" s="151"/>
      <c r="J1935" s="40"/>
      <c r="K1935" s="40"/>
      <c r="L1935" s="44"/>
      <c r="M1935" s="248"/>
      <c r="N1935" s="87"/>
      <c r="O1935" s="87"/>
      <c r="P1935" s="87"/>
      <c r="Q1935" s="87"/>
      <c r="R1935" s="87"/>
      <c r="S1935" s="87"/>
      <c r="T1935" s="88"/>
      <c r="AT1935" s="17" t="s">
        <v>391</v>
      </c>
      <c r="AU1935" s="17" t="s">
        <v>93</v>
      </c>
    </row>
    <row r="1936" s="1" customFormat="1" ht="16.5" customHeight="1">
      <c r="B1936" s="39"/>
      <c r="C1936" s="233" t="s">
        <v>3171</v>
      </c>
      <c r="D1936" s="233" t="s">
        <v>384</v>
      </c>
      <c r="E1936" s="234" t="s">
        <v>3172</v>
      </c>
      <c r="F1936" s="235" t="s">
        <v>3173</v>
      </c>
      <c r="G1936" s="236" t="s">
        <v>600</v>
      </c>
      <c r="H1936" s="237">
        <v>2</v>
      </c>
      <c r="I1936" s="238"/>
      <c r="J1936" s="239">
        <f>ROUND(I1936*H1936,2)</f>
        <v>0</v>
      </c>
      <c r="K1936" s="235" t="s">
        <v>539</v>
      </c>
      <c r="L1936" s="44"/>
      <c r="M1936" s="240" t="s">
        <v>1</v>
      </c>
      <c r="N1936" s="241" t="s">
        <v>48</v>
      </c>
      <c r="O1936" s="87"/>
      <c r="P1936" s="242">
        <f>O1936*H1936</f>
        <v>0</v>
      </c>
      <c r="Q1936" s="242">
        <v>0</v>
      </c>
      <c r="R1936" s="242">
        <f>Q1936*H1936</f>
        <v>0</v>
      </c>
      <c r="S1936" s="242">
        <v>0</v>
      </c>
      <c r="T1936" s="243">
        <f>S1936*H1936</f>
        <v>0</v>
      </c>
      <c r="AR1936" s="244" t="s">
        <v>579</v>
      </c>
      <c r="AT1936" s="244" t="s">
        <v>384</v>
      </c>
      <c r="AU1936" s="244" t="s">
        <v>93</v>
      </c>
      <c r="AY1936" s="17" t="s">
        <v>381</v>
      </c>
      <c r="BE1936" s="245">
        <f>IF(N1936="základní",J1936,0)</f>
        <v>0</v>
      </c>
      <c r="BF1936" s="245">
        <f>IF(N1936="snížená",J1936,0)</f>
        <v>0</v>
      </c>
      <c r="BG1936" s="245">
        <f>IF(N1936="zákl. přenesená",J1936,0)</f>
        <v>0</v>
      </c>
      <c r="BH1936" s="245">
        <f>IF(N1936="sníž. přenesená",J1936,0)</f>
        <v>0</v>
      </c>
      <c r="BI1936" s="245">
        <f>IF(N1936="nulová",J1936,0)</f>
        <v>0</v>
      </c>
      <c r="BJ1936" s="17" t="s">
        <v>91</v>
      </c>
      <c r="BK1936" s="245">
        <f>ROUND(I1936*H1936,2)</f>
        <v>0</v>
      </c>
      <c r="BL1936" s="17" t="s">
        <v>579</v>
      </c>
      <c r="BM1936" s="244" t="s">
        <v>3174</v>
      </c>
    </row>
    <row r="1937" s="1" customFormat="1">
      <c r="B1937" s="39"/>
      <c r="C1937" s="40"/>
      <c r="D1937" s="246" t="s">
        <v>391</v>
      </c>
      <c r="E1937" s="40"/>
      <c r="F1937" s="247" t="s">
        <v>3158</v>
      </c>
      <c r="G1937" s="40"/>
      <c r="H1937" s="40"/>
      <c r="I1937" s="151"/>
      <c r="J1937" s="40"/>
      <c r="K1937" s="40"/>
      <c r="L1937" s="44"/>
      <c r="M1937" s="248"/>
      <c r="N1937" s="87"/>
      <c r="O1937" s="87"/>
      <c r="P1937" s="87"/>
      <c r="Q1937" s="87"/>
      <c r="R1937" s="87"/>
      <c r="S1937" s="87"/>
      <c r="T1937" s="88"/>
      <c r="AT1937" s="17" t="s">
        <v>391</v>
      </c>
      <c r="AU1937" s="17" t="s">
        <v>93</v>
      </c>
    </row>
    <row r="1938" s="1" customFormat="1" ht="16.5" customHeight="1">
      <c r="B1938" s="39"/>
      <c r="C1938" s="233" t="s">
        <v>3175</v>
      </c>
      <c r="D1938" s="233" t="s">
        <v>384</v>
      </c>
      <c r="E1938" s="234" t="s">
        <v>3176</v>
      </c>
      <c r="F1938" s="235" t="s">
        <v>3177</v>
      </c>
      <c r="G1938" s="236" t="s">
        <v>556</v>
      </c>
      <c r="H1938" s="237">
        <v>35.762999999999998</v>
      </c>
      <c r="I1938" s="238"/>
      <c r="J1938" s="239">
        <f>ROUND(I1938*H1938,2)</f>
        <v>0</v>
      </c>
      <c r="K1938" s="235" t="s">
        <v>539</v>
      </c>
      <c r="L1938" s="44"/>
      <c r="M1938" s="240" t="s">
        <v>1</v>
      </c>
      <c r="N1938" s="241" t="s">
        <v>48</v>
      </c>
      <c r="O1938" s="87"/>
      <c r="P1938" s="242">
        <f>O1938*H1938</f>
        <v>0</v>
      </c>
      <c r="Q1938" s="242">
        <v>0.00139</v>
      </c>
      <c r="R1938" s="242">
        <f>Q1938*H1938</f>
        <v>0.049710569999999996</v>
      </c>
      <c r="S1938" s="242">
        <v>0</v>
      </c>
      <c r="T1938" s="243">
        <f>S1938*H1938</f>
        <v>0</v>
      </c>
      <c r="AR1938" s="244" t="s">
        <v>579</v>
      </c>
      <c r="AT1938" s="244" t="s">
        <v>384</v>
      </c>
      <c r="AU1938" s="244" t="s">
        <v>93</v>
      </c>
      <c r="AY1938" s="17" t="s">
        <v>381</v>
      </c>
      <c r="BE1938" s="245">
        <f>IF(N1938="základní",J1938,0)</f>
        <v>0</v>
      </c>
      <c r="BF1938" s="245">
        <f>IF(N1938="snížená",J1938,0)</f>
        <v>0</v>
      </c>
      <c r="BG1938" s="245">
        <f>IF(N1938="zákl. přenesená",J1938,0)</f>
        <v>0</v>
      </c>
      <c r="BH1938" s="245">
        <f>IF(N1938="sníž. přenesená",J1938,0)</f>
        <v>0</v>
      </c>
      <c r="BI1938" s="245">
        <f>IF(N1938="nulová",J1938,0)</f>
        <v>0</v>
      </c>
      <c r="BJ1938" s="17" t="s">
        <v>91</v>
      </c>
      <c r="BK1938" s="245">
        <f>ROUND(I1938*H1938,2)</f>
        <v>0</v>
      </c>
      <c r="BL1938" s="17" t="s">
        <v>579</v>
      </c>
      <c r="BM1938" s="244" t="s">
        <v>3178</v>
      </c>
    </row>
    <row r="1939" s="1" customFormat="1">
      <c r="B1939" s="39"/>
      <c r="C1939" s="40"/>
      <c r="D1939" s="246" t="s">
        <v>391</v>
      </c>
      <c r="E1939" s="40"/>
      <c r="F1939" s="247" t="s">
        <v>3179</v>
      </c>
      <c r="G1939" s="40"/>
      <c r="H1939" s="40"/>
      <c r="I1939" s="151"/>
      <c r="J1939" s="40"/>
      <c r="K1939" s="40"/>
      <c r="L1939" s="44"/>
      <c r="M1939" s="248"/>
      <c r="N1939" s="87"/>
      <c r="O1939" s="87"/>
      <c r="P1939" s="87"/>
      <c r="Q1939" s="87"/>
      <c r="R1939" s="87"/>
      <c r="S1939" s="87"/>
      <c r="T1939" s="88"/>
      <c r="AT1939" s="17" t="s">
        <v>391</v>
      </c>
      <c r="AU1939" s="17" t="s">
        <v>93</v>
      </c>
    </row>
    <row r="1940" s="14" customFormat="1">
      <c r="B1940" s="274"/>
      <c r="C1940" s="275"/>
      <c r="D1940" s="246" t="s">
        <v>497</v>
      </c>
      <c r="E1940" s="276" t="s">
        <v>1</v>
      </c>
      <c r="F1940" s="277" t="s">
        <v>3180</v>
      </c>
      <c r="G1940" s="275"/>
      <c r="H1940" s="276" t="s">
        <v>1</v>
      </c>
      <c r="I1940" s="278"/>
      <c r="J1940" s="275"/>
      <c r="K1940" s="275"/>
      <c r="L1940" s="279"/>
      <c r="M1940" s="280"/>
      <c r="N1940" s="281"/>
      <c r="O1940" s="281"/>
      <c r="P1940" s="281"/>
      <c r="Q1940" s="281"/>
      <c r="R1940" s="281"/>
      <c r="S1940" s="281"/>
      <c r="T1940" s="282"/>
      <c r="AT1940" s="283" t="s">
        <v>497</v>
      </c>
      <c r="AU1940" s="283" t="s">
        <v>93</v>
      </c>
      <c r="AV1940" s="14" t="s">
        <v>91</v>
      </c>
      <c r="AW1940" s="14" t="s">
        <v>38</v>
      </c>
      <c r="AX1940" s="14" t="s">
        <v>83</v>
      </c>
      <c r="AY1940" s="283" t="s">
        <v>381</v>
      </c>
    </row>
    <row r="1941" s="14" customFormat="1">
      <c r="B1941" s="274"/>
      <c r="C1941" s="275"/>
      <c r="D1941" s="246" t="s">
        <v>497</v>
      </c>
      <c r="E1941" s="276" t="s">
        <v>1</v>
      </c>
      <c r="F1941" s="277" t="s">
        <v>714</v>
      </c>
      <c r="G1941" s="275"/>
      <c r="H1941" s="276" t="s">
        <v>1</v>
      </c>
      <c r="I1941" s="278"/>
      <c r="J1941" s="275"/>
      <c r="K1941" s="275"/>
      <c r="L1941" s="279"/>
      <c r="M1941" s="280"/>
      <c r="N1941" s="281"/>
      <c r="O1941" s="281"/>
      <c r="P1941" s="281"/>
      <c r="Q1941" s="281"/>
      <c r="R1941" s="281"/>
      <c r="S1941" s="281"/>
      <c r="T1941" s="282"/>
      <c r="AT1941" s="283" t="s">
        <v>497</v>
      </c>
      <c r="AU1941" s="283" t="s">
        <v>93</v>
      </c>
      <c r="AV1941" s="14" t="s">
        <v>91</v>
      </c>
      <c r="AW1941" s="14" t="s">
        <v>38</v>
      </c>
      <c r="AX1941" s="14" t="s">
        <v>83</v>
      </c>
      <c r="AY1941" s="283" t="s">
        <v>381</v>
      </c>
    </row>
    <row r="1942" s="12" customFormat="1">
      <c r="B1942" s="252"/>
      <c r="C1942" s="253"/>
      <c r="D1942" s="246" t="s">
        <v>497</v>
      </c>
      <c r="E1942" s="254" t="s">
        <v>1</v>
      </c>
      <c r="F1942" s="255" t="s">
        <v>3181</v>
      </c>
      <c r="G1942" s="253"/>
      <c r="H1942" s="256">
        <v>34.060000000000002</v>
      </c>
      <c r="I1942" s="257"/>
      <c r="J1942" s="253"/>
      <c r="K1942" s="253"/>
      <c r="L1942" s="258"/>
      <c r="M1942" s="259"/>
      <c r="N1942" s="260"/>
      <c r="O1942" s="260"/>
      <c r="P1942" s="260"/>
      <c r="Q1942" s="260"/>
      <c r="R1942" s="260"/>
      <c r="S1942" s="260"/>
      <c r="T1942" s="261"/>
      <c r="AT1942" s="262" t="s">
        <v>497</v>
      </c>
      <c r="AU1942" s="262" t="s">
        <v>93</v>
      </c>
      <c r="AV1942" s="12" t="s">
        <v>93</v>
      </c>
      <c r="AW1942" s="12" t="s">
        <v>38</v>
      </c>
      <c r="AX1942" s="12" t="s">
        <v>83</v>
      </c>
      <c r="AY1942" s="262" t="s">
        <v>381</v>
      </c>
    </row>
    <row r="1943" s="15" customFormat="1">
      <c r="B1943" s="294"/>
      <c r="C1943" s="295"/>
      <c r="D1943" s="246" t="s">
        <v>497</v>
      </c>
      <c r="E1943" s="296" t="s">
        <v>1</v>
      </c>
      <c r="F1943" s="297" t="s">
        <v>585</v>
      </c>
      <c r="G1943" s="295"/>
      <c r="H1943" s="298">
        <v>34.060000000000002</v>
      </c>
      <c r="I1943" s="299"/>
      <c r="J1943" s="295"/>
      <c r="K1943" s="295"/>
      <c r="L1943" s="300"/>
      <c r="M1943" s="301"/>
      <c r="N1943" s="302"/>
      <c r="O1943" s="302"/>
      <c r="P1943" s="302"/>
      <c r="Q1943" s="302"/>
      <c r="R1943" s="302"/>
      <c r="S1943" s="302"/>
      <c r="T1943" s="303"/>
      <c r="AT1943" s="304" t="s">
        <v>497</v>
      </c>
      <c r="AU1943" s="304" t="s">
        <v>93</v>
      </c>
      <c r="AV1943" s="15" t="s">
        <v>133</v>
      </c>
      <c r="AW1943" s="15" t="s">
        <v>38</v>
      </c>
      <c r="AX1943" s="15" t="s">
        <v>83</v>
      </c>
      <c r="AY1943" s="304" t="s">
        <v>381</v>
      </c>
    </row>
    <row r="1944" s="12" customFormat="1">
      <c r="B1944" s="252"/>
      <c r="C1944" s="253"/>
      <c r="D1944" s="246" t="s">
        <v>497</v>
      </c>
      <c r="E1944" s="254" t="s">
        <v>1</v>
      </c>
      <c r="F1944" s="255" t="s">
        <v>3182</v>
      </c>
      <c r="G1944" s="253"/>
      <c r="H1944" s="256">
        <v>1.7030000000000001</v>
      </c>
      <c r="I1944" s="257"/>
      <c r="J1944" s="253"/>
      <c r="K1944" s="253"/>
      <c r="L1944" s="258"/>
      <c r="M1944" s="259"/>
      <c r="N1944" s="260"/>
      <c r="O1944" s="260"/>
      <c r="P1944" s="260"/>
      <c r="Q1944" s="260"/>
      <c r="R1944" s="260"/>
      <c r="S1944" s="260"/>
      <c r="T1944" s="261"/>
      <c r="AT1944" s="262" t="s">
        <v>497</v>
      </c>
      <c r="AU1944" s="262" t="s">
        <v>93</v>
      </c>
      <c r="AV1944" s="12" t="s">
        <v>93</v>
      </c>
      <c r="AW1944" s="12" t="s">
        <v>38</v>
      </c>
      <c r="AX1944" s="12" t="s">
        <v>83</v>
      </c>
      <c r="AY1944" s="262" t="s">
        <v>381</v>
      </c>
    </row>
    <row r="1945" s="13" customFormat="1">
      <c r="B1945" s="263"/>
      <c r="C1945" s="264"/>
      <c r="D1945" s="246" t="s">
        <v>497</v>
      </c>
      <c r="E1945" s="265" t="s">
        <v>1</v>
      </c>
      <c r="F1945" s="266" t="s">
        <v>499</v>
      </c>
      <c r="G1945" s="264"/>
      <c r="H1945" s="267">
        <v>35.762999999999998</v>
      </c>
      <c r="I1945" s="268"/>
      <c r="J1945" s="264"/>
      <c r="K1945" s="264"/>
      <c r="L1945" s="269"/>
      <c r="M1945" s="270"/>
      <c r="N1945" s="271"/>
      <c r="O1945" s="271"/>
      <c r="P1945" s="271"/>
      <c r="Q1945" s="271"/>
      <c r="R1945" s="271"/>
      <c r="S1945" s="271"/>
      <c r="T1945" s="272"/>
      <c r="AT1945" s="273" t="s">
        <v>497</v>
      </c>
      <c r="AU1945" s="273" t="s">
        <v>93</v>
      </c>
      <c r="AV1945" s="13" t="s">
        <v>236</v>
      </c>
      <c r="AW1945" s="13" t="s">
        <v>38</v>
      </c>
      <c r="AX1945" s="13" t="s">
        <v>91</v>
      </c>
      <c r="AY1945" s="273" t="s">
        <v>381</v>
      </c>
    </row>
    <row r="1946" s="1" customFormat="1" ht="16.5" customHeight="1">
      <c r="B1946" s="39"/>
      <c r="C1946" s="233" t="s">
        <v>3183</v>
      </c>
      <c r="D1946" s="233" t="s">
        <v>384</v>
      </c>
      <c r="E1946" s="234" t="s">
        <v>3184</v>
      </c>
      <c r="F1946" s="235" t="s">
        <v>3185</v>
      </c>
      <c r="G1946" s="236" t="s">
        <v>1299</v>
      </c>
      <c r="H1946" s="305"/>
      <c r="I1946" s="238"/>
      <c r="J1946" s="239">
        <f>ROUND(I1946*H1946,2)</f>
        <v>0</v>
      </c>
      <c r="K1946" s="235" t="s">
        <v>388</v>
      </c>
      <c r="L1946" s="44"/>
      <c r="M1946" s="240" t="s">
        <v>1</v>
      </c>
      <c r="N1946" s="241" t="s">
        <v>48</v>
      </c>
      <c r="O1946" s="87"/>
      <c r="P1946" s="242">
        <f>O1946*H1946</f>
        <v>0</v>
      </c>
      <c r="Q1946" s="242">
        <v>0</v>
      </c>
      <c r="R1946" s="242">
        <f>Q1946*H1946</f>
        <v>0</v>
      </c>
      <c r="S1946" s="242">
        <v>0</v>
      </c>
      <c r="T1946" s="243">
        <f>S1946*H1946</f>
        <v>0</v>
      </c>
      <c r="AR1946" s="244" t="s">
        <v>579</v>
      </c>
      <c r="AT1946" s="244" t="s">
        <v>384</v>
      </c>
      <c r="AU1946" s="244" t="s">
        <v>93</v>
      </c>
      <c r="AY1946" s="17" t="s">
        <v>381</v>
      </c>
      <c r="BE1946" s="245">
        <f>IF(N1946="základní",J1946,0)</f>
        <v>0</v>
      </c>
      <c r="BF1946" s="245">
        <f>IF(N1946="snížená",J1946,0)</f>
        <v>0</v>
      </c>
      <c r="BG1946" s="245">
        <f>IF(N1946="zákl. přenesená",J1946,0)</f>
        <v>0</v>
      </c>
      <c r="BH1946" s="245">
        <f>IF(N1946="sníž. přenesená",J1946,0)</f>
        <v>0</v>
      </c>
      <c r="BI1946" s="245">
        <f>IF(N1946="nulová",J1946,0)</f>
        <v>0</v>
      </c>
      <c r="BJ1946" s="17" t="s">
        <v>91</v>
      </c>
      <c r="BK1946" s="245">
        <f>ROUND(I1946*H1946,2)</f>
        <v>0</v>
      </c>
      <c r="BL1946" s="17" t="s">
        <v>579</v>
      </c>
      <c r="BM1946" s="244" t="s">
        <v>3186</v>
      </c>
    </row>
    <row r="1947" s="11" customFormat="1" ht="22.8" customHeight="1">
      <c r="B1947" s="217"/>
      <c r="C1947" s="218"/>
      <c r="D1947" s="219" t="s">
        <v>82</v>
      </c>
      <c r="E1947" s="231" t="s">
        <v>3187</v>
      </c>
      <c r="F1947" s="231" t="s">
        <v>3188</v>
      </c>
      <c r="G1947" s="218"/>
      <c r="H1947" s="218"/>
      <c r="I1947" s="221"/>
      <c r="J1947" s="232">
        <f>BK1947</f>
        <v>0</v>
      </c>
      <c r="K1947" s="218"/>
      <c r="L1947" s="223"/>
      <c r="M1947" s="224"/>
      <c r="N1947" s="225"/>
      <c r="O1947" s="225"/>
      <c r="P1947" s="226">
        <f>SUM(P1948:P2010)</f>
        <v>0</v>
      </c>
      <c r="Q1947" s="225"/>
      <c r="R1947" s="226">
        <f>SUM(R1948:R2010)</f>
        <v>63.313826959999986</v>
      </c>
      <c r="S1947" s="225"/>
      <c r="T1947" s="227">
        <f>SUM(T1948:T2010)</f>
        <v>0</v>
      </c>
      <c r="AR1947" s="228" t="s">
        <v>93</v>
      </c>
      <c r="AT1947" s="229" t="s">
        <v>82</v>
      </c>
      <c r="AU1947" s="229" t="s">
        <v>91</v>
      </c>
      <c r="AY1947" s="228" t="s">
        <v>381</v>
      </c>
      <c r="BK1947" s="230">
        <f>SUM(BK1948:BK2010)</f>
        <v>0</v>
      </c>
    </row>
    <row r="1948" s="1" customFormat="1" ht="16.5" customHeight="1">
      <c r="B1948" s="39"/>
      <c r="C1948" s="233" t="s">
        <v>3189</v>
      </c>
      <c r="D1948" s="233" t="s">
        <v>384</v>
      </c>
      <c r="E1948" s="234" t="s">
        <v>3190</v>
      </c>
      <c r="F1948" s="235" t="s">
        <v>3191</v>
      </c>
      <c r="G1948" s="236" t="s">
        <v>673</v>
      </c>
      <c r="H1948" s="237">
        <v>440.69999999999999</v>
      </c>
      <c r="I1948" s="238"/>
      <c r="J1948" s="239">
        <f>ROUND(I1948*H1948,2)</f>
        <v>0</v>
      </c>
      <c r="K1948" s="235" t="s">
        <v>388</v>
      </c>
      <c r="L1948" s="44"/>
      <c r="M1948" s="240" t="s">
        <v>1</v>
      </c>
      <c r="N1948" s="241" t="s">
        <v>48</v>
      </c>
      <c r="O1948" s="87"/>
      <c r="P1948" s="242">
        <f>O1948*H1948</f>
        <v>0</v>
      </c>
      <c r="Q1948" s="242">
        <v>0.0015299999999999999</v>
      </c>
      <c r="R1948" s="242">
        <f>Q1948*H1948</f>
        <v>0.67427099999999995</v>
      </c>
      <c r="S1948" s="242">
        <v>0</v>
      </c>
      <c r="T1948" s="243">
        <f>S1948*H1948</f>
        <v>0</v>
      </c>
      <c r="AR1948" s="244" t="s">
        <v>579</v>
      </c>
      <c r="AT1948" s="244" t="s">
        <v>384</v>
      </c>
      <c r="AU1948" s="244" t="s">
        <v>93</v>
      </c>
      <c r="AY1948" s="17" t="s">
        <v>381</v>
      </c>
      <c r="BE1948" s="245">
        <f>IF(N1948="základní",J1948,0)</f>
        <v>0</v>
      </c>
      <c r="BF1948" s="245">
        <f>IF(N1948="snížená",J1948,0)</f>
        <v>0</v>
      </c>
      <c r="BG1948" s="245">
        <f>IF(N1948="zákl. přenesená",J1948,0)</f>
        <v>0</v>
      </c>
      <c r="BH1948" s="245">
        <f>IF(N1948="sníž. přenesená",J1948,0)</f>
        <v>0</v>
      </c>
      <c r="BI1948" s="245">
        <f>IF(N1948="nulová",J1948,0)</f>
        <v>0</v>
      </c>
      <c r="BJ1948" s="17" t="s">
        <v>91</v>
      </c>
      <c r="BK1948" s="245">
        <f>ROUND(I1948*H1948,2)</f>
        <v>0</v>
      </c>
      <c r="BL1948" s="17" t="s">
        <v>579</v>
      </c>
      <c r="BM1948" s="244" t="s">
        <v>3192</v>
      </c>
    </row>
    <row r="1949" s="14" customFormat="1">
      <c r="B1949" s="274"/>
      <c r="C1949" s="275"/>
      <c r="D1949" s="246" t="s">
        <v>497</v>
      </c>
      <c r="E1949" s="276" t="s">
        <v>1</v>
      </c>
      <c r="F1949" s="277" t="s">
        <v>3193</v>
      </c>
      <c r="G1949" s="275"/>
      <c r="H1949" s="276" t="s">
        <v>1</v>
      </c>
      <c r="I1949" s="278"/>
      <c r="J1949" s="275"/>
      <c r="K1949" s="275"/>
      <c r="L1949" s="279"/>
      <c r="M1949" s="280"/>
      <c r="N1949" s="281"/>
      <c r="O1949" s="281"/>
      <c r="P1949" s="281"/>
      <c r="Q1949" s="281"/>
      <c r="R1949" s="281"/>
      <c r="S1949" s="281"/>
      <c r="T1949" s="282"/>
      <c r="AT1949" s="283" t="s">
        <v>497</v>
      </c>
      <c r="AU1949" s="283" t="s">
        <v>93</v>
      </c>
      <c r="AV1949" s="14" t="s">
        <v>91</v>
      </c>
      <c r="AW1949" s="14" t="s">
        <v>38</v>
      </c>
      <c r="AX1949" s="14" t="s">
        <v>83</v>
      </c>
      <c r="AY1949" s="283" t="s">
        <v>381</v>
      </c>
    </row>
    <row r="1950" s="12" customFormat="1">
      <c r="B1950" s="252"/>
      <c r="C1950" s="253"/>
      <c r="D1950" s="246" t="s">
        <v>497</v>
      </c>
      <c r="E1950" s="254" t="s">
        <v>1</v>
      </c>
      <c r="F1950" s="255" t="s">
        <v>3194</v>
      </c>
      <c r="G1950" s="253"/>
      <c r="H1950" s="256">
        <v>440.69999999999999</v>
      </c>
      <c r="I1950" s="257"/>
      <c r="J1950" s="253"/>
      <c r="K1950" s="253"/>
      <c r="L1950" s="258"/>
      <c r="M1950" s="259"/>
      <c r="N1950" s="260"/>
      <c r="O1950" s="260"/>
      <c r="P1950" s="260"/>
      <c r="Q1950" s="260"/>
      <c r="R1950" s="260"/>
      <c r="S1950" s="260"/>
      <c r="T1950" s="261"/>
      <c r="AT1950" s="262" t="s">
        <v>497</v>
      </c>
      <c r="AU1950" s="262" t="s">
        <v>93</v>
      </c>
      <c r="AV1950" s="12" t="s">
        <v>93</v>
      </c>
      <c r="AW1950" s="12" t="s">
        <v>38</v>
      </c>
      <c r="AX1950" s="12" t="s">
        <v>83</v>
      </c>
      <c r="AY1950" s="262" t="s">
        <v>381</v>
      </c>
    </row>
    <row r="1951" s="13" customFormat="1">
      <c r="B1951" s="263"/>
      <c r="C1951" s="264"/>
      <c r="D1951" s="246" t="s">
        <v>497</v>
      </c>
      <c r="E1951" s="265" t="s">
        <v>1</v>
      </c>
      <c r="F1951" s="266" t="s">
        <v>499</v>
      </c>
      <c r="G1951" s="264"/>
      <c r="H1951" s="267">
        <v>440.69999999999999</v>
      </c>
      <c r="I1951" s="268"/>
      <c r="J1951" s="264"/>
      <c r="K1951" s="264"/>
      <c r="L1951" s="269"/>
      <c r="M1951" s="270"/>
      <c r="N1951" s="271"/>
      <c r="O1951" s="271"/>
      <c r="P1951" s="271"/>
      <c r="Q1951" s="271"/>
      <c r="R1951" s="271"/>
      <c r="S1951" s="271"/>
      <c r="T1951" s="272"/>
      <c r="AT1951" s="273" t="s">
        <v>497</v>
      </c>
      <c r="AU1951" s="273" t="s">
        <v>93</v>
      </c>
      <c r="AV1951" s="13" t="s">
        <v>236</v>
      </c>
      <c r="AW1951" s="13" t="s">
        <v>38</v>
      </c>
      <c r="AX1951" s="13" t="s">
        <v>91</v>
      </c>
      <c r="AY1951" s="273" t="s">
        <v>381</v>
      </c>
    </row>
    <row r="1952" s="1" customFormat="1" ht="16.5" customHeight="1">
      <c r="B1952" s="39"/>
      <c r="C1952" s="284" t="s">
        <v>3195</v>
      </c>
      <c r="D1952" s="284" t="s">
        <v>548</v>
      </c>
      <c r="E1952" s="285" t="s">
        <v>3196</v>
      </c>
      <c r="F1952" s="286" t="s">
        <v>3197</v>
      </c>
      <c r="G1952" s="287" t="s">
        <v>556</v>
      </c>
      <c r="H1952" s="288">
        <v>145.43100000000001</v>
      </c>
      <c r="I1952" s="289"/>
      <c r="J1952" s="290">
        <f>ROUND(I1952*H1952,2)</f>
        <v>0</v>
      </c>
      <c r="K1952" s="286" t="s">
        <v>539</v>
      </c>
      <c r="L1952" s="291"/>
      <c r="M1952" s="292" t="s">
        <v>1</v>
      </c>
      <c r="N1952" s="293" t="s">
        <v>48</v>
      </c>
      <c r="O1952" s="87"/>
      <c r="P1952" s="242">
        <f>O1952*H1952</f>
        <v>0</v>
      </c>
      <c r="Q1952" s="242">
        <v>0.019199999999999998</v>
      </c>
      <c r="R1952" s="242">
        <f>Q1952*H1952</f>
        <v>2.7922752000000002</v>
      </c>
      <c r="S1952" s="242">
        <v>0</v>
      </c>
      <c r="T1952" s="243">
        <f>S1952*H1952</f>
        <v>0</v>
      </c>
      <c r="AR1952" s="244" t="s">
        <v>653</v>
      </c>
      <c r="AT1952" s="244" t="s">
        <v>548</v>
      </c>
      <c r="AU1952" s="244" t="s">
        <v>93</v>
      </c>
      <c r="AY1952" s="17" t="s">
        <v>381</v>
      </c>
      <c r="BE1952" s="245">
        <f>IF(N1952="základní",J1952,0)</f>
        <v>0</v>
      </c>
      <c r="BF1952" s="245">
        <f>IF(N1952="snížená",J1952,0)</f>
        <v>0</v>
      </c>
      <c r="BG1952" s="245">
        <f>IF(N1952="zákl. přenesená",J1952,0)</f>
        <v>0</v>
      </c>
      <c r="BH1952" s="245">
        <f>IF(N1952="sníž. přenesená",J1952,0)</f>
        <v>0</v>
      </c>
      <c r="BI1952" s="245">
        <f>IF(N1952="nulová",J1952,0)</f>
        <v>0</v>
      </c>
      <c r="BJ1952" s="17" t="s">
        <v>91</v>
      </c>
      <c r="BK1952" s="245">
        <f>ROUND(I1952*H1952,2)</f>
        <v>0</v>
      </c>
      <c r="BL1952" s="17" t="s">
        <v>579</v>
      </c>
      <c r="BM1952" s="244" t="s">
        <v>3198</v>
      </c>
    </row>
    <row r="1953" s="1" customFormat="1">
      <c r="B1953" s="39"/>
      <c r="C1953" s="40"/>
      <c r="D1953" s="246" t="s">
        <v>391</v>
      </c>
      <c r="E1953" s="40"/>
      <c r="F1953" s="247" t="s">
        <v>3199</v>
      </c>
      <c r="G1953" s="40"/>
      <c r="H1953" s="40"/>
      <c r="I1953" s="151"/>
      <c r="J1953" s="40"/>
      <c r="K1953" s="40"/>
      <c r="L1953" s="44"/>
      <c r="M1953" s="248"/>
      <c r="N1953" s="87"/>
      <c r="O1953" s="87"/>
      <c r="P1953" s="87"/>
      <c r="Q1953" s="87"/>
      <c r="R1953" s="87"/>
      <c r="S1953" s="87"/>
      <c r="T1953" s="88"/>
      <c r="AT1953" s="17" t="s">
        <v>391</v>
      </c>
      <c r="AU1953" s="17" t="s">
        <v>93</v>
      </c>
    </row>
    <row r="1954" s="12" customFormat="1">
      <c r="B1954" s="252"/>
      <c r="C1954" s="253"/>
      <c r="D1954" s="246" t="s">
        <v>497</v>
      </c>
      <c r="E1954" s="253"/>
      <c r="F1954" s="255" t="s">
        <v>3200</v>
      </c>
      <c r="G1954" s="253"/>
      <c r="H1954" s="256">
        <v>145.43100000000001</v>
      </c>
      <c r="I1954" s="257"/>
      <c r="J1954" s="253"/>
      <c r="K1954" s="253"/>
      <c r="L1954" s="258"/>
      <c r="M1954" s="259"/>
      <c r="N1954" s="260"/>
      <c r="O1954" s="260"/>
      <c r="P1954" s="260"/>
      <c r="Q1954" s="260"/>
      <c r="R1954" s="260"/>
      <c r="S1954" s="260"/>
      <c r="T1954" s="261"/>
      <c r="AT1954" s="262" t="s">
        <v>497</v>
      </c>
      <c r="AU1954" s="262" t="s">
        <v>93</v>
      </c>
      <c r="AV1954" s="12" t="s">
        <v>93</v>
      </c>
      <c r="AW1954" s="12" t="s">
        <v>4</v>
      </c>
      <c r="AX1954" s="12" t="s">
        <v>91</v>
      </c>
      <c r="AY1954" s="262" t="s">
        <v>381</v>
      </c>
    </row>
    <row r="1955" s="1" customFormat="1" ht="16.5" customHeight="1">
      <c r="B1955" s="39"/>
      <c r="C1955" s="233" t="s">
        <v>3201</v>
      </c>
      <c r="D1955" s="233" t="s">
        <v>384</v>
      </c>
      <c r="E1955" s="234" t="s">
        <v>3202</v>
      </c>
      <c r="F1955" s="235" t="s">
        <v>3203</v>
      </c>
      <c r="G1955" s="236" t="s">
        <v>673</v>
      </c>
      <c r="H1955" s="237">
        <v>440.69999999999999</v>
      </c>
      <c r="I1955" s="238"/>
      <c r="J1955" s="239">
        <f>ROUND(I1955*H1955,2)</f>
        <v>0</v>
      </c>
      <c r="K1955" s="235" t="s">
        <v>388</v>
      </c>
      <c r="L1955" s="44"/>
      <c r="M1955" s="240" t="s">
        <v>1</v>
      </c>
      <c r="N1955" s="241" t="s">
        <v>48</v>
      </c>
      <c r="O1955" s="87"/>
      <c r="P1955" s="242">
        <f>O1955*H1955</f>
        <v>0</v>
      </c>
      <c r="Q1955" s="242">
        <v>0.0010200000000000001</v>
      </c>
      <c r="R1955" s="242">
        <f>Q1955*H1955</f>
        <v>0.44951400000000002</v>
      </c>
      <c r="S1955" s="242">
        <v>0</v>
      </c>
      <c r="T1955" s="243">
        <f>S1955*H1955</f>
        <v>0</v>
      </c>
      <c r="AR1955" s="244" t="s">
        <v>579</v>
      </c>
      <c r="AT1955" s="244" t="s">
        <v>384</v>
      </c>
      <c r="AU1955" s="244" t="s">
        <v>93</v>
      </c>
      <c r="AY1955" s="17" t="s">
        <v>381</v>
      </c>
      <c r="BE1955" s="245">
        <f>IF(N1955="základní",J1955,0)</f>
        <v>0</v>
      </c>
      <c r="BF1955" s="245">
        <f>IF(N1955="snížená",J1955,0)</f>
        <v>0</v>
      </c>
      <c r="BG1955" s="245">
        <f>IF(N1955="zákl. přenesená",J1955,0)</f>
        <v>0</v>
      </c>
      <c r="BH1955" s="245">
        <f>IF(N1955="sníž. přenesená",J1955,0)</f>
        <v>0</v>
      </c>
      <c r="BI1955" s="245">
        <f>IF(N1955="nulová",J1955,0)</f>
        <v>0</v>
      </c>
      <c r="BJ1955" s="17" t="s">
        <v>91</v>
      </c>
      <c r="BK1955" s="245">
        <f>ROUND(I1955*H1955,2)</f>
        <v>0</v>
      </c>
      <c r="BL1955" s="17" t="s">
        <v>579</v>
      </c>
      <c r="BM1955" s="244" t="s">
        <v>3204</v>
      </c>
    </row>
    <row r="1956" s="14" customFormat="1">
      <c r="B1956" s="274"/>
      <c r="C1956" s="275"/>
      <c r="D1956" s="246" t="s">
        <v>497</v>
      </c>
      <c r="E1956" s="276" t="s">
        <v>1</v>
      </c>
      <c r="F1956" s="277" t="s">
        <v>3193</v>
      </c>
      <c r="G1956" s="275"/>
      <c r="H1956" s="276" t="s">
        <v>1</v>
      </c>
      <c r="I1956" s="278"/>
      <c r="J1956" s="275"/>
      <c r="K1956" s="275"/>
      <c r="L1956" s="279"/>
      <c r="M1956" s="280"/>
      <c r="N1956" s="281"/>
      <c r="O1956" s="281"/>
      <c r="P1956" s="281"/>
      <c r="Q1956" s="281"/>
      <c r="R1956" s="281"/>
      <c r="S1956" s="281"/>
      <c r="T1956" s="282"/>
      <c r="AT1956" s="283" t="s">
        <v>497</v>
      </c>
      <c r="AU1956" s="283" t="s">
        <v>93</v>
      </c>
      <c r="AV1956" s="14" t="s">
        <v>91</v>
      </c>
      <c r="AW1956" s="14" t="s">
        <v>38</v>
      </c>
      <c r="AX1956" s="14" t="s">
        <v>83</v>
      </c>
      <c r="AY1956" s="283" t="s">
        <v>381</v>
      </c>
    </row>
    <row r="1957" s="12" customFormat="1">
      <c r="B1957" s="252"/>
      <c r="C1957" s="253"/>
      <c r="D1957" s="246" t="s">
        <v>497</v>
      </c>
      <c r="E1957" s="254" t="s">
        <v>1</v>
      </c>
      <c r="F1957" s="255" t="s">
        <v>3194</v>
      </c>
      <c r="G1957" s="253"/>
      <c r="H1957" s="256">
        <v>440.69999999999999</v>
      </c>
      <c r="I1957" s="257"/>
      <c r="J1957" s="253"/>
      <c r="K1957" s="253"/>
      <c r="L1957" s="258"/>
      <c r="M1957" s="259"/>
      <c r="N1957" s="260"/>
      <c r="O1957" s="260"/>
      <c r="P1957" s="260"/>
      <c r="Q1957" s="260"/>
      <c r="R1957" s="260"/>
      <c r="S1957" s="260"/>
      <c r="T1957" s="261"/>
      <c r="AT1957" s="262" t="s">
        <v>497</v>
      </c>
      <c r="AU1957" s="262" t="s">
        <v>93</v>
      </c>
      <c r="AV1957" s="12" t="s">
        <v>93</v>
      </c>
      <c r="AW1957" s="12" t="s">
        <v>38</v>
      </c>
      <c r="AX1957" s="12" t="s">
        <v>83</v>
      </c>
      <c r="AY1957" s="262" t="s">
        <v>381</v>
      </c>
    </row>
    <row r="1958" s="13" customFormat="1">
      <c r="B1958" s="263"/>
      <c r="C1958" s="264"/>
      <c r="D1958" s="246" t="s">
        <v>497</v>
      </c>
      <c r="E1958" s="265" t="s">
        <v>1</v>
      </c>
      <c r="F1958" s="266" t="s">
        <v>499</v>
      </c>
      <c r="G1958" s="264"/>
      <c r="H1958" s="267">
        <v>440.69999999999999</v>
      </c>
      <c r="I1958" s="268"/>
      <c r="J1958" s="264"/>
      <c r="K1958" s="264"/>
      <c r="L1958" s="269"/>
      <c r="M1958" s="270"/>
      <c r="N1958" s="271"/>
      <c r="O1958" s="271"/>
      <c r="P1958" s="271"/>
      <c r="Q1958" s="271"/>
      <c r="R1958" s="271"/>
      <c r="S1958" s="271"/>
      <c r="T1958" s="272"/>
      <c r="AT1958" s="273" t="s">
        <v>497</v>
      </c>
      <c r="AU1958" s="273" t="s">
        <v>93</v>
      </c>
      <c r="AV1958" s="13" t="s">
        <v>236</v>
      </c>
      <c r="AW1958" s="13" t="s">
        <v>38</v>
      </c>
      <c r="AX1958" s="13" t="s">
        <v>91</v>
      </c>
      <c r="AY1958" s="273" t="s">
        <v>381</v>
      </c>
    </row>
    <row r="1959" s="1" customFormat="1" ht="16.5" customHeight="1">
      <c r="B1959" s="39"/>
      <c r="C1959" s="284" t="s">
        <v>3205</v>
      </c>
      <c r="D1959" s="284" t="s">
        <v>548</v>
      </c>
      <c r="E1959" s="285" t="s">
        <v>3206</v>
      </c>
      <c r="F1959" s="286" t="s">
        <v>3207</v>
      </c>
      <c r="G1959" s="287" t="s">
        <v>556</v>
      </c>
      <c r="H1959" s="288">
        <v>83.733000000000004</v>
      </c>
      <c r="I1959" s="289"/>
      <c r="J1959" s="290">
        <f>ROUND(I1959*H1959,2)</f>
        <v>0</v>
      </c>
      <c r="K1959" s="286" t="s">
        <v>539</v>
      </c>
      <c r="L1959" s="291"/>
      <c r="M1959" s="292" t="s">
        <v>1</v>
      </c>
      <c r="N1959" s="293" t="s">
        <v>48</v>
      </c>
      <c r="O1959" s="87"/>
      <c r="P1959" s="242">
        <f>O1959*H1959</f>
        <v>0</v>
      </c>
      <c r="Q1959" s="242">
        <v>0.019199999999999998</v>
      </c>
      <c r="R1959" s="242">
        <f>Q1959*H1959</f>
        <v>1.6076736</v>
      </c>
      <c r="S1959" s="242">
        <v>0</v>
      </c>
      <c r="T1959" s="243">
        <f>S1959*H1959</f>
        <v>0</v>
      </c>
      <c r="AR1959" s="244" t="s">
        <v>653</v>
      </c>
      <c r="AT1959" s="244" t="s">
        <v>548</v>
      </c>
      <c r="AU1959" s="244" t="s">
        <v>93</v>
      </c>
      <c r="AY1959" s="17" t="s">
        <v>381</v>
      </c>
      <c r="BE1959" s="245">
        <f>IF(N1959="základní",J1959,0)</f>
        <v>0</v>
      </c>
      <c r="BF1959" s="245">
        <f>IF(N1959="snížená",J1959,0)</f>
        <v>0</v>
      </c>
      <c r="BG1959" s="245">
        <f>IF(N1959="zákl. přenesená",J1959,0)</f>
        <v>0</v>
      </c>
      <c r="BH1959" s="245">
        <f>IF(N1959="sníž. přenesená",J1959,0)</f>
        <v>0</v>
      </c>
      <c r="BI1959" s="245">
        <f>IF(N1959="nulová",J1959,0)</f>
        <v>0</v>
      </c>
      <c r="BJ1959" s="17" t="s">
        <v>91</v>
      </c>
      <c r="BK1959" s="245">
        <f>ROUND(I1959*H1959,2)</f>
        <v>0</v>
      </c>
      <c r="BL1959" s="17" t="s">
        <v>579</v>
      </c>
      <c r="BM1959" s="244" t="s">
        <v>3208</v>
      </c>
    </row>
    <row r="1960" s="1" customFormat="1">
      <c r="B1960" s="39"/>
      <c r="C1960" s="40"/>
      <c r="D1960" s="246" t="s">
        <v>391</v>
      </c>
      <c r="E1960" s="40"/>
      <c r="F1960" s="247" t="s">
        <v>3199</v>
      </c>
      <c r="G1960" s="40"/>
      <c r="H1960" s="40"/>
      <c r="I1960" s="151"/>
      <c r="J1960" s="40"/>
      <c r="K1960" s="40"/>
      <c r="L1960" s="44"/>
      <c r="M1960" s="248"/>
      <c r="N1960" s="87"/>
      <c r="O1960" s="87"/>
      <c r="P1960" s="87"/>
      <c r="Q1960" s="87"/>
      <c r="R1960" s="87"/>
      <c r="S1960" s="87"/>
      <c r="T1960" s="88"/>
      <c r="AT1960" s="17" t="s">
        <v>391</v>
      </c>
      <c r="AU1960" s="17" t="s">
        <v>93</v>
      </c>
    </row>
    <row r="1961" s="12" customFormat="1">
      <c r="B1961" s="252"/>
      <c r="C1961" s="253"/>
      <c r="D1961" s="246" t="s">
        <v>497</v>
      </c>
      <c r="E1961" s="253"/>
      <c r="F1961" s="255" t="s">
        <v>3209</v>
      </c>
      <c r="G1961" s="253"/>
      <c r="H1961" s="256">
        <v>83.733000000000004</v>
      </c>
      <c r="I1961" s="257"/>
      <c r="J1961" s="253"/>
      <c r="K1961" s="253"/>
      <c r="L1961" s="258"/>
      <c r="M1961" s="259"/>
      <c r="N1961" s="260"/>
      <c r="O1961" s="260"/>
      <c r="P1961" s="260"/>
      <c r="Q1961" s="260"/>
      <c r="R1961" s="260"/>
      <c r="S1961" s="260"/>
      <c r="T1961" s="261"/>
      <c r="AT1961" s="262" t="s">
        <v>497</v>
      </c>
      <c r="AU1961" s="262" t="s">
        <v>93</v>
      </c>
      <c r="AV1961" s="12" t="s">
        <v>93</v>
      </c>
      <c r="AW1961" s="12" t="s">
        <v>4</v>
      </c>
      <c r="AX1961" s="12" t="s">
        <v>91</v>
      </c>
      <c r="AY1961" s="262" t="s">
        <v>381</v>
      </c>
    </row>
    <row r="1962" s="1" customFormat="1" ht="16.5" customHeight="1">
      <c r="B1962" s="39"/>
      <c r="C1962" s="233" t="s">
        <v>3210</v>
      </c>
      <c r="D1962" s="233" t="s">
        <v>384</v>
      </c>
      <c r="E1962" s="234" t="s">
        <v>3211</v>
      </c>
      <c r="F1962" s="235" t="s">
        <v>3212</v>
      </c>
      <c r="G1962" s="236" t="s">
        <v>673</v>
      </c>
      <c r="H1962" s="237">
        <v>296.31999999999999</v>
      </c>
      <c r="I1962" s="238"/>
      <c r="J1962" s="239">
        <f>ROUND(I1962*H1962,2)</f>
        <v>0</v>
      </c>
      <c r="K1962" s="235" t="s">
        <v>388</v>
      </c>
      <c r="L1962" s="44"/>
      <c r="M1962" s="240" t="s">
        <v>1</v>
      </c>
      <c r="N1962" s="241" t="s">
        <v>48</v>
      </c>
      <c r="O1962" s="87"/>
      <c r="P1962" s="242">
        <f>O1962*H1962</f>
        <v>0</v>
      </c>
      <c r="Q1962" s="242">
        <v>0.00027999999999999998</v>
      </c>
      <c r="R1962" s="242">
        <f>Q1962*H1962</f>
        <v>0.082969599999999991</v>
      </c>
      <c r="S1962" s="242">
        <v>0</v>
      </c>
      <c r="T1962" s="243">
        <f>S1962*H1962</f>
        <v>0</v>
      </c>
      <c r="AR1962" s="244" t="s">
        <v>579</v>
      </c>
      <c r="AT1962" s="244" t="s">
        <v>384</v>
      </c>
      <c r="AU1962" s="244" t="s">
        <v>93</v>
      </c>
      <c r="AY1962" s="17" t="s">
        <v>381</v>
      </c>
      <c r="BE1962" s="245">
        <f>IF(N1962="základní",J1962,0)</f>
        <v>0</v>
      </c>
      <c r="BF1962" s="245">
        <f>IF(N1962="snížená",J1962,0)</f>
        <v>0</v>
      </c>
      <c r="BG1962" s="245">
        <f>IF(N1962="zákl. přenesená",J1962,0)</f>
        <v>0</v>
      </c>
      <c r="BH1962" s="245">
        <f>IF(N1962="sníž. přenesená",J1962,0)</f>
        <v>0</v>
      </c>
      <c r="BI1962" s="245">
        <f>IF(N1962="nulová",J1962,0)</f>
        <v>0</v>
      </c>
      <c r="BJ1962" s="17" t="s">
        <v>91</v>
      </c>
      <c r="BK1962" s="245">
        <f>ROUND(I1962*H1962,2)</f>
        <v>0</v>
      </c>
      <c r="BL1962" s="17" t="s">
        <v>579</v>
      </c>
      <c r="BM1962" s="244" t="s">
        <v>3213</v>
      </c>
    </row>
    <row r="1963" s="14" customFormat="1">
      <c r="B1963" s="274"/>
      <c r="C1963" s="275"/>
      <c r="D1963" s="246" t="s">
        <v>497</v>
      </c>
      <c r="E1963" s="276" t="s">
        <v>1</v>
      </c>
      <c r="F1963" s="277" t="s">
        <v>3193</v>
      </c>
      <c r="G1963" s="275"/>
      <c r="H1963" s="276" t="s">
        <v>1</v>
      </c>
      <c r="I1963" s="278"/>
      <c r="J1963" s="275"/>
      <c r="K1963" s="275"/>
      <c r="L1963" s="279"/>
      <c r="M1963" s="280"/>
      <c r="N1963" s="281"/>
      <c r="O1963" s="281"/>
      <c r="P1963" s="281"/>
      <c r="Q1963" s="281"/>
      <c r="R1963" s="281"/>
      <c r="S1963" s="281"/>
      <c r="T1963" s="282"/>
      <c r="AT1963" s="283" t="s">
        <v>497</v>
      </c>
      <c r="AU1963" s="283" t="s">
        <v>93</v>
      </c>
      <c r="AV1963" s="14" t="s">
        <v>91</v>
      </c>
      <c r="AW1963" s="14" t="s">
        <v>38</v>
      </c>
      <c r="AX1963" s="14" t="s">
        <v>83</v>
      </c>
      <c r="AY1963" s="283" t="s">
        <v>381</v>
      </c>
    </row>
    <row r="1964" s="12" customFormat="1">
      <c r="B1964" s="252"/>
      <c r="C1964" s="253"/>
      <c r="D1964" s="246" t="s">
        <v>497</v>
      </c>
      <c r="E1964" s="254" t="s">
        <v>1</v>
      </c>
      <c r="F1964" s="255" t="s">
        <v>3214</v>
      </c>
      <c r="G1964" s="253"/>
      <c r="H1964" s="256">
        <v>296.31999999999999</v>
      </c>
      <c r="I1964" s="257"/>
      <c r="J1964" s="253"/>
      <c r="K1964" s="253"/>
      <c r="L1964" s="258"/>
      <c r="M1964" s="259"/>
      <c r="N1964" s="260"/>
      <c r="O1964" s="260"/>
      <c r="P1964" s="260"/>
      <c r="Q1964" s="260"/>
      <c r="R1964" s="260"/>
      <c r="S1964" s="260"/>
      <c r="T1964" s="261"/>
      <c r="AT1964" s="262" t="s">
        <v>497</v>
      </c>
      <c r="AU1964" s="262" t="s">
        <v>93</v>
      </c>
      <c r="AV1964" s="12" t="s">
        <v>93</v>
      </c>
      <c r="AW1964" s="12" t="s">
        <v>38</v>
      </c>
      <c r="AX1964" s="12" t="s">
        <v>83</v>
      </c>
      <c r="AY1964" s="262" t="s">
        <v>381</v>
      </c>
    </row>
    <row r="1965" s="13" customFormat="1">
      <c r="B1965" s="263"/>
      <c r="C1965" s="264"/>
      <c r="D1965" s="246" t="s">
        <v>497</v>
      </c>
      <c r="E1965" s="265" t="s">
        <v>1</v>
      </c>
      <c r="F1965" s="266" t="s">
        <v>499</v>
      </c>
      <c r="G1965" s="264"/>
      <c r="H1965" s="267">
        <v>296.31999999999999</v>
      </c>
      <c r="I1965" s="268"/>
      <c r="J1965" s="264"/>
      <c r="K1965" s="264"/>
      <c r="L1965" s="269"/>
      <c r="M1965" s="270"/>
      <c r="N1965" s="271"/>
      <c r="O1965" s="271"/>
      <c r="P1965" s="271"/>
      <c r="Q1965" s="271"/>
      <c r="R1965" s="271"/>
      <c r="S1965" s="271"/>
      <c r="T1965" s="272"/>
      <c r="AT1965" s="273" t="s">
        <v>497</v>
      </c>
      <c r="AU1965" s="273" t="s">
        <v>93</v>
      </c>
      <c r="AV1965" s="13" t="s">
        <v>236</v>
      </c>
      <c r="AW1965" s="13" t="s">
        <v>38</v>
      </c>
      <c r="AX1965" s="13" t="s">
        <v>91</v>
      </c>
      <c r="AY1965" s="273" t="s">
        <v>381</v>
      </c>
    </row>
    <row r="1966" s="1" customFormat="1" ht="16.5" customHeight="1">
      <c r="B1966" s="39"/>
      <c r="C1966" s="284" t="s">
        <v>3215</v>
      </c>
      <c r="D1966" s="284" t="s">
        <v>548</v>
      </c>
      <c r="E1966" s="285" t="s">
        <v>3216</v>
      </c>
      <c r="F1966" s="286" t="s">
        <v>3217</v>
      </c>
      <c r="G1966" s="287" t="s">
        <v>673</v>
      </c>
      <c r="H1966" s="288">
        <v>325.952</v>
      </c>
      <c r="I1966" s="289"/>
      <c r="J1966" s="290">
        <f>ROUND(I1966*H1966,2)</f>
        <v>0</v>
      </c>
      <c r="K1966" s="286" t="s">
        <v>539</v>
      </c>
      <c r="L1966" s="291"/>
      <c r="M1966" s="292" t="s">
        <v>1</v>
      </c>
      <c r="N1966" s="293" t="s">
        <v>48</v>
      </c>
      <c r="O1966" s="87"/>
      <c r="P1966" s="242">
        <f>O1966*H1966</f>
        <v>0</v>
      </c>
      <c r="Q1966" s="242">
        <v>0.00036000000000000002</v>
      </c>
      <c r="R1966" s="242">
        <f>Q1966*H1966</f>
        <v>0.11734272000000001</v>
      </c>
      <c r="S1966" s="242">
        <v>0</v>
      </c>
      <c r="T1966" s="243">
        <f>S1966*H1966</f>
        <v>0</v>
      </c>
      <c r="AR1966" s="244" t="s">
        <v>653</v>
      </c>
      <c r="AT1966" s="244" t="s">
        <v>548</v>
      </c>
      <c r="AU1966" s="244" t="s">
        <v>93</v>
      </c>
      <c r="AY1966" s="17" t="s">
        <v>381</v>
      </c>
      <c r="BE1966" s="245">
        <f>IF(N1966="základní",J1966,0)</f>
        <v>0</v>
      </c>
      <c r="BF1966" s="245">
        <f>IF(N1966="snížená",J1966,0)</f>
        <v>0</v>
      </c>
      <c r="BG1966" s="245">
        <f>IF(N1966="zákl. přenesená",J1966,0)</f>
        <v>0</v>
      </c>
      <c r="BH1966" s="245">
        <f>IF(N1966="sníž. přenesená",J1966,0)</f>
        <v>0</v>
      </c>
      <c r="BI1966" s="245">
        <f>IF(N1966="nulová",J1966,0)</f>
        <v>0</v>
      </c>
      <c r="BJ1966" s="17" t="s">
        <v>91</v>
      </c>
      <c r="BK1966" s="245">
        <f>ROUND(I1966*H1966,2)</f>
        <v>0</v>
      </c>
      <c r="BL1966" s="17" t="s">
        <v>579</v>
      </c>
      <c r="BM1966" s="244" t="s">
        <v>3218</v>
      </c>
    </row>
    <row r="1967" s="1" customFormat="1">
      <c r="B1967" s="39"/>
      <c r="C1967" s="40"/>
      <c r="D1967" s="246" t="s">
        <v>391</v>
      </c>
      <c r="E1967" s="40"/>
      <c r="F1967" s="247" t="s">
        <v>3199</v>
      </c>
      <c r="G1967" s="40"/>
      <c r="H1967" s="40"/>
      <c r="I1967" s="151"/>
      <c r="J1967" s="40"/>
      <c r="K1967" s="40"/>
      <c r="L1967" s="44"/>
      <c r="M1967" s="248"/>
      <c r="N1967" s="87"/>
      <c r="O1967" s="87"/>
      <c r="P1967" s="87"/>
      <c r="Q1967" s="87"/>
      <c r="R1967" s="87"/>
      <c r="S1967" s="87"/>
      <c r="T1967" s="88"/>
      <c r="AT1967" s="17" t="s">
        <v>391</v>
      </c>
      <c r="AU1967" s="17" t="s">
        <v>93</v>
      </c>
    </row>
    <row r="1968" s="12" customFormat="1">
      <c r="B1968" s="252"/>
      <c r="C1968" s="253"/>
      <c r="D1968" s="246" t="s">
        <v>497</v>
      </c>
      <c r="E1968" s="253"/>
      <c r="F1968" s="255" t="s">
        <v>3219</v>
      </c>
      <c r="G1968" s="253"/>
      <c r="H1968" s="256">
        <v>325.952</v>
      </c>
      <c r="I1968" s="257"/>
      <c r="J1968" s="253"/>
      <c r="K1968" s="253"/>
      <c r="L1968" s="258"/>
      <c r="M1968" s="259"/>
      <c r="N1968" s="260"/>
      <c r="O1968" s="260"/>
      <c r="P1968" s="260"/>
      <c r="Q1968" s="260"/>
      <c r="R1968" s="260"/>
      <c r="S1968" s="260"/>
      <c r="T1968" s="261"/>
      <c r="AT1968" s="262" t="s">
        <v>497</v>
      </c>
      <c r="AU1968" s="262" t="s">
        <v>93</v>
      </c>
      <c r="AV1968" s="12" t="s">
        <v>93</v>
      </c>
      <c r="AW1968" s="12" t="s">
        <v>4</v>
      </c>
      <c r="AX1968" s="12" t="s">
        <v>91</v>
      </c>
      <c r="AY1968" s="262" t="s">
        <v>381</v>
      </c>
    </row>
    <row r="1969" s="1" customFormat="1" ht="16.5" customHeight="1">
      <c r="B1969" s="39"/>
      <c r="C1969" s="233" t="s">
        <v>3220</v>
      </c>
      <c r="D1969" s="233" t="s">
        <v>384</v>
      </c>
      <c r="E1969" s="234" t="s">
        <v>3221</v>
      </c>
      <c r="F1969" s="235" t="s">
        <v>3222</v>
      </c>
      <c r="G1969" s="236" t="s">
        <v>556</v>
      </c>
      <c r="H1969" s="237">
        <v>1577.0239999999999</v>
      </c>
      <c r="I1969" s="238"/>
      <c r="J1969" s="239">
        <f>ROUND(I1969*H1969,2)</f>
        <v>0</v>
      </c>
      <c r="K1969" s="235" t="s">
        <v>388</v>
      </c>
      <c r="L1969" s="44"/>
      <c r="M1969" s="240" t="s">
        <v>1</v>
      </c>
      <c r="N1969" s="241" t="s">
        <v>48</v>
      </c>
      <c r="O1969" s="87"/>
      <c r="P1969" s="242">
        <f>O1969*H1969</f>
        <v>0</v>
      </c>
      <c r="Q1969" s="242">
        <v>0.0058799999999999998</v>
      </c>
      <c r="R1969" s="242">
        <f>Q1969*H1969</f>
        <v>9.2729011199999984</v>
      </c>
      <c r="S1969" s="242">
        <v>0</v>
      </c>
      <c r="T1969" s="243">
        <f>S1969*H1969</f>
        <v>0</v>
      </c>
      <c r="AR1969" s="244" t="s">
        <v>579</v>
      </c>
      <c r="AT1969" s="244" t="s">
        <v>384</v>
      </c>
      <c r="AU1969" s="244" t="s">
        <v>93</v>
      </c>
      <c r="AY1969" s="17" t="s">
        <v>381</v>
      </c>
      <c r="BE1969" s="245">
        <f>IF(N1969="základní",J1969,0)</f>
        <v>0</v>
      </c>
      <c r="BF1969" s="245">
        <f>IF(N1969="snížená",J1969,0)</f>
        <v>0</v>
      </c>
      <c r="BG1969" s="245">
        <f>IF(N1969="zákl. přenesená",J1969,0)</f>
        <v>0</v>
      </c>
      <c r="BH1969" s="245">
        <f>IF(N1969="sníž. přenesená",J1969,0)</f>
        <v>0</v>
      </c>
      <c r="BI1969" s="245">
        <f>IF(N1969="nulová",J1969,0)</f>
        <v>0</v>
      </c>
      <c r="BJ1969" s="17" t="s">
        <v>91</v>
      </c>
      <c r="BK1969" s="245">
        <f>ROUND(I1969*H1969,2)</f>
        <v>0</v>
      </c>
      <c r="BL1969" s="17" t="s">
        <v>579</v>
      </c>
      <c r="BM1969" s="244" t="s">
        <v>3223</v>
      </c>
    </row>
    <row r="1970" s="1" customFormat="1">
      <c r="B1970" s="39"/>
      <c r="C1970" s="40"/>
      <c r="D1970" s="246" t="s">
        <v>391</v>
      </c>
      <c r="E1970" s="40"/>
      <c r="F1970" s="247" t="s">
        <v>3224</v>
      </c>
      <c r="G1970" s="40"/>
      <c r="H1970" s="40"/>
      <c r="I1970" s="151"/>
      <c r="J1970" s="40"/>
      <c r="K1970" s="40"/>
      <c r="L1970" s="44"/>
      <c r="M1970" s="248"/>
      <c r="N1970" s="87"/>
      <c r="O1970" s="87"/>
      <c r="P1970" s="87"/>
      <c r="Q1970" s="87"/>
      <c r="R1970" s="87"/>
      <c r="S1970" s="87"/>
      <c r="T1970" s="88"/>
      <c r="AT1970" s="17" t="s">
        <v>391</v>
      </c>
      <c r="AU1970" s="17" t="s">
        <v>93</v>
      </c>
    </row>
    <row r="1971" s="14" customFormat="1">
      <c r="B1971" s="274"/>
      <c r="C1971" s="275"/>
      <c r="D1971" s="246" t="s">
        <v>497</v>
      </c>
      <c r="E1971" s="276" t="s">
        <v>1</v>
      </c>
      <c r="F1971" s="277" t="s">
        <v>936</v>
      </c>
      <c r="G1971" s="275"/>
      <c r="H1971" s="276" t="s">
        <v>1</v>
      </c>
      <c r="I1971" s="278"/>
      <c r="J1971" s="275"/>
      <c r="K1971" s="275"/>
      <c r="L1971" s="279"/>
      <c r="M1971" s="280"/>
      <c r="N1971" s="281"/>
      <c r="O1971" s="281"/>
      <c r="P1971" s="281"/>
      <c r="Q1971" s="281"/>
      <c r="R1971" s="281"/>
      <c r="S1971" s="281"/>
      <c r="T1971" s="282"/>
      <c r="AT1971" s="283" t="s">
        <v>497</v>
      </c>
      <c r="AU1971" s="283" t="s">
        <v>93</v>
      </c>
      <c r="AV1971" s="14" t="s">
        <v>91</v>
      </c>
      <c r="AW1971" s="14" t="s">
        <v>38</v>
      </c>
      <c r="AX1971" s="14" t="s">
        <v>83</v>
      </c>
      <c r="AY1971" s="283" t="s">
        <v>381</v>
      </c>
    </row>
    <row r="1972" s="12" customFormat="1">
      <c r="B1972" s="252"/>
      <c r="C1972" s="253"/>
      <c r="D1972" s="246" t="s">
        <v>497</v>
      </c>
      <c r="E1972" s="254" t="s">
        <v>1</v>
      </c>
      <c r="F1972" s="255" t="s">
        <v>3225</v>
      </c>
      <c r="G1972" s="253"/>
      <c r="H1972" s="256">
        <v>256.36000000000001</v>
      </c>
      <c r="I1972" s="257"/>
      <c r="J1972" s="253"/>
      <c r="K1972" s="253"/>
      <c r="L1972" s="258"/>
      <c r="M1972" s="259"/>
      <c r="N1972" s="260"/>
      <c r="O1972" s="260"/>
      <c r="P1972" s="260"/>
      <c r="Q1972" s="260"/>
      <c r="R1972" s="260"/>
      <c r="S1972" s="260"/>
      <c r="T1972" s="261"/>
      <c r="AT1972" s="262" t="s">
        <v>497</v>
      </c>
      <c r="AU1972" s="262" t="s">
        <v>93</v>
      </c>
      <c r="AV1972" s="12" t="s">
        <v>93</v>
      </c>
      <c r="AW1972" s="12" t="s">
        <v>38</v>
      </c>
      <c r="AX1972" s="12" t="s">
        <v>83</v>
      </c>
      <c r="AY1972" s="262" t="s">
        <v>381</v>
      </c>
    </row>
    <row r="1973" s="12" customFormat="1">
      <c r="B1973" s="252"/>
      <c r="C1973" s="253"/>
      <c r="D1973" s="246" t="s">
        <v>497</v>
      </c>
      <c r="E1973" s="254" t="s">
        <v>1</v>
      </c>
      <c r="F1973" s="255" t="s">
        <v>1417</v>
      </c>
      <c r="G1973" s="253"/>
      <c r="H1973" s="256">
        <v>151.69</v>
      </c>
      <c r="I1973" s="257"/>
      <c r="J1973" s="253"/>
      <c r="K1973" s="253"/>
      <c r="L1973" s="258"/>
      <c r="M1973" s="259"/>
      <c r="N1973" s="260"/>
      <c r="O1973" s="260"/>
      <c r="P1973" s="260"/>
      <c r="Q1973" s="260"/>
      <c r="R1973" s="260"/>
      <c r="S1973" s="260"/>
      <c r="T1973" s="261"/>
      <c r="AT1973" s="262" t="s">
        <v>497</v>
      </c>
      <c r="AU1973" s="262" t="s">
        <v>93</v>
      </c>
      <c r="AV1973" s="12" t="s">
        <v>93</v>
      </c>
      <c r="AW1973" s="12" t="s">
        <v>38</v>
      </c>
      <c r="AX1973" s="12" t="s">
        <v>83</v>
      </c>
      <c r="AY1973" s="262" t="s">
        <v>381</v>
      </c>
    </row>
    <row r="1974" s="12" customFormat="1">
      <c r="B1974" s="252"/>
      <c r="C1974" s="253"/>
      <c r="D1974" s="246" t="s">
        <v>497</v>
      </c>
      <c r="E1974" s="254" t="s">
        <v>1</v>
      </c>
      <c r="F1974" s="255" t="s">
        <v>1274</v>
      </c>
      <c r="G1974" s="253"/>
      <c r="H1974" s="256">
        <v>40.600000000000001</v>
      </c>
      <c r="I1974" s="257"/>
      <c r="J1974" s="253"/>
      <c r="K1974" s="253"/>
      <c r="L1974" s="258"/>
      <c r="M1974" s="259"/>
      <c r="N1974" s="260"/>
      <c r="O1974" s="260"/>
      <c r="P1974" s="260"/>
      <c r="Q1974" s="260"/>
      <c r="R1974" s="260"/>
      <c r="S1974" s="260"/>
      <c r="T1974" s="261"/>
      <c r="AT1974" s="262" t="s">
        <v>497</v>
      </c>
      <c r="AU1974" s="262" t="s">
        <v>93</v>
      </c>
      <c r="AV1974" s="12" t="s">
        <v>93</v>
      </c>
      <c r="AW1974" s="12" t="s">
        <v>38</v>
      </c>
      <c r="AX1974" s="12" t="s">
        <v>83</v>
      </c>
      <c r="AY1974" s="262" t="s">
        <v>381</v>
      </c>
    </row>
    <row r="1975" s="12" customFormat="1">
      <c r="B1975" s="252"/>
      <c r="C1975" s="253"/>
      <c r="D1975" s="246" t="s">
        <v>497</v>
      </c>
      <c r="E1975" s="254" t="s">
        <v>1</v>
      </c>
      <c r="F1975" s="255" t="s">
        <v>1091</v>
      </c>
      <c r="G1975" s="253"/>
      <c r="H1975" s="256">
        <v>57.789999999999999</v>
      </c>
      <c r="I1975" s="257"/>
      <c r="J1975" s="253"/>
      <c r="K1975" s="253"/>
      <c r="L1975" s="258"/>
      <c r="M1975" s="259"/>
      <c r="N1975" s="260"/>
      <c r="O1975" s="260"/>
      <c r="P1975" s="260"/>
      <c r="Q1975" s="260"/>
      <c r="R1975" s="260"/>
      <c r="S1975" s="260"/>
      <c r="T1975" s="261"/>
      <c r="AT1975" s="262" t="s">
        <v>497</v>
      </c>
      <c r="AU1975" s="262" t="s">
        <v>93</v>
      </c>
      <c r="AV1975" s="12" t="s">
        <v>93</v>
      </c>
      <c r="AW1975" s="12" t="s">
        <v>38</v>
      </c>
      <c r="AX1975" s="12" t="s">
        <v>83</v>
      </c>
      <c r="AY1975" s="262" t="s">
        <v>381</v>
      </c>
    </row>
    <row r="1976" s="12" customFormat="1">
      <c r="B1976" s="252"/>
      <c r="C1976" s="253"/>
      <c r="D1976" s="246" t="s">
        <v>497</v>
      </c>
      <c r="E1976" s="254" t="s">
        <v>1</v>
      </c>
      <c r="F1976" s="255" t="s">
        <v>1432</v>
      </c>
      <c r="G1976" s="253"/>
      <c r="H1976" s="256">
        <v>209.47399999999999</v>
      </c>
      <c r="I1976" s="257"/>
      <c r="J1976" s="253"/>
      <c r="K1976" s="253"/>
      <c r="L1976" s="258"/>
      <c r="M1976" s="259"/>
      <c r="N1976" s="260"/>
      <c r="O1976" s="260"/>
      <c r="P1976" s="260"/>
      <c r="Q1976" s="260"/>
      <c r="R1976" s="260"/>
      <c r="S1976" s="260"/>
      <c r="T1976" s="261"/>
      <c r="AT1976" s="262" t="s">
        <v>497</v>
      </c>
      <c r="AU1976" s="262" t="s">
        <v>93</v>
      </c>
      <c r="AV1976" s="12" t="s">
        <v>93</v>
      </c>
      <c r="AW1976" s="12" t="s">
        <v>38</v>
      </c>
      <c r="AX1976" s="12" t="s">
        <v>83</v>
      </c>
      <c r="AY1976" s="262" t="s">
        <v>381</v>
      </c>
    </row>
    <row r="1977" s="12" customFormat="1">
      <c r="B1977" s="252"/>
      <c r="C1977" s="253"/>
      <c r="D1977" s="246" t="s">
        <v>497</v>
      </c>
      <c r="E1977" s="254" t="s">
        <v>1</v>
      </c>
      <c r="F1977" s="255" t="s">
        <v>1092</v>
      </c>
      <c r="G1977" s="253"/>
      <c r="H1977" s="256">
        <v>473.88999999999999</v>
      </c>
      <c r="I1977" s="257"/>
      <c r="J1977" s="253"/>
      <c r="K1977" s="253"/>
      <c r="L1977" s="258"/>
      <c r="M1977" s="259"/>
      <c r="N1977" s="260"/>
      <c r="O1977" s="260"/>
      <c r="P1977" s="260"/>
      <c r="Q1977" s="260"/>
      <c r="R1977" s="260"/>
      <c r="S1977" s="260"/>
      <c r="T1977" s="261"/>
      <c r="AT1977" s="262" t="s">
        <v>497</v>
      </c>
      <c r="AU1977" s="262" t="s">
        <v>93</v>
      </c>
      <c r="AV1977" s="12" t="s">
        <v>93</v>
      </c>
      <c r="AW1977" s="12" t="s">
        <v>38</v>
      </c>
      <c r="AX1977" s="12" t="s">
        <v>83</v>
      </c>
      <c r="AY1977" s="262" t="s">
        <v>381</v>
      </c>
    </row>
    <row r="1978" s="12" customFormat="1">
      <c r="B1978" s="252"/>
      <c r="C1978" s="253"/>
      <c r="D1978" s="246" t="s">
        <v>497</v>
      </c>
      <c r="E1978" s="254" t="s">
        <v>1</v>
      </c>
      <c r="F1978" s="255" t="s">
        <v>1093</v>
      </c>
      <c r="G1978" s="253"/>
      <c r="H1978" s="256">
        <v>376.63999999999999</v>
      </c>
      <c r="I1978" s="257"/>
      <c r="J1978" s="253"/>
      <c r="K1978" s="253"/>
      <c r="L1978" s="258"/>
      <c r="M1978" s="259"/>
      <c r="N1978" s="260"/>
      <c r="O1978" s="260"/>
      <c r="P1978" s="260"/>
      <c r="Q1978" s="260"/>
      <c r="R1978" s="260"/>
      <c r="S1978" s="260"/>
      <c r="T1978" s="261"/>
      <c r="AT1978" s="262" t="s">
        <v>497</v>
      </c>
      <c r="AU1978" s="262" t="s">
        <v>93</v>
      </c>
      <c r="AV1978" s="12" t="s">
        <v>93</v>
      </c>
      <c r="AW1978" s="12" t="s">
        <v>38</v>
      </c>
      <c r="AX1978" s="12" t="s">
        <v>83</v>
      </c>
      <c r="AY1978" s="262" t="s">
        <v>381</v>
      </c>
    </row>
    <row r="1979" s="12" customFormat="1">
      <c r="B1979" s="252"/>
      <c r="C1979" s="253"/>
      <c r="D1979" s="246" t="s">
        <v>497</v>
      </c>
      <c r="E1979" s="254" t="s">
        <v>1</v>
      </c>
      <c r="F1979" s="255" t="s">
        <v>1094</v>
      </c>
      <c r="G1979" s="253"/>
      <c r="H1979" s="256">
        <v>10.58</v>
      </c>
      <c r="I1979" s="257"/>
      <c r="J1979" s="253"/>
      <c r="K1979" s="253"/>
      <c r="L1979" s="258"/>
      <c r="M1979" s="259"/>
      <c r="N1979" s="260"/>
      <c r="O1979" s="260"/>
      <c r="P1979" s="260"/>
      <c r="Q1979" s="260"/>
      <c r="R1979" s="260"/>
      <c r="S1979" s="260"/>
      <c r="T1979" s="261"/>
      <c r="AT1979" s="262" t="s">
        <v>497</v>
      </c>
      <c r="AU1979" s="262" t="s">
        <v>93</v>
      </c>
      <c r="AV1979" s="12" t="s">
        <v>93</v>
      </c>
      <c r="AW1979" s="12" t="s">
        <v>38</v>
      </c>
      <c r="AX1979" s="12" t="s">
        <v>83</v>
      </c>
      <c r="AY1979" s="262" t="s">
        <v>381</v>
      </c>
    </row>
    <row r="1980" s="13" customFormat="1">
      <c r="B1980" s="263"/>
      <c r="C1980" s="264"/>
      <c r="D1980" s="246" t="s">
        <v>497</v>
      </c>
      <c r="E1980" s="265" t="s">
        <v>1</v>
      </c>
      <c r="F1980" s="266" t="s">
        <v>499</v>
      </c>
      <c r="G1980" s="264"/>
      <c r="H1980" s="267">
        <v>1577.0239999999999</v>
      </c>
      <c r="I1980" s="268"/>
      <c r="J1980" s="264"/>
      <c r="K1980" s="264"/>
      <c r="L1980" s="269"/>
      <c r="M1980" s="270"/>
      <c r="N1980" s="271"/>
      <c r="O1980" s="271"/>
      <c r="P1980" s="271"/>
      <c r="Q1980" s="271"/>
      <c r="R1980" s="271"/>
      <c r="S1980" s="271"/>
      <c r="T1980" s="272"/>
      <c r="AT1980" s="273" t="s">
        <v>497</v>
      </c>
      <c r="AU1980" s="273" t="s">
        <v>93</v>
      </c>
      <c r="AV1980" s="13" t="s">
        <v>236</v>
      </c>
      <c r="AW1980" s="13" t="s">
        <v>38</v>
      </c>
      <c r="AX1980" s="13" t="s">
        <v>91</v>
      </c>
      <c r="AY1980" s="273" t="s">
        <v>381</v>
      </c>
    </row>
    <row r="1981" s="1" customFormat="1" ht="16.5" customHeight="1">
      <c r="B1981" s="39"/>
      <c r="C1981" s="284" t="s">
        <v>3226</v>
      </c>
      <c r="D1981" s="284" t="s">
        <v>548</v>
      </c>
      <c r="E1981" s="285" t="s">
        <v>3227</v>
      </c>
      <c r="F1981" s="286" t="s">
        <v>3228</v>
      </c>
      <c r="G1981" s="287" t="s">
        <v>556</v>
      </c>
      <c r="H1981" s="288">
        <v>1147.1420000000001</v>
      </c>
      <c r="I1981" s="289"/>
      <c r="J1981" s="290">
        <f>ROUND(I1981*H1981,2)</f>
        <v>0</v>
      </c>
      <c r="K1981" s="286" t="s">
        <v>539</v>
      </c>
      <c r="L1981" s="291"/>
      <c r="M1981" s="292" t="s">
        <v>1</v>
      </c>
      <c r="N1981" s="293" t="s">
        <v>48</v>
      </c>
      <c r="O1981" s="87"/>
      <c r="P1981" s="242">
        <f>O1981*H1981</f>
        <v>0</v>
      </c>
      <c r="Q1981" s="242">
        <v>0.019199999999999998</v>
      </c>
      <c r="R1981" s="242">
        <f>Q1981*H1981</f>
        <v>22.025126399999998</v>
      </c>
      <c r="S1981" s="242">
        <v>0</v>
      </c>
      <c r="T1981" s="243">
        <f>S1981*H1981</f>
        <v>0</v>
      </c>
      <c r="AR1981" s="244" t="s">
        <v>653</v>
      </c>
      <c r="AT1981" s="244" t="s">
        <v>548</v>
      </c>
      <c r="AU1981" s="244" t="s">
        <v>93</v>
      </c>
      <c r="AY1981" s="17" t="s">
        <v>381</v>
      </c>
      <c r="BE1981" s="245">
        <f>IF(N1981="základní",J1981,0)</f>
        <v>0</v>
      </c>
      <c r="BF1981" s="245">
        <f>IF(N1981="snížená",J1981,0)</f>
        <v>0</v>
      </c>
      <c r="BG1981" s="245">
        <f>IF(N1981="zákl. přenesená",J1981,0)</f>
        <v>0</v>
      </c>
      <c r="BH1981" s="245">
        <f>IF(N1981="sníž. přenesená",J1981,0)</f>
        <v>0</v>
      </c>
      <c r="BI1981" s="245">
        <f>IF(N1981="nulová",J1981,0)</f>
        <v>0</v>
      </c>
      <c r="BJ1981" s="17" t="s">
        <v>91</v>
      </c>
      <c r="BK1981" s="245">
        <f>ROUND(I1981*H1981,2)</f>
        <v>0</v>
      </c>
      <c r="BL1981" s="17" t="s">
        <v>579</v>
      </c>
      <c r="BM1981" s="244" t="s">
        <v>3229</v>
      </c>
    </row>
    <row r="1982" s="1" customFormat="1">
      <c r="B1982" s="39"/>
      <c r="C1982" s="40"/>
      <c r="D1982" s="246" t="s">
        <v>391</v>
      </c>
      <c r="E1982" s="40"/>
      <c r="F1982" s="247" t="s">
        <v>3230</v>
      </c>
      <c r="G1982" s="40"/>
      <c r="H1982" s="40"/>
      <c r="I1982" s="151"/>
      <c r="J1982" s="40"/>
      <c r="K1982" s="40"/>
      <c r="L1982" s="44"/>
      <c r="M1982" s="248"/>
      <c r="N1982" s="87"/>
      <c r="O1982" s="87"/>
      <c r="P1982" s="87"/>
      <c r="Q1982" s="87"/>
      <c r="R1982" s="87"/>
      <c r="S1982" s="87"/>
      <c r="T1982" s="88"/>
      <c r="AT1982" s="17" t="s">
        <v>391</v>
      </c>
      <c r="AU1982" s="17" t="s">
        <v>93</v>
      </c>
    </row>
    <row r="1983" s="12" customFormat="1">
      <c r="B1983" s="252"/>
      <c r="C1983" s="253"/>
      <c r="D1983" s="246" t="s">
        <v>497</v>
      </c>
      <c r="E1983" s="254" t="s">
        <v>1</v>
      </c>
      <c r="F1983" s="255" t="s">
        <v>1507</v>
      </c>
      <c r="G1983" s="253"/>
      <c r="H1983" s="256">
        <v>294.81400000000002</v>
      </c>
      <c r="I1983" s="257"/>
      <c r="J1983" s="253"/>
      <c r="K1983" s="253"/>
      <c r="L1983" s="258"/>
      <c r="M1983" s="259"/>
      <c r="N1983" s="260"/>
      <c r="O1983" s="260"/>
      <c r="P1983" s="260"/>
      <c r="Q1983" s="260"/>
      <c r="R1983" s="260"/>
      <c r="S1983" s="260"/>
      <c r="T1983" s="261"/>
      <c r="AT1983" s="262" t="s">
        <v>497</v>
      </c>
      <c r="AU1983" s="262" t="s">
        <v>93</v>
      </c>
      <c r="AV1983" s="12" t="s">
        <v>93</v>
      </c>
      <c r="AW1983" s="12" t="s">
        <v>38</v>
      </c>
      <c r="AX1983" s="12" t="s">
        <v>83</v>
      </c>
      <c r="AY1983" s="262" t="s">
        <v>381</v>
      </c>
    </row>
    <row r="1984" s="12" customFormat="1">
      <c r="B1984" s="252"/>
      <c r="C1984" s="253"/>
      <c r="D1984" s="246" t="s">
        <v>497</v>
      </c>
      <c r="E1984" s="254" t="s">
        <v>1</v>
      </c>
      <c r="F1984" s="255" t="s">
        <v>1511</v>
      </c>
      <c r="G1984" s="253"/>
      <c r="H1984" s="256">
        <v>66.459000000000003</v>
      </c>
      <c r="I1984" s="257"/>
      <c r="J1984" s="253"/>
      <c r="K1984" s="253"/>
      <c r="L1984" s="258"/>
      <c r="M1984" s="259"/>
      <c r="N1984" s="260"/>
      <c r="O1984" s="260"/>
      <c r="P1984" s="260"/>
      <c r="Q1984" s="260"/>
      <c r="R1984" s="260"/>
      <c r="S1984" s="260"/>
      <c r="T1984" s="261"/>
      <c r="AT1984" s="262" t="s">
        <v>497</v>
      </c>
      <c r="AU1984" s="262" t="s">
        <v>93</v>
      </c>
      <c r="AV1984" s="12" t="s">
        <v>93</v>
      </c>
      <c r="AW1984" s="12" t="s">
        <v>38</v>
      </c>
      <c r="AX1984" s="12" t="s">
        <v>83</v>
      </c>
      <c r="AY1984" s="262" t="s">
        <v>381</v>
      </c>
    </row>
    <row r="1985" s="12" customFormat="1">
      <c r="B1985" s="252"/>
      <c r="C1985" s="253"/>
      <c r="D1985" s="246" t="s">
        <v>497</v>
      </c>
      <c r="E1985" s="254" t="s">
        <v>1</v>
      </c>
      <c r="F1985" s="255" t="s">
        <v>1512</v>
      </c>
      <c r="G1985" s="253"/>
      <c r="H1985" s="256">
        <v>240.89500000000001</v>
      </c>
      <c r="I1985" s="257"/>
      <c r="J1985" s="253"/>
      <c r="K1985" s="253"/>
      <c r="L1985" s="258"/>
      <c r="M1985" s="259"/>
      <c r="N1985" s="260"/>
      <c r="O1985" s="260"/>
      <c r="P1985" s="260"/>
      <c r="Q1985" s="260"/>
      <c r="R1985" s="260"/>
      <c r="S1985" s="260"/>
      <c r="T1985" s="261"/>
      <c r="AT1985" s="262" t="s">
        <v>497</v>
      </c>
      <c r="AU1985" s="262" t="s">
        <v>93</v>
      </c>
      <c r="AV1985" s="12" t="s">
        <v>93</v>
      </c>
      <c r="AW1985" s="12" t="s">
        <v>38</v>
      </c>
      <c r="AX1985" s="12" t="s">
        <v>83</v>
      </c>
      <c r="AY1985" s="262" t="s">
        <v>381</v>
      </c>
    </row>
    <row r="1986" s="12" customFormat="1">
      <c r="B1986" s="252"/>
      <c r="C1986" s="253"/>
      <c r="D1986" s="246" t="s">
        <v>497</v>
      </c>
      <c r="E1986" s="254" t="s">
        <v>1</v>
      </c>
      <c r="F1986" s="255" t="s">
        <v>1513</v>
      </c>
      <c r="G1986" s="253"/>
      <c r="H1986" s="256">
        <v>544.97400000000005</v>
      </c>
      <c r="I1986" s="257"/>
      <c r="J1986" s="253"/>
      <c r="K1986" s="253"/>
      <c r="L1986" s="258"/>
      <c r="M1986" s="259"/>
      <c r="N1986" s="260"/>
      <c r="O1986" s="260"/>
      <c r="P1986" s="260"/>
      <c r="Q1986" s="260"/>
      <c r="R1986" s="260"/>
      <c r="S1986" s="260"/>
      <c r="T1986" s="261"/>
      <c r="AT1986" s="262" t="s">
        <v>497</v>
      </c>
      <c r="AU1986" s="262" t="s">
        <v>93</v>
      </c>
      <c r="AV1986" s="12" t="s">
        <v>93</v>
      </c>
      <c r="AW1986" s="12" t="s">
        <v>38</v>
      </c>
      <c r="AX1986" s="12" t="s">
        <v>83</v>
      </c>
      <c r="AY1986" s="262" t="s">
        <v>381</v>
      </c>
    </row>
    <row r="1987" s="13" customFormat="1">
      <c r="B1987" s="263"/>
      <c r="C1987" s="264"/>
      <c r="D1987" s="246" t="s">
        <v>497</v>
      </c>
      <c r="E1987" s="265" t="s">
        <v>1</v>
      </c>
      <c r="F1987" s="266" t="s">
        <v>499</v>
      </c>
      <c r="G1987" s="264"/>
      <c r="H1987" s="267">
        <v>1147.1420000000001</v>
      </c>
      <c r="I1987" s="268"/>
      <c r="J1987" s="264"/>
      <c r="K1987" s="264"/>
      <c r="L1987" s="269"/>
      <c r="M1987" s="270"/>
      <c r="N1987" s="271"/>
      <c r="O1987" s="271"/>
      <c r="P1987" s="271"/>
      <c r="Q1987" s="271"/>
      <c r="R1987" s="271"/>
      <c r="S1987" s="271"/>
      <c r="T1987" s="272"/>
      <c r="AT1987" s="273" t="s">
        <v>497</v>
      </c>
      <c r="AU1987" s="273" t="s">
        <v>93</v>
      </c>
      <c r="AV1987" s="13" t="s">
        <v>236</v>
      </c>
      <c r="AW1987" s="13" t="s">
        <v>38</v>
      </c>
      <c r="AX1987" s="13" t="s">
        <v>91</v>
      </c>
      <c r="AY1987" s="273" t="s">
        <v>381</v>
      </c>
    </row>
    <row r="1988" s="1" customFormat="1" ht="16.5" customHeight="1">
      <c r="B1988" s="39"/>
      <c r="C1988" s="284" t="s">
        <v>3231</v>
      </c>
      <c r="D1988" s="284" t="s">
        <v>548</v>
      </c>
      <c r="E1988" s="285" t="s">
        <v>3232</v>
      </c>
      <c r="F1988" s="286" t="s">
        <v>3233</v>
      </c>
      <c r="G1988" s="287" t="s">
        <v>556</v>
      </c>
      <c r="H1988" s="288">
        <v>174.44399999999999</v>
      </c>
      <c r="I1988" s="289"/>
      <c r="J1988" s="290">
        <f>ROUND(I1988*H1988,2)</f>
        <v>0</v>
      </c>
      <c r="K1988" s="286" t="s">
        <v>539</v>
      </c>
      <c r="L1988" s="291"/>
      <c r="M1988" s="292" t="s">
        <v>1</v>
      </c>
      <c r="N1988" s="293" t="s">
        <v>48</v>
      </c>
      <c r="O1988" s="87"/>
      <c r="P1988" s="242">
        <f>O1988*H1988</f>
        <v>0</v>
      </c>
      <c r="Q1988" s="242">
        <v>0.019199999999999998</v>
      </c>
      <c r="R1988" s="242">
        <f>Q1988*H1988</f>
        <v>3.3493247999999993</v>
      </c>
      <c r="S1988" s="242">
        <v>0</v>
      </c>
      <c r="T1988" s="243">
        <f>S1988*H1988</f>
        <v>0</v>
      </c>
      <c r="AR1988" s="244" t="s">
        <v>653</v>
      </c>
      <c r="AT1988" s="244" t="s">
        <v>548</v>
      </c>
      <c r="AU1988" s="244" t="s">
        <v>93</v>
      </c>
      <c r="AY1988" s="17" t="s">
        <v>381</v>
      </c>
      <c r="BE1988" s="245">
        <f>IF(N1988="základní",J1988,0)</f>
        <v>0</v>
      </c>
      <c r="BF1988" s="245">
        <f>IF(N1988="snížená",J1988,0)</f>
        <v>0</v>
      </c>
      <c r="BG1988" s="245">
        <f>IF(N1988="zákl. přenesená",J1988,0)</f>
        <v>0</v>
      </c>
      <c r="BH1988" s="245">
        <f>IF(N1988="sníž. přenesená",J1988,0)</f>
        <v>0</v>
      </c>
      <c r="BI1988" s="245">
        <f>IF(N1988="nulová",J1988,0)</f>
        <v>0</v>
      </c>
      <c r="BJ1988" s="17" t="s">
        <v>91</v>
      </c>
      <c r="BK1988" s="245">
        <f>ROUND(I1988*H1988,2)</f>
        <v>0</v>
      </c>
      <c r="BL1988" s="17" t="s">
        <v>579</v>
      </c>
      <c r="BM1988" s="244" t="s">
        <v>3234</v>
      </c>
    </row>
    <row r="1989" s="1" customFormat="1">
      <c r="B1989" s="39"/>
      <c r="C1989" s="40"/>
      <c r="D1989" s="246" t="s">
        <v>391</v>
      </c>
      <c r="E1989" s="40"/>
      <c r="F1989" s="247" t="s">
        <v>3235</v>
      </c>
      <c r="G1989" s="40"/>
      <c r="H1989" s="40"/>
      <c r="I1989" s="151"/>
      <c r="J1989" s="40"/>
      <c r="K1989" s="40"/>
      <c r="L1989" s="44"/>
      <c r="M1989" s="248"/>
      <c r="N1989" s="87"/>
      <c r="O1989" s="87"/>
      <c r="P1989" s="87"/>
      <c r="Q1989" s="87"/>
      <c r="R1989" s="87"/>
      <c r="S1989" s="87"/>
      <c r="T1989" s="88"/>
      <c r="AT1989" s="17" t="s">
        <v>391</v>
      </c>
      <c r="AU1989" s="17" t="s">
        <v>93</v>
      </c>
    </row>
    <row r="1990" s="12" customFormat="1">
      <c r="B1990" s="252"/>
      <c r="C1990" s="253"/>
      <c r="D1990" s="246" t="s">
        <v>497</v>
      </c>
      <c r="E1990" s="254" t="s">
        <v>1</v>
      </c>
      <c r="F1990" s="255" t="s">
        <v>3236</v>
      </c>
      <c r="G1990" s="253"/>
      <c r="H1990" s="256">
        <v>174.44399999999999</v>
      </c>
      <c r="I1990" s="257"/>
      <c r="J1990" s="253"/>
      <c r="K1990" s="253"/>
      <c r="L1990" s="258"/>
      <c r="M1990" s="259"/>
      <c r="N1990" s="260"/>
      <c r="O1990" s="260"/>
      <c r="P1990" s="260"/>
      <c r="Q1990" s="260"/>
      <c r="R1990" s="260"/>
      <c r="S1990" s="260"/>
      <c r="T1990" s="261"/>
      <c r="AT1990" s="262" t="s">
        <v>497</v>
      </c>
      <c r="AU1990" s="262" t="s">
        <v>93</v>
      </c>
      <c r="AV1990" s="12" t="s">
        <v>93</v>
      </c>
      <c r="AW1990" s="12" t="s">
        <v>38</v>
      </c>
      <c r="AX1990" s="12" t="s">
        <v>83</v>
      </c>
      <c r="AY1990" s="262" t="s">
        <v>381</v>
      </c>
    </row>
    <row r="1991" s="13" customFormat="1">
      <c r="B1991" s="263"/>
      <c r="C1991" s="264"/>
      <c r="D1991" s="246" t="s">
        <v>497</v>
      </c>
      <c r="E1991" s="265" t="s">
        <v>1</v>
      </c>
      <c r="F1991" s="266" t="s">
        <v>499</v>
      </c>
      <c r="G1991" s="264"/>
      <c r="H1991" s="267">
        <v>174.44399999999999</v>
      </c>
      <c r="I1991" s="268"/>
      <c r="J1991" s="264"/>
      <c r="K1991" s="264"/>
      <c r="L1991" s="269"/>
      <c r="M1991" s="270"/>
      <c r="N1991" s="271"/>
      <c r="O1991" s="271"/>
      <c r="P1991" s="271"/>
      <c r="Q1991" s="271"/>
      <c r="R1991" s="271"/>
      <c r="S1991" s="271"/>
      <c r="T1991" s="272"/>
      <c r="AT1991" s="273" t="s">
        <v>497</v>
      </c>
      <c r="AU1991" s="273" t="s">
        <v>93</v>
      </c>
      <c r="AV1991" s="13" t="s">
        <v>236</v>
      </c>
      <c r="AW1991" s="13" t="s">
        <v>38</v>
      </c>
      <c r="AX1991" s="13" t="s">
        <v>91</v>
      </c>
      <c r="AY1991" s="273" t="s">
        <v>381</v>
      </c>
    </row>
    <row r="1992" s="1" customFormat="1" ht="16.5" customHeight="1">
      <c r="B1992" s="39"/>
      <c r="C1992" s="284" t="s">
        <v>3237</v>
      </c>
      <c r="D1992" s="284" t="s">
        <v>548</v>
      </c>
      <c r="E1992" s="285" t="s">
        <v>3238</v>
      </c>
      <c r="F1992" s="286" t="s">
        <v>3233</v>
      </c>
      <c r="G1992" s="287" t="s">
        <v>556</v>
      </c>
      <c r="H1992" s="288">
        <v>46.689999999999998</v>
      </c>
      <c r="I1992" s="289"/>
      <c r="J1992" s="290">
        <f>ROUND(I1992*H1992,2)</f>
        <v>0</v>
      </c>
      <c r="K1992" s="286" t="s">
        <v>539</v>
      </c>
      <c r="L1992" s="291"/>
      <c r="M1992" s="292" t="s">
        <v>1</v>
      </c>
      <c r="N1992" s="293" t="s">
        <v>48</v>
      </c>
      <c r="O1992" s="87"/>
      <c r="P1992" s="242">
        <f>O1992*H1992</f>
        <v>0</v>
      </c>
      <c r="Q1992" s="242">
        <v>0.019199999999999998</v>
      </c>
      <c r="R1992" s="242">
        <f>Q1992*H1992</f>
        <v>0.89644799999999991</v>
      </c>
      <c r="S1992" s="242">
        <v>0</v>
      </c>
      <c r="T1992" s="243">
        <f>S1992*H1992</f>
        <v>0</v>
      </c>
      <c r="AR1992" s="244" t="s">
        <v>653</v>
      </c>
      <c r="AT1992" s="244" t="s">
        <v>548</v>
      </c>
      <c r="AU1992" s="244" t="s">
        <v>93</v>
      </c>
      <c r="AY1992" s="17" t="s">
        <v>381</v>
      </c>
      <c r="BE1992" s="245">
        <f>IF(N1992="základní",J1992,0)</f>
        <v>0</v>
      </c>
      <c r="BF1992" s="245">
        <f>IF(N1992="snížená",J1992,0)</f>
        <v>0</v>
      </c>
      <c r="BG1992" s="245">
        <f>IF(N1992="zákl. přenesená",J1992,0)</f>
        <v>0</v>
      </c>
      <c r="BH1992" s="245">
        <f>IF(N1992="sníž. přenesená",J1992,0)</f>
        <v>0</v>
      </c>
      <c r="BI1992" s="245">
        <f>IF(N1992="nulová",J1992,0)</f>
        <v>0</v>
      </c>
      <c r="BJ1992" s="17" t="s">
        <v>91</v>
      </c>
      <c r="BK1992" s="245">
        <f>ROUND(I1992*H1992,2)</f>
        <v>0</v>
      </c>
      <c r="BL1992" s="17" t="s">
        <v>579</v>
      </c>
      <c r="BM1992" s="244" t="s">
        <v>3239</v>
      </c>
    </row>
    <row r="1993" s="1" customFormat="1">
      <c r="B1993" s="39"/>
      <c r="C1993" s="40"/>
      <c r="D1993" s="246" t="s">
        <v>391</v>
      </c>
      <c r="E1993" s="40"/>
      <c r="F1993" s="247" t="s">
        <v>3240</v>
      </c>
      <c r="G1993" s="40"/>
      <c r="H1993" s="40"/>
      <c r="I1993" s="151"/>
      <c r="J1993" s="40"/>
      <c r="K1993" s="40"/>
      <c r="L1993" s="44"/>
      <c r="M1993" s="248"/>
      <c r="N1993" s="87"/>
      <c r="O1993" s="87"/>
      <c r="P1993" s="87"/>
      <c r="Q1993" s="87"/>
      <c r="R1993" s="87"/>
      <c r="S1993" s="87"/>
      <c r="T1993" s="88"/>
      <c r="AT1993" s="17" t="s">
        <v>391</v>
      </c>
      <c r="AU1993" s="17" t="s">
        <v>93</v>
      </c>
    </row>
    <row r="1994" s="12" customFormat="1">
      <c r="B1994" s="252"/>
      <c r="C1994" s="253"/>
      <c r="D1994" s="246" t="s">
        <v>497</v>
      </c>
      <c r="E1994" s="254" t="s">
        <v>1</v>
      </c>
      <c r="F1994" s="255" t="s">
        <v>3241</v>
      </c>
      <c r="G1994" s="253"/>
      <c r="H1994" s="256">
        <v>46.689999999999998</v>
      </c>
      <c r="I1994" s="257"/>
      <c r="J1994" s="253"/>
      <c r="K1994" s="253"/>
      <c r="L1994" s="258"/>
      <c r="M1994" s="259"/>
      <c r="N1994" s="260"/>
      <c r="O1994" s="260"/>
      <c r="P1994" s="260"/>
      <c r="Q1994" s="260"/>
      <c r="R1994" s="260"/>
      <c r="S1994" s="260"/>
      <c r="T1994" s="261"/>
      <c r="AT1994" s="262" t="s">
        <v>497</v>
      </c>
      <c r="AU1994" s="262" t="s">
        <v>93</v>
      </c>
      <c r="AV1994" s="12" t="s">
        <v>93</v>
      </c>
      <c r="AW1994" s="12" t="s">
        <v>38</v>
      </c>
      <c r="AX1994" s="12" t="s">
        <v>83</v>
      </c>
      <c r="AY1994" s="262" t="s">
        <v>381</v>
      </c>
    </row>
    <row r="1995" s="13" customFormat="1">
      <c r="B1995" s="263"/>
      <c r="C1995" s="264"/>
      <c r="D1995" s="246" t="s">
        <v>497</v>
      </c>
      <c r="E1995" s="265" t="s">
        <v>1</v>
      </c>
      <c r="F1995" s="266" t="s">
        <v>499</v>
      </c>
      <c r="G1995" s="264"/>
      <c r="H1995" s="267">
        <v>46.689999999999998</v>
      </c>
      <c r="I1995" s="268"/>
      <c r="J1995" s="264"/>
      <c r="K1995" s="264"/>
      <c r="L1995" s="269"/>
      <c r="M1995" s="270"/>
      <c r="N1995" s="271"/>
      <c r="O1995" s="271"/>
      <c r="P1995" s="271"/>
      <c r="Q1995" s="271"/>
      <c r="R1995" s="271"/>
      <c r="S1995" s="271"/>
      <c r="T1995" s="272"/>
      <c r="AT1995" s="273" t="s">
        <v>497</v>
      </c>
      <c r="AU1995" s="273" t="s">
        <v>93</v>
      </c>
      <c r="AV1995" s="13" t="s">
        <v>236</v>
      </c>
      <c r="AW1995" s="13" t="s">
        <v>38</v>
      </c>
      <c r="AX1995" s="13" t="s">
        <v>91</v>
      </c>
      <c r="AY1995" s="273" t="s">
        <v>381</v>
      </c>
    </row>
    <row r="1996" s="1" customFormat="1" ht="16.5" customHeight="1">
      <c r="B1996" s="39"/>
      <c r="C1996" s="284" t="s">
        <v>3242</v>
      </c>
      <c r="D1996" s="284" t="s">
        <v>548</v>
      </c>
      <c r="E1996" s="285" t="s">
        <v>3243</v>
      </c>
      <c r="F1996" s="286" t="s">
        <v>3228</v>
      </c>
      <c r="G1996" s="287" t="s">
        <v>556</v>
      </c>
      <c r="H1996" s="288">
        <v>445.303</v>
      </c>
      <c r="I1996" s="289"/>
      <c r="J1996" s="290">
        <f>ROUND(I1996*H1996,2)</f>
        <v>0</v>
      </c>
      <c r="K1996" s="286" t="s">
        <v>539</v>
      </c>
      <c r="L1996" s="291"/>
      <c r="M1996" s="292" t="s">
        <v>1</v>
      </c>
      <c r="N1996" s="293" t="s">
        <v>48</v>
      </c>
      <c r="O1996" s="87"/>
      <c r="P1996" s="242">
        <f>O1996*H1996</f>
        <v>0</v>
      </c>
      <c r="Q1996" s="242">
        <v>0.019199999999999998</v>
      </c>
      <c r="R1996" s="242">
        <f>Q1996*H1996</f>
        <v>8.549817599999999</v>
      </c>
      <c r="S1996" s="242">
        <v>0</v>
      </c>
      <c r="T1996" s="243">
        <f>S1996*H1996</f>
        <v>0</v>
      </c>
      <c r="AR1996" s="244" t="s">
        <v>653</v>
      </c>
      <c r="AT1996" s="244" t="s">
        <v>548</v>
      </c>
      <c r="AU1996" s="244" t="s">
        <v>93</v>
      </c>
      <c r="AY1996" s="17" t="s">
        <v>381</v>
      </c>
      <c r="BE1996" s="245">
        <f>IF(N1996="základní",J1996,0)</f>
        <v>0</v>
      </c>
      <c r="BF1996" s="245">
        <f>IF(N1996="snížená",J1996,0)</f>
        <v>0</v>
      </c>
      <c r="BG1996" s="245">
        <f>IF(N1996="zákl. přenesená",J1996,0)</f>
        <v>0</v>
      </c>
      <c r="BH1996" s="245">
        <f>IF(N1996="sníž. přenesená",J1996,0)</f>
        <v>0</v>
      </c>
      <c r="BI1996" s="245">
        <f>IF(N1996="nulová",J1996,0)</f>
        <v>0</v>
      </c>
      <c r="BJ1996" s="17" t="s">
        <v>91</v>
      </c>
      <c r="BK1996" s="245">
        <f>ROUND(I1996*H1996,2)</f>
        <v>0</v>
      </c>
      <c r="BL1996" s="17" t="s">
        <v>579</v>
      </c>
      <c r="BM1996" s="244" t="s">
        <v>3244</v>
      </c>
    </row>
    <row r="1997" s="1" customFormat="1">
      <c r="B1997" s="39"/>
      <c r="C1997" s="40"/>
      <c r="D1997" s="246" t="s">
        <v>391</v>
      </c>
      <c r="E1997" s="40"/>
      <c r="F1997" s="247" t="s">
        <v>3245</v>
      </c>
      <c r="G1997" s="40"/>
      <c r="H1997" s="40"/>
      <c r="I1997" s="151"/>
      <c r="J1997" s="40"/>
      <c r="K1997" s="40"/>
      <c r="L1997" s="44"/>
      <c r="M1997" s="248"/>
      <c r="N1997" s="87"/>
      <c r="O1997" s="87"/>
      <c r="P1997" s="87"/>
      <c r="Q1997" s="87"/>
      <c r="R1997" s="87"/>
      <c r="S1997" s="87"/>
      <c r="T1997" s="88"/>
      <c r="AT1997" s="17" t="s">
        <v>391</v>
      </c>
      <c r="AU1997" s="17" t="s">
        <v>93</v>
      </c>
    </row>
    <row r="1998" s="12" customFormat="1">
      <c r="B1998" s="252"/>
      <c r="C1998" s="253"/>
      <c r="D1998" s="246" t="s">
        <v>497</v>
      </c>
      <c r="E1998" s="254" t="s">
        <v>1</v>
      </c>
      <c r="F1998" s="255" t="s">
        <v>1516</v>
      </c>
      <c r="G1998" s="253"/>
      <c r="H1998" s="256">
        <v>433.13600000000002</v>
      </c>
      <c r="I1998" s="257"/>
      <c r="J1998" s="253"/>
      <c r="K1998" s="253"/>
      <c r="L1998" s="258"/>
      <c r="M1998" s="259"/>
      <c r="N1998" s="260"/>
      <c r="O1998" s="260"/>
      <c r="P1998" s="260"/>
      <c r="Q1998" s="260"/>
      <c r="R1998" s="260"/>
      <c r="S1998" s="260"/>
      <c r="T1998" s="261"/>
      <c r="AT1998" s="262" t="s">
        <v>497</v>
      </c>
      <c r="AU1998" s="262" t="s">
        <v>93</v>
      </c>
      <c r="AV1998" s="12" t="s">
        <v>93</v>
      </c>
      <c r="AW1998" s="12" t="s">
        <v>38</v>
      </c>
      <c r="AX1998" s="12" t="s">
        <v>83</v>
      </c>
      <c r="AY1998" s="262" t="s">
        <v>381</v>
      </c>
    </row>
    <row r="1999" s="12" customFormat="1">
      <c r="B1999" s="252"/>
      <c r="C1999" s="253"/>
      <c r="D1999" s="246" t="s">
        <v>497</v>
      </c>
      <c r="E1999" s="254" t="s">
        <v>1</v>
      </c>
      <c r="F1999" s="255" t="s">
        <v>1517</v>
      </c>
      <c r="G1999" s="253"/>
      <c r="H1999" s="256">
        <v>12.167</v>
      </c>
      <c r="I1999" s="257"/>
      <c r="J1999" s="253"/>
      <c r="K1999" s="253"/>
      <c r="L1999" s="258"/>
      <c r="M1999" s="259"/>
      <c r="N1999" s="260"/>
      <c r="O1999" s="260"/>
      <c r="P1999" s="260"/>
      <c r="Q1999" s="260"/>
      <c r="R1999" s="260"/>
      <c r="S1999" s="260"/>
      <c r="T1999" s="261"/>
      <c r="AT1999" s="262" t="s">
        <v>497</v>
      </c>
      <c r="AU1999" s="262" t="s">
        <v>93</v>
      </c>
      <c r="AV1999" s="12" t="s">
        <v>93</v>
      </c>
      <c r="AW1999" s="12" t="s">
        <v>38</v>
      </c>
      <c r="AX1999" s="12" t="s">
        <v>83</v>
      </c>
      <c r="AY1999" s="262" t="s">
        <v>381</v>
      </c>
    </row>
    <row r="2000" s="13" customFormat="1">
      <c r="B2000" s="263"/>
      <c r="C2000" s="264"/>
      <c r="D2000" s="246" t="s">
        <v>497</v>
      </c>
      <c r="E2000" s="265" t="s">
        <v>1</v>
      </c>
      <c r="F2000" s="266" t="s">
        <v>499</v>
      </c>
      <c r="G2000" s="264"/>
      <c r="H2000" s="267">
        <v>445.303</v>
      </c>
      <c r="I2000" s="268"/>
      <c r="J2000" s="264"/>
      <c r="K2000" s="264"/>
      <c r="L2000" s="269"/>
      <c r="M2000" s="270"/>
      <c r="N2000" s="271"/>
      <c r="O2000" s="271"/>
      <c r="P2000" s="271"/>
      <c r="Q2000" s="271"/>
      <c r="R2000" s="271"/>
      <c r="S2000" s="271"/>
      <c r="T2000" s="272"/>
      <c r="AT2000" s="273" t="s">
        <v>497</v>
      </c>
      <c r="AU2000" s="273" t="s">
        <v>93</v>
      </c>
      <c r="AV2000" s="13" t="s">
        <v>236</v>
      </c>
      <c r="AW2000" s="13" t="s">
        <v>38</v>
      </c>
      <c r="AX2000" s="13" t="s">
        <v>91</v>
      </c>
      <c r="AY2000" s="273" t="s">
        <v>381</v>
      </c>
    </row>
    <row r="2001" s="1" customFormat="1" ht="16.5" customHeight="1">
      <c r="B2001" s="39"/>
      <c r="C2001" s="233" t="s">
        <v>3246</v>
      </c>
      <c r="D2001" s="233" t="s">
        <v>384</v>
      </c>
      <c r="E2001" s="234" t="s">
        <v>3247</v>
      </c>
      <c r="F2001" s="235" t="s">
        <v>3248</v>
      </c>
      <c r="G2001" s="236" t="s">
        <v>556</v>
      </c>
      <c r="H2001" s="237">
        <v>1835.8199999999999</v>
      </c>
      <c r="I2001" s="238"/>
      <c r="J2001" s="239">
        <f>ROUND(I2001*H2001,2)</f>
        <v>0</v>
      </c>
      <c r="K2001" s="235" t="s">
        <v>388</v>
      </c>
      <c r="L2001" s="44"/>
      <c r="M2001" s="240" t="s">
        <v>1</v>
      </c>
      <c r="N2001" s="241" t="s">
        <v>48</v>
      </c>
      <c r="O2001" s="87"/>
      <c r="P2001" s="242">
        <f>O2001*H2001</f>
        <v>0</v>
      </c>
      <c r="Q2001" s="242">
        <v>0</v>
      </c>
      <c r="R2001" s="242">
        <f>Q2001*H2001</f>
        <v>0</v>
      </c>
      <c r="S2001" s="242">
        <v>0</v>
      </c>
      <c r="T2001" s="243">
        <f>S2001*H2001</f>
        <v>0</v>
      </c>
      <c r="AR2001" s="244" t="s">
        <v>579</v>
      </c>
      <c r="AT2001" s="244" t="s">
        <v>384</v>
      </c>
      <c r="AU2001" s="244" t="s">
        <v>93</v>
      </c>
      <c r="AY2001" s="17" t="s">
        <v>381</v>
      </c>
      <c r="BE2001" s="245">
        <f>IF(N2001="základní",J2001,0)</f>
        <v>0</v>
      </c>
      <c r="BF2001" s="245">
        <f>IF(N2001="snížená",J2001,0)</f>
        <v>0</v>
      </c>
      <c r="BG2001" s="245">
        <f>IF(N2001="zákl. přenesená",J2001,0)</f>
        <v>0</v>
      </c>
      <c r="BH2001" s="245">
        <f>IF(N2001="sníž. přenesená",J2001,0)</f>
        <v>0</v>
      </c>
      <c r="BI2001" s="245">
        <f>IF(N2001="nulová",J2001,0)</f>
        <v>0</v>
      </c>
      <c r="BJ2001" s="17" t="s">
        <v>91</v>
      </c>
      <c r="BK2001" s="245">
        <f>ROUND(I2001*H2001,2)</f>
        <v>0</v>
      </c>
      <c r="BL2001" s="17" t="s">
        <v>579</v>
      </c>
      <c r="BM2001" s="244" t="s">
        <v>3249</v>
      </c>
    </row>
    <row r="2002" s="1" customFormat="1" ht="16.5" customHeight="1">
      <c r="B2002" s="39"/>
      <c r="C2002" s="233" t="s">
        <v>3250</v>
      </c>
      <c r="D2002" s="233" t="s">
        <v>384</v>
      </c>
      <c r="E2002" s="234" t="s">
        <v>3251</v>
      </c>
      <c r="F2002" s="235" t="s">
        <v>3252</v>
      </c>
      <c r="G2002" s="236" t="s">
        <v>556</v>
      </c>
      <c r="H2002" s="237">
        <v>1835.8199999999999</v>
      </c>
      <c r="I2002" s="238"/>
      <c r="J2002" s="239">
        <f>ROUND(I2002*H2002,2)</f>
        <v>0</v>
      </c>
      <c r="K2002" s="235" t="s">
        <v>388</v>
      </c>
      <c r="L2002" s="44"/>
      <c r="M2002" s="240" t="s">
        <v>1</v>
      </c>
      <c r="N2002" s="241" t="s">
        <v>48</v>
      </c>
      <c r="O2002" s="87"/>
      <c r="P2002" s="242">
        <f>O2002*H2002</f>
        <v>0</v>
      </c>
      <c r="Q2002" s="242">
        <v>0.00029999999999999997</v>
      </c>
      <c r="R2002" s="242">
        <f>Q2002*H2002</f>
        <v>0.55074599999999996</v>
      </c>
      <c r="S2002" s="242">
        <v>0</v>
      </c>
      <c r="T2002" s="243">
        <f>S2002*H2002</f>
        <v>0</v>
      </c>
      <c r="AR2002" s="244" t="s">
        <v>579</v>
      </c>
      <c r="AT2002" s="244" t="s">
        <v>384</v>
      </c>
      <c r="AU2002" s="244" t="s">
        <v>93</v>
      </c>
      <c r="AY2002" s="17" t="s">
        <v>381</v>
      </c>
      <c r="BE2002" s="245">
        <f>IF(N2002="základní",J2002,0)</f>
        <v>0</v>
      </c>
      <c r="BF2002" s="245">
        <f>IF(N2002="snížená",J2002,0)</f>
        <v>0</v>
      </c>
      <c r="BG2002" s="245">
        <f>IF(N2002="zákl. přenesená",J2002,0)</f>
        <v>0</v>
      </c>
      <c r="BH2002" s="245">
        <f>IF(N2002="sníž. přenesená",J2002,0)</f>
        <v>0</v>
      </c>
      <c r="BI2002" s="245">
        <f>IF(N2002="nulová",J2002,0)</f>
        <v>0</v>
      </c>
      <c r="BJ2002" s="17" t="s">
        <v>91</v>
      </c>
      <c r="BK2002" s="245">
        <f>ROUND(I2002*H2002,2)</f>
        <v>0</v>
      </c>
      <c r="BL2002" s="17" t="s">
        <v>579</v>
      </c>
      <c r="BM2002" s="244" t="s">
        <v>3253</v>
      </c>
    </row>
    <row r="2003" s="1" customFormat="1" ht="16.5" customHeight="1">
      <c r="B2003" s="39"/>
      <c r="C2003" s="233" t="s">
        <v>3254</v>
      </c>
      <c r="D2003" s="233" t="s">
        <v>384</v>
      </c>
      <c r="E2003" s="234" t="s">
        <v>3255</v>
      </c>
      <c r="F2003" s="235" t="s">
        <v>3256</v>
      </c>
      <c r="G2003" s="236" t="s">
        <v>673</v>
      </c>
      <c r="H2003" s="237">
        <v>440.69999999999999</v>
      </c>
      <c r="I2003" s="238"/>
      <c r="J2003" s="239">
        <f>ROUND(I2003*H2003,2)</f>
        <v>0</v>
      </c>
      <c r="K2003" s="235" t="s">
        <v>388</v>
      </c>
      <c r="L2003" s="44"/>
      <c r="M2003" s="240" t="s">
        <v>1</v>
      </c>
      <c r="N2003" s="241" t="s">
        <v>48</v>
      </c>
      <c r="O2003" s="87"/>
      <c r="P2003" s="242">
        <f>O2003*H2003</f>
        <v>0</v>
      </c>
      <c r="Q2003" s="242">
        <v>0.0022499999999999998</v>
      </c>
      <c r="R2003" s="242">
        <f>Q2003*H2003</f>
        <v>0.99157499999999987</v>
      </c>
      <c r="S2003" s="242">
        <v>0</v>
      </c>
      <c r="T2003" s="243">
        <f>S2003*H2003</f>
        <v>0</v>
      </c>
      <c r="AR2003" s="244" t="s">
        <v>579</v>
      </c>
      <c r="AT2003" s="244" t="s">
        <v>384</v>
      </c>
      <c r="AU2003" s="244" t="s">
        <v>93</v>
      </c>
      <c r="AY2003" s="17" t="s">
        <v>381</v>
      </c>
      <c r="BE2003" s="245">
        <f>IF(N2003="základní",J2003,0)</f>
        <v>0</v>
      </c>
      <c r="BF2003" s="245">
        <f>IF(N2003="snížená",J2003,0)</f>
        <v>0</v>
      </c>
      <c r="BG2003" s="245">
        <f>IF(N2003="zákl. přenesená",J2003,0)</f>
        <v>0</v>
      </c>
      <c r="BH2003" s="245">
        <f>IF(N2003="sníž. přenesená",J2003,0)</f>
        <v>0</v>
      </c>
      <c r="BI2003" s="245">
        <f>IF(N2003="nulová",J2003,0)</f>
        <v>0</v>
      </c>
      <c r="BJ2003" s="17" t="s">
        <v>91</v>
      </c>
      <c r="BK2003" s="245">
        <f>ROUND(I2003*H2003,2)</f>
        <v>0</v>
      </c>
      <c r="BL2003" s="17" t="s">
        <v>579</v>
      </c>
      <c r="BM2003" s="244" t="s">
        <v>3257</v>
      </c>
    </row>
    <row r="2004" s="14" customFormat="1">
      <c r="B2004" s="274"/>
      <c r="C2004" s="275"/>
      <c r="D2004" s="246" t="s">
        <v>497</v>
      </c>
      <c r="E2004" s="276" t="s">
        <v>1</v>
      </c>
      <c r="F2004" s="277" t="s">
        <v>3193</v>
      </c>
      <c r="G2004" s="275"/>
      <c r="H2004" s="276" t="s">
        <v>1</v>
      </c>
      <c r="I2004" s="278"/>
      <c r="J2004" s="275"/>
      <c r="K2004" s="275"/>
      <c r="L2004" s="279"/>
      <c r="M2004" s="280"/>
      <c r="N2004" s="281"/>
      <c r="O2004" s="281"/>
      <c r="P2004" s="281"/>
      <c r="Q2004" s="281"/>
      <c r="R2004" s="281"/>
      <c r="S2004" s="281"/>
      <c r="T2004" s="282"/>
      <c r="AT2004" s="283" t="s">
        <v>497</v>
      </c>
      <c r="AU2004" s="283" t="s">
        <v>93</v>
      </c>
      <c r="AV2004" s="14" t="s">
        <v>91</v>
      </c>
      <c r="AW2004" s="14" t="s">
        <v>38</v>
      </c>
      <c r="AX2004" s="14" t="s">
        <v>83</v>
      </c>
      <c r="AY2004" s="283" t="s">
        <v>381</v>
      </c>
    </row>
    <row r="2005" s="12" customFormat="1">
      <c r="B2005" s="252"/>
      <c r="C2005" s="253"/>
      <c r="D2005" s="246" t="s">
        <v>497</v>
      </c>
      <c r="E2005" s="254" t="s">
        <v>1</v>
      </c>
      <c r="F2005" s="255" t="s">
        <v>3194</v>
      </c>
      <c r="G2005" s="253"/>
      <c r="H2005" s="256">
        <v>440.69999999999999</v>
      </c>
      <c r="I2005" s="257"/>
      <c r="J2005" s="253"/>
      <c r="K2005" s="253"/>
      <c r="L2005" s="258"/>
      <c r="M2005" s="259"/>
      <c r="N2005" s="260"/>
      <c r="O2005" s="260"/>
      <c r="P2005" s="260"/>
      <c r="Q2005" s="260"/>
      <c r="R2005" s="260"/>
      <c r="S2005" s="260"/>
      <c r="T2005" s="261"/>
      <c r="AT2005" s="262" t="s">
        <v>497</v>
      </c>
      <c r="AU2005" s="262" t="s">
        <v>93</v>
      </c>
      <c r="AV2005" s="12" t="s">
        <v>93</v>
      </c>
      <c r="AW2005" s="12" t="s">
        <v>38</v>
      </c>
      <c r="AX2005" s="12" t="s">
        <v>83</v>
      </c>
      <c r="AY2005" s="262" t="s">
        <v>381</v>
      </c>
    </row>
    <row r="2006" s="13" customFormat="1">
      <c r="B2006" s="263"/>
      <c r="C2006" s="264"/>
      <c r="D2006" s="246" t="s">
        <v>497</v>
      </c>
      <c r="E2006" s="265" t="s">
        <v>1</v>
      </c>
      <c r="F2006" s="266" t="s">
        <v>499</v>
      </c>
      <c r="G2006" s="264"/>
      <c r="H2006" s="267">
        <v>440.69999999999999</v>
      </c>
      <c r="I2006" s="268"/>
      <c r="J2006" s="264"/>
      <c r="K2006" s="264"/>
      <c r="L2006" s="269"/>
      <c r="M2006" s="270"/>
      <c r="N2006" s="271"/>
      <c r="O2006" s="271"/>
      <c r="P2006" s="271"/>
      <c r="Q2006" s="271"/>
      <c r="R2006" s="271"/>
      <c r="S2006" s="271"/>
      <c r="T2006" s="272"/>
      <c r="AT2006" s="273" t="s">
        <v>497</v>
      </c>
      <c r="AU2006" s="273" t="s">
        <v>93</v>
      </c>
      <c r="AV2006" s="13" t="s">
        <v>236</v>
      </c>
      <c r="AW2006" s="13" t="s">
        <v>38</v>
      </c>
      <c r="AX2006" s="13" t="s">
        <v>91</v>
      </c>
      <c r="AY2006" s="273" t="s">
        <v>381</v>
      </c>
    </row>
    <row r="2007" s="1" customFormat="1" ht="16.5" customHeight="1">
      <c r="B2007" s="39"/>
      <c r="C2007" s="233" t="s">
        <v>3258</v>
      </c>
      <c r="D2007" s="233" t="s">
        <v>384</v>
      </c>
      <c r="E2007" s="234" t="s">
        <v>3259</v>
      </c>
      <c r="F2007" s="235" t="s">
        <v>3260</v>
      </c>
      <c r="G2007" s="236" t="s">
        <v>556</v>
      </c>
      <c r="H2007" s="237">
        <v>1577.0239999999999</v>
      </c>
      <c r="I2007" s="238"/>
      <c r="J2007" s="239">
        <f>ROUND(I2007*H2007,2)</f>
        <v>0</v>
      </c>
      <c r="K2007" s="235" t="s">
        <v>388</v>
      </c>
      <c r="L2007" s="44"/>
      <c r="M2007" s="240" t="s">
        <v>1</v>
      </c>
      <c r="N2007" s="241" t="s">
        <v>48</v>
      </c>
      <c r="O2007" s="87"/>
      <c r="P2007" s="242">
        <f>O2007*H2007</f>
        <v>0</v>
      </c>
      <c r="Q2007" s="242">
        <v>0.0075799999999999999</v>
      </c>
      <c r="R2007" s="242">
        <f>Q2007*H2007</f>
        <v>11.953841919999999</v>
      </c>
      <c r="S2007" s="242">
        <v>0</v>
      </c>
      <c r="T2007" s="243">
        <f>S2007*H2007</f>
        <v>0</v>
      </c>
      <c r="AR2007" s="244" t="s">
        <v>579</v>
      </c>
      <c r="AT2007" s="244" t="s">
        <v>384</v>
      </c>
      <c r="AU2007" s="244" t="s">
        <v>93</v>
      </c>
      <c r="AY2007" s="17" t="s">
        <v>381</v>
      </c>
      <c r="BE2007" s="245">
        <f>IF(N2007="základní",J2007,0)</f>
        <v>0</v>
      </c>
      <c r="BF2007" s="245">
        <f>IF(N2007="snížená",J2007,0)</f>
        <v>0</v>
      </c>
      <c r="BG2007" s="245">
        <f>IF(N2007="zákl. přenesená",J2007,0)</f>
        <v>0</v>
      </c>
      <c r="BH2007" s="245">
        <f>IF(N2007="sníž. přenesená",J2007,0)</f>
        <v>0</v>
      </c>
      <c r="BI2007" s="245">
        <f>IF(N2007="nulová",J2007,0)</f>
        <v>0</v>
      </c>
      <c r="BJ2007" s="17" t="s">
        <v>91</v>
      </c>
      <c r="BK2007" s="245">
        <f>ROUND(I2007*H2007,2)</f>
        <v>0</v>
      </c>
      <c r="BL2007" s="17" t="s">
        <v>579</v>
      </c>
      <c r="BM2007" s="244" t="s">
        <v>3261</v>
      </c>
    </row>
    <row r="2008" s="1" customFormat="1" ht="16.5" customHeight="1">
      <c r="B2008" s="39"/>
      <c r="C2008" s="233" t="s">
        <v>3262</v>
      </c>
      <c r="D2008" s="233" t="s">
        <v>384</v>
      </c>
      <c r="E2008" s="234" t="s">
        <v>3263</v>
      </c>
      <c r="F2008" s="235" t="s">
        <v>3264</v>
      </c>
      <c r="G2008" s="236" t="s">
        <v>556</v>
      </c>
      <c r="H2008" s="237">
        <v>1835.8199999999999</v>
      </c>
      <c r="I2008" s="238"/>
      <c r="J2008" s="239">
        <f>ROUND(I2008*H2008,2)</f>
        <v>0</v>
      </c>
      <c r="K2008" s="235" t="s">
        <v>539</v>
      </c>
      <c r="L2008" s="44"/>
      <c r="M2008" s="240" t="s">
        <v>1</v>
      </c>
      <c r="N2008" s="241" t="s">
        <v>48</v>
      </c>
      <c r="O2008" s="87"/>
      <c r="P2008" s="242">
        <f>O2008*H2008</f>
        <v>0</v>
      </c>
      <c r="Q2008" s="242">
        <v>0</v>
      </c>
      <c r="R2008" s="242">
        <f>Q2008*H2008</f>
        <v>0</v>
      </c>
      <c r="S2008" s="242">
        <v>0</v>
      </c>
      <c r="T2008" s="243">
        <f>S2008*H2008</f>
        <v>0</v>
      </c>
      <c r="AR2008" s="244" t="s">
        <v>579</v>
      </c>
      <c r="AT2008" s="244" t="s">
        <v>384</v>
      </c>
      <c r="AU2008" s="244" t="s">
        <v>93</v>
      </c>
      <c r="AY2008" s="17" t="s">
        <v>381</v>
      </c>
      <c r="BE2008" s="245">
        <f>IF(N2008="základní",J2008,0)</f>
        <v>0</v>
      </c>
      <c r="BF2008" s="245">
        <f>IF(N2008="snížená",J2008,0)</f>
        <v>0</v>
      </c>
      <c r="BG2008" s="245">
        <f>IF(N2008="zákl. přenesená",J2008,0)</f>
        <v>0</v>
      </c>
      <c r="BH2008" s="245">
        <f>IF(N2008="sníž. přenesená",J2008,0)</f>
        <v>0</v>
      </c>
      <c r="BI2008" s="245">
        <f>IF(N2008="nulová",J2008,0)</f>
        <v>0</v>
      </c>
      <c r="BJ2008" s="17" t="s">
        <v>91</v>
      </c>
      <c r="BK2008" s="245">
        <f>ROUND(I2008*H2008,2)</f>
        <v>0</v>
      </c>
      <c r="BL2008" s="17" t="s">
        <v>579</v>
      </c>
      <c r="BM2008" s="244" t="s">
        <v>3265</v>
      </c>
    </row>
    <row r="2009" s="1" customFormat="1">
      <c r="B2009" s="39"/>
      <c r="C2009" s="40"/>
      <c r="D2009" s="246" t="s">
        <v>391</v>
      </c>
      <c r="E2009" s="40"/>
      <c r="F2009" s="247" t="s">
        <v>3266</v>
      </c>
      <c r="G2009" s="40"/>
      <c r="H2009" s="40"/>
      <c r="I2009" s="151"/>
      <c r="J2009" s="40"/>
      <c r="K2009" s="40"/>
      <c r="L2009" s="44"/>
      <c r="M2009" s="248"/>
      <c r="N2009" s="87"/>
      <c r="O2009" s="87"/>
      <c r="P2009" s="87"/>
      <c r="Q2009" s="87"/>
      <c r="R2009" s="87"/>
      <c r="S2009" s="87"/>
      <c r="T2009" s="88"/>
      <c r="AT2009" s="17" t="s">
        <v>391</v>
      </c>
      <c r="AU2009" s="17" t="s">
        <v>93</v>
      </c>
    </row>
    <row r="2010" s="1" customFormat="1" ht="16.5" customHeight="1">
      <c r="B2010" s="39"/>
      <c r="C2010" s="233" t="s">
        <v>3267</v>
      </c>
      <c r="D2010" s="233" t="s">
        <v>384</v>
      </c>
      <c r="E2010" s="234" t="s">
        <v>3268</v>
      </c>
      <c r="F2010" s="235" t="s">
        <v>3269</v>
      </c>
      <c r="G2010" s="236" t="s">
        <v>1299</v>
      </c>
      <c r="H2010" s="305"/>
      <c r="I2010" s="238"/>
      <c r="J2010" s="239">
        <f>ROUND(I2010*H2010,2)</f>
        <v>0</v>
      </c>
      <c r="K2010" s="235" t="s">
        <v>388</v>
      </c>
      <c r="L2010" s="44"/>
      <c r="M2010" s="240" t="s">
        <v>1</v>
      </c>
      <c r="N2010" s="241" t="s">
        <v>48</v>
      </c>
      <c r="O2010" s="87"/>
      <c r="P2010" s="242">
        <f>O2010*H2010</f>
        <v>0</v>
      </c>
      <c r="Q2010" s="242">
        <v>0</v>
      </c>
      <c r="R2010" s="242">
        <f>Q2010*H2010</f>
        <v>0</v>
      </c>
      <c r="S2010" s="242">
        <v>0</v>
      </c>
      <c r="T2010" s="243">
        <f>S2010*H2010</f>
        <v>0</v>
      </c>
      <c r="AR2010" s="244" t="s">
        <v>579</v>
      </c>
      <c r="AT2010" s="244" t="s">
        <v>384</v>
      </c>
      <c r="AU2010" s="244" t="s">
        <v>93</v>
      </c>
      <c r="AY2010" s="17" t="s">
        <v>381</v>
      </c>
      <c r="BE2010" s="245">
        <f>IF(N2010="základní",J2010,0)</f>
        <v>0</v>
      </c>
      <c r="BF2010" s="245">
        <f>IF(N2010="snížená",J2010,0)</f>
        <v>0</v>
      </c>
      <c r="BG2010" s="245">
        <f>IF(N2010="zákl. přenesená",J2010,0)</f>
        <v>0</v>
      </c>
      <c r="BH2010" s="245">
        <f>IF(N2010="sníž. přenesená",J2010,0)</f>
        <v>0</v>
      </c>
      <c r="BI2010" s="245">
        <f>IF(N2010="nulová",J2010,0)</f>
        <v>0</v>
      </c>
      <c r="BJ2010" s="17" t="s">
        <v>91</v>
      </c>
      <c r="BK2010" s="245">
        <f>ROUND(I2010*H2010,2)</f>
        <v>0</v>
      </c>
      <c r="BL2010" s="17" t="s">
        <v>579</v>
      </c>
      <c r="BM2010" s="244" t="s">
        <v>3270</v>
      </c>
    </row>
    <row r="2011" s="11" customFormat="1" ht="22.8" customHeight="1">
      <c r="B2011" s="217"/>
      <c r="C2011" s="218"/>
      <c r="D2011" s="219" t="s">
        <v>82</v>
      </c>
      <c r="E2011" s="231" t="s">
        <v>3271</v>
      </c>
      <c r="F2011" s="231" t="s">
        <v>3272</v>
      </c>
      <c r="G2011" s="218"/>
      <c r="H2011" s="218"/>
      <c r="I2011" s="221"/>
      <c r="J2011" s="232">
        <f>BK2011</f>
        <v>0</v>
      </c>
      <c r="K2011" s="218"/>
      <c r="L2011" s="223"/>
      <c r="M2011" s="224"/>
      <c r="N2011" s="225"/>
      <c r="O2011" s="225"/>
      <c r="P2011" s="226">
        <f>SUM(P2012:P2058)</f>
        <v>0</v>
      </c>
      <c r="Q2011" s="225"/>
      <c r="R2011" s="226">
        <f>SUM(R2012:R2058)</f>
        <v>48.125015619999992</v>
      </c>
      <c r="S2011" s="225"/>
      <c r="T2011" s="227">
        <f>SUM(T2012:T2058)</f>
        <v>0</v>
      </c>
      <c r="AR2011" s="228" t="s">
        <v>93</v>
      </c>
      <c r="AT2011" s="229" t="s">
        <v>82</v>
      </c>
      <c r="AU2011" s="229" t="s">
        <v>91</v>
      </c>
      <c r="AY2011" s="228" t="s">
        <v>381</v>
      </c>
      <c r="BK2011" s="230">
        <f>SUM(BK2012:BK2058)</f>
        <v>0</v>
      </c>
    </row>
    <row r="2012" s="1" customFormat="1" ht="16.5" customHeight="1">
      <c r="B2012" s="39"/>
      <c r="C2012" s="233" t="s">
        <v>3273</v>
      </c>
      <c r="D2012" s="233" t="s">
        <v>384</v>
      </c>
      <c r="E2012" s="234" t="s">
        <v>3274</v>
      </c>
      <c r="F2012" s="235" t="s">
        <v>3275</v>
      </c>
      <c r="G2012" s="236" t="s">
        <v>556</v>
      </c>
      <c r="H2012" s="237">
        <v>4183.0209999999997</v>
      </c>
      <c r="I2012" s="238"/>
      <c r="J2012" s="239">
        <f>ROUND(I2012*H2012,2)</f>
        <v>0</v>
      </c>
      <c r="K2012" s="235" t="s">
        <v>388</v>
      </c>
      <c r="L2012" s="44"/>
      <c r="M2012" s="240" t="s">
        <v>1</v>
      </c>
      <c r="N2012" s="241" t="s">
        <v>48</v>
      </c>
      <c r="O2012" s="87"/>
      <c r="P2012" s="242">
        <f>O2012*H2012</f>
        <v>0</v>
      </c>
      <c r="Q2012" s="242">
        <v>0</v>
      </c>
      <c r="R2012" s="242">
        <f>Q2012*H2012</f>
        <v>0</v>
      </c>
      <c r="S2012" s="242">
        <v>0</v>
      </c>
      <c r="T2012" s="243">
        <f>S2012*H2012</f>
        <v>0</v>
      </c>
      <c r="AR2012" s="244" t="s">
        <v>579</v>
      </c>
      <c r="AT2012" s="244" t="s">
        <v>384</v>
      </c>
      <c r="AU2012" s="244" t="s">
        <v>93</v>
      </c>
      <c r="AY2012" s="17" t="s">
        <v>381</v>
      </c>
      <c r="BE2012" s="245">
        <f>IF(N2012="základní",J2012,0)</f>
        <v>0</v>
      </c>
      <c r="BF2012" s="245">
        <f>IF(N2012="snížená",J2012,0)</f>
        <v>0</v>
      </c>
      <c r="BG2012" s="245">
        <f>IF(N2012="zákl. přenesená",J2012,0)</f>
        <v>0</v>
      </c>
      <c r="BH2012" s="245">
        <f>IF(N2012="sníž. přenesená",J2012,0)</f>
        <v>0</v>
      </c>
      <c r="BI2012" s="245">
        <f>IF(N2012="nulová",J2012,0)</f>
        <v>0</v>
      </c>
      <c r="BJ2012" s="17" t="s">
        <v>91</v>
      </c>
      <c r="BK2012" s="245">
        <f>ROUND(I2012*H2012,2)</f>
        <v>0</v>
      </c>
      <c r="BL2012" s="17" t="s">
        <v>579</v>
      </c>
      <c r="BM2012" s="244" t="s">
        <v>3276</v>
      </c>
    </row>
    <row r="2013" s="1" customFormat="1" ht="16.5" customHeight="1">
      <c r="B2013" s="39"/>
      <c r="C2013" s="233" t="s">
        <v>3277</v>
      </c>
      <c r="D2013" s="233" t="s">
        <v>384</v>
      </c>
      <c r="E2013" s="234" t="s">
        <v>3278</v>
      </c>
      <c r="F2013" s="235" t="s">
        <v>3279</v>
      </c>
      <c r="G2013" s="236" t="s">
        <v>556</v>
      </c>
      <c r="H2013" s="237">
        <v>4183.0209999999997</v>
      </c>
      <c r="I2013" s="238"/>
      <c r="J2013" s="239">
        <f>ROUND(I2013*H2013,2)</f>
        <v>0</v>
      </c>
      <c r="K2013" s="235" t="s">
        <v>388</v>
      </c>
      <c r="L2013" s="44"/>
      <c r="M2013" s="240" t="s">
        <v>1</v>
      </c>
      <c r="N2013" s="241" t="s">
        <v>48</v>
      </c>
      <c r="O2013" s="87"/>
      <c r="P2013" s="242">
        <f>O2013*H2013</f>
        <v>0</v>
      </c>
      <c r="Q2013" s="242">
        <v>3.0000000000000001E-05</v>
      </c>
      <c r="R2013" s="242">
        <f>Q2013*H2013</f>
        <v>0.12549062999999999</v>
      </c>
      <c r="S2013" s="242">
        <v>0</v>
      </c>
      <c r="T2013" s="243">
        <f>S2013*H2013</f>
        <v>0</v>
      </c>
      <c r="AR2013" s="244" t="s">
        <v>579</v>
      </c>
      <c r="AT2013" s="244" t="s">
        <v>384</v>
      </c>
      <c r="AU2013" s="244" t="s">
        <v>93</v>
      </c>
      <c r="AY2013" s="17" t="s">
        <v>381</v>
      </c>
      <c r="BE2013" s="245">
        <f>IF(N2013="základní",J2013,0)</f>
        <v>0</v>
      </c>
      <c r="BF2013" s="245">
        <f>IF(N2013="snížená",J2013,0)</f>
        <v>0</v>
      </c>
      <c r="BG2013" s="245">
        <f>IF(N2013="zákl. přenesená",J2013,0)</f>
        <v>0</v>
      </c>
      <c r="BH2013" s="245">
        <f>IF(N2013="sníž. přenesená",J2013,0)</f>
        <v>0</v>
      </c>
      <c r="BI2013" s="245">
        <f>IF(N2013="nulová",J2013,0)</f>
        <v>0</v>
      </c>
      <c r="BJ2013" s="17" t="s">
        <v>91</v>
      </c>
      <c r="BK2013" s="245">
        <f>ROUND(I2013*H2013,2)</f>
        <v>0</v>
      </c>
      <c r="BL2013" s="17" t="s">
        <v>579</v>
      </c>
      <c r="BM2013" s="244" t="s">
        <v>3280</v>
      </c>
    </row>
    <row r="2014" s="1" customFormat="1" ht="16.5" customHeight="1">
      <c r="B2014" s="39"/>
      <c r="C2014" s="233" t="s">
        <v>3281</v>
      </c>
      <c r="D2014" s="233" t="s">
        <v>384</v>
      </c>
      <c r="E2014" s="234" t="s">
        <v>3282</v>
      </c>
      <c r="F2014" s="235" t="s">
        <v>3283</v>
      </c>
      <c r="G2014" s="236" t="s">
        <v>556</v>
      </c>
      <c r="H2014" s="237">
        <v>4183.0209999999997</v>
      </c>
      <c r="I2014" s="238"/>
      <c r="J2014" s="239">
        <f>ROUND(I2014*H2014,2)</f>
        <v>0</v>
      </c>
      <c r="K2014" s="235" t="s">
        <v>388</v>
      </c>
      <c r="L2014" s="44"/>
      <c r="M2014" s="240" t="s">
        <v>1</v>
      </c>
      <c r="N2014" s="241" t="s">
        <v>48</v>
      </c>
      <c r="O2014" s="87"/>
      <c r="P2014" s="242">
        <f>O2014*H2014</f>
        <v>0</v>
      </c>
      <c r="Q2014" s="242">
        <v>0.0074999999999999997</v>
      </c>
      <c r="R2014" s="242">
        <f>Q2014*H2014</f>
        <v>31.372657499999995</v>
      </c>
      <c r="S2014" s="242">
        <v>0</v>
      </c>
      <c r="T2014" s="243">
        <f>S2014*H2014</f>
        <v>0</v>
      </c>
      <c r="AR2014" s="244" t="s">
        <v>579</v>
      </c>
      <c r="AT2014" s="244" t="s">
        <v>384</v>
      </c>
      <c r="AU2014" s="244" t="s">
        <v>93</v>
      </c>
      <c r="AY2014" s="17" t="s">
        <v>381</v>
      </c>
      <c r="BE2014" s="245">
        <f>IF(N2014="základní",J2014,0)</f>
        <v>0</v>
      </c>
      <c r="BF2014" s="245">
        <f>IF(N2014="snížená",J2014,0)</f>
        <v>0</v>
      </c>
      <c r="BG2014" s="245">
        <f>IF(N2014="zákl. přenesená",J2014,0)</f>
        <v>0</v>
      </c>
      <c r="BH2014" s="245">
        <f>IF(N2014="sníž. přenesená",J2014,0)</f>
        <v>0</v>
      </c>
      <c r="BI2014" s="245">
        <f>IF(N2014="nulová",J2014,0)</f>
        <v>0</v>
      </c>
      <c r="BJ2014" s="17" t="s">
        <v>91</v>
      </c>
      <c r="BK2014" s="245">
        <f>ROUND(I2014*H2014,2)</f>
        <v>0</v>
      </c>
      <c r="BL2014" s="17" t="s">
        <v>579</v>
      </c>
      <c r="BM2014" s="244" t="s">
        <v>3284</v>
      </c>
    </row>
    <row r="2015" s="1" customFormat="1" ht="16.5" customHeight="1">
      <c r="B2015" s="39"/>
      <c r="C2015" s="233" t="s">
        <v>3285</v>
      </c>
      <c r="D2015" s="233" t="s">
        <v>384</v>
      </c>
      <c r="E2015" s="234" t="s">
        <v>3286</v>
      </c>
      <c r="F2015" s="235" t="s">
        <v>3287</v>
      </c>
      <c r="G2015" s="236" t="s">
        <v>556</v>
      </c>
      <c r="H2015" s="237">
        <v>367.87</v>
      </c>
      <c r="I2015" s="238"/>
      <c r="J2015" s="239">
        <f>ROUND(I2015*H2015,2)</f>
        <v>0</v>
      </c>
      <c r="K2015" s="235" t="s">
        <v>388</v>
      </c>
      <c r="L2015" s="44"/>
      <c r="M2015" s="240" t="s">
        <v>1</v>
      </c>
      <c r="N2015" s="241" t="s">
        <v>48</v>
      </c>
      <c r="O2015" s="87"/>
      <c r="P2015" s="242">
        <f>O2015*H2015</f>
        <v>0</v>
      </c>
      <c r="Q2015" s="242">
        <v>0.00020000000000000001</v>
      </c>
      <c r="R2015" s="242">
        <f>Q2015*H2015</f>
        <v>0.073574000000000001</v>
      </c>
      <c r="S2015" s="242">
        <v>0</v>
      </c>
      <c r="T2015" s="243">
        <f>S2015*H2015</f>
        <v>0</v>
      </c>
      <c r="AR2015" s="244" t="s">
        <v>579</v>
      </c>
      <c r="AT2015" s="244" t="s">
        <v>384</v>
      </c>
      <c r="AU2015" s="244" t="s">
        <v>93</v>
      </c>
      <c r="AY2015" s="17" t="s">
        <v>381</v>
      </c>
      <c r="BE2015" s="245">
        <f>IF(N2015="základní",J2015,0)</f>
        <v>0</v>
      </c>
      <c r="BF2015" s="245">
        <f>IF(N2015="snížená",J2015,0)</f>
        <v>0</v>
      </c>
      <c r="BG2015" s="245">
        <f>IF(N2015="zákl. přenesená",J2015,0)</f>
        <v>0</v>
      </c>
      <c r="BH2015" s="245">
        <f>IF(N2015="sníž. přenesená",J2015,0)</f>
        <v>0</v>
      </c>
      <c r="BI2015" s="245">
        <f>IF(N2015="nulová",J2015,0)</f>
        <v>0</v>
      </c>
      <c r="BJ2015" s="17" t="s">
        <v>91</v>
      </c>
      <c r="BK2015" s="245">
        <f>ROUND(I2015*H2015,2)</f>
        <v>0</v>
      </c>
      <c r="BL2015" s="17" t="s">
        <v>579</v>
      </c>
      <c r="BM2015" s="244" t="s">
        <v>3288</v>
      </c>
    </row>
    <row r="2016" s="1" customFormat="1">
      <c r="B2016" s="39"/>
      <c r="C2016" s="40"/>
      <c r="D2016" s="246" t="s">
        <v>391</v>
      </c>
      <c r="E2016" s="40"/>
      <c r="F2016" s="247" t="s">
        <v>3289</v>
      </c>
      <c r="G2016" s="40"/>
      <c r="H2016" s="40"/>
      <c r="I2016" s="151"/>
      <c r="J2016" s="40"/>
      <c r="K2016" s="40"/>
      <c r="L2016" s="44"/>
      <c r="M2016" s="248"/>
      <c r="N2016" s="87"/>
      <c r="O2016" s="87"/>
      <c r="P2016" s="87"/>
      <c r="Q2016" s="87"/>
      <c r="R2016" s="87"/>
      <c r="S2016" s="87"/>
      <c r="T2016" s="88"/>
      <c r="AT2016" s="17" t="s">
        <v>391</v>
      </c>
      <c r="AU2016" s="17" t="s">
        <v>93</v>
      </c>
    </row>
    <row r="2017" s="14" customFormat="1">
      <c r="B2017" s="274"/>
      <c r="C2017" s="275"/>
      <c r="D2017" s="246" t="s">
        <v>497</v>
      </c>
      <c r="E2017" s="276" t="s">
        <v>1</v>
      </c>
      <c r="F2017" s="277" t="s">
        <v>936</v>
      </c>
      <c r="G2017" s="275"/>
      <c r="H2017" s="276" t="s">
        <v>1</v>
      </c>
      <c r="I2017" s="278"/>
      <c r="J2017" s="275"/>
      <c r="K2017" s="275"/>
      <c r="L2017" s="279"/>
      <c r="M2017" s="280"/>
      <c r="N2017" s="281"/>
      <c r="O2017" s="281"/>
      <c r="P2017" s="281"/>
      <c r="Q2017" s="281"/>
      <c r="R2017" s="281"/>
      <c r="S2017" s="281"/>
      <c r="T2017" s="282"/>
      <c r="AT2017" s="283" t="s">
        <v>497</v>
      </c>
      <c r="AU2017" s="283" t="s">
        <v>93</v>
      </c>
      <c r="AV2017" s="14" t="s">
        <v>91</v>
      </c>
      <c r="AW2017" s="14" t="s">
        <v>38</v>
      </c>
      <c r="AX2017" s="14" t="s">
        <v>83</v>
      </c>
      <c r="AY2017" s="283" t="s">
        <v>381</v>
      </c>
    </row>
    <row r="2018" s="12" customFormat="1">
      <c r="B2018" s="252"/>
      <c r="C2018" s="253"/>
      <c r="D2018" s="246" t="s">
        <v>497</v>
      </c>
      <c r="E2018" s="254" t="s">
        <v>1</v>
      </c>
      <c r="F2018" s="255" t="s">
        <v>1074</v>
      </c>
      <c r="G2018" s="253"/>
      <c r="H2018" s="256">
        <v>367.87</v>
      </c>
      <c r="I2018" s="257"/>
      <c r="J2018" s="253"/>
      <c r="K2018" s="253"/>
      <c r="L2018" s="258"/>
      <c r="M2018" s="259"/>
      <c r="N2018" s="260"/>
      <c r="O2018" s="260"/>
      <c r="P2018" s="260"/>
      <c r="Q2018" s="260"/>
      <c r="R2018" s="260"/>
      <c r="S2018" s="260"/>
      <c r="T2018" s="261"/>
      <c r="AT2018" s="262" t="s">
        <v>497</v>
      </c>
      <c r="AU2018" s="262" t="s">
        <v>93</v>
      </c>
      <c r="AV2018" s="12" t="s">
        <v>93</v>
      </c>
      <c r="AW2018" s="12" t="s">
        <v>38</v>
      </c>
      <c r="AX2018" s="12" t="s">
        <v>83</v>
      </c>
      <c r="AY2018" s="262" t="s">
        <v>381</v>
      </c>
    </row>
    <row r="2019" s="13" customFormat="1">
      <c r="B2019" s="263"/>
      <c r="C2019" s="264"/>
      <c r="D2019" s="246" t="s">
        <v>497</v>
      </c>
      <c r="E2019" s="265" t="s">
        <v>1</v>
      </c>
      <c r="F2019" s="266" t="s">
        <v>499</v>
      </c>
      <c r="G2019" s="264"/>
      <c r="H2019" s="267">
        <v>367.87</v>
      </c>
      <c r="I2019" s="268"/>
      <c r="J2019" s="264"/>
      <c r="K2019" s="264"/>
      <c r="L2019" s="269"/>
      <c r="M2019" s="270"/>
      <c r="N2019" s="271"/>
      <c r="O2019" s="271"/>
      <c r="P2019" s="271"/>
      <c r="Q2019" s="271"/>
      <c r="R2019" s="271"/>
      <c r="S2019" s="271"/>
      <c r="T2019" s="272"/>
      <c r="AT2019" s="273" t="s">
        <v>497</v>
      </c>
      <c r="AU2019" s="273" t="s">
        <v>93</v>
      </c>
      <c r="AV2019" s="13" t="s">
        <v>236</v>
      </c>
      <c r="AW2019" s="13" t="s">
        <v>38</v>
      </c>
      <c r="AX2019" s="13" t="s">
        <v>91</v>
      </c>
      <c r="AY2019" s="273" t="s">
        <v>381</v>
      </c>
    </row>
    <row r="2020" s="1" customFormat="1" ht="16.5" customHeight="1">
      <c r="B2020" s="39"/>
      <c r="C2020" s="284" t="s">
        <v>3290</v>
      </c>
      <c r="D2020" s="284" t="s">
        <v>548</v>
      </c>
      <c r="E2020" s="285" t="s">
        <v>3291</v>
      </c>
      <c r="F2020" s="286" t="s">
        <v>3292</v>
      </c>
      <c r="G2020" s="287" t="s">
        <v>556</v>
      </c>
      <c r="H2020" s="288">
        <v>423.05099999999999</v>
      </c>
      <c r="I2020" s="289"/>
      <c r="J2020" s="290">
        <f>ROUND(I2020*H2020,2)</f>
        <v>0</v>
      </c>
      <c r="K2020" s="286" t="s">
        <v>539</v>
      </c>
      <c r="L2020" s="291"/>
      <c r="M2020" s="292" t="s">
        <v>1</v>
      </c>
      <c r="N2020" s="293" t="s">
        <v>48</v>
      </c>
      <c r="O2020" s="87"/>
      <c r="P2020" s="242">
        <f>O2020*H2020</f>
        <v>0</v>
      </c>
      <c r="Q2020" s="242">
        <v>0.00175</v>
      </c>
      <c r="R2020" s="242">
        <f>Q2020*H2020</f>
        <v>0.74033925</v>
      </c>
      <c r="S2020" s="242">
        <v>0</v>
      </c>
      <c r="T2020" s="243">
        <f>S2020*H2020</f>
        <v>0</v>
      </c>
      <c r="AR2020" s="244" t="s">
        <v>653</v>
      </c>
      <c r="AT2020" s="244" t="s">
        <v>548</v>
      </c>
      <c r="AU2020" s="244" t="s">
        <v>93</v>
      </c>
      <c r="AY2020" s="17" t="s">
        <v>381</v>
      </c>
      <c r="BE2020" s="245">
        <f>IF(N2020="základní",J2020,0)</f>
        <v>0</v>
      </c>
      <c r="BF2020" s="245">
        <f>IF(N2020="snížená",J2020,0)</f>
        <v>0</v>
      </c>
      <c r="BG2020" s="245">
        <f>IF(N2020="zákl. přenesená",J2020,0)</f>
        <v>0</v>
      </c>
      <c r="BH2020" s="245">
        <f>IF(N2020="sníž. přenesená",J2020,0)</f>
        <v>0</v>
      </c>
      <c r="BI2020" s="245">
        <f>IF(N2020="nulová",J2020,0)</f>
        <v>0</v>
      </c>
      <c r="BJ2020" s="17" t="s">
        <v>91</v>
      </c>
      <c r="BK2020" s="245">
        <f>ROUND(I2020*H2020,2)</f>
        <v>0</v>
      </c>
      <c r="BL2020" s="17" t="s">
        <v>579</v>
      </c>
      <c r="BM2020" s="244" t="s">
        <v>3293</v>
      </c>
    </row>
    <row r="2021" s="1" customFormat="1">
      <c r="B2021" s="39"/>
      <c r="C2021" s="40"/>
      <c r="D2021" s="246" t="s">
        <v>391</v>
      </c>
      <c r="E2021" s="40"/>
      <c r="F2021" s="247" t="s">
        <v>3294</v>
      </c>
      <c r="G2021" s="40"/>
      <c r="H2021" s="40"/>
      <c r="I2021" s="151"/>
      <c r="J2021" s="40"/>
      <c r="K2021" s="40"/>
      <c r="L2021" s="44"/>
      <c r="M2021" s="248"/>
      <c r="N2021" s="87"/>
      <c r="O2021" s="87"/>
      <c r="P2021" s="87"/>
      <c r="Q2021" s="87"/>
      <c r="R2021" s="87"/>
      <c r="S2021" s="87"/>
      <c r="T2021" s="88"/>
      <c r="AT2021" s="17" t="s">
        <v>391</v>
      </c>
      <c r="AU2021" s="17" t="s">
        <v>93</v>
      </c>
    </row>
    <row r="2022" s="12" customFormat="1">
      <c r="B2022" s="252"/>
      <c r="C2022" s="253"/>
      <c r="D2022" s="246" t="s">
        <v>497</v>
      </c>
      <c r="E2022" s="253"/>
      <c r="F2022" s="255" t="s">
        <v>3295</v>
      </c>
      <c r="G2022" s="253"/>
      <c r="H2022" s="256">
        <v>423.05099999999999</v>
      </c>
      <c r="I2022" s="257"/>
      <c r="J2022" s="253"/>
      <c r="K2022" s="253"/>
      <c r="L2022" s="258"/>
      <c r="M2022" s="259"/>
      <c r="N2022" s="260"/>
      <c r="O2022" s="260"/>
      <c r="P2022" s="260"/>
      <c r="Q2022" s="260"/>
      <c r="R2022" s="260"/>
      <c r="S2022" s="260"/>
      <c r="T2022" s="261"/>
      <c r="AT2022" s="262" t="s">
        <v>497</v>
      </c>
      <c r="AU2022" s="262" t="s">
        <v>93</v>
      </c>
      <c r="AV2022" s="12" t="s">
        <v>93</v>
      </c>
      <c r="AW2022" s="12" t="s">
        <v>4</v>
      </c>
      <c r="AX2022" s="12" t="s">
        <v>91</v>
      </c>
      <c r="AY2022" s="262" t="s">
        <v>381</v>
      </c>
    </row>
    <row r="2023" s="1" customFormat="1" ht="16.5" customHeight="1">
      <c r="B2023" s="39"/>
      <c r="C2023" s="233" t="s">
        <v>3296</v>
      </c>
      <c r="D2023" s="233" t="s">
        <v>384</v>
      </c>
      <c r="E2023" s="234" t="s">
        <v>3297</v>
      </c>
      <c r="F2023" s="235" t="s">
        <v>3298</v>
      </c>
      <c r="G2023" s="236" t="s">
        <v>556</v>
      </c>
      <c r="H2023" s="237">
        <v>59.700000000000003</v>
      </c>
      <c r="I2023" s="238"/>
      <c r="J2023" s="239">
        <f>ROUND(I2023*H2023,2)</f>
        <v>0</v>
      </c>
      <c r="K2023" s="235" t="s">
        <v>388</v>
      </c>
      <c r="L2023" s="44"/>
      <c r="M2023" s="240" t="s">
        <v>1</v>
      </c>
      <c r="N2023" s="241" t="s">
        <v>48</v>
      </c>
      <c r="O2023" s="87"/>
      <c r="P2023" s="242">
        <f>O2023*H2023</f>
        <v>0</v>
      </c>
      <c r="Q2023" s="242">
        <v>0.00040000000000000002</v>
      </c>
      <c r="R2023" s="242">
        <f>Q2023*H2023</f>
        <v>0.023880000000000002</v>
      </c>
      <c r="S2023" s="242">
        <v>0</v>
      </c>
      <c r="T2023" s="243">
        <f>S2023*H2023</f>
        <v>0</v>
      </c>
      <c r="AR2023" s="244" t="s">
        <v>579</v>
      </c>
      <c r="AT2023" s="244" t="s">
        <v>384</v>
      </c>
      <c r="AU2023" s="244" t="s">
        <v>93</v>
      </c>
      <c r="AY2023" s="17" t="s">
        <v>381</v>
      </c>
      <c r="BE2023" s="245">
        <f>IF(N2023="základní",J2023,0)</f>
        <v>0</v>
      </c>
      <c r="BF2023" s="245">
        <f>IF(N2023="snížená",J2023,0)</f>
        <v>0</v>
      </c>
      <c r="BG2023" s="245">
        <f>IF(N2023="zákl. přenesená",J2023,0)</f>
        <v>0</v>
      </c>
      <c r="BH2023" s="245">
        <f>IF(N2023="sníž. přenesená",J2023,0)</f>
        <v>0</v>
      </c>
      <c r="BI2023" s="245">
        <f>IF(N2023="nulová",J2023,0)</f>
        <v>0</v>
      </c>
      <c r="BJ2023" s="17" t="s">
        <v>91</v>
      </c>
      <c r="BK2023" s="245">
        <f>ROUND(I2023*H2023,2)</f>
        <v>0</v>
      </c>
      <c r="BL2023" s="17" t="s">
        <v>579</v>
      </c>
      <c r="BM2023" s="244" t="s">
        <v>3299</v>
      </c>
    </row>
    <row r="2024" s="1" customFormat="1">
      <c r="B2024" s="39"/>
      <c r="C2024" s="40"/>
      <c r="D2024" s="246" t="s">
        <v>391</v>
      </c>
      <c r="E2024" s="40"/>
      <c r="F2024" s="247" t="s">
        <v>3300</v>
      </c>
      <c r="G2024" s="40"/>
      <c r="H2024" s="40"/>
      <c r="I2024" s="151"/>
      <c r="J2024" s="40"/>
      <c r="K2024" s="40"/>
      <c r="L2024" s="44"/>
      <c r="M2024" s="248"/>
      <c r="N2024" s="87"/>
      <c r="O2024" s="87"/>
      <c r="P2024" s="87"/>
      <c r="Q2024" s="87"/>
      <c r="R2024" s="87"/>
      <c r="S2024" s="87"/>
      <c r="T2024" s="88"/>
      <c r="AT2024" s="17" t="s">
        <v>391</v>
      </c>
      <c r="AU2024" s="17" t="s">
        <v>93</v>
      </c>
    </row>
    <row r="2025" s="12" customFormat="1">
      <c r="B2025" s="252"/>
      <c r="C2025" s="253"/>
      <c r="D2025" s="246" t="s">
        <v>497</v>
      </c>
      <c r="E2025" s="254" t="s">
        <v>1</v>
      </c>
      <c r="F2025" s="255" t="s">
        <v>3301</v>
      </c>
      <c r="G2025" s="253"/>
      <c r="H2025" s="256">
        <v>59.700000000000003</v>
      </c>
      <c r="I2025" s="257"/>
      <c r="J2025" s="253"/>
      <c r="K2025" s="253"/>
      <c r="L2025" s="258"/>
      <c r="M2025" s="259"/>
      <c r="N2025" s="260"/>
      <c r="O2025" s="260"/>
      <c r="P2025" s="260"/>
      <c r="Q2025" s="260"/>
      <c r="R2025" s="260"/>
      <c r="S2025" s="260"/>
      <c r="T2025" s="261"/>
      <c r="AT2025" s="262" t="s">
        <v>497</v>
      </c>
      <c r="AU2025" s="262" t="s">
        <v>93</v>
      </c>
      <c r="AV2025" s="12" t="s">
        <v>93</v>
      </c>
      <c r="AW2025" s="12" t="s">
        <v>38</v>
      </c>
      <c r="AX2025" s="12" t="s">
        <v>83</v>
      </c>
      <c r="AY2025" s="262" t="s">
        <v>381</v>
      </c>
    </row>
    <row r="2026" s="13" customFormat="1">
      <c r="B2026" s="263"/>
      <c r="C2026" s="264"/>
      <c r="D2026" s="246" t="s">
        <v>497</v>
      </c>
      <c r="E2026" s="265" t="s">
        <v>1</v>
      </c>
      <c r="F2026" s="266" t="s">
        <v>499</v>
      </c>
      <c r="G2026" s="264"/>
      <c r="H2026" s="267">
        <v>59.700000000000003</v>
      </c>
      <c r="I2026" s="268"/>
      <c r="J2026" s="264"/>
      <c r="K2026" s="264"/>
      <c r="L2026" s="269"/>
      <c r="M2026" s="270"/>
      <c r="N2026" s="271"/>
      <c r="O2026" s="271"/>
      <c r="P2026" s="271"/>
      <c r="Q2026" s="271"/>
      <c r="R2026" s="271"/>
      <c r="S2026" s="271"/>
      <c r="T2026" s="272"/>
      <c r="AT2026" s="273" t="s">
        <v>497</v>
      </c>
      <c r="AU2026" s="273" t="s">
        <v>93</v>
      </c>
      <c r="AV2026" s="13" t="s">
        <v>236</v>
      </c>
      <c r="AW2026" s="13" t="s">
        <v>38</v>
      </c>
      <c r="AX2026" s="13" t="s">
        <v>91</v>
      </c>
      <c r="AY2026" s="273" t="s">
        <v>381</v>
      </c>
    </row>
    <row r="2027" s="1" customFormat="1" ht="16.5" customHeight="1">
      <c r="B2027" s="39"/>
      <c r="C2027" s="284" t="s">
        <v>3302</v>
      </c>
      <c r="D2027" s="284" t="s">
        <v>548</v>
      </c>
      <c r="E2027" s="285" t="s">
        <v>3303</v>
      </c>
      <c r="F2027" s="286" t="s">
        <v>3304</v>
      </c>
      <c r="G2027" s="287" t="s">
        <v>556</v>
      </c>
      <c r="H2027" s="288">
        <v>68.655000000000001</v>
      </c>
      <c r="I2027" s="289"/>
      <c r="J2027" s="290">
        <f>ROUND(I2027*H2027,2)</f>
        <v>0</v>
      </c>
      <c r="K2027" s="286" t="s">
        <v>539</v>
      </c>
      <c r="L2027" s="291"/>
      <c r="M2027" s="292" t="s">
        <v>1</v>
      </c>
      <c r="N2027" s="293" t="s">
        <v>48</v>
      </c>
      <c r="O2027" s="87"/>
      <c r="P2027" s="242">
        <f>O2027*H2027</f>
        <v>0</v>
      </c>
      <c r="Q2027" s="242">
        <v>0.0032000000000000002</v>
      </c>
      <c r="R2027" s="242">
        <f>Q2027*H2027</f>
        <v>0.219696</v>
      </c>
      <c r="S2027" s="242">
        <v>0</v>
      </c>
      <c r="T2027" s="243">
        <f>S2027*H2027</f>
        <v>0</v>
      </c>
      <c r="AR2027" s="244" t="s">
        <v>653</v>
      </c>
      <c r="AT2027" s="244" t="s">
        <v>548</v>
      </c>
      <c r="AU2027" s="244" t="s">
        <v>93</v>
      </c>
      <c r="AY2027" s="17" t="s">
        <v>381</v>
      </c>
      <c r="BE2027" s="245">
        <f>IF(N2027="základní",J2027,0)</f>
        <v>0</v>
      </c>
      <c r="BF2027" s="245">
        <f>IF(N2027="snížená",J2027,0)</f>
        <v>0</v>
      </c>
      <c r="BG2027" s="245">
        <f>IF(N2027="zákl. přenesená",J2027,0)</f>
        <v>0</v>
      </c>
      <c r="BH2027" s="245">
        <f>IF(N2027="sníž. přenesená",J2027,0)</f>
        <v>0</v>
      </c>
      <c r="BI2027" s="245">
        <f>IF(N2027="nulová",J2027,0)</f>
        <v>0</v>
      </c>
      <c r="BJ2027" s="17" t="s">
        <v>91</v>
      </c>
      <c r="BK2027" s="245">
        <f>ROUND(I2027*H2027,2)</f>
        <v>0</v>
      </c>
      <c r="BL2027" s="17" t="s">
        <v>579</v>
      </c>
      <c r="BM2027" s="244" t="s">
        <v>3305</v>
      </c>
    </row>
    <row r="2028" s="1" customFormat="1">
      <c r="B2028" s="39"/>
      <c r="C2028" s="40"/>
      <c r="D2028" s="246" t="s">
        <v>391</v>
      </c>
      <c r="E2028" s="40"/>
      <c r="F2028" s="247" t="s">
        <v>3306</v>
      </c>
      <c r="G2028" s="40"/>
      <c r="H2028" s="40"/>
      <c r="I2028" s="151"/>
      <c r="J2028" s="40"/>
      <c r="K2028" s="40"/>
      <c r="L2028" s="44"/>
      <c r="M2028" s="248"/>
      <c r="N2028" s="87"/>
      <c r="O2028" s="87"/>
      <c r="P2028" s="87"/>
      <c r="Q2028" s="87"/>
      <c r="R2028" s="87"/>
      <c r="S2028" s="87"/>
      <c r="T2028" s="88"/>
      <c r="AT2028" s="17" t="s">
        <v>391</v>
      </c>
      <c r="AU2028" s="17" t="s">
        <v>93</v>
      </c>
    </row>
    <row r="2029" s="12" customFormat="1">
      <c r="B2029" s="252"/>
      <c r="C2029" s="253"/>
      <c r="D2029" s="246" t="s">
        <v>497</v>
      </c>
      <c r="E2029" s="253"/>
      <c r="F2029" s="255" t="s">
        <v>3307</v>
      </c>
      <c r="G2029" s="253"/>
      <c r="H2029" s="256">
        <v>68.655000000000001</v>
      </c>
      <c r="I2029" s="257"/>
      <c r="J2029" s="253"/>
      <c r="K2029" s="253"/>
      <c r="L2029" s="258"/>
      <c r="M2029" s="259"/>
      <c r="N2029" s="260"/>
      <c r="O2029" s="260"/>
      <c r="P2029" s="260"/>
      <c r="Q2029" s="260"/>
      <c r="R2029" s="260"/>
      <c r="S2029" s="260"/>
      <c r="T2029" s="261"/>
      <c r="AT2029" s="262" t="s">
        <v>497</v>
      </c>
      <c r="AU2029" s="262" t="s">
        <v>93</v>
      </c>
      <c r="AV2029" s="12" t="s">
        <v>93</v>
      </c>
      <c r="AW2029" s="12" t="s">
        <v>4</v>
      </c>
      <c r="AX2029" s="12" t="s">
        <v>91</v>
      </c>
      <c r="AY2029" s="262" t="s">
        <v>381</v>
      </c>
    </row>
    <row r="2030" s="1" customFormat="1" ht="16.5" customHeight="1">
      <c r="B2030" s="39"/>
      <c r="C2030" s="233" t="s">
        <v>3308</v>
      </c>
      <c r="D2030" s="233" t="s">
        <v>384</v>
      </c>
      <c r="E2030" s="234" t="s">
        <v>3309</v>
      </c>
      <c r="F2030" s="235" t="s">
        <v>3310</v>
      </c>
      <c r="G2030" s="236" t="s">
        <v>556</v>
      </c>
      <c r="H2030" s="237">
        <v>3755.451</v>
      </c>
      <c r="I2030" s="238"/>
      <c r="J2030" s="239">
        <f>ROUND(I2030*H2030,2)</f>
        <v>0</v>
      </c>
      <c r="K2030" s="235" t="s">
        <v>388</v>
      </c>
      <c r="L2030" s="44"/>
      <c r="M2030" s="240" t="s">
        <v>1</v>
      </c>
      <c r="N2030" s="241" t="s">
        <v>48</v>
      </c>
      <c r="O2030" s="87"/>
      <c r="P2030" s="242">
        <f>O2030*H2030</f>
        <v>0</v>
      </c>
      <c r="Q2030" s="242">
        <v>0.00069999999999999999</v>
      </c>
      <c r="R2030" s="242">
        <f>Q2030*H2030</f>
        <v>2.6288157000000001</v>
      </c>
      <c r="S2030" s="242">
        <v>0</v>
      </c>
      <c r="T2030" s="243">
        <f>S2030*H2030</f>
        <v>0</v>
      </c>
      <c r="AR2030" s="244" t="s">
        <v>579</v>
      </c>
      <c r="AT2030" s="244" t="s">
        <v>384</v>
      </c>
      <c r="AU2030" s="244" t="s">
        <v>93</v>
      </c>
      <c r="AY2030" s="17" t="s">
        <v>381</v>
      </c>
      <c r="BE2030" s="245">
        <f>IF(N2030="základní",J2030,0)</f>
        <v>0</v>
      </c>
      <c r="BF2030" s="245">
        <f>IF(N2030="snížená",J2030,0)</f>
        <v>0</v>
      </c>
      <c r="BG2030" s="245">
        <f>IF(N2030="zákl. přenesená",J2030,0)</f>
        <v>0</v>
      </c>
      <c r="BH2030" s="245">
        <f>IF(N2030="sníž. přenesená",J2030,0)</f>
        <v>0</v>
      </c>
      <c r="BI2030" s="245">
        <f>IF(N2030="nulová",J2030,0)</f>
        <v>0</v>
      </c>
      <c r="BJ2030" s="17" t="s">
        <v>91</v>
      </c>
      <c r="BK2030" s="245">
        <f>ROUND(I2030*H2030,2)</f>
        <v>0</v>
      </c>
      <c r="BL2030" s="17" t="s">
        <v>579</v>
      </c>
      <c r="BM2030" s="244" t="s">
        <v>3311</v>
      </c>
    </row>
    <row r="2031" s="14" customFormat="1">
      <c r="B2031" s="274"/>
      <c r="C2031" s="275"/>
      <c r="D2031" s="246" t="s">
        <v>497</v>
      </c>
      <c r="E2031" s="276" t="s">
        <v>1</v>
      </c>
      <c r="F2031" s="277" t="s">
        <v>936</v>
      </c>
      <c r="G2031" s="275"/>
      <c r="H2031" s="276" t="s">
        <v>1</v>
      </c>
      <c r="I2031" s="278"/>
      <c r="J2031" s="275"/>
      <c r="K2031" s="275"/>
      <c r="L2031" s="279"/>
      <c r="M2031" s="280"/>
      <c r="N2031" s="281"/>
      <c r="O2031" s="281"/>
      <c r="P2031" s="281"/>
      <c r="Q2031" s="281"/>
      <c r="R2031" s="281"/>
      <c r="S2031" s="281"/>
      <c r="T2031" s="282"/>
      <c r="AT2031" s="283" t="s">
        <v>497</v>
      </c>
      <c r="AU2031" s="283" t="s">
        <v>93</v>
      </c>
      <c r="AV2031" s="14" t="s">
        <v>91</v>
      </c>
      <c r="AW2031" s="14" t="s">
        <v>38</v>
      </c>
      <c r="AX2031" s="14" t="s">
        <v>83</v>
      </c>
      <c r="AY2031" s="283" t="s">
        <v>381</v>
      </c>
    </row>
    <row r="2032" s="12" customFormat="1">
      <c r="B2032" s="252"/>
      <c r="C2032" s="253"/>
      <c r="D2032" s="246" t="s">
        <v>497</v>
      </c>
      <c r="E2032" s="254" t="s">
        <v>1</v>
      </c>
      <c r="F2032" s="255" t="s">
        <v>1068</v>
      </c>
      <c r="G2032" s="253"/>
      <c r="H2032" s="256">
        <v>308.767</v>
      </c>
      <c r="I2032" s="257"/>
      <c r="J2032" s="253"/>
      <c r="K2032" s="253"/>
      <c r="L2032" s="258"/>
      <c r="M2032" s="259"/>
      <c r="N2032" s="260"/>
      <c r="O2032" s="260"/>
      <c r="P2032" s="260"/>
      <c r="Q2032" s="260"/>
      <c r="R2032" s="260"/>
      <c r="S2032" s="260"/>
      <c r="T2032" s="261"/>
      <c r="AT2032" s="262" t="s">
        <v>497</v>
      </c>
      <c r="AU2032" s="262" t="s">
        <v>93</v>
      </c>
      <c r="AV2032" s="12" t="s">
        <v>93</v>
      </c>
      <c r="AW2032" s="12" t="s">
        <v>38</v>
      </c>
      <c r="AX2032" s="12" t="s">
        <v>83</v>
      </c>
      <c r="AY2032" s="262" t="s">
        <v>381</v>
      </c>
    </row>
    <row r="2033" s="12" customFormat="1">
      <c r="B2033" s="252"/>
      <c r="C2033" s="253"/>
      <c r="D2033" s="246" t="s">
        <v>497</v>
      </c>
      <c r="E2033" s="254" t="s">
        <v>1</v>
      </c>
      <c r="F2033" s="255" t="s">
        <v>1069</v>
      </c>
      <c r="G2033" s="253"/>
      <c r="H2033" s="256">
        <v>40.07</v>
      </c>
      <c r="I2033" s="257"/>
      <c r="J2033" s="253"/>
      <c r="K2033" s="253"/>
      <c r="L2033" s="258"/>
      <c r="M2033" s="259"/>
      <c r="N2033" s="260"/>
      <c r="O2033" s="260"/>
      <c r="P2033" s="260"/>
      <c r="Q2033" s="260"/>
      <c r="R2033" s="260"/>
      <c r="S2033" s="260"/>
      <c r="T2033" s="261"/>
      <c r="AT2033" s="262" t="s">
        <v>497</v>
      </c>
      <c r="AU2033" s="262" t="s">
        <v>93</v>
      </c>
      <c r="AV2033" s="12" t="s">
        <v>93</v>
      </c>
      <c r="AW2033" s="12" t="s">
        <v>38</v>
      </c>
      <c r="AX2033" s="12" t="s">
        <v>83</v>
      </c>
      <c r="AY2033" s="262" t="s">
        <v>381</v>
      </c>
    </row>
    <row r="2034" s="12" customFormat="1">
      <c r="B2034" s="252"/>
      <c r="C2034" s="253"/>
      <c r="D2034" s="246" t="s">
        <v>497</v>
      </c>
      <c r="E2034" s="254" t="s">
        <v>1</v>
      </c>
      <c r="F2034" s="255" t="s">
        <v>1070</v>
      </c>
      <c r="G2034" s="253"/>
      <c r="H2034" s="256">
        <v>71.560000000000002</v>
      </c>
      <c r="I2034" s="257"/>
      <c r="J2034" s="253"/>
      <c r="K2034" s="253"/>
      <c r="L2034" s="258"/>
      <c r="M2034" s="259"/>
      <c r="N2034" s="260"/>
      <c r="O2034" s="260"/>
      <c r="P2034" s="260"/>
      <c r="Q2034" s="260"/>
      <c r="R2034" s="260"/>
      <c r="S2034" s="260"/>
      <c r="T2034" s="261"/>
      <c r="AT2034" s="262" t="s">
        <v>497</v>
      </c>
      <c r="AU2034" s="262" t="s">
        <v>93</v>
      </c>
      <c r="AV2034" s="12" t="s">
        <v>93</v>
      </c>
      <c r="AW2034" s="12" t="s">
        <v>38</v>
      </c>
      <c r="AX2034" s="12" t="s">
        <v>83</v>
      </c>
      <c r="AY2034" s="262" t="s">
        <v>381</v>
      </c>
    </row>
    <row r="2035" s="12" customFormat="1">
      <c r="B2035" s="252"/>
      <c r="C2035" s="253"/>
      <c r="D2035" s="246" t="s">
        <v>497</v>
      </c>
      <c r="E2035" s="254" t="s">
        <v>1</v>
      </c>
      <c r="F2035" s="255" t="s">
        <v>1072</v>
      </c>
      <c r="G2035" s="253"/>
      <c r="H2035" s="256">
        <v>458.94</v>
      </c>
      <c r="I2035" s="257"/>
      <c r="J2035" s="253"/>
      <c r="K2035" s="253"/>
      <c r="L2035" s="258"/>
      <c r="M2035" s="259"/>
      <c r="N2035" s="260"/>
      <c r="O2035" s="260"/>
      <c r="P2035" s="260"/>
      <c r="Q2035" s="260"/>
      <c r="R2035" s="260"/>
      <c r="S2035" s="260"/>
      <c r="T2035" s="261"/>
      <c r="AT2035" s="262" t="s">
        <v>497</v>
      </c>
      <c r="AU2035" s="262" t="s">
        <v>93</v>
      </c>
      <c r="AV2035" s="12" t="s">
        <v>93</v>
      </c>
      <c r="AW2035" s="12" t="s">
        <v>38</v>
      </c>
      <c r="AX2035" s="12" t="s">
        <v>83</v>
      </c>
      <c r="AY2035" s="262" t="s">
        <v>381</v>
      </c>
    </row>
    <row r="2036" s="12" customFormat="1">
      <c r="B2036" s="252"/>
      <c r="C2036" s="253"/>
      <c r="D2036" s="246" t="s">
        <v>497</v>
      </c>
      <c r="E2036" s="254" t="s">
        <v>1</v>
      </c>
      <c r="F2036" s="255" t="s">
        <v>1073</v>
      </c>
      <c r="G2036" s="253"/>
      <c r="H2036" s="256">
        <v>2370.759</v>
      </c>
      <c r="I2036" s="257"/>
      <c r="J2036" s="253"/>
      <c r="K2036" s="253"/>
      <c r="L2036" s="258"/>
      <c r="M2036" s="259"/>
      <c r="N2036" s="260"/>
      <c r="O2036" s="260"/>
      <c r="P2036" s="260"/>
      <c r="Q2036" s="260"/>
      <c r="R2036" s="260"/>
      <c r="S2036" s="260"/>
      <c r="T2036" s="261"/>
      <c r="AT2036" s="262" t="s">
        <v>497</v>
      </c>
      <c r="AU2036" s="262" t="s">
        <v>93</v>
      </c>
      <c r="AV2036" s="12" t="s">
        <v>93</v>
      </c>
      <c r="AW2036" s="12" t="s">
        <v>38</v>
      </c>
      <c r="AX2036" s="12" t="s">
        <v>83</v>
      </c>
      <c r="AY2036" s="262" t="s">
        <v>381</v>
      </c>
    </row>
    <row r="2037" s="12" customFormat="1">
      <c r="B2037" s="252"/>
      <c r="C2037" s="253"/>
      <c r="D2037" s="246" t="s">
        <v>497</v>
      </c>
      <c r="E2037" s="254" t="s">
        <v>1</v>
      </c>
      <c r="F2037" s="255" t="s">
        <v>3312</v>
      </c>
      <c r="G2037" s="253"/>
      <c r="H2037" s="256">
        <v>505.35500000000002</v>
      </c>
      <c r="I2037" s="257"/>
      <c r="J2037" s="253"/>
      <c r="K2037" s="253"/>
      <c r="L2037" s="258"/>
      <c r="M2037" s="259"/>
      <c r="N2037" s="260"/>
      <c r="O2037" s="260"/>
      <c r="P2037" s="260"/>
      <c r="Q2037" s="260"/>
      <c r="R2037" s="260"/>
      <c r="S2037" s="260"/>
      <c r="T2037" s="261"/>
      <c r="AT2037" s="262" t="s">
        <v>497</v>
      </c>
      <c r="AU2037" s="262" t="s">
        <v>93</v>
      </c>
      <c r="AV2037" s="12" t="s">
        <v>93</v>
      </c>
      <c r="AW2037" s="12" t="s">
        <v>38</v>
      </c>
      <c r="AX2037" s="12" t="s">
        <v>83</v>
      </c>
      <c r="AY2037" s="262" t="s">
        <v>381</v>
      </c>
    </row>
    <row r="2038" s="13" customFormat="1">
      <c r="B2038" s="263"/>
      <c r="C2038" s="264"/>
      <c r="D2038" s="246" t="s">
        <v>497</v>
      </c>
      <c r="E2038" s="265" t="s">
        <v>1</v>
      </c>
      <c r="F2038" s="266" t="s">
        <v>499</v>
      </c>
      <c r="G2038" s="264"/>
      <c r="H2038" s="267">
        <v>3755.451</v>
      </c>
      <c r="I2038" s="268"/>
      <c r="J2038" s="264"/>
      <c r="K2038" s="264"/>
      <c r="L2038" s="269"/>
      <c r="M2038" s="270"/>
      <c r="N2038" s="271"/>
      <c r="O2038" s="271"/>
      <c r="P2038" s="271"/>
      <c r="Q2038" s="271"/>
      <c r="R2038" s="271"/>
      <c r="S2038" s="271"/>
      <c r="T2038" s="272"/>
      <c r="AT2038" s="273" t="s">
        <v>497</v>
      </c>
      <c r="AU2038" s="273" t="s">
        <v>93</v>
      </c>
      <c r="AV2038" s="13" t="s">
        <v>236</v>
      </c>
      <c r="AW2038" s="13" t="s">
        <v>38</v>
      </c>
      <c r="AX2038" s="13" t="s">
        <v>91</v>
      </c>
      <c r="AY2038" s="273" t="s">
        <v>381</v>
      </c>
    </row>
    <row r="2039" s="1" customFormat="1" ht="16.5" customHeight="1">
      <c r="B2039" s="39"/>
      <c r="C2039" s="284" t="s">
        <v>3313</v>
      </c>
      <c r="D2039" s="284" t="s">
        <v>548</v>
      </c>
      <c r="E2039" s="285" t="s">
        <v>3314</v>
      </c>
      <c r="F2039" s="286" t="s">
        <v>3315</v>
      </c>
      <c r="G2039" s="287" t="s">
        <v>556</v>
      </c>
      <c r="H2039" s="288">
        <v>4236.4750000000004</v>
      </c>
      <c r="I2039" s="289"/>
      <c r="J2039" s="290">
        <f>ROUND(I2039*H2039,2)</f>
        <v>0</v>
      </c>
      <c r="K2039" s="286" t="s">
        <v>539</v>
      </c>
      <c r="L2039" s="291"/>
      <c r="M2039" s="292" t="s">
        <v>1</v>
      </c>
      <c r="N2039" s="293" t="s">
        <v>48</v>
      </c>
      <c r="O2039" s="87"/>
      <c r="P2039" s="242">
        <f>O2039*H2039</f>
        <v>0</v>
      </c>
      <c r="Q2039" s="242">
        <v>0.0028700000000000002</v>
      </c>
      <c r="R2039" s="242">
        <f>Q2039*H2039</f>
        <v>12.158683250000001</v>
      </c>
      <c r="S2039" s="242">
        <v>0</v>
      </c>
      <c r="T2039" s="243">
        <f>S2039*H2039</f>
        <v>0</v>
      </c>
      <c r="AR2039" s="244" t="s">
        <v>653</v>
      </c>
      <c r="AT2039" s="244" t="s">
        <v>548</v>
      </c>
      <c r="AU2039" s="244" t="s">
        <v>93</v>
      </c>
      <c r="AY2039" s="17" t="s">
        <v>381</v>
      </c>
      <c r="BE2039" s="245">
        <f>IF(N2039="základní",J2039,0)</f>
        <v>0</v>
      </c>
      <c r="BF2039" s="245">
        <f>IF(N2039="snížená",J2039,0)</f>
        <v>0</v>
      </c>
      <c r="BG2039" s="245">
        <f>IF(N2039="zákl. přenesená",J2039,0)</f>
        <v>0</v>
      </c>
      <c r="BH2039" s="245">
        <f>IF(N2039="sníž. přenesená",J2039,0)</f>
        <v>0</v>
      </c>
      <c r="BI2039" s="245">
        <f>IF(N2039="nulová",J2039,0)</f>
        <v>0</v>
      </c>
      <c r="BJ2039" s="17" t="s">
        <v>91</v>
      </c>
      <c r="BK2039" s="245">
        <f>ROUND(I2039*H2039,2)</f>
        <v>0</v>
      </c>
      <c r="BL2039" s="17" t="s">
        <v>579</v>
      </c>
      <c r="BM2039" s="244" t="s">
        <v>3316</v>
      </c>
    </row>
    <row r="2040" s="1" customFormat="1">
      <c r="B2040" s="39"/>
      <c r="C2040" s="40"/>
      <c r="D2040" s="246" t="s">
        <v>391</v>
      </c>
      <c r="E2040" s="40"/>
      <c r="F2040" s="247" t="s">
        <v>3317</v>
      </c>
      <c r="G2040" s="40"/>
      <c r="H2040" s="40"/>
      <c r="I2040" s="151"/>
      <c r="J2040" s="40"/>
      <c r="K2040" s="40"/>
      <c r="L2040" s="44"/>
      <c r="M2040" s="248"/>
      <c r="N2040" s="87"/>
      <c r="O2040" s="87"/>
      <c r="P2040" s="87"/>
      <c r="Q2040" s="87"/>
      <c r="R2040" s="87"/>
      <c r="S2040" s="87"/>
      <c r="T2040" s="88"/>
      <c r="AT2040" s="17" t="s">
        <v>391</v>
      </c>
      <c r="AU2040" s="17" t="s">
        <v>93</v>
      </c>
    </row>
    <row r="2041" s="12" customFormat="1">
      <c r="B2041" s="252"/>
      <c r="C2041" s="253"/>
      <c r="D2041" s="246" t="s">
        <v>497</v>
      </c>
      <c r="E2041" s="254" t="s">
        <v>1</v>
      </c>
      <c r="F2041" s="255" t="s">
        <v>1506</v>
      </c>
      <c r="G2041" s="253"/>
      <c r="H2041" s="256">
        <v>355.08199999999999</v>
      </c>
      <c r="I2041" s="257"/>
      <c r="J2041" s="253"/>
      <c r="K2041" s="253"/>
      <c r="L2041" s="258"/>
      <c r="M2041" s="259"/>
      <c r="N2041" s="260"/>
      <c r="O2041" s="260"/>
      <c r="P2041" s="260"/>
      <c r="Q2041" s="260"/>
      <c r="R2041" s="260"/>
      <c r="S2041" s="260"/>
      <c r="T2041" s="261"/>
      <c r="AT2041" s="262" t="s">
        <v>497</v>
      </c>
      <c r="AU2041" s="262" t="s">
        <v>93</v>
      </c>
      <c r="AV2041" s="12" t="s">
        <v>93</v>
      </c>
      <c r="AW2041" s="12" t="s">
        <v>38</v>
      </c>
      <c r="AX2041" s="12" t="s">
        <v>83</v>
      </c>
      <c r="AY2041" s="262" t="s">
        <v>381</v>
      </c>
    </row>
    <row r="2042" s="12" customFormat="1">
      <c r="B2042" s="252"/>
      <c r="C2042" s="253"/>
      <c r="D2042" s="246" t="s">
        <v>497</v>
      </c>
      <c r="E2042" s="254" t="s">
        <v>1</v>
      </c>
      <c r="F2042" s="255" t="s">
        <v>3318</v>
      </c>
      <c r="G2042" s="253"/>
      <c r="H2042" s="256">
        <v>46.081000000000003</v>
      </c>
      <c r="I2042" s="257"/>
      <c r="J2042" s="253"/>
      <c r="K2042" s="253"/>
      <c r="L2042" s="258"/>
      <c r="M2042" s="259"/>
      <c r="N2042" s="260"/>
      <c r="O2042" s="260"/>
      <c r="P2042" s="260"/>
      <c r="Q2042" s="260"/>
      <c r="R2042" s="260"/>
      <c r="S2042" s="260"/>
      <c r="T2042" s="261"/>
      <c r="AT2042" s="262" t="s">
        <v>497</v>
      </c>
      <c r="AU2042" s="262" t="s">
        <v>93</v>
      </c>
      <c r="AV2042" s="12" t="s">
        <v>93</v>
      </c>
      <c r="AW2042" s="12" t="s">
        <v>38</v>
      </c>
      <c r="AX2042" s="12" t="s">
        <v>83</v>
      </c>
      <c r="AY2042" s="262" t="s">
        <v>381</v>
      </c>
    </row>
    <row r="2043" s="12" customFormat="1">
      <c r="B2043" s="252"/>
      <c r="C2043" s="253"/>
      <c r="D2043" s="246" t="s">
        <v>497</v>
      </c>
      <c r="E2043" s="254" t="s">
        <v>1</v>
      </c>
      <c r="F2043" s="255" t="s">
        <v>1515</v>
      </c>
      <c r="G2043" s="253"/>
      <c r="H2043" s="256">
        <v>527.78099999999995</v>
      </c>
      <c r="I2043" s="257"/>
      <c r="J2043" s="253"/>
      <c r="K2043" s="253"/>
      <c r="L2043" s="258"/>
      <c r="M2043" s="259"/>
      <c r="N2043" s="260"/>
      <c r="O2043" s="260"/>
      <c r="P2043" s="260"/>
      <c r="Q2043" s="260"/>
      <c r="R2043" s="260"/>
      <c r="S2043" s="260"/>
      <c r="T2043" s="261"/>
      <c r="AT2043" s="262" t="s">
        <v>497</v>
      </c>
      <c r="AU2043" s="262" t="s">
        <v>93</v>
      </c>
      <c r="AV2043" s="12" t="s">
        <v>93</v>
      </c>
      <c r="AW2043" s="12" t="s">
        <v>38</v>
      </c>
      <c r="AX2043" s="12" t="s">
        <v>83</v>
      </c>
      <c r="AY2043" s="262" t="s">
        <v>381</v>
      </c>
    </row>
    <row r="2044" s="12" customFormat="1">
      <c r="B2044" s="252"/>
      <c r="C2044" s="253"/>
      <c r="D2044" s="246" t="s">
        <v>497</v>
      </c>
      <c r="E2044" s="254" t="s">
        <v>1</v>
      </c>
      <c r="F2044" s="255" t="s">
        <v>1518</v>
      </c>
      <c r="G2044" s="253"/>
      <c r="H2044" s="256">
        <v>2726.373</v>
      </c>
      <c r="I2044" s="257"/>
      <c r="J2044" s="253"/>
      <c r="K2044" s="253"/>
      <c r="L2044" s="258"/>
      <c r="M2044" s="259"/>
      <c r="N2044" s="260"/>
      <c r="O2044" s="260"/>
      <c r="P2044" s="260"/>
      <c r="Q2044" s="260"/>
      <c r="R2044" s="260"/>
      <c r="S2044" s="260"/>
      <c r="T2044" s="261"/>
      <c r="AT2044" s="262" t="s">
        <v>497</v>
      </c>
      <c r="AU2044" s="262" t="s">
        <v>93</v>
      </c>
      <c r="AV2044" s="12" t="s">
        <v>93</v>
      </c>
      <c r="AW2044" s="12" t="s">
        <v>38</v>
      </c>
      <c r="AX2044" s="12" t="s">
        <v>83</v>
      </c>
      <c r="AY2044" s="262" t="s">
        <v>381</v>
      </c>
    </row>
    <row r="2045" s="12" customFormat="1">
      <c r="B2045" s="252"/>
      <c r="C2045" s="253"/>
      <c r="D2045" s="246" t="s">
        <v>497</v>
      </c>
      <c r="E2045" s="254" t="s">
        <v>1</v>
      </c>
      <c r="F2045" s="255" t="s">
        <v>3319</v>
      </c>
      <c r="G2045" s="253"/>
      <c r="H2045" s="256">
        <v>581.15800000000002</v>
      </c>
      <c r="I2045" s="257"/>
      <c r="J2045" s="253"/>
      <c r="K2045" s="253"/>
      <c r="L2045" s="258"/>
      <c r="M2045" s="259"/>
      <c r="N2045" s="260"/>
      <c r="O2045" s="260"/>
      <c r="P2045" s="260"/>
      <c r="Q2045" s="260"/>
      <c r="R2045" s="260"/>
      <c r="S2045" s="260"/>
      <c r="T2045" s="261"/>
      <c r="AT2045" s="262" t="s">
        <v>497</v>
      </c>
      <c r="AU2045" s="262" t="s">
        <v>93</v>
      </c>
      <c r="AV2045" s="12" t="s">
        <v>93</v>
      </c>
      <c r="AW2045" s="12" t="s">
        <v>38</v>
      </c>
      <c r="AX2045" s="12" t="s">
        <v>83</v>
      </c>
      <c r="AY2045" s="262" t="s">
        <v>381</v>
      </c>
    </row>
    <row r="2046" s="13" customFormat="1">
      <c r="B2046" s="263"/>
      <c r="C2046" s="264"/>
      <c r="D2046" s="246" t="s">
        <v>497</v>
      </c>
      <c r="E2046" s="265" t="s">
        <v>1</v>
      </c>
      <c r="F2046" s="266" t="s">
        <v>499</v>
      </c>
      <c r="G2046" s="264"/>
      <c r="H2046" s="267">
        <v>4236.4750000000004</v>
      </c>
      <c r="I2046" s="268"/>
      <c r="J2046" s="264"/>
      <c r="K2046" s="264"/>
      <c r="L2046" s="269"/>
      <c r="M2046" s="270"/>
      <c r="N2046" s="271"/>
      <c r="O2046" s="271"/>
      <c r="P2046" s="271"/>
      <c r="Q2046" s="271"/>
      <c r="R2046" s="271"/>
      <c r="S2046" s="271"/>
      <c r="T2046" s="272"/>
      <c r="AT2046" s="273" t="s">
        <v>497</v>
      </c>
      <c r="AU2046" s="273" t="s">
        <v>93</v>
      </c>
      <c r="AV2046" s="13" t="s">
        <v>236</v>
      </c>
      <c r="AW2046" s="13" t="s">
        <v>38</v>
      </c>
      <c r="AX2046" s="13" t="s">
        <v>91</v>
      </c>
      <c r="AY2046" s="273" t="s">
        <v>381</v>
      </c>
    </row>
    <row r="2047" s="1" customFormat="1" ht="16.5" customHeight="1">
      <c r="B2047" s="39"/>
      <c r="C2047" s="284" t="s">
        <v>3320</v>
      </c>
      <c r="D2047" s="284" t="s">
        <v>548</v>
      </c>
      <c r="E2047" s="285" t="s">
        <v>3321</v>
      </c>
      <c r="F2047" s="286" t="s">
        <v>3315</v>
      </c>
      <c r="G2047" s="287" t="s">
        <v>556</v>
      </c>
      <c r="H2047" s="288">
        <v>82.293999999999997</v>
      </c>
      <c r="I2047" s="289"/>
      <c r="J2047" s="290">
        <f>ROUND(I2047*H2047,2)</f>
        <v>0</v>
      </c>
      <c r="K2047" s="286" t="s">
        <v>539</v>
      </c>
      <c r="L2047" s="291"/>
      <c r="M2047" s="292" t="s">
        <v>1</v>
      </c>
      <c r="N2047" s="293" t="s">
        <v>48</v>
      </c>
      <c r="O2047" s="87"/>
      <c r="P2047" s="242">
        <f>O2047*H2047</f>
        <v>0</v>
      </c>
      <c r="Q2047" s="242">
        <v>0.0028700000000000002</v>
      </c>
      <c r="R2047" s="242">
        <f>Q2047*H2047</f>
        <v>0.23618378000000001</v>
      </c>
      <c r="S2047" s="242">
        <v>0</v>
      </c>
      <c r="T2047" s="243">
        <f>S2047*H2047</f>
        <v>0</v>
      </c>
      <c r="AR2047" s="244" t="s">
        <v>653</v>
      </c>
      <c r="AT2047" s="244" t="s">
        <v>548</v>
      </c>
      <c r="AU2047" s="244" t="s">
        <v>93</v>
      </c>
      <c r="AY2047" s="17" t="s">
        <v>381</v>
      </c>
      <c r="BE2047" s="245">
        <f>IF(N2047="základní",J2047,0)</f>
        <v>0</v>
      </c>
      <c r="BF2047" s="245">
        <f>IF(N2047="snížená",J2047,0)</f>
        <v>0</v>
      </c>
      <c r="BG2047" s="245">
        <f>IF(N2047="zákl. přenesená",J2047,0)</f>
        <v>0</v>
      </c>
      <c r="BH2047" s="245">
        <f>IF(N2047="sníž. přenesená",J2047,0)</f>
        <v>0</v>
      </c>
      <c r="BI2047" s="245">
        <f>IF(N2047="nulová",J2047,0)</f>
        <v>0</v>
      </c>
      <c r="BJ2047" s="17" t="s">
        <v>91</v>
      </c>
      <c r="BK2047" s="245">
        <f>ROUND(I2047*H2047,2)</f>
        <v>0</v>
      </c>
      <c r="BL2047" s="17" t="s">
        <v>579</v>
      </c>
      <c r="BM2047" s="244" t="s">
        <v>3322</v>
      </c>
    </row>
    <row r="2048" s="1" customFormat="1">
      <c r="B2048" s="39"/>
      <c r="C2048" s="40"/>
      <c r="D2048" s="246" t="s">
        <v>391</v>
      </c>
      <c r="E2048" s="40"/>
      <c r="F2048" s="247" t="s">
        <v>3323</v>
      </c>
      <c r="G2048" s="40"/>
      <c r="H2048" s="40"/>
      <c r="I2048" s="151"/>
      <c r="J2048" s="40"/>
      <c r="K2048" s="40"/>
      <c r="L2048" s="44"/>
      <c r="M2048" s="248"/>
      <c r="N2048" s="87"/>
      <c r="O2048" s="87"/>
      <c r="P2048" s="87"/>
      <c r="Q2048" s="87"/>
      <c r="R2048" s="87"/>
      <c r="S2048" s="87"/>
      <c r="T2048" s="88"/>
      <c r="AT2048" s="17" t="s">
        <v>391</v>
      </c>
      <c r="AU2048" s="17" t="s">
        <v>93</v>
      </c>
    </row>
    <row r="2049" s="12" customFormat="1">
      <c r="B2049" s="252"/>
      <c r="C2049" s="253"/>
      <c r="D2049" s="246" t="s">
        <v>497</v>
      </c>
      <c r="E2049" s="254" t="s">
        <v>1</v>
      </c>
      <c r="F2049" s="255" t="s">
        <v>3324</v>
      </c>
      <c r="G2049" s="253"/>
      <c r="H2049" s="256">
        <v>82.293999999999997</v>
      </c>
      <c r="I2049" s="257"/>
      <c r="J2049" s="253"/>
      <c r="K2049" s="253"/>
      <c r="L2049" s="258"/>
      <c r="M2049" s="259"/>
      <c r="N2049" s="260"/>
      <c r="O2049" s="260"/>
      <c r="P2049" s="260"/>
      <c r="Q2049" s="260"/>
      <c r="R2049" s="260"/>
      <c r="S2049" s="260"/>
      <c r="T2049" s="261"/>
      <c r="AT2049" s="262" t="s">
        <v>497</v>
      </c>
      <c r="AU2049" s="262" t="s">
        <v>93</v>
      </c>
      <c r="AV2049" s="12" t="s">
        <v>93</v>
      </c>
      <c r="AW2049" s="12" t="s">
        <v>38</v>
      </c>
      <c r="AX2049" s="12" t="s">
        <v>83</v>
      </c>
      <c r="AY2049" s="262" t="s">
        <v>381</v>
      </c>
    </row>
    <row r="2050" s="13" customFormat="1">
      <c r="B2050" s="263"/>
      <c r="C2050" s="264"/>
      <c r="D2050" s="246" t="s">
        <v>497</v>
      </c>
      <c r="E2050" s="265" t="s">
        <v>1</v>
      </c>
      <c r="F2050" s="266" t="s">
        <v>499</v>
      </c>
      <c r="G2050" s="264"/>
      <c r="H2050" s="267">
        <v>82.293999999999997</v>
      </c>
      <c r="I2050" s="268"/>
      <c r="J2050" s="264"/>
      <c r="K2050" s="264"/>
      <c r="L2050" s="269"/>
      <c r="M2050" s="270"/>
      <c r="N2050" s="271"/>
      <c r="O2050" s="271"/>
      <c r="P2050" s="271"/>
      <c r="Q2050" s="271"/>
      <c r="R2050" s="271"/>
      <c r="S2050" s="271"/>
      <c r="T2050" s="272"/>
      <c r="AT2050" s="273" t="s">
        <v>497</v>
      </c>
      <c r="AU2050" s="273" t="s">
        <v>93</v>
      </c>
      <c r="AV2050" s="13" t="s">
        <v>236</v>
      </c>
      <c r="AW2050" s="13" t="s">
        <v>38</v>
      </c>
      <c r="AX2050" s="13" t="s">
        <v>91</v>
      </c>
      <c r="AY2050" s="273" t="s">
        <v>381</v>
      </c>
    </row>
    <row r="2051" s="1" customFormat="1" ht="16.5" customHeight="1">
      <c r="B2051" s="39"/>
      <c r="C2051" s="233" t="s">
        <v>3325</v>
      </c>
      <c r="D2051" s="233" t="s">
        <v>384</v>
      </c>
      <c r="E2051" s="234" t="s">
        <v>3326</v>
      </c>
      <c r="F2051" s="235" t="s">
        <v>3327</v>
      </c>
      <c r="G2051" s="236" t="s">
        <v>556</v>
      </c>
      <c r="H2051" s="237">
        <v>143.58500000000001</v>
      </c>
      <c r="I2051" s="238"/>
      <c r="J2051" s="239">
        <f>ROUND(I2051*H2051,2)</f>
        <v>0</v>
      </c>
      <c r="K2051" s="235" t="s">
        <v>388</v>
      </c>
      <c r="L2051" s="44"/>
      <c r="M2051" s="240" t="s">
        <v>1</v>
      </c>
      <c r="N2051" s="241" t="s">
        <v>48</v>
      </c>
      <c r="O2051" s="87"/>
      <c r="P2051" s="242">
        <f>O2051*H2051</f>
        <v>0</v>
      </c>
      <c r="Q2051" s="242">
        <v>0.00050000000000000001</v>
      </c>
      <c r="R2051" s="242">
        <f>Q2051*H2051</f>
        <v>0.071792500000000009</v>
      </c>
      <c r="S2051" s="242">
        <v>0</v>
      </c>
      <c r="T2051" s="243">
        <f>S2051*H2051</f>
        <v>0</v>
      </c>
      <c r="AR2051" s="244" t="s">
        <v>579</v>
      </c>
      <c r="AT2051" s="244" t="s">
        <v>384</v>
      </c>
      <c r="AU2051" s="244" t="s">
        <v>93</v>
      </c>
      <c r="AY2051" s="17" t="s">
        <v>381</v>
      </c>
      <c r="BE2051" s="245">
        <f>IF(N2051="základní",J2051,0)</f>
        <v>0</v>
      </c>
      <c r="BF2051" s="245">
        <f>IF(N2051="snížená",J2051,0)</f>
        <v>0</v>
      </c>
      <c r="BG2051" s="245">
        <f>IF(N2051="zákl. přenesená",J2051,0)</f>
        <v>0</v>
      </c>
      <c r="BH2051" s="245">
        <f>IF(N2051="sníž. přenesená",J2051,0)</f>
        <v>0</v>
      </c>
      <c r="BI2051" s="245">
        <f>IF(N2051="nulová",J2051,0)</f>
        <v>0</v>
      </c>
      <c r="BJ2051" s="17" t="s">
        <v>91</v>
      </c>
      <c r="BK2051" s="245">
        <f>ROUND(I2051*H2051,2)</f>
        <v>0</v>
      </c>
      <c r="BL2051" s="17" t="s">
        <v>579</v>
      </c>
      <c r="BM2051" s="244" t="s">
        <v>3328</v>
      </c>
    </row>
    <row r="2052" s="14" customFormat="1">
      <c r="B2052" s="274"/>
      <c r="C2052" s="275"/>
      <c r="D2052" s="246" t="s">
        <v>497</v>
      </c>
      <c r="E2052" s="276" t="s">
        <v>1</v>
      </c>
      <c r="F2052" s="277" t="s">
        <v>936</v>
      </c>
      <c r="G2052" s="275"/>
      <c r="H2052" s="276" t="s">
        <v>1</v>
      </c>
      <c r="I2052" s="278"/>
      <c r="J2052" s="275"/>
      <c r="K2052" s="275"/>
      <c r="L2052" s="279"/>
      <c r="M2052" s="280"/>
      <c r="N2052" s="281"/>
      <c r="O2052" s="281"/>
      <c r="P2052" s="281"/>
      <c r="Q2052" s="281"/>
      <c r="R2052" s="281"/>
      <c r="S2052" s="281"/>
      <c r="T2052" s="282"/>
      <c r="AT2052" s="283" t="s">
        <v>497</v>
      </c>
      <c r="AU2052" s="283" t="s">
        <v>93</v>
      </c>
      <c r="AV2052" s="14" t="s">
        <v>91</v>
      </c>
      <c r="AW2052" s="14" t="s">
        <v>38</v>
      </c>
      <c r="AX2052" s="14" t="s">
        <v>83</v>
      </c>
      <c r="AY2052" s="283" t="s">
        <v>381</v>
      </c>
    </row>
    <row r="2053" s="12" customFormat="1">
      <c r="B2053" s="252"/>
      <c r="C2053" s="253"/>
      <c r="D2053" s="246" t="s">
        <v>497</v>
      </c>
      <c r="E2053" s="254" t="s">
        <v>1</v>
      </c>
      <c r="F2053" s="255" t="s">
        <v>1190</v>
      </c>
      <c r="G2053" s="253"/>
      <c r="H2053" s="256">
        <v>143.58500000000001</v>
      </c>
      <c r="I2053" s="257"/>
      <c r="J2053" s="253"/>
      <c r="K2053" s="253"/>
      <c r="L2053" s="258"/>
      <c r="M2053" s="259"/>
      <c r="N2053" s="260"/>
      <c r="O2053" s="260"/>
      <c r="P2053" s="260"/>
      <c r="Q2053" s="260"/>
      <c r="R2053" s="260"/>
      <c r="S2053" s="260"/>
      <c r="T2053" s="261"/>
      <c r="AT2053" s="262" t="s">
        <v>497</v>
      </c>
      <c r="AU2053" s="262" t="s">
        <v>93</v>
      </c>
      <c r="AV2053" s="12" t="s">
        <v>93</v>
      </c>
      <c r="AW2053" s="12" t="s">
        <v>38</v>
      </c>
      <c r="AX2053" s="12" t="s">
        <v>83</v>
      </c>
      <c r="AY2053" s="262" t="s">
        <v>381</v>
      </c>
    </row>
    <row r="2054" s="13" customFormat="1">
      <c r="B2054" s="263"/>
      <c r="C2054" s="264"/>
      <c r="D2054" s="246" t="s">
        <v>497</v>
      </c>
      <c r="E2054" s="265" t="s">
        <v>1</v>
      </c>
      <c r="F2054" s="266" t="s">
        <v>499</v>
      </c>
      <c r="G2054" s="264"/>
      <c r="H2054" s="267">
        <v>143.58500000000001</v>
      </c>
      <c r="I2054" s="268"/>
      <c r="J2054" s="264"/>
      <c r="K2054" s="264"/>
      <c r="L2054" s="269"/>
      <c r="M2054" s="270"/>
      <c r="N2054" s="271"/>
      <c r="O2054" s="271"/>
      <c r="P2054" s="271"/>
      <c r="Q2054" s="271"/>
      <c r="R2054" s="271"/>
      <c r="S2054" s="271"/>
      <c r="T2054" s="272"/>
      <c r="AT2054" s="273" t="s">
        <v>497</v>
      </c>
      <c r="AU2054" s="273" t="s">
        <v>93</v>
      </c>
      <c r="AV2054" s="13" t="s">
        <v>236</v>
      </c>
      <c r="AW2054" s="13" t="s">
        <v>38</v>
      </c>
      <c r="AX2054" s="13" t="s">
        <v>91</v>
      </c>
      <c r="AY2054" s="273" t="s">
        <v>381</v>
      </c>
    </row>
    <row r="2055" s="1" customFormat="1" ht="16.5" customHeight="1">
      <c r="B2055" s="39"/>
      <c r="C2055" s="284" t="s">
        <v>3329</v>
      </c>
      <c r="D2055" s="284" t="s">
        <v>548</v>
      </c>
      <c r="E2055" s="285" t="s">
        <v>3314</v>
      </c>
      <c r="F2055" s="286" t="s">
        <v>3315</v>
      </c>
      <c r="G2055" s="287" t="s">
        <v>556</v>
      </c>
      <c r="H2055" s="288">
        <v>165.12299999999999</v>
      </c>
      <c r="I2055" s="289"/>
      <c r="J2055" s="290">
        <f>ROUND(I2055*H2055,2)</f>
        <v>0</v>
      </c>
      <c r="K2055" s="286" t="s">
        <v>539</v>
      </c>
      <c r="L2055" s="291"/>
      <c r="M2055" s="292" t="s">
        <v>1</v>
      </c>
      <c r="N2055" s="293" t="s">
        <v>48</v>
      </c>
      <c r="O2055" s="87"/>
      <c r="P2055" s="242">
        <f>O2055*H2055</f>
        <v>0</v>
      </c>
      <c r="Q2055" s="242">
        <v>0.0028700000000000002</v>
      </c>
      <c r="R2055" s="242">
        <f>Q2055*H2055</f>
        <v>0.47390301000000001</v>
      </c>
      <c r="S2055" s="242">
        <v>0</v>
      </c>
      <c r="T2055" s="243">
        <f>S2055*H2055</f>
        <v>0</v>
      </c>
      <c r="AR2055" s="244" t="s">
        <v>653</v>
      </c>
      <c r="AT2055" s="244" t="s">
        <v>548</v>
      </c>
      <c r="AU2055" s="244" t="s">
        <v>93</v>
      </c>
      <c r="AY2055" s="17" t="s">
        <v>381</v>
      </c>
      <c r="BE2055" s="245">
        <f>IF(N2055="základní",J2055,0)</f>
        <v>0</v>
      </c>
      <c r="BF2055" s="245">
        <f>IF(N2055="snížená",J2055,0)</f>
        <v>0</v>
      </c>
      <c r="BG2055" s="245">
        <f>IF(N2055="zákl. přenesená",J2055,0)</f>
        <v>0</v>
      </c>
      <c r="BH2055" s="245">
        <f>IF(N2055="sníž. přenesená",J2055,0)</f>
        <v>0</v>
      </c>
      <c r="BI2055" s="245">
        <f>IF(N2055="nulová",J2055,0)</f>
        <v>0</v>
      </c>
      <c r="BJ2055" s="17" t="s">
        <v>91</v>
      </c>
      <c r="BK2055" s="245">
        <f>ROUND(I2055*H2055,2)</f>
        <v>0</v>
      </c>
      <c r="BL2055" s="17" t="s">
        <v>579</v>
      </c>
      <c r="BM2055" s="244" t="s">
        <v>3330</v>
      </c>
    </row>
    <row r="2056" s="1" customFormat="1">
      <c r="B2056" s="39"/>
      <c r="C2056" s="40"/>
      <c r="D2056" s="246" t="s">
        <v>391</v>
      </c>
      <c r="E2056" s="40"/>
      <c r="F2056" s="247" t="s">
        <v>3317</v>
      </c>
      <c r="G2056" s="40"/>
      <c r="H2056" s="40"/>
      <c r="I2056" s="151"/>
      <c r="J2056" s="40"/>
      <c r="K2056" s="40"/>
      <c r="L2056" s="44"/>
      <c r="M2056" s="248"/>
      <c r="N2056" s="87"/>
      <c r="O2056" s="87"/>
      <c r="P2056" s="87"/>
      <c r="Q2056" s="87"/>
      <c r="R2056" s="87"/>
      <c r="S2056" s="87"/>
      <c r="T2056" s="88"/>
      <c r="AT2056" s="17" t="s">
        <v>391</v>
      </c>
      <c r="AU2056" s="17" t="s">
        <v>93</v>
      </c>
    </row>
    <row r="2057" s="12" customFormat="1">
      <c r="B2057" s="252"/>
      <c r="C2057" s="253"/>
      <c r="D2057" s="246" t="s">
        <v>497</v>
      </c>
      <c r="E2057" s="253"/>
      <c r="F2057" s="255" t="s">
        <v>3331</v>
      </c>
      <c r="G2057" s="253"/>
      <c r="H2057" s="256">
        <v>165.12299999999999</v>
      </c>
      <c r="I2057" s="257"/>
      <c r="J2057" s="253"/>
      <c r="K2057" s="253"/>
      <c r="L2057" s="258"/>
      <c r="M2057" s="259"/>
      <c r="N2057" s="260"/>
      <c r="O2057" s="260"/>
      <c r="P2057" s="260"/>
      <c r="Q2057" s="260"/>
      <c r="R2057" s="260"/>
      <c r="S2057" s="260"/>
      <c r="T2057" s="261"/>
      <c r="AT2057" s="262" t="s">
        <v>497</v>
      </c>
      <c r="AU2057" s="262" t="s">
        <v>93</v>
      </c>
      <c r="AV2057" s="12" t="s">
        <v>93</v>
      </c>
      <c r="AW2057" s="12" t="s">
        <v>4</v>
      </c>
      <c r="AX2057" s="12" t="s">
        <v>91</v>
      </c>
      <c r="AY2057" s="262" t="s">
        <v>381</v>
      </c>
    </row>
    <row r="2058" s="1" customFormat="1" ht="16.5" customHeight="1">
      <c r="B2058" s="39"/>
      <c r="C2058" s="233" t="s">
        <v>3332</v>
      </c>
      <c r="D2058" s="233" t="s">
        <v>384</v>
      </c>
      <c r="E2058" s="234" t="s">
        <v>3333</v>
      </c>
      <c r="F2058" s="235" t="s">
        <v>3334</v>
      </c>
      <c r="G2058" s="236" t="s">
        <v>1299</v>
      </c>
      <c r="H2058" s="305"/>
      <c r="I2058" s="238"/>
      <c r="J2058" s="239">
        <f>ROUND(I2058*H2058,2)</f>
        <v>0</v>
      </c>
      <c r="K2058" s="235" t="s">
        <v>388</v>
      </c>
      <c r="L2058" s="44"/>
      <c r="M2058" s="240" t="s">
        <v>1</v>
      </c>
      <c r="N2058" s="241" t="s">
        <v>48</v>
      </c>
      <c r="O2058" s="87"/>
      <c r="P2058" s="242">
        <f>O2058*H2058</f>
        <v>0</v>
      </c>
      <c r="Q2058" s="242">
        <v>0</v>
      </c>
      <c r="R2058" s="242">
        <f>Q2058*H2058</f>
        <v>0</v>
      </c>
      <c r="S2058" s="242">
        <v>0</v>
      </c>
      <c r="T2058" s="243">
        <f>S2058*H2058</f>
        <v>0</v>
      </c>
      <c r="AR2058" s="244" t="s">
        <v>579</v>
      </c>
      <c r="AT2058" s="244" t="s">
        <v>384</v>
      </c>
      <c r="AU2058" s="244" t="s">
        <v>93</v>
      </c>
      <c r="AY2058" s="17" t="s">
        <v>381</v>
      </c>
      <c r="BE2058" s="245">
        <f>IF(N2058="základní",J2058,0)</f>
        <v>0</v>
      </c>
      <c r="BF2058" s="245">
        <f>IF(N2058="snížená",J2058,0)</f>
        <v>0</v>
      </c>
      <c r="BG2058" s="245">
        <f>IF(N2058="zákl. přenesená",J2058,0)</f>
        <v>0</v>
      </c>
      <c r="BH2058" s="245">
        <f>IF(N2058="sníž. přenesená",J2058,0)</f>
        <v>0</v>
      </c>
      <c r="BI2058" s="245">
        <f>IF(N2058="nulová",J2058,0)</f>
        <v>0</v>
      </c>
      <c r="BJ2058" s="17" t="s">
        <v>91</v>
      </c>
      <c r="BK2058" s="245">
        <f>ROUND(I2058*H2058,2)</f>
        <v>0</v>
      </c>
      <c r="BL2058" s="17" t="s">
        <v>579</v>
      </c>
      <c r="BM2058" s="244" t="s">
        <v>3335</v>
      </c>
    </row>
    <row r="2059" s="11" customFormat="1" ht="22.8" customHeight="1">
      <c r="B2059" s="217"/>
      <c r="C2059" s="218"/>
      <c r="D2059" s="219" t="s">
        <v>82</v>
      </c>
      <c r="E2059" s="231" t="s">
        <v>3336</v>
      </c>
      <c r="F2059" s="231" t="s">
        <v>3337</v>
      </c>
      <c r="G2059" s="218"/>
      <c r="H2059" s="218"/>
      <c r="I2059" s="221"/>
      <c r="J2059" s="232">
        <f>BK2059</f>
        <v>0</v>
      </c>
      <c r="K2059" s="218"/>
      <c r="L2059" s="223"/>
      <c r="M2059" s="224"/>
      <c r="N2059" s="225"/>
      <c r="O2059" s="225"/>
      <c r="P2059" s="226">
        <f>SUM(P2060:P2077)</f>
        <v>0</v>
      </c>
      <c r="Q2059" s="225"/>
      <c r="R2059" s="226">
        <f>SUM(R2060:R2077)</f>
        <v>3.1010719999999998</v>
      </c>
      <c r="S2059" s="225"/>
      <c r="T2059" s="227">
        <f>SUM(T2060:T2077)</f>
        <v>0</v>
      </c>
      <c r="AR2059" s="228" t="s">
        <v>93</v>
      </c>
      <c r="AT2059" s="229" t="s">
        <v>82</v>
      </c>
      <c r="AU2059" s="229" t="s">
        <v>91</v>
      </c>
      <c r="AY2059" s="228" t="s">
        <v>381</v>
      </c>
      <c r="BK2059" s="230">
        <f>SUM(BK2060:BK2077)</f>
        <v>0</v>
      </c>
    </row>
    <row r="2060" s="1" customFormat="1" ht="16.5" customHeight="1">
      <c r="B2060" s="39"/>
      <c r="C2060" s="233" t="s">
        <v>3338</v>
      </c>
      <c r="D2060" s="233" t="s">
        <v>384</v>
      </c>
      <c r="E2060" s="234" t="s">
        <v>3339</v>
      </c>
      <c r="F2060" s="235" t="s">
        <v>3340</v>
      </c>
      <c r="G2060" s="236" t="s">
        <v>556</v>
      </c>
      <c r="H2060" s="237">
        <v>210.28999999999999</v>
      </c>
      <c r="I2060" s="238"/>
      <c r="J2060" s="239">
        <f>ROUND(I2060*H2060,2)</f>
        <v>0</v>
      </c>
      <c r="K2060" s="235" t="s">
        <v>539</v>
      </c>
      <c r="L2060" s="44"/>
      <c r="M2060" s="240" t="s">
        <v>1</v>
      </c>
      <c r="N2060" s="241" t="s">
        <v>48</v>
      </c>
      <c r="O2060" s="87"/>
      <c r="P2060" s="242">
        <f>O2060*H2060</f>
        <v>0</v>
      </c>
      <c r="Q2060" s="242">
        <v>0.0033999999999999998</v>
      </c>
      <c r="R2060" s="242">
        <f>Q2060*H2060</f>
        <v>0.7149859999999999</v>
      </c>
      <c r="S2060" s="242">
        <v>0</v>
      </c>
      <c r="T2060" s="243">
        <f>S2060*H2060</f>
        <v>0</v>
      </c>
      <c r="AR2060" s="244" t="s">
        <v>579</v>
      </c>
      <c r="AT2060" s="244" t="s">
        <v>384</v>
      </c>
      <c r="AU2060" s="244" t="s">
        <v>93</v>
      </c>
      <c r="AY2060" s="17" t="s">
        <v>381</v>
      </c>
      <c r="BE2060" s="245">
        <f>IF(N2060="základní",J2060,0)</f>
        <v>0</v>
      </c>
      <c r="BF2060" s="245">
        <f>IF(N2060="snížená",J2060,0)</f>
        <v>0</v>
      </c>
      <c r="BG2060" s="245">
        <f>IF(N2060="zákl. přenesená",J2060,0)</f>
        <v>0</v>
      </c>
      <c r="BH2060" s="245">
        <f>IF(N2060="sníž. přenesená",J2060,0)</f>
        <v>0</v>
      </c>
      <c r="BI2060" s="245">
        <f>IF(N2060="nulová",J2060,0)</f>
        <v>0</v>
      </c>
      <c r="BJ2060" s="17" t="s">
        <v>91</v>
      </c>
      <c r="BK2060" s="245">
        <f>ROUND(I2060*H2060,2)</f>
        <v>0</v>
      </c>
      <c r="BL2060" s="17" t="s">
        <v>579</v>
      </c>
      <c r="BM2060" s="244" t="s">
        <v>3341</v>
      </c>
    </row>
    <row r="2061" s="1" customFormat="1">
      <c r="B2061" s="39"/>
      <c r="C2061" s="40"/>
      <c r="D2061" s="246" t="s">
        <v>391</v>
      </c>
      <c r="E2061" s="40"/>
      <c r="F2061" s="247" t="s">
        <v>3342</v>
      </c>
      <c r="G2061" s="40"/>
      <c r="H2061" s="40"/>
      <c r="I2061" s="151"/>
      <c r="J2061" s="40"/>
      <c r="K2061" s="40"/>
      <c r="L2061" s="44"/>
      <c r="M2061" s="248"/>
      <c r="N2061" s="87"/>
      <c r="O2061" s="87"/>
      <c r="P2061" s="87"/>
      <c r="Q2061" s="87"/>
      <c r="R2061" s="87"/>
      <c r="S2061" s="87"/>
      <c r="T2061" s="88"/>
      <c r="AT2061" s="17" t="s">
        <v>391</v>
      </c>
      <c r="AU2061" s="17" t="s">
        <v>93</v>
      </c>
    </row>
    <row r="2062" s="14" customFormat="1">
      <c r="B2062" s="274"/>
      <c r="C2062" s="275"/>
      <c r="D2062" s="246" t="s">
        <v>497</v>
      </c>
      <c r="E2062" s="276" t="s">
        <v>1</v>
      </c>
      <c r="F2062" s="277" t="s">
        <v>936</v>
      </c>
      <c r="G2062" s="275"/>
      <c r="H2062" s="276" t="s">
        <v>1</v>
      </c>
      <c r="I2062" s="278"/>
      <c r="J2062" s="275"/>
      <c r="K2062" s="275"/>
      <c r="L2062" s="279"/>
      <c r="M2062" s="280"/>
      <c r="N2062" s="281"/>
      <c r="O2062" s="281"/>
      <c r="P2062" s="281"/>
      <c r="Q2062" s="281"/>
      <c r="R2062" s="281"/>
      <c r="S2062" s="281"/>
      <c r="T2062" s="282"/>
      <c r="AT2062" s="283" t="s">
        <v>497</v>
      </c>
      <c r="AU2062" s="283" t="s">
        <v>93</v>
      </c>
      <c r="AV2062" s="14" t="s">
        <v>91</v>
      </c>
      <c r="AW2062" s="14" t="s">
        <v>38</v>
      </c>
      <c r="AX2062" s="14" t="s">
        <v>83</v>
      </c>
      <c r="AY2062" s="283" t="s">
        <v>381</v>
      </c>
    </row>
    <row r="2063" s="12" customFormat="1">
      <c r="B2063" s="252"/>
      <c r="C2063" s="253"/>
      <c r="D2063" s="246" t="s">
        <v>497</v>
      </c>
      <c r="E2063" s="254" t="s">
        <v>1</v>
      </c>
      <c r="F2063" s="255" t="s">
        <v>1063</v>
      </c>
      <c r="G2063" s="253"/>
      <c r="H2063" s="256">
        <v>210.28999999999999</v>
      </c>
      <c r="I2063" s="257"/>
      <c r="J2063" s="253"/>
      <c r="K2063" s="253"/>
      <c r="L2063" s="258"/>
      <c r="M2063" s="259"/>
      <c r="N2063" s="260"/>
      <c r="O2063" s="260"/>
      <c r="P2063" s="260"/>
      <c r="Q2063" s="260"/>
      <c r="R2063" s="260"/>
      <c r="S2063" s="260"/>
      <c r="T2063" s="261"/>
      <c r="AT2063" s="262" t="s">
        <v>497</v>
      </c>
      <c r="AU2063" s="262" t="s">
        <v>93</v>
      </c>
      <c r="AV2063" s="12" t="s">
        <v>93</v>
      </c>
      <c r="AW2063" s="12" t="s">
        <v>38</v>
      </c>
      <c r="AX2063" s="12" t="s">
        <v>83</v>
      </c>
      <c r="AY2063" s="262" t="s">
        <v>381</v>
      </c>
    </row>
    <row r="2064" s="13" customFormat="1">
      <c r="B2064" s="263"/>
      <c r="C2064" s="264"/>
      <c r="D2064" s="246" t="s">
        <v>497</v>
      </c>
      <c r="E2064" s="265" t="s">
        <v>1</v>
      </c>
      <c r="F2064" s="266" t="s">
        <v>499</v>
      </c>
      <c r="G2064" s="264"/>
      <c r="H2064" s="267">
        <v>210.28999999999999</v>
      </c>
      <c r="I2064" s="268"/>
      <c r="J2064" s="264"/>
      <c r="K2064" s="264"/>
      <c r="L2064" s="269"/>
      <c r="M2064" s="270"/>
      <c r="N2064" s="271"/>
      <c r="O2064" s="271"/>
      <c r="P2064" s="271"/>
      <c r="Q2064" s="271"/>
      <c r="R2064" s="271"/>
      <c r="S2064" s="271"/>
      <c r="T2064" s="272"/>
      <c r="AT2064" s="273" t="s">
        <v>497</v>
      </c>
      <c r="AU2064" s="273" t="s">
        <v>93</v>
      </c>
      <c r="AV2064" s="13" t="s">
        <v>236</v>
      </c>
      <c r="AW2064" s="13" t="s">
        <v>38</v>
      </c>
      <c r="AX2064" s="13" t="s">
        <v>91</v>
      </c>
      <c r="AY2064" s="273" t="s">
        <v>381</v>
      </c>
    </row>
    <row r="2065" s="1" customFormat="1" ht="16.5" customHeight="1">
      <c r="B2065" s="39"/>
      <c r="C2065" s="233" t="s">
        <v>3343</v>
      </c>
      <c r="D2065" s="233" t="s">
        <v>384</v>
      </c>
      <c r="E2065" s="234" t="s">
        <v>3344</v>
      </c>
      <c r="F2065" s="235" t="s">
        <v>3345</v>
      </c>
      <c r="G2065" s="236" t="s">
        <v>556</v>
      </c>
      <c r="H2065" s="237">
        <v>516.21000000000004</v>
      </c>
      <c r="I2065" s="238"/>
      <c r="J2065" s="239">
        <f>ROUND(I2065*H2065,2)</f>
        <v>0</v>
      </c>
      <c r="K2065" s="235" t="s">
        <v>539</v>
      </c>
      <c r="L2065" s="44"/>
      <c r="M2065" s="240" t="s">
        <v>1</v>
      </c>
      <c r="N2065" s="241" t="s">
        <v>48</v>
      </c>
      <c r="O2065" s="87"/>
      <c r="P2065" s="242">
        <f>O2065*H2065</f>
        <v>0</v>
      </c>
      <c r="Q2065" s="242">
        <v>0.0033999999999999998</v>
      </c>
      <c r="R2065" s="242">
        <f>Q2065*H2065</f>
        <v>1.7551140000000001</v>
      </c>
      <c r="S2065" s="242">
        <v>0</v>
      </c>
      <c r="T2065" s="243">
        <f>S2065*H2065</f>
        <v>0</v>
      </c>
      <c r="AR2065" s="244" t="s">
        <v>579</v>
      </c>
      <c r="AT2065" s="244" t="s">
        <v>384</v>
      </c>
      <c r="AU2065" s="244" t="s">
        <v>93</v>
      </c>
      <c r="AY2065" s="17" t="s">
        <v>381</v>
      </c>
      <c r="BE2065" s="245">
        <f>IF(N2065="základní",J2065,0)</f>
        <v>0</v>
      </c>
      <c r="BF2065" s="245">
        <f>IF(N2065="snížená",J2065,0)</f>
        <v>0</v>
      </c>
      <c r="BG2065" s="245">
        <f>IF(N2065="zákl. přenesená",J2065,0)</f>
        <v>0</v>
      </c>
      <c r="BH2065" s="245">
        <f>IF(N2065="sníž. přenesená",J2065,0)</f>
        <v>0</v>
      </c>
      <c r="BI2065" s="245">
        <f>IF(N2065="nulová",J2065,0)</f>
        <v>0</v>
      </c>
      <c r="BJ2065" s="17" t="s">
        <v>91</v>
      </c>
      <c r="BK2065" s="245">
        <f>ROUND(I2065*H2065,2)</f>
        <v>0</v>
      </c>
      <c r="BL2065" s="17" t="s">
        <v>579</v>
      </c>
      <c r="BM2065" s="244" t="s">
        <v>3346</v>
      </c>
    </row>
    <row r="2066" s="1" customFormat="1">
      <c r="B2066" s="39"/>
      <c r="C2066" s="40"/>
      <c r="D2066" s="246" t="s">
        <v>391</v>
      </c>
      <c r="E2066" s="40"/>
      <c r="F2066" s="247" t="s">
        <v>3347</v>
      </c>
      <c r="G2066" s="40"/>
      <c r="H2066" s="40"/>
      <c r="I2066" s="151"/>
      <c r="J2066" s="40"/>
      <c r="K2066" s="40"/>
      <c r="L2066" s="44"/>
      <c r="M2066" s="248"/>
      <c r="N2066" s="87"/>
      <c r="O2066" s="87"/>
      <c r="P2066" s="87"/>
      <c r="Q2066" s="87"/>
      <c r="R2066" s="87"/>
      <c r="S2066" s="87"/>
      <c r="T2066" s="88"/>
      <c r="AT2066" s="17" t="s">
        <v>391</v>
      </c>
      <c r="AU2066" s="17" t="s">
        <v>93</v>
      </c>
    </row>
    <row r="2067" s="14" customFormat="1">
      <c r="B2067" s="274"/>
      <c r="C2067" s="275"/>
      <c r="D2067" s="246" t="s">
        <v>497</v>
      </c>
      <c r="E2067" s="276" t="s">
        <v>1</v>
      </c>
      <c r="F2067" s="277" t="s">
        <v>936</v>
      </c>
      <c r="G2067" s="275"/>
      <c r="H2067" s="276" t="s">
        <v>1</v>
      </c>
      <c r="I2067" s="278"/>
      <c r="J2067" s="275"/>
      <c r="K2067" s="275"/>
      <c r="L2067" s="279"/>
      <c r="M2067" s="280"/>
      <c r="N2067" s="281"/>
      <c r="O2067" s="281"/>
      <c r="P2067" s="281"/>
      <c r="Q2067" s="281"/>
      <c r="R2067" s="281"/>
      <c r="S2067" s="281"/>
      <c r="T2067" s="282"/>
      <c r="AT2067" s="283" t="s">
        <v>497</v>
      </c>
      <c r="AU2067" s="283" t="s">
        <v>93</v>
      </c>
      <c r="AV2067" s="14" t="s">
        <v>91</v>
      </c>
      <c r="AW2067" s="14" t="s">
        <v>38</v>
      </c>
      <c r="AX2067" s="14" t="s">
        <v>83</v>
      </c>
      <c r="AY2067" s="283" t="s">
        <v>381</v>
      </c>
    </row>
    <row r="2068" s="12" customFormat="1">
      <c r="B2068" s="252"/>
      <c r="C2068" s="253"/>
      <c r="D2068" s="246" t="s">
        <v>497</v>
      </c>
      <c r="E2068" s="254" t="s">
        <v>1</v>
      </c>
      <c r="F2068" s="255" t="s">
        <v>1062</v>
      </c>
      <c r="G2068" s="253"/>
      <c r="H2068" s="256">
        <v>184.53</v>
      </c>
      <c r="I2068" s="257"/>
      <c r="J2068" s="253"/>
      <c r="K2068" s="253"/>
      <c r="L2068" s="258"/>
      <c r="M2068" s="259"/>
      <c r="N2068" s="260"/>
      <c r="O2068" s="260"/>
      <c r="P2068" s="260"/>
      <c r="Q2068" s="260"/>
      <c r="R2068" s="260"/>
      <c r="S2068" s="260"/>
      <c r="T2068" s="261"/>
      <c r="AT2068" s="262" t="s">
        <v>497</v>
      </c>
      <c r="AU2068" s="262" t="s">
        <v>93</v>
      </c>
      <c r="AV2068" s="12" t="s">
        <v>93</v>
      </c>
      <c r="AW2068" s="12" t="s">
        <v>38</v>
      </c>
      <c r="AX2068" s="12" t="s">
        <v>83</v>
      </c>
      <c r="AY2068" s="262" t="s">
        <v>381</v>
      </c>
    </row>
    <row r="2069" s="12" customFormat="1">
      <c r="B2069" s="252"/>
      <c r="C2069" s="253"/>
      <c r="D2069" s="246" t="s">
        <v>497</v>
      </c>
      <c r="E2069" s="254" t="s">
        <v>1</v>
      </c>
      <c r="F2069" s="255" t="s">
        <v>3348</v>
      </c>
      <c r="G2069" s="253"/>
      <c r="H2069" s="256">
        <v>301.36000000000001</v>
      </c>
      <c r="I2069" s="257"/>
      <c r="J2069" s="253"/>
      <c r="K2069" s="253"/>
      <c r="L2069" s="258"/>
      <c r="M2069" s="259"/>
      <c r="N2069" s="260"/>
      <c r="O2069" s="260"/>
      <c r="P2069" s="260"/>
      <c r="Q2069" s="260"/>
      <c r="R2069" s="260"/>
      <c r="S2069" s="260"/>
      <c r="T2069" s="261"/>
      <c r="AT2069" s="262" t="s">
        <v>497</v>
      </c>
      <c r="AU2069" s="262" t="s">
        <v>93</v>
      </c>
      <c r="AV2069" s="12" t="s">
        <v>93</v>
      </c>
      <c r="AW2069" s="12" t="s">
        <v>38</v>
      </c>
      <c r="AX2069" s="12" t="s">
        <v>83</v>
      </c>
      <c r="AY2069" s="262" t="s">
        <v>381</v>
      </c>
    </row>
    <row r="2070" s="12" customFormat="1">
      <c r="B2070" s="252"/>
      <c r="C2070" s="253"/>
      <c r="D2070" s="246" t="s">
        <v>497</v>
      </c>
      <c r="E2070" s="254" t="s">
        <v>1</v>
      </c>
      <c r="F2070" s="255" t="s">
        <v>3349</v>
      </c>
      <c r="G2070" s="253"/>
      <c r="H2070" s="256">
        <v>30.32</v>
      </c>
      <c r="I2070" s="257"/>
      <c r="J2070" s="253"/>
      <c r="K2070" s="253"/>
      <c r="L2070" s="258"/>
      <c r="M2070" s="259"/>
      <c r="N2070" s="260"/>
      <c r="O2070" s="260"/>
      <c r="P2070" s="260"/>
      <c r="Q2070" s="260"/>
      <c r="R2070" s="260"/>
      <c r="S2070" s="260"/>
      <c r="T2070" s="261"/>
      <c r="AT2070" s="262" t="s">
        <v>497</v>
      </c>
      <c r="AU2070" s="262" t="s">
        <v>93</v>
      </c>
      <c r="AV2070" s="12" t="s">
        <v>93</v>
      </c>
      <c r="AW2070" s="12" t="s">
        <v>38</v>
      </c>
      <c r="AX2070" s="12" t="s">
        <v>83</v>
      </c>
      <c r="AY2070" s="262" t="s">
        <v>381</v>
      </c>
    </row>
    <row r="2071" s="13" customFormat="1">
      <c r="B2071" s="263"/>
      <c r="C2071" s="264"/>
      <c r="D2071" s="246" t="s">
        <v>497</v>
      </c>
      <c r="E2071" s="265" t="s">
        <v>1</v>
      </c>
      <c r="F2071" s="266" t="s">
        <v>499</v>
      </c>
      <c r="G2071" s="264"/>
      <c r="H2071" s="267">
        <v>516.21000000000004</v>
      </c>
      <c r="I2071" s="268"/>
      <c r="J2071" s="264"/>
      <c r="K2071" s="264"/>
      <c r="L2071" s="269"/>
      <c r="M2071" s="270"/>
      <c r="N2071" s="271"/>
      <c r="O2071" s="271"/>
      <c r="P2071" s="271"/>
      <c r="Q2071" s="271"/>
      <c r="R2071" s="271"/>
      <c r="S2071" s="271"/>
      <c r="T2071" s="272"/>
      <c r="AT2071" s="273" t="s">
        <v>497</v>
      </c>
      <c r="AU2071" s="273" t="s">
        <v>93</v>
      </c>
      <c r="AV2071" s="13" t="s">
        <v>236</v>
      </c>
      <c r="AW2071" s="13" t="s">
        <v>38</v>
      </c>
      <c r="AX2071" s="13" t="s">
        <v>91</v>
      </c>
      <c r="AY2071" s="273" t="s">
        <v>381</v>
      </c>
    </row>
    <row r="2072" s="1" customFormat="1" ht="16.5" customHeight="1">
      <c r="B2072" s="39"/>
      <c r="C2072" s="233" t="s">
        <v>3350</v>
      </c>
      <c r="D2072" s="233" t="s">
        <v>384</v>
      </c>
      <c r="E2072" s="234" t="s">
        <v>3351</v>
      </c>
      <c r="F2072" s="235" t="s">
        <v>3352</v>
      </c>
      <c r="G2072" s="236" t="s">
        <v>556</v>
      </c>
      <c r="H2072" s="237">
        <v>185.58000000000001</v>
      </c>
      <c r="I2072" s="238"/>
      <c r="J2072" s="239">
        <f>ROUND(I2072*H2072,2)</f>
        <v>0</v>
      </c>
      <c r="K2072" s="235" t="s">
        <v>539</v>
      </c>
      <c r="L2072" s="44"/>
      <c r="M2072" s="240" t="s">
        <v>1</v>
      </c>
      <c r="N2072" s="241" t="s">
        <v>48</v>
      </c>
      <c r="O2072" s="87"/>
      <c r="P2072" s="242">
        <f>O2072*H2072</f>
        <v>0</v>
      </c>
      <c r="Q2072" s="242">
        <v>0.0033999999999999998</v>
      </c>
      <c r="R2072" s="242">
        <f>Q2072*H2072</f>
        <v>0.63097199999999998</v>
      </c>
      <c r="S2072" s="242">
        <v>0</v>
      </c>
      <c r="T2072" s="243">
        <f>S2072*H2072</f>
        <v>0</v>
      </c>
      <c r="AR2072" s="244" t="s">
        <v>579</v>
      </c>
      <c r="AT2072" s="244" t="s">
        <v>384</v>
      </c>
      <c r="AU2072" s="244" t="s">
        <v>93</v>
      </c>
      <c r="AY2072" s="17" t="s">
        <v>381</v>
      </c>
      <c r="BE2072" s="245">
        <f>IF(N2072="základní",J2072,0)</f>
        <v>0</v>
      </c>
      <c r="BF2072" s="245">
        <f>IF(N2072="snížená",J2072,0)</f>
        <v>0</v>
      </c>
      <c r="BG2072" s="245">
        <f>IF(N2072="zákl. přenesená",J2072,0)</f>
        <v>0</v>
      </c>
      <c r="BH2072" s="245">
        <f>IF(N2072="sníž. přenesená",J2072,0)</f>
        <v>0</v>
      </c>
      <c r="BI2072" s="245">
        <f>IF(N2072="nulová",J2072,0)</f>
        <v>0</v>
      </c>
      <c r="BJ2072" s="17" t="s">
        <v>91</v>
      </c>
      <c r="BK2072" s="245">
        <f>ROUND(I2072*H2072,2)</f>
        <v>0</v>
      </c>
      <c r="BL2072" s="17" t="s">
        <v>579</v>
      </c>
      <c r="BM2072" s="244" t="s">
        <v>3353</v>
      </c>
    </row>
    <row r="2073" s="1" customFormat="1">
      <c r="B2073" s="39"/>
      <c r="C2073" s="40"/>
      <c r="D2073" s="246" t="s">
        <v>391</v>
      </c>
      <c r="E2073" s="40"/>
      <c r="F2073" s="247" t="s">
        <v>3354</v>
      </c>
      <c r="G2073" s="40"/>
      <c r="H2073" s="40"/>
      <c r="I2073" s="151"/>
      <c r="J2073" s="40"/>
      <c r="K2073" s="40"/>
      <c r="L2073" s="44"/>
      <c r="M2073" s="248"/>
      <c r="N2073" s="87"/>
      <c r="O2073" s="87"/>
      <c r="P2073" s="87"/>
      <c r="Q2073" s="87"/>
      <c r="R2073" s="87"/>
      <c r="S2073" s="87"/>
      <c r="T2073" s="88"/>
      <c r="AT2073" s="17" t="s">
        <v>391</v>
      </c>
      <c r="AU2073" s="17" t="s">
        <v>93</v>
      </c>
    </row>
    <row r="2074" s="14" customFormat="1">
      <c r="B2074" s="274"/>
      <c r="C2074" s="275"/>
      <c r="D2074" s="246" t="s">
        <v>497</v>
      </c>
      <c r="E2074" s="276" t="s">
        <v>1</v>
      </c>
      <c r="F2074" s="277" t="s">
        <v>936</v>
      </c>
      <c r="G2074" s="275"/>
      <c r="H2074" s="276" t="s">
        <v>1</v>
      </c>
      <c r="I2074" s="278"/>
      <c r="J2074" s="275"/>
      <c r="K2074" s="275"/>
      <c r="L2074" s="279"/>
      <c r="M2074" s="280"/>
      <c r="N2074" s="281"/>
      <c r="O2074" s="281"/>
      <c r="P2074" s="281"/>
      <c r="Q2074" s="281"/>
      <c r="R2074" s="281"/>
      <c r="S2074" s="281"/>
      <c r="T2074" s="282"/>
      <c r="AT2074" s="283" t="s">
        <v>497</v>
      </c>
      <c r="AU2074" s="283" t="s">
        <v>93</v>
      </c>
      <c r="AV2074" s="14" t="s">
        <v>91</v>
      </c>
      <c r="AW2074" s="14" t="s">
        <v>38</v>
      </c>
      <c r="AX2074" s="14" t="s">
        <v>83</v>
      </c>
      <c r="AY2074" s="283" t="s">
        <v>381</v>
      </c>
    </row>
    <row r="2075" s="12" customFormat="1">
      <c r="B2075" s="252"/>
      <c r="C2075" s="253"/>
      <c r="D2075" s="246" t="s">
        <v>497</v>
      </c>
      <c r="E2075" s="254" t="s">
        <v>1</v>
      </c>
      <c r="F2075" s="255" t="s">
        <v>1071</v>
      </c>
      <c r="G2075" s="253"/>
      <c r="H2075" s="256">
        <v>185.58000000000001</v>
      </c>
      <c r="I2075" s="257"/>
      <c r="J2075" s="253"/>
      <c r="K2075" s="253"/>
      <c r="L2075" s="258"/>
      <c r="M2075" s="259"/>
      <c r="N2075" s="260"/>
      <c r="O2075" s="260"/>
      <c r="P2075" s="260"/>
      <c r="Q2075" s="260"/>
      <c r="R2075" s="260"/>
      <c r="S2075" s="260"/>
      <c r="T2075" s="261"/>
      <c r="AT2075" s="262" t="s">
        <v>497</v>
      </c>
      <c r="AU2075" s="262" t="s">
        <v>93</v>
      </c>
      <c r="AV2075" s="12" t="s">
        <v>93</v>
      </c>
      <c r="AW2075" s="12" t="s">
        <v>38</v>
      </c>
      <c r="AX2075" s="12" t="s">
        <v>83</v>
      </c>
      <c r="AY2075" s="262" t="s">
        <v>381</v>
      </c>
    </row>
    <row r="2076" s="13" customFormat="1">
      <c r="B2076" s="263"/>
      <c r="C2076" s="264"/>
      <c r="D2076" s="246" t="s">
        <v>497</v>
      </c>
      <c r="E2076" s="265" t="s">
        <v>1</v>
      </c>
      <c r="F2076" s="266" t="s">
        <v>499</v>
      </c>
      <c r="G2076" s="264"/>
      <c r="H2076" s="267">
        <v>185.58000000000001</v>
      </c>
      <c r="I2076" s="268"/>
      <c r="J2076" s="264"/>
      <c r="K2076" s="264"/>
      <c r="L2076" s="269"/>
      <c r="M2076" s="270"/>
      <c r="N2076" s="271"/>
      <c r="O2076" s="271"/>
      <c r="P2076" s="271"/>
      <c r="Q2076" s="271"/>
      <c r="R2076" s="271"/>
      <c r="S2076" s="271"/>
      <c r="T2076" s="272"/>
      <c r="AT2076" s="273" t="s">
        <v>497</v>
      </c>
      <c r="AU2076" s="273" t="s">
        <v>93</v>
      </c>
      <c r="AV2076" s="13" t="s">
        <v>236</v>
      </c>
      <c r="AW2076" s="13" t="s">
        <v>38</v>
      </c>
      <c r="AX2076" s="13" t="s">
        <v>91</v>
      </c>
      <c r="AY2076" s="273" t="s">
        <v>381</v>
      </c>
    </row>
    <row r="2077" s="1" customFormat="1" ht="16.5" customHeight="1">
      <c r="B2077" s="39"/>
      <c r="C2077" s="233" t="s">
        <v>3355</v>
      </c>
      <c r="D2077" s="233" t="s">
        <v>384</v>
      </c>
      <c r="E2077" s="234" t="s">
        <v>3356</v>
      </c>
      <c r="F2077" s="235" t="s">
        <v>3357</v>
      </c>
      <c r="G2077" s="236" t="s">
        <v>1299</v>
      </c>
      <c r="H2077" s="305"/>
      <c r="I2077" s="238"/>
      <c r="J2077" s="239">
        <f>ROUND(I2077*H2077,2)</f>
        <v>0</v>
      </c>
      <c r="K2077" s="235" t="s">
        <v>388</v>
      </c>
      <c r="L2077" s="44"/>
      <c r="M2077" s="240" t="s">
        <v>1</v>
      </c>
      <c r="N2077" s="241" t="s">
        <v>48</v>
      </c>
      <c r="O2077" s="87"/>
      <c r="P2077" s="242">
        <f>O2077*H2077</f>
        <v>0</v>
      </c>
      <c r="Q2077" s="242">
        <v>0</v>
      </c>
      <c r="R2077" s="242">
        <f>Q2077*H2077</f>
        <v>0</v>
      </c>
      <c r="S2077" s="242">
        <v>0</v>
      </c>
      <c r="T2077" s="243">
        <f>S2077*H2077</f>
        <v>0</v>
      </c>
      <c r="AR2077" s="244" t="s">
        <v>579</v>
      </c>
      <c r="AT2077" s="244" t="s">
        <v>384</v>
      </c>
      <c r="AU2077" s="244" t="s">
        <v>93</v>
      </c>
      <c r="AY2077" s="17" t="s">
        <v>381</v>
      </c>
      <c r="BE2077" s="245">
        <f>IF(N2077="základní",J2077,0)</f>
        <v>0</v>
      </c>
      <c r="BF2077" s="245">
        <f>IF(N2077="snížená",J2077,0)</f>
        <v>0</v>
      </c>
      <c r="BG2077" s="245">
        <f>IF(N2077="zákl. přenesená",J2077,0)</f>
        <v>0</v>
      </c>
      <c r="BH2077" s="245">
        <f>IF(N2077="sníž. přenesená",J2077,0)</f>
        <v>0</v>
      </c>
      <c r="BI2077" s="245">
        <f>IF(N2077="nulová",J2077,0)</f>
        <v>0</v>
      </c>
      <c r="BJ2077" s="17" t="s">
        <v>91</v>
      </c>
      <c r="BK2077" s="245">
        <f>ROUND(I2077*H2077,2)</f>
        <v>0</v>
      </c>
      <c r="BL2077" s="17" t="s">
        <v>579</v>
      </c>
      <c r="BM2077" s="244" t="s">
        <v>3358</v>
      </c>
    </row>
    <row r="2078" s="11" customFormat="1" ht="22.8" customHeight="1">
      <c r="B2078" s="217"/>
      <c r="C2078" s="218"/>
      <c r="D2078" s="219" t="s">
        <v>82</v>
      </c>
      <c r="E2078" s="231" t="s">
        <v>3359</v>
      </c>
      <c r="F2078" s="231" t="s">
        <v>3360</v>
      </c>
      <c r="G2078" s="218"/>
      <c r="H2078" s="218"/>
      <c r="I2078" s="221"/>
      <c r="J2078" s="232">
        <f>BK2078</f>
        <v>0</v>
      </c>
      <c r="K2078" s="218"/>
      <c r="L2078" s="223"/>
      <c r="M2078" s="224"/>
      <c r="N2078" s="225"/>
      <c r="O2078" s="225"/>
      <c r="P2078" s="226">
        <f>SUM(P2079:P2108)</f>
        <v>0</v>
      </c>
      <c r="Q2078" s="225"/>
      <c r="R2078" s="226">
        <f>SUM(R2079:R2108)</f>
        <v>20.679084100000001</v>
      </c>
      <c r="S2078" s="225"/>
      <c r="T2078" s="227">
        <f>SUM(T2079:T2108)</f>
        <v>0</v>
      </c>
      <c r="AR2078" s="228" t="s">
        <v>93</v>
      </c>
      <c r="AT2078" s="229" t="s">
        <v>82</v>
      </c>
      <c r="AU2078" s="229" t="s">
        <v>91</v>
      </c>
      <c r="AY2078" s="228" t="s">
        <v>381</v>
      </c>
      <c r="BK2078" s="230">
        <f>SUM(BK2079:BK2108)</f>
        <v>0</v>
      </c>
    </row>
    <row r="2079" s="1" customFormat="1" ht="16.5" customHeight="1">
      <c r="B2079" s="39"/>
      <c r="C2079" s="233" t="s">
        <v>3361</v>
      </c>
      <c r="D2079" s="233" t="s">
        <v>384</v>
      </c>
      <c r="E2079" s="234" t="s">
        <v>3362</v>
      </c>
      <c r="F2079" s="235" t="s">
        <v>3363</v>
      </c>
      <c r="G2079" s="236" t="s">
        <v>556</v>
      </c>
      <c r="H2079" s="237">
        <v>1292.106</v>
      </c>
      <c r="I2079" s="238"/>
      <c r="J2079" s="239">
        <f>ROUND(I2079*H2079,2)</f>
        <v>0</v>
      </c>
      <c r="K2079" s="235" t="s">
        <v>388</v>
      </c>
      <c r="L2079" s="44"/>
      <c r="M2079" s="240" t="s">
        <v>1</v>
      </c>
      <c r="N2079" s="241" t="s">
        <v>48</v>
      </c>
      <c r="O2079" s="87"/>
      <c r="P2079" s="242">
        <f>O2079*H2079</f>
        <v>0</v>
      </c>
      <c r="Q2079" s="242">
        <v>0.0030000000000000001</v>
      </c>
      <c r="R2079" s="242">
        <f>Q2079*H2079</f>
        <v>3.8763179999999999</v>
      </c>
      <c r="S2079" s="242">
        <v>0</v>
      </c>
      <c r="T2079" s="243">
        <f>S2079*H2079</f>
        <v>0</v>
      </c>
      <c r="AR2079" s="244" t="s">
        <v>579</v>
      </c>
      <c r="AT2079" s="244" t="s">
        <v>384</v>
      </c>
      <c r="AU2079" s="244" t="s">
        <v>93</v>
      </c>
      <c r="AY2079" s="17" t="s">
        <v>381</v>
      </c>
      <c r="BE2079" s="245">
        <f>IF(N2079="základní",J2079,0)</f>
        <v>0</v>
      </c>
      <c r="BF2079" s="245">
        <f>IF(N2079="snížená",J2079,0)</f>
        <v>0</v>
      </c>
      <c r="BG2079" s="245">
        <f>IF(N2079="zákl. přenesená",J2079,0)</f>
        <v>0</v>
      </c>
      <c r="BH2079" s="245">
        <f>IF(N2079="sníž. přenesená",J2079,0)</f>
        <v>0</v>
      </c>
      <c r="BI2079" s="245">
        <f>IF(N2079="nulová",J2079,0)</f>
        <v>0</v>
      </c>
      <c r="BJ2079" s="17" t="s">
        <v>91</v>
      </c>
      <c r="BK2079" s="245">
        <f>ROUND(I2079*H2079,2)</f>
        <v>0</v>
      </c>
      <c r="BL2079" s="17" t="s">
        <v>579</v>
      </c>
      <c r="BM2079" s="244" t="s">
        <v>3364</v>
      </c>
    </row>
    <row r="2080" s="14" customFormat="1">
      <c r="B2080" s="274"/>
      <c r="C2080" s="275"/>
      <c r="D2080" s="246" t="s">
        <v>497</v>
      </c>
      <c r="E2080" s="276" t="s">
        <v>1</v>
      </c>
      <c r="F2080" s="277" t="s">
        <v>1587</v>
      </c>
      <c r="G2080" s="275"/>
      <c r="H2080" s="276" t="s">
        <v>1</v>
      </c>
      <c r="I2080" s="278"/>
      <c r="J2080" s="275"/>
      <c r="K2080" s="275"/>
      <c r="L2080" s="279"/>
      <c r="M2080" s="280"/>
      <c r="N2080" s="281"/>
      <c r="O2080" s="281"/>
      <c r="P2080" s="281"/>
      <c r="Q2080" s="281"/>
      <c r="R2080" s="281"/>
      <c r="S2080" s="281"/>
      <c r="T2080" s="282"/>
      <c r="AT2080" s="283" t="s">
        <v>497</v>
      </c>
      <c r="AU2080" s="283" t="s">
        <v>93</v>
      </c>
      <c r="AV2080" s="14" t="s">
        <v>91</v>
      </c>
      <c r="AW2080" s="14" t="s">
        <v>38</v>
      </c>
      <c r="AX2080" s="14" t="s">
        <v>83</v>
      </c>
      <c r="AY2080" s="283" t="s">
        <v>381</v>
      </c>
    </row>
    <row r="2081" s="14" customFormat="1">
      <c r="B2081" s="274"/>
      <c r="C2081" s="275"/>
      <c r="D2081" s="246" t="s">
        <v>497</v>
      </c>
      <c r="E2081" s="276" t="s">
        <v>1</v>
      </c>
      <c r="F2081" s="277" t="s">
        <v>1588</v>
      </c>
      <c r="G2081" s="275"/>
      <c r="H2081" s="276" t="s">
        <v>1</v>
      </c>
      <c r="I2081" s="278"/>
      <c r="J2081" s="275"/>
      <c r="K2081" s="275"/>
      <c r="L2081" s="279"/>
      <c r="M2081" s="280"/>
      <c r="N2081" s="281"/>
      <c r="O2081" s="281"/>
      <c r="P2081" s="281"/>
      <c r="Q2081" s="281"/>
      <c r="R2081" s="281"/>
      <c r="S2081" s="281"/>
      <c r="T2081" s="282"/>
      <c r="AT2081" s="283" t="s">
        <v>497</v>
      </c>
      <c r="AU2081" s="283" t="s">
        <v>93</v>
      </c>
      <c r="AV2081" s="14" t="s">
        <v>91</v>
      </c>
      <c r="AW2081" s="14" t="s">
        <v>38</v>
      </c>
      <c r="AX2081" s="14" t="s">
        <v>83</v>
      </c>
      <c r="AY2081" s="283" t="s">
        <v>381</v>
      </c>
    </row>
    <row r="2082" s="14" customFormat="1">
      <c r="B2082" s="274"/>
      <c r="C2082" s="275"/>
      <c r="D2082" s="246" t="s">
        <v>497</v>
      </c>
      <c r="E2082" s="276" t="s">
        <v>1</v>
      </c>
      <c r="F2082" s="277" t="s">
        <v>3365</v>
      </c>
      <c r="G2082" s="275"/>
      <c r="H2082" s="276" t="s">
        <v>1</v>
      </c>
      <c r="I2082" s="278"/>
      <c r="J2082" s="275"/>
      <c r="K2082" s="275"/>
      <c r="L2082" s="279"/>
      <c r="M2082" s="280"/>
      <c r="N2082" s="281"/>
      <c r="O2082" s="281"/>
      <c r="P2082" s="281"/>
      <c r="Q2082" s="281"/>
      <c r="R2082" s="281"/>
      <c r="S2082" s="281"/>
      <c r="T2082" s="282"/>
      <c r="AT2082" s="283" t="s">
        <v>497</v>
      </c>
      <c r="AU2082" s="283" t="s">
        <v>93</v>
      </c>
      <c r="AV2082" s="14" t="s">
        <v>91</v>
      </c>
      <c r="AW2082" s="14" t="s">
        <v>38</v>
      </c>
      <c r="AX2082" s="14" t="s">
        <v>83</v>
      </c>
      <c r="AY2082" s="283" t="s">
        <v>381</v>
      </c>
    </row>
    <row r="2083" s="12" customFormat="1">
      <c r="B2083" s="252"/>
      <c r="C2083" s="253"/>
      <c r="D2083" s="246" t="s">
        <v>497</v>
      </c>
      <c r="E2083" s="254" t="s">
        <v>1</v>
      </c>
      <c r="F2083" s="255" t="s">
        <v>3366</v>
      </c>
      <c r="G2083" s="253"/>
      <c r="H2083" s="256">
        <v>154.09100000000001</v>
      </c>
      <c r="I2083" s="257"/>
      <c r="J2083" s="253"/>
      <c r="K2083" s="253"/>
      <c r="L2083" s="258"/>
      <c r="M2083" s="259"/>
      <c r="N2083" s="260"/>
      <c r="O2083" s="260"/>
      <c r="P2083" s="260"/>
      <c r="Q2083" s="260"/>
      <c r="R2083" s="260"/>
      <c r="S2083" s="260"/>
      <c r="T2083" s="261"/>
      <c r="AT2083" s="262" t="s">
        <v>497</v>
      </c>
      <c r="AU2083" s="262" t="s">
        <v>93</v>
      </c>
      <c r="AV2083" s="12" t="s">
        <v>93</v>
      </c>
      <c r="AW2083" s="12" t="s">
        <v>38</v>
      </c>
      <c r="AX2083" s="12" t="s">
        <v>83</v>
      </c>
      <c r="AY2083" s="262" t="s">
        <v>381</v>
      </c>
    </row>
    <row r="2084" s="12" customFormat="1">
      <c r="B2084" s="252"/>
      <c r="C2084" s="253"/>
      <c r="D2084" s="246" t="s">
        <v>497</v>
      </c>
      <c r="E2084" s="254" t="s">
        <v>1</v>
      </c>
      <c r="F2084" s="255" t="s">
        <v>3367</v>
      </c>
      <c r="G2084" s="253"/>
      <c r="H2084" s="256">
        <v>265.64499999999998</v>
      </c>
      <c r="I2084" s="257"/>
      <c r="J2084" s="253"/>
      <c r="K2084" s="253"/>
      <c r="L2084" s="258"/>
      <c r="M2084" s="259"/>
      <c r="N2084" s="260"/>
      <c r="O2084" s="260"/>
      <c r="P2084" s="260"/>
      <c r="Q2084" s="260"/>
      <c r="R2084" s="260"/>
      <c r="S2084" s="260"/>
      <c r="T2084" s="261"/>
      <c r="AT2084" s="262" t="s">
        <v>497</v>
      </c>
      <c r="AU2084" s="262" t="s">
        <v>93</v>
      </c>
      <c r="AV2084" s="12" t="s">
        <v>93</v>
      </c>
      <c r="AW2084" s="12" t="s">
        <v>38</v>
      </c>
      <c r="AX2084" s="12" t="s">
        <v>83</v>
      </c>
      <c r="AY2084" s="262" t="s">
        <v>381</v>
      </c>
    </row>
    <row r="2085" s="12" customFormat="1">
      <c r="B2085" s="252"/>
      <c r="C2085" s="253"/>
      <c r="D2085" s="246" t="s">
        <v>497</v>
      </c>
      <c r="E2085" s="254" t="s">
        <v>1</v>
      </c>
      <c r="F2085" s="255" t="s">
        <v>3368</v>
      </c>
      <c r="G2085" s="253"/>
      <c r="H2085" s="256">
        <v>319.42599999999999</v>
      </c>
      <c r="I2085" s="257"/>
      <c r="J2085" s="253"/>
      <c r="K2085" s="253"/>
      <c r="L2085" s="258"/>
      <c r="M2085" s="259"/>
      <c r="N2085" s="260"/>
      <c r="O2085" s="260"/>
      <c r="P2085" s="260"/>
      <c r="Q2085" s="260"/>
      <c r="R2085" s="260"/>
      <c r="S2085" s="260"/>
      <c r="T2085" s="261"/>
      <c r="AT2085" s="262" t="s">
        <v>497</v>
      </c>
      <c r="AU2085" s="262" t="s">
        <v>93</v>
      </c>
      <c r="AV2085" s="12" t="s">
        <v>93</v>
      </c>
      <c r="AW2085" s="12" t="s">
        <v>38</v>
      </c>
      <c r="AX2085" s="12" t="s">
        <v>83</v>
      </c>
      <c r="AY2085" s="262" t="s">
        <v>381</v>
      </c>
    </row>
    <row r="2086" s="12" customFormat="1">
      <c r="B2086" s="252"/>
      <c r="C2086" s="253"/>
      <c r="D2086" s="246" t="s">
        <v>497</v>
      </c>
      <c r="E2086" s="254" t="s">
        <v>1</v>
      </c>
      <c r="F2086" s="255" t="s">
        <v>3369</v>
      </c>
      <c r="G2086" s="253"/>
      <c r="H2086" s="256">
        <v>253.55000000000001</v>
      </c>
      <c r="I2086" s="257"/>
      <c r="J2086" s="253"/>
      <c r="K2086" s="253"/>
      <c r="L2086" s="258"/>
      <c r="M2086" s="259"/>
      <c r="N2086" s="260"/>
      <c r="O2086" s="260"/>
      <c r="P2086" s="260"/>
      <c r="Q2086" s="260"/>
      <c r="R2086" s="260"/>
      <c r="S2086" s="260"/>
      <c r="T2086" s="261"/>
      <c r="AT2086" s="262" t="s">
        <v>497</v>
      </c>
      <c r="AU2086" s="262" t="s">
        <v>93</v>
      </c>
      <c r="AV2086" s="12" t="s">
        <v>93</v>
      </c>
      <c r="AW2086" s="12" t="s">
        <v>38</v>
      </c>
      <c r="AX2086" s="12" t="s">
        <v>83</v>
      </c>
      <c r="AY2086" s="262" t="s">
        <v>381</v>
      </c>
    </row>
    <row r="2087" s="12" customFormat="1">
      <c r="B2087" s="252"/>
      <c r="C2087" s="253"/>
      <c r="D2087" s="246" t="s">
        <v>497</v>
      </c>
      <c r="E2087" s="254" t="s">
        <v>1</v>
      </c>
      <c r="F2087" s="255" t="s">
        <v>3370</v>
      </c>
      <c r="G2087" s="253"/>
      <c r="H2087" s="256">
        <v>152.06999999999999</v>
      </c>
      <c r="I2087" s="257"/>
      <c r="J2087" s="253"/>
      <c r="K2087" s="253"/>
      <c r="L2087" s="258"/>
      <c r="M2087" s="259"/>
      <c r="N2087" s="260"/>
      <c r="O2087" s="260"/>
      <c r="P2087" s="260"/>
      <c r="Q2087" s="260"/>
      <c r="R2087" s="260"/>
      <c r="S2087" s="260"/>
      <c r="T2087" s="261"/>
      <c r="AT2087" s="262" t="s">
        <v>497</v>
      </c>
      <c r="AU2087" s="262" t="s">
        <v>93</v>
      </c>
      <c r="AV2087" s="12" t="s">
        <v>93</v>
      </c>
      <c r="AW2087" s="12" t="s">
        <v>38</v>
      </c>
      <c r="AX2087" s="12" t="s">
        <v>83</v>
      </c>
      <c r="AY2087" s="262" t="s">
        <v>381</v>
      </c>
    </row>
    <row r="2088" s="14" customFormat="1">
      <c r="B2088" s="274"/>
      <c r="C2088" s="275"/>
      <c r="D2088" s="246" t="s">
        <v>497</v>
      </c>
      <c r="E2088" s="276" t="s">
        <v>1</v>
      </c>
      <c r="F2088" s="277" t="s">
        <v>3371</v>
      </c>
      <c r="G2088" s="275"/>
      <c r="H2088" s="276" t="s">
        <v>1</v>
      </c>
      <c r="I2088" s="278"/>
      <c r="J2088" s="275"/>
      <c r="K2088" s="275"/>
      <c r="L2088" s="279"/>
      <c r="M2088" s="280"/>
      <c r="N2088" s="281"/>
      <c r="O2088" s="281"/>
      <c r="P2088" s="281"/>
      <c r="Q2088" s="281"/>
      <c r="R2088" s="281"/>
      <c r="S2088" s="281"/>
      <c r="T2088" s="282"/>
      <c r="AT2088" s="283" t="s">
        <v>497</v>
      </c>
      <c r="AU2088" s="283" t="s">
        <v>93</v>
      </c>
      <c r="AV2088" s="14" t="s">
        <v>91</v>
      </c>
      <c r="AW2088" s="14" t="s">
        <v>38</v>
      </c>
      <c r="AX2088" s="14" t="s">
        <v>83</v>
      </c>
      <c r="AY2088" s="283" t="s">
        <v>381</v>
      </c>
    </row>
    <row r="2089" s="12" customFormat="1">
      <c r="B2089" s="252"/>
      <c r="C2089" s="253"/>
      <c r="D2089" s="246" t="s">
        <v>497</v>
      </c>
      <c r="E2089" s="254" t="s">
        <v>1</v>
      </c>
      <c r="F2089" s="255" t="s">
        <v>3372</v>
      </c>
      <c r="G2089" s="253"/>
      <c r="H2089" s="256">
        <v>18.34</v>
      </c>
      <c r="I2089" s="257"/>
      <c r="J2089" s="253"/>
      <c r="K2089" s="253"/>
      <c r="L2089" s="258"/>
      <c r="M2089" s="259"/>
      <c r="N2089" s="260"/>
      <c r="O2089" s="260"/>
      <c r="P2089" s="260"/>
      <c r="Q2089" s="260"/>
      <c r="R2089" s="260"/>
      <c r="S2089" s="260"/>
      <c r="T2089" s="261"/>
      <c r="AT2089" s="262" t="s">
        <v>497</v>
      </c>
      <c r="AU2089" s="262" t="s">
        <v>93</v>
      </c>
      <c r="AV2089" s="12" t="s">
        <v>93</v>
      </c>
      <c r="AW2089" s="12" t="s">
        <v>38</v>
      </c>
      <c r="AX2089" s="12" t="s">
        <v>83</v>
      </c>
      <c r="AY2089" s="262" t="s">
        <v>381</v>
      </c>
    </row>
    <row r="2090" s="14" customFormat="1">
      <c r="B2090" s="274"/>
      <c r="C2090" s="275"/>
      <c r="D2090" s="246" t="s">
        <v>497</v>
      </c>
      <c r="E2090" s="276" t="s">
        <v>1</v>
      </c>
      <c r="F2090" s="277" t="s">
        <v>3373</v>
      </c>
      <c r="G2090" s="275"/>
      <c r="H2090" s="276" t="s">
        <v>1</v>
      </c>
      <c r="I2090" s="278"/>
      <c r="J2090" s="275"/>
      <c r="K2090" s="275"/>
      <c r="L2090" s="279"/>
      <c r="M2090" s="280"/>
      <c r="N2090" s="281"/>
      <c r="O2090" s="281"/>
      <c r="P2090" s="281"/>
      <c r="Q2090" s="281"/>
      <c r="R2090" s="281"/>
      <c r="S2090" s="281"/>
      <c r="T2090" s="282"/>
      <c r="AT2090" s="283" t="s">
        <v>497</v>
      </c>
      <c r="AU2090" s="283" t="s">
        <v>93</v>
      </c>
      <c r="AV2090" s="14" t="s">
        <v>91</v>
      </c>
      <c r="AW2090" s="14" t="s">
        <v>38</v>
      </c>
      <c r="AX2090" s="14" t="s">
        <v>83</v>
      </c>
      <c r="AY2090" s="283" t="s">
        <v>381</v>
      </c>
    </row>
    <row r="2091" s="12" customFormat="1">
      <c r="B2091" s="252"/>
      <c r="C2091" s="253"/>
      <c r="D2091" s="246" t="s">
        <v>497</v>
      </c>
      <c r="E2091" s="254" t="s">
        <v>1</v>
      </c>
      <c r="F2091" s="255" t="s">
        <v>3374</v>
      </c>
      <c r="G2091" s="253"/>
      <c r="H2091" s="256">
        <v>5.7199999999999998</v>
      </c>
      <c r="I2091" s="257"/>
      <c r="J2091" s="253"/>
      <c r="K2091" s="253"/>
      <c r="L2091" s="258"/>
      <c r="M2091" s="259"/>
      <c r="N2091" s="260"/>
      <c r="O2091" s="260"/>
      <c r="P2091" s="260"/>
      <c r="Q2091" s="260"/>
      <c r="R2091" s="260"/>
      <c r="S2091" s="260"/>
      <c r="T2091" s="261"/>
      <c r="AT2091" s="262" t="s">
        <v>497</v>
      </c>
      <c r="AU2091" s="262" t="s">
        <v>93</v>
      </c>
      <c r="AV2091" s="12" t="s">
        <v>93</v>
      </c>
      <c r="AW2091" s="12" t="s">
        <v>38</v>
      </c>
      <c r="AX2091" s="12" t="s">
        <v>83</v>
      </c>
      <c r="AY2091" s="262" t="s">
        <v>381</v>
      </c>
    </row>
    <row r="2092" s="14" customFormat="1">
      <c r="B2092" s="274"/>
      <c r="C2092" s="275"/>
      <c r="D2092" s="246" t="s">
        <v>497</v>
      </c>
      <c r="E2092" s="276" t="s">
        <v>1</v>
      </c>
      <c r="F2092" s="277" t="s">
        <v>3375</v>
      </c>
      <c r="G2092" s="275"/>
      <c r="H2092" s="276" t="s">
        <v>1</v>
      </c>
      <c r="I2092" s="278"/>
      <c r="J2092" s="275"/>
      <c r="K2092" s="275"/>
      <c r="L2092" s="279"/>
      <c r="M2092" s="280"/>
      <c r="N2092" s="281"/>
      <c r="O2092" s="281"/>
      <c r="P2092" s="281"/>
      <c r="Q2092" s="281"/>
      <c r="R2092" s="281"/>
      <c r="S2092" s="281"/>
      <c r="T2092" s="282"/>
      <c r="AT2092" s="283" t="s">
        <v>497</v>
      </c>
      <c r="AU2092" s="283" t="s">
        <v>93</v>
      </c>
      <c r="AV2092" s="14" t="s">
        <v>91</v>
      </c>
      <c r="AW2092" s="14" t="s">
        <v>38</v>
      </c>
      <c r="AX2092" s="14" t="s">
        <v>83</v>
      </c>
      <c r="AY2092" s="283" t="s">
        <v>381</v>
      </c>
    </row>
    <row r="2093" s="12" customFormat="1">
      <c r="B2093" s="252"/>
      <c r="C2093" s="253"/>
      <c r="D2093" s="246" t="s">
        <v>497</v>
      </c>
      <c r="E2093" s="254" t="s">
        <v>1</v>
      </c>
      <c r="F2093" s="255" t="s">
        <v>3376</v>
      </c>
      <c r="G2093" s="253"/>
      <c r="H2093" s="256">
        <v>25.920000000000002</v>
      </c>
      <c r="I2093" s="257"/>
      <c r="J2093" s="253"/>
      <c r="K2093" s="253"/>
      <c r="L2093" s="258"/>
      <c r="M2093" s="259"/>
      <c r="N2093" s="260"/>
      <c r="O2093" s="260"/>
      <c r="P2093" s="260"/>
      <c r="Q2093" s="260"/>
      <c r="R2093" s="260"/>
      <c r="S2093" s="260"/>
      <c r="T2093" s="261"/>
      <c r="AT2093" s="262" t="s">
        <v>497</v>
      </c>
      <c r="AU2093" s="262" t="s">
        <v>93</v>
      </c>
      <c r="AV2093" s="12" t="s">
        <v>93</v>
      </c>
      <c r="AW2093" s="12" t="s">
        <v>38</v>
      </c>
      <c r="AX2093" s="12" t="s">
        <v>83</v>
      </c>
      <c r="AY2093" s="262" t="s">
        <v>381</v>
      </c>
    </row>
    <row r="2094" s="12" customFormat="1">
      <c r="B2094" s="252"/>
      <c r="C2094" s="253"/>
      <c r="D2094" s="246" t="s">
        <v>497</v>
      </c>
      <c r="E2094" s="254" t="s">
        <v>1</v>
      </c>
      <c r="F2094" s="255" t="s">
        <v>3377</v>
      </c>
      <c r="G2094" s="253"/>
      <c r="H2094" s="256">
        <v>34.32</v>
      </c>
      <c r="I2094" s="257"/>
      <c r="J2094" s="253"/>
      <c r="K2094" s="253"/>
      <c r="L2094" s="258"/>
      <c r="M2094" s="259"/>
      <c r="N2094" s="260"/>
      <c r="O2094" s="260"/>
      <c r="P2094" s="260"/>
      <c r="Q2094" s="260"/>
      <c r="R2094" s="260"/>
      <c r="S2094" s="260"/>
      <c r="T2094" s="261"/>
      <c r="AT2094" s="262" t="s">
        <v>497</v>
      </c>
      <c r="AU2094" s="262" t="s">
        <v>93</v>
      </c>
      <c r="AV2094" s="12" t="s">
        <v>93</v>
      </c>
      <c r="AW2094" s="12" t="s">
        <v>38</v>
      </c>
      <c r="AX2094" s="12" t="s">
        <v>83</v>
      </c>
      <c r="AY2094" s="262" t="s">
        <v>381</v>
      </c>
    </row>
    <row r="2095" s="12" customFormat="1">
      <c r="B2095" s="252"/>
      <c r="C2095" s="253"/>
      <c r="D2095" s="246" t="s">
        <v>497</v>
      </c>
      <c r="E2095" s="254" t="s">
        <v>1</v>
      </c>
      <c r="F2095" s="255" t="s">
        <v>3378</v>
      </c>
      <c r="G2095" s="253"/>
      <c r="H2095" s="256">
        <v>34.32</v>
      </c>
      <c r="I2095" s="257"/>
      <c r="J2095" s="253"/>
      <c r="K2095" s="253"/>
      <c r="L2095" s="258"/>
      <c r="M2095" s="259"/>
      <c r="N2095" s="260"/>
      <c r="O2095" s="260"/>
      <c r="P2095" s="260"/>
      <c r="Q2095" s="260"/>
      <c r="R2095" s="260"/>
      <c r="S2095" s="260"/>
      <c r="T2095" s="261"/>
      <c r="AT2095" s="262" t="s">
        <v>497</v>
      </c>
      <c r="AU2095" s="262" t="s">
        <v>93</v>
      </c>
      <c r="AV2095" s="12" t="s">
        <v>93</v>
      </c>
      <c r="AW2095" s="12" t="s">
        <v>38</v>
      </c>
      <c r="AX2095" s="12" t="s">
        <v>83</v>
      </c>
      <c r="AY2095" s="262" t="s">
        <v>381</v>
      </c>
    </row>
    <row r="2096" s="12" customFormat="1">
      <c r="B2096" s="252"/>
      <c r="C2096" s="253"/>
      <c r="D2096" s="246" t="s">
        <v>497</v>
      </c>
      <c r="E2096" s="254" t="s">
        <v>1</v>
      </c>
      <c r="F2096" s="255" t="s">
        <v>3379</v>
      </c>
      <c r="G2096" s="253"/>
      <c r="H2096" s="256">
        <v>12.864000000000001</v>
      </c>
      <c r="I2096" s="257"/>
      <c r="J2096" s="253"/>
      <c r="K2096" s="253"/>
      <c r="L2096" s="258"/>
      <c r="M2096" s="259"/>
      <c r="N2096" s="260"/>
      <c r="O2096" s="260"/>
      <c r="P2096" s="260"/>
      <c r="Q2096" s="260"/>
      <c r="R2096" s="260"/>
      <c r="S2096" s="260"/>
      <c r="T2096" s="261"/>
      <c r="AT2096" s="262" t="s">
        <v>497</v>
      </c>
      <c r="AU2096" s="262" t="s">
        <v>93</v>
      </c>
      <c r="AV2096" s="12" t="s">
        <v>93</v>
      </c>
      <c r="AW2096" s="12" t="s">
        <v>38</v>
      </c>
      <c r="AX2096" s="12" t="s">
        <v>83</v>
      </c>
      <c r="AY2096" s="262" t="s">
        <v>381</v>
      </c>
    </row>
    <row r="2097" s="14" customFormat="1">
      <c r="B2097" s="274"/>
      <c r="C2097" s="275"/>
      <c r="D2097" s="246" t="s">
        <v>497</v>
      </c>
      <c r="E2097" s="276" t="s">
        <v>1</v>
      </c>
      <c r="F2097" s="277" t="s">
        <v>3380</v>
      </c>
      <c r="G2097" s="275"/>
      <c r="H2097" s="276" t="s">
        <v>1</v>
      </c>
      <c r="I2097" s="278"/>
      <c r="J2097" s="275"/>
      <c r="K2097" s="275"/>
      <c r="L2097" s="279"/>
      <c r="M2097" s="280"/>
      <c r="N2097" s="281"/>
      <c r="O2097" s="281"/>
      <c r="P2097" s="281"/>
      <c r="Q2097" s="281"/>
      <c r="R2097" s="281"/>
      <c r="S2097" s="281"/>
      <c r="T2097" s="282"/>
      <c r="AT2097" s="283" t="s">
        <v>497</v>
      </c>
      <c r="AU2097" s="283" t="s">
        <v>93</v>
      </c>
      <c r="AV2097" s="14" t="s">
        <v>91</v>
      </c>
      <c r="AW2097" s="14" t="s">
        <v>38</v>
      </c>
      <c r="AX2097" s="14" t="s">
        <v>83</v>
      </c>
      <c r="AY2097" s="283" t="s">
        <v>381</v>
      </c>
    </row>
    <row r="2098" s="12" customFormat="1">
      <c r="B2098" s="252"/>
      <c r="C2098" s="253"/>
      <c r="D2098" s="246" t="s">
        <v>497</v>
      </c>
      <c r="E2098" s="254" t="s">
        <v>1</v>
      </c>
      <c r="F2098" s="255" t="s">
        <v>3381</v>
      </c>
      <c r="G2098" s="253"/>
      <c r="H2098" s="256">
        <v>15.84</v>
      </c>
      <c r="I2098" s="257"/>
      <c r="J2098" s="253"/>
      <c r="K2098" s="253"/>
      <c r="L2098" s="258"/>
      <c r="M2098" s="259"/>
      <c r="N2098" s="260"/>
      <c r="O2098" s="260"/>
      <c r="P2098" s="260"/>
      <c r="Q2098" s="260"/>
      <c r="R2098" s="260"/>
      <c r="S2098" s="260"/>
      <c r="T2098" s="261"/>
      <c r="AT2098" s="262" t="s">
        <v>497</v>
      </c>
      <c r="AU2098" s="262" t="s">
        <v>93</v>
      </c>
      <c r="AV2098" s="12" t="s">
        <v>93</v>
      </c>
      <c r="AW2098" s="12" t="s">
        <v>38</v>
      </c>
      <c r="AX2098" s="12" t="s">
        <v>83</v>
      </c>
      <c r="AY2098" s="262" t="s">
        <v>381</v>
      </c>
    </row>
    <row r="2099" s="13" customFormat="1">
      <c r="B2099" s="263"/>
      <c r="C2099" s="264"/>
      <c r="D2099" s="246" t="s">
        <v>497</v>
      </c>
      <c r="E2099" s="265" t="s">
        <v>1</v>
      </c>
      <c r="F2099" s="266" t="s">
        <v>499</v>
      </c>
      <c r="G2099" s="264"/>
      <c r="H2099" s="267">
        <v>1292.106</v>
      </c>
      <c r="I2099" s="268"/>
      <c r="J2099" s="264"/>
      <c r="K2099" s="264"/>
      <c r="L2099" s="269"/>
      <c r="M2099" s="270"/>
      <c r="N2099" s="271"/>
      <c r="O2099" s="271"/>
      <c r="P2099" s="271"/>
      <c r="Q2099" s="271"/>
      <c r="R2099" s="271"/>
      <c r="S2099" s="271"/>
      <c r="T2099" s="272"/>
      <c r="AT2099" s="273" t="s">
        <v>497</v>
      </c>
      <c r="AU2099" s="273" t="s">
        <v>93</v>
      </c>
      <c r="AV2099" s="13" t="s">
        <v>236</v>
      </c>
      <c r="AW2099" s="13" t="s">
        <v>38</v>
      </c>
      <c r="AX2099" s="13" t="s">
        <v>91</v>
      </c>
      <c r="AY2099" s="273" t="s">
        <v>381</v>
      </c>
    </row>
    <row r="2100" s="1" customFormat="1" ht="16.5" customHeight="1">
      <c r="B2100" s="39"/>
      <c r="C2100" s="284" t="s">
        <v>3382</v>
      </c>
      <c r="D2100" s="284" t="s">
        <v>548</v>
      </c>
      <c r="E2100" s="285" t="s">
        <v>3383</v>
      </c>
      <c r="F2100" s="286" t="s">
        <v>3384</v>
      </c>
      <c r="G2100" s="287" t="s">
        <v>556</v>
      </c>
      <c r="H2100" s="288">
        <v>1421.317</v>
      </c>
      <c r="I2100" s="289"/>
      <c r="J2100" s="290">
        <f>ROUND(I2100*H2100,2)</f>
        <v>0</v>
      </c>
      <c r="K2100" s="286" t="s">
        <v>539</v>
      </c>
      <c r="L2100" s="291"/>
      <c r="M2100" s="292" t="s">
        <v>1</v>
      </c>
      <c r="N2100" s="293" t="s">
        <v>48</v>
      </c>
      <c r="O2100" s="87"/>
      <c r="P2100" s="242">
        <f>O2100*H2100</f>
        <v>0</v>
      </c>
      <c r="Q2100" s="242">
        <v>0.0118</v>
      </c>
      <c r="R2100" s="242">
        <f>Q2100*H2100</f>
        <v>16.771540599999998</v>
      </c>
      <c r="S2100" s="242">
        <v>0</v>
      </c>
      <c r="T2100" s="243">
        <f>S2100*H2100</f>
        <v>0</v>
      </c>
      <c r="AR2100" s="244" t="s">
        <v>653</v>
      </c>
      <c r="AT2100" s="244" t="s">
        <v>548</v>
      </c>
      <c r="AU2100" s="244" t="s">
        <v>93</v>
      </c>
      <c r="AY2100" s="17" t="s">
        <v>381</v>
      </c>
      <c r="BE2100" s="245">
        <f>IF(N2100="základní",J2100,0)</f>
        <v>0</v>
      </c>
      <c r="BF2100" s="245">
        <f>IF(N2100="snížená",J2100,0)</f>
        <v>0</v>
      </c>
      <c r="BG2100" s="245">
        <f>IF(N2100="zákl. přenesená",J2100,0)</f>
        <v>0</v>
      </c>
      <c r="BH2100" s="245">
        <f>IF(N2100="sníž. přenesená",J2100,0)</f>
        <v>0</v>
      </c>
      <c r="BI2100" s="245">
        <f>IF(N2100="nulová",J2100,0)</f>
        <v>0</v>
      </c>
      <c r="BJ2100" s="17" t="s">
        <v>91</v>
      </c>
      <c r="BK2100" s="245">
        <f>ROUND(I2100*H2100,2)</f>
        <v>0</v>
      </c>
      <c r="BL2100" s="17" t="s">
        <v>579</v>
      </c>
      <c r="BM2100" s="244" t="s">
        <v>3385</v>
      </c>
    </row>
    <row r="2101" s="1" customFormat="1">
      <c r="B2101" s="39"/>
      <c r="C2101" s="40"/>
      <c r="D2101" s="246" t="s">
        <v>391</v>
      </c>
      <c r="E2101" s="40"/>
      <c r="F2101" s="247" t="s">
        <v>3386</v>
      </c>
      <c r="G2101" s="40"/>
      <c r="H2101" s="40"/>
      <c r="I2101" s="151"/>
      <c r="J2101" s="40"/>
      <c r="K2101" s="40"/>
      <c r="L2101" s="44"/>
      <c r="M2101" s="248"/>
      <c r="N2101" s="87"/>
      <c r="O2101" s="87"/>
      <c r="P2101" s="87"/>
      <c r="Q2101" s="87"/>
      <c r="R2101" s="87"/>
      <c r="S2101" s="87"/>
      <c r="T2101" s="88"/>
      <c r="AT2101" s="17" t="s">
        <v>391</v>
      </c>
      <c r="AU2101" s="17" t="s">
        <v>93</v>
      </c>
    </row>
    <row r="2102" s="12" customFormat="1">
      <c r="B2102" s="252"/>
      <c r="C2102" s="253"/>
      <c r="D2102" s="246" t="s">
        <v>497</v>
      </c>
      <c r="E2102" s="253"/>
      <c r="F2102" s="255" t="s">
        <v>3387</v>
      </c>
      <c r="G2102" s="253"/>
      <c r="H2102" s="256">
        <v>1421.317</v>
      </c>
      <c r="I2102" s="257"/>
      <c r="J2102" s="253"/>
      <c r="K2102" s="253"/>
      <c r="L2102" s="258"/>
      <c r="M2102" s="259"/>
      <c r="N2102" s="260"/>
      <c r="O2102" s="260"/>
      <c r="P2102" s="260"/>
      <c r="Q2102" s="260"/>
      <c r="R2102" s="260"/>
      <c r="S2102" s="260"/>
      <c r="T2102" s="261"/>
      <c r="AT2102" s="262" t="s">
        <v>497</v>
      </c>
      <c r="AU2102" s="262" t="s">
        <v>93</v>
      </c>
      <c r="AV2102" s="12" t="s">
        <v>93</v>
      </c>
      <c r="AW2102" s="12" t="s">
        <v>4</v>
      </c>
      <c r="AX2102" s="12" t="s">
        <v>91</v>
      </c>
      <c r="AY2102" s="262" t="s">
        <v>381</v>
      </c>
    </row>
    <row r="2103" s="1" customFormat="1" ht="16.5" customHeight="1">
      <c r="B2103" s="39"/>
      <c r="C2103" s="233" t="s">
        <v>3388</v>
      </c>
      <c r="D2103" s="233" t="s">
        <v>384</v>
      </c>
      <c r="E2103" s="234" t="s">
        <v>3389</v>
      </c>
      <c r="F2103" s="235" t="s">
        <v>3390</v>
      </c>
      <c r="G2103" s="236" t="s">
        <v>556</v>
      </c>
      <c r="H2103" s="237">
        <v>1292.106</v>
      </c>
      <c r="I2103" s="238"/>
      <c r="J2103" s="239">
        <f>ROUND(I2103*H2103,2)</f>
        <v>0</v>
      </c>
      <c r="K2103" s="235" t="s">
        <v>388</v>
      </c>
      <c r="L2103" s="44"/>
      <c r="M2103" s="240" t="s">
        <v>1</v>
      </c>
      <c r="N2103" s="241" t="s">
        <v>48</v>
      </c>
      <c r="O2103" s="87"/>
      <c r="P2103" s="242">
        <f>O2103*H2103</f>
        <v>0</v>
      </c>
      <c r="Q2103" s="242">
        <v>0</v>
      </c>
      <c r="R2103" s="242">
        <f>Q2103*H2103</f>
        <v>0</v>
      </c>
      <c r="S2103" s="242">
        <v>0</v>
      </c>
      <c r="T2103" s="243">
        <f>S2103*H2103</f>
        <v>0</v>
      </c>
      <c r="AR2103" s="244" t="s">
        <v>579</v>
      </c>
      <c r="AT2103" s="244" t="s">
        <v>384</v>
      </c>
      <c r="AU2103" s="244" t="s">
        <v>93</v>
      </c>
      <c r="AY2103" s="17" t="s">
        <v>381</v>
      </c>
      <c r="BE2103" s="245">
        <f>IF(N2103="základní",J2103,0)</f>
        <v>0</v>
      </c>
      <c r="BF2103" s="245">
        <f>IF(N2103="snížená",J2103,0)</f>
        <v>0</v>
      </c>
      <c r="BG2103" s="245">
        <f>IF(N2103="zákl. přenesená",J2103,0)</f>
        <v>0</v>
      </c>
      <c r="BH2103" s="245">
        <f>IF(N2103="sníž. přenesená",J2103,0)</f>
        <v>0</v>
      </c>
      <c r="BI2103" s="245">
        <f>IF(N2103="nulová",J2103,0)</f>
        <v>0</v>
      </c>
      <c r="BJ2103" s="17" t="s">
        <v>91</v>
      </c>
      <c r="BK2103" s="245">
        <f>ROUND(I2103*H2103,2)</f>
        <v>0</v>
      </c>
      <c r="BL2103" s="17" t="s">
        <v>579</v>
      </c>
      <c r="BM2103" s="244" t="s">
        <v>3391</v>
      </c>
    </row>
    <row r="2104" s="1" customFormat="1" ht="16.5" customHeight="1">
      <c r="B2104" s="39"/>
      <c r="C2104" s="233" t="s">
        <v>3392</v>
      </c>
      <c r="D2104" s="233" t="s">
        <v>384</v>
      </c>
      <c r="E2104" s="234" t="s">
        <v>3393</v>
      </c>
      <c r="F2104" s="235" t="s">
        <v>3394</v>
      </c>
      <c r="G2104" s="236" t="s">
        <v>556</v>
      </c>
      <c r="H2104" s="237">
        <v>193.81999999999999</v>
      </c>
      <c r="I2104" s="238"/>
      <c r="J2104" s="239">
        <f>ROUND(I2104*H2104,2)</f>
        <v>0</v>
      </c>
      <c r="K2104" s="235" t="s">
        <v>388</v>
      </c>
      <c r="L2104" s="44"/>
      <c r="M2104" s="240" t="s">
        <v>1</v>
      </c>
      <c r="N2104" s="241" t="s">
        <v>48</v>
      </c>
      <c r="O2104" s="87"/>
      <c r="P2104" s="242">
        <f>O2104*H2104</f>
        <v>0</v>
      </c>
      <c r="Q2104" s="242">
        <v>0</v>
      </c>
      <c r="R2104" s="242">
        <f>Q2104*H2104</f>
        <v>0</v>
      </c>
      <c r="S2104" s="242">
        <v>0</v>
      </c>
      <c r="T2104" s="243">
        <f>S2104*H2104</f>
        <v>0</v>
      </c>
      <c r="AR2104" s="244" t="s">
        <v>579</v>
      </c>
      <c r="AT2104" s="244" t="s">
        <v>384</v>
      </c>
      <c r="AU2104" s="244" t="s">
        <v>93</v>
      </c>
      <c r="AY2104" s="17" t="s">
        <v>381</v>
      </c>
      <c r="BE2104" s="245">
        <f>IF(N2104="základní",J2104,0)</f>
        <v>0</v>
      </c>
      <c r="BF2104" s="245">
        <f>IF(N2104="snížená",J2104,0)</f>
        <v>0</v>
      </c>
      <c r="BG2104" s="245">
        <f>IF(N2104="zákl. přenesená",J2104,0)</f>
        <v>0</v>
      </c>
      <c r="BH2104" s="245">
        <f>IF(N2104="sníž. přenesená",J2104,0)</f>
        <v>0</v>
      </c>
      <c r="BI2104" s="245">
        <f>IF(N2104="nulová",J2104,0)</f>
        <v>0</v>
      </c>
      <c r="BJ2104" s="17" t="s">
        <v>91</v>
      </c>
      <c r="BK2104" s="245">
        <f>ROUND(I2104*H2104,2)</f>
        <v>0</v>
      </c>
      <c r="BL2104" s="17" t="s">
        <v>579</v>
      </c>
      <c r="BM2104" s="244" t="s">
        <v>3395</v>
      </c>
    </row>
    <row r="2105" s="1" customFormat="1" ht="16.5" customHeight="1">
      <c r="B2105" s="39"/>
      <c r="C2105" s="233" t="s">
        <v>3396</v>
      </c>
      <c r="D2105" s="233" t="s">
        <v>384</v>
      </c>
      <c r="E2105" s="234" t="s">
        <v>3397</v>
      </c>
      <c r="F2105" s="235" t="s">
        <v>3398</v>
      </c>
      <c r="G2105" s="236" t="s">
        <v>556</v>
      </c>
      <c r="H2105" s="237">
        <v>1292.106</v>
      </c>
      <c r="I2105" s="238"/>
      <c r="J2105" s="239">
        <f>ROUND(I2105*H2105,2)</f>
        <v>0</v>
      </c>
      <c r="K2105" s="235" t="s">
        <v>539</v>
      </c>
      <c r="L2105" s="44"/>
      <c r="M2105" s="240" t="s">
        <v>1</v>
      </c>
      <c r="N2105" s="241" t="s">
        <v>48</v>
      </c>
      <c r="O2105" s="87"/>
      <c r="P2105" s="242">
        <f>O2105*H2105</f>
        <v>0</v>
      </c>
      <c r="Q2105" s="242">
        <v>0</v>
      </c>
      <c r="R2105" s="242">
        <f>Q2105*H2105</f>
        <v>0</v>
      </c>
      <c r="S2105" s="242">
        <v>0</v>
      </c>
      <c r="T2105" s="243">
        <f>S2105*H2105</f>
        <v>0</v>
      </c>
      <c r="AR2105" s="244" t="s">
        <v>579</v>
      </c>
      <c r="AT2105" s="244" t="s">
        <v>384</v>
      </c>
      <c r="AU2105" s="244" t="s">
        <v>93</v>
      </c>
      <c r="AY2105" s="17" t="s">
        <v>381</v>
      </c>
      <c r="BE2105" s="245">
        <f>IF(N2105="základní",J2105,0)</f>
        <v>0</v>
      </c>
      <c r="BF2105" s="245">
        <f>IF(N2105="snížená",J2105,0)</f>
        <v>0</v>
      </c>
      <c r="BG2105" s="245">
        <f>IF(N2105="zákl. přenesená",J2105,0)</f>
        <v>0</v>
      </c>
      <c r="BH2105" s="245">
        <f>IF(N2105="sníž. přenesená",J2105,0)</f>
        <v>0</v>
      </c>
      <c r="BI2105" s="245">
        <f>IF(N2105="nulová",J2105,0)</f>
        <v>0</v>
      </c>
      <c r="BJ2105" s="17" t="s">
        <v>91</v>
      </c>
      <c r="BK2105" s="245">
        <f>ROUND(I2105*H2105,2)</f>
        <v>0</v>
      </c>
      <c r="BL2105" s="17" t="s">
        <v>579</v>
      </c>
      <c r="BM2105" s="244" t="s">
        <v>3399</v>
      </c>
    </row>
    <row r="2106" s="1" customFormat="1">
      <c r="B2106" s="39"/>
      <c r="C2106" s="40"/>
      <c r="D2106" s="246" t="s">
        <v>391</v>
      </c>
      <c r="E2106" s="40"/>
      <c r="F2106" s="247" t="s">
        <v>3266</v>
      </c>
      <c r="G2106" s="40"/>
      <c r="H2106" s="40"/>
      <c r="I2106" s="151"/>
      <c r="J2106" s="40"/>
      <c r="K2106" s="40"/>
      <c r="L2106" s="44"/>
      <c r="M2106" s="248"/>
      <c r="N2106" s="87"/>
      <c r="O2106" s="87"/>
      <c r="P2106" s="87"/>
      <c r="Q2106" s="87"/>
      <c r="R2106" s="87"/>
      <c r="S2106" s="87"/>
      <c r="T2106" s="88"/>
      <c r="AT2106" s="17" t="s">
        <v>391</v>
      </c>
      <c r="AU2106" s="17" t="s">
        <v>93</v>
      </c>
    </row>
    <row r="2107" s="1" customFormat="1" ht="16.5" customHeight="1">
      <c r="B2107" s="39"/>
      <c r="C2107" s="233" t="s">
        <v>3400</v>
      </c>
      <c r="D2107" s="233" t="s">
        <v>384</v>
      </c>
      <c r="E2107" s="234" t="s">
        <v>3401</v>
      </c>
      <c r="F2107" s="235" t="s">
        <v>3402</v>
      </c>
      <c r="G2107" s="236" t="s">
        <v>673</v>
      </c>
      <c r="H2107" s="237">
        <v>1040.8499999999999</v>
      </c>
      <c r="I2107" s="238"/>
      <c r="J2107" s="239">
        <f>ROUND(I2107*H2107,2)</f>
        <v>0</v>
      </c>
      <c r="K2107" s="235" t="s">
        <v>388</v>
      </c>
      <c r="L2107" s="44"/>
      <c r="M2107" s="240" t="s">
        <v>1</v>
      </c>
      <c r="N2107" s="241" t="s">
        <v>48</v>
      </c>
      <c r="O2107" s="87"/>
      <c r="P2107" s="242">
        <f>O2107*H2107</f>
        <v>0</v>
      </c>
      <c r="Q2107" s="242">
        <v>3.0000000000000001E-05</v>
      </c>
      <c r="R2107" s="242">
        <f>Q2107*H2107</f>
        <v>0.0312255</v>
      </c>
      <c r="S2107" s="242">
        <v>0</v>
      </c>
      <c r="T2107" s="243">
        <f>S2107*H2107</f>
        <v>0</v>
      </c>
      <c r="AR2107" s="244" t="s">
        <v>579</v>
      </c>
      <c r="AT2107" s="244" t="s">
        <v>384</v>
      </c>
      <c r="AU2107" s="244" t="s">
        <v>93</v>
      </c>
      <c r="AY2107" s="17" t="s">
        <v>381</v>
      </c>
      <c r="BE2107" s="245">
        <f>IF(N2107="základní",J2107,0)</f>
        <v>0</v>
      </c>
      <c r="BF2107" s="245">
        <f>IF(N2107="snížená",J2107,0)</f>
        <v>0</v>
      </c>
      <c r="BG2107" s="245">
        <f>IF(N2107="zákl. přenesená",J2107,0)</f>
        <v>0</v>
      </c>
      <c r="BH2107" s="245">
        <f>IF(N2107="sníž. přenesená",J2107,0)</f>
        <v>0</v>
      </c>
      <c r="BI2107" s="245">
        <f>IF(N2107="nulová",J2107,0)</f>
        <v>0</v>
      </c>
      <c r="BJ2107" s="17" t="s">
        <v>91</v>
      </c>
      <c r="BK2107" s="245">
        <f>ROUND(I2107*H2107,2)</f>
        <v>0</v>
      </c>
      <c r="BL2107" s="17" t="s">
        <v>579</v>
      </c>
      <c r="BM2107" s="244" t="s">
        <v>3403</v>
      </c>
    </row>
    <row r="2108" s="1" customFormat="1" ht="16.5" customHeight="1">
      <c r="B2108" s="39"/>
      <c r="C2108" s="233" t="s">
        <v>3404</v>
      </c>
      <c r="D2108" s="233" t="s">
        <v>384</v>
      </c>
      <c r="E2108" s="234" t="s">
        <v>3405</v>
      </c>
      <c r="F2108" s="235" t="s">
        <v>3406</v>
      </c>
      <c r="G2108" s="236" t="s">
        <v>1299</v>
      </c>
      <c r="H2108" s="305"/>
      <c r="I2108" s="238"/>
      <c r="J2108" s="239">
        <f>ROUND(I2108*H2108,2)</f>
        <v>0</v>
      </c>
      <c r="K2108" s="235" t="s">
        <v>388</v>
      </c>
      <c r="L2108" s="44"/>
      <c r="M2108" s="240" t="s">
        <v>1</v>
      </c>
      <c r="N2108" s="241" t="s">
        <v>48</v>
      </c>
      <c r="O2108" s="87"/>
      <c r="P2108" s="242">
        <f>O2108*H2108</f>
        <v>0</v>
      </c>
      <c r="Q2108" s="242">
        <v>0</v>
      </c>
      <c r="R2108" s="242">
        <f>Q2108*H2108</f>
        <v>0</v>
      </c>
      <c r="S2108" s="242">
        <v>0</v>
      </c>
      <c r="T2108" s="243">
        <f>S2108*H2108</f>
        <v>0</v>
      </c>
      <c r="AR2108" s="244" t="s">
        <v>579</v>
      </c>
      <c r="AT2108" s="244" t="s">
        <v>384</v>
      </c>
      <c r="AU2108" s="244" t="s">
        <v>93</v>
      </c>
      <c r="AY2108" s="17" t="s">
        <v>381</v>
      </c>
      <c r="BE2108" s="245">
        <f>IF(N2108="základní",J2108,0)</f>
        <v>0</v>
      </c>
      <c r="BF2108" s="245">
        <f>IF(N2108="snížená",J2108,0)</f>
        <v>0</v>
      </c>
      <c r="BG2108" s="245">
        <f>IF(N2108="zákl. přenesená",J2108,0)</f>
        <v>0</v>
      </c>
      <c r="BH2108" s="245">
        <f>IF(N2108="sníž. přenesená",J2108,0)</f>
        <v>0</v>
      </c>
      <c r="BI2108" s="245">
        <f>IF(N2108="nulová",J2108,0)</f>
        <v>0</v>
      </c>
      <c r="BJ2108" s="17" t="s">
        <v>91</v>
      </c>
      <c r="BK2108" s="245">
        <f>ROUND(I2108*H2108,2)</f>
        <v>0</v>
      </c>
      <c r="BL2108" s="17" t="s">
        <v>579</v>
      </c>
      <c r="BM2108" s="244" t="s">
        <v>3407</v>
      </c>
    </row>
    <row r="2109" s="11" customFormat="1" ht="22.8" customHeight="1">
      <c r="B2109" s="217"/>
      <c r="C2109" s="218"/>
      <c r="D2109" s="219" t="s">
        <v>82</v>
      </c>
      <c r="E2109" s="231" t="s">
        <v>3408</v>
      </c>
      <c r="F2109" s="231" t="s">
        <v>3409</v>
      </c>
      <c r="G2109" s="218"/>
      <c r="H2109" s="218"/>
      <c r="I2109" s="221"/>
      <c r="J2109" s="232">
        <f>BK2109</f>
        <v>0</v>
      </c>
      <c r="K2109" s="218"/>
      <c r="L2109" s="223"/>
      <c r="M2109" s="224"/>
      <c r="N2109" s="225"/>
      <c r="O2109" s="225"/>
      <c r="P2109" s="226">
        <f>SUM(P2110:P2138)</f>
        <v>0</v>
      </c>
      <c r="Q2109" s="225"/>
      <c r="R2109" s="226">
        <f>SUM(R2110:R2138)</f>
        <v>1.34521329</v>
      </c>
      <c r="S2109" s="225"/>
      <c r="T2109" s="227">
        <f>SUM(T2110:T2138)</f>
        <v>0</v>
      </c>
      <c r="AR2109" s="228" t="s">
        <v>93</v>
      </c>
      <c r="AT2109" s="229" t="s">
        <v>82</v>
      </c>
      <c r="AU2109" s="229" t="s">
        <v>91</v>
      </c>
      <c r="AY2109" s="228" t="s">
        <v>381</v>
      </c>
      <c r="BK2109" s="230">
        <f>SUM(BK2110:BK2138)</f>
        <v>0</v>
      </c>
    </row>
    <row r="2110" s="1" customFormat="1" ht="16.5" customHeight="1">
      <c r="B2110" s="39"/>
      <c r="C2110" s="233" t="s">
        <v>3410</v>
      </c>
      <c r="D2110" s="233" t="s">
        <v>384</v>
      </c>
      <c r="E2110" s="234" t="s">
        <v>3411</v>
      </c>
      <c r="F2110" s="235" t="s">
        <v>3412</v>
      </c>
      <c r="G2110" s="236" t="s">
        <v>556</v>
      </c>
      <c r="H2110" s="237">
        <v>379.41899999999998</v>
      </c>
      <c r="I2110" s="238"/>
      <c r="J2110" s="239">
        <f>ROUND(I2110*H2110,2)</f>
        <v>0</v>
      </c>
      <c r="K2110" s="235" t="s">
        <v>388</v>
      </c>
      <c r="L2110" s="44"/>
      <c r="M2110" s="240" t="s">
        <v>1</v>
      </c>
      <c r="N2110" s="241" t="s">
        <v>48</v>
      </c>
      <c r="O2110" s="87"/>
      <c r="P2110" s="242">
        <f>O2110*H2110</f>
        <v>0</v>
      </c>
      <c r="Q2110" s="242">
        <v>0.00072000000000000005</v>
      </c>
      <c r="R2110" s="242">
        <f>Q2110*H2110</f>
        <v>0.27318167999999998</v>
      </c>
      <c r="S2110" s="242">
        <v>0</v>
      </c>
      <c r="T2110" s="243">
        <f>S2110*H2110</f>
        <v>0</v>
      </c>
      <c r="AR2110" s="244" t="s">
        <v>579</v>
      </c>
      <c r="AT2110" s="244" t="s">
        <v>384</v>
      </c>
      <c r="AU2110" s="244" t="s">
        <v>93</v>
      </c>
      <c r="AY2110" s="17" t="s">
        <v>381</v>
      </c>
      <c r="BE2110" s="245">
        <f>IF(N2110="základní",J2110,0)</f>
        <v>0</v>
      </c>
      <c r="BF2110" s="245">
        <f>IF(N2110="snížená",J2110,0)</f>
        <v>0</v>
      </c>
      <c r="BG2110" s="245">
        <f>IF(N2110="zákl. přenesená",J2110,0)</f>
        <v>0</v>
      </c>
      <c r="BH2110" s="245">
        <f>IF(N2110="sníž. přenesená",J2110,0)</f>
        <v>0</v>
      </c>
      <c r="BI2110" s="245">
        <f>IF(N2110="nulová",J2110,0)</f>
        <v>0</v>
      </c>
      <c r="BJ2110" s="17" t="s">
        <v>91</v>
      </c>
      <c r="BK2110" s="245">
        <f>ROUND(I2110*H2110,2)</f>
        <v>0</v>
      </c>
      <c r="BL2110" s="17" t="s">
        <v>579</v>
      </c>
      <c r="BM2110" s="244" t="s">
        <v>3413</v>
      </c>
    </row>
    <row r="2111" s="14" customFormat="1">
      <c r="B2111" s="274"/>
      <c r="C2111" s="275"/>
      <c r="D2111" s="246" t="s">
        <v>497</v>
      </c>
      <c r="E2111" s="276" t="s">
        <v>1</v>
      </c>
      <c r="F2111" s="277" t="s">
        <v>1587</v>
      </c>
      <c r="G2111" s="275"/>
      <c r="H2111" s="276" t="s">
        <v>1</v>
      </c>
      <c r="I2111" s="278"/>
      <c r="J2111" s="275"/>
      <c r="K2111" s="275"/>
      <c r="L2111" s="279"/>
      <c r="M2111" s="280"/>
      <c r="N2111" s="281"/>
      <c r="O2111" s="281"/>
      <c r="P2111" s="281"/>
      <c r="Q2111" s="281"/>
      <c r="R2111" s="281"/>
      <c r="S2111" s="281"/>
      <c r="T2111" s="282"/>
      <c r="AT2111" s="283" t="s">
        <v>497</v>
      </c>
      <c r="AU2111" s="283" t="s">
        <v>93</v>
      </c>
      <c r="AV2111" s="14" t="s">
        <v>91</v>
      </c>
      <c r="AW2111" s="14" t="s">
        <v>38</v>
      </c>
      <c r="AX2111" s="14" t="s">
        <v>83</v>
      </c>
      <c r="AY2111" s="283" t="s">
        <v>381</v>
      </c>
    </row>
    <row r="2112" s="14" customFormat="1">
      <c r="B2112" s="274"/>
      <c r="C2112" s="275"/>
      <c r="D2112" s="246" t="s">
        <v>497</v>
      </c>
      <c r="E2112" s="276" t="s">
        <v>1</v>
      </c>
      <c r="F2112" s="277" t="s">
        <v>1588</v>
      </c>
      <c r="G2112" s="275"/>
      <c r="H2112" s="276" t="s">
        <v>1</v>
      </c>
      <c r="I2112" s="278"/>
      <c r="J2112" s="275"/>
      <c r="K2112" s="275"/>
      <c r="L2112" s="279"/>
      <c r="M2112" s="280"/>
      <c r="N2112" s="281"/>
      <c r="O2112" s="281"/>
      <c r="P2112" s="281"/>
      <c r="Q2112" s="281"/>
      <c r="R2112" s="281"/>
      <c r="S2112" s="281"/>
      <c r="T2112" s="282"/>
      <c r="AT2112" s="283" t="s">
        <v>497</v>
      </c>
      <c r="AU2112" s="283" t="s">
        <v>93</v>
      </c>
      <c r="AV2112" s="14" t="s">
        <v>91</v>
      </c>
      <c r="AW2112" s="14" t="s">
        <v>38</v>
      </c>
      <c r="AX2112" s="14" t="s">
        <v>83</v>
      </c>
      <c r="AY2112" s="283" t="s">
        <v>381</v>
      </c>
    </row>
    <row r="2113" s="12" customFormat="1">
      <c r="B2113" s="252"/>
      <c r="C2113" s="253"/>
      <c r="D2113" s="246" t="s">
        <v>497</v>
      </c>
      <c r="E2113" s="254" t="s">
        <v>1</v>
      </c>
      <c r="F2113" s="255" t="s">
        <v>3414</v>
      </c>
      <c r="G2113" s="253"/>
      <c r="H2113" s="256">
        <v>239.04300000000001</v>
      </c>
      <c r="I2113" s="257"/>
      <c r="J2113" s="253"/>
      <c r="K2113" s="253"/>
      <c r="L2113" s="258"/>
      <c r="M2113" s="259"/>
      <c r="N2113" s="260"/>
      <c r="O2113" s="260"/>
      <c r="P2113" s="260"/>
      <c r="Q2113" s="260"/>
      <c r="R2113" s="260"/>
      <c r="S2113" s="260"/>
      <c r="T2113" s="261"/>
      <c r="AT2113" s="262" t="s">
        <v>497</v>
      </c>
      <c r="AU2113" s="262" t="s">
        <v>93</v>
      </c>
      <c r="AV2113" s="12" t="s">
        <v>93</v>
      </c>
      <c r="AW2113" s="12" t="s">
        <v>38</v>
      </c>
      <c r="AX2113" s="12" t="s">
        <v>83</v>
      </c>
      <c r="AY2113" s="262" t="s">
        <v>381</v>
      </c>
    </row>
    <row r="2114" s="12" customFormat="1">
      <c r="B2114" s="252"/>
      <c r="C2114" s="253"/>
      <c r="D2114" s="246" t="s">
        <v>497</v>
      </c>
      <c r="E2114" s="254" t="s">
        <v>1</v>
      </c>
      <c r="F2114" s="255" t="s">
        <v>3415</v>
      </c>
      <c r="G2114" s="253"/>
      <c r="H2114" s="256">
        <v>8.6400000000000006</v>
      </c>
      <c r="I2114" s="257"/>
      <c r="J2114" s="253"/>
      <c r="K2114" s="253"/>
      <c r="L2114" s="258"/>
      <c r="M2114" s="259"/>
      <c r="N2114" s="260"/>
      <c r="O2114" s="260"/>
      <c r="P2114" s="260"/>
      <c r="Q2114" s="260"/>
      <c r="R2114" s="260"/>
      <c r="S2114" s="260"/>
      <c r="T2114" s="261"/>
      <c r="AT2114" s="262" t="s">
        <v>497</v>
      </c>
      <c r="AU2114" s="262" t="s">
        <v>93</v>
      </c>
      <c r="AV2114" s="12" t="s">
        <v>93</v>
      </c>
      <c r="AW2114" s="12" t="s">
        <v>38</v>
      </c>
      <c r="AX2114" s="12" t="s">
        <v>83</v>
      </c>
      <c r="AY2114" s="262" t="s">
        <v>381</v>
      </c>
    </row>
    <row r="2115" s="12" customFormat="1">
      <c r="B2115" s="252"/>
      <c r="C2115" s="253"/>
      <c r="D2115" s="246" t="s">
        <v>497</v>
      </c>
      <c r="E2115" s="254" t="s">
        <v>1</v>
      </c>
      <c r="F2115" s="255" t="s">
        <v>3416</v>
      </c>
      <c r="G2115" s="253"/>
      <c r="H2115" s="256">
        <v>114.20099999999999</v>
      </c>
      <c r="I2115" s="257"/>
      <c r="J2115" s="253"/>
      <c r="K2115" s="253"/>
      <c r="L2115" s="258"/>
      <c r="M2115" s="259"/>
      <c r="N2115" s="260"/>
      <c r="O2115" s="260"/>
      <c r="P2115" s="260"/>
      <c r="Q2115" s="260"/>
      <c r="R2115" s="260"/>
      <c r="S2115" s="260"/>
      <c r="T2115" s="261"/>
      <c r="AT2115" s="262" t="s">
        <v>497</v>
      </c>
      <c r="AU2115" s="262" t="s">
        <v>93</v>
      </c>
      <c r="AV2115" s="12" t="s">
        <v>93</v>
      </c>
      <c r="AW2115" s="12" t="s">
        <v>38</v>
      </c>
      <c r="AX2115" s="12" t="s">
        <v>83</v>
      </c>
      <c r="AY2115" s="262" t="s">
        <v>381</v>
      </c>
    </row>
    <row r="2116" s="12" customFormat="1">
      <c r="B2116" s="252"/>
      <c r="C2116" s="253"/>
      <c r="D2116" s="246" t="s">
        <v>497</v>
      </c>
      <c r="E2116" s="254" t="s">
        <v>1</v>
      </c>
      <c r="F2116" s="255" t="s">
        <v>3417</v>
      </c>
      <c r="G2116" s="253"/>
      <c r="H2116" s="256">
        <v>17.535</v>
      </c>
      <c r="I2116" s="257"/>
      <c r="J2116" s="253"/>
      <c r="K2116" s="253"/>
      <c r="L2116" s="258"/>
      <c r="M2116" s="259"/>
      <c r="N2116" s="260"/>
      <c r="O2116" s="260"/>
      <c r="P2116" s="260"/>
      <c r="Q2116" s="260"/>
      <c r="R2116" s="260"/>
      <c r="S2116" s="260"/>
      <c r="T2116" s="261"/>
      <c r="AT2116" s="262" t="s">
        <v>497</v>
      </c>
      <c r="AU2116" s="262" t="s">
        <v>93</v>
      </c>
      <c r="AV2116" s="12" t="s">
        <v>93</v>
      </c>
      <c r="AW2116" s="12" t="s">
        <v>38</v>
      </c>
      <c r="AX2116" s="12" t="s">
        <v>83</v>
      </c>
      <c r="AY2116" s="262" t="s">
        <v>381</v>
      </c>
    </row>
    <row r="2117" s="13" customFormat="1">
      <c r="B2117" s="263"/>
      <c r="C2117" s="264"/>
      <c r="D2117" s="246" t="s">
        <v>497</v>
      </c>
      <c r="E2117" s="265" t="s">
        <v>1</v>
      </c>
      <c r="F2117" s="266" t="s">
        <v>499</v>
      </c>
      <c r="G2117" s="264"/>
      <c r="H2117" s="267">
        <v>379.41899999999998</v>
      </c>
      <c r="I2117" s="268"/>
      <c r="J2117" s="264"/>
      <c r="K2117" s="264"/>
      <c r="L2117" s="269"/>
      <c r="M2117" s="270"/>
      <c r="N2117" s="271"/>
      <c r="O2117" s="271"/>
      <c r="P2117" s="271"/>
      <c r="Q2117" s="271"/>
      <c r="R2117" s="271"/>
      <c r="S2117" s="271"/>
      <c r="T2117" s="272"/>
      <c r="AT2117" s="273" t="s">
        <v>497</v>
      </c>
      <c r="AU2117" s="273" t="s">
        <v>93</v>
      </c>
      <c r="AV2117" s="13" t="s">
        <v>236</v>
      </c>
      <c r="AW2117" s="13" t="s">
        <v>38</v>
      </c>
      <c r="AX2117" s="13" t="s">
        <v>91</v>
      </c>
      <c r="AY2117" s="273" t="s">
        <v>381</v>
      </c>
    </row>
    <row r="2118" s="1" customFormat="1" ht="16.5" customHeight="1">
      <c r="B2118" s="39"/>
      <c r="C2118" s="233" t="s">
        <v>3418</v>
      </c>
      <c r="D2118" s="233" t="s">
        <v>384</v>
      </c>
      <c r="E2118" s="234" t="s">
        <v>3419</v>
      </c>
      <c r="F2118" s="235" t="s">
        <v>3420</v>
      </c>
      <c r="G2118" s="236" t="s">
        <v>556</v>
      </c>
      <c r="H2118" s="237">
        <v>4978.0010000000002</v>
      </c>
      <c r="I2118" s="238"/>
      <c r="J2118" s="239">
        <f>ROUND(I2118*H2118,2)</f>
        <v>0</v>
      </c>
      <c r="K2118" s="235" t="s">
        <v>388</v>
      </c>
      <c r="L2118" s="44"/>
      <c r="M2118" s="240" t="s">
        <v>1</v>
      </c>
      <c r="N2118" s="241" t="s">
        <v>48</v>
      </c>
      <c r="O2118" s="87"/>
      <c r="P2118" s="242">
        <f>O2118*H2118</f>
        <v>0</v>
      </c>
      <c r="Q2118" s="242">
        <v>0.00021000000000000001</v>
      </c>
      <c r="R2118" s="242">
        <f>Q2118*H2118</f>
        <v>1.04538021</v>
      </c>
      <c r="S2118" s="242">
        <v>0</v>
      </c>
      <c r="T2118" s="243">
        <f>S2118*H2118</f>
        <v>0</v>
      </c>
      <c r="AR2118" s="244" t="s">
        <v>579</v>
      </c>
      <c r="AT2118" s="244" t="s">
        <v>384</v>
      </c>
      <c r="AU2118" s="244" t="s">
        <v>93</v>
      </c>
      <c r="AY2118" s="17" t="s">
        <v>381</v>
      </c>
      <c r="BE2118" s="245">
        <f>IF(N2118="základní",J2118,0)</f>
        <v>0</v>
      </c>
      <c r="BF2118" s="245">
        <f>IF(N2118="snížená",J2118,0)</f>
        <v>0</v>
      </c>
      <c r="BG2118" s="245">
        <f>IF(N2118="zákl. přenesená",J2118,0)</f>
        <v>0</v>
      </c>
      <c r="BH2118" s="245">
        <f>IF(N2118="sníž. přenesená",J2118,0)</f>
        <v>0</v>
      </c>
      <c r="BI2118" s="245">
        <f>IF(N2118="nulová",J2118,0)</f>
        <v>0</v>
      </c>
      <c r="BJ2118" s="17" t="s">
        <v>91</v>
      </c>
      <c r="BK2118" s="245">
        <f>ROUND(I2118*H2118,2)</f>
        <v>0</v>
      </c>
      <c r="BL2118" s="17" t="s">
        <v>579</v>
      </c>
      <c r="BM2118" s="244" t="s">
        <v>3421</v>
      </c>
    </row>
    <row r="2119" s="14" customFormat="1">
      <c r="B2119" s="274"/>
      <c r="C2119" s="275"/>
      <c r="D2119" s="246" t="s">
        <v>497</v>
      </c>
      <c r="E2119" s="276" t="s">
        <v>1</v>
      </c>
      <c r="F2119" s="277" t="s">
        <v>936</v>
      </c>
      <c r="G2119" s="275"/>
      <c r="H2119" s="276" t="s">
        <v>1</v>
      </c>
      <c r="I2119" s="278"/>
      <c r="J2119" s="275"/>
      <c r="K2119" s="275"/>
      <c r="L2119" s="279"/>
      <c r="M2119" s="280"/>
      <c r="N2119" s="281"/>
      <c r="O2119" s="281"/>
      <c r="P2119" s="281"/>
      <c r="Q2119" s="281"/>
      <c r="R2119" s="281"/>
      <c r="S2119" s="281"/>
      <c r="T2119" s="282"/>
      <c r="AT2119" s="283" t="s">
        <v>497</v>
      </c>
      <c r="AU2119" s="283" t="s">
        <v>93</v>
      </c>
      <c r="AV2119" s="14" t="s">
        <v>91</v>
      </c>
      <c r="AW2119" s="14" t="s">
        <v>38</v>
      </c>
      <c r="AX2119" s="14" t="s">
        <v>83</v>
      </c>
      <c r="AY2119" s="283" t="s">
        <v>381</v>
      </c>
    </row>
    <row r="2120" s="12" customFormat="1">
      <c r="B2120" s="252"/>
      <c r="C2120" s="253"/>
      <c r="D2120" s="246" t="s">
        <v>497</v>
      </c>
      <c r="E2120" s="254" t="s">
        <v>1</v>
      </c>
      <c r="F2120" s="255" t="s">
        <v>1068</v>
      </c>
      <c r="G2120" s="253"/>
      <c r="H2120" s="256">
        <v>308.767</v>
      </c>
      <c r="I2120" s="257"/>
      <c r="J2120" s="253"/>
      <c r="K2120" s="253"/>
      <c r="L2120" s="258"/>
      <c r="M2120" s="259"/>
      <c r="N2120" s="260"/>
      <c r="O2120" s="260"/>
      <c r="P2120" s="260"/>
      <c r="Q2120" s="260"/>
      <c r="R2120" s="260"/>
      <c r="S2120" s="260"/>
      <c r="T2120" s="261"/>
      <c r="AT2120" s="262" t="s">
        <v>497</v>
      </c>
      <c r="AU2120" s="262" t="s">
        <v>93</v>
      </c>
      <c r="AV2120" s="12" t="s">
        <v>93</v>
      </c>
      <c r="AW2120" s="12" t="s">
        <v>38</v>
      </c>
      <c r="AX2120" s="12" t="s">
        <v>83</v>
      </c>
      <c r="AY2120" s="262" t="s">
        <v>381</v>
      </c>
    </row>
    <row r="2121" s="12" customFormat="1">
      <c r="B2121" s="252"/>
      <c r="C2121" s="253"/>
      <c r="D2121" s="246" t="s">
        <v>497</v>
      </c>
      <c r="E2121" s="254" t="s">
        <v>1</v>
      </c>
      <c r="F2121" s="255" t="s">
        <v>1069</v>
      </c>
      <c r="G2121" s="253"/>
      <c r="H2121" s="256">
        <v>40.07</v>
      </c>
      <c r="I2121" s="257"/>
      <c r="J2121" s="253"/>
      <c r="K2121" s="253"/>
      <c r="L2121" s="258"/>
      <c r="M2121" s="259"/>
      <c r="N2121" s="260"/>
      <c r="O2121" s="260"/>
      <c r="P2121" s="260"/>
      <c r="Q2121" s="260"/>
      <c r="R2121" s="260"/>
      <c r="S2121" s="260"/>
      <c r="T2121" s="261"/>
      <c r="AT2121" s="262" t="s">
        <v>497</v>
      </c>
      <c r="AU2121" s="262" t="s">
        <v>93</v>
      </c>
      <c r="AV2121" s="12" t="s">
        <v>93</v>
      </c>
      <c r="AW2121" s="12" t="s">
        <v>38</v>
      </c>
      <c r="AX2121" s="12" t="s">
        <v>83</v>
      </c>
      <c r="AY2121" s="262" t="s">
        <v>381</v>
      </c>
    </row>
    <row r="2122" s="12" customFormat="1">
      <c r="B2122" s="252"/>
      <c r="C2122" s="253"/>
      <c r="D2122" s="246" t="s">
        <v>497</v>
      </c>
      <c r="E2122" s="254" t="s">
        <v>1</v>
      </c>
      <c r="F2122" s="255" t="s">
        <v>1274</v>
      </c>
      <c r="G2122" s="253"/>
      <c r="H2122" s="256">
        <v>40.600000000000001</v>
      </c>
      <c r="I2122" s="257"/>
      <c r="J2122" s="253"/>
      <c r="K2122" s="253"/>
      <c r="L2122" s="258"/>
      <c r="M2122" s="259"/>
      <c r="N2122" s="260"/>
      <c r="O2122" s="260"/>
      <c r="P2122" s="260"/>
      <c r="Q2122" s="260"/>
      <c r="R2122" s="260"/>
      <c r="S2122" s="260"/>
      <c r="T2122" s="261"/>
      <c r="AT2122" s="262" t="s">
        <v>497</v>
      </c>
      <c r="AU2122" s="262" t="s">
        <v>93</v>
      </c>
      <c r="AV2122" s="12" t="s">
        <v>93</v>
      </c>
      <c r="AW2122" s="12" t="s">
        <v>38</v>
      </c>
      <c r="AX2122" s="12" t="s">
        <v>83</v>
      </c>
      <c r="AY2122" s="262" t="s">
        <v>381</v>
      </c>
    </row>
    <row r="2123" s="12" customFormat="1">
      <c r="B2123" s="252"/>
      <c r="C2123" s="253"/>
      <c r="D2123" s="246" t="s">
        <v>497</v>
      </c>
      <c r="E2123" s="254" t="s">
        <v>1</v>
      </c>
      <c r="F2123" s="255" t="s">
        <v>1070</v>
      </c>
      <c r="G2123" s="253"/>
      <c r="H2123" s="256">
        <v>71.560000000000002</v>
      </c>
      <c r="I2123" s="257"/>
      <c r="J2123" s="253"/>
      <c r="K2123" s="253"/>
      <c r="L2123" s="258"/>
      <c r="M2123" s="259"/>
      <c r="N2123" s="260"/>
      <c r="O2123" s="260"/>
      <c r="P2123" s="260"/>
      <c r="Q2123" s="260"/>
      <c r="R2123" s="260"/>
      <c r="S2123" s="260"/>
      <c r="T2123" s="261"/>
      <c r="AT2123" s="262" t="s">
        <v>497</v>
      </c>
      <c r="AU2123" s="262" t="s">
        <v>93</v>
      </c>
      <c r="AV2123" s="12" t="s">
        <v>93</v>
      </c>
      <c r="AW2123" s="12" t="s">
        <v>38</v>
      </c>
      <c r="AX2123" s="12" t="s">
        <v>83</v>
      </c>
      <c r="AY2123" s="262" t="s">
        <v>381</v>
      </c>
    </row>
    <row r="2124" s="12" customFormat="1">
      <c r="B2124" s="252"/>
      <c r="C2124" s="253"/>
      <c r="D2124" s="246" t="s">
        <v>497</v>
      </c>
      <c r="E2124" s="254" t="s">
        <v>1</v>
      </c>
      <c r="F2124" s="255" t="s">
        <v>1071</v>
      </c>
      <c r="G2124" s="253"/>
      <c r="H2124" s="256">
        <v>185.58000000000001</v>
      </c>
      <c r="I2124" s="257"/>
      <c r="J2124" s="253"/>
      <c r="K2124" s="253"/>
      <c r="L2124" s="258"/>
      <c r="M2124" s="259"/>
      <c r="N2124" s="260"/>
      <c r="O2124" s="260"/>
      <c r="P2124" s="260"/>
      <c r="Q2124" s="260"/>
      <c r="R2124" s="260"/>
      <c r="S2124" s="260"/>
      <c r="T2124" s="261"/>
      <c r="AT2124" s="262" t="s">
        <v>497</v>
      </c>
      <c r="AU2124" s="262" t="s">
        <v>93</v>
      </c>
      <c r="AV2124" s="12" t="s">
        <v>93</v>
      </c>
      <c r="AW2124" s="12" t="s">
        <v>38</v>
      </c>
      <c r="AX2124" s="12" t="s">
        <v>83</v>
      </c>
      <c r="AY2124" s="262" t="s">
        <v>381</v>
      </c>
    </row>
    <row r="2125" s="12" customFormat="1">
      <c r="B2125" s="252"/>
      <c r="C2125" s="253"/>
      <c r="D2125" s="246" t="s">
        <v>497</v>
      </c>
      <c r="E2125" s="254" t="s">
        <v>1</v>
      </c>
      <c r="F2125" s="255" t="s">
        <v>1063</v>
      </c>
      <c r="G2125" s="253"/>
      <c r="H2125" s="256">
        <v>210.28999999999999</v>
      </c>
      <c r="I2125" s="257"/>
      <c r="J2125" s="253"/>
      <c r="K2125" s="253"/>
      <c r="L2125" s="258"/>
      <c r="M2125" s="259"/>
      <c r="N2125" s="260"/>
      <c r="O2125" s="260"/>
      <c r="P2125" s="260"/>
      <c r="Q2125" s="260"/>
      <c r="R2125" s="260"/>
      <c r="S2125" s="260"/>
      <c r="T2125" s="261"/>
      <c r="AT2125" s="262" t="s">
        <v>497</v>
      </c>
      <c r="AU2125" s="262" t="s">
        <v>93</v>
      </c>
      <c r="AV2125" s="12" t="s">
        <v>93</v>
      </c>
      <c r="AW2125" s="12" t="s">
        <v>38</v>
      </c>
      <c r="AX2125" s="12" t="s">
        <v>83</v>
      </c>
      <c r="AY2125" s="262" t="s">
        <v>381</v>
      </c>
    </row>
    <row r="2126" s="12" customFormat="1">
      <c r="B2126" s="252"/>
      <c r="C2126" s="253"/>
      <c r="D2126" s="246" t="s">
        <v>497</v>
      </c>
      <c r="E2126" s="254" t="s">
        <v>1</v>
      </c>
      <c r="F2126" s="255" t="s">
        <v>1080</v>
      </c>
      <c r="G2126" s="253"/>
      <c r="H2126" s="256">
        <v>30.989999999999998</v>
      </c>
      <c r="I2126" s="257"/>
      <c r="J2126" s="253"/>
      <c r="K2126" s="253"/>
      <c r="L2126" s="258"/>
      <c r="M2126" s="259"/>
      <c r="N2126" s="260"/>
      <c r="O2126" s="260"/>
      <c r="P2126" s="260"/>
      <c r="Q2126" s="260"/>
      <c r="R2126" s="260"/>
      <c r="S2126" s="260"/>
      <c r="T2126" s="261"/>
      <c r="AT2126" s="262" t="s">
        <v>497</v>
      </c>
      <c r="AU2126" s="262" t="s">
        <v>93</v>
      </c>
      <c r="AV2126" s="12" t="s">
        <v>93</v>
      </c>
      <c r="AW2126" s="12" t="s">
        <v>38</v>
      </c>
      <c r="AX2126" s="12" t="s">
        <v>83</v>
      </c>
      <c r="AY2126" s="262" t="s">
        <v>381</v>
      </c>
    </row>
    <row r="2127" s="12" customFormat="1">
      <c r="B2127" s="252"/>
      <c r="C2127" s="253"/>
      <c r="D2127" s="246" t="s">
        <v>497</v>
      </c>
      <c r="E2127" s="254" t="s">
        <v>1</v>
      </c>
      <c r="F2127" s="255" t="s">
        <v>1072</v>
      </c>
      <c r="G2127" s="253"/>
      <c r="H2127" s="256">
        <v>458.94</v>
      </c>
      <c r="I2127" s="257"/>
      <c r="J2127" s="253"/>
      <c r="K2127" s="253"/>
      <c r="L2127" s="258"/>
      <c r="M2127" s="259"/>
      <c r="N2127" s="260"/>
      <c r="O2127" s="260"/>
      <c r="P2127" s="260"/>
      <c r="Q2127" s="260"/>
      <c r="R2127" s="260"/>
      <c r="S2127" s="260"/>
      <c r="T2127" s="261"/>
      <c r="AT2127" s="262" t="s">
        <v>497</v>
      </c>
      <c r="AU2127" s="262" t="s">
        <v>93</v>
      </c>
      <c r="AV2127" s="12" t="s">
        <v>93</v>
      </c>
      <c r="AW2127" s="12" t="s">
        <v>38</v>
      </c>
      <c r="AX2127" s="12" t="s">
        <v>83</v>
      </c>
      <c r="AY2127" s="262" t="s">
        <v>381</v>
      </c>
    </row>
    <row r="2128" s="12" customFormat="1">
      <c r="B2128" s="252"/>
      <c r="C2128" s="253"/>
      <c r="D2128" s="246" t="s">
        <v>497</v>
      </c>
      <c r="E2128" s="254" t="s">
        <v>1</v>
      </c>
      <c r="F2128" s="255" t="s">
        <v>1093</v>
      </c>
      <c r="G2128" s="253"/>
      <c r="H2128" s="256">
        <v>376.63999999999999</v>
      </c>
      <c r="I2128" s="257"/>
      <c r="J2128" s="253"/>
      <c r="K2128" s="253"/>
      <c r="L2128" s="258"/>
      <c r="M2128" s="259"/>
      <c r="N2128" s="260"/>
      <c r="O2128" s="260"/>
      <c r="P2128" s="260"/>
      <c r="Q2128" s="260"/>
      <c r="R2128" s="260"/>
      <c r="S2128" s="260"/>
      <c r="T2128" s="261"/>
      <c r="AT2128" s="262" t="s">
        <v>497</v>
      </c>
      <c r="AU2128" s="262" t="s">
        <v>93</v>
      </c>
      <c r="AV2128" s="12" t="s">
        <v>93</v>
      </c>
      <c r="AW2128" s="12" t="s">
        <v>38</v>
      </c>
      <c r="AX2128" s="12" t="s">
        <v>83</v>
      </c>
      <c r="AY2128" s="262" t="s">
        <v>381</v>
      </c>
    </row>
    <row r="2129" s="12" customFormat="1">
      <c r="B2129" s="252"/>
      <c r="C2129" s="253"/>
      <c r="D2129" s="246" t="s">
        <v>497</v>
      </c>
      <c r="E2129" s="254" t="s">
        <v>1</v>
      </c>
      <c r="F2129" s="255" t="s">
        <v>1094</v>
      </c>
      <c r="G2129" s="253"/>
      <c r="H2129" s="256">
        <v>10.58</v>
      </c>
      <c r="I2129" s="257"/>
      <c r="J2129" s="253"/>
      <c r="K2129" s="253"/>
      <c r="L2129" s="258"/>
      <c r="M2129" s="259"/>
      <c r="N2129" s="260"/>
      <c r="O2129" s="260"/>
      <c r="P2129" s="260"/>
      <c r="Q2129" s="260"/>
      <c r="R2129" s="260"/>
      <c r="S2129" s="260"/>
      <c r="T2129" s="261"/>
      <c r="AT2129" s="262" t="s">
        <v>497</v>
      </c>
      <c r="AU2129" s="262" t="s">
        <v>93</v>
      </c>
      <c r="AV2129" s="12" t="s">
        <v>93</v>
      </c>
      <c r="AW2129" s="12" t="s">
        <v>38</v>
      </c>
      <c r="AX2129" s="12" t="s">
        <v>83</v>
      </c>
      <c r="AY2129" s="262" t="s">
        <v>381</v>
      </c>
    </row>
    <row r="2130" s="12" customFormat="1">
      <c r="B2130" s="252"/>
      <c r="C2130" s="253"/>
      <c r="D2130" s="246" t="s">
        <v>497</v>
      </c>
      <c r="E2130" s="254" t="s">
        <v>1</v>
      </c>
      <c r="F2130" s="255" t="s">
        <v>1073</v>
      </c>
      <c r="G2130" s="253"/>
      <c r="H2130" s="256">
        <v>2370.759</v>
      </c>
      <c r="I2130" s="257"/>
      <c r="J2130" s="253"/>
      <c r="K2130" s="253"/>
      <c r="L2130" s="258"/>
      <c r="M2130" s="259"/>
      <c r="N2130" s="260"/>
      <c r="O2130" s="260"/>
      <c r="P2130" s="260"/>
      <c r="Q2130" s="260"/>
      <c r="R2130" s="260"/>
      <c r="S2130" s="260"/>
      <c r="T2130" s="261"/>
      <c r="AT2130" s="262" t="s">
        <v>497</v>
      </c>
      <c r="AU2130" s="262" t="s">
        <v>93</v>
      </c>
      <c r="AV2130" s="12" t="s">
        <v>93</v>
      </c>
      <c r="AW2130" s="12" t="s">
        <v>38</v>
      </c>
      <c r="AX2130" s="12" t="s">
        <v>83</v>
      </c>
      <c r="AY2130" s="262" t="s">
        <v>381</v>
      </c>
    </row>
    <row r="2131" s="12" customFormat="1">
      <c r="B2131" s="252"/>
      <c r="C2131" s="253"/>
      <c r="D2131" s="246" t="s">
        <v>497</v>
      </c>
      <c r="E2131" s="254" t="s">
        <v>1</v>
      </c>
      <c r="F2131" s="255" t="s">
        <v>1074</v>
      </c>
      <c r="G2131" s="253"/>
      <c r="H2131" s="256">
        <v>367.87</v>
      </c>
      <c r="I2131" s="257"/>
      <c r="J2131" s="253"/>
      <c r="K2131" s="253"/>
      <c r="L2131" s="258"/>
      <c r="M2131" s="259"/>
      <c r="N2131" s="260"/>
      <c r="O2131" s="260"/>
      <c r="P2131" s="260"/>
      <c r="Q2131" s="260"/>
      <c r="R2131" s="260"/>
      <c r="S2131" s="260"/>
      <c r="T2131" s="261"/>
      <c r="AT2131" s="262" t="s">
        <v>497</v>
      </c>
      <c r="AU2131" s="262" t="s">
        <v>93</v>
      </c>
      <c r="AV2131" s="12" t="s">
        <v>93</v>
      </c>
      <c r="AW2131" s="12" t="s">
        <v>38</v>
      </c>
      <c r="AX2131" s="12" t="s">
        <v>83</v>
      </c>
      <c r="AY2131" s="262" t="s">
        <v>381</v>
      </c>
    </row>
    <row r="2132" s="12" customFormat="1">
      <c r="B2132" s="252"/>
      <c r="C2132" s="253"/>
      <c r="D2132" s="246" t="s">
        <v>497</v>
      </c>
      <c r="E2132" s="254" t="s">
        <v>1</v>
      </c>
      <c r="F2132" s="255" t="s">
        <v>3312</v>
      </c>
      <c r="G2132" s="253"/>
      <c r="H2132" s="256">
        <v>505.35500000000002</v>
      </c>
      <c r="I2132" s="257"/>
      <c r="J2132" s="253"/>
      <c r="K2132" s="253"/>
      <c r="L2132" s="258"/>
      <c r="M2132" s="259"/>
      <c r="N2132" s="260"/>
      <c r="O2132" s="260"/>
      <c r="P2132" s="260"/>
      <c r="Q2132" s="260"/>
      <c r="R2132" s="260"/>
      <c r="S2132" s="260"/>
      <c r="T2132" s="261"/>
      <c r="AT2132" s="262" t="s">
        <v>497</v>
      </c>
      <c r="AU2132" s="262" t="s">
        <v>93</v>
      </c>
      <c r="AV2132" s="12" t="s">
        <v>93</v>
      </c>
      <c r="AW2132" s="12" t="s">
        <v>38</v>
      </c>
      <c r="AX2132" s="12" t="s">
        <v>83</v>
      </c>
      <c r="AY2132" s="262" t="s">
        <v>381</v>
      </c>
    </row>
    <row r="2133" s="13" customFormat="1">
      <c r="B2133" s="263"/>
      <c r="C2133" s="264"/>
      <c r="D2133" s="246" t="s">
        <v>497</v>
      </c>
      <c r="E2133" s="265" t="s">
        <v>1</v>
      </c>
      <c r="F2133" s="266" t="s">
        <v>499</v>
      </c>
      <c r="G2133" s="264"/>
      <c r="H2133" s="267">
        <v>4978.0010000000002</v>
      </c>
      <c r="I2133" s="268"/>
      <c r="J2133" s="264"/>
      <c r="K2133" s="264"/>
      <c r="L2133" s="269"/>
      <c r="M2133" s="270"/>
      <c r="N2133" s="271"/>
      <c r="O2133" s="271"/>
      <c r="P2133" s="271"/>
      <c r="Q2133" s="271"/>
      <c r="R2133" s="271"/>
      <c r="S2133" s="271"/>
      <c r="T2133" s="272"/>
      <c r="AT2133" s="273" t="s">
        <v>497</v>
      </c>
      <c r="AU2133" s="273" t="s">
        <v>93</v>
      </c>
      <c r="AV2133" s="13" t="s">
        <v>236</v>
      </c>
      <c r="AW2133" s="13" t="s">
        <v>38</v>
      </c>
      <c r="AX2133" s="13" t="s">
        <v>91</v>
      </c>
      <c r="AY2133" s="273" t="s">
        <v>381</v>
      </c>
    </row>
    <row r="2134" s="1" customFormat="1" ht="16.5" customHeight="1">
      <c r="B2134" s="39"/>
      <c r="C2134" s="233" t="s">
        <v>3422</v>
      </c>
      <c r="D2134" s="233" t="s">
        <v>384</v>
      </c>
      <c r="E2134" s="234" t="s">
        <v>3423</v>
      </c>
      <c r="F2134" s="235" t="s">
        <v>3424</v>
      </c>
      <c r="G2134" s="236" t="s">
        <v>556</v>
      </c>
      <c r="H2134" s="237">
        <v>30.989999999999998</v>
      </c>
      <c r="I2134" s="238"/>
      <c r="J2134" s="239">
        <f>ROUND(I2134*H2134,2)</f>
        <v>0</v>
      </c>
      <c r="K2134" s="235" t="s">
        <v>388</v>
      </c>
      <c r="L2134" s="44"/>
      <c r="M2134" s="240" t="s">
        <v>1</v>
      </c>
      <c r="N2134" s="241" t="s">
        <v>48</v>
      </c>
      <c r="O2134" s="87"/>
      <c r="P2134" s="242">
        <f>O2134*H2134</f>
        <v>0</v>
      </c>
      <c r="Q2134" s="242">
        <v>0.00036000000000000002</v>
      </c>
      <c r="R2134" s="242">
        <f>Q2134*H2134</f>
        <v>0.0111564</v>
      </c>
      <c r="S2134" s="242">
        <v>0</v>
      </c>
      <c r="T2134" s="243">
        <f>S2134*H2134</f>
        <v>0</v>
      </c>
      <c r="AR2134" s="244" t="s">
        <v>579</v>
      </c>
      <c r="AT2134" s="244" t="s">
        <v>384</v>
      </c>
      <c r="AU2134" s="244" t="s">
        <v>93</v>
      </c>
      <c r="AY2134" s="17" t="s">
        <v>381</v>
      </c>
      <c r="BE2134" s="245">
        <f>IF(N2134="základní",J2134,0)</f>
        <v>0</v>
      </c>
      <c r="BF2134" s="245">
        <f>IF(N2134="snížená",J2134,0)</f>
        <v>0</v>
      </c>
      <c r="BG2134" s="245">
        <f>IF(N2134="zákl. přenesená",J2134,0)</f>
        <v>0</v>
      </c>
      <c r="BH2134" s="245">
        <f>IF(N2134="sníž. přenesená",J2134,0)</f>
        <v>0</v>
      </c>
      <c r="BI2134" s="245">
        <f>IF(N2134="nulová",J2134,0)</f>
        <v>0</v>
      </c>
      <c r="BJ2134" s="17" t="s">
        <v>91</v>
      </c>
      <c r="BK2134" s="245">
        <f>ROUND(I2134*H2134,2)</f>
        <v>0</v>
      </c>
      <c r="BL2134" s="17" t="s">
        <v>579</v>
      </c>
      <c r="BM2134" s="244" t="s">
        <v>3425</v>
      </c>
    </row>
    <row r="2135" s="14" customFormat="1">
      <c r="B2135" s="274"/>
      <c r="C2135" s="275"/>
      <c r="D2135" s="246" t="s">
        <v>497</v>
      </c>
      <c r="E2135" s="276" t="s">
        <v>1</v>
      </c>
      <c r="F2135" s="277" t="s">
        <v>936</v>
      </c>
      <c r="G2135" s="275"/>
      <c r="H2135" s="276" t="s">
        <v>1</v>
      </c>
      <c r="I2135" s="278"/>
      <c r="J2135" s="275"/>
      <c r="K2135" s="275"/>
      <c r="L2135" s="279"/>
      <c r="M2135" s="280"/>
      <c r="N2135" s="281"/>
      <c r="O2135" s="281"/>
      <c r="P2135" s="281"/>
      <c r="Q2135" s="281"/>
      <c r="R2135" s="281"/>
      <c r="S2135" s="281"/>
      <c r="T2135" s="282"/>
      <c r="AT2135" s="283" t="s">
        <v>497</v>
      </c>
      <c r="AU2135" s="283" t="s">
        <v>93</v>
      </c>
      <c r="AV2135" s="14" t="s">
        <v>91</v>
      </c>
      <c r="AW2135" s="14" t="s">
        <v>38</v>
      </c>
      <c r="AX2135" s="14" t="s">
        <v>83</v>
      </c>
      <c r="AY2135" s="283" t="s">
        <v>381</v>
      </c>
    </row>
    <row r="2136" s="12" customFormat="1">
      <c r="B2136" s="252"/>
      <c r="C2136" s="253"/>
      <c r="D2136" s="246" t="s">
        <v>497</v>
      </c>
      <c r="E2136" s="254" t="s">
        <v>1</v>
      </c>
      <c r="F2136" s="255" t="s">
        <v>1080</v>
      </c>
      <c r="G2136" s="253"/>
      <c r="H2136" s="256">
        <v>30.989999999999998</v>
      </c>
      <c r="I2136" s="257"/>
      <c r="J2136" s="253"/>
      <c r="K2136" s="253"/>
      <c r="L2136" s="258"/>
      <c r="M2136" s="259"/>
      <c r="N2136" s="260"/>
      <c r="O2136" s="260"/>
      <c r="P2136" s="260"/>
      <c r="Q2136" s="260"/>
      <c r="R2136" s="260"/>
      <c r="S2136" s="260"/>
      <c r="T2136" s="261"/>
      <c r="AT2136" s="262" t="s">
        <v>497</v>
      </c>
      <c r="AU2136" s="262" t="s">
        <v>93</v>
      </c>
      <c r="AV2136" s="12" t="s">
        <v>93</v>
      </c>
      <c r="AW2136" s="12" t="s">
        <v>38</v>
      </c>
      <c r="AX2136" s="12" t="s">
        <v>83</v>
      </c>
      <c r="AY2136" s="262" t="s">
        <v>381</v>
      </c>
    </row>
    <row r="2137" s="13" customFormat="1">
      <c r="B2137" s="263"/>
      <c r="C2137" s="264"/>
      <c r="D2137" s="246" t="s">
        <v>497</v>
      </c>
      <c r="E2137" s="265" t="s">
        <v>1</v>
      </c>
      <c r="F2137" s="266" t="s">
        <v>499</v>
      </c>
      <c r="G2137" s="264"/>
      <c r="H2137" s="267">
        <v>30.989999999999998</v>
      </c>
      <c r="I2137" s="268"/>
      <c r="J2137" s="264"/>
      <c r="K2137" s="264"/>
      <c r="L2137" s="269"/>
      <c r="M2137" s="270"/>
      <c r="N2137" s="271"/>
      <c r="O2137" s="271"/>
      <c r="P2137" s="271"/>
      <c r="Q2137" s="271"/>
      <c r="R2137" s="271"/>
      <c r="S2137" s="271"/>
      <c r="T2137" s="272"/>
      <c r="AT2137" s="273" t="s">
        <v>497</v>
      </c>
      <c r="AU2137" s="273" t="s">
        <v>93</v>
      </c>
      <c r="AV2137" s="13" t="s">
        <v>236</v>
      </c>
      <c r="AW2137" s="13" t="s">
        <v>38</v>
      </c>
      <c r="AX2137" s="13" t="s">
        <v>91</v>
      </c>
      <c r="AY2137" s="273" t="s">
        <v>381</v>
      </c>
    </row>
    <row r="2138" s="1" customFormat="1" ht="16.5" customHeight="1">
      <c r="B2138" s="39"/>
      <c r="C2138" s="233" t="s">
        <v>3426</v>
      </c>
      <c r="D2138" s="233" t="s">
        <v>384</v>
      </c>
      <c r="E2138" s="234" t="s">
        <v>3427</v>
      </c>
      <c r="F2138" s="235" t="s">
        <v>3428</v>
      </c>
      <c r="G2138" s="236" t="s">
        <v>556</v>
      </c>
      <c r="H2138" s="237">
        <v>30.989999999999998</v>
      </c>
      <c r="I2138" s="238"/>
      <c r="J2138" s="239">
        <f>ROUND(I2138*H2138,2)</f>
        <v>0</v>
      </c>
      <c r="K2138" s="235" t="s">
        <v>388</v>
      </c>
      <c r="L2138" s="44"/>
      <c r="M2138" s="240" t="s">
        <v>1</v>
      </c>
      <c r="N2138" s="241" t="s">
        <v>48</v>
      </c>
      <c r="O2138" s="87"/>
      <c r="P2138" s="242">
        <f>O2138*H2138</f>
        <v>0</v>
      </c>
      <c r="Q2138" s="242">
        <v>0.00050000000000000001</v>
      </c>
      <c r="R2138" s="242">
        <f>Q2138*H2138</f>
        <v>0.015495</v>
      </c>
      <c r="S2138" s="242">
        <v>0</v>
      </c>
      <c r="T2138" s="243">
        <f>S2138*H2138</f>
        <v>0</v>
      </c>
      <c r="AR2138" s="244" t="s">
        <v>579</v>
      </c>
      <c r="AT2138" s="244" t="s">
        <v>384</v>
      </c>
      <c r="AU2138" s="244" t="s">
        <v>93</v>
      </c>
      <c r="AY2138" s="17" t="s">
        <v>381</v>
      </c>
      <c r="BE2138" s="245">
        <f>IF(N2138="základní",J2138,0)</f>
        <v>0</v>
      </c>
      <c r="BF2138" s="245">
        <f>IF(N2138="snížená",J2138,0)</f>
        <v>0</v>
      </c>
      <c r="BG2138" s="245">
        <f>IF(N2138="zákl. přenesená",J2138,0)</f>
        <v>0</v>
      </c>
      <c r="BH2138" s="245">
        <f>IF(N2138="sníž. přenesená",J2138,0)</f>
        <v>0</v>
      </c>
      <c r="BI2138" s="245">
        <f>IF(N2138="nulová",J2138,0)</f>
        <v>0</v>
      </c>
      <c r="BJ2138" s="17" t="s">
        <v>91</v>
      </c>
      <c r="BK2138" s="245">
        <f>ROUND(I2138*H2138,2)</f>
        <v>0</v>
      </c>
      <c r="BL2138" s="17" t="s">
        <v>579</v>
      </c>
      <c r="BM2138" s="244" t="s">
        <v>3429</v>
      </c>
    </row>
    <row r="2139" s="11" customFormat="1" ht="22.8" customHeight="1">
      <c r="B2139" s="217"/>
      <c r="C2139" s="218"/>
      <c r="D2139" s="219" t="s">
        <v>82</v>
      </c>
      <c r="E2139" s="231" t="s">
        <v>3430</v>
      </c>
      <c r="F2139" s="231" t="s">
        <v>3431</v>
      </c>
      <c r="G2139" s="218"/>
      <c r="H2139" s="218"/>
      <c r="I2139" s="221"/>
      <c r="J2139" s="232">
        <f>BK2139</f>
        <v>0</v>
      </c>
      <c r="K2139" s="218"/>
      <c r="L2139" s="223"/>
      <c r="M2139" s="224"/>
      <c r="N2139" s="225"/>
      <c r="O2139" s="225"/>
      <c r="P2139" s="226">
        <f>SUM(P2140:P2141)</f>
        <v>0</v>
      </c>
      <c r="Q2139" s="225"/>
      <c r="R2139" s="226">
        <f>SUM(R2140:R2141)</f>
        <v>14.935301920000001</v>
      </c>
      <c r="S2139" s="225"/>
      <c r="T2139" s="227">
        <f>SUM(T2140:T2141)</f>
        <v>0</v>
      </c>
      <c r="AR2139" s="228" t="s">
        <v>93</v>
      </c>
      <c r="AT2139" s="229" t="s">
        <v>82</v>
      </c>
      <c r="AU2139" s="229" t="s">
        <v>91</v>
      </c>
      <c r="AY2139" s="228" t="s">
        <v>381</v>
      </c>
      <c r="BK2139" s="230">
        <f>SUM(BK2140:BK2141)</f>
        <v>0</v>
      </c>
    </row>
    <row r="2140" s="1" customFormat="1" ht="16.5" customHeight="1">
      <c r="B2140" s="39"/>
      <c r="C2140" s="233" t="s">
        <v>3432</v>
      </c>
      <c r="D2140" s="233" t="s">
        <v>384</v>
      </c>
      <c r="E2140" s="234" t="s">
        <v>3433</v>
      </c>
      <c r="F2140" s="235" t="s">
        <v>3434</v>
      </c>
      <c r="G2140" s="236" t="s">
        <v>556</v>
      </c>
      <c r="H2140" s="237">
        <v>30480.207999999999</v>
      </c>
      <c r="I2140" s="238"/>
      <c r="J2140" s="239">
        <f>ROUND(I2140*H2140,2)</f>
        <v>0</v>
      </c>
      <c r="K2140" s="235" t="s">
        <v>388</v>
      </c>
      <c r="L2140" s="44"/>
      <c r="M2140" s="240" t="s">
        <v>1</v>
      </c>
      <c r="N2140" s="241" t="s">
        <v>48</v>
      </c>
      <c r="O2140" s="87"/>
      <c r="P2140" s="242">
        <f>O2140*H2140</f>
        <v>0</v>
      </c>
      <c r="Q2140" s="242">
        <v>0.00020000000000000001</v>
      </c>
      <c r="R2140" s="242">
        <f>Q2140*H2140</f>
        <v>6.0960416000000004</v>
      </c>
      <c r="S2140" s="242">
        <v>0</v>
      </c>
      <c r="T2140" s="243">
        <f>S2140*H2140</f>
        <v>0</v>
      </c>
      <c r="AR2140" s="244" t="s">
        <v>579</v>
      </c>
      <c r="AT2140" s="244" t="s">
        <v>384</v>
      </c>
      <c r="AU2140" s="244" t="s">
        <v>93</v>
      </c>
      <c r="AY2140" s="17" t="s">
        <v>381</v>
      </c>
      <c r="BE2140" s="245">
        <f>IF(N2140="základní",J2140,0)</f>
        <v>0</v>
      </c>
      <c r="BF2140" s="245">
        <f>IF(N2140="snížená",J2140,0)</f>
        <v>0</v>
      </c>
      <c r="BG2140" s="245">
        <f>IF(N2140="zákl. přenesená",J2140,0)</f>
        <v>0</v>
      </c>
      <c r="BH2140" s="245">
        <f>IF(N2140="sníž. přenesená",J2140,0)</f>
        <v>0</v>
      </c>
      <c r="BI2140" s="245">
        <f>IF(N2140="nulová",J2140,0)</f>
        <v>0</v>
      </c>
      <c r="BJ2140" s="17" t="s">
        <v>91</v>
      </c>
      <c r="BK2140" s="245">
        <f>ROUND(I2140*H2140,2)</f>
        <v>0</v>
      </c>
      <c r="BL2140" s="17" t="s">
        <v>579</v>
      </c>
      <c r="BM2140" s="244" t="s">
        <v>3435</v>
      </c>
    </row>
    <row r="2141" s="1" customFormat="1" ht="16.5" customHeight="1">
      <c r="B2141" s="39"/>
      <c r="C2141" s="233" t="s">
        <v>3436</v>
      </c>
      <c r="D2141" s="233" t="s">
        <v>384</v>
      </c>
      <c r="E2141" s="234" t="s">
        <v>3437</v>
      </c>
      <c r="F2141" s="235" t="s">
        <v>3438</v>
      </c>
      <c r="G2141" s="236" t="s">
        <v>556</v>
      </c>
      <c r="H2141" s="237">
        <v>30480.207999999999</v>
      </c>
      <c r="I2141" s="238"/>
      <c r="J2141" s="239">
        <f>ROUND(I2141*H2141,2)</f>
        <v>0</v>
      </c>
      <c r="K2141" s="235" t="s">
        <v>388</v>
      </c>
      <c r="L2141" s="44"/>
      <c r="M2141" s="240" t="s">
        <v>1</v>
      </c>
      <c r="N2141" s="241" t="s">
        <v>48</v>
      </c>
      <c r="O2141" s="87"/>
      <c r="P2141" s="242">
        <f>O2141*H2141</f>
        <v>0</v>
      </c>
      <c r="Q2141" s="242">
        <v>0.00029</v>
      </c>
      <c r="R2141" s="242">
        <f>Q2141*H2141</f>
        <v>8.8392603199999993</v>
      </c>
      <c r="S2141" s="242">
        <v>0</v>
      </c>
      <c r="T2141" s="243">
        <f>S2141*H2141</f>
        <v>0</v>
      </c>
      <c r="AR2141" s="244" t="s">
        <v>579</v>
      </c>
      <c r="AT2141" s="244" t="s">
        <v>384</v>
      </c>
      <c r="AU2141" s="244" t="s">
        <v>93</v>
      </c>
      <c r="AY2141" s="17" t="s">
        <v>381</v>
      </c>
      <c r="BE2141" s="245">
        <f>IF(N2141="základní",J2141,0)</f>
        <v>0</v>
      </c>
      <c r="BF2141" s="245">
        <f>IF(N2141="snížená",J2141,0)</f>
        <v>0</v>
      </c>
      <c r="BG2141" s="245">
        <f>IF(N2141="zákl. přenesená",J2141,0)</f>
        <v>0</v>
      </c>
      <c r="BH2141" s="245">
        <f>IF(N2141="sníž. přenesená",J2141,0)</f>
        <v>0</v>
      </c>
      <c r="BI2141" s="245">
        <f>IF(N2141="nulová",J2141,0)</f>
        <v>0</v>
      </c>
      <c r="BJ2141" s="17" t="s">
        <v>91</v>
      </c>
      <c r="BK2141" s="245">
        <f>ROUND(I2141*H2141,2)</f>
        <v>0</v>
      </c>
      <c r="BL2141" s="17" t="s">
        <v>579</v>
      </c>
      <c r="BM2141" s="244" t="s">
        <v>3439</v>
      </c>
    </row>
    <row r="2142" s="11" customFormat="1" ht="25.92" customHeight="1">
      <c r="B2142" s="217"/>
      <c r="C2142" s="218"/>
      <c r="D2142" s="219" t="s">
        <v>82</v>
      </c>
      <c r="E2142" s="220" t="s">
        <v>3440</v>
      </c>
      <c r="F2142" s="220" t="s">
        <v>3441</v>
      </c>
      <c r="G2142" s="218"/>
      <c r="H2142" s="218"/>
      <c r="I2142" s="221"/>
      <c r="J2142" s="222">
        <f>BK2142</f>
        <v>0</v>
      </c>
      <c r="K2142" s="218"/>
      <c r="L2142" s="223"/>
      <c r="M2142" s="224"/>
      <c r="N2142" s="225"/>
      <c r="O2142" s="225"/>
      <c r="P2142" s="226">
        <f>SUM(P2143:P2150)</f>
        <v>0</v>
      </c>
      <c r="Q2142" s="225"/>
      <c r="R2142" s="226">
        <f>SUM(R2143:R2150)</f>
        <v>0</v>
      </c>
      <c r="S2142" s="225"/>
      <c r="T2142" s="227">
        <f>SUM(T2143:T2150)</f>
        <v>0</v>
      </c>
      <c r="AR2142" s="228" t="s">
        <v>236</v>
      </c>
      <c r="AT2142" s="229" t="s">
        <v>82</v>
      </c>
      <c r="AU2142" s="229" t="s">
        <v>83</v>
      </c>
      <c r="AY2142" s="228" t="s">
        <v>381</v>
      </c>
      <c r="BK2142" s="230">
        <f>SUM(BK2143:BK2150)</f>
        <v>0</v>
      </c>
    </row>
    <row r="2143" s="1" customFormat="1" ht="24" customHeight="1">
      <c r="B2143" s="39"/>
      <c r="C2143" s="233" t="s">
        <v>3442</v>
      </c>
      <c r="D2143" s="233" t="s">
        <v>384</v>
      </c>
      <c r="E2143" s="234" t="s">
        <v>3443</v>
      </c>
      <c r="F2143" s="235" t="s">
        <v>3444</v>
      </c>
      <c r="G2143" s="236" t="s">
        <v>556</v>
      </c>
      <c r="H2143" s="237">
        <v>2044.3430000000001</v>
      </c>
      <c r="I2143" s="238"/>
      <c r="J2143" s="239">
        <f>ROUND(I2143*H2143,2)</f>
        <v>0</v>
      </c>
      <c r="K2143" s="235" t="s">
        <v>539</v>
      </c>
      <c r="L2143" s="44"/>
      <c r="M2143" s="240" t="s">
        <v>1</v>
      </c>
      <c r="N2143" s="241" t="s">
        <v>48</v>
      </c>
      <c r="O2143" s="87"/>
      <c r="P2143" s="242">
        <f>O2143*H2143</f>
        <v>0</v>
      </c>
      <c r="Q2143" s="242">
        <v>0</v>
      </c>
      <c r="R2143" s="242">
        <f>Q2143*H2143</f>
        <v>0</v>
      </c>
      <c r="S2143" s="242">
        <v>0</v>
      </c>
      <c r="T2143" s="243">
        <f>S2143*H2143</f>
        <v>0</v>
      </c>
      <c r="AR2143" s="244" t="s">
        <v>2888</v>
      </c>
      <c r="AT2143" s="244" t="s">
        <v>384</v>
      </c>
      <c r="AU2143" s="244" t="s">
        <v>91</v>
      </c>
      <c r="AY2143" s="17" t="s">
        <v>381</v>
      </c>
      <c r="BE2143" s="245">
        <f>IF(N2143="základní",J2143,0)</f>
        <v>0</v>
      </c>
      <c r="BF2143" s="245">
        <f>IF(N2143="snížená",J2143,0)</f>
        <v>0</v>
      </c>
      <c r="BG2143" s="245">
        <f>IF(N2143="zákl. přenesená",J2143,0)</f>
        <v>0</v>
      </c>
      <c r="BH2143" s="245">
        <f>IF(N2143="sníž. přenesená",J2143,0)</f>
        <v>0</v>
      </c>
      <c r="BI2143" s="245">
        <f>IF(N2143="nulová",J2143,0)</f>
        <v>0</v>
      </c>
      <c r="BJ2143" s="17" t="s">
        <v>91</v>
      </c>
      <c r="BK2143" s="245">
        <f>ROUND(I2143*H2143,2)</f>
        <v>0</v>
      </c>
      <c r="BL2143" s="17" t="s">
        <v>2888</v>
      </c>
      <c r="BM2143" s="244" t="s">
        <v>3445</v>
      </c>
    </row>
    <row r="2144" s="1" customFormat="1">
      <c r="B2144" s="39"/>
      <c r="C2144" s="40"/>
      <c r="D2144" s="246" t="s">
        <v>391</v>
      </c>
      <c r="E2144" s="40"/>
      <c r="F2144" s="247" t="s">
        <v>3446</v>
      </c>
      <c r="G2144" s="40"/>
      <c r="H2144" s="40"/>
      <c r="I2144" s="151"/>
      <c r="J2144" s="40"/>
      <c r="K2144" s="40"/>
      <c r="L2144" s="44"/>
      <c r="M2144" s="248"/>
      <c r="N2144" s="87"/>
      <c r="O2144" s="87"/>
      <c r="P2144" s="87"/>
      <c r="Q2144" s="87"/>
      <c r="R2144" s="87"/>
      <c r="S2144" s="87"/>
      <c r="T2144" s="88"/>
      <c r="AT2144" s="17" t="s">
        <v>391</v>
      </c>
      <c r="AU2144" s="17" t="s">
        <v>91</v>
      </c>
    </row>
    <row r="2145" s="12" customFormat="1">
      <c r="B2145" s="252"/>
      <c r="C2145" s="253"/>
      <c r="D2145" s="246" t="s">
        <v>497</v>
      </c>
      <c r="E2145" s="254" t="s">
        <v>1</v>
      </c>
      <c r="F2145" s="255" t="s">
        <v>3447</v>
      </c>
      <c r="G2145" s="253"/>
      <c r="H2145" s="256">
        <v>2044.3430000000001</v>
      </c>
      <c r="I2145" s="257"/>
      <c r="J2145" s="253"/>
      <c r="K2145" s="253"/>
      <c r="L2145" s="258"/>
      <c r="M2145" s="259"/>
      <c r="N2145" s="260"/>
      <c r="O2145" s="260"/>
      <c r="P2145" s="260"/>
      <c r="Q2145" s="260"/>
      <c r="R2145" s="260"/>
      <c r="S2145" s="260"/>
      <c r="T2145" s="261"/>
      <c r="AT2145" s="262" t="s">
        <v>497</v>
      </c>
      <c r="AU2145" s="262" t="s">
        <v>91</v>
      </c>
      <c r="AV2145" s="12" t="s">
        <v>93</v>
      </c>
      <c r="AW2145" s="12" t="s">
        <v>38</v>
      </c>
      <c r="AX2145" s="12" t="s">
        <v>83</v>
      </c>
      <c r="AY2145" s="262" t="s">
        <v>381</v>
      </c>
    </row>
    <row r="2146" s="13" customFormat="1">
      <c r="B2146" s="263"/>
      <c r="C2146" s="264"/>
      <c r="D2146" s="246" t="s">
        <v>497</v>
      </c>
      <c r="E2146" s="265" t="s">
        <v>1</v>
      </c>
      <c r="F2146" s="266" t="s">
        <v>499</v>
      </c>
      <c r="G2146" s="264"/>
      <c r="H2146" s="267">
        <v>2044.3430000000001</v>
      </c>
      <c r="I2146" s="268"/>
      <c r="J2146" s="264"/>
      <c r="K2146" s="264"/>
      <c r="L2146" s="269"/>
      <c r="M2146" s="270"/>
      <c r="N2146" s="271"/>
      <c r="O2146" s="271"/>
      <c r="P2146" s="271"/>
      <c r="Q2146" s="271"/>
      <c r="R2146" s="271"/>
      <c r="S2146" s="271"/>
      <c r="T2146" s="272"/>
      <c r="AT2146" s="273" t="s">
        <v>497</v>
      </c>
      <c r="AU2146" s="273" t="s">
        <v>91</v>
      </c>
      <c r="AV2146" s="13" t="s">
        <v>236</v>
      </c>
      <c r="AW2146" s="13" t="s">
        <v>38</v>
      </c>
      <c r="AX2146" s="13" t="s">
        <v>91</v>
      </c>
      <c r="AY2146" s="273" t="s">
        <v>381</v>
      </c>
    </row>
    <row r="2147" s="1" customFormat="1" ht="24" customHeight="1">
      <c r="B2147" s="39"/>
      <c r="C2147" s="233" t="s">
        <v>3448</v>
      </c>
      <c r="D2147" s="233" t="s">
        <v>384</v>
      </c>
      <c r="E2147" s="234" t="s">
        <v>3449</v>
      </c>
      <c r="F2147" s="235" t="s">
        <v>3450</v>
      </c>
      <c r="G2147" s="236" t="s">
        <v>556</v>
      </c>
      <c r="H2147" s="237">
        <v>2644.1419999999998</v>
      </c>
      <c r="I2147" s="238"/>
      <c r="J2147" s="239">
        <f>ROUND(I2147*H2147,2)</f>
        <v>0</v>
      </c>
      <c r="K2147" s="235" t="s">
        <v>539</v>
      </c>
      <c r="L2147" s="44"/>
      <c r="M2147" s="240" t="s">
        <v>1</v>
      </c>
      <c r="N2147" s="241" t="s">
        <v>48</v>
      </c>
      <c r="O2147" s="87"/>
      <c r="P2147" s="242">
        <f>O2147*H2147</f>
        <v>0</v>
      </c>
      <c r="Q2147" s="242">
        <v>0</v>
      </c>
      <c r="R2147" s="242">
        <f>Q2147*H2147</f>
        <v>0</v>
      </c>
      <c r="S2147" s="242">
        <v>0</v>
      </c>
      <c r="T2147" s="243">
        <f>S2147*H2147</f>
        <v>0</v>
      </c>
      <c r="AR2147" s="244" t="s">
        <v>2888</v>
      </c>
      <c r="AT2147" s="244" t="s">
        <v>384</v>
      </c>
      <c r="AU2147" s="244" t="s">
        <v>91</v>
      </c>
      <c r="AY2147" s="17" t="s">
        <v>381</v>
      </c>
      <c r="BE2147" s="245">
        <f>IF(N2147="základní",J2147,0)</f>
        <v>0</v>
      </c>
      <c r="BF2147" s="245">
        <f>IF(N2147="snížená",J2147,0)</f>
        <v>0</v>
      </c>
      <c r="BG2147" s="245">
        <f>IF(N2147="zákl. přenesená",J2147,0)</f>
        <v>0</v>
      </c>
      <c r="BH2147" s="245">
        <f>IF(N2147="sníž. přenesená",J2147,0)</f>
        <v>0</v>
      </c>
      <c r="BI2147" s="245">
        <f>IF(N2147="nulová",J2147,0)</f>
        <v>0</v>
      </c>
      <c r="BJ2147" s="17" t="s">
        <v>91</v>
      </c>
      <c r="BK2147" s="245">
        <f>ROUND(I2147*H2147,2)</f>
        <v>0</v>
      </c>
      <c r="BL2147" s="17" t="s">
        <v>2888</v>
      </c>
      <c r="BM2147" s="244" t="s">
        <v>3451</v>
      </c>
    </row>
    <row r="2148" s="1" customFormat="1">
      <c r="B2148" s="39"/>
      <c r="C2148" s="40"/>
      <c r="D2148" s="246" t="s">
        <v>391</v>
      </c>
      <c r="E2148" s="40"/>
      <c r="F2148" s="247" t="s">
        <v>3446</v>
      </c>
      <c r="G2148" s="40"/>
      <c r="H2148" s="40"/>
      <c r="I2148" s="151"/>
      <c r="J2148" s="40"/>
      <c r="K2148" s="40"/>
      <c r="L2148" s="44"/>
      <c r="M2148" s="248"/>
      <c r="N2148" s="87"/>
      <c r="O2148" s="87"/>
      <c r="P2148" s="87"/>
      <c r="Q2148" s="87"/>
      <c r="R2148" s="87"/>
      <c r="S2148" s="87"/>
      <c r="T2148" s="88"/>
      <c r="AT2148" s="17" t="s">
        <v>391</v>
      </c>
      <c r="AU2148" s="17" t="s">
        <v>91</v>
      </c>
    </row>
    <row r="2149" s="12" customFormat="1">
      <c r="B2149" s="252"/>
      <c r="C2149" s="253"/>
      <c r="D2149" s="246" t="s">
        <v>497</v>
      </c>
      <c r="E2149" s="254" t="s">
        <v>1</v>
      </c>
      <c r="F2149" s="255" t="s">
        <v>3452</v>
      </c>
      <c r="G2149" s="253"/>
      <c r="H2149" s="256">
        <v>2644.1419999999998</v>
      </c>
      <c r="I2149" s="257"/>
      <c r="J2149" s="253"/>
      <c r="K2149" s="253"/>
      <c r="L2149" s="258"/>
      <c r="M2149" s="259"/>
      <c r="N2149" s="260"/>
      <c r="O2149" s="260"/>
      <c r="P2149" s="260"/>
      <c r="Q2149" s="260"/>
      <c r="R2149" s="260"/>
      <c r="S2149" s="260"/>
      <c r="T2149" s="261"/>
      <c r="AT2149" s="262" t="s">
        <v>497</v>
      </c>
      <c r="AU2149" s="262" t="s">
        <v>91</v>
      </c>
      <c r="AV2149" s="12" t="s">
        <v>93</v>
      </c>
      <c r="AW2149" s="12" t="s">
        <v>38</v>
      </c>
      <c r="AX2149" s="12" t="s">
        <v>83</v>
      </c>
      <c r="AY2149" s="262" t="s">
        <v>381</v>
      </c>
    </row>
    <row r="2150" s="13" customFormat="1">
      <c r="B2150" s="263"/>
      <c r="C2150" s="264"/>
      <c r="D2150" s="246" t="s">
        <v>497</v>
      </c>
      <c r="E2150" s="265" t="s">
        <v>1</v>
      </c>
      <c r="F2150" s="266" t="s">
        <v>499</v>
      </c>
      <c r="G2150" s="264"/>
      <c r="H2150" s="267">
        <v>2644.1419999999998</v>
      </c>
      <c r="I2150" s="268"/>
      <c r="J2150" s="264"/>
      <c r="K2150" s="264"/>
      <c r="L2150" s="269"/>
      <c r="M2150" s="270"/>
      <c r="N2150" s="271"/>
      <c r="O2150" s="271"/>
      <c r="P2150" s="271"/>
      <c r="Q2150" s="271"/>
      <c r="R2150" s="271"/>
      <c r="S2150" s="271"/>
      <c r="T2150" s="272"/>
      <c r="AT2150" s="273" t="s">
        <v>497</v>
      </c>
      <c r="AU2150" s="273" t="s">
        <v>91</v>
      </c>
      <c r="AV2150" s="13" t="s">
        <v>236</v>
      </c>
      <c r="AW2150" s="13" t="s">
        <v>38</v>
      </c>
      <c r="AX2150" s="13" t="s">
        <v>91</v>
      </c>
      <c r="AY2150" s="273" t="s">
        <v>381</v>
      </c>
    </row>
    <row r="2151" s="11" customFormat="1" ht="25.92" customHeight="1">
      <c r="B2151" s="217"/>
      <c r="C2151" s="218"/>
      <c r="D2151" s="219" t="s">
        <v>82</v>
      </c>
      <c r="E2151" s="220" t="s">
        <v>147</v>
      </c>
      <c r="F2151" s="220" t="s">
        <v>147</v>
      </c>
      <c r="G2151" s="218"/>
      <c r="H2151" s="218"/>
      <c r="I2151" s="221"/>
      <c r="J2151" s="222">
        <f>BK2151</f>
        <v>0</v>
      </c>
      <c r="K2151" s="218"/>
      <c r="L2151" s="223"/>
      <c r="M2151" s="224"/>
      <c r="N2151" s="225"/>
      <c r="O2151" s="225"/>
      <c r="P2151" s="226">
        <f>P2152+P2246+P2259+P2266+P2283</f>
        <v>0</v>
      </c>
      <c r="Q2151" s="225"/>
      <c r="R2151" s="226">
        <f>R2152+R2246+R2259+R2266+R2283</f>
        <v>36.39750192999999</v>
      </c>
      <c r="S2151" s="225"/>
      <c r="T2151" s="227">
        <f>T2152+T2246+T2259+T2266+T2283</f>
        <v>0</v>
      </c>
      <c r="AR2151" s="228" t="s">
        <v>236</v>
      </c>
      <c r="AT2151" s="229" t="s">
        <v>82</v>
      </c>
      <c r="AU2151" s="229" t="s">
        <v>83</v>
      </c>
      <c r="AY2151" s="228" t="s">
        <v>381</v>
      </c>
      <c r="BK2151" s="230">
        <f>BK2152+BK2246+BK2259+BK2266+BK2283</f>
        <v>0</v>
      </c>
    </row>
    <row r="2152" s="11" customFormat="1" ht="22.8" customHeight="1">
      <c r="B2152" s="217"/>
      <c r="C2152" s="218"/>
      <c r="D2152" s="219" t="s">
        <v>82</v>
      </c>
      <c r="E2152" s="231" t="s">
        <v>3453</v>
      </c>
      <c r="F2152" s="231" t="s">
        <v>3454</v>
      </c>
      <c r="G2152" s="218"/>
      <c r="H2152" s="218"/>
      <c r="I2152" s="221"/>
      <c r="J2152" s="232">
        <f>BK2152</f>
        <v>0</v>
      </c>
      <c r="K2152" s="218"/>
      <c r="L2152" s="223"/>
      <c r="M2152" s="224"/>
      <c r="N2152" s="225"/>
      <c r="O2152" s="225"/>
      <c r="P2152" s="226">
        <f>SUM(P2153:P2245)</f>
        <v>0</v>
      </c>
      <c r="Q2152" s="225"/>
      <c r="R2152" s="226">
        <f>SUM(R2153:R2245)</f>
        <v>0</v>
      </c>
      <c r="S2152" s="225"/>
      <c r="T2152" s="227">
        <f>SUM(T2153:T2245)</f>
        <v>0</v>
      </c>
      <c r="AR2152" s="228" t="s">
        <v>236</v>
      </c>
      <c r="AT2152" s="229" t="s">
        <v>82</v>
      </c>
      <c r="AU2152" s="229" t="s">
        <v>91</v>
      </c>
      <c r="AY2152" s="228" t="s">
        <v>381</v>
      </c>
      <c r="BK2152" s="230">
        <f>SUM(BK2153:BK2245)</f>
        <v>0</v>
      </c>
    </row>
    <row r="2153" s="1" customFormat="1" ht="16.5" customHeight="1">
      <c r="B2153" s="39"/>
      <c r="C2153" s="233" t="s">
        <v>3455</v>
      </c>
      <c r="D2153" s="233" t="s">
        <v>384</v>
      </c>
      <c r="E2153" s="234" t="s">
        <v>3456</v>
      </c>
      <c r="F2153" s="235" t="s">
        <v>3457</v>
      </c>
      <c r="G2153" s="236" t="s">
        <v>600</v>
      </c>
      <c r="H2153" s="237">
        <v>1</v>
      </c>
      <c r="I2153" s="238"/>
      <c r="J2153" s="239">
        <f>ROUND(I2153*H2153,2)</f>
        <v>0</v>
      </c>
      <c r="K2153" s="235" t="s">
        <v>539</v>
      </c>
      <c r="L2153" s="44"/>
      <c r="M2153" s="240" t="s">
        <v>1</v>
      </c>
      <c r="N2153" s="241" t="s">
        <v>48</v>
      </c>
      <c r="O2153" s="87"/>
      <c r="P2153" s="242">
        <f>O2153*H2153</f>
        <v>0</v>
      </c>
      <c r="Q2153" s="242">
        <v>0</v>
      </c>
      <c r="R2153" s="242">
        <f>Q2153*H2153</f>
        <v>0</v>
      </c>
      <c r="S2153" s="242">
        <v>0</v>
      </c>
      <c r="T2153" s="243">
        <f>S2153*H2153</f>
        <v>0</v>
      </c>
      <c r="AR2153" s="244" t="s">
        <v>2888</v>
      </c>
      <c r="AT2153" s="244" t="s">
        <v>384</v>
      </c>
      <c r="AU2153" s="244" t="s">
        <v>93</v>
      </c>
      <c r="AY2153" s="17" t="s">
        <v>381</v>
      </c>
      <c r="BE2153" s="245">
        <f>IF(N2153="základní",J2153,0)</f>
        <v>0</v>
      </c>
      <c r="BF2153" s="245">
        <f>IF(N2153="snížená",J2153,0)</f>
        <v>0</v>
      </c>
      <c r="BG2153" s="245">
        <f>IF(N2153="zákl. přenesená",J2153,0)</f>
        <v>0</v>
      </c>
      <c r="BH2153" s="245">
        <f>IF(N2153="sníž. přenesená",J2153,0)</f>
        <v>0</v>
      </c>
      <c r="BI2153" s="245">
        <f>IF(N2153="nulová",J2153,0)</f>
        <v>0</v>
      </c>
      <c r="BJ2153" s="17" t="s">
        <v>91</v>
      </c>
      <c r="BK2153" s="245">
        <f>ROUND(I2153*H2153,2)</f>
        <v>0</v>
      </c>
      <c r="BL2153" s="17" t="s">
        <v>2888</v>
      </c>
      <c r="BM2153" s="244" t="s">
        <v>3458</v>
      </c>
    </row>
    <row r="2154" s="1" customFormat="1">
      <c r="B2154" s="39"/>
      <c r="C2154" s="40"/>
      <c r="D2154" s="246" t="s">
        <v>391</v>
      </c>
      <c r="E2154" s="40"/>
      <c r="F2154" s="247" t="s">
        <v>3459</v>
      </c>
      <c r="G2154" s="40"/>
      <c r="H2154" s="40"/>
      <c r="I2154" s="151"/>
      <c r="J2154" s="40"/>
      <c r="K2154" s="40"/>
      <c r="L2154" s="44"/>
      <c r="M2154" s="248"/>
      <c r="N2154" s="87"/>
      <c r="O2154" s="87"/>
      <c r="P2154" s="87"/>
      <c r="Q2154" s="87"/>
      <c r="R2154" s="87"/>
      <c r="S2154" s="87"/>
      <c r="T2154" s="88"/>
      <c r="AT2154" s="17" t="s">
        <v>391</v>
      </c>
      <c r="AU2154" s="17" t="s">
        <v>93</v>
      </c>
    </row>
    <row r="2155" s="1" customFormat="1" ht="16.5" customHeight="1">
      <c r="B2155" s="39"/>
      <c r="C2155" s="233" t="s">
        <v>3460</v>
      </c>
      <c r="D2155" s="233" t="s">
        <v>384</v>
      </c>
      <c r="E2155" s="234" t="s">
        <v>3461</v>
      </c>
      <c r="F2155" s="235" t="s">
        <v>3462</v>
      </c>
      <c r="G2155" s="236" t="s">
        <v>600</v>
      </c>
      <c r="H2155" s="237">
        <v>1</v>
      </c>
      <c r="I2155" s="238"/>
      <c r="J2155" s="239">
        <f>ROUND(I2155*H2155,2)</f>
        <v>0</v>
      </c>
      <c r="K2155" s="235" t="s">
        <v>539</v>
      </c>
      <c r="L2155" s="44"/>
      <c r="M2155" s="240" t="s">
        <v>1</v>
      </c>
      <c r="N2155" s="241" t="s">
        <v>48</v>
      </c>
      <c r="O2155" s="87"/>
      <c r="P2155" s="242">
        <f>O2155*H2155</f>
        <v>0</v>
      </c>
      <c r="Q2155" s="242">
        <v>0</v>
      </c>
      <c r="R2155" s="242">
        <f>Q2155*H2155</f>
        <v>0</v>
      </c>
      <c r="S2155" s="242">
        <v>0</v>
      </c>
      <c r="T2155" s="243">
        <f>S2155*H2155</f>
        <v>0</v>
      </c>
      <c r="AR2155" s="244" t="s">
        <v>2888</v>
      </c>
      <c r="AT2155" s="244" t="s">
        <v>384</v>
      </c>
      <c r="AU2155" s="244" t="s">
        <v>93</v>
      </c>
      <c r="AY2155" s="17" t="s">
        <v>381</v>
      </c>
      <c r="BE2155" s="245">
        <f>IF(N2155="základní",J2155,0)</f>
        <v>0</v>
      </c>
      <c r="BF2155" s="245">
        <f>IF(N2155="snížená",J2155,0)</f>
        <v>0</v>
      </c>
      <c r="BG2155" s="245">
        <f>IF(N2155="zákl. přenesená",J2155,0)</f>
        <v>0</v>
      </c>
      <c r="BH2155" s="245">
        <f>IF(N2155="sníž. přenesená",J2155,0)</f>
        <v>0</v>
      </c>
      <c r="BI2155" s="245">
        <f>IF(N2155="nulová",J2155,0)</f>
        <v>0</v>
      </c>
      <c r="BJ2155" s="17" t="s">
        <v>91</v>
      </c>
      <c r="BK2155" s="245">
        <f>ROUND(I2155*H2155,2)</f>
        <v>0</v>
      </c>
      <c r="BL2155" s="17" t="s">
        <v>2888</v>
      </c>
      <c r="BM2155" s="244" t="s">
        <v>3463</v>
      </c>
    </row>
    <row r="2156" s="1" customFormat="1">
      <c r="B2156" s="39"/>
      <c r="C2156" s="40"/>
      <c r="D2156" s="246" t="s">
        <v>391</v>
      </c>
      <c r="E2156" s="40"/>
      <c r="F2156" s="247" t="s">
        <v>3459</v>
      </c>
      <c r="G2156" s="40"/>
      <c r="H2156" s="40"/>
      <c r="I2156" s="151"/>
      <c r="J2156" s="40"/>
      <c r="K2156" s="40"/>
      <c r="L2156" s="44"/>
      <c r="M2156" s="248"/>
      <c r="N2156" s="87"/>
      <c r="O2156" s="87"/>
      <c r="P2156" s="87"/>
      <c r="Q2156" s="87"/>
      <c r="R2156" s="87"/>
      <c r="S2156" s="87"/>
      <c r="T2156" s="88"/>
      <c r="AT2156" s="17" t="s">
        <v>391</v>
      </c>
      <c r="AU2156" s="17" t="s">
        <v>93</v>
      </c>
    </row>
    <row r="2157" s="1" customFormat="1" ht="16.5" customHeight="1">
      <c r="B2157" s="39"/>
      <c r="C2157" s="233" t="s">
        <v>3464</v>
      </c>
      <c r="D2157" s="233" t="s">
        <v>384</v>
      </c>
      <c r="E2157" s="234" t="s">
        <v>3465</v>
      </c>
      <c r="F2157" s="235" t="s">
        <v>3466</v>
      </c>
      <c r="G2157" s="236" t="s">
        <v>600</v>
      </c>
      <c r="H2157" s="237">
        <v>1</v>
      </c>
      <c r="I2157" s="238"/>
      <c r="J2157" s="239">
        <f>ROUND(I2157*H2157,2)</f>
        <v>0</v>
      </c>
      <c r="K2157" s="235" t="s">
        <v>539</v>
      </c>
      <c r="L2157" s="44"/>
      <c r="M2157" s="240" t="s">
        <v>1</v>
      </c>
      <c r="N2157" s="241" t="s">
        <v>48</v>
      </c>
      <c r="O2157" s="87"/>
      <c r="P2157" s="242">
        <f>O2157*H2157</f>
        <v>0</v>
      </c>
      <c r="Q2157" s="242">
        <v>0</v>
      </c>
      <c r="R2157" s="242">
        <f>Q2157*H2157</f>
        <v>0</v>
      </c>
      <c r="S2157" s="242">
        <v>0</v>
      </c>
      <c r="T2157" s="243">
        <f>S2157*H2157</f>
        <v>0</v>
      </c>
      <c r="AR2157" s="244" t="s">
        <v>2888</v>
      </c>
      <c r="AT2157" s="244" t="s">
        <v>384</v>
      </c>
      <c r="AU2157" s="244" t="s">
        <v>93</v>
      </c>
      <c r="AY2157" s="17" t="s">
        <v>381</v>
      </c>
      <c r="BE2157" s="245">
        <f>IF(N2157="základní",J2157,0)</f>
        <v>0</v>
      </c>
      <c r="BF2157" s="245">
        <f>IF(N2157="snížená",J2157,0)</f>
        <v>0</v>
      </c>
      <c r="BG2157" s="245">
        <f>IF(N2157="zákl. přenesená",J2157,0)</f>
        <v>0</v>
      </c>
      <c r="BH2157" s="245">
        <f>IF(N2157="sníž. přenesená",J2157,0)</f>
        <v>0</v>
      </c>
      <c r="BI2157" s="245">
        <f>IF(N2157="nulová",J2157,0)</f>
        <v>0</v>
      </c>
      <c r="BJ2157" s="17" t="s">
        <v>91</v>
      </c>
      <c r="BK2157" s="245">
        <f>ROUND(I2157*H2157,2)</f>
        <v>0</v>
      </c>
      <c r="BL2157" s="17" t="s">
        <v>2888</v>
      </c>
      <c r="BM2157" s="244" t="s">
        <v>3467</v>
      </c>
    </row>
    <row r="2158" s="1" customFormat="1">
      <c r="B2158" s="39"/>
      <c r="C2158" s="40"/>
      <c r="D2158" s="246" t="s">
        <v>391</v>
      </c>
      <c r="E2158" s="40"/>
      <c r="F2158" s="247" t="s">
        <v>3468</v>
      </c>
      <c r="G2158" s="40"/>
      <c r="H2158" s="40"/>
      <c r="I2158" s="151"/>
      <c r="J2158" s="40"/>
      <c r="K2158" s="40"/>
      <c r="L2158" s="44"/>
      <c r="M2158" s="248"/>
      <c r="N2158" s="87"/>
      <c r="O2158" s="87"/>
      <c r="P2158" s="87"/>
      <c r="Q2158" s="87"/>
      <c r="R2158" s="87"/>
      <c r="S2158" s="87"/>
      <c r="T2158" s="88"/>
      <c r="AT2158" s="17" t="s">
        <v>391</v>
      </c>
      <c r="AU2158" s="17" t="s">
        <v>93</v>
      </c>
    </row>
    <row r="2159" s="1" customFormat="1" ht="16.5" customHeight="1">
      <c r="B2159" s="39"/>
      <c r="C2159" s="233" t="s">
        <v>3469</v>
      </c>
      <c r="D2159" s="233" t="s">
        <v>384</v>
      </c>
      <c r="E2159" s="234" t="s">
        <v>3470</v>
      </c>
      <c r="F2159" s="235" t="s">
        <v>3471</v>
      </c>
      <c r="G2159" s="236" t="s">
        <v>502</v>
      </c>
      <c r="H2159" s="237">
        <v>62.5</v>
      </c>
      <c r="I2159" s="238"/>
      <c r="J2159" s="239">
        <f>ROUND(I2159*H2159,2)</f>
        <v>0</v>
      </c>
      <c r="K2159" s="235" t="s">
        <v>539</v>
      </c>
      <c r="L2159" s="44"/>
      <c r="M2159" s="240" t="s">
        <v>1</v>
      </c>
      <c r="N2159" s="241" t="s">
        <v>48</v>
      </c>
      <c r="O2159" s="87"/>
      <c r="P2159" s="242">
        <f>O2159*H2159</f>
        <v>0</v>
      </c>
      <c r="Q2159" s="242">
        <v>0</v>
      </c>
      <c r="R2159" s="242">
        <f>Q2159*H2159</f>
        <v>0</v>
      </c>
      <c r="S2159" s="242">
        <v>0</v>
      </c>
      <c r="T2159" s="243">
        <f>S2159*H2159</f>
        <v>0</v>
      </c>
      <c r="AR2159" s="244" t="s">
        <v>2888</v>
      </c>
      <c r="AT2159" s="244" t="s">
        <v>384</v>
      </c>
      <c r="AU2159" s="244" t="s">
        <v>93</v>
      </c>
      <c r="AY2159" s="17" t="s">
        <v>381</v>
      </c>
      <c r="BE2159" s="245">
        <f>IF(N2159="základní",J2159,0)</f>
        <v>0</v>
      </c>
      <c r="BF2159" s="245">
        <f>IF(N2159="snížená",J2159,0)</f>
        <v>0</v>
      </c>
      <c r="BG2159" s="245">
        <f>IF(N2159="zákl. přenesená",J2159,0)</f>
        <v>0</v>
      </c>
      <c r="BH2159" s="245">
        <f>IF(N2159="sníž. přenesená",J2159,0)</f>
        <v>0</v>
      </c>
      <c r="BI2159" s="245">
        <f>IF(N2159="nulová",J2159,0)</f>
        <v>0</v>
      </c>
      <c r="BJ2159" s="17" t="s">
        <v>91</v>
      </c>
      <c r="BK2159" s="245">
        <f>ROUND(I2159*H2159,2)</f>
        <v>0</v>
      </c>
      <c r="BL2159" s="17" t="s">
        <v>2888</v>
      </c>
      <c r="BM2159" s="244" t="s">
        <v>3472</v>
      </c>
    </row>
    <row r="2160" s="1" customFormat="1">
      <c r="B2160" s="39"/>
      <c r="C2160" s="40"/>
      <c r="D2160" s="246" t="s">
        <v>391</v>
      </c>
      <c r="E2160" s="40"/>
      <c r="F2160" s="247" t="s">
        <v>3473</v>
      </c>
      <c r="G2160" s="40"/>
      <c r="H2160" s="40"/>
      <c r="I2160" s="151"/>
      <c r="J2160" s="40"/>
      <c r="K2160" s="40"/>
      <c r="L2160" s="44"/>
      <c r="M2160" s="248"/>
      <c r="N2160" s="87"/>
      <c r="O2160" s="87"/>
      <c r="P2160" s="87"/>
      <c r="Q2160" s="87"/>
      <c r="R2160" s="87"/>
      <c r="S2160" s="87"/>
      <c r="T2160" s="88"/>
      <c r="AT2160" s="17" t="s">
        <v>391</v>
      </c>
      <c r="AU2160" s="17" t="s">
        <v>93</v>
      </c>
    </row>
    <row r="2161" s="12" customFormat="1">
      <c r="B2161" s="252"/>
      <c r="C2161" s="253"/>
      <c r="D2161" s="246" t="s">
        <v>497</v>
      </c>
      <c r="E2161" s="254" t="s">
        <v>1</v>
      </c>
      <c r="F2161" s="255" t="s">
        <v>3474</v>
      </c>
      <c r="G2161" s="253"/>
      <c r="H2161" s="256">
        <v>62.5</v>
      </c>
      <c r="I2161" s="257"/>
      <c r="J2161" s="253"/>
      <c r="K2161" s="253"/>
      <c r="L2161" s="258"/>
      <c r="M2161" s="259"/>
      <c r="N2161" s="260"/>
      <c r="O2161" s="260"/>
      <c r="P2161" s="260"/>
      <c r="Q2161" s="260"/>
      <c r="R2161" s="260"/>
      <c r="S2161" s="260"/>
      <c r="T2161" s="261"/>
      <c r="AT2161" s="262" t="s">
        <v>497</v>
      </c>
      <c r="AU2161" s="262" t="s">
        <v>93</v>
      </c>
      <c r="AV2161" s="12" t="s">
        <v>93</v>
      </c>
      <c r="AW2161" s="12" t="s">
        <v>38</v>
      </c>
      <c r="AX2161" s="12" t="s">
        <v>83</v>
      </c>
      <c r="AY2161" s="262" t="s">
        <v>381</v>
      </c>
    </row>
    <row r="2162" s="13" customFormat="1">
      <c r="B2162" s="263"/>
      <c r="C2162" s="264"/>
      <c r="D2162" s="246" t="s">
        <v>497</v>
      </c>
      <c r="E2162" s="265" t="s">
        <v>1</v>
      </c>
      <c r="F2162" s="266" t="s">
        <v>499</v>
      </c>
      <c r="G2162" s="264"/>
      <c r="H2162" s="267">
        <v>62.5</v>
      </c>
      <c r="I2162" s="268"/>
      <c r="J2162" s="264"/>
      <c r="K2162" s="264"/>
      <c r="L2162" s="269"/>
      <c r="M2162" s="270"/>
      <c r="N2162" s="271"/>
      <c r="O2162" s="271"/>
      <c r="P2162" s="271"/>
      <c r="Q2162" s="271"/>
      <c r="R2162" s="271"/>
      <c r="S2162" s="271"/>
      <c r="T2162" s="272"/>
      <c r="AT2162" s="273" t="s">
        <v>497</v>
      </c>
      <c r="AU2162" s="273" t="s">
        <v>93</v>
      </c>
      <c r="AV2162" s="13" t="s">
        <v>236</v>
      </c>
      <c r="AW2162" s="13" t="s">
        <v>38</v>
      </c>
      <c r="AX2162" s="13" t="s">
        <v>91</v>
      </c>
      <c r="AY2162" s="273" t="s">
        <v>381</v>
      </c>
    </row>
    <row r="2163" s="1" customFormat="1" ht="24" customHeight="1">
      <c r="B2163" s="39"/>
      <c r="C2163" s="233" t="s">
        <v>3475</v>
      </c>
      <c r="D2163" s="233" t="s">
        <v>384</v>
      </c>
      <c r="E2163" s="234" t="s">
        <v>3476</v>
      </c>
      <c r="F2163" s="235" t="s">
        <v>3477</v>
      </c>
      <c r="G2163" s="236" t="s">
        <v>1933</v>
      </c>
      <c r="H2163" s="237">
        <v>4</v>
      </c>
      <c r="I2163" s="238"/>
      <c r="J2163" s="239">
        <f>ROUND(I2163*H2163,2)</f>
        <v>0</v>
      </c>
      <c r="K2163" s="235" t="s">
        <v>539</v>
      </c>
      <c r="L2163" s="44"/>
      <c r="M2163" s="240" t="s">
        <v>1</v>
      </c>
      <c r="N2163" s="241" t="s">
        <v>48</v>
      </c>
      <c r="O2163" s="87"/>
      <c r="P2163" s="242">
        <f>O2163*H2163</f>
        <v>0</v>
      </c>
      <c r="Q2163" s="242">
        <v>0</v>
      </c>
      <c r="R2163" s="242">
        <f>Q2163*H2163</f>
        <v>0</v>
      </c>
      <c r="S2163" s="242">
        <v>0</v>
      </c>
      <c r="T2163" s="243">
        <f>S2163*H2163</f>
        <v>0</v>
      </c>
      <c r="AR2163" s="244" t="s">
        <v>236</v>
      </c>
      <c r="AT2163" s="244" t="s">
        <v>384</v>
      </c>
      <c r="AU2163" s="244" t="s">
        <v>93</v>
      </c>
      <c r="AY2163" s="17" t="s">
        <v>381</v>
      </c>
      <c r="BE2163" s="245">
        <f>IF(N2163="základní",J2163,0)</f>
        <v>0</v>
      </c>
      <c r="BF2163" s="245">
        <f>IF(N2163="snížená",J2163,0)</f>
        <v>0</v>
      </c>
      <c r="BG2163" s="245">
        <f>IF(N2163="zákl. přenesená",J2163,0)</f>
        <v>0</v>
      </c>
      <c r="BH2163" s="245">
        <f>IF(N2163="sníž. přenesená",J2163,0)</f>
        <v>0</v>
      </c>
      <c r="BI2163" s="245">
        <f>IF(N2163="nulová",J2163,0)</f>
        <v>0</v>
      </c>
      <c r="BJ2163" s="17" t="s">
        <v>91</v>
      </c>
      <c r="BK2163" s="245">
        <f>ROUND(I2163*H2163,2)</f>
        <v>0</v>
      </c>
      <c r="BL2163" s="17" t="s">
        <v>236</v>
      </c>
      <c r="BM2163" s="244" t="s">
        <v>3478</v>
      </c>
    </row>
    <row r="2164" s="1" customFormat="1">
      <c r="B2164" s="39"/>
      <c r="C2164" s="40"/>
      <c r="D2164" s="246" t="s">
        <v>391</v>
      </c>
      <c r="E2164" s="40"/>
      <c r="F2164" s="247" t="s">
        <v>3479</v>
      </c>
      <c r="G2164" s="40"/>
      <c r="H2164" s="40"/>
      <c r="I2164" s="151"/>
      <c r="J2164" s="40"/>
      <c r="K2164" s="40"/>
      <c r="L2164" s="44"/>
      <c r="M2164" s="248"/>
      <c r="N2164" s="87"/>
      <c r="O2164" s="87"/>
      <c r="P2164" s="87"/>
      <c r="Q2164" s="87"/>
      <c r="R2164" s="87"/>
      <c r="S2164" s="87"/>
      <c r="T2164" s="88"/>
      <c r="AT2164" s="17" t="s">
        <v>391</v>
      </c>
      <c r="AU2164" s="17" t="s">
        <v>93</v>
      </c>
    </row>
    <row r="2165" s="1" customFormat="1" ht="24" customHeight="1">
      <c r="B2165" s="39"/>
      <c r="C2165" s="233" t="s">
        <v>3480</v>
      </c>
      <c r="D2165" s="233" t="s">
        <v>384</v>
      </c>
      <c r="E2165" s="234" t="s">
        <v>3481</v>
      </c>
      <c r="F2165" s="235" t="s">
        <v>3482</v>
      </c>
      <c r="G2165" s="236" t="s">
        <v>1933</v>
      </c>
      <c r="H2165" s="237">
        <v>5</v>
      </c>
      <c r="I2165" s="238"/>
      <c r="J2165" s="239">
        <f>ROUND(I2165*H2165,2)</f>
        <v>0</v>
      </c>
      <c r="K2165" s="235" t="s">
        <v>539</v>
      </c>
      <c r="L2165" s="44"/>
      <c r="M2165" s="240" t="s">
        <v>1</v>
      </c>
      <c r="N2165" s="241" t="s">
        <v>48</v>
      </c>
      <c r="O2165" s="87"/>
      <c r="P2165" s="242">
        <f>O2165*H2165</f>
        <v>0</v>
      </c>
      <c r="Q2165" s="242">
        <v>0</v>
      </c>
      <c r="R2165" s="242">
        <f>Q2165*H2165</f>
        <v>0</v>
      </c>
      <c r="S2165" s="242">
        <v>0</v>
      </c>
      <c r="T2165" s="243">
        <f>S2165*H2165</f>
        <v>0</v>
      </c>
      <c r="AR2165" s="244" t="s">
        <v>236</v>
      </c>
      <c r="AT2165" s="244" t="s">
        <v>384</v>
      </c>
      <c r="AU2165" s="244" t="s">
        <v>93</v>
      </c>
      <c r="AY2165" s="17" t="s">
        <v>381</v>
      </c>
      <c r="BE2165" s="245">
        <f>IF(N2165="základní",J2165,0)</f>
        <v>0</v>
      </c>
      <c r="BF2165" s="245">
        <f>IF(N2165="snížená",J2165,0)</f>
        <v>0</v>
      </c>
      <c r="BG2165" s="245">
        <f>IF(N2165="zákl. přenesená",J2165,0)</f>
        <v>0</v>
      </c>
      <c r="BH2165" s="245">
        <f>IF(N2165="sníž. přenesená",J2165,0)</f>
        <v>0</v>
      </c>
      <c r="BI2165" s="245">
        <f>IF(N2165="nulová",J2165,0)</f>
        <v>0</v>
      </c>
      <c r="BJ2165" s="17" t="s">
        <v>91</v>
      </c>
      <c r="BK2165" s="245">
        <f>ROUND(I2165*H2165,2)</f>
        <v>0</v>
      </c>
      <c r="BL2165" s="17" t="s">
        <v>236</v>
      </c>
      <c r="BM2165" s="244" t="s">
        <v>3483</v>
      </c>
    </row>
    <row r="2166" s="1" customFormat="1">
      <c r="B2166" s="39"/>
      <c r="C2166" s="40"/>
      <c r="D2166" s="246" t="s">
        <v>391</v>
      </c>
      <c r="E2166" s="40"/>
      <c r="F2166" s="247" t="s">
        <v>3479</v>
      </c>
      <c r="G2166" s="40"/>
      <c r="H2166" s="40"/>
      <c r="I2166" s="151"/>
      <c r="J2166" s="40"/>
      <c r="K2166" s="40"/>
      <c r="L2166" s="44"/>
      <c r="M2166" s="248"/>
      <c r="N2166" s="87"/>
      <c r="O2166" s="87"/>
      <c r="P2166" s="87"/>
      <c r="Q2166" s="87"/>
      <c r="R2166" s="87"/>
      <c r="S2166" s="87"/>
      <c r="T2166" s="88"/>
      <c r="AT2166" s="17" t="s">
        <v>391</v>
      </c>
      <c r="AU2166" s="17" t="s">
        <v>93</v>
      </c>
    </row>
    <row r="2167" s="1" customFormat="1" ht="16.5" customHeight="1">
      <c r="B2167" s="39"/>
      <c r="C2167" s="233" t="s">
        <v>3484</v>
      </c>
      <c r="D2167" s="233" t="s">
        <v>384</v>
      </c>
      <c r="E2167" s="234" t="s">
        <v>3485</v>
      </c>
      <c r="F2167" s="235" t="s">
        <v>3486</v>
      </c>
      <c r="G2167" s="236" t="s">
        <v>1933</v>
      </c>
      <c r="H2167" s="237">
        <v>7</v>
      </c>
      <c r="I2167" s="238"/>
      <c r="J2167" s="239">
        <f>ROUND(I2167*H2167,2)</f>
        <v>0</v>
      </c>
      <c r="K2167" s="235" t="s">
        <v>539</v>
      </c>
      <c r="L2167" s="44"/>
      <c r="M2167" s="240" t="s">
        <v>1</v>
      </c>
      <c r="N2167" s="241" t="s">
        <v>48</v>
      </c>
      <c r="O2167" s="87"/>
      <c r="P2167" s="242">
        <f>O2167*H2167</f>
        <v>0</v>
      </c>
      <c r="Q2167" s="242">
        <v>0</v>
      </c>
      <c r="R2167" s="242">
        <f>Q2167*H2167</f>
        <v>0</v>
      </c>
      <c r="S2167" s="242">
        <v>0</v>
      </c>
      <c r="T2167" s="243">
        <f>S2167*H2167</f>
        <v>0</v>
      </c>
      <c r="AR2167" s="244" t="s">
        <v>236</v>
      </c>
      <c r="AT2167" s="244" t="s">
        <v>384</v>
      </c>
      <c r="AU2167" s="244" t="s">
        <v>93</v>
      </c>
      <c r="AY2167" s="17" t="s">
        <v>381</v>
      </c>
      <c r="BE2167" s="245">
        <f>IF(N2167="základní",J2167,0)</f>
        <v>0</v>
      </c>
      <c r="BF2167" s="245">
        <f>IF(N2167="snížená",J2167,0)</f>
        <v>0</v>
      </c>
      <c r="BG2167" s="245">
        <f>IF(N2167="zákl. přenesená",J2167,0)</f>
        <v>0</v>
      </c>
      <c r="BH2167" s="245">
        <f>IF(N2167="sníž. přenesená",J2167,0)</f>
        <v>0</v>
      </c>
      <c r="BI2167" s="245">
        <f>IF(N2167="nulová",J2167,0)</f>
        <v>0</v>
      </c>
      <c r="BJ2167" s="17" t="s">
        <v>91</v>
      </c>
      <c r="BK2167" s="245">
        <f>ROUND(I2167*H2167,2)</f>
        <v>0</v>
      </c>
      <c r="BL2167" s="17" t="s">
        <v>236</v>
      </c>
      <c r="BM2167" s="244" t="s">
        <v>3487</v>
      </c>
    </row>
    <row r="2168" s="1" customFormat="1">
      <c r="B2168" s="39"/>
      <c r="C2168" s="40"/>
      <c r="D2168" s="246" t="s">
        <v>391</v>
      </c>
      <c r="E2168" s="40"/>
      <c r="F2168" s="247" t="s">
        <v>3479</v>
      </c>
      <c r="G2168" s="40"/>
      <c r="H2168" s="40"/>
      <c r="I2168" s="151"/>
      <c r="J2168" s="40"/>
      <c r="K2168" s="40"/>
      <c r="L2168" s="44"/>
      <c r="M2168" s="248"/>
      <c r="N2168" s="87"/>
      <c r="O2168" s="87"/>
      <c r="P2168" s="87"/>
      <c r="Q2168" s="87"/>
      <c r="R2168" s="87"/>
      <c r="S2168" s="87"/>
      <c r="T2168" s="88"/>
      <c r="AT2168" s="17" t="s">
        <v>391</v>
      </c>
      <c r="AU2168" s="17" t="s">
        <v>93</v>
      </c>
    </row>
    <row r="2169" s="1" customFormat="1" ht="24" customHeight="1">
      <c r="B2169" s="39"/>
      <c r="C2169" s="233" t="s">
        <v>3488</v>
      </c>
      <c r="D2169" s="233" t="s">
        <v>384</v>
      </c>
      <c r="E2169" s="234" t="s">
        <v>3489</v>
      </c>
      <c r="F2169" s="235" t="s">
        <v>3490</v>
      </c>
      <c r="G2169" s="236" t="s">
        <v>556</v>
      </c>
      <c r="H2169" s="237">
        <v>19.782</v>
      </c>
      <c r="I2169" s="238"/>
      <c r="J2169" s="239">
        <f>ROUND(I2169*H2169,2)</f>
        <v>0</v>
      </c>
      <c r="K2169" s="235" t="s">
        <v>539</v>
      </c>
      <c r="L2169" s="44"/>
      <c r="M2169" s="240" t="s">
        <v>1</v>
      </c>
      <c r="N2169" s="241" t="s">
        <v>48</v>
      </c>
      <c r="O2169" s="87"/>
      <c r="P2169" s="242">
        <f>O2169*H2169</f>
        <v>0</v>
      </c>
      <c r="Q2169" s="242">
        <v>0</v>
      </c>
      <c r="R2169" s="242">
        <f>Q2169*H2169</f>
        <v>0</v>
      </c>
      <c r="S2169" s="242">
        <v>0</v>
      </c>
      <c r="T2169" s="243">
        <f>S2169*H2169</f>
        <v>0</v>
      </c>
      <c r="AR2169" s="244" t="s">
        <v>236</v>
      </c>
      <c r="AT2169" s="244" t="s">
        <v>384</v>
      </c>
      <c r="AU2169" s="244" t="s">
        <v>93</v>
      </c>
      <c r="AY2169" s="17" t="s">
        <v>381</v>
      </c>
      <c r="BE2169" s="245">
        <f>IF(N2169="základní",J2169,0)</f>
        <v>0</v>
      </c>
      <c r="BF2169" s="245">
        <f>IF(N2169="snížená",J2169,0)</f>
        <v>0</v>
      </c>
      <c r="BG2169" s="245">
        <f>IF(N2169="zákl. přenesená",J2169,0)</f>
        <v>0</v>
      </c>
      <c r="BH2169" s="245">
        <f>IF(N2169="sníž. přenesená",J2169,0)</f>
        <v>0</v>
      </c>
      <c r="BI2169" s="245">
        <f>IF(N2169="nulová",J2169,0)</f>
        <v>0</v>
      </c>
      <c r="BJ2169" s="17" t="s">
        <v>91</v>
      </c>
      <c r="BK2169" s="245">
        <f>ROUND(I2169*H2169,2)</f>
        <v>0</v>
      </c>
      <c r="BL2169" s="17" t="s">
        <v>236</v>
      </c>
      <c r="BM2169" s="244" t="s">
        <v>3491</v>
      </c>
    </row>
    <row r="2170" s="1" customFormat="1">
      <c r="B2170" s="39"/>
      <c r="C2170" s="40"/>
      <c r="D2170" s="246" t="s">
        <v>391</v>
      </c>
      <c r="E2170" s="40"/>
      <c r="F2170" s="247" t="s">
        <v>3479</v>
      </c>
      <c r="G2170" s="40"/>
      <c r="H2170" s="40"/>
      <c r="I2170" s="151"/>
      <c r="J2170" s="40"/>
      <c r="K2170" s="40"/>
      <c r="L2170" s="44"/>
      <c r="M2170" s="248"/>
      <c r="N2170" s="87"/>
      <c r="O2170" s="87"/>
      <c r="P2170" s="87"/>
      <c r="Q2170" s="87"/>
      <c r="R2170" s="87"/>
      <c r="S2170" s="87"/>
      <c r="T2170" s="88"/>
      <c r="AT2170" s="17" t="s">
        <v>391</v>
      </c>
      <c r="AU2170" s="17" t="s">
        <v>93</v>
      </c>
    </row>
    <row r="2171" s="1" customFormat="1" ht="24" customHeight="1">
      <c r="B2171" s="39"/>
      <c r="C2171" s="233" t="s">
        <v>3492</v>
      </c>
      <c r="D2171" s="233" t="s">
        <v>384</v>
      </c>
      <c r="E2171" s="234" t="s">
        <v>3493</v>
      </c>
      <c r="F2171" s="235" t="s">
        <v>3494</v>
      </c>
      <c r="G2171" s="236" t="s">
        <v>556</v>
      </c>
      <c r="H2171" s="237">
        <v>12.537000000000001</v>
      </c>
      <c r="I2171" s="238"/>
      <c r="J2171" s="239">
        <f>ROUND(I2171*H2171,2)</f>
        <v>0</v>
      </c>
      <c r="K2171" s="235" t="s">
        <v>539</v>
      </c>
      <c r="L2171" s="44"/>
      <c r="M2171" s="240" t="s">
        <v>1</v>
      </c>
      <c r="N2171" s="241" t="s">
        <v>48</v>
      </c>
      <c r="O2171" s="87"/>
      <c r="P2171" s="242">
        <f>O2171*H2171</f>
        <v>0</v>
      </c>
      <c r="Q2171" s="242">
        <v>0</v>
      </c>
      <c r="R2171" s="242">
        <f>Q2171*H2171</f>
        <v>0</v>
      </c>
      <c r="S2171" s="242">
        <v>0</v>
      </c>
      <c r="T2171" s="243">
        <f>S2171*H2171</f>
        <v>0</v>
      </c>
      <c r="AR2171" s="244" t="s">
        <v>236</v>
      </c>
      <c r="AT2171" s="244" t="s">
        <v>384</v>
      </c>
      <c r="AU2171" s="244" t="s">
        <v>93</v>
      </c>
      <c r="AY2171" s="17" t="s">
        <v>381</v>
      </c>
      <c r="BE2171" s="245">
        <f>IF(N2171="základní",J2171,0)</f>
        <v>0</v>
      </c>
      <c r="BF2171" s="245">
        <f>IF(N2171="snížená",J2171,0)</f>
        <v>0</v>
      </c>
      <c r="BG2171" s="245">
        <f>IF(N2171="zákl. přenesená",J2171,0)</f>
        <v>0</v>
      </c>
      <c r="BH2171" s="245">
        <f>IF(N2171="sníž. přenesená",J2171,0)</f>
        <v>0</v>
      </c>
      <c r="BI2171" s="245">
        <f>IF(N2171="nulová",J2171,0)</f>
        <v>0</v>
      </c>
      <c r="BJ2171" s="17" t="s">
        <v>91</v>
      </c>
      <c r="BK2171" s="245">
        <f>ROUND(I2171*H2171,2)</f>
        <v>0</v>
      </c>
      <c r="BL2171" s="17" t="s">
        <v>236</v>
      </c>
      <c r="BM2171" s="244" t="s">
        <v>3495</v>
      </c>
    </row>
    <row r="2172" s="1" customFormat="1">
      <c r="B2172" s="39"/>
      <c r="C2172" s="40"/>
      <c r="D2172" s="246" t="s">
        <v>391</v>
      </c>
      <c r="E2172" s="40"/>
      <c r="F2172" s="247" t="s">
        <v>3479</v>
      </c>
      <c r="G2172" s="40"/>
      <c r="H2172" s="40"/>
      <c r="I2172" s="151"/>
      <c r="J2172" s="40"/>
      <c r="K2172" s="40"/>
      <c r="L2172" s="44"/>
      <c r="M2172" s="248"/>
      <c r="N2172" s="87"/>
      <c r="O2172" s="87"/>
      <c r="P2172" s="87"/>
      <c r="Q2172" s="87"/>
      <c r="R2172" s="87"/>
      <c r="S2172" s="87"/>
      <c r="T2172" s="88"/>
      <c r="AT2172" s="17" t="s">
        <v>391</v>
      </c>
      <c r="AU2172" s="17" t="s">
        <v>93</v>
      </c>
    </row>
    <row r="2173" s="1" customFormat="1" ht="24" customHeight="1">
      <c r="B2173" s="39"/>
      <c r="C2173" s="233" t="s">
        <v>3496</v>
      </c>
      <c r="D2173" s="233" t="s">
        <v>384</v>
      </c>
      <c r="E2173" s="234" t="s">
        <v>3497</v>
      </c>
      <c r="F2173" s="235" t="s">
        <v>3498</v>
      </c>
      <c r="G2173" s="236" t="s">
        <v>556</v>
      </c>
      <c r="H2173" s="237">
        <v>10.752000000000001</v>
      </c>
      <c r="I2173" s="238"/>
      <c r="J2173" s="239">
        <f>ROUND(I2173*H2173,2)</f>
        <v>0</v>
      </c>
      <c r="K2173" s="235" t="s">
        <v>539</v>
      </c>
      <c r="L2173" s="44"/>
      <c r="M2173" s="240" t="s">
        <v>1</v>
      </c>
      <c r="N2173" s="241" t="s">
        <v>48</v>
      </c>
      <c r="O2173" s="87"/>
      <c r="P2173" s="242">
        <f>O2173*H2173</f>
        <v>0</v>
      </c>
      <c r="Q2173" s="242">
        <v>0</v>
      </c>
      <c r="R2173" s="242">
        <f>Q2173*H2173</f>
        <v>0</v>
      </c>
      <c r="S2173" s="242">
        <v>0</v>
      </c>
      <c r="T2173" s="243">
        <f>S2173*H2173</f>
        <v>0</v>
      </c>
      <c r="AR2173" s="244" t="s">
        <v>236</v>
      </c>
      <c r="AT2173" s="244" t="s">
        <v>384</v>
      </c>
      <c r="AU2173" s="244" t="s">
        <v>93</v>
      </c>
      <c r="AY2173" s="17" t="s">
        <v>381</v>
      </c>
      <c r="BE2173" s="245">
        <f>IF(N2173="základní",J2173,0)</f>
        <v>0</v>
      </c>
      <c r="BF2173" s="245">
        <f>IF(N2173="snížená",J2173,0)</f>
        <v>0</v>
      </c>
      <c r="BG2173" s="245">
        <f>IF(N2173="zákl. přenesená",J2173,0)</f>
        <v>0</v>
      </c>
      <c r="BH2173" s="245">
        <f>IF(N2173="sníž. přenesená",J2173,0)</f>
        <v>0</v>
      </c>
      <c r="BI2173" s="245">
        <f>IF(N2173="nulová",J2173,0)</f>
        <v>0</v>
      </c>
      <c r="BJ2173" s="17" t="s">
        <v>91</v>
      </c>
      <c r="BK2173" s="245">
        <f>ROUND(I2173*H2173,2)</f>
        <v>0</v>
      </c>
      <c r="BL2173" s="17" t="s">
        <v>236</v>
      </c>
      <c r="BM2173" s="244" t="s">
        <v>3499</v>
      </c>
    </row>
    <row r="2174" s="1" customFormat="1">
      <c r="B2174" s="39"/>
      <c r="C2174" s="40"/>
      <c r="D2174" s="246" t="s">
        <v>391</v>
      </c>
      <c r="E2174" s="40"/>
      <c r="F2174" s="247" t="s">
        <v>3479</v>
      </c>
      <c r="G2174" s="40"/>
      <c r="H2174" s="40"/>
      <c r="I2174" s="151"/>
      <c r="J2174" s="40"/>
      <c r="K2174" s="40"/>
      <c r="L2174" s="44"/>
      <c r="M2174" s="248"/>
      <c r="N2174" s="87"/>
      <c r="O2174" s="87"/>
      <c r="P2174" s="87"/>
      <c r="Q2174" s="87"/>
      <c r="R2174" s="87"/>
      <c r="S2174" s="87"/>
      <c r="T2174" s="88"/>
      <c r="AT2174" s="17" t="s">
        <v>391</v>
      </c>
      <c r="AU2174" s="17" t="s">
        <v>93</v>
      </c>
    </row>
    <row r="2175" s="1" customFormat="1" ht="24" customHeight="1">
      <c r="B2175" s="39"/>
      <c r="C2175" s="233" t="s">
        <v>3500</v>
      </c>
      <c r="D2175" s="233" t="s">
        <v>384</v>
      </c>
      <c r="E2175" s="234" t="s">
        <v>3501</v>
      </c>
      <c r="F2175" s="235" t="s">
        <v>3502</v>
      </c>
      <c r="G2175" s="236" t="s">
        <v>556</v>
      </c>
      <c r="H2175" s="237">
        <v>10.752000000000001</v>
      </c>
      <c r="I2175" s="238"/>
      <c r="J2175" s="239">
        <f>ROUND(I2175*H2175,2)</f>
        <v>0</v>
      </c>
      <c r="K2175" s="235" t="s">
        <v>539</v>
      </c>
      <c r="L2175" s="44"/>
      <c r="M2175" s="240" t="s">
        <v>1</v>
      </c>
      <c r="N2175" s="241" t="s">
        <v>48</v>
      </c>
      <c r="O2175" s="87"/>
      <c r="P2175" s="242">
        <f>O2175*H2175</f>
        <v>0</v>
      </c>
      <c r="Q2175" s="242">
        <v>0</v>
      </c>
      <c r="R2175" s="242">
        <f>Q2175*H2175</f>
        <v>0</v>
      </c>
      <c r="S2175" s="242">
        <v>0</v>
      </c>
      <c r="T2175" s="243">
        <f>S2175*H2175</f>
        <v>0</v>
      </c>
      <c r="AR2175" s="244" t="s">
        <v>236</v>
      </c>
      <c r="AT2175" s="244" t="s">
        <v>384</v>
      </c>
      <c r="AU2175" s="244" t="s">
        <v>93</v>
      </c>
      <c r="AY2175" s="17" t="s">
        <v>381</v>
      </c>
      <c r="BE2175" s="245">
        <f>IF(N2175="základní",J2175,0)</f>
        <v>0</v>
      </c>
      <c r="BF2175" s="245">
        <f>IF(N2175="snížená",J2175,0)</f>
        <v>0</v>
      </c>
      <c r="BG2175" s="245">
        <f>IF(N2175="zákl. přenesená",J2175,0)</f>
        <v>0</v>
      </c>
      <c r="BH2175" s="245">
        <f>IF(N2175="sníž. přenesená",J2175,0)</f>
        <v>0</v>
      </c>
      <c r="BI2175" s="245">
        <f>IF(N2175="nulová",J2175,0)</f>
        <v>0</v>
      </c>
      <c r="BJ2175" s="17" t="s">
        <v>91</v>
      </c>
      <c r="BK2175" s="245">
        <f>ROUND(I2175*H2175,2)</f>
        <v>0</v>
      </c>
      <c r="BL2175" s="17" t="s">
        <v>236</v>
      </c>
      <c r="BM2175" s="244" t="s">
        <v>3503</v>
      </c>
    </row>
    <row r="2176" s="1" customFormat="1">
      <c r="B2176" s="39"/>
      <c r="C2176" s="40"/>
      <c r="D2176" s="246" t="s">
        <v>391</v>
      </c>
      <c r="E2176" s="40"/>
      <c r="F2176" s="247" t="s">
        <v>3479</v>
      </c>
      <c r="G2176" s="40"/>
      <c r="H2176" s="40"/>
      <c r="I2176" s="151"/>
      <c r="J2176" s="40"/>
      <c r="K2176" s="40"/>
      <c r="L2176" s="44"/>
      <c r="M2176" s="248"/>
      <c r="N2176" s="87"/>
      <c r="O2176" s="87"/>
      <c r="P2176" s="87"/>
      <c r="Q2176" s="87"/>
      <c r="R2176" s="87"/>
      <c r="S2176" s="87"/>
      <c r="T2176" s="88"/>
      <c r="AT2176" s="17" t="s">
        <v>391</v>
      </c>
      <c r="AU2176" s="17" t="s">
        <v>93</v>
      </c>
    </row>
    <row r="2177" s="1" customFormat="1" ht="24" customHeight="1">
      <c r="B2177" s="39"/>
      <c r="C2177" s="233" t="s">
        <v>3504</v>
      </c>
      <c r="D2177" s="233" t="s">
        <v>384</v>
      </c>
      <c r="E2177" s="234" t="s">
        <v>3505</v>
      </c>
      <c r="F2177" s="235" t="s">
        <v>3506</v>
      </c>
      <c r="G2177" s="236" t="s">
        <v>556</v>
      </c>
      <c r="H2177" s="237">
        <v>8.1590000000000007</v>
      </c>
      <c r="I2177" s="238"/>
      <c r="J2177" s="239">
        <f>ROUND(I2177*H2177,2)</f>
        <v>0</v>
      </c>
      <c r="K2177" s="235" t="s">
        <v>539</v>
      </c>
      <c r="L2177" s="44"/>
      <c r="M2177" s="240" t="s">
        <v>1</v>
      </c>
      <c r="N2177" s="241" t="s">
        <v>48</v>
      </c>
      <c r="O2177" s="87"/>
      <c r="P2177" s="242">
        <f>O2177*H2177</f>
        <v>0</v>
      </c>
      <c r="Q2177" s="242">
        <v>0</v>
      </c>
      <c r="R2177" s="242">
        <f>Q2177*H2177</f>
        <v>0</v>
      </c>
      <c r="S2177" s="242">
        <v>0</v>
      </c>
      <c r="T2177" s="243">
        <f>S2177*H2177</f>
        <v>0</v>
      </c>
      <c r="AR2177" s="244" t="s">
        <v>236</v>
      </c>
      <c r="AT2177" s="244" t="s">
        <v>384</v>
      </c>
      <c r="AU2177" s="244" t="s">
        <v>93</v>
      </c>
      <c r="AY2177" s="17" t="s">
        <v>381</v>
      </c>
      <c r="BE2177" s="245">
        <f>IF(N2177="základní",J2177,0)</f>
        <v>0</v>
      </c>
      <c r="BF2177" s="245">
        <f>IF(N2177="snížená",J2177,0)</f>
        <v>0</v>
      </c>
      <c r="BG2177" s="245">
        <f>IF(N2177="zákl. přenesená",J2177,0)</f>
        <v>0</v>
      </c>
      <c r="BH2177" s="245">
        <f>IF(N2177="sníž. přenesená",J2177,0)</f>
        <v>0</v>
      </c>
      <c r="BI2177" s="245">
        <f>IF(N2177="nulová",J2177,0)</f>
        <v>0</v>
      </c>
      <c r="BJ2177" s="17" t="s">
        <v>91</v>
      </c>
      <c r="BK2177" s="245">
        <f>ROUND(I2177*H2177,2)</f>
        <v>0</v>
      </c>
      <c r="BL2177" s="17" t="s">
        <v>236</v>
      </c>
      <c r="BM2177" s="244" t="s">
        <v>3507</v>
      </c>
    </row>
    <row r="2178" s="1" customFormat="1">
      <c r="B2178" s="39"/>
      <c r="C2178" s="40"/>
      <c r="D2178" s="246" t="s">
        <v>391</v>
      </c>
      <c r="E2178" s="40"/>
      <c r="F2178" s="247" t="s">
        <v>3479</v>
      </c>
      <c r="G2178" s="40"/>
      <c r="H2178" s="40"/>
      <c r="I2178" s="151"/>
      <c r="J2178" s="40"/>
      <c r="K2178" s="40"/>
      <c r="L2178" s="44"/>
      <c r="M2178" s="248"/>
      <c r="N2178" s="87"/>
      <c r="O2178" s="87"/>
      <c r="P2178" s="87"/>
      <c r="Q2178" s="87"/>
      <c r="R2178" s="87"/>
      <c r="S2178" s="87"/>
      <c r="T2178" s="88"/>
      <c r="AT2178" s="17" t="s">
        <v>391</v>
      </c>
      <c r="AU2178" s="17" t="s">
        <v>93</v>
      </c>
    </row>
    <row r="2179" s="1" customFormat="1" ht="24" customHeight="1">
      <c r="B2179" s="39"/>
      <c r="C2179" s="233" t="s">
        <v>3508</v>
      </c>
      <c r="D2179" s="233" t="s">
        <v>384</v>
      </c>
      <c r="E2179" s="234" t="s">
        <v>3509</v>
      </c>
      <c r="F2179" s="235" t="s">
        <v>3510</v>
      </c>
      <c r="G2179" s="236" t="s">
        <v>556</v>
      </c>
      <c r="H2179" s="237">
        <v>3.2029999999999998</v>
      </c>
      <c r="I2179" s="238"/>
      <c r="J2179" s="239">
        <f>ROUND(I2179*H2179,2)</f>
        <v>0</v>
      </c>
      <c r="K2179" s="235" t="s">
        <v>539</v>
      </c>
      <c r="L2179" s="44"/>
      <c r="M2179" s="240" t="s">
        <v>1</v>
      </c>
      <c r="N2179" s="241" t="s">
        <v>48</v>
      </c>
      <c r="O2179" s="87"/>
      <c r="P2179" s="242">
        <f>O2179*H2179</f>
        <v>0</v>
      </c>
      <c r="Q2179" s="242">
        <v>0</v>
      </c>
      <c r="R2179" s="242">
        <f>Q2179*H2179</f>
        <v>0</v>
      </c>
      <c r="S2179" s="242">
        <v>0</v>
      </c>
      <c r="T2179" s="243">
        <f>S2179*H2179</f>
        <v>0</v>
      </c>
      <c r="AR2179" s="244" t="s">
        <v>236</v>
      </c>
      <c r="AT2179" s="244" t="s">
        <v>384</v>
      </c>
      <c r="AU2179" s="244" t="s">
        <v>93</v>
      </c>
      <c r="AY2179" s="17" t="s">
        <v>381</v>
      </c>
      <c r="BE2179" s="245">
        <f>IF(N2179="základní",J2179,0)</f>
        <v>0</v>
      </c>
      <c r="BF2179" s="245">
        <f>IF(N2179="snížená",J2179,0)</f>
        <v>0</v>
      </c>
      <c r="BG2179" s="245">
        <f>IF(N2179="zákl. přenesená",J2179,0)</f>
        <v>0</v>
      </c>
      <c r="BH2179" s="245">
        <f>IF(N2179="sníž. přenesená",J2179,0)</f>
        <v>0</v>
      </c>
      <c r="BI2179" s="245">
        <f>IF(N2179="nulová",J2179,0)</f>
        <v>0</v>
      </c>
      <c r="BJ2179" s="17" t="s">
        <v>91</v>
      </c>
      <c r="BK2179" s="245">
        <f>ROUND(I2179*H2179,2)</f>
        <v>0</v>
      </c>
      <c r="BL2179" s="17" t="s">
        <v>236</v>
      </c>
      <c r="BM2179" s="244" t="s">
        <v>3511</v>
      </c>
    </row>
    <row r="2180" s="1" customFormat="1">
      <c r="B2180" s="39"/>
      <c r="C2180" s="40"/>
      <c r="D2180" s="246" t="s">
        <v>391</v>
      </c>
      <c r="E2180" s="40"/>
      <c r="F2180" s="247" t="s">
        <v>3479</v>
      </c>
      <c r="G2180" s="40"/>
      <c r="H2180" s="40"/>
      <c r="I2180" s="151"/>
      <c r="J2180" s="40"/>
      <c r="K2180" s="40"/>
      <c r="L2180" s="44"/>
      <c r="M2180" s="248"/>
      <c r="N2180" s="87"/>
      <c r="O2180" s="87"/>
      <c r="P2180" s="87"/>
      <c r="Q2180" s="87"/>
      <c r="R2180" s="87"/>
      <c r="S2180" s="87"/>
      <c r="T2180" s="88"/>
      <c r="AT2180" s="17" t="s">
        <v>391</v>
      </c>
      <c r="AU2180" s="17" t="s">
        <v>93</v>
      </c>
    </row>
    <row r="2181" s="1" customFormat="1" ht="24" customHeight="1">
      <c r="B2181" s="39"/>
      <c r="C2181" s="233" t="s">
        <v>3512</v>
      </c>
      <c r="D2181" s="233" t="s">
        <v>384</v>
      </c>
      <c r="E2181" s="234" t="s">
        <v>3513</v>
      </c>
      <c r="F2181" s="235" t="s">
        <v>3514</v>
      </c>
      <c r="G2181" s="236" t="s">
        <v>556</v>
      </c>
      <c r="H2181" s="237">
        <v>8.3480000000000008</v>
      </c>
      <c r="I2181" s="238"/>
      <c r="J2181" s="239">
        <f>ROUND(I2181*H2181,2)</f>
        <v>0</v>
      </c>
      <c r="K2181" s="235" t="s">
        <v>539</v>
      </c>
      <c r="L2181" s="44"/>
      <c r="M2181" s="240" t="s">
        <v>1</v>
      </c>
      <c r="N2181" s="241" t="s">
        <v>48</v>
      </c>
      <c r="O2181" s="87"/>
      <c r="P2181" s="242">
        <f>O2181*H2181</f>
        <v>0</v>
      </c>
      <c r="Q2181" s="242">
        <v>0</v>
      </c>
      <c r="R2181" s="242">
        <f>Q2181*H2181</f>
        <v>0</v>
      </c>
      <c r="S2181" s="242">
        <v>0</v>
      </c>
      <c r="T2181" s="243">
        <f>S2181*H2181</f>
        <v>0</v>
      </c>
      <c r="AR2181" s="244" t="s">
        <v>236</v>
      </c>
      <c r="AT2181" s="244" t="s">
        <v>384</v>
      </c>
      <c r="AU2181" s="244" t="s">
        <v>93</v>
      </c>
      <c r="AY2181" s="17" t="s">
        <v>381</v>
      </c>
      <c r="BE2181" s="245">
        <f>IF(N2181="základní",J2181,0)</f>
        <v>0</v>
      </c>
      <c r="BF2181" s="245">
        <f>IF(N2181="snížená",J2181,0)</f>
        <v>0</v>
      </c>
      <c r="BG2181" s="245">
        <f>IF(N2181="zákl. přenesená",J2181,0)</f>
        <v>0</v>
      </c>
      <c r="BH2181" s="245">
        <f>IF(N2181="sníž. přenesená",J2181,0)</f>
        <v>0</v>
      </c>
      <c r="BI2181" s="245">
        <f>IF(N2181="nulová",J2181,0)</f>
        <v>0</v>
      </c>
      <c r="BJ2181" s="17" t="s">
        <v>91</v>
      </c>
      <c r="BK2181" s="245">
        <f>ROUND(I2181*H2181,2)</f>
        <v>0</v>
      </c>
      <c r="BL2181" s="17" t="s">
        <v>236</v>
      </c>
      <c r="BM2181" s="244" t="s">
        <v>3515</v>
      </c>
    </row>
    <row r="2182" s="1" customFormat="1">
      <c r="B2182" s="39"/>
      <c r="C2182" s="40"/>
      <c r="D2182" s="246" t="s">
        <v>391</v>
      </c>
      <c r="E2182" s="40"/>
      <c r="F2182" s="247" t="s">
        <v>3479</v>
      </c>
      <c r="G2182" s="40"/>
      <c r="H2182" s="40"/>
      <c r="I2182" s="151"/>
      <c r="J2182" s="40"/>
      <c r="K2182" s="40"/>
      <c r="L2182" s="44"/>
      <c r="M2182" s="248"/>
      <c r="N2182" s="87"/>
      <c r="O2182" s="87"/>
      <c r="P2182" s="87"/>
      <c r="Q2182" s="87"/>
      <c r="R2182" s="87"/>
      <c r="S2182" s="87"/>
      <c r="T2182" s="88"/>
      <c r="AT2182" s="17" t="s">
        <v>391</v>
      </c>
      <c r="AU2182" s="17" t="s">
        <v>93</v>
      </c>
    </row>
    <row r="2183" s="1" customFormat="1" ht="24" customHeight="1">
      <c r="B2183" s="39"/>
      <c r="C2183" s="233" t="s">
        <v>3516</v>
      </c>
      <c r="D2183" s="233" t="s">
        <v>384</v>
      </c>
      <c r="E2183" s="234" t="s">
        <v>3517</v>
      </c>
      <c r="F2183" s="235" t="s">
        <v>3518</v>
      </c>
      <c r="G2183" s="236" t="s">
        <v>556</v>
      </c>
      <c r="H2183" s="237">
        <v>10.616</v>
      </c>
      <c r="I2183" s="238"/>
      <c r="J2183" s="239">
        <f>ROUND(I2183*H2183,2)</f>
        <v>0</v>
      </c>
      <c r="K2183" s="235" t="s">
        <v>539</v>
      </c>
      <c r="L2183" s="44"/>
      <c r="M2183" s="240" t="s">
        <v>1</v>
      </c>
      <c r="N2183" s="241" t="s">
        <v>48</v>
      </c>
      <c r="O2183" s="87"/>
      <c r="P2183" s="242">
        <f>O2183*H2183</f>
        <v>0</v>
      </c>
      <c r="Q2183" s="242">
        <v>0</v>
      </c>
      <c r="R2183" s="242">
        <f>Q2183*H2183</f>
        <v>0</v>
      </c>
      <c r="S2183" s="242">
        <v>0</v>
      </c>
      <c r="T2183" s="243">
        <f>S2183*H2183</f>
        <v>0</v>
      </c>
      <c r="AR2183" s="244" t="s">
        <v>236</v>
      </c>
      <c r="AT2183" s="244" t="s">
        <v>384</v>
      </c>
      <c r="AU2183" s="244" t="s">
        <v>93</v>
      </c>
      <c r="AY2183" s="17" t="s">
        <v>381</v>
      </c>
      <c r="BE2183" s="245">
        <f>IF(N2183="základní",J2183,0)</f>
        <v>0</v>
      </c>
      <c r="BF2183" s="245">
        <f>IF(N2183="snížená",J2183,0)</f>
        <v>0</v>
      </c>
      <c r="BG2183" s="245">
        <f>IF(N2183="zákl. přenesená",J2183,0)</f>
        <v>0</v>
      </c>
      <c r="BH2183" s="245">
        <f>IF(N2183="sníž. přenesená",J2183,0)</f>
        <v>0</v>
      </c>
      <c r="BI2183" s="245">
        <f>IF(N2183="nulová",J2183,0)</f>
        <v>0</v>
      </c>
      <c r="BJ2183" s="17" t="s">
        <v>91</v>
      </c>
      <c r="BK2183" s="245">
        <f>ROUND(I2183*H2183,2)</f>
        <v>0</v>
      </c>
      <c r="BL2183" s="17" t="s">
        <v>236</v>
      </c>
      <c r="BM2183" s="244" t="s">
        <v>3519</v>
      </c>
    </row>
    <row r="2184" s="1" customFormat="1">
      <c r="B2184" s="39"/>
      <c r="C2184" s="40"/>
      <c r="D2184" s="246" t="s">
        <v>391</v>
      </c>
      <c r="E2184" s="40"/>
      <c r="F2184" s="247" t="s">
        <v>3479</v>
      </c>
      <c r="G2184" s="40"/>
      <c r="H2184" s="40"/>
      <c r="I2184" s="151"/>
      <c r="J2184" s="40"/>
      <c r="K2184" s="40"/>
      <c r="L2184" s="44"/>
      <c r="M2184" s="248"/>
      <c r="N2184" s="87"/>
      <c r="O2184" s="87"/>
      <c r="P2184" s="87"/>
      <c r="Q2184" s="87"/>
      <c r="R2184" s="87"/>
      <c r="S2184" s="87"/>
      <c r="T2184" s="88"/>
      <c r="AT2184" s="17" t="s">
        <v>391</v>
      </c>
      <c r="AU2184" s="17" t="s">
        <v>93</v>
      </c>
    </row>
    <row r="2185" s="1" customFormat="1" ht="24" customHeight="1">
      <c r="B2185" s="39"/>
      <c r="C2185" s="233" t="s">
        <v>3520</v>
      </c>
      <c r="D2185" s="233" t="s">
        <v>384</v>
      </c>
      <c r="E2185" s="234" t="s">
        <v>3521</v>
      </c>
      <c r="F2185" s="235" t="s">
        <v>3522</v>
      </c>
      <c r="G2185" s="236" t="s">
        <v>556</v>
      </c>
      <c r="H2185" s="237">
        <v>8.8729999999999993</v>
      </c>
      <c r="I2185" s="238"/>
      <c r="J2185" s="239">
        <f>ROUND(I2185*H2185,2)</f>
        <v>0</v>
      </c>
      <c r="K2185" s="235" t="s">
        <v>539</v>
      </c>
      <c r="L2185" s="44"/>
      <c r="M2185" s="240" t="s">
        <v>1</v>
      </c>
      <c r="N2185" s="241" t="s">
        <v>48</v>
      </c>
      <c r="O2185" s="87"/>
      <c r="P2185" s="242">
        <f>O2185*H2185</f>
        <v>0</v>
      </c>
      <c r="Q2185" s="242">
        <v>0</v>
      </c>
      <c r="R2185" s="242">
        <f>Q2185*H2185</f>
        <v>0</v>
      </c>
      <c r="S2185" s="242">
        <v>0</v>
      </c>
      <c r="T2185" s="243">
        <f>S2185*H2185</f>
        <v>0</v>
      </c>
      <c r="AR2185" s="244" t="s">
        <v>236</v>
      </c>
      <c r="AT2185" s="244" t="s">
        <v>384</v>
      </c>
      <c r="AU2185" s="244" t="s">
        <v>93</v>
      </c>
      <c r="AY2185" s="17" t="s">
        <v>381</v>
      </c>
      <c r="BE2185" s="245">
        <f>IF(N2185="základní",J2185,0)</f>
        <v>0</v>
      </c>
      <c r="BF2185" s="245">
        <f>IF(N2185="snížená",J2185,0)</f>
        <v>0</v>
      </c>
      <c r="BG2185" s="245">
        <f>IF(N2185="zákl. přenesená",J2185,0)</f>
        <v>0</v>
      </c>
      <c r="BH2185" s="245">
        <f>IF(N2185="sníž. přenesená",J2185,0)</f>
        <v>0</v>
      </c>
      <c r="BI2185" s="245">
        <f>IF(N2185="nulová",J2185,0)</f>
        <v>0</v>
      </c>
      <c r="BJ2185" s="17" t="s">
        <v>91</v>
      </c>
      <c r="BK2185" s="245">
        <f>ROUND(I2185*H2185,2)</f>
        <v>0</v>
      </c>
      <c r="BL2185" s="17" t="s">
        <v>236</v>
      </c>
      <c r="BM2185" s="244" t="s">
        <v>3523</v>
      </c>
    </row>
    <row r="2186" s="1" customFormat="1">
      <c r="B2186" s="39"/>
      <c r="C2186" s="40"/>
      <c r="D2186" s="246" t="s">
        <v>391</v>
      </c>
      <c r="E2186" s="40"/>
      <c r="F2186" s="247" t="s">
        <v>3479</v>
      </c>
      <c r="G2186" s="40"/>
      <c r="H2186" s="40"/>
      <c r="I2186" s="151"/>
      <c r="J2186" s="40"/>
      <c r="K2186" s="40"/>
      <c r="L2186" s="44"/>
      <c r="M2186" s="248"/>
      <c r="N2186" s="87"/>
      <c r="O2186" s="87"/>
      <c r="P2186" s="87"/>
      <c r="Q2186" s="87"/>
      <c r="R2186" s="87"/>
      <c r="S2186" s="87"/>
      <c r="T2186" s="88"/>
      <c r="AT2186" s="17" t="s">
        <v>391</v>
      </c>
      <c r="AU2186" s="17" t="s">
        <v>93</v>
      </c>
    </row>
    <row r="2187" s="1" customFormat="1" ht="24" customHeight="1">
      <c r="B2187" s="39"/>
      <c r="C2187" s="233" t="s">
        <v>3524</v>
      </c>
      <c r="D2187" s="233" t="s">
        <v>384</v>
      </c>
      <c r="E2187" s="234" t="s">
        <v>3525</v>
      </c>
      <c r="F2187" s="235" t="s">
        <v>3526</v>
      </c>
      <c r="G2187" s="236" t="s">
        <v>556</v>
      </c>
      <c r="H2187" s="237">
        <v>3.6749999999999998</v>
      </c>
      <c r="I2187" s="238"/>
      <c r="J2187" s="239">
        <f>ROUND(I2187*H2187,2)</f>
        <v>0</v>
      </c>
      <c r="K2187" s="235" t="s">
        <v>539</v>
      </c>
      <c r="L2187" s="44"/>
      <c r="M2187" s="240" t="s">
        <v>1</v>
      </c>
      <c r="N2187" s="241" t="s">
        <v>48</v>
      </c>
      <c r="O2187" s="87"/>
      <c r="P2187" s="242">
        <f>O2187*H2187</f>
        <v>0</v>
      </c>
      <c r="Q2187" s="242">
        <v>0</v>
      </c>
      <c r="R2187" s="242">
        <f>Q2187*H2187</f>
        <v>0</v>
      </c>
      <c r="S2187" s="242">
        <v>0</v>
      </c>
      <c r="T2187" s="243">
        <f>S2187*H2187</f>
        <v>0</v>
      </c>
      <c r="AR2187" s="244" t="s">
        <v>236</v>
      </c>
      <c r="AT2187" s="244" t="s">
        <v>384</v>
      </c>
      <c r="AU2187" s="244" t="s">
        <v>93</v>
      </c>
      <c r="AY2187" s="17" t="s">
        <v>381</v>
      </c>
      <c r="BE2187" s="245">
        <f>IF(N2187="základní",J2187,0)</f>
        <v>0</v>
      </c>
      <c r="BF2187" s="245">
        <f>IF(N2187="snížená",J2187,0)</f>
        <v>0</v>
      </c>
      <c r="BG2187" s="245">
        <f>IF(N2187="zákl. přenesená",J2187,0)</f>
        <v>0</v>
      </c>
      <c r="BH2187" s="245">
        <f>IF(N2187="sníž. přenesená",J2187,0)</f>
        <v>0</v>
      </c>
      <c r="BI2187" s="245">
        <f>IF(N2187="nulová",J2187,0)</f>
        <v>0</v>
      </c>
      <c r="BJ2187" s="17" t="s">
        <v>91</v>
      </c>
      <c r="BK2187" s="245">
        <f>ROUND(I2187*H2187,2)</f>
        <v>0</v>
      </c>
      <c r="BL2187" s="17" t="s">
        <v>236</v>
      </c>
      <c r="BM2187" s="244" t="s">
        <v>3527</v>
      </c>
    </row>
    <row r="2188" s="1" customFormat="1">
      <c r="B2188" s="39"/>
      <c r="C2188" s="40"/>
      <c r="D2188" s="246" t="s">
        <v>391</v>
      </c>
      <c r="E2188" s="40"/>
      <c r="F2188" s="247" t="s">
        <v>3479</v>
      </c>
      <c r="G2188" s="40"/>
      <c r="H2188" s="40"/>
      <c r="I2188" s="151"/>
      <c r="J2188" s="40"/>
      <c r="K2188" s="40"/>
      <c r="L2188" s="44"/>
      <c r="M2188" s="248"/>
      <c r="N2188" s="87"/>
      <c r="O2188" s="87"/>
      <c r="P2188" s="87"/>
      <c r="Q2188" s="87"/>
      <c r="R2188" s="87"/>
      <c r="S2188" s="87"/>
      <c r="T2188" s="88"/>
      <c r="AT2188" s="17" t="s">
        <v>391</v>
      </c>
      <c r="AU2188" s="17" t="s">
        <v>93</v>
      </c>
    </row>
    <row r="2189" s="1" customFormat="1" ht="24" customHeight="1">
      <c r="B2189" s="39"/>
      <c r="C2189" s="233" t="s">
        <v>3528</v>
      </c>
      <c r="D2189" s="233" t="s">
        <v>384</v>
      </c>
      <c r="E2189" s="234" t="s">
        <v>3529</v>
      </c>
      <c r="F2189" s="235" t="s">
        <v>3530</v>
      </c>
      <c r="G2189" s="236" t="s">
        <v>556</v>
      </c>
      <c r="H2189" s="237">
        <v>3.1499999999999999</v>
      </c>
      <c r="I2189" s="238"/>
      <c r="J2189" s="239">
        <f>ROUND(I2189*H2189,2)</f>
        <v>0</v>
      </c>
      <c r="K2189" s="235" t="s">
        <v>539</v>
      </c>
      <c r="L2189" s="44"/>
      <c r="M2189" s="240" t="s">
        <v>1</v>
      </c>
      <c r="N2189" s="241" t="s">
        <v>48</v>
      </c>
      <c r="O2189" s="87"/>
      <c r="P2189" s="242">
        <f>O2189*H2189</f>
        <v>0</v>
      </c>
      <c r="Q2189" s="242">
        <v>0</v>
      </c>
      <c r="R2189" s="242">
        <f>Q2189*H2189</f>
        <v>0</v>
      </c>
      <c r="S2189" s="242">
        <v>0</v>
      </c>
      <c r="T2189" s="243">
        <f>S2189*H2189</f>
        <v>0</v>
      </c>
      <c r="AR2189" s="244" t="s">
        <v>236</v>
      </c>
      <c r="AT2189" s="244" t="s">
        <v>384</v>
      </c>
      <c r="AU2189" s="244" t="s">
        <v>93</v>
      </c>
      <c r="AY2189" s="17" t="s">
        <v>381</v>
      </c>
      <c r="BE2189" s="245">
        <f>IF(N2189="základní",J2189,0)</f>
        <v>0</v>
      </c>
      <c r="BF2189" s="245">
        <f>IF(N2189="snížená",J2189,0)</f>
        <v>0</v>
      </c>
      <c r="BG2189" s="245">
        <f>IF(N2189="zákl. přenesená",J2189,0)</f>
        <v>0</v>
      </c>
      <c r="BH2189" s="245">
        <f>IF(N2189="sníž. přenesená",J2189,0)</f>
        <v>0</v>
      </c>
      <c r="BI2189" s="245">
        <f>IF(N2189="nulová",J2189,0)</f>
        <v>0</v>
      </c>
      <c r="BJ2189" s="17" t="s">
        <v>91</v>
      </c>
      <c r="BK2189" s="245">
        <f>ROUND(I2189*H2189,2)</f>
        <v>0</v>
      </c>
      <c r="BL2189" s="17" t="s">
        <v>236</v>
      </c>
      <c r="BM2189" s="244" t="s">
        <v>3531</v>
      </c>
    </row>
    <row r="2190" s="1" customFormat="1">
      <c r="B2190" s="39"/>
      <c r="C2190" s="40"/>
      <c r="D2190" s="246" t="s">
        <v>391</v>
      </c>
      <c r="E2190" s="40"/>
      <c r="F2190" s="247" t="s">
        <v>3479</v>
      </c>
      <c r="G2190" s="40"/>
      <c r="H2190" s="40"/>
      <c r="I2190" s="151"/>
      <c r="J2190" s="40"/>
      <c r="K2190" s="40"/>
      <c r="L2190" s="44"/>
      <c r="M2190" s="248"/>
      <c r="N2190" s="87"/>
      <c r="O2190" s="87"/>
      <c r="P2190" s="87"/>
      <c r="Q2190" s="87"/>
      <c r="R2190" s="87"/>
      <c r="S2190" s="87"/>
      <c r="T2190" s="88"/>
      <c r="AT2190" s="17" t="s">
        <v>391</v>
      </c>
      <c r="AU2190" s="17" t="s">
        <v>93</v>
      </c>
    </row>
    <row r="2191" s="1" customFormat="1" ht="24" customHeight="1">
      <c r="B2191" s="39"/>
      <c r="C2191" s="233" t="s">
        <v>3532</v>
      </c>
      <c r="D2191" s="233" t="s">
        <v>384</v>
      </c>
      <c r="E2191" s="234" t="s">
        <v>3533</v>
      </c>
      <c r="F2191" s="235" t="s">
        <v>3534</v>
      </c>
      <c r="G2191" s="236" t="s">
        <v>556</v>
      </c>
      <c r="H2191" s="237">
        <v>11.34</v>
      </c>
      <c r="I2191" s="238"/>
      <c r="J2191" s="239">
        <f>ROUND(I2191*H2191,2)</f>
        <v>0</v>
      </c>
      <c r="K2191" s="235" t="s">
        <v>539</v>
      </c>
      <c r="L2191" s="44"/>
      <c r="M2191" s="240" t="s">
        <v>1</v>
      </c>
      <c r="N2191" s="241" t="s">
        <v>48</v>
      </c>
      <c r="O2191" s="87"/>
      <c r="P2191" s="242">
        <f>O2191*H2191</f>
        <v>0</v>
      </c>
      <c r="Q2191" s="242">
        <v>0</v>
      </c>
      <c r="R2191" s="242">
        <f>Q2191*H2191</f>
        <v>0</v>
      </c>
      <c r="S2191" s="242">
        <v>0</v>
      </c>
      <c r="T2191" s="243">
        <f>S2191*H2191</f>
        <v>0</v>
      </c>
      <c r="AR2191" s="244" t="s">
        <v>236</v>
      </c>
      <c r="AT2191" s="244" t="s">
        <v>384</v>
      </c>
      <c r="AU2191" s="244" t="s">
        <v>93</v>
      </c>
      <c r="AY2191" s="17" t="s">
        <v>381</v>
      </c>
      <c r="BE2191" s="245">
        <f>IF(N2191="základní",J2191,0)</f>
        <v>0</v>
      </c>
      <c r="BF2191" s="245">
        <f>IF(N2191="snížená",J2191,0)</f>
        <v>0</v>
      </c>
      <c r="BG2191" s="245">
        <f>IF(N2191="zákl. přenesená",J2191,0)</f>
        <v>0</v>
      </c>
      <c r="BH2191" s="245">
        <f>IF(N2191="sníž. přenesená",J2191,0)</f>
        <v>0</v>
      </c>
      <c r="BI2191" s="245">
        <f>IF(N2191="nulová",J2191,0)</f>
        <v>0</v>
      </c>
      <c r="BJ2191" s="17" t="s">
        <v>91</v>
      </c>
      <c r="BK2191" s="245">
        <f>ROUND(I2191*H2191,2)</f>
        <v>0</v>
      </c>
      <c r="BL2191" s="17" t="s">
        <v>236</v>
      </c>
      <c r="BM2191" s="244" t="s">
        <v>3535</v>
      </c>
    </row>
    <row r="2192" s="1" customFormat="1">
      <c r="B2192" s="39"/>
      <c r="C2192" s="40"/>
      <c r="D2192" s="246" t="s">
        <v>391</v>
      </c>
      <c r="E2192" s="40"/>
      <c r="F2192" s="247" t="s">
        <v>3479</v>
      </c>
      <c r="G2192" s="40"/>
      <c r="H2192" s="40"/>
      <c r="I2192" s="151"/>
      <c r="J2192" s="40"/>
      <c r="K2192" s="40"/>
      <c r="L2192" s="44"/>
      <c r="M2192" s="248"/>
      <c r="N2192" s="87"/>
      <c r="O2192" s="87"/>
      <c r="P2192" s="87"/>
      <c r="Q2192" s="87"/>
      <c r="R2192" s="87"/>
      <c r="S2192" s="87"/>
      <c r="T2192" s="88"/>
      <c r="AT2192" s="17" t="s">
        <v>391</v>
      </c>
      <c r="AU2192" s="17" t="s">
        <v>93</v>
      </c>
    </row>
    <row r="2193" s="1" customFormat="1" ht="24" customHeight="1">
      <c r="B2193" s="39"/>
      <c r="C2193" s="233" t="s">
        <v>3536</v>
      </c>
      <c r="D2193" s="233" t="s">
        <v>384</v>
      </c>
      <c r="E2193" s="234" t="s">
        <v>3537</v>
      </c>
      <c r="F2193" s="235" t="s">
        <v>3538</v>
      </c>
      <c r="G2193" s="236" t="s">
        <v>556</v>
      </c>
      <c r="H2193" s="237">
        <v>8.7780000000000005</v>
      </c>
      <c r="I2193" s="238"/>
      <c r="J2193" s="239">
        <f>ROUND(I2193*H2193,2)</f>
        <v>0</v>
      </c>
      <c r="K2193" s="235" t="s">
        <v>539</v>
      </c>
      <c r="L2193" s="44"/>
      <c r="M2193" s="240" t="s">
        <v>1</v>
      </c>
      <c r="N2193" s="241" t="s">
        <v>48</v>
      </c>
      <c r="O2193" s="87"/>
      <c r="P2193" s="242">
        <f>O2193*H2193</f>
        <v>0</v>
      </c>
      <c r="Q2193" s="242">
        <v>0</v>
      </c>
      <c r="R2193" s="242">
        <f>Q2193*H2193</f>
        <v>0</v>
      </c>
      <c r="S2193" s="242">
        <v>0</v>
      </c>
      <c r="T2193" s="243">
        <f>S2193*H2193</f>
        <v>0</v>
      </c>
      <c r="AR2193" s="244" t="s">
        <v>236</v>
      </c>
      <c r="AT2193" s="244" t="s">
        <v>384</v>
      </c>
      <c r="AU2193" s="244" t="s">
        <v>93</v>
      </c>
      <c r="AY2193" s="17" t="s">
        <v>381</v>
      </c>
      <c r="BE2193" s="245">
        <f>IF(N2193="základní",J2193,0)</f>
        <v>0</v>
      </c>
      <c r="BF2193" s="245">
        <f>IF(N2193="snížená",J2193,0)</f>
        <v>0</v>
      </c>
      <c r="BG2193" s="245">
        <f>IF(N2193="zákl. přenesená",J2193,0)</f>
        <v>0</v>
      </c>
      <c r="BH2193" s="245">
        <f>IF(N2193="sníž. přenesená",J2193,0)</f>
        <v>0</v>
      </c>
      <c r="BI2193" s="245">
        <f>IF(N2193="nulová",J2193,0)</f>
        <v>0</v>
      </c>
      <c r="BJ2193" s="17" t="s">
        <v>91</v>
      </c>
      <c r="BK2193" s="245">
        <f>ROUND(I2193*H2193,2)</f>
        <v>0</v>
      </c>
      <c r="BL2193" s="17" t="s">
        <v>236</v>
      </c>
      <c r="BM2193" s="244" t="s">
        <v>3539</v>
      </c>
    </row>
    <row r="2194" s="1" customFormat="1">
      <c r="B2194" s="39"/>
      <c r="C2194" s="40"/>
      <c r="D2194" s="246" t="s">
        <v>391</v>
      </c>
      <c r="E2194" s="40"/>
      <c r="F2194" s="247" t="s">
        <v>3479</v>
      </c>
      <c r="G2194" s="40"/>
      <c r="H2194" s="40"/>
      <c r="I2194" s="151"/>
      <c r="J2194" s="40"/>
      <c r="K2194" s="40"/>
      <c r="L2194" s="44"/>
      <c r="M2194" s="248"/>
      <c r="N2194" s="87"/>
      <c r="O2194" s="87"/>
      <c r="P2194" s="87"/>
      <c r="Q2194" s="87"/>
      <c r="R2194" s="87"/>
      <c r="S2194" s="87"/>
      <c r="T2194" s="88"/>
      <c r="AT2194" s="17" t="s">
        <v>391</v>
      </c>
      <c r="AU2194" s="17" t="s">
        <v>93</v>
      </c>
    </row>
    <row r="2195" s="1" customFormat="1" ht="16.5" customHeight="1">
      <c r="B2195" s="39"/>
      <c r="C2195" s="233" t="s">
        <v>3540</v>
      </c>
      <c r="D2195" s="233" t="s">
        <v>384</v>
      </c>
      <c r="E2195" s="234" t="s">
        <v>3541</v>
      </c>
      <c r="F2195" s="235" t="s">
        <v>3542</v>
      </c>
      <c r="G2195" s="236" t="s">
        <v>1933</v>
      </c>
      <c r="H2195" s="237">
        <v>10</v>
      </c>
      <c r="I2195" s="238"/>
      <c r="J2195" s="239">
        <f>ROUND(I2195*H2195,2)</f>
        <v>0</v>
      </c>
      <c r="K2195" s="235" t="s">
        <v>539</v>
      </c>
      <c r="L2195" s="44"/>
      <c r="M2195" s="240" t="s">
        <v>1</v>
      </c>
      <c r="N2195" s="241" t="s">
        <v>48</v>
      </c>
      <c r="O2195" s="87"/>
      <c r="P2195" s="242">
        <f>O2195*H2195</f>
        <v>0</v>
      </c>
      <c r="Q2195" s="242">
        <v>0</v>
      </c>
      <c r="R2195" s="242">
        <f>Q2195*H2195</f>
        <v>0</v>
      </c>
      <c r="S2195" s="242">
        <v>0</v>
      </c>
      <c r="T2195" s="243">
        <f>S2195*H2195</f>
        <v>0</v>
      </c>
      <c r="AR2195" s="244" t="s">
        <v>236</v>
      </c>
      <c r="AT2195" s="244" t="s">
        <v>384</v>
      </c>
      <c r="AU2195" s="244" t="s">
        <v>93</v>
      </c>
      <c r="AY2195" s="17" t="s">
        <v>381</v>
      </c>
      <c r="BE2195" s="245">
        <f>IF(N2195="základní",J2195,0)</f>
        <v>0</v>
      </c>
      <c r="BF2195" s="245">
        <f>IF(N2195="snížená",J2195,0)</f>
        <v>0</v>
      </c>
      <c r="BG2195" s="245">
        <f>IF(N2195="zákl. přenesená",J2195,0)</f>
        <v>0</v>
      </c>
      <c r="BH2195" s="245">
        <f>IF(N2195="sníž. přenesená",J2195,0)</f>
        <v>0</v>
      </c>
      <c r="BI2195" s="245">
        <f>IF(N2195="nulová",J2195,0)</f>
        <v>0</v>
      </c>
      <c r="BJ2195" s="17" t="s">
        <v>91</v>
      </c>
      <c r="BK2195" s="245">
        <f>ROUND(I2195*H2195,2)</f>
        <v>0</v>
      </c>
      <c r="BL2195" s="17" t="s">
        <v>236</v>
      </c>
      <c r="BM2195" s="244" t="s">
        <v>3543</v>
      </c>
    </row>
    <row r="2196" s="1" customFormat="1">
      <c r="B2196" s="39"/>
      <c r="C2196" s="40"/>
      <c r="D2196" s="246" t="s">
        <v>391</v>
      </c>
      <c r="E2196" s="40"/>
      <c r="F2196" s="247" t="s">
        <v>3479</v>
      </c>
      <c r="G2196" s="40"/>
      <c r="H2196" s="40"/>
      <c r="I2196" s="151"/>
      <c r="J2196" s="40"/>
      <c r="K2196" s="40"/>
      <c r="L2196" s="44"/>
      <c r="M2196" s="248"/>
      <c r="N2196" s="87"/>
      <c r="O2196" s="87"/>
      <c r="P2196" s="87"/>
      <c r="Q2196" s="87"/>
      <c r="R2196" s="87"/>
      <c r="S2196" s="87"/>
      <c r="T2196" s="88"/>
      <c r="AT2196" s="17" t="s">
        <v>391</v>
      </c>
      <c r="AU2196" s="17" t="s">
        <v>93</v>
      </c>
    </row>
    <row r="2197" s="1" customFormat="1" ht="16.5" customHeight="1">
      <c r="B2197" s="39"/>
      <c r="C2197" s="233" t="s">
        <v>3544</v>
      </c>
      <c r="D2197" s="233" t="s">
        <v>384</v>
      </c>
      <c r="E2197" s="234" t="s">
        <v>3545</v>
      </c>
      <c r="F2197" s="235" t="s">
        <v>3546</v>
      </c>
      <c r="G2197" s="236" t="s">
        <v>1933</v>
      </c>
      <c r="H2197" s="237">
        <v>16</v>
      </c>
      <c r="I2197" s="238"/>
      <c r="J2197" s="239">
        <f>ROUND(I2197*H2197,2)</f>
        <v>0</v>
      </c>
      <c r="K2197" s="235" t="s">
        <v>539</v>
      </c>
      <c r="L2197" s="44"/>
      <c r="M2197" s="240" t="s">
        <v>1</v>
      </c>
      <c r="N2197" s="241" t="s">
        <v>48</v>
      </c>
      <c r="O2197" s="87"/>
      <c r="P2197" s="242">
        <f>O2197*H2197</f>
        <v>0</v>
      </c>
      <c r="Q2197" s="242">
        <v>0</v>
      </c>
      <c r="R2197" s="242">
        <f>Q2197*H2197</f>
        <v>0</v>
      </c>
      <c r="S2197" s="242">
        <v>0</v>
      </c>
      <c r="T2197" s="243">
        <f>S2197*H2197</f>
        <v>0</v>
      </c>
      <c r="AR2197" s="244" t="s">
        <v>236</v>
      </c>
      <c r="AT2197" s="244" t="s">
        <v>384</v>
      </c>
      <c r="AU2197" s="244" t="s">
        <v>93</v>
      </c>
      <c r="AY2197" s="17" t="s">
        <v>381</v>
      </c>
      <c r="BE2197" s="245">
        <f>IF(N2197="základní",J2197,0)</f>
        <v>0</v>
      </c>
      <c r="BF2197" s="245">
        <f>IF(N2197="snížená",J2197,0)</f>
        <v>0</v>
      </c>
      <c r="BG2197" s="245">
        <f>IF(N2197="zákl. přenesená",J2197,0)</f>
        <v>0</v>
      </c>
      <c r="BH2197" s="245">
        <f>IF(N2197="sníž. přenesená",J2197,0)</f>
        <v>0</v>
      </c>
      <c r="BI2197" s="245">
        <f>IF(N2197="nulová",J2197,0)</f>
        <v>0</v>
      </c>
      <c r="BJ2197" s="17" t="s">
        <v>91</v>
      </c>
      <c r="BK2197" s="245">
        <f>ROUND(I2197*H2197,2)</f>
        <v>0</v>
      </c>
      <c r="BL2197" s="17" t="s">
        <v>236</v>
      </c>
      <c r="BM2197" s="244" t="s">
        <v>3547</v>
      </c>
    </row>
    <row r="2198" s="1" customFormat="1">
      <c r="B2198" s="39"/>
      <c r="C2198" s="40"/>
      <c r="D2198" s="246" t="s">
        <v>391</v>
      </c>
      <c r="E2198" s="40"/>
      <c r="F2198" s="247" t="s">
        <v>3479</v>
      </c>
      <c r="G2198" s="40"/>
      <c r="H2198" s="40"/>
      <c r="I2198" s="151"/>
      <c r="J2198" s="40"/>
      <c r="K2198" s="40"/>
      <c r="L2198" s="44"/>
      <c r="M2198" s="248"/>
      <c r="N2198" s="87"/>
      <c r="O2198" s="87"/>
      <c r="P2198" s="87"/>
      <c r="Q2198" s="87"/>
      <c r="R2198" s="87"/>
      <c r="S2198" s="87"/>
      <c r="T2198" s="88"/>
      <c r="AT2198" s="17" t="s">
        <v>391</v>
      </c>
      <c r="AU2198" s="17" t="s">
        <v>93</v>
      </c>
    </row>
    <row r="2199" s="1" customFormat="1" ht="16.5" customHeight="1">
      <c r="B2199" s="39"/>
      <c r="C2199" s="233" t="s">
        <v>3548</v>
      </c>
      <c r="D2199" s="233" t="s">
        <v>384</v>
      </c>
      <c r="E2199" s="234" t="s">
        <v>3549</v>
      </c>
      <c r="F2199" s="235" t="s">
        <v>3550</v>
      </c>
      <c r="G2199" s="236" t="s">
        <v>1933</v>
      </c>
      <c r="H2199" s="237">
        <v>9</v>
      </c>
      <c r="I2199" s="238"/>
      <c r="J2199" s="239">
        <f>ROUND(I2199*H2199,2)</f>
        <v>0</v>
      </c>
      <c r="K2199" s="235" t="s">
        <v>539</v>
      </c>
      <c r="L2199" s="44"/>
      <c r="M2199" s="240" t="s">
        <v>1</v>
      </c>
      <c r="N2199" s="241" t="s">
        <v>48</v>
      </c>
      <c r="O2199" s="87"/>
      <c r="P2199" s="242">
        <f>O2199*H2199</f>
        <v>0</v>
      </c>
      <c r="Q2199" s="242">
        <v>0</v>
      </c>
      <c r="R2199" s="242">
        <f>Q2199*H2199</f>
        <v>0</v>
      </c>
      <c r="S2199" s="242">
        <v>0</v>
      </c>
      <c r="T2199" s="243">
        <f>S2199*H2199</f>
        <v>0</v>
      </c>
      <c r="AR2199" s="244" t="s">
        <v>236</v>
      </c>
      <c r="AT2199" s="244" t="s">
        <v>384</v>
      </c>
      <c r="AU2199" s="244" t="s">
        <v>93</v>
      </c>
      <c r="AY2199" s="17" t="s">
        <v>381</v>
      </c>
      <c r="BE2199" s="245">
        <f>IF(N2199="základní",J2199,0)</f>
        <v>0</v>
      </c>
      <c r="BF2199" s="245">
        <f>IF(N2199="snížená",J2199,0)</f>
        <v>0</v>
      </c>
      <c r="BG2199" s="245">
        <f>IF(N2199="zákl. přenesená",J2199,0)</f>
        <v>0</v>
      </c>
      <c r="BH2199" s="245">
        <f>IF(N2199="sníž. přenesená",J2199,0)</f>
        <v>0</v>
      </c>
      <c r="BI2199" s="245">
        <f>IF(N2199="nulová",J2199,0)</f>
        <v>0</v>
      </c>
      <c r="BJ2199" s="17" t="s">
        <v>91</v>
      </c>
      <c r="BK2199" s="245">
        <f>ROUND(I2199*H2199,2)</f>
        <v>0</v>
      </c>
      <c r="BL2199" s="17" t="s">
        <v>236</v>
      </c>
      <c r="BM2199" s="244" t="s">
        <v>3551</v>
      </c>
    </row>
    <row r="2200" s="1" customFormat="1">
      <c r="B2200" s="39"/>
      <c r="C2200" s="40"/>
      <c r="D2200" s="246" t="s">
        <v>391</v>
      </c>
      <c r="E2200" s="40"/>
      <c r="F2200" s="247" t="s">
        <v>3479</v>
      </c>
      <c r="G2200" s="40"/>
      <c r="H2200" s="40"/>
      <c r="I2200" s="151"/>
      <c r="J2200" s="40"/>
      <c r="K2200" s="40"/>
      <c r="L2200" s="44"/>
      <c r="M2200" s="248"/>
      <c r="N2200" s="87"/>
      <c r="O2200" s="87"/>
      <c r="P2200" s="87"/>
      <c r="Q2200" s="87"/>
      <c r="R2200" s="87"/>
      <c r="S2200" s="87"/>
      <c r="T2200" s="88"/>
      <c r="AT2200" s="17" t="s">
        <v>391</v>
      </c>
      <c r="AU2200" s="17" t="s">
        <v>93</v>
      </c>
    </row>
    <row r="2201" s="1" customFormat="1" ht="16.5" customHeight="1">
      <c r="B2201" s="39"/>
      <c r="C2201" s="233" t="s">
        <v>3552</v>
      </c>
      <c r="D2201" s="233" t="s">
        <v>384</v>
      </c>
      <c r="E2201" s="234" t="s">
        <v>3553</v>
      </c>
      <c r="F2201" s="235" t="s">
        <v>3554</v>
      </c>
      <c r="G2201" s="236" t="s">
        <v>1933</v>
      </c>
      <c r="H2201" s="237">
        <v>9</v>
      </c>
      <c r="I2201" s="238"/>
      <c r="J2201" s="239">
        <f>ROUND(I2201*H2201,2)</f>
        <v>0</v>
      </c>
      <c r="K2201" s="235" t="s">
        <v>539</v>
      </c>
      <c r="L2201" s="44"/>
      <c r="M2201" s="240" t="s">
        <v>1</v>
      </c>
      <c r="N2201" s="241" t="s">
        <v>48</v>
      </c>
      <c r="O2201" s="87"/>
      <c r="P2201" s="242">
        <f>O2201*H2201</f>
        <v>0</v>
      </c>
      <c r="Q2201" s="242">
        <v>0</v>
      </c>
      <c r="R2201" s="242">
        <f>Q2201*H2201</f>
        <v>0</v>
      </c>
      <c r="S2201" s="242">
        <v>0</v>
      </c>
      <c r="T2201" s="243">
        <f>S2201*H2201</f>
        <v>0</v>
      </c>
      <c r="AR2201" s="244" t="s">
        <v>236</v>
      </c>
      <c r="AT2201" s="244" t="s">
        <v>384</v>
      </c>
      <c r="AU2201" s="244" t="s">
        <v>93</v>
      </c>
      <c r="AY2201" s="17" t="s">
        <v>381</v>
      </c>
      <c r="BE2201" s="245">
        <f>IF(N2201="základní",J2201,0)</f>
        <v>0</v>
      </c>
      <c r="BF2201" s="245">
        <f>IF(N2201="snížená",J2201,0)</f>
        <v>0</v>
      </c>
      <c r="BG2201" s="245">
        <f>IF(N2201="zákl. přenesená",J2201,0)</f>
        <v>0</v>
      </c>
      <c r="BH2201" s="245">
        <f>IF(N2201="sníž. přenesená",J2201,0)</f>
        <v>0</v>
      </c>
      <c r="BI2201" s="245">
        <f>IF(N2201="nulová",J2201,0)</f>
        <v>0</v>
      </c>
      <c r="BJ2201" s="17" t="s">
        <v>91</v>
      </c>
      <c r="BK2201" s="245">
        <f>ROUND(I2201*H2201,2)</f>
        <v>0</v>
      </c>
      <c r="BL2201" s="17" t="s">
        <v>236</v>
      </c>
      <c r="BM2201" s="244" t="s">
        <v>3555</v>
      </c>
    </row>
    <row r="2202" s="1" customFormat="1">
      <c r="B2202" s="39"/>
      <c r="C2202" s="40"/>
      <c r="D2202" s="246" t="s">
        <v>391</v>
      </c>
      <c r="E2202" s="40"/>
      <c r="F2202" s="247" t="s">
        <v>3479</v>
      </c>
      <c r="G2202" s="40"/>
      <c r="H2202" s="40"/>
      <c r="I2202" s="151"/>
      <c r="J2202" s="40"/>
      <c r="K2202" s="40"/>
      <c r="L2202" s="44"/>
      <c r="M2202" s="248"/>
      <c r="N2202" s="87"/>
      <c r="O2202" s="87"/>
      <c r="P2202" s="87"/>
      <c r="Q2202" s="87"/>
      <c r="R2202" s="87"/>
      <c r="S2202" s="87"/>
      <c r="T2202" s="88"/>
      <c r="AT2202" s="17" t="s">
        <v>391</v>
      </c>
      <c r="AU2202" s="17" t="s">
        <v>93</v>
      </c>
    </row>
    <row r="2203" s="1" customFormat="1" ht="16.5" customHeight="1">
      <c r="B2203" s="39"/>
      <c r="C2203" s="233" t="s">
        <v>3556</v>
      </c>
      <c r="D2203" s="233" t="s">
        <v>384</v>
      </c>
      <c r="E2203" s="234" t="s">
        <v>3557</v>
      </c>
      <c r="F2203" s="235" t="s">
        <v>3558</v>
      </c>
      <c r="G2203" s="236" t="s">
        <v>1933</v>
      </c>
      <c r="H2203" s="237">
        <v>1</v>
      </c>
      <c r="I2203" s="238"/>
      <c r="J2203" s="239">
        <f>ROUND(I2203*H2203,2)</f>
        <v>0</v>
      </c>
      <c r="K2203" s="235" t="s">
        <v>539</v>
      </c>
      <c r="L2203" s="44"/>
      <c r="M2203" s="240" t="s">
        <v>1</v>
      </c>
      <c r="N2203" s="241" t="s">
        <v>48</v>
      </c>
      <c r="O2203" s="87"/>
      <c r="P2203" s="242">
        <f>O2203*H2203</f>
        <v>0</v>
      </c>
      <c r="Q2203" s="242">
        <v>0</v>
      </c>
      <c r="R2203" s="242">
        <f>Q2203*H2203</f>
        <v>0</v>
      </c>
      <c r="S2203" s="242">
        <v>0</v>
      </c>
      <c r="T2203" s="243">
        <f>S2203*H2203</f>
        <v>0</v>
      </c>
      <c r="AR2203" s="244" t="s">
        <v>236</v>
      </c>
      <c r="AT2203" s="244" t="s">
        <v>384</v>
      </c>
      <c r="AU2203" s="244" t="s">
        <v>93</v>
      </c>
      <c r="AY2203" s="17" t="s">
        <v>381</v>
      </c>
      <c r="BE2203" s="245">
        <f>IF(N2203="základní",J2203,0)</f>
        <v>0</v>
      </c>
      <c r="BF2203" s="245">
        <f>IF(N2203="snížená",J2203,0)</f>
        <v>0</v>
      </c>
      <c r="BG2203" s="245">
        <f>IF(N2203="zákl. přenesená",J2203,0)</f>
        <v>0</v>
      </c>
      <c r="BH2203" s="245">
        <f>IF(N2203="sníž. přenesená",J2203,0)</f>
        <v>0</v>
      </c>
      <c r="BI2203" s="245">
        <f>IF(N2203="nulová",J2203,0)</f>
        <v>0</v>
      </c>
      <c r="BJ2203" s="17" t="s">
        <v>91</v>
      </c>
      <c r="BK2203" s="245">
        <f>ROUND(I2203*H2203,2)</f>
        <v>0</v>
      </c>
      <c r="BL2203" s="17" t="s">
        <v>236</v>
      </c>
      <c r="BM2203" s="244" t="s">
        <v>3559</v>
      </c>
    </row>
    <row r="2204" s="1" customFormat="1">
      <c r="B2204" s="39"/>
      <c r="C2204" s="40"/>
      <c r="D2204" s="246" t="s">
        <v>391</v>
      </c>
      <c r="E2204" s="40"/>
      <c r="F2204" s="247" t="s">
        <v>3479</v>
      </c>
      <c r="G2204" s="40"/>
      <c r="H2204" s="40"/>
      <c r="I2204" s="151"/>
      <c r="J2204" s="40"/>
      <c r="K2204" s="40"/>
      <c r="L2204" s="44"/>
      <c r="M2204" s="248"/>
      <c r="N2204" s="87"/>
      <c r="O2204" s="87"/>
      <c r="P2204" s="87"/>
      <c r="Q2204" s="87"/>
      <c r="R2204" s="87"/>
      <c r="S2204" s="87"/>
      <c r="T2204" s="88"/>
      <c r="AT2204" s="17" t="s">
        <v>391</v>
      </c>
      <c r="AU2204" s="17" t="s">
        <v>93</v>
      </c>
    </row>
    <row r="2205" s="1" customFormat="1" ht="16.5" customHeight="1">
      <c r="B2205" s="39"/>
      <c r="C2205" s="233" t="s">
        <v>3560</v>
      </c>
      <c r="D2205" s="233" t="s">
        <v>384</v>
      </c>
      <c r="E2205" s="234" t="s">
        <v>3561</v>
      </c>
      <c r="F2205" s="235" t="s">
        <v>3562</v>
      </c>
      <c r="G2205" s="236" t="s">
        <v>556</v>
      </c>
      <c r="H2205" s="237">
        <v>28.52</v>
      </c>
      <c r="I2205" s="238"/>
      <c r="J2205" s="239">
        <f>ROUND(I2205*H2205,2)</f>
        <v>0</v>
      </c>
      <c r="K2205" s="235" t="s">
        <v>539</v>
      </c>
      <c r="L2205" s="44"/>
      <c r="M2205" s="240" t="s">
        <v>1</v>
      </c>
      <c r="N2205" s="241" t="s">
        <v>48</v>
      </c>
      <c r="O2205" s="87"/>
      <c r="P2205" s="242">
        <f>O2205*H2205</f>
        <v>0</v>
      </c>
      <c r="Q2205" s="242">
        <v>0</v>
      </c>
      <c r="R2205" s="242">
        <f>Q2205*H2205</f>
        <v>0</v>
      </c>
      <c r="S2205" s="242">
        <v>0</v>
      </c>
      <c r="T2205" s="243">
        <f>S2205*H2205</f>
        <v>0</v>
      </c>
      <c r="AR2205" s="244" t="s">
        <v>236</v>
      </c>
      <c r="AT2205" s="244" t="s">
        <v>384</v>
      </c>
      <c r="AU2205" s="244" t="s">
        <v>93</v>
      </c>
      <c r="AY2205" s="17" t="s">
        <v>381</v>
      </c>
      <c r="BE2205" s="245">
        <f>IF(N2205="základní",J2205,0)</f>
        <v>0</v>
      </c>
      <c r="BF2205" s="245">
        <f>IF(N2205="snížená",J2205,0)</f>
        <v>0</v>
      </c>
      <c r="BG2205" s="245">
        <f>IF(N2205="zákl. přenesená",J2205,0)</f>
        <v>0</v>
      </c>
      <c r="BH2205" s="245">
        <f>IF(N2205="sníž. přenesená",J2205,0)</f>
        <v>0</v>
      </c>
      <c r="BI2205" s="245">
        <f>IF(N2205="nulová",J2205,0)</f>
        <v>0</v>
      </c>
      <c r="BJ2205" s="17" t="s">
        <v>91</v>
      </c>
      <c r="BK2205" s="245">
        <f>ROUND(I2205*H2205,2)</f>
        <v>0</v>
      </c>
      <c r="BL2205" s="17" t="s">
        <v>236</v>
      </c>
      <c r="BM2205" s="244" t="s">
        <v>3563</v>
      </c>
    </row>
    <row r="2206" s="1" customFormat="1">
      <c r="B2206" s="39"/>
      <c r="C2206" s="40"/>
      <c r="D2206" s="246" t="s">
        <v>391</v>
      </c>
      <c r="E2206" s="40"/>
      <c r="F2206" s="247" t="s">
        <v>3479</v>
      </c>
      <c r="G2206" s="40"/>
      <c r="H2206" s="40"/>
      <c r="I2206" s="151"/>
      <c r="J2206" s="40"/>
      <c r="K2206" s="40"/>
      <c r="L2206" s="44"/>
      <c r="M2206" s="248"/>
      <c r="N2206" s="87"/>
      <c r="O2206" s="87"/>
      <c r="P2206" s="87"/>
      <c r="Q2206" s="87"/>
      <c r="R2206" s="87"/>
      <c r="S2206" s="87"/>
      <c r="T2206" s="88"/>
      <c r="AT2206" s="17" t="s">
        <v>391</v>
      </c>
      <c r="AU2206" s="17" t="s">
        <v>93</v>
      </c>
    </row>
    <row r="2207" s="1" customFormat="1" ht="16.5" customHeight="1">
      <c r="B2207" s="39"/>
      <c r="C2207" s="233" t="s">
        <v>3564</v>
      </c>
      <c r="D2207" s="233" t="s">
        <v>384</v>
      </c>
      <c r="E2207" s="234" t="s">
        <v>3565</v>
      </c>
      <c r="F2207" s="235" t="s">
        <v>3566</v>
      </c>
      <c r="G2207" s="236" t="s">
        <v>1933</v>
      </c>
      <c r="H2207" s="237">
        <v>7</v>
      </c>
      <c r="I2207" s="238"/>
      <c r="J2207" s="239">
        <f>ROUND(I2207*H2207,2)</f>
        <v>0</v>
      </c>
      <c r="K2207" s="235" t="s">
        <v>539</v>
      </c>
      <c r="L2207" s="44"/>
      <c r="M2207" s="240" t="s">
        <v>1</v>
      </c>
      <c r="N2207" s="241" t="s">
        <v>48</v>
      </c>
      <c r="O2207" s="87"/>
      <c r="P2207" s="242">
        <f>O2207*H2207</f>
        <v>0</v>
      </c>
      <c r="Q2207" s="242">
        <v>0</v>
      </c>
      <c r="R2207" s="242">
        <f>Q2207*H2207</f>
        <v>0</v>
      </c>
      <c r="S2207" s="242">
        <v>0</v>
      </c>
      <c r="T2207" s="243">
        <f>S2207*H2207</f>
        <v>0</v>
      </c>
      <c r="AR2207" s="244" t="s">
        <v>236</v>
      </c>
      <c r="AT2207" s="244" t="s">
        <v>384</v>
      </c>
      <c r="AU2207" s="244" t="s">
        <v>93</v>
      </c>
      <c r="AY2207" s="17" t="s">
        <v>381</v>
      </c>
      <c r="BE2207" s="245">
        <f>IF(N2207="základní",J2207,0)</f>
        <v>0</v>
      </c>
      <c r="BF2207" s="245">
        <f>IF(N2207="snížená",J2207,0)</f>
        <v>0</v>
      </c>
      <c r="BG2207" s="245">
        <f>IF(N2207="zákl. přenesená",J2207,0)</f>
        <v>0</v>
      </c>
      <c r="BH2207" s="245">
        <f>IF(N2207="sníž. přenesená",J2207,0)</f>
        <v>0</v>
      </c>
      <c r="BI2207" s="245">
        <f>IF(N2207="nulová",J2207,0)</f>
        <v>0</v>
      </c>
      <c r="BJ2207" s="17" t="s">
        <v>91</v>
      </c>
      <c r="BK2207" s="245">
        <f>ROUND(I2207*H2207,2)</f>
        <v>0</v>
      </c>
      <c r="BL2207" s="17" t="s">
        <v>236</v>
      </c>
      <c r="BM2207" s="244" t="s">
        <v>3567</v>
      </c>
    </row>
    <row r="2208" s="1" customFormat="1">
      <c r="B2208" s="39"/>
      <c r="C2208" s="40"/>
      <c r="D2208" s="246" t="s">
        <v>391</v>
      </c>
      <c r="E2208" s="40"/>
      <c r="F2208" s="247" t="s">
        <v>3479</v>
      </c>
      <c r="G2208" s="40"/>
      <c r="H2208" s="40"/>
      <c r="I2208" s="151"/>
      <c r="J2208" s="40"/>
      <c r="K2208" s="40"/>
      <c r="L2208" s="44"/>
      <c r="M2208" s="248"/>
      <c r="N2208" s="87"/>
      <c r="O2208" s="87"/>
      <c r="P2208" s="87"/>
      <c r="Q2208" s="87"/>
      <c r="R2208" s="87"/>
      <c r="S2208" s="87"/>
      <c r="T2208" s="88"/>
      <c r="AT2208" s="17" t="s">
        <v>391</v>
      </c>
      <c r="AU2208" s="17" t="s">
        <v>93</v>
      </c>
    </row>
    <row r="2209" s="1" customFormat="1" ht="24" customHeight="1">
      <c r="B2209" s="39"/>
      <c r="C2209" s="233" t="s">
        <v>3568</v>
      </c>
      <c r="D2209" s="233" t="s">
        <v>384</v>
      </c>
      <c r="E2209" s="234" t="s">
        <v>3569</v>
      </c>
      <c r="F2209" s="235" t="s">
        <v>3570</v>
      </c>
      <c r="G2209" s="236" t="s">
        <v>1888</v>
      </c>
      <c r="H2209" s="237">
        <v>9.6999999999999993</v>
      </c>
      <c r="I2209" s="238"/>
      <c r="J2209" s="239">
        <f>ROUND(I2209*H2209,2)</f>
        <v>0</v>
      </c>
      <c r="K2209" s="235" t="s">
        <v>539</v>
      </c>
      <c r="L2209" s="44"/>
      <c r="M2209" s="240" t="s">
        <v>1</v>
      </c>
      <c r="N2209" s="241" t="s">
        <v>48</v>
      </c>
      <c r="O2209" s="87"/>
      <c r="P2209" s="242">
        <f>O2209*H2209</f>
        <v>0</v>
      </c>
      <c r="Q2209" s="242">
        <v>0</v>
      </c>
      <c r="R2209" s="242">
        <f>Q2209*H2209</f>
        <v>0</v>
      </c>
      <c r="S2209" s="242">
        <v>0</v>
      </c>
      <c r="T2209" s="243">
        <f>S2209*H2209</f>
        <v>0</v>
      </c>
      <c r="AR2209" s="244" t="s">
        <v>236</v>
      </c>
      <c r="AT2209" s="244" t="s">
        <v>384</v>
      </c>
      <c r="AU2209" s="244" t="s">
        <v>93</v>
      </c>
      <c r="AY2209" s="17" t="s">
        <v>381</v>
      </c>
      <c r="BE2209" s="245">
        <f>IF(N2209="základní",J2209,0)</f>
        <v>0</v>
      </c>
      <c r="BF2209" s="245">
        <f>IF(N2209="snížená",J2209,0)</f>
        <v>0</v>
      </c>
      <c r="BG2209" s="245">
        <f>IF(N2209="zákl. přenesená",J2209,0)</f>
        <v>0</v>
      </c>
      <c r="BH2209" s="245">
        <f>IF(N2209="sníž. přenesená",J2209,0)</f>
        <v>0</v>
      </c>
      <c r="BI2209" s="245">
        <f>IF(N2209="nulová",J2209,0)</f>
        <v>0</v>
      </c>
      <c r="BJ2209" s="17" t="s">
        <v>91</v>
      </c>
      <c r="BK2209" s="245">
        <f>ROUND(I2209*H2209,2)</f>
        <v>0</v>
      </c>
      <c r="BL2209" s="17" t="s">
        <v>236</v>
      </c>
      <c r="BM2209" s="244" t="s">
        <v>3571</v>
      </c>
    </row>
    <row r="2210" s="1" customFormat="1">
      <c r="B2210" s="39"/>
      <c r="C2210" s="40"/>
      <c r="D2210" s="246" t="s">
        <v>391</v>
      </c>
      <c r="E2210" s="40"/>
      <c r="F2210" s="247" t="s">
        <v>3572</v>
      </c>
      <c r="G2210" s="40"/>
      <c r="H2210" s="40"/>
      <c r="I2210" s="151"/>
      <c r="J2210" s="40"/>
      <c r="K2210" s="40"/>
      <c r="L2210" s="44"/>
      <c r="M2210" s="248"/>
      <c r="N2210" s="87"/>
      <c r="O2210" s="87"/>
      <c r="P2210" s="87"/>
      <c r="Q2210" s="87"/>
      <c r="R2210" s="87"/>
      <c r="S2210" s="87"/>
      <c r="T2210" s="88"/>
      <c r="AT2210" s="17" t="s">
        <v>391</v>
      </c>
      <c r="AU2210" s="17" t="s">
        <v>93</v>
      </c>
    </row>
    <row r="2211" s="1" customFormat="1" ht="16.5" customHeight="1">
      <c r="B2211" s="39"/>
      <c r="C2211" s="233" t="s">
        <v>3573</v>
      </c>
      <c r="D2211" s="233" t="s">
        <v>384</v>
      </c>
      <c r="E2211" s="234" t="s">
        <v>3574</v>
      </c>
      <c r="F2211" s="235" t="s">
        <v>3575</v>
      </c>
      <c r="G2211" s="236" t="s">
        <v>1</v>
      </c>
      <c r="H2211" s="237">
        <v>0</v>
      </c>
      <c r="I2211" s="238"/>
      <c r="J2211" s="239">
        <f>ROUND(I2211*H2211,2)</f>
        <v>0</v>
      </c>
      <c r="K2211" s="235" t="s">
        <v>539</v>
      </c>
      <c r="L2211" s="44"/>
      <c r="M2211" s="240" t="s">
        <v>1</v>
      </c>
      <c r="N2211" s="241" t="s">
        <v>48</v>
      </c>
      <c r="O2211" s="87"/>
      <c r="P2211" s="242">
        <f>O2211*H2211</f>
        <v>0</v>
      </c>
      <c r="Q2211" s="242">
        <v>0</v>
      </c>
      <c r="R2211" s="242">
        <f>Q2211*H2211</f>
        <v>0</v>
      </c>
      <c r="S2211" s="242">
        <v>0</v>
      </c>
      <c r="T2211" s="243">
        <f>S2211*H2211</f>
        <v>0</v>
      </c>
      <c r="AR2211" s="244" t="s">
        <v>236</v>
      </c>
      <c r="AT2211" s="244" t="s">
        <v>384</v>
      </c>
      <c r="AU2211" s="244" t="s">
        <v>93</v>
      </c>
      <c r="AY2211" s="17" t="s">
        <v>381</v>
      </c>
      <c r="BE2211" s="245">
        <f>IF(N2211="základní",J2211,0)</f>
        <v>0</v>
      </c>
      <c r="BF2211" s="245">
        <f>IF(N2211="snížená",J2211,0)</f>
        <v>0</v>
      </c>
      <c r="BG2211" s="245">
        <f>IF(N2211="zákl. přenesená",J2211,0)</f>
        <v>0</v>
      </c>
      <c r="BH2211" s="245">
        <f>IF(N2211="sníž. přenesená",J2211,0)</f>
        <v>0</v>
      </c>
      <c r="BI2211" s="245">
        <f>IF(N2211="nulová",J2211,0)</f>
        <v>0</v>
      </c>
      <c r="BJ2211" s="17" t="s">
        <v>91</v>
      </c>
      <c r="BK2211" s="245">
        <f>ROUND(I2211*H2211,2)</f>
        <v>0</v>
      </c>
      <c r="BL2211" s="17" t="s">
        <v>236</v>
      </c>
      <c r="BM2211" s="244" t="s">
        <v>3576</v>
      </c>
    </row>
    <row r="2212" s="1" customFormat="1" ht="24" customHeight="1">
      <c r="B2212" s="39"/>
      <c r="C2212" s="233" t="s">
        <v>3577</v>
      </c>
      <c r="D2212" s="233" t="s">
        <v>384</v>
      </c>
      <c r="E2212" s="234" t="s">
        <v>3578</v>
      </c>
      <c r="F2212" s="235" t="s">
        <v>3579</v>
      </c>
      <c r="G2212" s="236" t="s">
        <v>3013</v>
      </c>
      <c r="H2212" s="237">
        <v>1</v>
      </c>
      <c r="I2212" s="238"/>
      <c r="J2212" s="239">
        <f>ROUND(I2212*H2212,2)</f>
        <v>0</v>
      </c>
      <c r="K2212" s="235" t="s">
        <v>539</v>
      </c>
      <c r="L2212" s="44"/>
      <c r="M2212" s="240" t="s">
        <v>1</v>
      </c>
      <c r="N2212" s="241" t="s">
        <v>48</v>
      </c>
      <c r="O2212" s="87"/>
      <c r="P2212" s="242">
        <f>O2212*H2212</f>
        <v>0</v>
      </c>
      <c r="Q2212" s="242">
        <v>0</v>
      </c>
      <c r="R2212" s="242">
        <f>Q2212*H2212</f>
        <v>0</v>
      </c>
      <c r="S2212" s="242">
        <v>0</v>
      </c>
      <c r="T2212" s="243">
        <f>S2212*H2212</f>
        <v>0</v>
      </c>
      <c r="AR2212" s="244" t="s">
        <v>236</v>
      </c>
      <c r="AT2212" s="244" t="s">
        <v>384</v>
      </c>
      <c r="AU2212" s="244" t="s">
        <v>93</v>
      </c>
      <c r="AY2212" s="17" t="s">
        <v>381</v>
      </c>
      <c r="BE2212" s="245">
        <f>IF(N2212="základní",J2212,0)</f>
        <v>0</v>
      </c>
      <c r="BF2212" s="245">
        <f>IF(N2212="snížená",J2212,0)</f>
        <v>0</v>
      </c>
      <c r="BG2212" s="245">
        <f>IF(N2212="zákl. přenesená",J2212,0)</f>
        <v>0</v>
      </c>
      <c r="BH2212" s="245">
        <f>IF(N2212="sníž. přenesená",J2212,0)</f>
        <v>0</v>
      </c>
      <c r="BI2212" s="245">
        <f>IF(N2212="nulová",J2212,0)</f>
        <v>0</v>
      </c>
      <c r="BJ2212" s="17" t="s">
        <v>91</v>
      </c>
      <c r="BK2212" s="245">
        <f>ROUND(I2212*H2212,2)</f>
        <v>0</v>
      </c>
      <c r="BL2212" s="17" t="s">
        <v>236</v>
      </c>
      <c r="BM2212" s="244" t="s">
        <v>3580</v>
      </c>
    </row>
    <row r="2213" s="1" customFormat="1">
      <c r="B2213" s="39"/>
      <c r="C2213" s="40"/>
      <c r="D2213" s="246" t="s">
        <v>391</v>
      </c>
      <c r="E2213" s="40"/>
      <c r="F2213" s="247" t="s">
        <v>3572</v>
      </c>
      <c r="G2213" s="40"/>
      <c r="H2213" s="40"/>
      <c r="I2213" s="151"/>
      <c r="J2213" s="40"/>
      <c r="K2213" s="40"/>
      <c r="L2213" s="44"/>
      <c r="M2213" s="248"/>
      <c r="N2213" s="87"/>
      <c r="O2213" s="87"/>
      <c r="P2213" s="87"/>
      <c r="Q2213" s="87"/>
      <c r="R2213" s="87"/>
      <c r="S2213" s="87"/>
      <c r="T2213" s="88"/>
      <c r="AT2213" s="17" t="s">
        <v>391</v>
      </c>
      <c r="AU2213" s="17" t="s">
        <v>93</v>
      </c>
    </row>
    <row r="2214" s="1" customFormat="1" ht="24" customHeight="1">
      <c r="B2214" s="39"/>
      <c r="C2214" s="233" t="s">
        <v>3581</v>
      </c>
      <c r="D2214" s="233" t="s">
        <v>384</v>
      </c>
      <c r="E2214" s="234" t="s">
        <v>3582</v>
      </c>
      <c r="F2214" s="235" t="s">
        <v>3583</v>
      </c>
      <c r="G2214" s="236" t="s">
        <v>1888</v>
      </c>
      <c r="H2214" s="237">
        <v>214.19999999999999</v>
      </c>
      <c r="I2214" s="238"/>
      <c r="J2214" s="239">
        <f>ROUND(I2214*H2214,2)</f>
        <v>0</v>
      </c>
      <c r="K2214" s="235" t="s">
        <v>539</v>
      </c>
      <c r="L2214" s="44"/>
      <c r="M2214" s="240" t="s">
        <v>1</v>
      </c>
      <c r="N2214" s="241" t="s">
        <v>48</v>
      </c>
      <c r="O2214" s="87"/>
      <c r="P2214" s="242">
        <f>O2214*H2214</f>
        <v>0</v>
      </c>
      <c r="Q2214" s="242">
        <v>0</v>
      </c>
      <c r="R2214" s="242">
        <f>Q2214*H2214</f>
        <v>0</v>
      </c>
      <c r="S2214" s="242">
        <v>0</v>
      </c>
      <c r="T2214" s="243">
        <f>S2214*H2214</f>
        <v>0</v>
      </c>
      <c r="AR2214" s="244" t="s">
        <v>236</v>
      </c>
      <c r="AT2214" s="244" t="s">
        <v>384</v>
      </c>
      <c r="AU2214" s="244" t="s">
        <v>93</v>
      </c>
      <c r="AY2214" s="17" t="s">
        <v>381</v>
      </c>
      <c r="BE2214" s="245">
        <f>IF(N2214="základní",J2214,0)</f>
        <v>0</v>
      </c>
      <c r="BF2214" s="245">
        <f>IF(N2214="snížená",J2214,0)</f>
        <v>0</v>
      </c>
      <c r="BG2214" s="245">
        <f>IF(N2214="zákl. přenesená",J2214,0)</f>
        <v>0</v>
      </c>
      <c r="BH2214" s="245">
        <f>IF(N2214="sníž. přenesená",J2214,0)</f>
        <v>0</v>
      </c>
      <c r="BI2214" s="245">
        <f>IF(N2214="nulová",J2214,0)</f>
        <v>0</v>
      </c>
      <c r="BJ2214" s="17" t="s">
        <v>91</v>
      </c>
      <c r="BK2214" s="245">
        <f>ROUND(I2214*H2214,2)</f>
        <v>0</v>
      </c>
      <c r="BL2214" s="17" t="s">
        <v>236</v>
      </c>
      <c r="BM2214" s="244" t="s">
        <v>3584</v>
      </c>
    </row>
    <row r="2215" s="1" customFormat="1">
      <c r="B2215" s="39"/>
      <c r="C2215" s="40"/>
      <c r="D2215" s="246" t="s">
        <v>391</v>
      </c>
      <c r="E2215" s="40"/>
      <c r="F2215" s="247" t="s">
        <v>3572</v>
      </c>
      <c r="G2215" s="40"/>
      <c r="H2215" s="40"/>
      <c r="I2215" s="151"/>
      <c r="J2215" s="40"/>
      <c r="K2215" s="40"/>
      <c r="L2215" s="44"/>
      <c r="M2215" s="248"/>
      <c r="N2215" s="87"/>
      <c r="O2215" s="87"/>
      <c r="P2215" s="87"/>
      <c r="Q2215" s="87"/>
      <c r="R2215" s="87"/>
      <c r="S2215" s="87"/>
      <c r="T2215" s="88"/>
      <c r="AT2215" s="17" t="s">
        <v>391</v>
      </c>
      <c r="AU2215" s="17" t="s">
        <v>93</v>
      </c>
    </row>
    <row r="2216" s="1" customFormat="1" ht="24" customHeight="1">
      <c r="B2216" s="39"/>
      <c r="C2216" s="233" t="s">
        <v>3585</v>
      </c>
      <c r="D2216" s="233" t="s">
        <v>384</v>
      </c>
      <c r="E2216" s="234" t="s">
        <v>3586</v>
      </c>
      <c r="F2216" s="235" t="s">
        <v>3587</v>
      </c>
      <c r="G2216" s="236" t="s">
        <v>3013</v>
      </c>
      <c r="H2216" s="237">
        <v>1</v>
      </c>
      <c r="I2216" s="238"/>
      <c r="J2216" s="239">
        <f>ROUND(I2216*H2216,2)</f>
        <v>0</v>
      </c>
      <c r="K2216" s="235" t="s">
        <v>539</v>
      </c>
      <c r="L2216" s="44"/>
      <c r="M2216" s="240" t="s">
        <v>1</v>
      </c>
      <c r="N2216" s="241" t="s">
        <v>48</v>
      </c>
      <c r="O2216" s="87"/>
      <c r="P2216" s="242">
        <f>O2216*H2216</f>
        <v>0</v>
      </c>
      <c r="Q2216" s="242">
        <v>0</v>
      </c>
      <c r="R2216" s="242">
        <f>Q2216*H2216</f>
        <v>0</v>
      </c>
      <c r="S2216" s="242">
        <v>0</v>
      </c>
      <c r="T2216" s="243">
        <f>S2216*H2216</f>
        <v>0</v>
      </c>
      <c r="AR2216" s="244" t="s">
        <v>236</v>
      </c>
      <c r="AT2216" s="244" t="s">
        <v>384</v>
      </c>
      <c r="AU2216" s="244" t="s">
        <v>93</v>
      </c>
      <c r="AY2216" s="17" t="s">
        <v>381</v>
      </c>
      <c r="BE2216" s="245">
        <f>IF(N2216="základní",J2216,0)</f>
        <v>0</v>
      </c>
      <c r="BF2216" s="245">
        <f>IF(N2216="snížená",J2216,0)</f>
        <v>0</v>
      </c>
      <c r="BG2216" s="245">
        <f>IF(N2216="zákl. přenesená",J2216,0)</f>
        <v>0</v>
      </c>
      <c r="BH2216" s="245">
        <f>IF(N2216="sníž. přenesená",J2216,0)</f>
        <v>0</v>
      </c>
      <c r="BI2216" s="245">
        <f>IF(N2216="nulová",J2216,0)</f>
        <v>0</v>
      </c>
      <c r="BJ2216" s="17" t="s">
        <v>91</v>
      </c>
      <c r="BK2216" s="245">
        <f>ROUND(I2216*H2216,2)</f>
        <v>0</v>
      </c>
      <c r="BL2216" s="17" t="s">
        <v>236</v>
      </c>
      <c r="BM2216" s="244" t="s">
        <v>3588</v>
      </c>
    </row>
    <row r="2217" s="1" customFormat="1">
      <c r="B2217" s="39"/>
      <c r="C2217" s="40"/>
      <c r="D2217" s="246" t="s">
        <v>391</v>
      </c>
      <c r="E2217" s="40"/>
      <c r="F2217" s="247" t="s">
        <v>3572</v>
      </c>
      <c r="G2217" s="40"/>
      <c r="H2217" s="40"/>
      <c r="I2217" s="151"/>
      <c r="J2217" s="40"/>
      <c r="K2217" s="40"/>
      <c r="L2217" s="44"/>
      <c r="M2217" s="248"/>
      <c r="N2217" s="87"/>
      <c r="O2217" s="87"/>
      <c r="P2217" s="87"/>
      <c r="Q2217" s="87"/>
      <c r="R2217" s="87"/>
      <c r="S2217" s="87"/>
      <c r="T2217" s="88"/>
      <c r="AT2217" s="17" t="s">
        <v>391</v>
      </c>
      <c r="AU2217" s="17" t="s">
        <v>93</v>
      </c>
    </row>
    <row r="2218" s="1" customFormat="1" ht="24" customHeight="1">
      <c r="B2218" s="39"/>
      <c r="C2218" s="233" t="s">
        <v>3589</v>
      </c>
      <c r="D2218" s="233" t="s">
        <v>384</v>
      </c>
      <c r="E2218" s="234" t="s">
        <v>3590</v>
      </c>
      <c r="F2218" s="235" t="s">
        <v>3591</v>
      </c>
      <c r="G2218" s="236" t="s">
        <v>3013</v>
      </c>
      <c r="H2218" s="237">
        <v>1</v>
      </c>
      <c r="I2218" s="238"/>
      <c r="J2218" s="239">
        <f>ROUND(I2218*H2218,2)</f>
        <v>0</v>
      </c>
      <c r="K2218" s="235" t="s">
        <v>539</v>
      </c>
      <c r="L2218" s="44"/>
      <c r="M2218" s="240" t="s">
        <v>1</v>
      </c>
      <c r="N2218" s="241" t="s">
        <v>48</v>
      </c>
      <c r="O2218" s="87"/>
      <c r="P2218" s="242">
        <f>O2218*H2218</f>
        <v>0</v>
      </c>
      <c r="Q2218" s="242">
        <v>0</v>
      </c>
      <c r="R2218" s="242">
        <f>Q2218*H2218</f>
        <v>0</v>
      </c>
      <c r="S2218" s="242">
        <v>0</v>
      </c>
      <c r="T2218" s="243">
        <f>S2218*H2218</f>
        <v>0</v>
      </c>
      <c r="AR2218" s="244" t="s">
        <v>236</v>
      </c>
      <c r="AT2218" s="244" t="s">
        <v>384</v>
      </c>
      <c r="AU2218" s="244" t="s">
        <v>93</v>
      </c>
      <c r="AY2218" s="17" t="s">
        <v>381</v>
      </c>
      <c r="BE2218" s="245">
        <f>IF(N2218="základní",J2218,0)</f>
        <v>0</v>
      </c>
      <c r="BF2218" s="245">
        <f>IF(N2218="snížená",J2218,0)</f>
        <v>0</v>
      </c>
      <c r="BG2218" s="245">
        <f>IF(N2218="zákl. přenesená",J2218,0)</f>
        <v>0</v>
      </c>
      <c r="BH2218" s="245">
        <f>IF(N2218="sníž. přenesená",J2218,0)</f>
        <v>0</v>
      </c>
      <c r="BI2218" s="245">
        <f>IF(N2218="nulová",J2218,0)</f>
        <v>0</v>
      </c>
      <c r="BJ2218" s="17" t="s">
        <v>91</v>
      </c>
      <c r="BK2218" s="245">
        <f>ROUND(I2218*H2218,2)</f>
        <v>0</v>
      </c>
      <c r="BL2218" s="17" t="s">
        <v>236</v>
      </c>
      <c r="BM2218" s="244" t="s">
        <v>3592</v>
      </c>
    </row>
    <row r="2219" s="1" customFormat="1">
      <c r="B2219" s="39"/>
      <c r="C2219" s="40"/>
      <c r="D2219" s="246" t="s">
        <v>391</v>
      </c>
      <c r="E2219" s="40"/>
      <c r="F2219" s="247" t="s">
        <v>3572</v>
      </c>
      <c r="G2219" s="40"/>
      <c r="H2219" s="40"/>
      <c r="I2219" s="151"/>
      <c r="J2219" s="40"/>
      <c r="K2219" s="40"/>
      <c r="L2219" s="44"/>
      <c r="M2219" s="248"/>
      <c r="N2219" s="87"/>
      <c r="O2219" s="87"/>
      <c r="P2219" s="87"/>
      <c r="Q2219" s="87"/>
      <c r="R2219" s="87"/>
      <c r="S2219" s="87"/>
      <c r="T2219" s="88"/>
      <c r="AT2219" s="17" t="s">
        <v>391</v>
      </c>
      <c r="AU2219" s="17" t="s">
        <v>93</v>
      </c>
    </row>
    <row r="2220" s="1" customFormat="1" ht="24" customHeight="1">
      <c r="B2220" s="39"/>
      <c r="C2220" s="233" t="s">
        <v>3593</v>
      </c>
      <c r="D2220" s="233" t="s">
        <v>384</v>
      </c>
      <c r="E2220" s="234" t="s">
        <v>3594</v>
      </c>
      <c r="F2220" s="235" t="s">
        <v>3595</v>
      </c>
      <c r="G2220" s="236" t="s">
        <v>556</v>
      </c>
      <c r="H2220" s="237">
        <v>479.75999999999999</v>
      </c>
      <c r="I2220" s="238"/>
      <c r="J2220" s="239">
        <f>ROUND(I2220*H2220,2)</f>
        <v>0</v>
      </c>
      <c r="K2220" s="235" t="s">
        <v>539</v>
      </c>
      <c r="L2220" s="44"/>
      <c r="M2220" s="240" t="s">
        <v>1</v>
      </c>
      <c r="N2220" s="241" t="s">
        <v>48</v>
      </c>
      <c r="O2220" s="87"/>
      <c r="P2220" s="242">
        <f>O2220*H2220</f>
        <v>0</v>
      </c>
      <c r="Q2220" s="242">
        <v>0</v>
      </c>
      <c r="R2220" s="242">
        <f>Q2220*H2220</f>
        <v>0</v>
      </c>
      <c r="S2220" s="242">
        <v>0</v>
      </c>
      <c r="T2220" s="243">
        <f>S2220*H2220</f>
        <v>0</v>
      </c>
      <c r="AR2220" s="244" t="s">
        <v>236</v>
      </c>
      <c r="AT2220" s="244" t="s">
        <v>384</v>
      </c>
      <c r="AU2220" s="244" t="s">
        <v>93</v>
      </c>
      <c r="AY2220" s="17" t="s">
        <v>381</v>
      </c>
      <c r="BE2220" s="245">
        <f>IF(N2220="základní",J2220,0)</f>
        <v>0</v>
      </c>
      <c r="BF2220" s="245">
        <f>IF(N2220="snížená",J2220,0)</f>
        <v>0</v>
      </c>
      <c r="BG2220" s="245">
        <f>IF(N2220="zákl. přenesená",J2220,0)</f>
        <v>0</v>
      </c>
      <c r="BH2220" s="245">
        <f>IF(N2220="sníž. přenesená",J2220,0)</f>
        <v>0</v>
      </c>
      <c r="BI2220" s="245">
        <f>IF(N2220="nulová",J2220,0)</f>
        <v>0</v>
      </c>
      <c r="BJ2220" s="17" t="s">
        <v>91</v>
      </c>
      <c r="BK2220" s="245">
        <f>ROUND(I2220*H2220,2)</f>
        <v>0</v>
      </c>
      <c r="BL2220" s="17" t="s">
        <v>236</v>
      </c>
      <c r="BM2220" s="244" t="s">
        <v>3596</v>
      </c>
    </row>
    <row r="2221" s="1" customFormat="1">
      <c r="B2221" s="39"/>
      <c r="C2221" s="40"/>
      <c r="D2221" s="246" t="s">
        <v>391</v>
      </c>
      <c r="E2221" s="40"/>
      <c r="F2221" s="247" t="s">
        <v>3572</v>
      </c>
      <c r="G2221" s="40"/>
      <c r="H2221" s="40"/>
      <c r="I2221" s="151"/>
      <c r="J2221" s="40"/>
      <c r="K2221" s="40"/>
      <c r="L2221" s="44"/>
      <c r="M2221" s="248"/>
      <c r="N2221" s="87"/>
      <c r="O2221" s="87"/>
      <c r="P2221" s="87"/>
      <c r="Q2221" s="87"/>
      <c r="R2221" s="87"/>
      <c r="S2221" s="87"/>
      <c r="T2221" s="88"/>
      <c r="AT2221" s="17" t="s">
        <v>391</v>
      </c>
      <c r="AU2221" s="17" t="s">
        <v>93</v>
      </c>
    </row>
    <row r="2222" s="1" customFormat="1" ht="24" customHeight="1">
      <c r="B2222" s="39"/>
      <c r="C2222" s="233" t="s">
        <v>3597</v>
      </c>
      <c r="D2222" s="233" t="s">
        <v>384</v>
      </c>
      <c r="E2222" s="234" t="s">
        <v>3598</v>
      </c>
      <c r="F2222" s="235" t="s">
        <v>3599</v>
      </c>
      <c r="G2222" s="236" t="s">
        <v>556</v>
      </c>
      <c r="H2222" s="237">
        <v>96.079999999999998</v>
      </c>
      <c r="I2222" s="238"/>
      <c r="J2222" s="239">
        <f>ROUND(I2222*H2222,2)</f>
        <v>0</v>
      </c>
      <c r="K2222" s="235" t="s">
        <v>539</v>
      </c>
      <c r="L2222" s="44"/>
      <c r="M2222" s="240" t="s">
        <v>1</v>
      </c>
      <c r="N2222" s="241" t="s">
        <v>48</v>
      </c>
      <c r="O2222" s="87"/>
      <c r="P2222" s="242">
        <f>O2222*H2222</f>
        <v>0</v>
      </c>
      <c r="Q2222" s="242">
        <v>0</v>
      </c>
      <c r="R2222" s="242">
        <f>Q2222*H2222</f>
        <v>0</v>
      </c>
      <c r="S2222" s="242">
        <v>0</v>
      </c>
      <c r="T2222" s="243">
        <f>S2222*H2222</f>
        <v>0</v>
      </c>
      <c r="AR2222" s="244" t="s">
        <v>236</v>
      </c>
      <c r="AT2222" s="244" t="s">
        <v>384</v>
      </c>
      <c r="AU2222" s="244" t="s">
        <v>93</v>
      </c>
      <c r="AY2222" s="17" t="s">
        <v>381</v>
      </c>
      <c r="BE2222" s="245">
        <f>IF(N2222="základní",J2222,0)</f>
        <v>0</v>
      </c>
      <c r="BF2222" s="245">
        <f>IF(N2222="snížená",J2222,0)</f>
        <v>0</v>
      </c>
      <c r="BG2222" s="245">
        <f>IF(N2222="zákl. přenesená",J2222,0)</f>
        <v>0</v>
      </c>
      <c r="BH2222" s="245">
        <f>IF(N2222="sníž. přenesená",J2222,0)</f>
        <v>0</v>
      </c>
      <c r="BI2222" s="245">
        <f>IF(N2222="nulová",J2222,0)</f>
        <v>0</v>
      </c>
      <c r="BJ2222" s="17" t="s">
        <v>91</v>
      </c>
      <c r="BK2222" s="245">
        <f>ROUND(I2222*H2222,2)</f>
        <v>0</v>
      </c>
      <c r="BL2222" s="17" t="s">
        <v>236</v>
      </c>
      <c r="BM2222" s="244" t="s">
        <v>3600</v>
      </c>
    </row>
    <row r="2223" s="1" customFormat="1">
      <c r="B2223" s="39"/>
      <c r="C2223" s="40"/>
      <c r="D2223" s="246" t="s">
        <v>391</v>
      </c>
      <c r="E2223" s="40"/>
      <c r="F2223" s="247" t="s">
        <v>3572</v>
      </c>
      <c r="G2223" s="40"/>
      <c r="H2223" s="40"/>
      <c r="I2223" s="151"/>
      <c r="J2223" s="40"/>
      <c r="K2223" s="40"/>
      <c r="L2223" s="44"/>
      <c r="M2223" s="248"/>
      <c r="N2223" s="87"/>
      <c r="O2223" s="87"/>
      <c r="P2223" s="87"/>
      <c r="Q2223" s="87"/>
      <c r="R2223" s="87"/>
      <c r="S2223" s="87"/>
      <c r="T2223" s="88"/>
      <c r="AT2223" s="17" t="s">
        <v>391</v>
      </c>
      <c r="AU2223" s="17" t="s">
        <v>93</v>
      </c>
    </row>
    <row r="2224" s="12" customFormat="1">
      <c r="B2224" s="252"/>
      <c r="C2224" s="253"/>
      <c r="D2224" s="246" t="s">
        <v>497</v>
      </c>
      <c r="E2224" s="254" t="s">
        <v>1</v>
      </c>
      <c r="F2224" s="255" t="s">
        <v>3601</v>
      </c>
      <c r="G2224" s="253"/>
      <c r="H2224" s="256">
        <v>96.079999999999998</v>
      </c>
      <c r="I2224" s="257"/>
      <c r="J2224" s="253"/>
      <c r="K2224" s="253"/>
      <c r="L2224" s="258"/>
      <c r="M2224" s="259"/>
      <c r="N2224" s="260"/>
      <c r="O2224" s="260"/>
      <c r="P2224" s="260"/>
      <c r="Q2224" s="260"/>
      <c r="R2224" s="260"/>
      <c r="S2224" s="260"/>
      <c r="T2224" s="261"/>
      <c r="AT2224" s="262" t="s">
        <v>497</v>
      </c>
      <c r="AU2224" s="262" t="s">
        <v>93</v>
      </c>
      <c r="AV2224" s="12" t="s">
        <v>93</v>
      </c>
      <c r="AW2224" s="12" t="s">
        <v>38</v>
      </c>
      <c r="AX2224" s="12" t="s">
        <v>83</v>
      </c>
      <c r="AY2224" s="262" t="s">
        <v>381</v>
      </c>
    </row>
    <row r="2225" s="13" customFormat="1">
      <c r="B2225" s="263"/>
      <c r="C2225" s="264"/>
      <c r="D2225" s="246" t="s">
        <v>497</v>
      </c>
      <c r="E2225" s="265" t="s">
        <v>1</v>
      </c>
      <c r="F2225" s="266" t="s">
        <v>499</v>
      </c>
      <c r="G2225" s="264"/>
      <c r="H2225" s="267">
        <v>96.079999999999998</v>
      </c>
      <c r="I2225" s="268"/>
      <c r="J2225" s="264"/>
      <c r="K2225" s="264"/>
      <c r="L2225" s="269"/>
      <c r="M2225" s="270"/>
      <c r="N2225" s="271"/>
      <c r="O2225" s="271"/>
      <c r="P2225" s="271"/>
      <c r="Q2225" s="271"/>
      <c r="R2225" s="271"/>
      <c r="S2225" s="271"/>
      <c r="T2225" s="272"/>
      <c r="AT2225" s="273" t="s">
        <v>497</v>
      </c>
      <c r="AU2225" s="273" t="s">
        <v>93</v>
      </c>
      <c r="AV2225" s="13" t="s">
        <v>236</v>
      </c>
      <c r="AW2225" s="13" t="s">
        <v>38</v>
      </c>
      <c r="AX2225" s="13" t="s">
        <v>91</v>
      </c>
      <c r="AY2225" s="273" t="s">
        <v>381</v>
      </c>
    </row>
    <row r="2226" s="1" customFormat="1" ht="24" customHeight="1">
      <c r="B2226" s="39"/>
      <c r="C2226" s="233" t="s">
        <v>3602</v>
      </c>
      <c r="D2226" s="233" t="s">
        <v>384</v>
      </c>
      <c r="E2226" s="234" t="s">
        <v>3603</v>
      </c>
      <c r="F2226" s="235" t="s">
        <v>3604</v>
      </c>
      <c r="G2226" s="236" t="s">
        <v>556</v>
      </c>
      <c r="H2226" s="237">
        <v>41.965000000000003</v>
      </c>
      <c r="I2226" s="238"/>
      <c r="J2226" s="239">
        <f>ROUND(I2226*H2226,2)</f>
        <v>0</v>
      </c>
      <c r="K2226" s="235" t="s">
        <v>539</v>
      </c>
      <c r="L2226" s="44"/>
      <c r="M2226" s="240" t="s">
        <v>1</v>
      </c>
      <c r="N2226" s="241" t="s">
        <v>48</v>
      </c>
      <c r="O2226" s="87"/>
      <c r="P2226" s="242">
        <f>O2226*H2226</f>
        <v>0</v>
      </c>
      <c r="Q2226" s="242">
        <v>0</v>
      </c>
      <c r="R2226" s="242">
        <f>Q2226*H2226</f>
        <v>0</v>
      </c>
      <c r="S2226" s="242">
        <v>0</v>
      </c>
      <c r="T2226" s="243">
        <f>S2226*H2226</f>
        <v>0</v>
      </c>
      <c r="AR2226" s="244" t="s">
        <v>236</v>
      </c>
      <c r="AT2226" s="244" t="s">
        <v>384</v>
      </c>
      <c r="AU2226" s="244" t="s">
        <v>93</v>
      </c>
      <c r="AY2226" s="17" t="s">
        <v>381</v>
      </c>
      <c r="BE2226" s="245">
        <f>IF(N2226="základní",J2226,0)</f>
        <v>0</v>
      </c>
      <c r="BF2226" s="245">
        <f>IF(N2226="snížená",J2226,0)</f>
        <v>0</v>
      </c>
      <c r="BG2226" s="245">
        <f>IF(N2226="zákl. přenesená",J2226,0)</f>
        <v>0</v>
      </c>
      <c r="BH2226" s="245">
        <f>IF(N2226="sníž. přenesená",J2226,0)</f>
        <v>0</v>
      </c>
      <c r="BI2226" s="245">
        <f>IF(N2226="nulová",J2226,0)</f>
        <v>0</v>
      </c>
      <c r="BJ2226" s="17" t="s">
        <v>91</v>
      </c>
      <c r="BK2226" s="245">
        <f>ROUND(I2226*H2226,2)</f>
        <v>0</v>
      </c>
      <c r="BL2226" s="17" t="s">
        <v>236</v>
      </c>
      <c r="BM2226" s="244" t="s">
        <v>3605</v>
      </c>
    </row>
    <row r="2227" s="1" customFormat="1">
      <c r="B2227" s="39"/>
      <c r="C2227" s="40"/>
      <c r="D2227" s="246" t="s">
        <v>391</v>
      </c>
      <c r="E2227" s="40"/>
      <c r="F2227" s="247" t="s">
        <v>3572</v>
      </c>
      <c r="G2227" s="40"/>
      <c r="H2227" s="40"/>
      <c r="I2227" s="151"/>
      <c r="J2227" s="40"/>
      <c r="K2227" s="40"/>
      <c r="L2227" s="44"/>
      <c r="M2227" s="248"/>
      <c r="N2227" s="87"/>
      <c r="O2227" s="87"/>
      <c r="P2227" s="87"/>
      <c r="Q2227" s="87"/>
      <c r="R2227" s="87"/>
      <c r="S2227" s="87"/>
      <c r="T2227" s="88"/>
      <c r="AT2227" s="17" t="s">
        <v>391</v>
      </c>
      <c r="AU2227" s="17" t="s">
        <v>93</v>
      </c>
    </row>
    <row r="2228" s="1" customFormat="1" ht="24" customHeight="1">
      <c r="B2228" s="39"/>
      <c r="C2228" s="233" t="s">
        <v>3606</v>
      </c>
      <c r="D2228" s="233" t="s">
        <v>384</v>
      </c>
      <c r="E2228" s="234" t="s">
        <v>3607</v>
      </c>
      <c r="F2228" s="235" t="s">
        <v>3608</v>
      </c>
      <c r="G2228" s="236" t="s">
        <v>1888</v>
      </c>
      <c r="H2228" s="237">
        <v>17.699999999999999</v>
      </c>
      <c r="I2228" s="238"/>
      <c r="J2228" s="239">
        <f>ROUND(I2228*H2228,2)</f>
        <v>0</v>
      </c>
      <c r="K2228" s="235" t="s">
        <v>539</v>
      </c>
      <c r="L2228" s="44"/>
      <c r="M2228" s="240" t="s">
        <v>1</v>
      </c>
      <c r="N2228" s="241" t="s">
        <v>48</v>
      </c>
      <c r="O2228" s="87"/>
      <c r="P2228" s="242">
        <f>O2228*H2228</f>
        <v>0</v>
      </c>
      <c r="Q2228" s="242">
        <v>0</v>
      </c>
      <c r="R2228" s="242">
        <f>Q2228*H2228</f>
        <v>0</v>
      </c>
      <c r="S2228" s="242">
        <v>0</v>
      </c>
      <c r="T2228" s="243">
        <f>S2228*H2228</f>
        <v>0</v>
      </c>
      <c r="AR2228" s="244" t="s">
        <v>236</v>
      </c>
      <c r="AT2228" s="244" t="s">
        <v>384</v>
      </c>
      <c r="AU2228" s="244" t="s">
        <v>93</v>
      </c>
      <c r="AY2228" s="17" t="s">
        <v>381</v>
      </c>
      <c r="BE2228" s="245">
        <f>IF(N2228="základní",J2228,0)</f>
        <v>0</v>
      </c>
      <c r="BF2228" s="245">
        <f>IF(N2228="snížená",J2228,0)</f>
        <v>0</v>
      </c>
      <c r="BG2228" s="245">
        <f>IF(N2228="zákl. přenesená",J2228,0)</f>
        <v>0</v>
      </c>
      <c r="BH2228" s="245">
        <f>IF(N2228="sníž. přenesená",J2228,0)</f>
        <v>0</v>
      </c>
      <c r="BI2228" s="245">
        <f>IF(N2228="nulová",J2228,0)</f>
        <v>0</v>
      </c>
      <c r="BJ2228" s="17" t="s">
        <v>91</v>
      </c>
      <c r="BK2228" s="245">
        <f>ROUND(I2228*H2228,2)</f>
        <v>0</v>
      </c>
      <c r="BL2228" s="17" t="s">
        <v>236</v>
      </c>
      <c r="BM2228" s="244" t="s">
        <v>3609</v>
      </c>
    </row>
    <row r="2229" s="1" customFormat="1">
      <c r="B2229" s="39"/>
      <c r="C2229" s="40"/>
      <c r="D2229" s="246" t="s">
        <v>391</v>
      </c>
      <c r="E2229" s="40"/>
      <c r="F2229" s="247" t="s">
        <v>3572</v>
      </c>
      <c r="G2229" s="40"/>
      <c r="H2229" s="40"/>
      <c r="I2229" s="151"/>
      <c r="J2229" s="40"/>
      <c r="K2229" s="40"/>
      <c r="L2229" s="44"/>
      <c r="M2229" s="248"/>
      <c r="N2229" s="87"/>
      <c r="O2229" s="87"/>
      <c r="P2229" s="87"/>
      <c r="Q2229" s="87"/>
      <c r="R2229" s="87"/>
      <c r="S2229" s="87"/>
      <c r="T2229" s="88"/>
      <c r="AT2229" s="17" t="s">
        <v>391</v>
      </c>
      <c r="AU2229" s="17" t="s">
        <v>93</v>
      </c>
    </row>
    <row r="2230" s="1" customFormat="1" ht="24" customHeight="1">
      <c r="B2230" s="39"/>
      <c r="C2230" s="233" t="s">
        <v>3610</v>
      </c>
      <c r="D2230" s="233" t="s">
        <v>384</v>
      </c>
      <c r="E2230" s="234" t="s">
        <v>3611</v>
      </c>
      <c r="F2230" s="235" t="s">
        <v>3612</v>
      </c>
      <c r="G2230" s="236" t="s">
        <v>1888</v>
      </c>
      <c r="H2230" s="237">
        <v>34.270000000000003</v>
      </c>
      <c r="I2230" s="238"/>
      <c r="J2230" s="239">
        <f>ROUND(I2230*H2230,2)</f>
        <v>0</v>
      </c>
      <c r="K2230" s="235" t="s">
        <v>539</v>
      </c>
      <c r="L2230" s="44"/>
      <c r="M2230" s="240" t="s">
        <v>1</v>
      </c>
      <c r="N2230" s="241" t="s">
        <v>48</v>
      </c>
      <c r="O2230" s="87"/>
      <c r="P2230" s="242">
        <f>O2230*H2230</f>
        <v>0</v>
      </c>
      <c r="Q2230" s="242">
        <v>0</v>
      </c>
      <c r="R2230" s="242">
        <f>Q2230*H2230</f>
        <v>0</v>
      </c>
      <c r="S2230" s="242">
        <v>0</v>
      </c>
      <c r="T2230" s="243">
        <f>S2230*H2230</f>
        <v>0</v>
      </c>
      <c r="AR2230" s="244" t="s">
        <v>236</v>
      </c>
      <c r="AT2230" s="244" t="s">
        <v>384</v>
      </c>
      <c r="AU2230" s="244" t="s">
        <v>93</v>
      </c>
      <c r="AY2230" s="17" t="s">
        <v>381</v>
      </c>
      <c r="BE2230" s="245">
        <f>IF(N2230="základní",J2230,0)</f>
        <v>0</v>
      </c>
      <c r="BF2230" s="245">
        <f>IF(N2230="snížená",J2230,0)</f>
        <v>0</v>
      </c>
      <c r="BG2230" s="245">
        <f>IF(N2230="zákl. přenesená",J2230,0)</f>
        <v>0</v>
      </c>
      <c r="BH2230" s="245">
        <f>IF(N2230="sníž. přenesená",J2230,0)</f>
        <v>0</v>
      </c>
      <c r="BI2230" s="245">
        <f>IF(N2230="nulová",J2230,0)</f>
        <v>0</v>
      </c>
      <c r="BJ2230" s="17" t="s">
        <v>91</v>
      </c>
      <c r="BK2230" s="245">
        <f>ROUND(I2230*H2230,2)</f>
        <v>0</v>
      </c>
      <c r="BL2230" s="17" t="s">
        <v>236</v>
      </c>
      <c r="BM2230" s="244" t="s">
        <v>3613</v>
      </c>
    </row>
    <row r="2231" s="1" customFormat="1">
      <c r="B2231" s="39"/>
      <c r="C2231" s="40"/>
      <c r="D2231" s="246" t="s">
        <v>391</v>
      </c>
      <c r="E2231" s="40"/>
      <c r="F2231" s="247" t="s">
        <v>3572</v>
      </c>
      <c r="G2231" s="40"/>
      <c r="H2231" s="40"/>
      <c r="I2231" s="151"/>
      <c r="J2231" s="40"/>
      <c r="K2231" s="40"/>
      <c r="L2231" s="44"/>
      <c r="M2231" s="248"/>
      <c r="N2231" s="87"/>
      <c r="O2231" s="87"/>
      <c r="P2231" s="87"/>
      <c r="Q2231" s="87"/>
      <c r="R2231" s="87"/>
      <c r="S2231" s="87"/>
      <c r="T2231" s="88"/>
      <c r="AT2231" s="17" t="s">
        <v>391</v>
      </c>
      <c r="AU2231" s="17" t="s">
        <v>93</v>
      </c>
    </row>
    <row r="2232" s="1" customFormat="1" ht="24" customHeight="1">
      <c r="B2232" s="39"/>
      <c r="C2232" s="233" t="s">
        <v>3614</v>
      </c>
      <c r="D2232" s="233" t="s">
        <v>384</v>
      </c>
      <c r="E2232" s="234" t="s">
        <v>3615</v>
      </c>
      <c r="F2232" s="235" t="s">
        <v>3616</v>
      </c>
      <c r="G2232" s="236" t="s">
        <v>3013</v>
      </c>
      <c r="H2232" s="237">
        <v>1</v>
      </c>
      <c r="I2232" s="238"/>
      <c r="J2232" s="239">
        <f>ROUND(I2232*H2232,2)</f>
        <v>0</v>
      </c>
      <c r="K2232" s="235" t="s">
        <v>539</v>
      </c>
      <c r="L2232" s="44"/>
      <c r="M2232" s="240" t="s">
        <v>1</v>
      </c>
      <c r="N2232" s="241" t="s">
        <v>48</v>
      </c>
      <c r="O2232" s="87"/>
      <c r="P2232" s="242">
        <f>O2232*H2232</f>
        <v>0</v>
      </c>
      <c r="Q2232" s="242">
        <v>0</v>
      </c>
      <c r="R2232" s="242">
        <f>Q2232*H2232</f>
        <v>0</v>
      </c>
      <c r="S2232" s="242">
        <v>0</v>
      </c>
      <c r="T2232" s="243">
        <f>S2232*H2232</f>
        <v>0</v>
      </c>
      <c r="AR2232" s="244" t="s">
        <v>236</v>
      </c>
      <c r="AT2232" s="244" t="s">
        <v>384</v>
      </c>
      <c r="AU2232" s="244" t="s">
        <v>93</v>
      </c>
      <c r="AY2232" s="17" t="s">
        <v>381</v>
      </c>
      <c r="BE2232" s="245">
        <f>IF(N2232="základní",J2232,0)</f>
        <v>0</v>
      </c>
      <c r="BF2232" s="245">
        <f>IF(N2232="snížená",J2232,0)</f>
        <v>0</v>
      </c>
      <c r="BG2232" s="245">
        <f>IF(N2232="zákl. přenesená",J2232,0)</f>
        <v>0</v>
      </c>
      <c r="BH2232" s="245">
        <f>IF(N2232="sníž. přenesená",J2232,0)</f>
        <v>0</v>
      </c>
      <c r="BI2232" s="245">
        <f>IF(N2232="nulová",J2232,0)</f>
        <v>0</v>
      </c>
      <c r="BJ2232" s="17" t="s">
        <v>91</v>
      </c>
      <c r="BK2232" s="245">
        <f>ROUND(I2232*H2232,2)</f>
        <v>0</v>
      </c>
      <c r="BL2232" s="17" t="s">
        <v>236</v>
      </c>
      <c r="BM2232" s="244" t="s">
        <v>3617</v>
      </c>
    </row>
    <row r="2233" s="1" customFormat="1">
      <c r="B2233" s="39"/>
      <c r="C2233" s="40"/>
      <c r="D2233" s="246" t="s">
        <v>391</v>
      </c>
      <c r="E2233" s="40"/>
      <c r="F2233" s="247" t="s">
        <v>3572</v>
      </c>
      <c r="G2233" s="40"/>
      <c r="H2233" s="40"/>
      <c r="I2233" s="151"/>
      <c r="J2233" s="40"/>
      <c r="K2233" s="40"/>
      <c r="L2233" s="44"/>
      <c r="M2233" s="248"/>
      <c r="N2233" s="87"/>
      <c r="O2233" s="87"/>
      <c r="P2233" s="87"/>
      <c r="Q2233" s="87"/>
      <c r="R2233" s="87"/>
      <c r="S2233" s="87"/>
      <c r="T2233" s="88"/>
      <c r="AT2233" s="17" t="s">
        <v>391</v>
      </c>
      <c r="AU2233" s="17" t="s">
        <v>93</v>
      </c>
    </row>
    <row r="2234" s="1" customFormat="1" ht="24" customHeight="1">
      <c r="B2234" s="39"/>
      <c r="C2234" s="233" t="s">
        <v>3618</v>
      </c>
      <c r="D2234" s="233" t="s">
        <v>384</v>
      </c>
      <c r="E2234" s="234" t="s">
        <v>3619</v>
      </c>
      <c r="F2234" s="235" t="s">
        <v>3620</v>
      </c>
      <c r="G2234" s="236" t="s">
        <v>1888</v>
      </c>
      <c r="H2234" s="237">
        <v>34.270000000000003</v>
      </c>
      <c r="I2234" s="238"/>
      <c r="J2234" s="239">
        <f>ROUND(I2234*H2234,2)</f>
        <v>0</v>
      </c>
      <c r="K2234" s="235" t="s">
        <v>539</v>
      </c>
      <c r="L2234" s="44"/>
      <c r="M2234" s="240" t="s">
        <v>1</v>
      </c>
      <c r="N2234" s="241" t="s">
        <v>48</v>
      </c>
      <c r="O2234" s="87"/>
      <c r="P2234" s="242">
        <f>O2234*H2234</f>
        <v>0</v>
      </c>
      <c r="Q2234" s="242">
        <v>0</v>
      </c>
      <c r="R2234" s="242">
        <f>Q2234*H2234</f>
        <v>0</v>
      </c>
      <c r="S2234" s="242">
        <v>0</v>
      </c>
      <c r="T2234" s="243">
        <f>S2234*H2234</f>
        <v>0</v>
      </c>
      <c r="AR2234" s="244" t="s">
        <v>236</v>
      </c>
      <c r="AT2234" s="244" t="s">
        <v>384</v>
      </c>
      <c r="AU2234" s="244" t="s">
        <v>93</v>
      </c>
      <c r="AY2234" s="17" t="s">
        <v>381</v>
      </c>
      <c r="BE2234" s="245">
        <f>IF(N2234="základní",J2234,0)</f>
        <v>0</v>
      </c>
      <c r="BF2234" s="245">
        <f>IF(N2234="snížená",J2234,0)</f>
        <v>0</v>
      </c>
      <c r="BG2234" s="245">
        <f>IF(N2234="zákl. přenesená",J2234,0)</f>
        <v>0</v>
      </c>
      <c r="BH2234" s="245">
        <f>IF(N2234="sníž. přenesená",J2234,0)</f>
        <v>0</v>
      </c>
      <c r="BI2234" s="245">
        <f>IF(N2234="nulová",J2234,0)</f>
        <v>0</v>
      </c>
      <c r="BJ2234" s="17" t="s">
        <v>91</v>
      </c>
      <c r="BK2234" s="245">
        <f>ROUND(I2234*H2234,2)</f>
        <v>0</v>
      </c>
      <c r="BL2234" s="17" t="s">
        <v>236</v>
      </c>
      <c r="BM2234" s="244" t="s">
        <v>3621</v>
      </c>
    </row>
    <row r="2235" s="1" customFormat="1">
      <c r="B2235" s="39"/>
      <c r="C2235" s="40"/>
      <c r="D2235" s="246" t="s">
        <v>391</v>
      </c>
      <c r="E2235" s="40"/>
      <c r="F2235" s="247" t="s">
        <v>3572</v>
      </c>
      <c r="G2235" s="40"/>
      <c r="H2235" s="40"/>
      <c r="I2235" s="151"/>
      <c r="J2235" s="40"/>
      <c r="K2235" s="40"/>
      <c r="L2235" s="44"/>
      <c r="M2235" s="248"/>
      <c r="N2235" s="87"/>
      <c r="O2235" s="87"/>
      <c r="P2235" s="87"/>
      <c r="Q2235" s="87"/>
      <c r="R2235" s="87"/>
      <c r="S2235" s="87"/>
      <c r="T2235" s="88"/>
      <c r="AT2235" s="17" t="s">
        <v>391</v>
      </c>
      <c r="AU2235" s="17" t="s">
        <v>93</v>
      </c>
    </row>
    <row r="2236" s="1" customFormat="1" ht="24" customHeight="1">
      <c r="B2236" s="39"/>
      <c r="C2236" s="233" t="s">
        <v>3622</v>
      </c>
      <c r="D2236" s="233" t="s">
        <v>384</v>
      </c>
      <c r="E2236" s="234" t="s">
        <v>3623</v>
      </c>
      <c r="F2236" s="235" t="s">
        <v>3624</v>
      </c>
      <c r="G2236" s="236" t="s">
        <v>1933</v>
      </c>
      <c r="H2236" s="237">
        <v>1</v>
      </c>
      <c r="I2236" s="238"/>
      <c r="J2236" s="239">
        <f>ROUND(I2236*H2236,2)</f>
        <v>0</v>
      </c>
      <c r="K2236" s="235" t="s">
        <v>539</v>
      </c>
      <c r="L2236" s="44"/>
      <c r="M2236" s="240" t="s">
        <v>1</v>
      </c>
      <c r="N2236" s="241" t="s">
        <v>48</v>
      </c>
      <c r="O2236" s="87"/>
      <c r="P2236" s="242">
        <f>O2236*H2236</f>
        <v>0</v>
      </c>
      <c r="Q2236" s="242">
        <v>0</v>
      </c>
      <c r="R2236" s="242">
        <f>Q2236*H2236</f>
        <v>0</v>
      </c>
      <c r="S2236" s="242">
        <v>0</v>
      </c>
      <c r="T2236" s="243">
        <f>S2236*H2236</f>
        <v>0</v>
      </c>
      <c r="AR2236" s="244" t="s">
        <v>236</v>
      </c>
      <c r="AT2236" s="244" t="s">
        <v>384</v>
      </c>
      <c r="AU2236" s="244" t="s">
        <v>93</v>
      </c>
      <c r="AY2236" s="17" t="s">
        <v>381</v>
      </c>
      <c r="BE2236" s="245">
        <f>IF(N2236="základní",J2236,0)</f>
        <v>0</v>
      </c>
      <c r="BF2236" s="245">
        <f>IF(N2236="snížená",J2236,0)</f>
        <v>0</v>
      </c>
      <c r="BG2236" s="245">
        <f>IF(N2236="zákl. přenesená",J2236,0)</f>
        <v>0</v>
      </c>
      <c r="BH2236" s="245">
        <f>IF(N2236="sníž. přenesená",J2236,0)</f>
        <v>0</v>
      </c>
      <c r="BI2236" s="245">
        <f>IF(N2236="nulová",J2236,0)</f>
        <v>0</v>
      </c>
      <c r="BJ2236" s="17" t="s">
        <v>91</v>
      </c>
      <c r="BK2236" s="245">
        <f>ROUND(I2236*H2236,2)</f>
        <v>0</v>
      </c>
      <c r="BL2236" s="17" t="s">
        <v>236</v>
      </c>
      <c r="BM2236" s="244" t="s">
        <v>3625</v>
      </c>
    </row>
    <row r="2237" s="1" customFormat="1">
      <c r="B2237" s="39"/>
      <c r="C2237" s="40"/>
      <c r="D2237" s="246" t="s">
        <v>391</v>
      </c>
      <c r="E2237" s="40"/>
      <c r="F2237" s="247" t="s">
        <v>3572</v>
      </c>
      <c r="G2237" s="40"/>
      <c r="H2237" s="40"/>
      <c r="I2237" s="151"/>
      <c r="J2237" s="40"/>
      <c r="K2237" s="40"/>
      <c r="L2237" s="44"/>
      <c r="M2237" s="248"/>
      <c r="N2237" s="87"/>
      <c r="O2237" s="87"/>
      <c r="P2237" s="87"/>
      <c r="Q2237" s="87"/>
      <c r="R2237" s="87"/>
      <c r="S2237" s="87"/>
      <c r="T2237" s="88"/>
      <c r="AT2237" s="17" t="s">
        <v>391</v>
      </c>
      <c r="AU2237" s="17" t="s">
        <v>93</v>
      </c>
    </row>
    <row r="2238" s="1" customFormat="1" ht="16.5" customHeight="1">
      <c r="B2238" s="39"/>
      <c r="C2238" s="233" t="s">
        <v>3626</v>
      </c>
      <c r="D2238" s="233" t="s">
        <v>384</v>
      </c>
      <c r="E2238" s="234" t="s">
        <v>3627</v>
      </c>
      <c r="F2238" s="235" t="s">
        <v>3628</v>
      </c>
      <c r="G2238" s="236" t="s">
        <v>1888</v>
      </c>
      <c r="H2238" s="237">
        <v>160.5</v>
      </c>
      <c r="I2238" s="238"/>
      <c r="J2238" s="239">
        <f>ROUND(I2238*H2238,2)</f>
        <v>0</v>
      </c>
      <c r="K2238" s="235" t="s">
        <v>539</v>
      </c>
      <c r="L2238" s="44"/>
      <c r="M2238" s="240" t="s">
        <v>1</v>
      </c>
      <c r="N2238" s="241" t="s">
        <v>48</v>
      </c>
      <c r="O2238" s="87"/>
      <c r="P2238" s="242">
        <f>O2238*H2238</f>
        <v>0</v>
      </c>
      <c r="Q2238" s="242">
        <v>0</v>
      </c>
      <c r="R2238" s="242">
        <f>Q2238*H2238</f>
        <v>0</v>
      </c>
      <c r="S2238" s="242">
        <v>0</v>
      </c>
      <c r="T2238" s="243">
        <f>S2238*H2238</f>
        <v>0</v>
      </c>
      <c r="AR2238" s="244" t="s">
        <v>236</v>
      </c>
      <c r="AT2238" s="244" t="s">
        <v>384</v>
      </c>
      <c r="AU2238" s="244" t="s">
        <v>93</v>
      </c>
      <c r="AY2238" s="17" t="s">
        <v>381</v>
      </c>
      <c r="BE2238" s="245">
        <f>IF(N2238="základní",J2238,0)</f>
        <v>0</v>
      </c>
      <c r="BF2238" s="245">
        <f>IF(N2238="snížená",J2238,0)</f>
        <v>0</v>
      </c>
      <c r="BG2238" s="245">
        <f>IF(N2238="zákl. přenesená",J2238,0)</f>
        <v>0</v>
      </c>
      <c r="BH2238" s="245">
        <f>IF(N2238="sníž. přenesená",J2238,0)</f>
        <v>0</v>
      </c>
      <c r="BI2238" s="245">
        <f>IF(N2238="nulová",J2238,0)</f>
        <v>0</v>
      </c>
      <c r="BJ2238" s="17" t="s">
        <v>91</v>
      </c>
      <c r="BK2238" s="245">
        <f>ROUND(I2238*H2238,2)</f>
        <v>0</v>
      </c>
      <c r="BL2238" s="17" t="s">
        <v>236</v>
      </c>
      <c r="BM2238" s="244" t="s">
        <v>3629</v>
      </c>
    </row>
    <row r="2239" s="1" customFormat="1">
      <c r="B2239" s="39"/>
      <c r="C2239" s="40"/>
      <c r="D2239" s="246" t="s">
        <v>391</v>
      </c>
      <c r="E2239" s="40"/>
      <c r="F2239" s="247" t="s">
        <v>3572</v>
      </c>
      <c r="G2239" s="40"/>
      <c r="H2239" s="40"/>
      <c r="I2239" s="151"/>
      <c r="J2239" s="40"/>
      <c r="K2239" s="40"/>
      <c r="L2239" s="44"/>
      <c r="M2239" s="248"/>
      <c r="N2239" s="87"/>
      <c r="O2239" s="87"/>
      <c r="P2239" s="87"/>
      <c r="Q2239" s="87"/>
      <c r="R2239" s="87"/>
      <c r="S2239" s="87"/>
      <c r="T2239" s="88"/>
      <c r="AT2239" s="17" t="s">
        <v>391</v>
      </c>
      <c r="AU2239" s="17" t="s">
        <v>93</v>
      </c>
    </row>
    <row r="2240" s="1" customFormat="1" ht="16.5" customHeight="1">
      <c r="B2240" s="39"/>
      <c r="C2240" s="233" t="s">
        <v>3630</v>
      </c>
      <c r="D2240" s="233" t="s">
        <v>384</v>
      </c>
      <c r="E2240" s="234" t="s">
        <v>3631</v>
      </c>
      <c r="F2240" s="235" t="s">
        <v>3632</v>
      </c>
      <c r="G2240" s="236" t="s">
        <v>1888</v>
      </c>
      <c r="H2240" s="237">
        <v>13.25</v>
      </c>
      <c r="I2240" s="238"/>
      <c r="J2240" s="239">
        <f>ROUND(I2240*H2240,2)</f>
        <v>0</v>
      </c>
      <c r="K2240" s="235" t="s">
        <v>539</v>
      </c>
      <c r="L2240" s="44"/>
      <c r="M2240" s="240" t="s">
        <v>1</v>
      </c>
      <c r="N2240" s="241" t="s">
        <v>48</v>
      </c>
      <c r="O2240" s="87"/>
      <c r="P2240" s="242">
        <f>O2240*H2240</f>
        <v>0</v>
      </c>
      <c r="Q2240" s="242">
        <v>0</v>
      </c>
      <c r="R2240" s="242">
        <f>Q2240*H2240</f>
        <v>0</v>
      </c>
      <c r="S2240" s="242">
        <v>0</v>
      </c>
      <c r="T2240" s="243">
        <f>S2240*H2240</f>
        <v>0</v>
      </c>
      <c r="AR2240" s="244" t="s">
        <v>236</v>
      </c>
      <c r="AT2240" s="244" t="s">
        <v>384</v>
      </c>
      <c r="AU2240" s="244" t="s">
        <v>93</v>
      </c>
      <c r="AY2240" s="17" t="s">
        <v>381</v>
      </c>
      <c r="BE2240" s="245">
        <f>IF(N2240="základní",J2240,0)</f>
        <v>0</v>
      </c>
      <c r="BF2240" s="245">
        <f>IF(N2240="snížená",J2240,0)</f>
        <v>0</v>
      </c>
      <c r="BG2240" s="245">
        <f>IF(N2240="zákl. přenesená",J2240,0)</f>
        <v>0</v>
      </c>
      <c r="BH2240" s="245">
        <f>IF(N2240="sníž. přenesená",J2240,0)</f>
        <v>0</v>
      </c>
      <c r="BI2240" s="245">
        <f>IF(N2240="nulová",J2240,0)</f>
        <v>0</v>
      </c>
      <c r="BJ2240" s="17" t="s">
        <v>91</v>
      </c>
      <c r="BK2240" s="245">
        <f>ROUND(I2240*H2240,2)</f>
        <v>0</v>
      </c>
      <c r="BL2240" s="17" t="s">
        <v>236</v>
      </c>
      <c r="BM2240" s="244" t="s">
        <v>3633</v>
      </c>
    </row>
    <row r="2241" s="1" customFormat="1">
      <c r="B2241" s="39"/>
      <c r="C2241" s="40"/>
      <c r="D2241" s="246" t="s">
        <v>391</v>
      </c>
      <c r="E2241" s="40"/>
      <c r="F2241" s="247" t="s">
        <v>3572</v>
      </c>
      <c r="G2241" s="40"/>
      <c r="H2241" s="40"/>
      <c r="I2241" s="151"/>
      <c r="J2241" s="40"/>
      <c r="K2241" s="40"/>
      <c r="L2241" s="44"/>
      <c r="M2241" s="248"/>
      <c r="N2241" s="87"/>
      <c r="O2241" s="87"/>
      <c r="P2241" s="87"/>
      <c r="Q2241" s="87"/>
      <c r="R2241" s="87"/>
      <c r="S2241" s="87"/>
      <c r="T2241" s="88"/>
      <c r="AT2241" s="17" t="s">
        <v>391</v>
      </c>
      <c r="AU2241" s="17" t="s">
        <v>93</v>
      </c>
    </row>
    <row r="2242" s="1" customFormat="1" ht="16.5" customHeight="1">
      <c r="B2242" s="39"/>
      <c r="C2242" s="233" t="s">
        <v>3634</v>
      </c>
      <c r="D2242" s="233" t="s">
        <v>384</v>
      </c>
      <c r="E2242" s="234" t="s">
        <v>3635</v>
      </c>
      <c r="F2242" s="235" t="s">
        <v>3636</v>
      </c>
      <c r="G2242" s="236" t="s">
        <v>3013</v>
      </c>
      <c r="H2242" s="237">
        <v>1</v>
      </c>
      <c r="I2242" s="238"/>
      <c r="J2242" s="239">
        <f>ROUND(I2242*H2242,2)</f>
        <v>0</v>
      </c>
      <c r="K2242" s="235" t="s">
        <v>539</v>
      </c>
      <c r="L2242" s="44"/>
      <c r="M2242" s="240" t="s">
        <v>1</v>
      </c>
      <c r="N2242" s="241" t="s">
        <v>48</v>
      </c>
      <c r="O2242" s="87"/>
      <c r="P2242" s="242">
        <f>O2242*H2242</f>
        <v>0</v>
      </c>
      <c r="Q2242" s="242">
        <v>0</v>
      </c>
      <c r="R2242" s="242">
        <f>Q2242*H2242</f>
        <v>0</v>
      </c>
      <c r="S2242" s="242">
        <v>0</v>
      </c>
      <c r="T2242" s="243">
        <f>S2242*H2242</f>
        <v>0</v>
      </c>
      <c r="AR2242" s="244" t="s">
        <v>236</v>
      </c>
      <c r="AT2242" s="244" t="s">
        <v>384</v>
      </c>
      <c r="AU2242" s="244" t="s">
        <v>93</v>
      </c>
      <c r="AY2242" s="17" t="s">
        <v>381</v>
      </c>
      <c r="BE2242" s="245">
        <f>IF(N2242="základní",J2242,0)</f>
        <v>0</v>
      </c>
      <c r="BF2242" s="245">
        <f>IF(N2242="snížená",J2242,0)</f>
        <v>0</v>
      </c>
      <c r="BG2242" s="245">
        <f>IF(N2242="zákl. přenesená",J2242,0)</f>
        <v>0</v>
      </c>
      <c r="BH2242" s="245">
        <f>IF(N2242="sníž. přenesená",J2242,0)</f>
        <v>0</v>
      </c>
      <c r="BI2242" s="245">
        <f>IF(N2242="nulová",J2242,0)</f>
        <v>0</v>
      </c>
      <c r="BJ2242" s="17" t="s">
        <v>91</v>
      </c>
      <c r="BK2242" s="245">
        <f>ROUND(I2242*H2242,2)</f>
        <v>0</v>
      </c>
      <c r="BL2242" s="17" t="s">
        <v>236</v>
      </c>
      <c r="BM2242" s="244" t="s">
        <v>3637</v>
      </c>
    </row>
    <row r="2243" s="1" customFormat="1">
      <c r="B2243" s="39"/>
      <c r="C2243" s="40"/>
      <c r="D2243" s="246" t="s">
        <v>391</v>
      </c>
      <c r="E2243" s="40"/>
      <c r="F2243" s="247" t="s">
        <v>3572</v>
      </c>
      <c r="G2243" s="40"/>
      <c r="H2243" s="40"/>
      <c r="I2243" s="151"/>
      <c r="J2243" s="40"/>
      <c r="K2243" s="40"/>
      <c r="L2243" s="44"/>
      <c r="M2243" s="248"/>
      <c r="N2243" s="87"/>
      <c r="O2243" s="87"/>
      <c r="P2243" s="87"/>
      <c r="Q2243" s="87"/>
      <c r="R2243" s="87"/>
      <c r="S2243" s="87"/>
      <c r="T2243" s="88"/>
      <c r="AT2243" s="17" t="s">
        <v>391</v>
      </c>
      <c r="AU2243" s="17" t="s">
        <v>93</v>
      </c>
    </row>
    <row r="2244" s="1" customFormat="1" ht="16.5" customHeight="1">
      <c r="B2244" s="39"/>
      <c r="C2244" s="233" t="s">
        <v>3638</v>
      </c>
      <c r="D2244" s="233" t="s">
        <v>384</v>
      </c>
      <c r="E2244" s="234" t="s">
        <v>3639</v>
      </c>
      <c r="F2244" s="235" t="s">
        <v>3640</v>
      </c>
      <c r="G2244" s="236" t="s">
        <v>673</v>
      </c>
      <c r="H2244" s="237">
        <v>7.5</v>
      </c>
      <c r="I2244" s="238"/>
      <c r="J2244" s="239">
        <f>ROUND(I2244*H2244,2)</f>
        <v>0</v>
      </c>
      <c r="K2244" s="235" t="s">
        <v>539</v>
      </c>
      <c r="L2244" s="44"/>
      <c r="M2244" s="240" t="s">
        <v>1</v>
      </c>
      <c r="N2244" s="241" t="s">
        <v>48</v>
      </c>
      <c r="O2244" s="87"/>
      <c r="P2244" s="242">
        <f>O2244*H2244</f>
        <v>0</v>
      </c>
      <c r="Q2244" s="242">
        <v>0</v>
      </c>
      <c r="R2244" s="242">
        <f>Q2244*H2244</f>
        <v>0</v>
      </c>
      <c r="S2244" s="242">
        <v>0</v>
      </c>
      <c r="T2244" s="243">
        <f>S2244*H2244</f>
        <v>0</v>
      </c>
      <c r="AR2244" s="244" t="s">
        <v>236</v>
      </c>
      <c r="AT2244" s="244" t="s">
        <v>384</v>
      </c>
      <c r="AU2244" s="244" t="s">
        <v>93</v>
      </c>
      <c r="AY2244" s="17" t="s">
        <v>381</v>
      </c>
      <c r="BE2244" s="245">
        <f>IF(N2244="základní",J2244,0)</f>
        <v>0</v>
      </c>
      <c r="BF2244" s="245">
        <f>IF(N2244="snížená",J2244,0)</f>
        <v>0</v>
      </c>
      <c r="BG2244" s="245">
        <f>IF(N2244="zákl. přenesená",J2244,0)</f>
        <v>0</v>
      </c>
      <c r="BH2244" s="245">
        <f>IF(N2244="sníž. přenesená",J2244,0)</f>
        <v>0</v>
      </c>
      <c r="BI2244" s="245">
        <f>IF(N2244="nulová",J2244,0)</f>
        <v>0</v>
      </c>
      <c r="BJ2244" s="17" t="s">
        <v>91</v>
      </c>
      <c r="BK2244" s="245">
        <f>ROUND(I2244*H2244,2)</f>
        <v>0</v>
      </c>
      <c r="BL2244" s="17" t="s">
        <v>236</v>
      </c>
      <c r="BM2244" s="244" t="s">
        <v>3641</v>
      </c>
    </row>
    <row r="2245" s="1" customFormat="1">
      <c r="B2245" s="39"/>
      <c r="C2245" s="40"/>
      <c r="D2245" s="246" t="s">
        <v>391</v>
      </c>
      <c r="E2245" s="40"/>
      <c r="F2245" s="247" t="s">
        <v>3572</v>
      </c>
      <c r="G2245" s="40"/>
      <c r="H2245" s="40"/>
      <c r="I2245" s="151"/>
      <c r="J2245" s="40"/>
      <c r="K2245" s="40"/>
      <c r="L2245" s="44"/>
      <c r="M2245" s="248"/>
      <c r="N2245" s="87"/>
      <c r="O2245" s="87"/>
      <c r="P2245" s="87"/>
      <c r="Q2245" s="87"/>
      <c r="R2245" s="87"/>
      <c r="S2245" s="87"/>
      <c r="T2245" s="88"/>
      <c r="AT2245" s="17" t="s">
        <v>391</v>
      </c>
      <c r="AU2245" s="17" t="s">
        <v>93</v>
      </c>
    </row>
    <row r="2246" s="11" customFormat="1" ht="22.8" customHeight="1">
      <c r="B2246" s="217"/>
      <c r="C2246" s="218"/>
      <c r="D2246" s="219" t="s">
        <v>82</v>
      </c>
      <c r="E2246" s="231" t="s">
        <v>3642</v>
      </c>
      <c r="F2246" s="231" t="s">
        <v>3643</v>
      </c>
      <c r="G2246" s="218"/>
      <c r="H2246" s="218"/>
      <c r="I2246" s="221"/>
      <c r="J2246" s="232">
        <f>BK2246</f>
        <v>0</v>
      </c>
      <c r="K2246" s="218"/>
      <c r="L2246" s="223"/>
      <c r="M2246" s="224"/>
      <c r="N2246" s="225"/>
      <c r="O2246" s="225"/>
      <c r="P2246" s="226">
        <f>SUM(P2247:P2258)</f>
        <v>0</v>
      </c>
      <c r="Q2246" s="225"/>
      <c r="R2246" s="226">
        <f>SUM(R2247:R2258)</f>
        <v>0</v>
      </c>
      <c r="S2246" s="225"/>
      <c r="T2246" s="227">
        <f>SUM(T2247:T2258)</f>
        <v>0</v>
      </c>
      <c r="AR2246" s="228" t="s">
        <v>236</v>
      </c>
      <c r="AT2246" s="229" t="s">
        <v>82</v>
      </c>
      <c r="AU2246" s="229" t="s">
        <v>91</v>
      </c>
      <c r="AY2246" s="228" t="s">
        <v>381</v>
      </c>
      <c r="BK2246" s="230">
        <f>SUM(BK2247:BK2258)</f>
        <v>0</v>
      </c>
    </row>
    <row r="2247" s="1" customFormat="1" ht="16.5" customHeight="1">
      <c r="B2247" s="39"/>
      <c r="C2247" s="233" t="s">
        <v>3644</v>
      </c>
      <c r="D2247" s="233" t="s">
        <v>384</v>
      </c>
      <c r="E2247" s="234" t="s">
        <v>3645</v>
      </c>
      <c r="F2247" s="235" t="s">
        <v>3646</v>
      </c>
      <c r="G2247" s="236" t="s">
        <v>556</v>
      </c>
      <c r="H2247" s="237">
        <v>30.989999999999998</v>
      </c>
      <c r="I2247" s="238"/>
      <c r="J2247" s="239">
        <f>ROUND(I2247*H2247,2)</f>
        <v>0</v>
      </c>
      <c r="K2247" s="235" t="s">
        <v>539</v>
      </c>
      <c r="L2247" s="44"/>
      <c r="M2247" s="240" t="s">
        <v>1</v>
      </c>
      <c r="N2247" s="241" t="s">
        <v>48</v>
      </c>
      <c r="O2247" s="87"/>
      <c r="P2247" s="242">
        <f>O2247*H2247</f>
        <v>0</v>
      </c>
      <c r="Q2247" s="242">
        <v>0</v>
      </c>
      <c r="R2247" s="242">
        <f>Q2247*H2247</f>
        <v>0</v>
      </c>
      <c r="S2247" s="242">
        <v>0</v>
      </c>
      <c r="T2247" s="243">
        <f>S2247*H2247</f>
        <v>0</v>
      </c>
      <c r="AR2247" s="244" t="s">
        <v>2888</v>
      </c>
      <c r="AT2247" s="244" t="s">
        <v>384</v>
      </c>
      <c r="AU2247" s="244" t="s">
        <v>93</v>
      </c>
      <c r="AY2247" s="17" t="s">
        <v>381</v>
      </c>
      <c r="BE2247" s="245">
        <f>IF(N2247="základní",J2247,0)</f>
        <v>0</v>
      </c>
      <c r="BF2247" s="245">
        <f>IF(N2247="snížená",J2247,0)</f>
        <v>0</v>
      </c>
      <c r="BG2247" s="245">
        <f>IF(N2247="zákl. přenesená",J2247,0)</f>
        <v>0</v>
      </c>
      <c r="BH2247" s="245">
        <f>IF(N2247="sníž. přenesená",J2247,0)</f>
        <v>0</v>
      </c>
      <c r="BI2247" s="245">
        <f>IF(N2247="nulová",J2247,0)</f>
        <v>0</v>
      </c>
      <c r="BJ2247" s="17" t="s">
        <v>91</v>
      </c>
      <c r="BK2247" s="245">
        <f>ROUND(I2247*H2247,2)</f>
        <v>0</v>
      </c>
      <c r="BL2247" s="17" t="s">
        <v>2888</v>
      </c>
      <c r="BM2247" s="244" t="s">
        <v>3647</v>
      </c>
    </row>
    <row r="2248" s="1" customFormat="1">
      <c r="B2248" s="39"/>
      <c r="C2248" s="40"/>
      <c r="D2248" s="246" t="s">
        <v>391</v>
      </c>
      <c r="E2248" s="40"/>
      <c r="F2248" s="247" t="s">
        <v>3648</v>
      </c>
      <c r="G2248" s="40"/>
      <c r="H2248" s="40"/>
      <c r="I2248" s="151"/>
      <c r="J2248" s="40"/>
      <c r="K2248" s="40"/>
      <c r="L2248" s="44"/>
      <c r="M2248" s="248"/>
      <c r="N2248" s="87"/>
      <c r="O2248" s="87"/>
      <c r="P2248" s="87"/>
      <c r="Q2248" s="87"/>
      <c r="R2248" s="87"/>
      <c r="S2248" s="87"/>
      <c r="T2248" s="88"/>
      <c r="AT2248" s="17" t="s">
        <v>391</v>
      </c>
      <c r="AU2248" s="17" t="s">
        <v>93</v>
      </c>
    </row>
    <row r="2249" s="14" customFormat="1">
      <c r="B2249" s="274"/>
      <c r="C2249" s="275"/>
      <c r="D2249" s="246" t="s">
        <v>497</v>
      </c>
      <c r="E2249" s="276" t="s">
        <v>1</v>
      </c>
      <c r="F2249" s="277" t="s">
        <v>936</v>
      </c>
      <c r="G2249" s="275"/>
      <c r="H2249" s="276" t="s">
        <v>1</v>
      </c>
      <c r="I2249" s="278"/>
      <c r="J2249" s="275"/>
      <c r="K2249" s="275"/>
      <c r="L2249" s="279"/>
      <c r="M2249" s="280"/>
      <c r="N2249" s="281"/>
      <c r="O2249" s="281"/>
      <c r="P2249" s="281"/>
      <c r="Q2249" s="281"/>
      <c r="R2249" s="281"/>
      <c r="S2249" s="281"/>
      <c r="T2249" s="282"/>
      <c r="AT2249" s="283" t="s">
        <v>497</v>
      </c>
      <c r="AU2249" s="283" t="s">
        <v>93</v>
      </c>
      <c r="AV2249" s="14" t="s">
        <v>91</v>
      </c>
      <c r="AW2249" s="14" t="s">
        <v>38</v>
      </c>
      <c r="AX2249" s="14" t="s">
        <v>83</v>
      </c>
      <c r="AY2249" s="283" t="s">
        <v>381</v>
      </c>
    </row>
    <row r="2250" s="12" customFormat="1">
      <c r="B2250" s="252"/>
      <c r="C2250" s="253"/>
      <c r="D2250" s="246" t="s">
        <v>497</v>
      </c>
      <c r="E2250" s="254" t="s">
        <v>1</v>
      </c>
      <c r="F2250" s="255" t="s">
        <v>1080</v>
      </c>
      <c r="G2250" s="253"/>
      <c r="H2250" s="256">
        <v>30.989999999999998</v>
      </c>
      <c r="I2250" s="257"/>
      <c r="J2250" s="253"/>
      <c r="K2250" s="253"/>
      <c r="L2250" s="258"/>
      <c r="M2250" s="259"/>
      <c r="N2250" s="260"/>
      <c r="O2250" s="260"/>
      <c r="P2250" s="260"/>
      <c r="Q2250" s="260"/>
      <c r="R2250" s="260"/>
      <c r="S2250" s="260"/>
      <c r="T2250" s="261"/>
      <c r="AT2250" s="262" t="s">
        <v>497</v>
      </c>
      <c r="AU2250" s="262" t="s">
        <v>93</v>
      </c>
      <c r="AV2250" s="12" t="s">
        <v>93</v>
      </c>
      <c r="AW2250" s="12" t="s">
        <v>38</v>
      </c>
      <c r="AX2250" s="12" t="s">
        <v>83</v>
      </c>
      <c r="AY2250" s="262" t="s">
        <v>381</v>
      </c>
    </row>
    <row r="2251" s="13" customFormat="1">
      <c r="B2251" s="263"/>
      <c r="C2251" s="264"/>
      <c r="D2251" s="246" t="s">
        <v>497</v>
      </c>
      <c r="E2251" s="265" t="s">
        <v>1</v>
      </c>
      <c r="F2251" s="266" t="s">
        <v>499</v>
      </c>
      <c r="G2251" s="264"/>
      <c r="H2251" s="267">
        <v>30.989999999999998</v>
      </c>
      <c r="I2251" s="268"/>
      <c r="J2251" s="264"/>
      <c r="K2251" s="264"/>
      <c r="L2251" s="269"/>
      <c r="M2251" s="270"/>
      <c r="N2251" s="271"/>
      <c r="O2251" s="271"/>
      <c r="P2251" s="271"/>
      <c r="Q2251" s="271"/>
      <c r="R2251" s="271"/>
      <c r="S2251" s="271"/>
      <c r="T2251" s="272"/>
      <c r="AT2251" s="273" t="s">
        <v>497</v>
      </c>
      <c r="AU2251" s="273" t="s">
        <v>93</v>
      </c>
      <c r="AV2251" s="13" t="s">
        <v>236</v>
      </c>
      <c r="AW2251" s="13" t="s">
        <v>38</v>
      </c>
      <c r="AX2251" s="13" t="s">
        <v>91</v>
      </c>
      <c r="AY2251" s="273" t="s">
        <v>381</v>
      </c>
    </row>
    <row r="2252" s="1" customFormat="1" ht="24" customHeight="1">
      <c r="B2252" s="39"/>
      <c r="C2252" s="233" t="s">
        <v>3649</v>
      </c>
      <c r="D2252" s="233" t="s">
        <v>384</v>
      </c>
      <c r="E2252" s="234" t="s">
        <v>3650</v>
      </c>
      <c r="F2252" s="235" t="s">
        <v>3651</v>
      </c>
      <c r="G2252" s="236" t="s">
        <v>600</v>
      </c>
      <c r="H2252" s="237">
        <v>15</v>
      </c>
      <c r="I2252" s="238"/>
      <c r="J2252" s="239">
        <f>ROUND(I2252*H2252,2)</f>
        <v>0</v>
      </c>
      <c r="K2252" s="235" t="s">
        <v>539</v>
      </c>
      <c r="L2252" s="44"/>
      <c r="M2252" s="240" t="s">
        <v>1</v>
      </c>
      <c r="N2252" s="241" t="s">
        <v>48</v>
      </c>
      <c r="O2252" s="87"/>
      <c r="P2252" s="242">
        <f>O2252*H2252</f>
        <v>0</v>
      </c>
      <c r="Q2252" s="242">
        <v>0</v>
      </c>
      <c r="R2252" s="242">
        <f>Q2252*H2252</f>
        <v>0</v>
      </c>
      <c r="S2252" s="242">
        <v>0</v>
      </c>
      <c r="T2252" s="243">
        <f>S2252*H2252</f>
        <v>0</v>
      </c>
      <c r="AR2252" s="244" t="s">
        <v>2888</v>
      </c>
      <c r="AT2252" s="244" t="s">
        <v>384</v>
      </c>
      <c r="AU2252" s="244" t="s">
        <v>93</v>
      </c>
      <c r="AY2252" s="17" t="s">
        <v>381</v>
      </c>
      <c r="BE2252" s="245">
        <f>IF(N2252="základní",J2252,0)</f>
        <v>0</v>
      </c>
      <c r="BF2252" s="245">
        <f>IF(N2252="snížená",J2252,0)</f>
        <v>0</v>
      </c>
      <c r="BG2252" s="245">
        <f>IF(N2252="zákl. přenesená",J2252,0)</f>
        <v>0</v>
      </c>
      <c r="BH2252" s="245">
        <f>IF(N2252="sníž. přenesená",J2252,0)</f>
        <v>0</v>
      </c>
      <c r="BI2252" s="245">
        <f>IF(N2252="nulová",J2252,0)</f>
        <v>0</v>
      </c>
      <c r="BJ2252" s="17" t="s">
        <v>91</v>
      </c>
      <c r="BK2252" s="245">
        <f>ROUND(I2252*H2252,2)</f>
        <v>0</v>
      </c>
      <c r="BL2252" s="17" t="s">
        <v>2888</v>
      </c>
      <c r="BM2252" s="244" t="s">
        <v>3652</v>
      </c>
    </row>
    <row r="2253" s="1" customFormat="1">
      <c r="B2253" s="39"/>
      <c r="C2253" s="40"/>
      <c r="D2253" s="246" t="s">
        <v>391</v>
      </c>
      <c r="E2253" s="40"/>
      <c r="F2253" s="247" t="s">
        <v>3653</v>
      </c>
      <c r="G2253" s="40"/>
      <c r="H2253" s="40"/>
      <c r="I2253" s="151"/>
      <c r="J2253" s="40"/>
      <c r="K2253" s="40"/>
      <c r="L2253" s="44"/>
      <c r="M2253" s="248"/>
      <c r="N2253" s="87"/>
      <c r="O2253" s="87"/>
      <c r="P2253" s="87"/>
      <c r="Q2253" s="87"/>
      <c r="R2253" s="87"/>
      <c r="S2253" s="87"/>
      <c r="T2253" s="88"/>
      <c r="AT2253" s="17" t="s">
        <v>391</v>
      </c>
      <c r="AU2253" s="17" t="s">
        <v>93</v>
      </c>
    </row>
    <row r="2254" s="14" customFormat="1">
      <c r="B2254" s="274"/>
      <c r="C2254" s="275"/>
      <c r="D2254" s="246" t="s">
        <v>497</v>
      </c>
      <c r="E2254" s="276" t="s">
        <v>1</v>
      </c>
      <c r="F2254" s="277" t="s">
        <v>3654</v>
      </c>
      <c r="G2254" s="275"/>
      <c r="H2254" s="276" t="s">
        <v>1</v>
      </c>
      <c r="I2254" s="278"/>
      <c r="J2254" s="275"/>
      <c r="K2254" s="275"/>
      <c r="L2254" s="279"/>
      <c r="M2254" s="280"/>
      <c r="N2254" s="281"/>
      <c r="O2254" s="281"/>
      <c r="P2254" s="281"/>
      <c r="Q2254" s="281"/>
      <c r="R2254" s="281"/>
      <c r="S2254" s="281"/>
      <c r="T2254" s="282"/>
      <c r="AT2254" s="283" t="s">
        <v>497</v>
      </c>
      <c r="AU2254" s="283" t="s">
        <v>93</v>
      </c>
      <c r="AV2254" s="14" t="s">
        <v>91</v>
      </c>
      <c r="AW2254" s="14" t="s">
        <v>38</v>
      </c>
      <c r="AX2254" s="14" t="s">
        <v>83</v>
      </c>
      <c r="AY2254" s="283" t="s">
        <v>381</v>
      </c>
    </row>
    <row r="2255" s="12" customFormat="1">
      <c r="B2255" s="252"/>
      <c r="C2255" s="253"/>
      <c r="D2255" s="246" t="s">
        <v>497</v>
      </c>
      <c r="E2255" s="254" t="s">
        <v>1</v>
      </c>
      <c r="F2255" s="255" t="s">
        <v>3655</v>
      </c>
      <c r="G2255" s="253"/>
      <c r="H2255" s="256">
        <v>15</v>
      </c>
      <c r="I2255" s="257"/>
      <c r="J2255" s="253"/>
      <c r="K2255" s="253"/>
      <c r="L2255" s="258"/>
      <c r="M2255" s="259"/>
      <c r="N2255" s="260"/>
      <c r="O2255" s="260"/>
      <c r="P2255" s="260"/>
      <c r="Q2255" s="260"/>
      <c r="R2255" s="260"/>
      <c r="S2255" s="260"/>
      <c r="T2255" s="261"/>
      <c r="AT2255" s="262" t="s">
        <v>497</v>
      </c>
      <c r="AU2255" s="262" t="s">
        <v>93</v>
      </c>
      <c r="AV2255" s="12" t="s">
        <v>93</v>
      </c>
      <c r="AW2255" s="12" t="s">
        <v>38</v>
      </c>
      <c r="AX2255" s="12" t="s">
        <v>83</v>
      </c>
      <c r="AY2255" s="262" t="s">
        <v>381</v>
      </c>
    </row>
    <row r="2256" s="13" customFormat="1">
      <c r="B2256" s="263"/>
      <c r="C2256" s="264"/>
      <c r="D2256" s="246" t="s">
        <v>497</v>
      </c>
      <c r="E2256" s="265" t="s">
        <v>1</v>
      </c>
      <c r="F2256" s="266" t="s">
        <v>499</v>
      </c>
      <c r="G2256" s="264"/>
      <c r="H2256" s="267">
        <v>15</v>
      </c>
      <c r="I2256" s="268"/>
      <c r="J2256" s="264"/>
      <c r="K2256" s="264"/>
      <c r="L2256" s="269"/>
      <c r="M2256" s="270"/>
      <c r="N2256" s="271"/>
      <c r="O2256" s="271"/>
      <c r="P2256" s="271"/>
      <c r="Q2256" s="271"/>
      <c r="R2256" s="271"/>
      <c r="S2256" s="271"/>
      <c r="T2256" s="272"/>
      <c r="AT2256" s="273" t="s">
        <v>497</v>
      </c>
      <c r="AU2256" s="273" t="s">
        <v>93</v>
      </c>
      <c r="AV2256" s="13" t="s">
        <v>236</v>
      </c>
      <c r="AW2256" s="13" t="s">
        <v>38</v>
      </c>
      <c r="AX2256" s="13" t="s">
        <v>91</v>
      </c>
      <c r="AY2256" s="273" t="s">
        <v>381</v>
      </c>
    </row>
    <row r="2257" s="1" customFormat="1" ht="16.5" customHeight="1">
      <c r="B2257" s="39"/>
      <c r="C2257" s="233" t="s">
        <v>3656</v>
      </c>
      <c r="D2257" s="233" t="s">
        <v>384</v>
      </c>
      <c r="E2257" s="234" t="s">
        <v>3657</v>
      </c>
      <c r="F2257" s="235" t="s">
        <v>3658</v>
      </c>
      <c r="G2257" s="236" t="s">
        <v>387</v>
      </c>
      <c r="H2257" s="237">
        <v>1</v>
      </c>
      <c r="I2257" s="238"/>
      <c r="J2257" s="239">
        <f>ROUND(I2257*H2257,2)</f>
        <v>0</v>
      </c>
      <c r="K2257" s="235" t="s">
        <v>539</v>
      </c>
      <c r="L2257" s="44"/>
      <c r="M2257" s="240" t="s">
        <v>1</v>
      </c>
      <c r="N2257" s="241" t="s">
        <v>48</v>
      </c>
      <c r="O2257" s="87"/>
      <c r="P2257" s="242">
        <f>O2257*H2257</f>
        <v>0</v>
      </c>
      <c r="Q2257" s="242">
        <v>0</v>
      </c>
      <c r="R2257" s="242">
        <f>Q2257*H2257</f>
        <v>0</v>
      </c>
      <c r="S2257" s="242">
        <v>0</v>
      </c>
      <c r="T2257" s="243">
        <f>S2257*H2257</f>
        <v>0</v>
      </c>
      <c r="AR2257" s="244" t="s">
        <v>2888</v>
      </c>
      <c r="AT2257" s="244" t="s">
        <v>384</v>
      </c>
      <c r="AU2257" s="244" t="s">
        <v>93</v>
      </c>
      <c r="AY2257" s="17" t="s">
        <v>381</v>
      </c>
      <c r="BE2257" s="245">
        <f>IF(N2257="základní",J2257,0)</f>
        <v>0</v>
      </c>
      <c r="BF2257" s="245">
        <f>IF(N2257="snížená",J2257,0)</f>
        <v>0</v>
      </c>
      <c r="BG2257" s="245">
        <f>IF(N2257="zákl. přenesená",J2257,0)</f>
        <v>0</v>
      </c>
      <c r="BH2257" s="245">
        <f>IF(N2257="sníž. přenesená",J2257,0)</f>
        <v>0</v>
      </c>
      <c r="BI2257" s="245">
        <f>IF(N2257="nulová",J2257,0)</f>
        <v>0</v>
      </c>
      <c r="BJ2257" s="17" t="s">
        <v>91</v>
      </c>
      <c r="BK2257" s="245">
        <f>ROUND(I2257*H2257,2)</f>
        <v>0</v>
      </c>
      <c r="BL2257" s="17" t="s">
        <v>2888</v>
      </c>
      <c r="BM2257" s="244" t="s">
        <v>3659</v>
      </c>
    </row>
    <row r="2258" s="1" customFormat="1">
      <c r="B2258" s="39"/>
      <c r="C2258" s="40"/>
      <c r="D2258" s="246" t="s">
        <v>391</v>
      </c>
      <c r="E2258" s="40"/>
      <c r="F2258" s="247" t="s">
        <v>3653</v>
      </c>
      <c r="G2258" s="40"/>
      <c r="H2258" s="40"/>
      <c r="I2258" s="151"/>
      <c r="J2258" s="40"/>
      <c r="K2258" s="40"/>
      <c r="L2258" s="44"/>
      <c r="M2258" s="248"/>
      <c r="N2258" s="87"/>
      <c r="O2258" s="87"/>
      <c r="P2258" s="87"/>
      <c r="Q2258" s="87"/>
      <c r="R2258" s="87"/>
      <c r="S2258" s="87"/>
      <c r="T2258" s="88"/>
      <c r="AT2258" s="17" t="s">
        <v>391</v>
      </c>
      <c r="AU2258" s="17" t="s">
        <v>93</v>
      </c>
    </row>
    <row r="2259" s="11" customFormat="1" ht="22.8" customHeight="1">
      <c r="B2259" s="217"/>
      <c r="C2259" s="218"/>
      <c r="D2259" s="219" t="s">
        <v>82</v>
      </c>
      <c r="E2259" s="231" t="s">
        <v>3660</v>
      </c>
      <c r="F2259" s="231" t="s">
        <v>3661</v>
      </c>
      <c r="G2259" s="218"/>
      <c r="H2259" s="218"/>
      <c r="I2259" s="221"/>
      <c r="J2259" s="232">
        <f>BK2259</f>
        <v>0</v>
      </c>
      <c r="K2259" s="218"/>
      <c r="L2259" s="223"/>
      <c r="M2259" s="224"/>
      <c r="N2259" s="225"/>
      <c r="O2259" s="225"/>
      <c r="P2259" s="226">
        <f>SUM(P2260:P2265)</f>
        <v>0</v>
      </c>
      <c r="Q2259" s="225"/>
      <c r="R2259" s="226">
        <f>SUM(R2260:R2265)</f>
        <v>0</v>
      </c>
      <c r="S2259" s="225"/>
      <c r="T2259" s="227">
        <f>SUM(T2260:T2265)</f>
        <v>0</v>
      </c>
      <c r="AR2259" s="228" t="s">
        <v>236</v>
      </c>
      <c r="AT2259" s="229" t="s">
        <v>82</v>
      </c>
      <c r="AU2259" s="229" t="s">
        <v>91</v>
      </c>
      <c r="AY2259" s="228" t="s">
        <v>381</v>
      </c>
      <c r="BK2259" s="230">
        <f>SUM(BK2260:BK2265)</f>
        <v>0</v>
      </c>
    </row>
    <row r="2260" s="1" customFormat="1" ht="16.5" customHeight="1">
      <c r="B2260" s="39"/>
      <c r="C2260" s="233" t="s">
        <v>3662</v>
      </c>
      <c r="D2260" s="233" t="s">
        <v>384</v>
      </c>
      <c r="E2260" s="234" t="s">
        <v>3663</v>
      </c>
      <c r="F2260" s="235" t="s">
        <v>3664</v>
      </c>
      <c r="G2260" s="236" t="s">
        <v>387</v>
      </c>
      <c r="H2260" s="237">
        <v>1</v>
      </c>
      <c r="I2260" s="238"/>
      <c r="J2260" s="239">
        <f>ROUND(I2260*H2260,2)</f>
        <v>0</v>
      </c>
      <c r="K2260" s="235" t="s">
        <v>539</v>
      </c>
      <c r="L2260" s="44"/>
      <c r="M2260" s="240" t="s">
        <v>1</v>
      </c>
      <c r="N2260" s="241" t="s">
        <v>48</v>
      </c>
      <c r="O2260" s="87"/>
      <c r="P2260" s="242">
        <f>O2260*H2260</f>
        <v>0</v>
      </c>
      <c r="Q2260" s="242">
        <v>0</v>
      </c>
      <c r="R2260" s="242">
        <f>Q2260*H2260</f>
        <v>0</v>
      </c>
      <c r="S2260" s="242">
        <v>0</v>
      </c>
      <c r="T2260" s="243">
        <f>S2260*H2260</f>
        <v>0</v>
      </c>
      <c r="AR2260" s="244" t="s">
        <v>2888</v>
      </c>
      <c r="AT2260" s="244" t="s">
        <v>384</v>
      </c>
      <c r="AU2260" s="244" t="s">
        <v>93</v>
      </c>
      <c r="AY2260" s="17" t="s">
        <v>381</v>
      </c>
      <c r="BE2260" s="245">
        <f>IF(N2260="základní",J2260,0)</f>
        <v>0</v>
      </c>
      <c r="BF2260" s="245">
        <f>IF(N2260="snížená",J2260,0)</f>
        <v>0</v>
      </c>
      <c r="BG2260" s="245">
        <f>IF(N2260="zákl. přenesená",J2260,0)</f>
        <v>0</v>
      </c>
      <c r="BH2260" s="245">
        <f>IF(N2260="sníž. přenesená",J2260,0)</f>
        <v>0</v>
      </c>
      <c r="BI2260" s="245">
        <f>IF(N2260="nulová",J2260,0)</f>
        <v>0</v>
      </c>
      <c r="BJ2260" s="17" t="s">
        <v>91</v>
      </c>
      <c r="BK2260" s="245">
        <f>ROUND(I2260*H2260,2)</f>
        <v>0</v>
      </c>
      <c r="BL2260" s="17" t="s">
        <v>2888</v>
      </c>
      <c r="BM2260" s="244" t="s">
        <v>3665</v>
      </c>
    </row>
    <row r="2261" s="1" customFormat="1">
      <c r="B2261" s="39"/>
      <c r="C2261" s="40"/>
      <c r="D2261" s="246" t="s">
        <v>391</v>
      </c>
      <c r="E2261" s="40"/>
      <c r="F2261" s="247" t="s">
        <v>3666</v>
      </c>
      <c r="G2261" s="40"/>
      <c r="H2261" s="40"/>
      <c r="I2261" s="151"/>
      <c r="J2261" s="40"/>
      <c r="K2261" s="40"/>
      <c r="L2261" s="44"/>
      <c r="M2261" s="248"/>
      <c r="N2261" s="87"/>
      <c r="O2261" s="87"/>
      <c r="P2261" s="87"/>
      <c r="Q2261" s="87"/>
      <c r="R2261" s="87"/>
      <c r="S2261" s="87"/>
      <c r="T2261" s="88"/>
      <c r="AT2261" s="17" t="s">
        <v>391</v>
      </c>
      <c r="AU2261" s="17" t="s">
        <v>93</v>
      </c>
    </row>
    <row r="2262" s="12" customFormat="1">
      <c r="B2262" s="252"/>
      <c r="C2262" s="253"/>
      <c r="D2262" s="246" t="s">
        <v>497</v>
      </c>
      <c r="E2262" s="254" t="s">
        <v>1</v>
      </c>
      <c r="F2262" s="255" t="s">
        <v>3667</v>
      </c>
      <c r="G2262" s="253"/>
      <c r="H2262" s="256">
        <v>1</v>
      </c>
      <c r="I2262" s="257"/>
      <c r="J2262" s="253"/>
      <c r="K2262" s="253"/>
      <c r="L2262" s="258"/>
      <c r="M2262" s="259"/>
      <c r="N2262" s="260"/>
      <c r="O2262" s="260"/>
      <c r="P2262" s="260"/>
      <c r="Q2262" s="260"/>
      <c r="R2262" s="260"/>
      <c r="S2262" s="260"/>
      <c r="T2262" s="261"/>
      <c r="AT2262" s="262" t="s">
        <v>497</v>
      </c>
      <c r="AU2262" s="262" t="s">
        <v>93</v>
      </c>
      <c r="AV2262" s="12" t="s">
        <v>93</v>
      </c>
      <c r="AW2262" s="12" t="s">
        <v>38</v>
      </c>
      <c r="AX2262" s="12" t="s">
        <v>83</v>
      </c>
      <c r="AY2262" s="262" t="s">
        <v>381</v>
      </c>
    </row>
    <row r="2263" s="13" customFormat="1">
      <c r="B2263" s="263"/>
      <c r="C2263" s="264"/>
      <c r="D2263" s="246" t="s">
        <v>497</v>
      </c>
      <c r="E2263" s="265" t="s">
        <v>1</v>
      </c>
      <c r="F2263" s="266" t="s">
        <v>499</v>
      </c>
      <c r="G2263" s="264"/>
      <c r="H2263" s="267">
        <v>1</v>
      </c>
      <c r="I2263" s="268"/>
      <c r="J2263" s="264"/>
      <c r="K2263" s="264"/>
      <c r="L2263" s="269"/>
      <c r="M2263" s="270"/>
      <c r="N2263" s="271"/>
      <c r="O2263" s="271"/>
      <c r="P2263" s="271"/>
      <c r="Q2263" s="271"/>
      <c r="R2263" s="271"/>
      <c r="S2263" s="271"/>
      <c r="T2263" s="272"/>
      <c r="AT2263" s="273" t="s">
        <v>497</v>
      </c>
      <c r="AU2263" s="273" t="s">
        <v>93</v>
      </c>
      <c r="AV2263" s="13" t="s">
        <v>236</v>
      </c>
      <c r="AW2263" s="13" t="s">
        <v>38</v>
      </c>
      <c r="AX2263" s="13" t="s">
        <v>91</v>
      </c>
      <c r="AY2263" s="273" t="s">
        <v>381</v>
      </c>
    </row>
    <row r="2264" s="1" customFormat="1" ht="16.5" customHeight="1">
      <c r="B2264" s="39"/>
      <c r="C2264" s="233" t="s">
        <v>3668</v>
      </c>
      <c r="D2264" s="233" t="s">
        <v>384</v>
      </c>
      <c r="E2264" s="234" t="s">
        <v>3669</v>
      </c>
      <c r="F2264" s="235" t="s">
        <v>3670</v>
      </c>
      <c r="G2264" s="236" t="s">
        <v>1</v>
      </c>
      <c r="H2264" s="237">
        <v>0</v>
      </c>
      <c r="I2264" s="238"/>
      <c r="J2264" s="239">
        <f>ROUND(I2264*H2264,2)</f>
        <v>0</v>
      </c>
      <c r="K2264" s="235" t="s">
        <v>539</v>
      </c>
      <c r="L2264" s="44"/>
      <c r="M2264" s="240" t="s">
        <v>1</v>
      </c>
      <c r="N2264" s="241" t="s">
        <v>48</v>
      </c>
      <c r="O2264" s="87"/>
      <c r="P2264" s="242">
        <f>O2264*H2264</f>
        <v>0</v>
      </c>
      <c r="Q2264" s="242">
        <v>0</v>
      </c>
      <c r="R2264" s="242">
        <f>Q2264*H2264</f>
        <v>0</v>
      </c>
      <c r="S2264" s="242">
        <v>0</v>
      </c>
      <c r="T2264" s="243">
        <f>S2264*H2264</f>
        <v>0</v>
      </c>
      <c r="AR2264" s="244" t="s">
        <v>2888</v>
      </c>
      <c r="AT2264" s="244" t="s">
        <v>384</v>
      </c>
      <c r="AU2264" s="244" t="s">
        <v>93</v>
      </c>
      <c r="AY2264" s="17" t="s">
        <v>381</v>
      </c>
      <c r="BE2264" s="245">
        <f>IF(N2264="základní",J2264,0)</f>
        <v>0</v>
      </c>
      <c r="BF2264" s="245">
        <f>IF(N2264="snížená",J2264,0)</f>
        <v>0</v>
      </c>
      <c r="BG2264" s="245">
        <f>IF(N2264="zákl. přenesená",J2264,0)</f>
        <v>0</v>
      </c>
      <c r="BH2264" s="245">
        <f>IF(N2264="sníž. přenesená",J2264,0)</f>
        <v>0</v>
      </c>
      <c r="BI2264" s="245">
        <f>IF(N2264="nulová",J2264,0)</f>
        <v>0</v>
      </c>
      <c r="BJ2264" s="17" t="s">
        <v>91</v>
      </c>
      <c r="BK2264" s="245">
        <f>ROUND(I2264*H2264,2)</f>
        <v>0</v>
      </c>
      <c r="BL2264" s="17" t="s">
        <v>2888</v>
      </c>
      <c r="BM2264" s="244" t="s">
        <v>3671</v>
      </c>
    </row>
    <row r="2265" s="1" customFormat="1" ht="16.5" customHeight="1">
      <c r="B2265" s="39"/>
      <c r="C2265" s="233" t="s">
        <v>3672</v>
      </c>
      <c r="D2265" s="233" t="s">
        <v>384</v>
      </c>
      <c r="E2265" s="234" t="s">
        <v>3673</v>
      </c>
      <c r="F2265" s="235" t="s">
        <v>3670</v>
      </c>
      <c r="G2265" s="236" t="s">
        <v>556</v>
      </c>
      <c r="H2265" s="237">
        <v>0</v>
      </c>
      <c r="I2265" s="238"/>
      <c r="J2265" s="239">
        <f>ROUND(I2265*H2265,2)</f>
        <v>0</v>
      </c>
      <c r="K2265" s="235" t="s">
        <v>539</v>
      </c>
      <c r="L2265" s="44"/>
      <c r="M2265" s="240" t="s">
        <v>1</v>
      </c>
      <c r="N2265" s="241" t="s">
        <v>48</v>
      </c>
      <c r="O2265" s="87"/>
      <c r="P2265" s="242">
        <f>O2265*H2265</f>
        <v>0</v>
      </c>
      <c r="Q2265" s="242">
        <v>0</v>
      </c>
      <c r="R2265" s="242">
        <f>Q2265*H2265</f>
        <v>0</v>
      </c>
      <c r="S2265" s="242">
        <v>0</v>
      </c>
      <c r="T2265" s="243">
        <f>S2265*H2265</f>
        <v>0</v>
      </c>
      <c r="AR2265" s="244" t="s">
        <v>2888</v>
      </c>
      <c r="AT2265" s="244" t="s">
        <v>384</v>
      </c>
      <c r="AU2265" s="244" t="s">
        <v>93</v>
      </c>
      <c r="AY2265" s="17" t="s">
        <v>381</v>
      </c>
      <c r="BE2265" s="245">
        <f>IF(N2265="základní",J2265,0)</f>
        <v>0</v>
      </c>
      <c r="BF2265" s="245">
        <f>IF(N2265="snížená",J2265,0)</f>
        <v>0</v>
      </c>
      <c r="BG2265" s="245">
        <f>IF(N2265="zákl. přenesená",J2265,0)</f>
        <v>0</v>
      </c>
      <c r="BH2265" s="245">
        <f>IF(N2265="sníž. přenesená",J2265,0)</f>
        <v>0</v>
      </c>
      <c r="BI2265" s="245">
        <f>IF(N2265="nulová",J2265,0)</f>
        <v>0</v>
      </c>
      <c r="BJ2265" s="17" t="s">
        <v>91</v>
      </c>
      <c r="BK2265" s="245">
        <f>ROUND(I2265*H2265,2)</f>
        <v>0</v>
      </c>
      <c r="BL2265" s="17" t="s">
        <v>2888</v>
      </c>
      <c r="BM2265" s="244" t="s">
        <v>3674</v>
      </c>
    </row>
    <row r="2266" s="11" customFormat="1" ht="22.8" customHeight="1">
      <c r="B2266" s="217"/>
      <c r="C2266" s="218"/>
      <c r="D2266" s="219" t="s">
        <v>82</v>
      </c>
      <c r="E2266" s="231" t="s">
        <v>3675</v>
      </c>
      <c r="F2266" s="231" t="s">
        <v>3676</v>
      </c>
      <c r="G2266" s="218"/>
      <c r="H2266" s="218"/>
      <c r="I2266" s="221"/>
      <c r="J2266" s="232">
        <f>BK2266</f>
        <v>0</v>
      </c>
      <c r="K2266" s="218"/>
      <c r="L2266" s="223"/>
      <c r="M2266" s="224"/>
      <c r="N2266" s="225"/>
      <c r="O2266" s="225"/>
      <c r="P2266" s="226">
        <f>SUM(P2267:P2282)</f>
        <v>0</v>
      </c>
      <c r="Q2266" s="225"/>
      <c r="R2266" s="226">
        <f>SUM(R2267:R2282)</f>
        <v>0</v>
      </c>
      <c r="S2266" s="225"/>
      <c r="T2266" s="227">
        <f>SUM(T2267:T2282)</f>
        <v>0</v>
      </c>
      <c r="AR2266" s="228" t="s">
        <v>236</v>
      </c>
      <c r="AT2266" s="229" t="s">
        <v>82</v>
      </c>
      <c r="AU2266" s="229" t="s">
        <v>91</v>
      </c>
      <c r="AY2266" s="228" t="s">
        <v>381</v>
      </c>
      <c r="BK2266" s="230">
        <f>SUM(BK2267:BK2282)</f>
        <v>0</v>
      </c>
    </row>
    <row r="2267" s="1" customFormat="1" ht="16.5" customHeight="1">
      <c r="B2267" s="39"/>
      <c r="C2267" s="233" t="s">
        <v>3677</v>
      </c>
      <c r="D2267" s="233" t="s">
        <v>384</v>
      </c>
      <c r="E2267" s="234" t="s">
        <v>3678</v>
      </c>
      <c r="F2267" s="235" t="s">
        <v>3679</v>
      </c>
      <c r="G2267" s="236" t="s">
        <v>600</v>
      </c>
      <c r="H2267" s="237">
        <v>19</v>
      </c>
      <c r="I2267" s="238"/>
      <c r="J2267" s="239">
        <f>ROUND(I2267*H2267,2)</f>
        <v>0</v>
      </c>
      <c r="K2267" s="235" t="s">
        <v>539</v>
      </c>
      <c r="L2267" s="44"/>
      <c r="M2267" s="240" t="s">
        <v>1</v>
      </c>
      <c r="N2267" s="241" t="s">
        <v>48</v>
      </c>
      <c r="O2267" s="87"/>
      <c r="P2267" s="242">
        <f>O2267*H2267</f>
        <v>0</v>
      </c>
      <c r="Q2267" s="242">
        <v>0</v>
      </c>
      <c r="R2267" s="242">
        <f>Q2267*H2267</f>
        <v>0</v>
      </c>
      <c r="S2267" s="242">
        <v>0</v>
      </c>
      <c r="T2267" s="243">
        <f>S2267*H2267</f>
        <v>0</v>
      </c>
      <c r="AR2267" s="244" t="s">
        <v>2888</v>
      </c>
      <c r="AT2267" s="244" t="s">
        <v>384</v>
      </c>
      <c r="AU2267" s="244" t="s">
        <v>93</v>
      </c>
      <c r="AY2267" s="17" t="s">
        <v>381</v>
      </c>
      <c r="BE2267" s="245">
        <f>IF(N2267="základní",J2267,0)</f>
        <v>0</v>
      </c>
      <c r="BF2267" s="245">
        <f>IF(N2267="snížená",J2267,0)</f>
        <v>0</v>
      </c>
      <c r="BG2267" s="245">
        <f>IF(N2267="zákl. přenesená",J2267,0)</f>
        <v>0</v>
      </c>
      <c r="BH2267" s="245">
        <f>IF(N2267="sníž. přenesená",J2267,0)</f>
        <v>0</v>
      </c>
      <c r="BI2267" s="245">
        <f>IF(N2267="nulová",J2267,0)</f>
        <v>0</v>
      </c>
      <c r="BJ2267" s="17" t="s">
        <v>91</v>
      </c>
      <c r="BK2267" s="245">
        <f>ROUND(I2267*H2267,2)</f>
        <v>0</v>
      </c>
      <c r="BL2267" s="17" t="s">
        <v>2888</v>
      </c>
      <c r="BM2267" s="244" t="s">
        <v>3680</v>
      </c>
    </row>
    <row r="2268" s="1" customFormat="1" ht="16.5" customHeight="1">
      <c r="B2268" s="39"/>
      <c r="C2268" s="233" t="s">
        <v>3681</v>
      </c>
      <c r="D2268" s="233" t="s">
        <v>384</v>
      </c>
      <c r="E2268" s="234" t="s">
        <v>3682</v>
      </c>
      <c r="F2268" s="235" t="s">
        <v>3683</v>
      </c>
      <c r="G2268" s="236" t="s">
        <v>600</v>
      </c>
      <c r="H2268" s="237">
        <v>11</v>
      </c>
      <c r="I2268" s="238"/>
      <c r="J2268" s="239">
        <f>ROUND(I2268*H2268,2)</f>
        <v>0</v>
      </c>
      <c r="K2268" s="235" t="s">
        <v>539</v>
      </c>
      <c r="L2268" s="44"/>
      <c r="M2268" s="240" t="s">
        <v>1</v>
      </c>
      <c r="N2268" s="241" t="s">
        <v>48</v>
      </c>
      <c r="O2268" s="87"/>
      <c r="P2268" s="242">
        <f>O2268*H2268</f>
        <v>0</v>
      </c>
      <c r="Q2268" s="242">
        <v>0</v>
      </c>
      <c r="R2268" s="242">
        <f>Q2268*H2268</f>
        <v>0</v>
      </c>
      <c r="S2268" s="242">
        <v>0</v>
      </c>
      <c r="T2268" s="243">
        <f>S2268*H2268</f>
        <v>0</v>
      </c>
      <c r="AR2268" s="244" t="s">
        <v>2888</v>
      </c>
      <c r="AT2268" s="244" t="s">
        <v>384</v>
      </c>
      <c r="AU2268" s="244" t="s">
        <v>93</v>
      </c>
      <c r="AY2268" s="17" t="s">
        <v>381</v>
      </c>
      <c r="BE2268" s="245">
        <f>IF(N2268="základní",J2268,0)</f>
        <v>0</v>
      </c>
      <c r="BF2268" s="245">
        <f>IF(N2268="snížená",J2268,0)</f>
        <v>0</v>
      </c>
      <c r="BG2268" s="245">
        <f>IF(N2268="zákl. přenesená",J2268,0)</f>
        <v>0</v>
      </c>
      <c r="BH2268" s="245">
        <f>IF(N2268="sníž. přenesená",J2268,0)</f>
        <v>0</v>
      </c>
      <c r="BI2268" s="245">
        <f>IF(N2268="nulová",J2268,0)</f>
        <v>0</v>
      </c>
      <c r="BJ2268" s="17" t="s">
        <v>91</v>
      </c>
      <c r="BK2268" s="245">
        <f>ROUND(I2268*H2268,2)</f>
        <v>0</v>
      </c>
      <c r="BL2268" s="17" t="s">
        <v>2888</v>
      </c>
      <c r="BM2268" s="244" t="s">
        <v>3684</v>
      </c>
    </row>
    <row r="2269" s="1" customFormat="1" ht="16.5" customHeight="1">
      <c r="B2269" s="39"/>
      <c r="C2269" s="233" t="s">
        <v>3685</v>
      </c>
      <c r="D2269" s="233" t="s">
        <v>384</v>
      </c>
      <c r="E2269" s="234" t="s">
        <v>3686</v>
      </c>
      <c r="F2269" s="235" t="s">
        <v>3687</v>
      </c>
      <c r="G2269" s="236" t="s">
        <v>600</v>
      </c>
      <c r="H2269" s="237">
        <v>2</v>
      </c>
      <c r="I2269" s="238"/>
      <c r="J2269" s="239">
        <f>ROUND(I2269*H2269,2)</f>
        <v>0</v>
      </c>
      <c r="K2269" s="235" t="s">
        <v>539</v>
      </c>
      <c r="L2269" s="44"/>
      <c r="M2269" s="240" t="s">
        <v>1</v>
      </c>
      <c r="N2269" s="241" t="s">
        <v>48</v>
      </c>
      <c r="O2269" s="87"/>
      <c r="P2269" s="242">
        <f>O2269*H2269</f>
        <v>0</v>
      </c>
      <c r="Q2269" s="242">
        <v>0</v>
      </c>
      <c r="R2269" s="242">
        <f>Q2269*H2269</f>
        <v>0</v>
      </c>
      <c r="S2269" s="242">
        <v>0</v>
      </c>
      <c r="T2269" s="243">
        <f>S2269*H2269</f>
        <v>0</v>
      </c>
      <c r="AR2269" s="244" t="s">
        <v>2888</v>
      </c>
      <c r="AT2269" s="244" t="s">
        <v>384</v>
      </c>
      <c r="AU2269" s="244" t="s">
        <v>93</v>
      </c>
      <c r="AY2269" s="17" t="s">
        <v>381</v>
      </c>
      <c r="BE2269" s="245">
        <f>IF(N2269="základní",J2269,0)</f>
        <v>0</v>
      </c>
      <c r="BF2269" s="245">
        <f>IF(N2269="snížená",J2269,0)</f>
        <v>0</v>
      </c>
      <c r="BG2269" s="245">
        <f>IF(N2269="zákl. přenesená",J2269,0)</f>
        <v>0</v>
      </c>
      <c r="BH2269" s="245">
        <f>IF(N2269="sníž. přenesená",J2269,0)</f>
        <v>0</v>
      </c>
      <c r="BI2269" s="245">
        <f>IF(N2269="nulová",J2269,0)</f>
        <v>0</v>
      </c>
      <c r="BJ2269" s="17" t="s">
        <v>91</v>
      </c>
      <c r="BK2269" s="245">
        <f>ROUND(I2269*H2269,2)</f>
        <v>0</v>
      </c>
      <c r="BL2269" s="17" t="s">
        <v>2888</v>
      </c>
      <c r="BM2269" s="244" t="s">
        <v>3688</v>
      </c>
    </row>
    <row r="2270" s="1" customFormat="1" ht="16.5" customHeight="1">
      <c r="B2270" s="39"/>
      <c r="C2270" s="233" t="s">
        <v>3689</v>
      </c>
      <c r="D2270" s="233" t="s">
        <v>384</v>
      </c>
      <c r="E2270" s="234" t="s">
        <v>3690</v>
      </c>
      <c r="F2270" s="235" t="s">
        <v>3691</v>
      </c>
      <c r="G2270" s="236" t="s">
        <v>600</v>
      </c>
      <c r="H2270" s="237">
        <v>8</v>
      </c>
      <c r="I2270" s="238"/>
      <c r="J2270" s="239">
        <f>ROUND(I2270*H2270,2)</f>
        <v>0</v>
      </c>
      <c r="K2270" s="235" t="s">
        <v>539</v>
      </c>
      <c r="L2270" s="44"/>
      <c r="M2270" s="240" t="s">
        <v>1</v>
      </c>
      <c r="N2270" s="241" t="s">
        <v>48</v>
      </c>
      <c r="O2270" s="87"/>
      <c r="P2270" s="242">
        <f>O2270*H2270</f>
        <v>0</v>
      </c>
      <c r="Q2270" s="242">
        <v>0</v>
      </c>
      <c r="R2270" s="242">
        <f>Q2270*H2270</f>
        <v>0</v>
      </c>
      <c r="S2270" s="242">
        <v>0</v>
      </c>
      <c r="T2270" s="243">
        <f>S2270*H2270</f>
        <v>0</v>
      </c>
      <c r="AR2270" s="244" t="s">
        <v>2888</v>
      </c>
      <c r="AT2270" s="244" t="s">
        <v>384</v>
      </c>
      <c r="AU2270" s="244" t="s">
        <v>93</v>
      </c>
      <c r="AY2270" s="17" t="s">
        <v>381</v>
      </c>
      <c r="BE2270" s="245">
        <f>IF(N2270="základní",J2270,0)</f>
        <v>0</v>
      </c>
      <c r="BF2270" s="245">
        <f>IF(N2270="snížená",J2270,0)</f>
        <v>0</v>
      </c>
      <c r="BG2270" s="245">
        <f>IF(N2270="zákl. přenesená",J2270,0)</f>
        <v>0</v>
      </c>
      <c r="BH2270" s="245">
        <f>IF(N2270="sníž. přenesená",J2270,0)</f>
        <v>0</v>
      </c>
      <c r="BI2270" s="245">
        <f>IF(N2270="nulová",J2270,0)</f>
        <v>0</v>
      </c>
      <c r="BJ2270" s="17" t="s">
        <v>91</v>
      </c>
      <c r="BK2270" s="245">
        <f>ROUND(I2270*H2270,2)</f>
        <v>0</v>
      </c>
      <c r="BL2270" s="17" t="s">
        <v>2888</v>
      </c>
      <c r="BM2270" s="244" t="s">
        <v>3692</v>
      </c>
    </row>
    <row r="2271" s="1" customFormat="1" ht="16.5" customHeight="1">
      <c r="B2271" s="39"/>
      <c r="C2271" s="233" t="s">
        <v>3693</v>
      </c>
      <c r="D2271" s="233" t="s">
        <v>384</v>
      </c>
      <c r="E2271" s="234" t="s">
        <v>3694</v>
      </c>
      <c r="F2271" s="235" t="s">
        <v>3695</v>
      </c>
      <c r="G2271" s="236" t="s">
        <v>600</v>
      </c>
      <c r="H2271" s="237">
        <v>1</v>
      </c>
      <c r="I2271" s="238"/>
      <c r="J2271" s="239">
        <f>ROUND(I2271*H2271,2)</f>
        <v>0</v>
      </c>
      <c r="K2271" s="235" t="s">
        <v>539</v>
      </c>
      <c r="L2271" s="44"/>
      <c r="M2271" s="240" t="s">
        <v>1</v>
      </c>
      <c r="N2271" s="241" t="s">
        <v>48</v>
      </c>
      <c r="O2271" s="87"/>
      <c r="P2271" s="242">
        <f>O2271*H2271</f>
        <v>0</v>
      </c>
      <c r="Q2271" s="242">
        <v>0</v>
      </c>
      <c r="R2271" s="242">
        <f>Q2271*H2271</f>
        <v>0</v>
      </c>
      <c r="S2271" s="242">
        <v>0</v>
      </c>
      <c r="T2271" s="243">
        <f>S2271*H2271</f>
        <v>0</v>
      </c>
      <c r="AR2271" s="244" t="s">
        <v>2888</v>
      </c>
      <c r="AT2271" s="244" t="s">
        <v>384</v>
      </c>
      <c r="AU2271" s="244" t="s">
        <v>93</v>
      </c>
      <c r="AY2271" s="17" t="s">
        <v>381</v>
      </c>
      <c r="BE2271" s="245">
        <f>IF(N2271="základní",J2271,0)</f>
        <v>0</v>
      </c>
      <c r="BF2271" s="245">
        <f>IF(N2271="snížená",J2271,0)</f>
        <v>0</v>
      </c>
      <c r="BG2271" s="245">
        <f>IF(N2271="zákl. přenesená",J2271,0)</f>
        <v>0</v>
      </c>
      <c r="BH2271" s="245">
        <f>IF(N2271="sníž. přenesená",J2271,0)</f>
        <v>0</v>
      </c>
      <c r="BI2271" s="245">
        <f>IF(N2271="nulová",J2271,0)</f>
        <v>0</v>
      </c>
      <c r="BJ2271" s="17" t="s">
        <v>91</v>
      </c>
      <c r="BK2271" s="245">
        <f>ROUND(I2271*H2271,2)</f>
        <v>0</v>
      </c>
      <c r="BL2271" s="17" t="s">
        <v>2888</v>
      </c>
      <c r="BM2271" s="244" t="s">
        <v>3696</v>
      </c>
    </row>
    <row r="2272" s="1" customFormat="1" ht="16.5" customHeight="1">
      <c r="B2272" s="39"/>
      <c r="C2272" s="233" t="s">
        <v>3697</v>
      </c>
      <c r="D2272" s="233" t="s">
        <v>384</v>
      </c>
      <c r="E2272" s="234" t="s">
        <v>3698</v>
      </c>
      <c r="F2272" s="235" t="s">
        <v>3699</v>
      </c>
      <c r="G2272" s="236" t="s">
        <v>600</v>
      </c>
      <c r="H2272" s="237">
        <v>1</v>
      </c>
      <c r="I2272" s="238"/>
      <c r="J2272" s="239">
        <f>ROUND(I2272*H2272,2)</f>
        <v>0</v>
      </c>
      <c r="K2272" s="235" t="s">
        <v>539</v>
      </c>
      <c r="L2272" s="44"/>
      <c r="M2272" s="240" t="s">
        <v>1</v>
      </c>
      <c r="N2272" s="241" t="s">
        <v>48</v>
      </c>
      <c r="O2272" s="87"/>
      <c r="P2272" s="242">
        <f>O2272*H2272</f>
        <v>0</v>
      </c>
      <c r="Q2272" s="242">
        <v>0</v>
      </c>
      <c r="R2272" s="242">
        <f>Q2272*H2272</f>
        <v>0</v>
      </c>
      <c r="S2272" s="242">
        <v>0</v>
      </c>
      <c r="T2272" s="243">
        <f>S2272*H2272</f>
        <v>0</v>
      </c>
      <c r="AR2272" s="244" t="s">
        <v>2888</v>
      </c>
      <c r="AT2272" s="244" t="s">
        <v>384</v>
      </c>
      <c r="AU2272" s="244" t="s">
        <v>93</v>
      </c>
      <c r="AY2272" s="17" t="s">
        <v>381</v>
      </c>
      <c r="BE2272" s="245">
        <f>IF(N2272="základní",J2272,0)</f>
        <v>0</v>
      </c>
      <c r="BF2272" s="245">
        <f>IF(N2272="snížená",J2272,0)</f>
        <v>0</v>
      </c>
      <c r="BG2272" s="245">
        <f>IF(N2272="zákl. přenesená",J2272,0)</f>
        <v>0</v>
      </c>
      <c r="BH2272" s="245">
        <f>IF(N2272="sníž. přenesená",J2272,0)</f>
        <v>0</v>
      </c>
      <c r="BI2272" s="245">
        <f>IF(N2272="nulová",J2272,0)</f>
        <v>0</v>
      </c>
      <c r="BJ2272" s="17" t="s">
        <v>91</v>
      </c>
      <c r="BK2272" s="245">
        <f>ROUND(I2272*H2272,2)</f>
        <v>0</v>
      </c>
      <c r="BL2272" s="17" t="s">
        <v>2888</v>
      </c>
      <c r="BM2272" s="244" t="s">
        <v>3700</v>
      </c>
    </row>
    <row r="2273" s="1" customFormat="1" ht="16.5" customHeight="1">
      <c r="B2273" s="39"/>
      <c r="C2273" s="233" t="s">
        <v>3701</v>
      </c>
      <c r="D2273" s="233" t="s">
        <v>384</v>
      </c>
      <c r="E2273" s="234" t="s">
        <v>3702</v>
      </c>
      <c r="F2273" s="235" t="s">
        <v>3703</v>
      </c>
      <c r="G2273" s="236" t="s">
        <v>673</v>
      </c>
      <c r="H2273" s="237">
        <v>77.849999999999994</v>
      </c>
      <c r="I2273" s="238"/>
      <c r="J2273" s="239">
        <f>ROUND(I2273*H2273,2)</f>
        <v>0</v>
      </c>
      <c r="K2273" s="235" t="s">
        <v>539</v>
      </c>
      <c r="L2273" s="44"/>
      <c r="M2273" s="240" t="s">
        <v>1</v>
      </c>
      <c r="N2273" s="241" t="s">
        <v>48</v>
      </c>
      <c r="O2273" s="87"/>
      <c r="P2273" s="242">
        <f>O2273*H2273</f>
        <v>0</v>
      </c>
      <c r="Q2273" s="242">
        <v>0</v>
      </c>
      <c r="R2273" s="242">
        <f>Q2273*H2273</f>
        <v>0</v>
      </c>
      <c r="S2273" s="242">
        <v>0</v>
      </c>
      <c r="T2273" s="243">
        <f>S2273*H2273</f>
        <v>0</v>
      </c>
      <c r="AR2273" s="244" t="s">
        <v>2888</v>
      </c>
      <c r="AT2273" s="244" t="s">
        <v>384</v>
      </c>
      <c r="AU2273" s="244" t="s">
        <v>93</v>
      </c>
      <c r="AY2273" s="17" t="s">
        <v>381</v>
      </c>
      <c r="BE2273" s="245">
        <f>IF(N2273="základní",J2273,0)</f>
        <v>0</v>
      </c>
      <c r="BF2273" s="245">
        <f>IF(N2273="snížená",J2273,0)</f>
        <v>0</v>
      </c>
      <c r="BG2273" s="245">
        <f>IF(N2273="zákl. přenesená",J2273,0)</f>
        <v>0</v>
      </c>
      <c r="BH2273" s="245">
        <f>IF(N2273="sníž. přenesená",J2273,0)</f>
        <v>0</v>
      </c>
      <c r="BI2273" s="245">
        <f>IF(N2273="nulová",J2273,0)</f>
        <v>0</v>
      </c>
      <c r="BJ2273" s="17" t="s">
        <v>91</v>
      </c>
      <c r="BK2273" s="245">
        <f>ROUND(I2273*H2273,2)</f>
        <v>0</v>
      </c>
      <c r="BL2273" s="17" t="s">
        <v>2888</v>
      </c>
      <c r="BM2273" s="244" t="s">
        <v>3704</v>
      </c>
    </row>
    <row r="2274" s="12" customFormat="1">
      <c r="B2274" s="252"/>
      <c r="C2274" s="253"/>
      <c r="D2274" s="246" t="s">
        <v>497</v>
      </c>
      <c r="E2274" s="254" t="s">
        <v>1</v>
      </c>
      <c r="F2274" s="255" t="s">
        <v>3705</v>
      </c>
      <c r="G2274" s="253"/>
      <c r="H2274" s="256">
        <v>77.849999999999994</v>
      </c>
      <c r="I2274" s="257"/>
      <c r="J2274" s="253"/>
      <c r="K2274" s="253"/>
      <c r="L2274" s="258"/>
      <c r="M2274" s="259"/>
      <c r="N2274" s="260"/>
      <c r="O2274" s="260"/>
      <c r="P2274" s="260"/>
      <c r="Q2274" s="260"/>
      <c r="R2274" s="260"/>
      <c r="S2274" s="260"/>
      <c r="T2274" s="261"/>
      <c r="AT2274" s="262" t="s">
        <v>497</v>
      </c>
      <c r="AU2274" s="262" t="s">
        <v>93</v>
      </c>
      <c r="AV2274" s="12" t="s">
        <v>93</v>
      </c>
      <c r="AW2274" s="12" t="s">
        <v>38</v>
      </c>
      <c r="AX2274" s="12" t="s">
        <v>83</v>
      </c>
      <c r="AY2274" s="262" t="s">
        <v>381</v>
      </c>
    </row>
    <row r="2275" s="12" customFormat="1">
      <c r="B2275" s="252"/>
      <c r="C2275" s="253"/>
      <c r="D2275" s="246" t="s">
        <v>497</v>
      </c>
      <c r="E2275" s="254" t="s">
        <v>1</v>
      </c>
      <c r="F2275" s="255" t="s">
        <v>3706</v>
      </c>
      <c r="G2275" s="253"/>
      <c r="H2275" s="256">
        <v>0</v>
      </c>
      <c r="I2275" s="257"/>
      <c r="J2275" s="253"/>
      <c r="K2275" s="253"/>
      <c r="L2275" s="258"/>
      <c r="M2275" s="259"/>
      <c r="N2275" s="260"/>
      <c r="O2275" s="260"/>
      <c r="P2275" s="260"/>
      <c r="Q2275" s="260"/>
      <c r="R2275" s="260"/>
      <c r="S2275" s="260"/>
      <c r="T2275" s="261"/>
      <c r="AT2275" s="262" t="s">
        <v>497</v>
      </c>
      <c r="AU2275" s="262" t="s">
        <v>93</v>
      </c>
      <c r="AV2275" s="12" t="s">
        <v>93</v>
      </c>
      <c r="AW2275" s="12" t="s">
        <v>38</v>
      </c>
      <c r="AX2275" s="12" t="s">
        <v>83</v>
      </c>
      <c r="AY2275" s="262" t="s">
        <v>381</v>
      </c>
    </row>
    <row r="2276" s="13" customFormat="1">
      <c r="B2276" s="263"/>
      <c r="C2276" s="264"/>
      <c r="D2276" s="246" t="s">
        <v>497</v>
      </c>
      <c r="E2276" s="265" t="s">
        <v>1</v>
      </c>
      <c r="F2276" s="266" t="s">
        <v>499</v>
      </c>
      <c r="G2276" s="264"/>
      <c r="H2276" s="267">
        <v>77.849999999999994</v>
      </c>
      <c r="I2276" s="268"/>
      <c r="J2276" s="264"/>
      <c r="K2276" s="264"/>
      <c r="L2276" s="269"/>
      <c r="M2276" s="270"/>
      <c r="N2276" s="271"/>
      <c r="O2276" s="271"/>
      <c r="P2276" s="271"/>
      <c r="Q2276" s="271"/>
      <c r="R2276" s="271"/>
      <c r="S2276" s="271"/>
      <c r="T2276" s="272"/>
      <c r="AT2276" s="273" t="s">
        <v>497</v>
      </c>
      <c r="AU2276" s="273" t="s">
        <v>93</v>
      </c>
      <c r="AV2276" s="13" t="s">
        <v>236</v>
      </c>
      <c r="AW2276" s="13" t="s">
        <v>38</v>
      </c>
      <c r="AX2276" s="13" t="s">
        <v>91</v>
      </c>
      <c r="AY2276" s="273" t="s">
        <v>381</v>
      </c>
    </row>
    <row r="2277" s="1" customFormat="1" ht="16.5" customHeight="1">
      <c r="B2277" s="39"/>
      <c r="C2277" s="233" t="s">
        <v>3707</v>
      </c>
      <c r="D2277" s="233" t="s">
        <v>384</v>
      </c>
      <c r="E2277" s="234" t="s">
        <v>3708</v>
      </c>
      <c r="F2277" s="235" t="s">
        <v>3709</v>
      </c>
      <c r="G2277" s="236" t="s">
        <v>600</v>
      </c>
      <c r="H2277" s="237">
        <v>4</v>
      </c>
      <c r="I2277" s="238"/>
      <c r="J2277" s="239">
        <f>ROUND(I2277*H2277,2)</f>
        <v>0</v>
      </c>
      <c r="K2277" s="235" t="s">
        <v>539</v>
      </c>
      <c r="L2277" s="44"/>
      <c r="M2277" s="240" t="s">
        <v>1</v>
      </c>
      <c r="N2277" s="241" t="s">
        <v>48</v>
      </c>
      <c r="O2277" s="87"/>
      <c r="P2277" s="242">
        <f>O2277*H2277</f>
        <v>0</v>
      </c>
      <c r="Q2277" s="242">
        <v>0</v>
      </c>
      <c r="R2277" s="242">
        <f>Q2277*H2277</f>
        <v>0</v>
      </c>
      <c r="S2277" s="242">
        <v>0</v>
      </c>
      <c r="T2277" s="243">
        <f>S2277*H2277</f>
        <v>0</v>
      </c>
      <c r="AR2277" s="244" t="s">
        <v>2888</v>
      </c>
      <c r="AT2277" s="244" t="s">
        <v>384</v>
      </c>
      <c r="AU2277" s="244" t="s">
        <v>93</v>
      </c>
      <c r="AY2277" s="17" t="s">
        <v>381</v>
      </c>
      <c r="BE2277" s="245">
        <f>IF(N2277="základní",J2277,0)</f>
        <v>0</v>
      </c>
      <c r="BF2277" s="245">
        <f>IF(N2277="snížená",J2277,0)</f>
        <v>0</v>
      </c>
      <c r="BG2277" s="245">
        <f>IF(N2277="zákl. přenesená",J2277,0)</f>
        <v>0</v>
      </c>
      <c r="BH2277" s="245">
        <f>IF(N2277="sníž. přenesená",J2277,0)</f>
        <v>0</v>
      </c>
      <c r="BI2277" s="245">
        <f>IF(N2277="nulová",J2277,0)</f>
        <v>0</v>
      </c>
      <c r="BJ2277" s="17" t="s">
        <v>91</v>
      </c>
      <c r="BK2277" s="245">
        <f>ROUND(I2277*H2277,2)</f>
        <v>0</v>
      </c>
      <c r="BL2277" s="17" t="s">
        <v>2888</v>
      </c>
      <c r="BM2277" s="244" t="s">
        <v>3710</v>
      </c>
    </row>
    <row r="2278" s="1" customFormat="1" ht="16.5" customHeight="1">
      <c r="B2278" s="39"/>
      <c r="C2278" s="233" t="s">
        <v>3711</v>
      </c>
      <c r="D2278" s="233" t="s">
        <v>384</v>
      </c>
      <c r="E2278" s="234" t="s">
        <v>3712</v>
      </c>
      <c r="F2278" s="235" t="s">
        <v>3713</v>
      </c>
      <c r="G2278" s="236" t="s">
        <v>600</v>
      </c>
      <c r="H2278" s="237">
        <v>4</v>
      </c>
      <c r="I2278" s="238"/>
      <c r="J2278" s="239">
        <f>ROUND(I2278*H2278,2)</f>
        <v>0</v>
      </c>
      <c r="K2278" s="235" t="s">
        <v>539</v>
      </c>
      <c r="L2278" s="44"/>
      <c r="M2278" s="240" t="s">
        <v>1</v>
      </c>
      <c r="N2278" s="241" t="s">
        <v>48</v>
      </c>
      <c r="O2278" s="87"/>
      <c r="P2278" s="242">
        <f>O2278*H2278</f>
        <v>0</v>
      </c>
      <c r="Q2278" s="242">
        <v>0</v>
      </c>
      <c r="R2278" s="242">
        <f>Q2278*H2278</f>
        <v>0</v>
      </c>
      <c r="S2278" s="242">
        <v>0</v>
      </c>
      <c r="T2278" s="243">
        <f>S2278*H2278</f>
        <v>0</v>
      </c>
      <c r="AR2278" s="244" t="s">
        <v>2888</v>
      </c>
      <c r="AT2278" s="244" t="s">
        <v>384</v>
      </c>
      <c r="AU2278" s="244" t="s">
        <v>93</v>
      </c>
      <c r="AY2278" s="17" t="s">
        <v>381</v>
      </c>
      <c r="BE2278" s="245">
        <f>IF(N2278="základní",J2278,0)</f>
        <v>0</v>
      </c>
      <c r="BF2278" s="245">
        <f>IF(N2278="snížená",J2278,0)</f>
        <v>0</v>
      </c>
      <c r="BG2278" s="245">
        <f>IF(N2278="zákl. přenesená",J2278,0)</f>
        <v>0</v>
      </c>
      <c r="BH2278" s="245">
        <f>IF(N2278="sníž. přenesená",J2278,0)</f>
        <v>0</v>
      </c>
      <c r="BI2278" s="245">
        <f>IF(N2278="nulová",J2278,0)</f>
        <v>0</v>
      </c>
      <c r="BJ2278" s="17" t="s">
        <v>91</v>
      </c>
      <c r="BK2278" s="245">
        <f>ROUND(I2278*H2278,2)</f>
        <v>0</v>
      </c>
      <c r="BL2278" s="17" t="s">
        <v>2888</v>
      </c>
      <c r="BM2278" s="244" t="s">
        <v>3714</v>
      </c>
    </row>
    <row r="2279" s="1" customFormat="1" ht="16.5" customHeight="1">
      <c r="B2279" s="39"/>
      <c r="C2279" s="233" t="s">
        <v>3715</v>
      </c>
      <c r="D2279" s="233" t="s">
        <v>384</v>
      </c>
      <c r="E2279" s="234" t="s">
        <v>3716</v>
      </c>
      <c r="F2279" s="235" t="s">
        <v>3717</v>
      </c>
      <c r="G2279" s="236" t="s">
        <v>600</v>
      </c>
      <c r="H2279" s="237">
        <v>4</v>
      </c>
      <c r="I2279" s="238"/>
      <c r="J2279" s="239">
        <f>ROUND(I2279*H2279,2)</f>
        <v>0</v>
      </c>
      <c r="K2279" s="235" t="s">
        <v>539</v>
      </c>
      <c r="L2279" s="44"/>
      <c r="M2279" s="240" t="s">
        <v>1</v>
      </c>
      <c r="N2279" s="241" t="s">
        <v>48</v>
      </c>
      <c r="O2279" s="87"/>
      <c r="P2279" s="242">
        <f>O2279*H2279</f>
        <v>0</v>
      </c>
      <c r="Q2279" s="242">
        <v>0</v>
      </c>
      <c r="R2279" s="242">
        <f>Q2279*H2279</f>
        <v>0</v>
      </c>
      <c r="S2279" s="242">
        <v>0</v>
      </c>
      <c r="T2279" s="243">
        <f>S2279*H2279</f>
        <v>0</v>
      </c>
      <c r="AR2279" s="244" t="s">
        <v>2888</v>
      </c>
      <c r="AT2279" s="244" t="s">
        <v>384</v>
      </c>
      <c r="AU2279" s="244" t="s">
        <v>93</v>
      </c>
      <c r="AY2279" s="17" t="s">
        <v>381</v>
      </c>
      <c r="BE2279" s="245">
        <f>IF(N2279="základní",J2279,0)</f>
        <v>0</v>
      </c>
      <c r="BF2279" s="245">
        <f>IF(N2279="snížená",J2279,0)</f>
        <v>0</v>
      </c>
      <c r="BG2279" s="245">
        <f>IF(N2279="zákl. přenesená",J2279,0)</f>
        <v>0</v>
      </c>
      <c r="BH2279" s="245">
        <f>IF(N2279="sníž. přenesená",J2279,0)</f>
        <v>0</v>
      </c>
      <c r="BI2279" s="245">
        <f>IF(N2279="nulová",J2279,0)</f>
        <v>0</v>
      </c>
      <c r="BJ2279" s="17" t="s">
        <v>91</v>
      </c>
      <c r="BK2279" s="245">
        <f>ROUND(I2279*H2279,2)</f>
        <v>0</v>
      </c>
      <c r="BL2279" s="17" t="s">
        <v>2888</v>
      </c>
      <c r="BM2279" s="244" t="s">
        <v>3718</v>
      </c>
    </row>
    <row r="2280" s="1" customFormat="1" ht="16.5" customHeight="1">
      <c r="B2280" s="39"/>
      <c r="C2280" s="233" t="s">
        <v>3719</v>
      </c>
      <c r="D2280" s="233" t="s">
        <v>384</v>
      </c>
      <c r="E2280" s="234" t="s">
        <v>3720</v>
      </c>
      <c r="F2280" s="235" t="s">
        <v>3721</v>
      </c>
      <c r="G2280" s="236" t="s">
        <v>600</v>
      </c>
      <c r="H2280" s="237">
        <v>1</v>
      </c>
      <c r="I2280" s="238"/>
      <c r="J2280" s="239">
        <f>ROUND(I2280*H2280,2)</f>
        <v>0</v>
      </c>
      <c r="K2280" s="235" t="s">
        <v>539</v>
      </c>
      <c r="L2280" s="44"/>
      <c r="M2280" s="240" t="s">
        <v>1</v>
      </c>
      <c r="N2280" s="241" t="s">
        <v>48</v>
      </c>
      <c r="O2280" s="87"/>
      <c r="P2280" s="242">
        <f>O2280*H2280</f>
        <v>0</v>
      </c>
      <c r="Q2280" s="242">
        <v>0</v>
      </c>
      <c r="R2280" s="242">
        <f>Q2280*H2280</f>
        <v>0</v>
      </c>
      <c r="S2280" s="242">
        <v>0</v>
      </c>
      <c r="T2280" s="243">
        <f>S2280*H2280</f>
        <v>0</v>
      </c>
      <c r="AR2280" s="244" t="s">
        <v>2888</v>
      </c>
      <c r="AT2280" s="244" t="s">
        <v>384</v>
      </c>
      <c r="AU2280" s="244" t="s">
        <v>93</v>
      </c>
      <c r="AY2280" s="17" t="s">
        <v>381</v>
      </c>
      <c r="BE2280" s="245">
        <f>IF(N2280="základní",J2280,0)</f>
        <v>0</v>
      </c>
      <c r="BF2280" s="245">
        <f>IF(N2280="snížená",J2280,0)</f>
        <v>0</v>
      </c>
      <c r="BG2280" s="245">
        <f>IF(N2280="zákl. přenesená",J2280,0)</f>
        <v>0</v>
      </c>
      <c r="BH2280" s="245">
        <f>IF(N2280="sníž. přenesená",J2280,0)</f>
        <v>0</v>
      </c>
      <c r="BI2280" s="245">
        <f>IF(N2280="nulová",J2280,0)</f>
        <v>0</v>
      </c>
      <c r="BJ2280" s="17" t="s">
        <v>91</v>
      </c>
      <c r="BK2280" s="245">
        <f>ROUND(I2280*H2280,2)</f>
        <v>0</v>
      </c>
      <c r="BL2280" s="17" t="s">
        <v>2888</v>
      </c>
      <c r="BM2280" s="244" t="s">
        <v>3722</v>
      </c>
    </row>
    <row r="2281" s="1" customFormat="1" ht="16.5" customHeight="1">
      <c r="B2281" s="39"/>
      <c r="C2281" s="233" t="s">
        <v>3723</v>
      </c>
      <c r="D2281" s="233" t="s">
        <v>384</v>
      </c>
      <c r="E2281" s="234" t="s">
        <v>3724</v>
      </c>
      <c r="F2281" s="235" t="s">
        <v>3725</v>
      </c>
      <c r="G2281" s="236" t="s">
        <v>387</v>
      </c>
      <c r="H2281" s="237">
        <v>1</v>
      </c>
      <c r="I2281" s="238"/>
      <c r="J2281" s="239">
        <f>ROUND(I2281*H2281,2)</f>
        <v>0</v>
      </c>
      <c r="K2281" s="235" t="s">
        <v>539</v>
      </c>
      <c r="L2281" s="44"/>
      <c r="M2281" s="240" t="s">
        <v>1</v>
      </c>
      <c r="N2281" s="241" t="s">
        <v>48</v>
      </c>
      <c r="O2281" s="87"/>
      <c r="P2281" s="242">
        <f>O2281*H2281</f>
        <v>0</v>
      </c>
      <c r="Q2281" s="242">
        <v>0</v>
      </c>
      <c r="R2281" s="242">
        <f>Q2281*H2281</f>
        <v>0</v>
      </c>
      <c r="S2281" s="242">
        <v>0</v>
      </c>
      <c r="T2281" s="243">
        <f>S2281*H2281</f>
        <v>0</v>
      </c>
      <c r="AR2281" s="244" t="s">
        <v>2888</v>
      </c>
      <c r="AT2281" s="244" t="s">
        <v>384</v>
      </c>
      <c r="AU2281" s="244" t="s">
        <v>93</v>
      </c>
      <c r="AY2281" s="17" t="s">
        <v>381</v>
      </c>
      <c r="BE2281" s="245">
        <f>IF(N2281="základní",J2281,0)</f>
        <v>0</v>
      </c>
      <c r="BF2281" s="245">
        <f>IF(N2281="snížená",J2281,0)</f>
        <v>0</v>
      </c>
      <c r="BG2281" s="245">
        <f>IF(N2281="zákl. přenesená",J2281,0)</f>
        <v>0</v>
      </c>
      <c r="BH2281" s="245">
        <f>IF(N2281="sníž. přenesená",J2281,0)</f>
        <v>0</v>
      </c>
      <c r="BI2281" s="245">
        <f>IF(N2281="nulová",J2281,0)</f>
        <v>0</v>
      </c>
      <c r="BJ2281" s="17" t="s">
        <v>91</v>
      </c>
      <c r="BK2281" s="245">
        <f>ROUND(I2281*H2281,2)</f>
        <v>0</v>
      </c>
      <c r="BL2281" s="17" t="s">
        <v>2888</v>
      </c>
      <c r="BM2281" s="244" t="s">
        <v>3726</v>
      </c>
    </row>
    <row r="2282" s="1" customFormat="1" ht="16.5" customHeight="1">
      <c r="B2282" s="39"/>
      <c r="C2282" s="233" t="s">
        <v>3727</v>
      </c>
      <c r="D2282" s="233" t="s">
        <v>384</v>
      </c>
      <c r="E2282" s="234" t="s">
        <v>3728</v>
      </c>
      <c r="F2282" s="235" t="s">
        <v>3729</v>
      </c>
      <c r="G2282" s="236" t="s">
        <v>387</v>
      </c>
      <c r="H2282" s="237">
        <v>1</v>
      </c>
      <c r="I2282" s="238"/>
      <c r="J2282" s="239">
        <f>ROUND(I2282*H2282,2)</f>
        <v>0</v>
      </c>
      <c r="K2282" s="235" t="s">
        <v>539</v>
      </c>
      <c r="L2282" s="44"/>
      <c r="M2282" s="240" t="s">
        <v>1</v>
      </c>
      <c r="N2282" s="241" t="s">
        <v>48</v>
      </c>
      <c r="O2282" s="87"/>
      <c r="P2282" s="242">
        <f>O2282*H2282</f>
        <v>0</v>
      </c>
      <c r="Q2282" s="242">
        <v>0</v>
      </c>
      <c r="R2282" s="242">
        <f>Q2282*H2282</f>
        <v>0</v>
      </c>
      <c r="S2282" s="242">
        <v>0</v>
      </c>
      <c r="T2282" s="243">
        <f>S2282*H2282</f>
        <v>0</v>
      </c>
      <c r="AR2282" s="244" t="s">
        <v>2888</v>
      </c>
      <c r="AT2282" s="244" t="s">
        <v>384</v>
      </c>
      <c r="AU2282" s="244" t="s">
        <v>93</v>
      </c>
      <c r="AY2282" s="17" t="s">
        <v>381</v>
      </c>
      <c r="BE2282" s="245">
        <f>IF(N2282="základní",J2282,0)</f>
        <v>0</v>
      </c>
      <c r="BF2282" s="245">
        <f>IF(N2282="snížená",J2282,0)</f>
        <v>0</v>
      </c>
      <c r="BG2282" s="245">
        <f>IF(N2282="zákl. přenesená",J2282,0)</f>
        <v>0</v>
      </c>
      <c r="BH2282" s="245">
        <f>IF(N2282="sníž. přenesená",J2282,0)</f>
        <v>0</v>
      </c>
      <c r="BI2282" s="245">
        <f>IF(N2282="nulová",J2282,0)</f>
        <v>0</v>
      </c>
      <c r="BJ2282" s="17" t="s">
        <v>91</v>
      </c>
      <c r="BK2282" s="245">
        <f>ROUND(I2282*H2282,2)</f>
        <v>0</v>
      </c>
      <c r="BL2282" s="17" t="s">
        <v>2888</v>
      </c>
      <c r="BM2282" s="244" t="s">
        <v>3730</v>
      </c>
    </row>
    <row r="2283" s="11" customFormat="1" ht="22.8" customHeight="1">
      <c r="B2283" s="217"/>
      <c r="C2283" s="218"/>
      <c r="D2283" s="219" t="s">
        <v>82</v>
      </c>
      <c r="E2283" s="231" t="s">
        <v>3731</v>
      </c>
      <c r="F2283" s="231" t="s">
        <v>3732</v>
      </c>
      <c r="G2283" s="218"/>
      <c r="H2283" s="218"/>
      <c r="I2283" s="221"/>
      <c r="J2283" s="232">
        <f>BK2283</f>
        <v>0</v>
      </c>
      <c r="K2283" s="218"/>
      <c r="L2283" s="223"/>
      <c r="M2283" s="224"/>
      <c r="N2283" s="225"/>
      <c r="O2283" s="225"/>
      <c r="P2283" s="226">
        <f>SUM(P2284:P2345)</f>
        <v>0</v>
      </c>
      <c r="Q2283" s="225"/>
      <c r="R2283" s="226">
        <f>SUM(R2284:R2345)</f>
        <v>36.39750192999999</v>
      </c>
      <c r="S2283" s="225"/>
      <c r="T2283" s="227">
        <f>SUM(T2284:T2345)</f>
        <v>0</v>
      </c>
      <c r="AR2283" s="228" t="s">
        <v>236</v>
      </c>
      <c r="AT2283" s="229" t="s">
        <v>82</v>
      </c>
      <c r="AU2283" s="229" t="s">
        <v>91</v>
      </c>
      <c r="AY2283" s="228" t="s">
        <v>381</v>
      </c>
      <c r="BK2283" s="230">
        <f>SUM(BK2284:BK2345)</f>
        <v>0</v>
      </c>
    </row>
    <row r="2284" s="1" customFormat="1" ht="16.5" customHeight="1">
      <c r="B2284" s="39"/>
      <c r="C2284" s="233" t="s">
        <v>3733</v>
      </c>
      <c r="D2284" s="233" t="s">
        <v>384</v>
      </c>
      <c r="E2284" s="234" t="s">
        <v>3734</v>
      </c>
      <c r="F2284" s="235" t="s">
        <v>3735</v>
      </c>
      <c r="G2284" s="236" t="s">
        <v>556</v>
      </c>
      <c r="H2284" s="237">
        <v>77.5</v>
      </c>
      <c r="I2284" s="238"/>
      <c r="J2284" s="239">
        <f>ROUND(I2284*H2284,2)</f>
        <v>0</v>
      </c>
      <c r="K2284" s="235" t="s">
        <v>388</v>
      </c>
      <c r="L2284" s="44"/>
      <c r="M2284" s="240" t="s">
        <v>1</v>
      </c>
      <c r="N2284" s="241" t="s">
        <v>48</v>
      </c>
      <c r="O2284" s="87"/>
      <c r="P2284" s="242">
        <f>O2284*H2284</f>
        <v>0</v>
      </c>
      <c r="Q2284" s="242">
        <v>8.0000000000000007E-05</v>
      </c>
      <c r="R2284" s="242">
        <f>Q2284*H2284</f>
        <v>0.0062000000000000006</v>
      </c>
      <c r="S2284" s="242">
        <v>0</v>
      </c>
      <c r="T2284" s="243">
        <f>S2284*H2284</f>
        <v>0</v>
      </c>
      <c r="AR2284" s="244" t="s">
        <v>2888</v>
      </c>
      <c r="AT2284" s="244" t="s">
        <v>384</v>
      </c>
      <c r="AU2284" s="244" t="s">
        <v>93</v>
      </c>
      <c r="AY2284" s="17" t="s">
        <v>381</v>
      </c>
      <c r="BE2284" s="245">
        <f>IF(N2284="základní",J2284,0)</f>
        <v>0</v>
      </c>
      <c r="BF2284" s="245">
        <f>IF(N2284="snížená",J2284,0)</f>
        <v>0</v>
      </c>
      <c r="BG2284" s="245">
        <f>IF(N2284="zákl. přenesená",J2284,0)</f>
        <v>0</v>
      </c>
      <c r="BH2284" s="245">
        <f>IF(N2284="sníž. přenesená",J2284,0)</f>
        <v>0</v>
      </c>
      <c r="BI2284" s="245">
        <f>IF(N2284="nulová",J2284,0)</f>
        <v>0</v>
      </c>
      <c r="BJ2284" s="17" t="s">
        <v>91</v>
      </c>
      <c r="BK2284" s="245">
        <f>ROUND(I2284*H2284,2)</f>
        <v>0</v>
      </c>
      <c r="BL2284" s="17" t="s">
        <v>2888</v>
      </c>
      <c r="BM2284" s="244" t="s">
        <v>3736</v>
      </c>
    </row>
    <row r="2285" s="14" customFormat="1">
      <c r="B2285" s="274"/>
      <c r="C2285" s="275"/>
      <c r="D2285" s="246" t="s">
        <v>497</v>
      </c>
      <c r="E2285" s="276" t="s">
        <v>1</v>
      </c>
      <c r="F2285" s="277" t="s">
        <v>504</v>
      </c>
      <c r="G2285" s="275"/>
      <c r="H2285" s="276" t="s">
        <v>1</v>
      </c>
      <c r="I2285" s="278"/>
      <c r="J2285" s="275"/>
      <c r="K2285" s="275"/>
      <c r="L2285" s="279"/>
      <c r="M2285" s="280"/>
      <c r="N2285" s="281"/>
      <c r="O2285" s="281"/>
      <c r="P2285" s="281"/>
      <c r="Q2285" s="281"/>
      <c r="R2285" s="281"/>
      <c r="S2285" s="281"/>
      <c r="T2285" s="282"/>
      <c r="AT2285" s="283" t="s">
        <v>497</v>
      </c>
      <c r="AU2285" s="283" t="s">
        <v>93</v>
      </c>
      <c r="AV2285" s="14" t="s">
        <v>91</v>
      </c>
      <c r="AW2285" s="14" t="s">
        <v>38</v>
      </c>
      <c r="AX2285" s="14" t="s">
        <v>83</v>
      </c>
      <c r="AY2285" s="283" t="s">
        <v>381</v>
      </c>
    </row>
    <row r="2286" s="12" customFormat="1">
      <c r="B2286" s="252"/>
      <c r="C2286" s="253"/>
      <c r="D2286" s="246" t="s">
        <v>497</v>
      </c>
      <c r="E2286" s="254" t="s">
        <v>1</v>
      </c>
      <c r="F2286" s="255" t="s">
        <v>3737</v>
      </c>
      <c r="G2286" s="253"/>
      <c r="H2286" s="256">
        <v>77.5</v>
      </c>
      <c r="I2286" s="257"/>
      <c r="J2286" s="253"/>
      <c r="K2286" s="253"/>
      <c r="L2286" s="258"/>
      <c r="M2286" s="259"/>
      <c r="N2286" s="260"/>
      <c r="O2286" s="260"/>
      <c r="P2286" s="260"/>
      <c r="Q2286" s="260"/>
      <c r="R2286" s="260"/>
      <c r="S2286" s="260"/>
      <c r="T2286" s="261"/>
      <c r="AT2286" s="262" t="s">
        <v>497</v>
      </c>
      <c r="AU2286" s="262" t="s">
        <v>93</v>
      </c>
      <c r="AV2286" s="12" t="s">
        <v>93</v>
      </c>
      <c r="AW2286" s="12" t="s">
        <v>38</v>
      </c>
      <c r="AX2286" s="12" t="s">
        <v>83</v>
      </c>
      <c r="AY2286" s="262" t="s">
        <v>381</v>
      </c>
    </row>
    <row r="2287" s="13" customFormat="1">
      <c r="B2287" s="263"/>
      <c r="C2287" s="264"/>
      <c r="D2287" s="246" t="s">
        <v>497</v>
      </c>
      <c r="E2287" s="265" t="s">
        <v>1</v>
      </c>
      <c r="F2287" s="266" t="s">
        <v>499</v>
      </c>
      <c r="G2287" s="264"/>
      <c r="H2287" s="267">
        <v>77.5</v>
      </c>
      <c r="I2287" s="268"/>
      <c r="J2287" s="264"/>
      <c r="K2287" s="264"/>
      <c r="L2287" s="269"/>
      <c r="M2287" s="270"/>
      <c r="N2287" s="271"/>
      <c r="O2287" s="271"/>
      <c r="P2287" s="271"/>
      <c r="Q2287" s="271"/>
      <c r="R2287" s="271"/>
      <c r="S2287" s="271"/>
      <c r="T2287" s="272"/>
      <c r="AT2287" s="273" t="s">
        <v>497</v>
      </c>
      <c r="AU2287" s="273" t="s">
        <v>93</v>
      </c>
      <c r="AV2287" s="13" t="s">
        <v>236</v>
      </c>
      <c r="AW2287" s="13" t="s">
        <v>38</v>
      </c>
      <c r="AX2287" s="13" t="s">
        <v>91</v>
      </c>
      <c r="AY2287" s="273" t="s">
        <v>381</v>
      </c>
    </row>
    <row r="2288" s="1" customFormat="1" ht="16.5" customHeight="1">
      <c r="B2288" s="39"/>
      <c r="C2288" s="233" t="s">
        <v>3738</v>
      </c>
      <c r="D2288" s="233" t="s">
        <v>384</v>
      </c>
      <c r="E2288" s="234" t="s">
        <v>3739</v>
      </c>
      <c r="F2288" s="235" t="s">
        <v>3740</v>
      </c>
      <c r="G2288" s="236" t="s">
        <v>556</v>
      </c>
      <c r="H2288" s="237">
        <v>77.5</v>
      </c>
      <c r="I2288" s="238"/>
      <c r="J2288" s="239">
        <f>ROUND(I2288*H2288,2)</f>
        <v>0</v>
      </c>
      <c r="K2288" s="235" t="s">
        <v>388</v>
      </c>
      <c r="L2288" s="44"/>
      <c r="M2288" s="240" t="s">
        <v>1</v>
      </c>
      <c r="N2288" s="241" t="s">
        <v>48</v>
      </c>
      <c r="O2288" s="87"/>
      <c r="P2288" s="242">
        <f>O2288*H2288</f>
        <v>0</v>
      </c>
      <c r="Q2288" s="242">
        <v>0.00054000000000000001</v>
      </c>
      <c r="R2288" s="242">
        <f>Q2288*H2288</f>
        <v>0.041849999999999998</v>
      </c>
      <c r="S2288" s="242">
        <v>0</v>
      </c>
      <c r="T2288" s="243">
        <f>S2288*H2288</f>
        <v>0</v>
      </c>
      <c r="AR2288" s="244" t="s">
        <v>2888</v>
      </c>
      <c r="AT2288" s="244" t="s">
        <v>384</v>
      </c>
      <c r="AU2288" s="244" t="s">
        <v>93</v>
      </c>
      <c r="AY2288" s="17" t="s">
        <v>381</v>
      </c>
      <c r="BE2288" s="245">
        <f>IF(N2288="základní",J2288,0)</f>
        <v>0</v>
      </c>
      <c r="BF2288" s="245">
        <f>IF(N2288="snížená",J2288,0)</f>
        <v>0</v>
      </c>
      <c r="BG2288" s="245">
        <f>IF(N2288="zákl. přenesená",J2288,0)</f>
        <v>0</v>
      </c>
      <c r="BH2288" s="245">
        <f>IF(N2288="sníž. přenesená",J2288,0)</f>
        <v>0</v>
      </c>
      <c r="BI2288" s="245">
        <f>IF(N2288="nulová",J2288,0)</f>
        <v>0</v>
      </c>
      <c r="BJ2288" s="17" t="s">
        <v>91</v>
      </c>
      <c r="BK2288" s="245">
        <f>ROUND(I2288*H2288,2)</f>
        <v>0</v>
      </c>
      <c r="BL2288" s="17" t="s">
        <v>2888</v>
      </c>
      <c r="BM2288" s="244" t="s">
        <v>3741</v>
      </c>
    </row>
    <row r="2289" s="1" customFormat="1" ht="16.5" customHeight="1">
      <c r="B2289" s="39"/>
      <c r="C2289" s="233" t="s">
        <v>3742</v>
      </c>
      <c r="D2289" s="233" t="s">
        <v>384</v>
      </c>
      <c r="E2289" s="234" t="s">
        <v>3734</v>
      </c>
      <c r="F2289" s="235" t="s">
        <v>3735</v>
      </c>
      <c r="G2289" s="236" t="s">
        <v>556</v>
      </c>
      <c r="H2289" s="237">
        <v>411.30000000000001</v>
      </c>
      <c r="I2289" s="238"/>
      <c r="J2289" s="239">
        <f>ROUND(I2289*H2289,2)</f>
        <v>0</v>
      </c>
      <c r="K2289" s="235" t="s">
        <v>388</v>
      </c>
      <c r="L2289" s="44"/>
      <c r="M2289" s="240" t="s">
        <v>1</v>
      </c>
      <c r="N2289" s="241" t="s">
        <v>48</v>
      </c>
      <c r="O2289" s="87"/>
      <c r="P2289" s="242">
        <f>O2289*H2289</f>
        <v>0</v>
      </c>
      <c r="Q2289" s="242">
        <v>8.0000000000000007E-05</v>
      </c>
      <c r="R2289" s="242">
        <f>Q2289*H2289</f>
        <v>0.032904000000000003</v>
      </c>
      <c r="S2289" s="242">
        <v>0</v>
      </c>
      <c r="T2289" s="243">
        <f>S2289*H2289</f>
        <v>0</v>
      </c>
      <c r="AR2289" s="244" t="s">
        <v>2888</v>
      </c>
      <c r="AT2289" s="244" t="s">
        <v>384</v>
      </c>
      <c r="AU2289" s="244" t="s">
        <v>93</v>
      </c>
      <c r="AY2289" s="17" t="s">
        <v>381</v>
      </c>
      <c r="BE2289" s="245">
        <f>IF(N2289="základní",J2289,0)</f>
        <v>0</v>
      </c>
      <c r="BF2289" s="245">
        <f>IF(N2289="snížená",J2289,0)</f>
        <v>0</v>
      </c>
      <c r="BG2289" s="245">
        <f>IF(N2289="zákl. přenesená",J2289,0)</f>
        <v>0</v>
      </c>
      <c r="BH2289" s="245">
        <f>IF(N2289="sníž. přenesená",J2289,0)</f>
        <v>0</v>
      </c>
      <c r="BI2289" s="245">
        <f>IF(N2289="nulová",J2289,0)</f>
        <v>0</v>
      </c>
      <c r="BJ2289" s="17" t="s">
        <v>91</v>
      </c>
      <c r="BK2289" s="245">
        <f>ROUND(I2289*H2289,2)</f>
        <v>0</v>
      </c>
      <c r="BL2289" s="17" t="s">
        <v>2888</v>
      </c>
      <c r="BM2289" s="244" t="s">
        <v>3743</v>
      </c>
    </row>
    <row r="2290" s="14" customFormat="1">
      <c r="B2290" s="274"/>
      <c r="C2290" s="275"/>
      <c r="D2290" s="246" t="s">
        <v>497</v>
      </c>
      <c r="E2290" s="276" t="s">
        <v>1</v>
      </c>
      <c r="F2290" s="277" t="s">
        <v>504</v>
      </c>
      <c r="G2290" s="275"/>
      <c r="H2290" s="276" t="s">
        <v>1</v>
      </c>
      <c r="I2290" s="278"/>
      <c r="J2290" s="275"/>
      <c r="K2290" s="275"/>
      <c r="L2290" s="279"/>
      <c r="M2290" s="280"/>
      <c r="N2290" s="281"/>
      <c r="O2290" s="281"/>
      <c r="P2290" s="281"/>
      <c r="Q2290" s="281"/>
      <c r="R2290" s="281"/>
      <c r="S2290" s="281"/>
      <c r="T2290" s="282"/>
      <c r="AT2290" s="283" t="s">
        <v>497</v>
      </c>
      <c r="AU2290" s="283" t="s">
        <v>93</v>
      </c>
      <c r="AV2290" s="14" t="s">
        <v>91</v>
      </c>
      <c r="AW2290" s="14" t="s">
        <v>38</v>
      </c>
      <c r="AX2290" s="14" t="s">
        <v>83</v>
      </c>
      <c r="AY2290" s="283" t="s">
        <v>381</v>
      </c>
    </row>
    <row r="2291" s="12" customFormat="1">
      <c r="B2291" s="252"/>
      <c r="C2291" s="253"/>
      <c r="D2291" s="246" t="s">
        <v>497</v>
      </c>
      <c r="E2291" s="254" t="s">
        <v>1</v>
      </c>
      <c r="F2291" s="255" t="s">
        <v>3744</v>
      </c>
      <c r="G2291" s="253"/>
      <c r="H2291" s="256">
        <v>411.30000000000001</v>
      </c>
      <c r="I2291" s="257"/>
      <c r="J2291" s="253"/>
      <c r="K2291" s="253"/>
      <c r="L2291" s="258"/>
      <c r="M2291" s="259"/>
      <c r="N2291" s="260"/>
      <c r="O2291" s="260"/>
      <c r="P2291" s="260"/>
      <c r="Q2291" s="260"/>
      <c r="R2291" s="260"/>
      <c r="S2291" s="260"/>
      <c r="T2291" s="261"/>
      <c r="AT2291" s="262" t="s">
        <v>497</v>
      </c>
      <c r="AU2291" s="262" t="s">
        <v>93</v>
      </c>
      <c r="AV2291" s="12" t="s">
        <v>93</v>
      </c>
      <c r="AW2291" s="12" t="s">
        <v>38</v>
      </c>
      <c r="AX2291" s="12" t="s">
        <v>83</v>
      </c>
      <c r="AY2291" s="262" t="s">
        <v>381</v>
      </c>
    </row>
    <row r="2292" s="13" customFormat="1">
      <c r="B2292" s="263"/>
      <c r="C2292" s="264"/>
      <c r="D2292" s="246" t="s">
        <v>497</v>
      </c>
      <c r="E2292" s="265" t="s">
        <v>1</v>
      </c>
      <c r="F2292" s="266" t="s">
        <v>499</v>
      </c>
      <c r="G2292" s="264"/>
      <c r="H2292" s="267">
        <v>411.30000000000001</v>
      </c>
      <c r="I2292" s="268"/>
      <c r="J2292" s="264"/>
      <c r="K2292" s="264"/>
      <c r="L2292" s="269"/>
      <c r="M2292" s="270"/>
      <c r="N2292" s="271"/>
      <c r="O2292" s="271"/>
      <c r="P2292" s="271"/>
      <c r="Q2292" s="271"/>
      <c r="R2292" s="271"/>
      <c r="S2292" s="271"/>
      <c r="T2292" s="272"/>
      <c r="AT2292" s="273" t="s">
        <v>497</v>
      </c>
      <c r="AU2292" s="273" t="s">
        <v>93</v>
      </c>
      <c r="AV2292" s="13" t="s">
        <v>236</v>
      </c>
      <c r="AW2292" s="13" t="s">
        <v>38</v>
      </c>
      <c r="AX2292" s="13" t="s">
        <v>91</v>
      </c>
      <c r="AY2292" s="273" t="s">
        <v>381</v>
      </c>
    </row>
    <row r="2293" s="1" customFormat="1" ht="16.5" customHeight="1">
      <c r="B2293" s="39"/>
      <c r="C2293" s="233" t="s">
        <v>3745</v>
      </c>
      <c r="D2293" s="233" t="s">
        <v>384</v>
      </c>
      <c r="E2293" s="234" t="s">
        <v>3746</v>
      </c>
      <c r="F2293" s="235" t="s">
        <v>3747</v>
      </c>
      <c r="G2293" s="236" t="s">
        <v>556</v>
      </c>
      <c r="H2293" s="237">
        <v>411.30000000000001</v>
      </c>
      <c r="I2293" s="238"/>
      <c r="J2293" s="239">
        <f>ROUND(I2293*H2293,2)</f>
        <v>0</v>
      </c>
      <c r="K2293" s="235" t="s">
        <v>388</v>
      </c>
      <c r="L2293" s="44"/>
      <c r="M2293" s="240" t="s">
        <v>1</v>
      </c>
      <c r="N2293" s="241" t="s">
        <v>48</v>
      </c>
      <c r="O2293" s="87"/>
      <c r="P2293" s="242">
        <f>O2293*H2293</f>
        <v>0</v>
      </c>
      <c r="Q2293" s="242">
        <v>0.00054000000000000001</v>
      </c>
      <c r="R2293" s="242">
        <f>Q2293*H2293</f>
        <v>0.22210200000000002</v>
      </c>
      <c r="S2293" s="242">
        <v>0</v>
      </c>
      <c r="T2293" s="243">
        <f>S2293*H2293</f>
        <v>0</v>
      </c>
      <c r="AR2293" s="244" t="s">
        <v>2888</v>
      </c>
      <c r="AT2293" s="244" t="s">
        <v>384</v>
      </c>
      <c r="AU2293" s="244" t="s">
        <v>93</v>
      </c>
      <c r="AY2293" s="17" t="s">
        <v>381</v>
      </c>
      <c r="BE2293" s="245">
        <f>IF(N2293="základní",J2293,0)</f>
        <v>0</v>
      </c>
      <c r="BF2293" s="245">
        <f>IF(N2293="snížená",J2293,0)</f>
        <v>0</v>
      </c>
      <c r="BG2293" s="245">
        <f>IF(N2293="zákl. přenesená",J2293,0)</f>
        <v>0</v>
      </c>
      <c r="BH2293" s="245">
        <f>IF(N2293="sníž. přenesená",J2293,0)</f>
        <v>0</v>
      </c>
      <c r="BI2293" s="245">
        <f>IF(N2293="nulová",J2293,0)</f>
        <v>0</v>
      </c>
      <c r="BJ2293" s="17" t="s">
        <v>91</v>
      </c>
      <c r="BK2293" s="245">
        <f>ROUND(I2293*H2293,2)</f>
        <v>0</v>
      </c>
      <c r="BL2293" s="17" t="s">
        <v>2888</v>
      </c>
      <c r="BM2293" s="244" t="s">
        <v>3748</v>
      </c>
    </row>
    <row r="2294" s="1" customFormat="1" ht="16.5" customHeight="1">
      <c r="B2294" s="39"/>
      <c r="C2294" s="233" t="s">
        <v>3749</v>
      </c>
      <c r="D2294" s="233" t="s">
        <v>384</v>
      </c>
      <c r="E2294" s="234" t="s">
        <v>1215</v>
      </c>
      <c r="F2294" s="235" t="s">
        <v>1216</v>
      </c>
      <c r="G2294" s="236" t="s">
        <v>556</v>
      </c>
      <c r="H2294" s="237">
        <v>488.80000000000001</v>
      </c>
      <c r="I2294" s="238"/>
      <c r="J2294" s="239">
        <f>ROUND(I2294*H2294,2)</f>
        <v>0</v>
      </c>
      <c r="K2294" s="235" t="s">
        <v>388</v>
      </c>
      <c r="L2294" s="44"/>
      <c r="M2294" s="240" t="s">
        <v>1</v>
      </c>
      <c r="N2294" s="241" t="s">
        <v>48</v>
      </c>
      <c r="O2294" s="87"/>
      <c r="P2294" s="242">
        <f>O2294*H2294</f>
        <v>0</v>
      </c>
      <c r="Q2294" s="242">
        <v>0</v>
      </c>
      <c r="R2294" s="242">
        <f>Q2294*H2294</f>
        <v>0</v>
      </c>
      <c r="S2294" s="242">
        <v>0</v>
      </c>
      <c r="T2294" s="243">
        <f>S2294*H2294</f>
        <v>0</v>
      </c>
      <c r="AR2294" s="244" t="s">
        <v>2888</v>
      </c>
      <c r="AT2294" s="244" t="s">
        <v>384</v>
      </c>
      <c r="AU2294" s="244" t="s">
        <v>93</v>
      </c>
      <c r="AY2294" s="17" t="s">
        <v>381</v>
      </c>
      <c r="BE2294" s="245">
        <f>IF(N2294="základní",J2294,0)</f>
        <v>0</v>
      </c>
      <c r="BF2294" s="245">
        <f>IF(N2294="snížená",J2294,0)</f>
        <v>0</v>
      </c>
      <c r="BG2294" s="245">
        <f>IF(N2294="zákl. přenesená",J2294,0)</f>
        <v>0</v>
      </c>
      <c r="BH2294" s="245">
        <f>IF(N2294="sníž. přenesená",J2294,0)</f>
        <v>0</v>
      </c>
      <c r="BI2294" s="245">
        <f>IF(N2294="nulová",J2294,0)</f>
        <v>0</v>
      </c>
      <c r="BJ2294" s="17" t="s">
        <v>91</v>
      </c>
      <c r="BK2294" s="245">
        <f>ROUND(I2294*H2294,2)</f>
        <v>0</v>
      </c>
      <c r="BL2294" s="17" t="s">
        <v>2888</v>
      </c>
      <c r="BM2294" s="244" t="s">
        <v>3750</v>
      </c>
    </row>
    <row r="2295" s="14" customFormat="1">
      <c r="B2295" s="274"/>
      <c r="C2295" s="275"/>
      <c r="D2295" s="246" t="s">
        <v>497</v>
      </c>
      <c r="E2295" s="276" t="s">
        <v>1</v>
      </c>
      <c r="F2295" s="277" t="s">
        <v>504</v>
      </c>
      <c r="G2295" s="275"/>
      <c r="H2295" s="276" t="s">
        <v>1</v>
      </c>
      <c r="I2295" s="278"/>
      <c r="J2295" s="275"/>
      <c r="K2295" s="275"/>
      <c r="L2295" s="279"/>
      <c r="M2295" s="280"/>
      <c r="N2295" s="281"/>
      <c r="O2295" s="281"/>
      <c r="P2295" s="281"/>
      <c r="Q2295" s="281"/>
      <c r="R2295" s="281"/>
      <c r="S2295" s="281"/>
      <c r="T2295" s="282"/>
      <c r="AT2295" s="283" t="s">
        <v>497</v>
      </c>
      <c r="AU2295" s="283" t="s">
        <v>93</v>
      </c>
      <c r="AV2295" s="14" t="s">
        <v>91</v>
      </c>
      <c r="AW2295" s="14" t="s">
        <v>38</v>
      </c>
      <c r="AX2295" s="14" t="s">
        <v>83</v>
      </c>
      <c r="AY2295" s="283" t="s">
        <v>381</v>
      </c>
    </row>
    <row r="2296" s="12" customFormat="1">
      <c r="B2296" s="252"/>
      <c r="C2296" s="253"/>
      <c r="D2296" s="246" t="s">
        <v>497</v>
      </c>
      <c r="E2296" s="254" t="s">
        <v>1</v>
      </c>
      <c r="F2296" s="255" t="s">
        <v>3744</v>
      </c>
      <c r="G2296" s="253"/>
      <c r="H2296" s="256">
        <v>411.30000000000001</v>
      </c>
      <c r="I2296" s="257"/>
      <c r="J2296" s="253"/>
      <c r="K2296" s="253"/>
      <c r="L2296" s="258"/>
      <c r="M2296" s="259"/>
      <c r="N2296" s="260"/>
      <c r="O2296" s="260"/>
      <c r="P2296" s="260"/>
      <c r="Q2296" s="260"/>
      <c r="R2296" s="260"/>
      <c r="S2296" s="260"/>
      <c r="T2296" s="261"/>
      <c r="AT2296" s="262" t="s">
        <v>497</v>
      </c>
      <c r="AU2296" s="262" t="s">
        <v>93</v>
      </c>
      <c r="AV2296" s="12" t="s">
        <v>93</v>
      </c>
      <c r="AW2296" s="12" t="s">
        <v>38</v>
      </c>
      <c r="AX2296" s="12" t="s">
        <v>83</v>
      </c>
      <c r="AY2296" s="262" t="s">
        <v>381</v>
      </c>
    </row>
    <row r="2297" s="12" customFormat="1">
      <c r="B2297" s="252"/>
      <c r="C2297" s="253"/>
      <c r="D2297" s="246" t="s">
        <v>497</v>
      </c>
      <c r="E2297" s="254" t="s">
        <v>1</v>
      </c>
      <c r="F2297" s="255" t="s">
        <v>3737</v>
      </c>
      <c r="G2297" s="253"/>
      <c r="H2297" s="256">
        <v>77.5</v>
      </c>
      <c r="I2297" s="257"/>
      <c r="J2297" s="253"/>
      <c r="K2297" s="253"/>
      <c r="L2297" s="258"/>
      <c r="M2297" s="259"/>
      <c r="N2297" s="260"/>
      <c r="O2297" s="260"/>
      <c r="P2297" s="260"/>
      <c r="Q2297" s="260"/>
      <c r="R2297" s="260"/>
      <c r="S2297" s="260"/>
      <c r="T2297" s="261"/>
      <c r="AT2297" s="262" t="s">
        <v>497</v>
      </c>
      <c r="AU2297" s="262" t="s">
        <v>93</v>
      </c>
      <c r="AV2297" s="12" t="s">
        <v>93</v>
      </c>
      <c r="AW2297" s="12" t="s">
        <v>38</v>
      </c>
      <c r="AX2297" s="12" t="s">
        <v>83</v>
      </c>
      <c r="AY2297" s="262" t="s">
        <v>381</v>
      </c>
    </row>
    <row r="2298" s="13" customFormat="1">
      <c r="B2298" s="263"/>
      <c r="C2298" s="264"/>
      <c r="D2298" s="246" t="s">
        <v>497</v>
      </c>
      <c r="E2298" s="265" t="s">
        <v>1</v>
      </c>
      <c r="F2298" s="266" t="s">
        <v>499</v>
      </c>
      <c r="G2298" s="264"/>
      <c r="H2298" s="267">
        <v>488.80000000000001</v>
      </c>
      <c r="I2298" s="268"/>
      <c r="J2298" s="264"/>
      <c r="K2298" s="264"/>
      <c r="L2298" s="269"/>
      <c r="M2298" s="270"/>
      <c r="N2298" s="271"/>
      <c r="O2298" s="271"/>
      <c r="P2298" s="271"/>
      <c r="Q2298" s="271"/>
      <c r="R2298" s="271"/>
      <c r="S2298" s="271"/>
      <c r="T2298" s="272"/>
      <c r="AT2298" s="273" t="s">
        <v>497</v>
      </c>
      <c r="AU2298" s="273" t="s">
        <v>93</v>
      </c>
      <c r="AV2298" s="13" t="s">
        <v>236</v>
      </c>
      <c r="AW2298" s="13" t="s">
        <v>38</v>
      </c>
      <c r="AX2298" s="13" t="s">
        <v>91</v>
      </c>
      <c r="AY2298" s="273" t="s">
        <v>381</v>
      </c>
    </row>
    <row r="2299" s="1" customFormat="1" ht="16.5" customHeight="1">
      <c r="B2299" s="39"/>
      <c r="C2299" s="284" t="s">
        <v>3751</v>
      </c>
      <c r="D2299" s="284" t="s">
        <v>548</v>
      </c>
      <c r="E2299" s="285" t="s">
        <v>1210</v>
      </c>
      <c r="F2299" s="286" t="s">
        <v>1211</v>
      </c>
      <c r="G2299" s="287" t="s">
        <v>538</v>
      </c>
      <c r="H2299" s="288">
        <v>0.17100000000000001</v>
      </c>
      <c r="I2299" s="289"/>
      <c r="J2299" s="290">
        <f>ROUND(I2299*H2299,2)</f>
        <v>0</v>
      </c>
      <c r="K2299" s="286" t="s">
        <v>388</v>
      </c>
      <c r="L2299" s="291"/>
      <c r="M2299" s="292" t="s">
        <v>1</v>
      </c>
      <c r="N2299" s="293" t="s">
        <v>48</v>
      </c>
      <c r="O2299" s="87"/>
      <c r="P2299" s="242">
        <f>O2299*H2299</f>
        <v>0</v>
      </c>
      <c r="Q2299" s="242">
        <v>1</v>
      </c>
      <c r="R2299" s="242">
        <f>Q2299*H2299</f>
        <v>0.17100000000000001</v>
      </c>
      <c r="S2299" s="242">
        <v>0</v>
      </c>
      <c r="T2299" s="243">
        <f>S2299*H2299</f>
        <v>0</v>
      </c>
      <c r="AR2299" s="244" t="s">
        <v>2888</v>
      </c>
      <c r="AT2299" s="244" t="s">
        <v>548</v>
      </c>
      <c r="AU2299" s="244" t="s">
        <v>93</v>
      </c>
      <c r="AY2299" s="17" t="s">
        <v>381</v>
      </c>
      <c r="BE2299" s="245">
        <f>IF(N2299="základní",J2299,0)</f>
        <v>0</v>
      </c>
      <c r="BF2299" s="245">
        <f>IF(N2299="snížená",J2299,0)</f>
        <v>0</v>
      </c>
      <c r="BG2299" s="245">
        <f>IF(N2299="zákl. přenesená",J2299,0)</f>
        <v>0</v>
      </c>
      <c r="BH2299" s="245">
        <f>IF(N2299="sníž. přenesená",J2299,0)</f>
        <v>0</v>
      </c>
      <c r="BI2299" s="245">
        <f>IF(N2299="nulová",J2299,0)</f>
        <v>0</v>
      </c>
      <c r="BJ2299" s="17" t="s">
        <v>91</v>
      </c>
      <c r="BK2299" s="245">
        <f>ROUND(I2299*H2299,2)</f>
        <v>0</v>
      </c>
      <c r="BL2299" s="17" t="s">
        <v>2888</v>
      </c>
      <c r="BM2299" s="244" t="s">
        <v>3752</v>
      </c>
    </row>
    <row r="2300" s="12" customFormat="1">
      <c r="B2300" s="252"/>
      <c r="C2300" s="253"/>
      <c r="D2300" s="246" t="s">
        <v>497</v>
      </c>
      <c r="E2300" s="253"/>
      <c r="F2300" s="255" t="s">
        <v>3753</v>
      </c>
      <c r="G2300" s="253"/>
      <c r="H2300" s="256">
        <v>0.17100000000000001</v>
      </c>
      <c r="I2300" s="257"/>
      <c r="J2300" s="253"/>
      <c r="K2300" s="253"/>
      <c r="L2300" s="258"/>
      <c r="M2300" s="259"/>
      <c r="N2300" s="260"/>
      <c r="O2300" s="260"/>
      <c r="P2300" s="260"/>
      <c r="Q2300" s="260"/>
      <c r="R2300" s="260"/>
      <c r="S2300" s="260"/>
      <c r="T2300" s="261"/>
      <c r="AT2300" s="262" t="s">
        <v>497</v>
      </c>
      <c r="AU2300" s="262" t="s">
        <v>93</v>
      </c>
      <c r="AV2300" s="12" t="s">
        <v>93</v>
      </c>
      <c r="AW2300" s="12" t="s">
        <v>4</v>
      </c>
      <c r="AX2300" s="12" t="s">
        <v>91</v>
      </c>
      <c r="AY2300" s="262" t="s">
        <v>381</v>
      </c>
    </row>
    <row r="2301" s="1" customFormat="1" ht="16.5" customHeight="1">
      <c r="B2301" s="39"/>
      <c r="C2301" s="233" t="s">
        <v>3754</v>
      </c>
      <c r="D2301" s="233" t="s">
        <v>384</v>
      </c>
      <c r="E2301" s="234" t="s">
        <v>1237</v>
      </c>
      <c r="F2301" s="235" t="s">
        <v>1238</v>
      </c>
      <c r="G2301" s="236" t="s">
        <v>556</v>
      </c>
      <c r="H2301" s="237">
        <v>977.60000000000002</v>
      </c>
      <c r="I2301" s="238"/>
      <c r="J2301" s="239">
        <f>ROUND(I2301*H2301,2)</f>
        <v>0</v>
      </c>
      <c r="K2301" s="235" t="s">
        <v>388</v>
      </c>
      <c r="L2301" s="44"/>
      <c r="M2301" s="240" t="s">
        <v>1</v>
      </c>
      <c r="N2301" s="241" t="s">
        <v>48</v>
      </c>
      <c r="O2301" s="87"/>
      <c r="P2301" s="242">
        <f>O2301*H2301</f>
        <v>0</v>
      </c>
      <c r="Q2301" s="242">
        <v>0.00040000000000000002</v>
      </c>
      <c r="R2301" s="242">
        <f>Q2301*H2301</f>
        <v>0.39104000000000005</v>
      </c>
      <c r="S2301" s="242">
        <v>0</v>
      </c>
      <c r="T2301" s="243">
        <f>S2301*H2301</f>
        <v>0</v>
      </c>
      <c r="AR2301" s="244" t="s">
        <v>2888</v>
      </c>
      <c r="AT2301" s="244" t="s">
        <v>384</v>
      </c>
      <c r="AU2301" s="244" t="s">
        <v>93</v>
      </c>
      <c r="AY2301" s="17" t="s">
        <v>381</v>
      </c>
      <c r="BE2301" s="245">
        <f>IF(N2301="základní",J2301,0)</f>
        <v>0</v>
      </c>
      <c r="BF2301" s="245">
        <f>IF(N2301="snížená",J2301,0)</f>
        <v>0</v>
      </c>
      <c r="BG2301" s="245">
        <f>IF(N2301="zákl. přenesená",J2301,0)</f>
        <v>0</v>
      </c>
      <c r="BH2301" s="245">
        <f>IF(N2301="sníž. přenesená",J2301,0)</f>
        <v>0</v>
      </c>
      <c r="BI2301" s="245">
        <f>IF(N2301="nulová",J2301,0)</f>
        <v>0</v>
      </c>
      <c r="BJ2301" s="17" t="s">
        <v>91</v>
      </c>
      <c r="BK2301" s="245">
        <f>ROUND(I2301*H2301,2)</f>
        <v>0</v>
      </c>
      <c r="BL2301" s="17" t="s">
        <v>2888</v>
      </c>
      <c r="BM2301" s="244" t="s">
        <v>3755</v>
      </c>
    </row>
    <row r="2302" s="14" customFormat="1">
      <c r="B2302" s="274"/>
      <c r="C2302" s="275"/>
      <c r="D2302" s="246" t="s">
        <v>497</v>
      </c>
      <c r="E2302" s="276" t="s">
        <v>1</v>
      </c>
      <c r="F2302" s="277" t="s">
        <v>504</v>
      </c>
      <c r="G2302" s="275"/>
      <c r="H2302" s="276" t="s">
        <v>1</v>
      </c>
      <c r="I2302" s="278"/>
      <c r="J2302" s="275"/>
      <c r="K2302" s="275"/>
      <c r="L2302" s="279"/>
      <c r="M2302" s="280"/>
      <c r="N2302" s="281"/>
      <c r="O2302" s="281"/>
      <c r="P2302" s="281"/>
      <c r="Q2302" s="281"/>
      <c r="R2302" s="281"/>
      <c r="S2302" s="281"/>
      <c r="T2302" s="282"/>
      <c r="AT2302" s="283" t="s">
        <v>497</v>
      </c>
      <c r="AU2302" s="283" t="s">
        <v>93</v>
      </c>
      <c r="AV2302" s="14" t="s">
        <v>91</v>
      </c>
      <c r="AW2302" s="14" t="s">
        <v>38</v>
      </c>
      <c r="AX2302" s="14" t="s">
        <v>83</v>
      </c>
      <c r="AY2302" s="283" t="s">
        <v>381</v>
      </c>
    </row>
    <row r="2303" s="12" customFormat="1">
      <c r="B2303" s="252"/>
      <c r="C2303" s="253"/>
      <c r="D2303" s="246" t="s">
        <v>497</v>
      </c>
      <c r="E2303" s="254" t="s">
        <v>1</v>
      </c>
      <c r="F2303" s="255" t="s">
        <v>3756</v>
      </c>
      <c r="G2303" s="253"/>
      <c r="H2303" s="256">
        <v>822.60000000000002</v>
      </c>
      <c r="I2303" s="257"/>
      <c r="J2303" s="253"/>
      <c r="K2303" s="253"/>
      <c r="L2303" s="258"/>
      <c r="M2303" s="259"/>
      <c r="N2303" s="260"/>
      <c r="O2303" s="260"/>
      <c r="P2303" s="260"/>
      <c r="Q2303" s="260"/>
      <c r="R2303" s="260"/>
      <c r="S2303" s="260"/>
      <c r="T2303" s="261"/>
      <c r="AT2303" s="262" t="s">
        <v>497</v>
      </c>
      <c r="AU2303" s="262" t="s">
        <v>93</v>
      </c>
      <c r="AV2303" s="12" t="s">
        <v>93</v>
      </c>
      <c r="AW2303" s="12" t="s">
        <v>38</v>
      </c>
      <c r="AX2303" s="12" t="s">
        <v>83</v>
      </c>
      <c r="AY2303" s="262" t="s">
        <v>381</v>
      </c>
    </row>
    <row r="2304" s="12" customFormat="1">
      <c r="B2304" s="252"/>
      <c r="C2304" s="253"/>
      <c r="D2304" s="246" t="s">
        <v>497</v>
      </c>
      <c r="E2304" s="254" t="s">
        <v>1</v>
      </c>
      <c r="F2304" s="255" t="s">
        <v>3757</v>
      </c>
      <c r="G2304" s="253"/>
      <c r="H2304" s="256">
        <v>155</v>
      </c>
      <c r="I2304" s="257"/>
      <c r="J2304" s="253"/>
      <c r="K2304" s="253"/>
      <c r="L2304" s="258"/>
      <c r="M2304" s="259"/>
      <c r="N2304" s="260"/>
      <c r="O2304" s="260"/>
      <c r="P2304" s="260"/>
      <c r="Q2304" s="260"/>
      <c r="R2304" s="260"/>
      <c r="S2304" s="260"/>
      <c r="T2304" s="261"/>
      <c r="AT2304" s="262" t="s">
        <v>497</v>
      </c>
      <c r="AU2304" s="262" t="s">
        <v>93</v>
      </c>
      <c r="AV2304" s="12" t="s">
        <v>93</v>
      </c>
      <c r="AW2304" s="12" t="s">
        <v>38</v>
      </c>
      <c r="AX2304" s="12" t="s">
        <v>83</v>
      </c>
      <c r="AY2304" s="262" t="s">
        <v>381</v>
      </c>
    </row>
    <row r="2305" s="13" customFormat="1">
      <c r="B2305" s="263"/>
      <c r="C2305" s="264"/>
      <c r="D2305" s="246" t="s">
        <v>497</v>
      </c>
      <c r="E2305" s="265" t="s">
        <v>1</v>
      </c>
      <c r="F2305" s="266" t="s">
        <v>499</v>
      </c>
      <c r="G2305" s="264"/>
      <c r="H2305" s="267">
        <v>977.60000000000002</v>
      </c>
      <c r="I2305" s="268"/>
      <c r="J2305" s="264"/>
      <c r="K2305" s="264"/>
      <c r="L2305" s="269"/>
      <c r="M2305" s="270"/>
      <c r="N2305" s="271"/>
      <c r="O2305" s="271"/>
      <c r="P2305" s="271"/>
      <c r="Q2305" s="271"/>
      <c r="R2305" s="271"/>
      <c r="S2305" s="271"/>
      <c r="T2305" s="272"/>
      <c r="AT2305" s="273" t="s">
        <v>497</v>
      </c>
      <c r="AU2305" s="273" t="s">
        <v>93</v>
      </c>
      <c r="AV2305" s="13" t="s">
        <v>236</v>
      </c>
      <c r="AW2305" s="13" t="s">
        <v>38</v>
      </c>
      <c r="AX2305" s="13" t="s">
        <v>91</v>
      </c>
      <c r="AY2305" s="273" t="s">
        <v>381</v>
      </c>
    </row>
    <row r="2306" s="1" customFormat="1" ht="24" customHeight="1">
      <c r="B2306" s="39"/>
      <c r="C2306" s="284" t="s">
        <v>3758</v>
      </c>
      <c r="D2306" s="284" t="s">
        <v>548</v>
      </c>
      <c r="E2306" s="285" t="s">
        <v>1228</v>
      </c>
      <c r="F2306" s="286" t="s">
        <v>1229</v>
      </c>
      <c r="G2306" s="287" t="s">
        <v>556</v>
      </c>
      <c r="H2306" s="288">
        <v>586.55999999999995</v>
      </c>
      <c r="I2306" s="289"/>
      <c r="J2306" s="290">
        <f>ROUND(I2306*H2306,2)</f>
        <v>0</v>
      </c>
      <c r="K2306" s="286" t="s">
        <v>388</v>
      </c>
      <c r="L2306" s="291"/>
      <c r="M2306" s="292" t="s">
        <v>1</v>
      </c>
      <c r="N2306" s="293" t="s">
        <v>48</v>
      </c>
      <c r="O2306" s="87"/>
      <c r="P2306" s="242">
        <f>O2306*H2306</f>
        <v>0</v>
      </c>
      <c r="Q2306" s="242">
        <v>0.001</v>
      </c>
      <c r="R2306" s="242">
        <f>Q2306*H2306</f>
        <v>0.58655999999999997</v>
      </c>
      <c r="S2306" s="242">
        <v>0</v>
      </c>
      <c r="T2306" s="243">
        <f>S2306*H2306</f>
        <v>0</v>
      </c>
      <c r="AR2306" s="244" t="s">
        <v>2888</v>
      </c>
      <c r="AT2306" s="244" t="s">
        <v>548</v>
      </c>
      <c r="AU2306" s="244" t="s">
        <v>93</v>
      </c>
      <c r="AY2306" s="17" t="s">
        <v>381</v>
      </c>
      <c r="BE2306" s="245">
        <f>IF(N2306="základní",J2306,0)</f>
        <v>0</v>
      </c>
      <c r="BF2306" s="245">
        <f>IF(N2306="snížená",J2306,0)</f>
        <v>0</v>
      </c>
      <c r="BG2306" s="245">
        <f>IF(N2306="zákl. přenesená",J2306,0)</f>
        <v>0</v>
      </c>
      <c r="BH2306" s="245">
        <f>IF(N2306="sníž. přenesená",J2306,0)</f>
        <v>0</v>
      </c>
      <c r="BI2306" s="245">
        <f>IF(N2306="nulová",J2306,0)</f>
        <v>0</v>
      </c>
      <c r="BJ2306" s="17" t="s">
        <v>91</v>
      </c>
      <c r="BK2306" s="245">
        <f>ROUND(I2306*H2306,2)</f>
        <v>0</v>
      </c>
      <c r="BL2306" s="17" t="s">
        <v>2888</v>
      </c>
      <c r="BM2306" s="244" t="s">
        <v>3759</v>
      </c>
    </row>
    <row r="2307" s="12" customFormat="1">
      <c r="B2307" s="252"/>
      <c r="C2307" s="253"/>
      <c r="D2307" s="246" t="s">
        <v>497</v>
      </c>
      <c r="E2307" s="253"/>
      <c r="F2307" s="255" t="s">
        <v>3760</v>
      </c>
      <c r="G2307" s="253"/>
      <c r="H2307" s="256">
        <v>586.55999999999995</v>
      </c>
      <c r="I2307" s="257"/>
      <c r="J2307" s="253"/>
      <c r="K2307" s="253"/>
      <c r="L2307" s="258"/>
      <c r="M2307" s="259"/>
      <c r="N2307" s="260"/>
      <c r="O2307" s="260"/>
      <c r="P2307" s="260"/>
      <c r="Q2307" s="260"/>
      <c r="R2307" s="260"/>
      <c r="S2307" s="260"/>
      <c r="T2307" s="261"/>
      <c r="AT2307" s="262" t="s">
        <v>497</v>
      </c>
      <c r="AU2307" s="262" t="s">
        <v>93</v>
      </c>
      <c r="AV2307" s="12" t="s">
        <v>93</v>
      </c>
      <c r="AW2307" s="12" t="s">
        <v>4</v>
      </c>
      <c r="AX2307" s="12" t="s">
        <v>91</v>
      </c>
      <c r="AY2307" s="262" t="s">
        <v>381</v>
      </c>
    </row>
    <row r="2308" s="1" customFormat="1" ht="24" customHeight="1">
      <c r="B2308" s="39"/>
      <c r="C2308" s="284" t="s">
        <v>3761</v>
      </c>
      <c r="D2308" s="284" t="s">
        <v>548</v>
      </c>
      <c r="E2308" s="285" t="s">
        <v>1233</v>
      </c>
      <c r="F2308" s="286" t="s">
        <v>1234</v>
      </c>
      <c r="G2308" s="287" t="s">
        <v>556</v>
      </c>
      <c r="H2308" s="288">
        <v>586.55999999999995</v>
      </c>
      <c r="I2308" s="289"/>
      <c r="J2308" s="290">
        <f>ROUND(I2308*H2308,2)</f>
        <v>0</v>
      </c>
      <c r="K2308" s="286" t="s">
        <v>388</v>
      </c>
      <c r="L2308" s="291"/>
      <c r="M2308" s="292" t="s">
        <v>1</v>
      </c>
      <c r="N2308" s="293" t="s">
        <v>48</v>
      </c>
      <c r="O2308" s="87"/>
      <c r="P2308" s="242">
        <f>O2308*H2308</f>
        <v>0</v>
      </c>
      <c r="Q2308" s="242">
        <v>0.001</v>
      </c>
      <c r="R2308" s="242">
        <f>Q2308*H2308</f>
        <v>0.58655999999999997</v>
      </c>
      <c r="S2308" s="242">
        <v>0</v>
      </c>
      <c r="T2308" s="243">
        <f>S2308*H2308</f>
        <v>0</v>
      </c>
      <c r="AR2308" s="244" t="s">
        <v>2888</v>
      </c>
      <c r="AT2308" s="244" t="s">
        <v>548</v>
      </c>
      <c r="AU2308" s="244" t="s">
        <v>93</v>
      </c>
      <c r="AY2308" s="17" t="s">
        <v>381</v>
      </c>
      <c r="BE2308" s="245">
        <f>IF(N2308="základní",J2308,0)</f>
        <v>0</v>
      </c>
      <c r="BF2308" s="245">
        <f>IF(N2308="snížená",J2308,0)</f>
        <v>0</v>
      </c>
      <c r="BG2308" s="245">
        <f>IF(N2308="zákl. přenesená",J2308,0)</f>
        <v>0</v>
      </c>
      <c r="BH2308" s="245">
        <f>IF(N2308="sníž. přenesená",J2308,0)</f>
        <v>0</v>
      </c>
      <c r="BI2308" s="245">
        <f>IF(N2308="nulová",J2308,0)</f>
        <v>0</v>
      </c>
      <c r="BJ2308" s="17" t="s">
        <v>91</v>
      </c>
      <c r="BK2308" s="245">
        <f>ROUND(I2308*H2308,2)</f>
        <v>0</v>
      </c>
      <c r="BL2308" s="17" t="s">
        <v>2888</v>
      </c>
      <c r="BM2308" s="244" t="s">
        <v>3762</v>
      </c>
    </row>
    <row r="2309" s="12" customFormat="1">
      <c r="B2309" s="252"/>
      <c r="C2309" s="253"/>
      <c r="D2309" s="246" t="s">
        <v>497</v>
      </c>
      <c r="E2309" s="253"/>
      <c r="F2309" s="255" t="s">
        <v>3760</v>
      </c>
      <c r="G2309" s="253"/>
      <c r="H2309" s="256">
        <v>586.55999999999995</v>
      </c>
      <c r="I2309" s="257"/>
      <c r="J2309" s="253"/>
      <c r="K2309" s="253"/>
      <c r="L2309" s="258"/>
      <c r="M2309" s="259"/>
      <c r="N2309" s="260"/>
      <c r="O2309" s="260"/>
      <c r="P2309" s="260"/>
      <c r="Q2309" s="260"/>
      <c r="R2309" s="260"/>
      <c r="S2309" s="260"/>
      <c r="T2309" s="261"/>
      <c r="AT2309" s="262" t="s">
        <v>497</v>
      </c>
      <c r="AU2309" s="262" t="s">
        <v>93</v>
      </c>
      <c r="AV2309" s="12" t="s">
        <v>93</v>
      </c>
      <c r="AW2309" s="12" t="s">
        <v>4</v>
      </c>
      <c r="AX2309" s="12" t="s">
        <v>91</v>
      </c>
      <c r="AY2309" s="262" t="s">
        <v>381</v>
      </c>
    </row>
    <row r="2310" s="1" customFormat="1" ht="16.5" customHeight="1">
      <c r="B2310" s="39"/>
      <c r="C2310" s="233" t="s">
        <v>3763</v>
      </c>
      <c r="D2310" s="233" t="s">
        <v>384</v>
      </c>
      <c r="E2310" s="234" t="s">
        <v>3764</v>
      </c>
      <c r="F2310" s="235" t="s">
        <v>3765</v>
      </c>
      <c r="G2310" s="236" t="s">
        <v>556</v>
      </c>
      <c r="H2310" s="237">
        <v>411.30000000000001</v>
      </c>
      <c r="I2310" s="238"/>
      <c r="J2310" s="239">
        <f>ROUND(I2310*H2310,2)</f>
        <v>0</v>
      </c>
      <c r="K2310" s="235" t="s">
        <v>388</v>
      </c>
      <c r="L2310" s="44"/>
      <c r="M2310" s="240" t="s">
        <v>1</v>
      </c>
      <c r="N2310" s="241" t="s">
        <v>48</v>
      </c>
      <c r="O2310" s="87"/>
      <c r="P2310" s="242">
        <f>O2310*H2310</f>
        <v>0</v>
      </c>
      <c r="Q2310" s="242">
        <v>0.0030000000000000001</v>
      </c>
      <c r="R2310" s="242">
        <f>Q2310*H2310</f>
        <v>1.2339</v>
      </c>
      <c r="S2310" s="242">
        <v>0</v>
      </c>
      <c r="T2310" s="243">
        <f>S2310*H2310</f>
        <v>0</v>
      </c>
      <c r="AR2310" s="244" t="s">
        <v>2888</v>
      </c>
      <c r="AT2310" s="244" t="s">
        <v>384</v>
      </c>
      <c r="AU2310" s="244" t="s">
        <v>93</v>
      </c>
      <c r="AY2310" s="17" t="s">
        <v>381</v>
      </c>
      <c r="BE2310" s="245">
        <f>IF(N2310="základní",J2310,0)</f>
        <v>0</v>
      </c>
      <c r="BF2310" s="245">
        <f>IF(N2310="snížená",J2310,0)</f>
        <v>0</v>
      </c>
      <c r="BG2310" s="245">
        <f>IF(N2310="zákl. přenesená",J2310,0)</f>
        <v>0</v>
      </c>
      <c r="BH2310" s="245">
        <f>IF(N2310="sníž. přenesená",J2310,0)</f>
        <v>0</v>
      </c>
      <c r="BI2310" s="245">
        <f>IF(N2310="nulová",J2310,0)</f>
        <v>0</v>
      </c>
      <c r="BJ2310" s="17" t="s">
        <v>91</v>
      </c>
      <c r="BK2310" s="245">
        <f>ROUND(I2310*H2310,2)</f>
        <v>0</v>
      </c>
      <c r="BL2310" s="17" t="s">
        <v>2888</v>
      </c>
      <c r="BM2310" s="244" t="s">
        <v>3766</v>
      </c>
    </row>
    <row r="2311" s="14" customFormat="1">
      <c r="B2311" s="274"/>
      <c r="C2311" s="275"/>
      <c r="D2311" s="246" t="s">
        <v>497</v>
      </c>
      <c r="E2311" s="276" t="s">
        <v>1</v>
      </c>
      <c r="F2311" s="277" t="s">
        <v>504</v>
      </c>
      <c r="G2311" s="275"/>
      <c r="H2311" s="276" t="s">
        <v>1</v>
      </c>
      <c r="I2311" s="278"/>
      <c r="J2311" s="275"/>
      <c r="K2311" s="275"/>
      <c r="L2311" s="279"/>
      <c r="M2311" s="280"/>
      <c r="N2311" s="281"/>
      <c r="O2311" s="281"/>
      <c r="P2311" s="281"/>
      <c r="Q2311" s="281"/>
      <c r="R2311" s="281"/>
      <c r="S2311" s="281"/>
      <c r="T2311" s="282"/>
      <c r="AT2311" s="283" t="s">
        <v>497</v>
      </c>
      <c r="AU2311" s="283" t="s">
        <v>93</v>
      </c>
      <c r="AV2311" s="14" t="s">
        <v>91</v>
      </c>
      <c r="AW2311" s="14" t="s">
        <v>38</v>
      </c>
      <c r="AX2311" s="14" t="s">
        <v>83</v>
      </c>
      <c r="AY2311" s="283" t="s">
        <v>381</v>
      </c>
    </row>
    <row r="2312" s="12" customFormat="1">
      <c r="B2312" s="252"/>
      <c r="C2312" s="253"/>
      <c r="D2312" s="246" t="s">
        <v>497</v>
      </c>
      <c r="E2312" s="254" t="s">
        <v>1</v>
      </c>
      <c r="F2312" s="255" t="s">
        <v>3744</v>
      </c>
      <c r="G2312" s="253"/>
      <c r="H2312" s="256">
        <v>411.30000000000001</v>
      </c>
      <c r="I2312" s="257"/>
      <c r="J2312" s="253"/>
      <c r="K2312" s="253"/>
      <c r="L2312" s="258"/>
      <c r="M2312" s="259"/>
      <c r="N2312" s="260"/>
      <c r="O2312" s="260"/>
      <c r="P2312" s="260"/>
      <c r="Q2312" s="260"/>
      <c r="R2312" s="260"/>
      <c r="S2312" s="260"/>
      <c r="T2312" s="261"/>
      <c r="AT2312" s="262" t="s">
        <v>497</v>
      </c>
      <c r="AU2312" s="262" t="s">
        <v>93</v>
      </c>
      <c r="AV2312" s="12" t="s">
        <v>93</v>
      </c>
      <c r="AW2312" s="12" t="s">
        <v>38</v>
      </c>
      <c r="AX2312" s="12" t="s">
        <v>83</v>
      </c>
      <c r="AY2312" s="262" t="s">
        <v>381</v>
      </c>
    </row>
    <row r="2313" s="13" customFormat="1">
      <c r="B2313" s="263"/>
      <c r="C2313" s="264"/>
      <c r="D2313" s="246" t="s">
        <v>497</v>
      </c>
      <c r="E2313" s="265" t="s">
        <v>1</v>
      </c>
      <c r="F2313" s="266" t="s">
        <v>499</v>
      </c>
      <c r="G2313" s="264"/>
      <c r="H2313" s="267">
        <v>411.30000000000001</v>
      </c>
      <c r="I2313" s="268"/>
      <c r="J2313" s="264"/>
      <c r="K2313" s="264"/>
      <c r="L2313" s="269"/>
      <c r="M2313" s="270"/>
      <c r="N2313" s="271"/>
      <c r="O2313" s="271"/>
      <c r="P2313" s="271"/>
      <c r="Q2313" s="271"/>
      <c r="R2313" s="271"/>
      <c r="S2313" s="271"/>
      <c r="T2313" s="272"/>
      <c r="AT2313" s="273" t="s">
        <v>497</v>
      </c>
      <c r="AU2313" s="273" t="s">
        <v>93</v>
      </c>
      <c r="AV2313" s="13" t="s">
        <v>236</v>
      </c>
      <c r="AW2313" s="13" t="s">
        <v>38</v>
      </c>
      <c r="AX2313" s="13" t="s">
        <v>91</v>
      </c>
      <c r="AY2313" s="273" t="s">
        <v>381</v>
      </c>
    </row>
    <row r="2314" s="1" customFormat="1" ht="16.5" customHeight="1">
      <c r="B2314" s="39"/>
      <c r="C2314" s="284" t="s">
        <v>3767</v>
      </c>
      <c r="D2314" s="284" t="s">
        <v>548</v>
      </c>
      <c r="E2314" s="285" t="s">
        <v>3768</v>
      </c>
      <c r="F2314" s="286" t="s">
        <v>3769</v>
      </c>
      <c r="G2314" s="287" t="s">
        <v>556</v>
      </c>
      <c r="H2314" s="288">
        <v>452.43000000000001</v>
      </c>
      <c r="I2314" s="289"/>
      <c r="J2314" s="290">
        <f>ROUND(I2314*H2314,2)</f>
        <v>0</v>
      </c>
      <c r="K2314" s="286" t="s">
        <v>388</v>
      </c>
      <c r="L2314" s="291"/>
      <c r="M2314" s="292" t="s">
        <v>1</v>
      </c>
      <c r="N2314" s="293" t="s">
        <v>48</v>
      </c>
      <c r="O2314" s="87"/>
      <c r="P2314" s="242">
        <f>O2314*H2314</f>
        <v>0</v>
      </c>
      <c r="Q2314" s="242">
        <v>0.0032000000000000002</v>
      </c>
      <c r="R2314" s="242">
        <f>Q2314*H2314</f>
        <v>1.4477760000000002</v>
      </c>
      <c r="S2314" s="242">
        <v>0</v>
      </c>
      <c r="T2314" s="243">
        <f>S2314*H2314</f>
        <v>0</v>
      </c>
      <c r="AR2314" s="244" t="s">
        <v>2888</v>
      </c>
      <c r="AT2314" s="244" t="s">
        <v>548</v>
      </c>
      <c r="AU2314" s="244" t="s">
        <v>93</v>
      </c>
      <c r="AY2314" s="17" t="s">
        <v>381</v>
      </c>
      <c r="BE2314" s="245">
        <f>IF(N2314="základní",J2314,0)</f>
        <v>0</v>
      </c>
      <c r="BF2314" s="245">
        <f>IF(N2314="snížená",J2314,0)</f>
        <v>0</v>
      </c>
      <c r="BG2314" s="245">
        <f>IF(N2314="zákl. přenesená",J2314,0)</f>
        <v>0</v>
      </c>
      <c r="BH2314" s="245">
        <f>IF(N2314="sníž. přenesená",J2314,0)</f>
        <v>0</v>
      </c>
      <c r="BI2314" s="245">
        <f>IF(N2314="nulová",J2314,0)</f>
        <v>0</v>
      </c>
      <c r="BJ2314" s="17" t="s">
        <v>91</v>
      </c>
      <c r="BK2314" s="245">
        <f>ROUND(I2314*H2314,2)</f>
        <v>0</v>
      </c>
      <c r="BL2314" s="17" t="s">
        <v>2888</v>
      </c>
      <c r="BM2314" s="244" t="s">
        <v>3770</v>
      </c>
    </row>
    <row r="2315" s="12" customFormat="1">
      <c r="B2315" s="252"/>
      <c r="C2315" s="253"/>
      <c r="D2315" s="246" t="s">
        <v>497</v>
      </c>
      <c r="E2315" s="253"/>
      <c r="F2315" s="255" t="s">
        <v>3771</v>
      </c>
      <c r="G2315" s="253"/>
      <c r="H2315" s="256">
        <v>452.43000000000001</v>
      </c>
      <c r="I2315" s="257"/>
      <c r="J2315" s="253"/>
      <c r="K2315" s="253"/>
      <c r="L2315" s="258"/>
      <c r="M2315" s="259"/>
      <c r="N2315" s="260"/>
      <c r="O2315" s="260"/>
      <c r="P2315" s="260"/>
      <c r="Q2315" s="260"/>
      <c r="R2315" s="260"/>
      <c r="S2315" s="260"/>
      <c r="T2315" s="261"/>
      <c r="AT2315" s="262" t="s">
        <v>497</v>
      </c>
      <c r="AU2315" s="262" t="s">
        <v>93</v>
      </c>
      <c r="AV2315" s="12" t="s">
        <v>93</v>
      </c>
      <c r="AW2315" s="12" t="s">
        <v>4</v>
      </c>
      <c r="AX2315" s="12" t="s">
        <v>91</v>
      </c>
      <c r="AY2315" s="262" t="s">
        <v>381</v>
      </c>
    </row>
    <row r="2316" s="1" customFormat="1" ht="16.5" customHeight="1">
      <c r="B2316" s="39"/>
      <c r="C2316" s="233" t="s">
        <v>3772</v>
      </c>
      <c r="D2316" s="233" t="s">
        <v>384</v>
      </c>
      <c r="E2316" s="234" t="s">
        <v>3773</v>
      </c>
      <c r="F2316" s="235" t="s">
        <v>3774</v>
      </c>
      <c r="G2316" s="236" t="s">
        <v>556</v>
      </c>
      <c r="H2316" s="237">
        <v>411.30000000000001</v>
      </c>
      <c r="I2316" s="238"/>
      <c r="J2316" s="239">
        <f>ROUND(I2316*H2316,2)</f>
        <v>0</v>
      </c>
      <c r="K2316" s="235" t="s">
        <v>388</v>
      </c>
      <c r="L2316" s="44"/>
      <c r="M2316" s="240" t="s">
        <v>1</v>
      </c>
      <c r="N2316" s="241" t="s">
        <v>48</v>
      </c>
      <c r="O2316" s="87"/>
      <c r="P2316" s="242">
        <f>O2316*H2316</f>
        <v>0</v>
      </c>
      <c r="Q2316" s="242">
        <v>0.00087000000000000001</v>
      </c>
      <c r="R2316" s="242">
        <f>Q2316*H2316</f>
        <v>0.35783100000000001</v>
      </c>
      <c r="S2316" s="242">
        <v>0</v>
      </c>
      <c r="T2316" s="243">
        <f>S2316*H2316</f>
        <v>0</v>
      </c>
      <c r="AR2316" s="244" t="s">
        <v>2888</v>
      </c>
      <c r="AT2316" s="244" t="s">
        <v>384</v>
      </c>
      <c r="AU2316" s="244" t="s">
        <v>93</v>
      </c>
      <c r="AY2316" s="17" t="s">
        <v>381</v>
      </c>
      <c r="BE2316" s="245">
        <f>IF(N2316="základní",J2316,0)</f>
        <v>0</v>
      </c>
      <c r="BF2316" s="245">
        <f>IF(N2316="snížená",J2316,0)</f>
        <v>0</v>
      </c>
      <c r="BG2316" s="245">
        <f>IF(N2316="zákl. přenesená",J2316,0)</f>
        <v>0</v>
      </c>
      <c r="BH2316" s="245">
        <f>IF(N2316="sníž. přenesená",J2316,0)</f>
        <v>0</v>
      </c>
      <c r="BI2316" s="245">
        <f>IF(N2316="nulová",J2316,0)</f>
        <v>0</v>
      </c>
      <c r="BJ2316" s="17" t="s">
        <v>91</v>
      </c>
      <c r="BK2316" s="245">
        <f>ROUND(I2316*H2316,2)</f>
        <v>0</v>
      </c>
      <c r="BL2316" s="17" t="s">
        <v>2888</v>
      </c>
      <c r="BM2316" s="244" t="s">
        <v>3775</v>
      </c>
    </row>
    <row r="2317" s="14" customFormat="1">
      <c r="B2317" s="274"/>
      <c r="C2317" s="275"/>
      <c r="D2317" s="246" t="s">
        <v>497</v>
      </c>
      <c r="E2317" s="276" t="s">
        <v>1</v>
      </c>
      <c r="F2317" s="277" t="s">
        <v>504</v>
      </c>
      <c r="G2317" s="275"/>
      <c r="H2317" s="276" t="s">
        <v>1</v>
      </c>
      <c r="I2317" s="278"/>
      <c r="J2317" s="275"/>
      <c r="K2317" s="275"/>
      <c r="L2317" s="279"/>
      <c r="M2317" s="280"/>
      <c r="N2317" s="281"/>
      <c r="O2317" s="281"/>
      <c r="P2317" s="281"/>
      <c r="Q2317" s="281"/>
      <c r="R2317" s="281"/>
      <c r="S2317" s="281"/>
      <c r="T2317" s="282"/>
      <c r="AT2317" s="283" t="s">
        <v>497</v>
      </c>
      <c r="AU2317" s="283" t="s">
        <v>93</v>
      </c>
      <c r="AV2317" s="14" t="s">
        <v>91</v>
      </c>
      <c r="AW2317" s="14" t="s">
        <v>38</v>
      </c>
      <c r="AX2317" s="14" t="s">
        <v>83</v>
      </c>
      <c r="AY2317" s="283" t="s">
        <v>381</v>
      </c>
    </row>
    <row r="2318" s="12" customFormat="1">
      <c r="B2318" s="252"/>
      <c r="C2318" s="253"/>
      <c r="D2318" s="246" t="s">
        <v>497</v>
      </c>
      <c r="E2318" s="254" t="s">
        <v>1</v>
      </c>
      <c r="F2318" s="255" t="s">
        <v>3744</v>
      </c>
      <c r="G2318" s="253"/>
      <c r="H2318" s="256">
        <v>411.30000000000001</v>
      </c>
      <c r="I2318" s="257"/>
      <c r="J2318" s="253"/>
      <c r="K2318" s="253"/>
      <c r="L2318" s="258"/>
      <c r="M2318" s="259"/>
      <c r="N2318" s="260"/>
      <c r="O2318" s="260"/>
      <c r="P2318" s="260"/>
      <c r="Q2318" s="260"/>
      <c r="R2318" s="260"/>
      <c r="S2318" s="260"/>
      <c r="T2318" s="261"/>
      <c r="AT2318" s="262" t="s">
        <v>497</v>
      </c>
      <c r="AU2318" s="262" t="s">
        <v>93</v>
      </c>
      <c r="AV2318" s="12" t="s">
        <v>93</v>
      </c>
      <c r="AW2318" s="12" t="s">
        <v>38</v>
      </c>
      <c r="AX2318" s="12" t="s">
        <v>83</v>
      </c>
      <c r="AY2318" s="262" t="s">
        <v>381</v>
      </c>
    </row>
    <row r="2319" s="13" customFormat="1">
      <c r="B2319" s="263"/>
      <c r="C2319" s="264"/>
      <c r="D2319" s="246" t="s">
        <v>497</v>
      </c>
      <c r="E2319" s="265" t="s">
        <v>1</v>
      </c>
      <c r="F2319" s="266" t="s">
        <v>499</v>
      </c>
      <c r="G2319" s="264"/>
      <c r="H2319" s="267">
        <v>411.30000000000001</v>
      </c>
      <c r="I2319" s="268"/>
      <c r="J2319" s="264"/>
      <c r="K2319" s="264"/>
      <c r="L2319" s="269"/>
      <c r="M2319" s="270"/>
      <c r="N2319" s="271"/>
      <c r="O2319" s="271"/>
      <c r="P2319" s="271"/>
      <c r="Q2319" s="271"/>
      <c r="R2319" s="271"/>
      <c r="S2319" s="271"/>
      <c r="T2319" s="272"/>
      <c r="AT2319" s="273" t="s">
        <v>497</v>
      </c>
      <c r="AU2319" s="273" t="s">
        <v>93</v>
      </c>
      <c r="AV2319" s="13" t="s">
        <v>236</v>
      </c>
      <c r="AW2319" s="13" t="s">
        <v>38</v>
      </c>
      <c r="AX2319" s="13" t="s">
        <v>91</v>
      </c>
      <c r="AY2319" s="273" t="s">
        <v>381</v>
      </c>
    </row>
    <row r="2320" s="1" customFormat="1" ht="16.5" customHeight="1">
      <c r="B2320" s="39"/>
      <c r="C2320" s="233" t="s">
        <v>3776</v>
      </c>
      <c r="D2320" s="233" t="s">
        <v>384</v>
      </c>
      <c r="E2320" s="234" t="s">
        <v>1251</v>
      </c>
      <c r="F2320" s="235" t="s">
        <v>1252</v>
      </c>
      <c r="G2320" s="236" t="s">
        <v>673</v>
      </c>
      <c r="H2320" s="237">
        <v>587.57000000000005</v>
      </c>
      <c r="I2320" s="238"/>
      <c r="J2320" s="239">
        <f>ROUND(I2320*H2320,2)</f>
        <v>0</v>
      </c>
      <c r="K2320" s="235" t="s">
        <v>388</v>
      </c>
      <c r="L2320" s="44"/>
      <c r="M2320" s="240" t="s">
        <v>1</v>
      </c>
      <c r="N2320" s="241" t="s">
        <v>48</v>
      </c>
      <c r="O2320" s="87"/>
      <c r="P2320" s="242">
        <f>O2320*H2320</f>
        <v>0</v>
      </c>
      <c r="Q2320" s="242">
        <v>0.00025999999999999998</v>
      </c>
      <c r="R2320" s="242">
        <f>Q2320*H2320</f>
        <v>0.15276819999999999</v>
      </c>
      <c r="S2320" s="242">
        <v>0</v>
      </c>
      <c r="T2320" s="243">
        <f>S2320*H2320</f>
        <v>0</v>
      </c>
      <c r="AR2320" s="244" t="s">
        <v>2888</v>
      </c>
      <c r="AT2320" s="244" t="s">
        <v>384</v>
      </c>
      <c r="AU2320" s="244" t="s">
        <v>93</v>
      </c>
      <c r="AY2320" s="17" t="s">
        <v>381</v>
      </c>
      <c r="BE2320" s="245">
        <f>IF(N2320="základní",J2320,0)</f>
        <v>0</v>
      </c>
      <c r="BF2320" s="245">
        <f>IF(N2320="snížená",J2320,0)</f>
        <v>0</v>
      </c>
      <c r="BG2320" s="245">
        <f>IF(N2320="zákl. přenesená",J2320,0)</f>
        <v>0</v>
      </c>
      <c r="BH2320" s="245">
        <f>IF(N2320="sníž. přenesená",J2320,0)</f>
        <v>0</v>
      </c>
      <c r="BI2320" s="245">
        <f>IF(N2320="nulová",J2320,0)</f>
        <v>0</v>
      </c>
      <c r="BJ2320" s="17" t="s">
        <v>91</v>
      </c>
      <c r="BK2320" s="245">
        <f>ROUND(I2320*H2320,2)</f>
        <v>0</v>
      </c>
      <c r="BL2320" s="17" t="s">
        <v>2888</v>
      </c>
      <c r="BM2320" s="244" t="s">
        <v>3777</v>
      </c>
    </row>
    <row r="2321" s="14" customFormat="1">
      <c r="B2321" s="274"/>
      <c r="C2321" s="275"/>
      <c r="D2321" s="246" t="s">
        <v>497</v>
      </c>
      <c r="E2321" s="276" t="s">
        <v>1</v>
      </c>
      <c r="F2321" s="277" t="s">
        <v>504</v>
      </c>
      <c r="G2321" s="275"/>
      <c r="H2321" s="276" t="s">
        <v>1</v>
      </c>
      <c r="I2321" s="278"/>
      <c r="J2321" s="275"/>
      <c r="K2321" s="275"/>
      <c r="L2321" s="279"/>
      <c r="M2321" s="280"/>
      <c r="N2321" s="281"/>
      <c r="O2321" s="281"/>
      <c r="P2321" s="281"/>
      <c r="Q2321" s="281"/>
      <c r="R2321" s="281"/>
      <c r="S2321" s="281"/>
      <c r="T2321" s="282"/>
      <c r="AT2321" s="283" t="s">
        <v>497</v>
      </c>
      <c r="AU2321" s="283" t="s">
        <v>93</v>
      </c>
      <c r="AV2321" s="14" t="s">
        <v>91</v>
      </c>
      <c r="AW2321" s="14" t="s">
        <v>38</v>
      </c>
      <c r="AX2321" s="14" t="s">
        <v>83</v>
      </c>
      <c r="AY2321" s="283" t="s">
        <v>381</v>
      </c>
    </row>
    <row r="2322" s="12" customFormat="1">
      <c r="B2322" s="252"/>
      <c r="C2322" s="253"/>
      <c r="D2322" s="246" t="s">
        <v>497</v>
      </c>
      <c r="E2322" s="254" t="s">
        <v>1</v>
      </c>
      <c r="F2322" s="255" t="s">
        <v>3778</v>
      </c>
      <c r="G2322" s="253"/>
      <c r="H2322" s="256">
        <v>587.57000000000005</v>
      </c>
      <c r="I2322" s="257"/>
      <c r="J2322" s="253"/>
      <c r="K2322" s="253"/>
      <c r="L2322" s="258"/>
      <c r="M2322" s="259"/>
      <c r="N2322" s="260"/>
      <c r="O2322" s="260"/>
      <c r="P2322" s="260"/>
      <c r="Q2322" s="260"/>
      <c r="R2322" s="260"/>
      <c r="S2322" s="260"/>
      <c r="T2322" s="261"/>
      <c r="AT2322" s="262" t="s">
        <v>497</v>
      </c>
      <c r="AU2322" s="262" t="s">
        <v>93</v>
      </c>
      <c r="AV2322" s="12" t="s">
        <v>93</v>
      </c>
      <c r="AW2322" s="12" t="s">
        <v>38</v>
      </c>
      <c r="AX2322" s="12" t="s">
        <v>83</v>
      </c>
      <c r="AY2322" s="262" t="s">
        <v>381</v>
      </c>
    </row>
    <row r="2323" s="13" customFormat="1">
      <c r="B2323" s="263"/>
      <c r="C2323" s="264"/>
      <c r="D2323" s="246" t="s">
        <v>497</v>
      </c>
      <c r="E2323" s="265" t="s">
        <v>1</v>
      </c>
      <c r="F2323" s="266" t="s">
        <v>499</v>
      </c>
      <c r="G2323" s="264"/>
      <c r="H2323" s="267">
        <v>587.57000000000005</v>
      </c>
      <c r="I2323" s="268"/>
      <c r="J2323" s="264"/>
      <c r="K2323" s="264"/>
      <c r="L2323" s="269"/>
      <c r="M2323" s="270"/>
      <c r="N2323" s="271"/>
      <c r="O2323" s="271"/>
      <c r="P2323" s="271"/>
      <c r="Q2323" s="271"/>
      <c r="R2323" s="271"/>
      <c r="S2323" s="271"/>
      <c r="T2323" s="272"/>
      <c r="AT2323" s="273" t="s">
        <v>497</v>
      </c>
      <c r="AU2323" s="273" t="s">
        <v>93</v>
      </c>
      <c r="AV2323" s="13" t="s">
        <v>236</v>
      </c>
      <c r="AW2323" s="13" t="s">
        <v>38</v>
      </c>
      <c r="AX2323" s="13" t="s">
        <v>91</v>
      </c>
      <c r="AY2323" s="273" t="s">
        <v>381</v>
      </c>
    </row>
    <row r="2324" s="1" customFormat="1" ht="16.5" customHeight="1">
      <c r="B2324" s="39"/>
      <c r="C2324" s="233" t="s">
        <v>3779</v>
      </c>
      <c r="D2324" s="233" t="s">
        <v>384</v>
      </c>
      <c r="E2324" s="234" t="s">
        <v>3780</v>
      </c>
      <c r="F2324" s="235" t="s">
        <v>3781</v>
      </c>
      <c r="G2324" s="236" t="s">
        <v>556</v>
      </c>
      <c r="H2324" s="237">
        <v>77.5</v>
      </c>
      <c r="I2324" s="238"/>
      <c r="J2324" s="239">
        <f>ROUND(I2324*H2324,2)</f>
        <v>0</v>
      </c>
      <c r="K2324" s="235" t="s">
        <v>388</v>
      </c>
      <c r="L2324" s="44"/>
      <c r="M2324" s="240" t="s">
        <v>1</v>
      </c>
      <c r="N2324" s="241" t="s">
        <v>48</v>
      </c>
      <c r="O2324" s="87"/>
      <c r="P2324" s="242">
        <f>O2324*H2324</f>
        <v>0</v>
      </c>
      <c r="Q2324" s="242">
        <v>0</v>
      </c>
      <c r="R2324" s="242">
        <f>Q2324*H2324</f>
        <v>0</v>
      </c>
      <c r="S2324" s="242">
        <v>0</v>
      </c>
      <c r="T2324" s="243">
        <f>S2324*H2324</f>
        <v>0</v>
      </c>
      <c r="AR2324" s="244" t="s">
        <v>2888</v>
      </c>
      <c r="AT2324" s="244" t="s">
        <v>384</v>
      </c>
      <c r="AU2324" s="244" t="s">
        <v>93</v>
      </c>
      <c r="AY2324" s="17" t="s">
        <v>381</v>
      </c>
      <c r="BE2324" s="245">
        <f>IF(N2324="základní",J2324,0)</f>
        <v>0</v>
      </c>
      <c r="BF2324" s="245">
        <f>IF(N2324="snížená",J2324,0)</f>
        <v>0</v>
      </c>
      <c r="BG2324" s="245">
        <f>IF(N2324="zákl. přenesená",J2324,0)</f>
        <v>0</v>
      </c>
      <c r="BH2324" s="245">
        <f>IF(N2324="sníž. přenesená",J2324,0)</f>
        <v>0</v>
      </c>
      <c r="BI2324" s="245">
        <f>IF(N2324="nulová",J2324,0)</f>
        <v>0</v>
      </c>
      <c r="BJ2324" s="17" t="s">
        <v>91</v>
      </c>
      <c r="BK2324" s="245">
        <f>ROUND(I2324*H2324,2)</f>
        <v>0</v>
      </c>
      <c r="BL2324" s="17" t="s">
        <v>2888</v>
      </c>
      <c r="BM2324" s="244" t="s">
        <v>3782</v>
      </c>
    </row>
    <row r="2325" s="14" customFormat="1">
      <c r="B2325" s="274"/>
      <c r="C2325" s="275"/>
      <c r="D2325" s="246" t="s">
        <v>497</v>
      </c>
      <c r="E2325" s="276" t="s">
        <v>1</v>
      </c>
      <c r="F2325" s="277" t="s">
        <v>504</v>
      </c>
      <c r="G2325" s="275"/>
      <c r="H2325" s="276" t="s">
        <v>1</v>
      </c>
      <c r="I2325" s="278"/>
      <c r="J2325" s="275"/>
      <c r="K2325" s="275"/>
      <c r="L2325" s="279"/>
      <c r="M2325" s="280"/>
      <c r="N2325" s="281"/>
      <c r="O2325" s="281"/>
      <c r="P2325" s="281"/>
      <c r="Q2325" s="281"/>
      <c r="R2325" s="281"/>
      <c r="S2325" s="281"/>
      <c r="T2325" s="282"/>
      <c r="AT2325" s="283" t="s">
        <v>497</v>
      </c>
      <c r="AU2325" s="283" t="s">
        <v>93</v>
      </c>
      <c r="AV2325" s="14" t="s">
        <v>91</v>
      </c>
      <c r="AW2325" s="14" t="s">
        <v>38</v>
      </c>
      <c r="AX2325" s="14" t="s">
        <v>83</v>
      </c>
      <c r="AY2325" s="283" t="s">
        <v>381</v>
      </c>
    </row>
    <row r="2326" s="12" customFormat="1">
      <c r="B2326" s="252"/>
      <c r="C2326" s="253"/>
      <c r="D2326" s="246" t="s">
        <v>497</v>
      </c>
      <c r="E2326" s="254" t="s">
        <v>1</v>
      </c>
      <c r="F2326" s="255" t="s">
        <v>3737</v>
      </c>
      <c r="G2326" s="253"/>
      <c r="H2326" s="256">
        <v>77.5</v>
      </c>
      <c r="I2326" s="257"/>
      <c r="J2326" s="253"/>
      <c r="K2326" s="253"/>
      <c r="L2326" s="258"/>
      <c r="M2326" s="259"/>
      <c r="N2326" s="260"/>
      <c r="O2326" s="260"/>
      <c r="P2326" s="260"/>
      <c r="Q2326" s="260"/>
      <c r="R2326" s="260"/>
      <c r="S2326" s="260"/>
      <c r="T2326" s="261"/>
      <c r="AT2326" s="262" t="s">
        <v>497</v>
      </c>
      <c r="AU2326" s="262" t="s">
        <v>93</v>
      </c>
      <c r="AV2326" s="12" t="s">
        <v>93</v>
      </c>
      <c r="AW2326" s="12" t="s">
        <v>38</v>
      </c>
      <c r="AX2326" s="12" t="s">
        <v>83</v>
      </c>
      <c r="AY2326" s="262" t="s">
        <v>381</v>
      </c>
    </row>
    <row r="2327" s="13" customFormat="1">
      <c r="B2327" s="263"/>
      <c r="C2327" s="264"/>
      <c r="D2327" s="246" t="s">
        <v>497</v>
      </c>
      <c r="E2327" s="265" t="s">
        <v>1</v>
      </c>
      <c r="F2327" s="266" t="s">
        <v>499</v>
      </c>
      <c r="G2327" s="264"/>
      <c r="H2327" s="267">
        <v>77.5</v>
      </c>
      <c r="I2327" s="268"/>
      <c r="J2327" s="264"/>
      <c r="K2327" s="264"/>
      <c r="L2327" s="269"/>
      <c r="M2327" s="270"/>
      <c r="N2327" s="271"/>
      <c r="O2327" s="271"/>
      <c r="P2327" s="271"/>
      <c r="Q2327" s="271"/>
      <c r="R2327" s="271"/>
      <c r="S2327" s="271"/>
      <c r="T2327" s="272"/>
      <c r="AT2327" s="273" t="s">
        <v>497</v>
      </c>
      <c r="AU2327" s="273" t="s">
        <v>93</v>
      </c>
      <c r="AV2327" s="13" t="s">
        <v>236</v>
      </c>
      <c r="AW2327" s="13" t="s">
        <v>38</v>
      </c>
      <c r="AX2327" s="13" t="s">
        <v>91</v>
      </c>
      <c r="AY2327" s="273" t="s">
        <v>381</v>
      </c>
    </row>
    <row r="2328" s="1" customFormat="1" ht="16.5" customHeight="1">
      <c r="B2328" s="39"/>
      <c r="C2328" s="284" t="s">
        <v>1203</v>
      </c>
      <c r="D2328" s="284" t="s">
        <v>548</v>
      </c>
      <c r="E2328" s="285" t="s">
        <v>3783</v>
      </c>
      <c r="F2328" s="286" t="s">
        <v>3784</v>
      </c>
      <c r="G2328" s="287" t="s">
        <v>556</v>
      </c>
      <c r="H2328" s="288">
        <v>85.25</v>
      </c>
      <c r="I2328" s="289"/>
      <c r="J2328" s="290">
        <f>ROUND(I2328*H2328,2)</f>
        <v>0</v>
      </c>
      <c r="K2328" s="286" t="s">
        <v>388</v>
      </c>
      <c r="L2328" s="291"/>
      <c r="M2328" s="292" t="s">
        <v>1</v>
      </c>
      <c r="N2328" s="293" t="s">
        <v>48</v>
      </c>
      <c r="O2328" s="87"/>
      <c r="P2328" s="242">
        <f>O2328*H2328</f>
        <v>0</v>
      </c>
      <c r="Q2328" s="242">
        <v>0.001</v>
      </c>
      <c r="R2328" s="242">
        <f>Q2328*H2328</f>
        <v>0.085250000000000006</v>
      </c>
      <c r="S2328" s="242">
        <v>0</v>
      </c>
      <c r="T2328" s="243">
        <f>S2328*H2328</f>
        <v>0</v>
      </c>
      <c r="AR2328" s="244" t="s">
        <v>2888</v>
      </c>
      <c r="AT2328" s="244" t="s">
        <v>548</v>
      </c>
      <c r="AU2328" s="244" t="s">
        <v>93</v>
      </c>
      <c r="AY2328" s="17" t="s">
        <v>381</v>
      </c>
      <c r="BE2328" s="245">
        <f>IF(N2328="základní",J2328,0)</f>
        <v>0</v>
      </c>
      <c r="BF2328" s="245">
        <f>IF(N2328="snížená",J2328,0)</f>
        <v>0</v>
      </c>
      <c r="BG2328" s="245">
        <f>IF(N2328="zákl. přenesená",J2328,0)</f>
        <v>0</v>
      </c>
      <c r="BH2328" s="245">
        <f>IF(N2328="sníž. přenesená",J2328,0)</f>
        <v>0</v>
      </c>
      <c r="BI2328" s="245">
        <f>IF(N2328="nulová",J2328,0)</f>
        <v>0</v>
      </c>
      <c r="BJ2328" s="17" t="s">
        <v>91</v>
      </c>
      <c r="BK2328" s="245">
        <f>ROUND(I2328*H2328,2)</f>
        <v>0</v>
      </c>
      <c r="BL2328" s="17" t="s">
        <v>2888</v>
      </c>
      <c r="BM2328" s="244" t="s">
        <v>3785</v>
      </c>
    </row>
    <row r="2329" s="12" customFormat="1">
      <c r="B2329" s="252"/>
      <c r="C2329" s="253"/>
      <c r="D2329" s="246" t="s">
        <v>497</v>
      </c>
      <c r="E2329" s="253"/>
      <c r="F2329" s="255" t="s">
        <v>3786</v>
      </c>
      <c r="G2329" s="253"/>
      <c r="H2329" s="256">
        <v>85.25</v>
      </c>
      <c r="I2329" s="257"/>
      <c r="J2329" s="253"/>
      <c r="K2329" s="253"/>
      <c r="L2329" s="258"/>
      <c r="M2329" s="259"/>
      <c r="N2329" s="260"/>
      <c r="O2329" s="260"/>
      <c r="P2329" s="260"/>
      <c r="Q2329" s="260"/>
      <c r="R2329" s="260"/>
      <c r="S2329" s="260"/>
      <c r="T2329" s="261"/>
      <c r="AT2329" s="262" t="s">
        <v>497</v>
      </c>
      <c r="AU2329" s="262" t="s">
        <v>93</v>
      </c>
      <c r="AV2329" s="12" t="s">
        <v>93</v>
      </c>
      <c r="AW2329" s="12" t="s">
        <v>4</v>
      </c>
      <c r="AX2329" s="12" t="s">
        <v>91</v>
      </c>
      <c r="AY2329" s="262" t="s">
        <v>381</v>
      </c>
    </row>
    <row r="2330" s="1" customFormat="1" ht="16.5" customHeight="1">
      <c r="B2330" s="39"/>
      <c r="C2330" s="233" t="s">
        <v>1301</v>
      </c>
      <c r="D2330" s="233" t="s">
        <v>384</v>
      </c>
      <c r="E2330" s="234" t="s">
        <v>3787</v>
      </c>
      <c r="F2330" s="235" t="s">
        <v>3788</v>
      </c>
      <c r="G2330" s="236" t="s">
        <v>556</v>
      </c>
      <c r="H2330" s="237">
        <v>77.5</v>
      </c>
      <c r="I2330" s="238"/>
      <c r="J2330" s="239">
        <f>ROUND(I2330*H2330,2)</f>
        <v>0</v>
      </c>
      <c r="K2330" s="235" t="s">
        <v>388</v>
      </c>
      <c r="L2330" s="44"/>
      <c r="M2330" s="240" t="s">
        <v>1</v>
      </c>
      <c r="N2330" s="241" t="s">
        <v>48</v>
      </c>
      <c r="O2330" s="87"/>
      <c r="P2330" s="242">
        <f>O2330*H2330</f>
        <v>0</v>
      </c>
      <c r="Q2330" s="242">
        <v>0.36276999999999998</v>
      </c>
      <c r="R2330" s="242">
        <f>Q2330*H2330</f>
        <v>28.114674999999998</v>
      </c>
      <c r="S2330" s="242">
        <v>0</v>
      </c>
      <c r="T2330" s="243">
        <f>S2330*H2330</f>
        <v>0</v>
      </c>
      <c r="AR2330" s="244" t="s">
        <v>2888</v>
      </c>
      <c r="AT2330" s="244" t="s">
        <v>384</v>
      </c>
      <c r="AU2330" s="244" t="s">
        <v>93</v>
      </c>
      <c r="AY2330" s="17" t="s">
        <v>381</v>
      </c>
      <c r="BE2330" s="245">
        <f>IF(N2330="základní",J2330,0)</f>
        <v>0</v>
      </c>
      <c r="BF2330" s="245">
        <f>IF(N2330="snížená",J2330,0)</f>
        <v>0</v>
      </c>
      <c r="BG2330" s="245">
        <f>IF(N2330="zákl. přenesená",J2330,0)</f>
        <v>0</v>
      </c>
      <c r="BH2330" s="245">
        <f>IF(N2330="sníž. přenesená",J2330,0)</f>
        <v>0</v>
      </c>
      <c r="BI2330" s="245">
        <f>IF(N2330="nulová",J2330,0)</f>
        <v>0</v>
      </c>
      <c r="BJ2330" s="17" t="s">
        <v>91</v>
      </c>
      <c r="BK2330" s="245">
        <f>ROUND(I2330*H2330,2)</f>
        <v>0</v>
      </c>
      <c r="BL2330" s="17" t="s">
        <v>2888</v>
      </c>
      <c r="BM2330" s="244" t="s">
        <v>3789</v>
      </c>
    </row>
    <row r="2331" s="14" customFormat="1">
      <c r="B2331" s="274"/>
      <c r="C2331" s="275"/>
      <c r="D2331" s="246" t="s">
        <v>497</v>
      </c>
      <c r="E2331" s="276" t="s">
        <v>1</v>
      </c>
      <c r="F2331" s="277" t="s">
        <v>504</v>
      </c>
      <c r="G2331" s="275"/>
      <c r="H2331" s="276" t="s">
        <v>1</v>
      </c>
      <c r="I2331" s="278"/>
      <c r="J2331" s="275"/>
      <c r="K2331" s="275"/>
      <c r="L2331" s="279"/>
      <c r="M2331" s="280"/>
      <c r="N2331" s="281"/>
      <c r="O2331" s="281"/>
      <c r="P2331" s="281"/>
      <c r="Q2331" s="281"/>
      <c r="R2331" s="281"/>
      <c r="S2331" s="281"/>
      <c r="T2331" s="282"/>
      <c r="AT2331" s="283" t="s">
        <v>497</v>
      </c>
      <c r="AU2331" s="283" t="s">
        <v>93</v>
      </c>
      <c r="AV2331" s="14" t="s">
        <v>91</v>
      </c>
      <c r="AW2331" s="14" t="s">
        <v>38</v>
      </c>
      <c r="AX2331" s="14" t="s">
        <v>83</v>
      </c>
      <c r="AY2331" s="283" t="s">
        <v>381</v>
      </c>
    </row>
    <row r="2332" s="12" customFormat="1">
      <c r="B2332" s="252"/>
      <c r="C2332" s="253"/>
      <c r="D2332" s="246" t="s">
        <v>497</v>
      </c>
      <c r="E2332" s="254" t="s">
        <v>1</v>
      </c>
      <c r="F2332" s="255" t="s">
        <v>3737</v>
      </c>
      <c r="G2332" s="253"/>
      <c r="H2332" s="256">
        <v>77.5</v>
      </c>
      <c r="I2332" s="257"/>
      <c r="J2332" s="253"/>
      <c r="K2332" s="253"/>
      <c r="L2332" s="258"/>
      <c r="M2332" s="259"/>
      <c r="N2332" s="260"/>
      <c r="O2332" s="260"/>
      <c r="P2332" s="260"/>
      <c r="Q2332" s="260"/>
      <c r="R2332" s="260"/>
      <c r="S2332" s="260"/>
      <c r="T2332" s="261"/>
      <c r="AT2332" s="262" t="s">
        <v>497</v>
      </c>
      <c r="AU2332" s="262" t="s">
        <v>93</v>
      </c>
      <c r="AV2332" s="12" t="s">
        <v>93</v>
      </c>
      <c r="AW2332" s="12" t="s">
        <v>38</v>
      </c>
      <c r="AX2332" s="12" t="s">
        <v>83</v>
      </c>
      <c r="AY2332" s="262" t="s">
        <v>381</v>
      </c>
    </row>
    <row r="2333" s="13" customFormat="1">
      <c r="B2333" s="263"/>
      <c r="C2333" s="264"/>
      <c r="D2333" s="246" t="s">
        <v>497</v>
      </c>
      <c r="E2333" s="265" t="s">
        <v>1</v>
      </c>
      <c r="F2333" s="266" t="s">
        <v>499</v>
      </c>
      <c r="G2333" s="264"/>
      <c r="H2333" s="267">
        <v>77.5</v>
      </c>
      <c r="I2333" s="268"/>
      <c r="J2333" s="264"/>
      <c r="K2333" s="264"/>
      <c r="L2333" s="269"/>
      <c r="M2333" s="270"/>
      <c r="N2333" s="271"/>
      <c r="O2333" s="271"/>
      <c r="P2333" s="271"/>
      <c r="Q2333" s="271"/>
      <c r="R2333" s="271"/>
      <c r="S2333" s="271"/>
      <c r="T2333" s="272"/>
      <c r="AT2333" s="273" t="s">
        <v>497</v>
      </c>
      <c r="AU2333" s="273" t="s">
        <v>93</v>
      </c>
      <c r="AV2333" s="13" t="s">
        <v>236</v>
      </c>
      <c r="AW2333" s="13" t="s">
        <v>38</v>
      </c>
      <c r="AX2333" s="13" t="s">
        <v>91</v>
      </c>
      <c r="AY2333" s="273" t="s">
        <v>381</v>
      </c>
    </row>
    <row r="2334" s="1" customFormat="1" ht="16.5" customHeight="1">
      <c r="B2334" s="39"/>
      <c r="C2334" s="233" t="s">
        <v>1382</v>
      </c>
      <c r="D2334" s="233" t="s">
        <v>384</v>
      </c>
      <c r="E2334" s="234" t="s">
        <v>3790</v>
      </c>
      <c r="F2334" s="235" t="s">
        <v>3791</v>
      </c>
      <c r="G2334" s="236" t="s">
        <v>538</v>
      </c>
      <c r="H2334" s="237">
        <v>1.163</v>
      </c>
      <c r="I2334" s="238"/>
      <c r="J2334" s="239">
        <f>ROUND(I2334*H2334,2)</f>
        <v>0</v>
      </c>
      <c r="K2334" s="235" t="s">
        <v>539</v>
      </c>
      <c r="L2334" s="44"/>
      <c r="M2334" s="240" t="s">
        <v>1</v>
      </c>
      <c r="N2334" s="241" t="s">
        <v>48</v>
      </c>
      <c r="O2334" s="87"/>
      <c r="P2334" s="242">
        <f>O2334*H2334</f>
        <v>0</v>
      </c>
      <c r="Q2334" s="242">
        <v>1.05871</v>
      </c>
      <c r="R2334" s="242">
        <f>Q2334*H2334</f>
        <v>1.23127973</v>
      </c>
      <c r="S2334" s="242">
        <v>0</v>
      </c>
      <c r="T2334" s="243">
        <f>S2334*H2334</f>
        <v>0</v>
      </c>
      <c r="AR2334" s="244" t="s">
        <v>2888</v>
      </c>
      <c r="AT2334" s="244" t="s">
        <v>384</v>
      </c>
      <c r="AU2334" s="244" t="s">
        <v>93</v>
      </c>
      <c r="AY2334" s="17" t="s">
        <v>381</v>
      </c>
      <c r="BE2334" s="245">
        <f>IF(N2334="základní",J2334,0)</f>
        <v>0</v>
      </c>
      <c r="BF2334" s="245">
        <f>IF(N2334="snížená",J2334,0)</f>
        <v>0</v>
      </c>
      <c r="BG2334" s="245">
        <f>IF(N2334="zákl. přenesená",J2334,0)</f>
        <v>0</v>
      </c>
      <c r="BH2334" s="245">
        <f>IF(N2334="sníž. přenesená",J2334,0)</f>
        <v>0</v>
      </c>
      <c r="BI2334" s="245">
        <f>IF(N2334="nulová",J2334,0)</f>
        <v>0</v>
      </c>
      <c r="BJ2334" s="17" t="s">
        <v>91</v>
      </c>
      <c r="BK2334" s="245">
        <f>ROUND(I2334*H2334,2)</f>
        <v>0</v>
      </c>
      <c r="BL2334" s="17" t="s">
        <v>2888</v>
      </c>
      <c r="BM2334" s="244" t="s">
        <v>3792</v>
      </c>
    </row>
    <row r="2335" s="14" customFormat="1">
      <c r="B2335" s="274"/>
      <c r="C2335" s="275"/>
      <c r="D2335" s="246" t="s">
        <v>497</v>
      </c>
      <c r="E2335" s="276" t="s">
        <v>1</v>
      </c>
      <c r="F2335" s="277" t="s">
        <v>504</v>
      </c>
      <c r="G2335" s="275"/>
      <c r="H2335" s="276" t="s">
        <v>1</v>
      </c>
      <c r="I2335" s="278"/>
      <c r="J2335" s="275"/>
      <c r="K2335" s="275"/>
      <c r="L2335" s="279"/>
      <c r="M2335" s="280"/>
      <c r="N2335" s="281"/>
      <c r="O2335" s="281"/>
      <c r="P2335" s="281"/>
      <c r="Q2335" s="281"/>
      <c r="R2335" s="281"/>
      <c r="S2335" s="281"/>
      <c r="T2335" s="282"/>
      <c r="AT2335" s="283" t="s">
        <v>497</v>
      </c>
      <c r="AU2335" s="283" t="s">
        <v>93</v>
      </c>
      <c r="AV2335" s="14" t="s">
        <v>91</v>
      </c>
      <c r="AW2335" s="14" t="s">
        <v>38</v>
      </c>
      <c r="AX2335" s="14" t="s">
        <v>83</v>
      </c>
      <c r="AY2335" s="283" t="s">
        <v>381</v>
      </c>
    </row>
    <row r="2336" s="12" customFormat="1">
      <c r="B2336" s="252"/>
      <c r="C2336" s="253"/>
      <c r="D2336" s="246" t="s">
        <v>497</v>
      </c>
      <c r="E2336" s="254" t="s">
        <v>1</v>
      </c>
      <c r="F2336" s="255" t="s">
        <v>3793</v>
      </c>
      <c r="G2336" s="253"/>
      <c r="H2336" s="256">
        <v>1.163</v>
      </c>
      <c r="I2336" s="257"/>
      <c r="J2336" s="253"/>
      <c r="K2336" s="253"/>
      <c r="L2336" s="258"/>
      <c r="M2336" s="259"/>
      <c r="N2336" s="260"/>
      <c r="O2336" s="260"/>
      <c r="P2336" s="260"/>
      <c r="Q2336" s="260"/>
      <c r="R2336" s="260"/>
      <c r="S2336" s="260"/>
      <c r="T2336" s="261"/>
      <c r="AT2336" s="262" t="s">
        <v>497</v>
      </c>
      <c r="AU2336" s="262" t="s">
        <v>93</v>
      </c>
      <c r="AV2336" s="12" t="s">
        <v>93</v>
      </c>
      <c r="AW2336" s="12" t="s">
        <v>38</v>
      </c>
      <c r="AX2336" s="12" t="s">
        <v>83</v>
      </c>
      <c r="AY2336" s="262" t="s">
        <v>381</v>
      </c>
    </row>
    <row r="2337" s="13" customFormat="1">
      <c r="B2337" s="263"/>
      <c r="C2337" s="264"/>
      <c r="D2337" s="246" t="s">
        <v>497</v>
      </c>
      <c r="E2337" s="265" t="s">
        <v>1</v>
      </c>
      <c r="F2337" s="266" t="s">
        <v>499</v>
      </c>
      <c r="G2337" s="264"/>
      <c r="H2337" s="267">
        <v>1.163</v>
      </c>
      <c r="I2337" s="268"/>
      <c r="J2337" s="264"/>
      <c r="K2337" s="264"/>
      <c r="L2337" s="269"/>
      <c r="M2337" s="270"/>
      <c r="N2337" s="271"/>
      <c r="O2337" s="271"/>
      <c r="P2337" s="271"/>
      <c r="Q2337" s="271"/>
      <c r="R2337" s="271"/>
      <c r="S2337" s="271"/>
      <c r="T2337" s="272"/>
      <c r="AT2337" s="273" t="s">
        <v>497</v>
      </c>
      <c r="AU2337" s="273" t="s">
        <v>93</v>
      </c>
      <c r="AV2337" s="13" t="s">
        <v>236</v>
      </c>
      <c r="AW2337" s="13" t="s">
        <v>38</v>
      </c>
      <c r="AX2337" s="13" t="s">
        <v>91</v>
      </c>
      <c r="AY2337" s="273" t="s">
        <v>381</v>
      </c>
    </row>
    <row r="2338" s="1" customFormat="1" ht="16.5" customHeight="1">
      <c r="B2338" s="39"/>
      <c r="C2338" s="233" t="s">
        <v>1523</v>
      </c>
      <c r="D2338" s="233" t="s">
        <v>384</v>
      </c>
      <c r="E2338" s="234" t="s">
        <v>3794</v>
      </c>
      <c r="F2338" s="235" t="s">
        <v>3795</v>
      </c>
      <c r="G2338" s="236" t="s">
        <v>556</v>
      </c>
      <c r="H2338" s="237">
        <v>98.849999999999994</v>
      </c>
      <c r="I2338" s="238"/>
      <c r="J2338" s="239">
        <f>ROUND(I2338*H2338,2)</f>
        <v>0</v>
      </c>
      <c r="K2338" s="235" t="s">
        <v>388</v>
      </c>
      <c r="L2338" s="44"/>
      <c r="M2338" s="240" t="s">
        <v>1</v>
      </c>
      <c r="N2338" s="241" t="s">
        <v>48</v>
      </c>
      <c r="O2338" s="87"/>
      <c r="P2338" s="242">
        <f>O2338*H2338</f>
        <v>0</v>
      </c>
      <c r="Q2338" s="242">
        <v>0.0093100000000000006</v>
      </c>
      <c r="R2338" s="242">
        <f>Q2338*H2338</f>
        <v>0.92029349999999999</v>
      </c>
      <c r="S2338" s="242">
        <v>0</v>
      </c>
      <c r="T2338" s="243">
        <f>S2338*H2338</f>
        <v>0</v>
      </c>
      <c r="AR2338" s="244" t="s">
        <v>2888</v>
      </c>
      <c r="AT2338" s="244" t="s">
        <v>384</v>
      </c>
      <c r="AU2338" s="244" t="s">
        <v>93</v>
      </c>
      <c r="AY2338" s="17" t="s">
        <v>381</v>
      </c>
      <c r="BE2338" s="245">
        <f>IF(N2338="základní",J2338,0)</f>
        <v>0</v>
      </c>
      <c r="BF2338" s="245">
        <f>IF(N2338="snížená",J2338,0)</f>
        <v>0</v>
      </c>
      <c r="BG2338" s="245">
        <f>IF(N2338="zákl. přenesená",J2338,0)</f>
        <v>0</v>
      </c>
      <c r="BH2338" s="245">
        <f>IF(N2338="sníž. přenesená",J2338,0)</f>
        <v>0</v>
      </c>
      <c r="BI2338" s="245">
        <f>IF(N2338="nulová",J2338,0)</f>
        <v>0</v>
      </c>
      <c r="BJ2338" s="17" t="s">
        <v>91</v>
      </c>
      <c r="BK2338" s="245">
        <f>ROUND(I2338*H2338,2)</f>
        <v>0</v>
      </c>
      <c r="BL2338" s="17" t="s">
        <v>2888</v>
      </c>
      <c r="BM2338" s="244" t="s">
        <v>3796</v>
      </c>
    </row>
    <row r="2339" s="14" customFormat="1">
      <c r="B2339" s="274"/>
      <c r="C2339" s="275"/>
      <c r="D2339" s="246" t="s">
        <v>497</v>
      </c>
      <c r="E2339" s="276" t="s">
        <v>1</v>
      </c>
      <c r="F2339" s="277" t="s">
        <v>817</v>
      </c>
      <c r="G2339" s="275"/>
      <c r="H2339" s="276" t="s">
        <v>1</v>
      </c>
      <c r="I2339" s="278"/>
      <c r="J2339" s="275"/>
      <c r="K2339" s="275"/>
      <c r="L2339" s="279"/>
      <c r="M2339" s="280"/>
      <c r="N2339" s="281"/>
      <c r="O2339" s="281"/>
      <c r="P2339" s="281"/>
      <c r="Q2339" s="281"/>
      <c r="R2339" s="281"/>
      <c r="S2339" s="281"/>
      <c r="T2339" s="282"/>
      <c r="AT2339" s="283" t="s">
        <v>497</v>
      </c>
      <c r="AU2339" s="283" t="s">
        <v>93</v>
      </c>
      <c r="AV2339" s="14" t="s">
        <v>91</v>
      </c>
      <c r="AW2339" s="14" t="s">
        <v>38</v>
      </c>
      <c r="AX2339" s="14" t="s">
        <v>83</v>
      </c>
      <c r="AY2339" s="283" t="s">
        <v>381</v>
      </c>
    </row>
    <row r="2340" s="12" customFormat="1">
      <c r="B2340" s="252"/>
      <c r="C2340" s="253"/>
      <c r="D2340" s="246" t="s">
        <v>497</v>
      </c>
      <c r="E2340" s="254" t="s">
        <v>1</v>
      </c>
      <c r="F2340" s="255" t="s">
        <v>3797</v>
      </c>
      <c r="G2340" s="253"/>
      <c r="H2340" s="256">
        <v>71.150000000000006</v>
      </c>
      <c r="I2340" s="257"/>
      <c r="J2340" s="253"/>
      <c r="K2340" s="253"/>
      <c r="L2340" s="258"/>
      <c r="M2340" s="259"/>
      <c r="N2340" s="260"/>
      <c r="O2340" s="260"/>
      <c r="P2340" s="260"/>
      <c r="Q2340" s="260"/>
      <c r="R2340" s="260"/>
      <c r="S2340" s="260"/>
      <c r="T2340" s="261"/>
      <c r="AT2340" s="262" t="s">
        <v>497</v>
      </c>
      <c r="AU2340" s="262" t="s">
        <v>93</v>
      </c>
      <c r="AV2340" s="12" t="s">
        <v>93</v>
      </c>
      <c r="AW2340" s="12" t="s">
        <v>38</v>
      </c>
      <c r="AX2340" s="12" t="s">
        <v>83</v>
      </c>
      <c r="AY2340" s="262" t="s">
        <v>381</v>
      </c>
    </row>
    <row r="2341" s="12" customFormat="1">
      <c r="B2341" s="252"/>
      <c r="C2341" s="253"/>
      <c r="D2341" s="246" t="s">
        <v>497</v>
      </c>
      <c r="E2341" s="254" t="s">
        <v>1</v>
      </c>
      <c r="F2341" s="255" t="s">
        <v>3798</v>
      </c>
      <c r="G2341" s="253"/>
      <c r="H2341" s="256">
        <v>27.699999999999999</v>
      </c>
      <c r="I2341" s="257"/>
      <c r="J2341" s="253"/>
      <c r="K2341" s="253"/>
      <c r="L2341" s="258"/>
      <c r="M2341" s="259"/>
      <c r="N2341" s="260"/>
      <c r="O2341" s="260"/>
      <c r="P2341" s="260"/>
      <c r="Q2341" s="260"/>
      <c r="R2341" s="260"/>
      <c r="S2341" s="260"/>
      <c r="T2341" s="261"/>
      <c r="AT2341" s="262" t="s">
        <v>497</v>
      </c>
      <c r="AU2341" s="262" t="s">
        <v>93</v>
      </c>
      <c r="AV2341" s="12" t="s">
        <v>93</v>
      </c>
      <c r="AW2341" s="12" t="s">
        <v>38</v>
      </c>
      <c r="AX2341" s="12" t="s">
        <v>83</v>
      </c>
      <c r="AY2341" s="262" t="s">
        <v>381</v>
      </c>
    </row>
    <row r="2342" s="13" customFormat="1">
      <c r="B2342" s="263"/>
      <c r="C2342" s="264"/>
      <c r="D2342" s="246" t="s">
        <v>497</v>
      </c>
      <c r="E2342" s="265" t="s">
        <v>1</v>
      </c>
      <c r="F2342" s="266" t="s">
        <v>499</v>
      </c>
      <c r="G2342" s="264"/>
      <c r="H2342" s="267">
        <v>98.849999999999994</v>
      </c>
      <c r="I2342" s="268"/>
      <c r="J2342" s="264"/>
      <c r="K2342" s="264"/>
      <c r="L2342" s="269"/>
      <c r="M2342" s="270"/>
      <c r="N2342" s="271"/>
      <c r="O2342" s="271"/>
      <c r="P2342" s="271"/>
      <c r="Q2342" s="271"/>
      <c r="R2342" s="271"/>
      <c r="S2342" s="271"/>
      <c r="T2342" s="272"/>
      <c r="AT2342" s="273" t="s">
        <v>497</v>
      </c>
      <c r="AU2342" s="273" t="s">
        <v>93</v>
      </c>
      <c r="AV2342" s="13" t="s">
        <v>236</v>
      </c>
      <c r="AW2342" s="13" t="s">
        <v>38</v>
      </c>
      <c r="AX2342" s="13" t="s">
        <v>91</v>
      </c>
      <c r="AY2342" s="273" t="s">
        <v>381</v>
      </c>
    </row>
    <row r="2343" s="1" customFormat="1" ht="16.5" customHeight="1">
      <c r="B2343" s="39"/>
      <c r="C2343" s="284" t="s">
        <v>3799</v>
      </c>
      <c r="D2343" s="284" t="s">
        <v>548</v>
      </c>
      <c r="E2343" s="285" t="s">
        <v>3800</v>
      </c>
      <c r="F2343" s="286" t="s">
        <v>3801</v>
      </c>
      <c r="G2343" s="287" t="s">
        <v>556</v>
      </c>
      <c r="H2343" s="288">
        <v>108.735</v>
      </c>
      <c r="I2343" s="289"/>
      <c r="J2343" s="290">
        <f>ROUND(I2343*H2343,2)</f>
        <v>0</v>
      </c>
      <c r="K2343" s="286" t="s">
        <v>539</v>
      </c>
      <c r="L2343" s="291"/>
      <c r="M2343" s="292" t="s">
        <v>1</v>
      </c>
      <c r="N2343" s="293" t="s">
        <v>48</v>
      </c>
      <c r="O2343" s="87"/>
      <c r="P2343" s="242">
        <f>O2343*H2343</f>
        <v>0</v>
      </c>
      <c r="Q2343" s="242">
        <v>0.0074999999999999997</v>
      </c>
      <c r="R2343" s="242">
        <f>Q2343*H2343</f>
        <v>0.81551249999999997</v>
      </c>
      <c r="S2343" s="242">
        <v>0</v>
      </c>
      <c r="T2343" s="243">
        <f>S2343*H2343</f>
        <v>0</v>
      </c>
      <c r="AR2343" s="244" t="s">
        <v>2888</v>
      </c>
      <c r="AT2343" s="244" t="s">
        <v>548</v>
      </c>
      <c r="AU2343" s="244" t="s">
        <v>93</v>
      </c>
      <c r="AY2343" s="17" t="s">
        <v>381</v>
      </c>
      <c r="BE2343" s="245">
        <f>IF(N2343="základní",J2343,0)</f>
        <v>0</v>
      </c>
      <c r="BF2343" s="245">
        <f>IF(N2343="snížená",J2343,0)</f>
        <v>0</v>
      </c>
      <c r="BG2343" s="245">
        <f>IF(N2343="zákl. přenesená",J2343,0)</f>
        <v>0</v>
      </c>
      <c r="BH2343" s="245">
        <f>IF(N2343="sníž. přenesená",J2343,0)</f>
        <v>0</v>
      </c>
      <c r="BI2343" s="245">
        <f>IF(N2343="nulová",J2343,0)</f>
        <v>0</v>
      </c>
      <c r="BJ2343" s="17" t="s">
        <v>91</v>
      </c>
      <c r="BK2343" s="245">
        <f>ROUND(I2343*H2343,2)</f>
        <v>0</v>
      </c>
      <c r="BL2343" s="17" t="s">
        <v>2888</v>
      </c>
      <c r="BM2343" s="244" t="s">
        <v>3802</v>
      </c>
    </row>
    <row r="2344" s="1" customFormat="1">
      <c r="B2344" s="39"/>
      <c r="C2344" s="40"/>
      <c r="D2344" s="246" t="s">
        <v>391</v>
      </c>
      <c r="E2344" s="40"/>
      <c r="F2344" s="247" t="s">
        <v>3803</v>
      </c>
      <c r="G2344" s="40"/>
      <c r="H2344" s="40"/>
      <c r="I2344" s="151"/>
      <c r="J2344" s="40"/>
      <c r="K2344" s="40"/>
      <c r="L2344" s="44"/>
      <c r="M2344" s="248"/>
      <c r="N2344" s="87"/>
      <c r="O2344" s="87"/>
      <c r="P2344" s="87"/>
      <c r="Q2344" s="87"/>
      <c r="R2344" s="87"/>
      <c r="S2344" s="87"/>
      <c r="T2344" s="88"/>
      <c r="AT2344" s="17" t="s">
        <v>391</v>
      </c>
      <c r="AU2344" s="17" t="s">
        <v>93</v>
      </c>
    </row>
    <row r="2345" s="12" customFormat="1">
      <c r="B2345" s="252"/>
      <c r="C2345" s="253"/>
      <c r="D2345" s="246" t="s">
        <v>497</v>
      </c>
      <c r="E2345" s="253"/>
      <c r="F2345" s="255" t="s">
        <v>3804</v>
      </c>
      <c r="G2345" s="253"/>
      <c r="H2345" s="256">
        <v>108.735</v>
      </c>
      <c r="I2345" s="257"/>
      <c r="J2345" s="253"/>
      <c r="K2345" s="253"/>
      <c r="L2345" s="258"/>
      <c r="M2345" s="306"/>
      <c r="N2345" s="307"/>
      <c r="O2345" s="307"/>
      <c r="P2345" s="307"/>
      <c r="Q2345" s="307"/>
      <c r="R2345" s="307"/>
      <c r="S2345" s="307"/>
      <c r="T2345" s="308"/>
      <c r="AT2345" s="262" t="s">
        <v>497</v>
      </c>
      <c r="AU2345" s="262" t="s">
        <v>93</v>
      </c>
      <c r="AV2345" s="12" t="s">
        <v>93</v>
      </c>
      <c r="AW2345" s="12" t="s">
        <v>4</v>
      </c>
      <c r="AX2345" s="12" t="s">
        <v>91</v>
      </c>
      <c r="AY2345" s="262" t="s">
        <v>381</v>
      </c>
    </row>
    <row r="2346" s="1" customFormat="1" ht="6.96" customHeight="1">
      <c r="B2346" s="62"/>
      <c r="C2346" s="63"/>
      <c r="D2346" s="63"/>
      <c r="E2346" s="63"/>
      <c r="F2346" s="63"/>
      <c r="G2346" s="63"/>
      <c r="H2346" s="63"/>
      <c r="I2346" s="184"/>
      <c r="J2346" s="63"/>
      <c r="K2346" s="63"/>
      <c r="L2346" s="44"/>
    </row>
  </sheetData>
  <sheetProtection sheet="1" autoFilter="0" formatColumns="0" formatRows="0" objects="1" scenarios="1" spinCount="100000" saltValue="47WMHt+2fG54fMhyRRmSGlDlnjtIKWLdVrUEhIKGvabkTIaMvbyeBZ0LaAR5PREsMYosbk/U0FTcuv1xHYAitA==" hashValue="bmgyJl8tlKrLEwo67yGYvwT+9Iud+byOGFZqrVS7rvSStHqpGcd+ZYLiA3InuMZZ2L8nP0qNAJ5RqS9HRFMjbA==" algorithmName="SHA-512" password="E785"/>
  <autoFilter ref="C150:K2345"/>
  <mergeCells count="12">
    <mergeCell ref="E7:H7"/>
    <mergeCell ref="E9:H9"/>
    <mergeCell ref="E11:H11"/>
    <mergeCell ref="E20:H20"/>
    <mergeCell ref="E29:H29"/>
    <mergeCell ref="E85:H85"/>
    <mergeCell ref="E87:H87"/>
    <mergeCell ref="E89:H89"/>
    <mergeCell ref="E139:H139"/>
    <mergeCell ref="E141:H141"/>
    <mergeCell ref="E143:H14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3805</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ROUND((SUM(BE122:BE128)),  2)</f>
        <v>0</v>
      </c>
      <c r="I35" s="165">
        <v>0.20999999999999999</v>
      </c>
      <c r="J35" s="164">
        <f>ROUND(((SUM(BE122:BE128))*I35),  2)</f>
        <v>0</v>
      </c>
      <c r="L35" s="44"/>
    </row>
    <row r="36" s="1" customFormat="1" ht="14.4" customHeight="1">
      <c r="B36" s="44"/>
      <c r="E36" s="149" t="s">
        <v>49</v>
      </c>
      <c r="F36" s="164">
        <f>ROUND((SUM(BF122:BF128)),  2)</f>
        <v>0</v>
      </c>
      <c r="I36" s="165">
        <v>0.14999999999999999</v>
      </c>
      <c r="J36" s="164">
        <f>ROUND(((SUM(BF122:BF128))*I36),  2)</f>
        <v>0</v>
      </c>
      <c r="L36" s="44"/>
    </row>
    <row r="37" hidden="1" s="1" customFormat="1" ht="14.4" customHeight="1">
      <c r="B37" s="44"/>
      <c r="E37" s="149" t="s">
        <v>50</v>
      </c>
      <c r="F37" s="164">
        <f>ROUND((SUM(BG122:BG128)),  2)</f>
        <v>0</v>
      </c>
      <c r="I37" s="165">
        <v>0.20999999999999999</v>
      </c>
      <c r="J37" s="164">
        <f>0</f>
        <v>0</v>
      </c>
      <c r="L37" s="44"/>
    </row>
    <row r="38" hidden="1" s="1" customFormat="1" ht="14.4" customHeight="1">
      <c r="B38" s="44"/>
      <c r="E38" s="149" t="s">
        <v>51</v>
      </c>
      <c r="F38" s="164">
        <f>ROUND((SUM(BH122:BH128)),  2)</f>
        <v>0</v>
      </c>
      <c r="I38" s="165">
        <v>0.14999999999999999</v>
      </c>
      <c r="J38" s="164">
        <f>0</f>
        <v>0</v>
      </c>
      <c r="L38" s="44"/>
    </row>
    <row r="39" hidden="1" s="1" customFormat="1" ht="14.4" customHeight="1">
      <c r="B39" s="44"/>
      <c r="E39" s="149" t="s">
        <v>52</v>
      </c>
      <c r="F39" s="164">
        <f>ROUND((SUM(BI122:BI128)),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110.11 - Výtahy - provozni soubor</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Ústí nad Labem</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J122</f>
        <v>0</v>
      </c>
      <c r="K98" s="40"/>
      <c r="L98" s="44"/>
      <c r="AU98" s="17" t="s">
        <v>358</v>
      </c>
    </row>
    <row r="99" s="8" customFormat="1" ht="24.96" customHeight="1">
      <c r="B99" s="194"/>
      <c r="C99" s="195"/>
      <c r="D99" s="196" t="s">
        <v>3806</v>
      </c>
      <c r="E99" s="197"/>
      <c r="F99" s="197"/>
      <c r="G99" s="197"/>
      <c r="H99" s="197"/>
      <c r="I99" s="198"/>
      <c r="J99" s="199">
        <f>J123</f>
        <v>0</v>
      </c>
      <c r="K99" s="195"/>
      <c r="L99" s="200"/>
    </row>
    <row r="100" s="9" customFormat="1" ht="19.92" customHeight="1">
      <c r="B100" s="201"/>
      <c r="C100" s="129"/>
      <c r="D100" s="202" t="s">
        <v>3807</v>
      </c>
      <c r="E100" s="203"/>
      <c r="F100" s="203"/>
      <c r="G100" s="203"/>
      <c r="H100" s="203"/>
      <c r="I100" s="204"/>
      <c r="J100" s="205">
        <f>J124</f>
        <v>0</v>
      </c>
      <c r="K100" s="129"/>
      <c r="L100" s="206"/>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366</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U21 – UJEP Výstavba výukových prostor Fakulty zdravotnických studií</v>
      </c>
      <c r="F110" s="32"/>
      <c r="G110" s="32"/>
      <c r="H110" s="32"/>
      <c r="I110" s="151"/>
      <c r="J110" s="40"/>
      <c r="K110" s="40"/>
      <c r="L110" s="44"/>
    </row>
    <row r="111" ht="12" customHeight="1">
      <c r="B111" s="21"/>
      <c r="C111" s="32" t="s">
        <v>352</v>
      </c>
      <c r="D111" s="22"/>
      <c r="E111" s="22"/>
      <c r="F111" s="22"/>
      <c r="G111" s="22"/>
      <c r="H111" s="22"/>
      <c r="I111" s="143"/>
      <c r="J111" s="22"/>
      <c r="K111" s="22"/>
      <c r="L111" s="20"/>
    </row>
    <row r="112" s="1" customFormat="1" ht="16.5" customHeight="1">
      <c r="B112" s="39"/>
      <c r="C112" s="40"/>
      <c r="D112" s="40"/>
      <c r="E112" s="188" t="s">
        <v>457</v>
      </c>
      <c r="F112" s="40"/>
      <c r="G112" s="40"/>
      <c r="H112" s="40"/>
      <c r="I112" s="151"/>
      <c r="J112" s="40"/>
      <c r="K112" s="40"/>
      <c r="L112" s="44"/>
    </row>
    <row r="113" s="1" customFormat="1" ht="12" customHeight="1">
      <c r="B113" s="39"/>
      <c r="C113" s="32" t="s">
        <v>458</v>
      </c>
      <c r="D113" s="40"/>
      <c r="E113" s="40"/>
      <c r="F113" s="40"/>
      <c r="G113" s="40"/>
      <c r="H113" s="40"/>
      <c r="I113" s="151"/>
      <c r="J113" s="40"/>
      <c r="K113" s="40"/>
      <c r="L113" s="44"/>
    </row>
    <row r="114" s="1" customFormat="1" ht="16.5" customHeight="1">
      <c r="B114" s="39"/>
      <c r="C114" s="40"/>
      <c r="D114" s="40"/>
      <c r="E114" s="72" t="str">
        <f>E11</f>
        <v>110.11 - Výtahy - provozni soubor</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F14</f>
        <v>Ústí nad Labem</v>
      </c>
      <c r="G116" s="40"/>
      <c r="H116" s="40"/>
      <c r="I116" s="153" t="s">
        <v>24</v>
      </c>
      <c r="J116" s="75" t="str">
        <f>IF(J14="","",J14)</f>
        <v>22. 1. 2020</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E17</f>
        <v>Univerzita Jana Evangelisty Purkyně v Ústí n.Labem</v>
      </c>
      <c r="G118" s="40"/>
      <c r="H118" s="40"/>
      <c r="I118" s="153" t="s">
        <v>36</v>
      </c>
      <c r="J118" s="37" t="str">
        <f>E23</f>
        <v>CHVÁLEK ATELIÉR s.r.o.</v>
      </c>
      <c r="K118" s="40"/>
      <c r="L118" s="44"/>
    </row>
    <row r="119" s="1" customFormat="1" ht="15.15" customHeight="1">
      <c r="B119" s="39"/>
      <c r="C119" s="32" t="s">
        <v>34</v>
      </c>
      <c r="D119" s="40"/>
      <c r="E119" s="40"/>
      <c r="F119" s="27" t="str">
        <f>IF(E20="","",E20)</f>
        <v>Vyplň údaj</v>
      </c>
      <c r="G119" s="40"/>
      <c r="H119" s="40"/>
      <c r="I119" s="153" t="s">
        <v>39</v>
      </c>
      <c r="J119" s="37" t="str">
        <f>E26</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367</v>
      </c>
      <c r="D121" s="209" t="s">
        <v>68</v>
      </c>
      <c r="E121" s="209" t="s">
        <v>64</v>
      </c>
      <c r="F121" s="209" t="s">
        <v>65</v>
      </c>
      <c r="G121" s="209" t="s">
        <v>368</v>
      </c>
      <c r="H121" s="209" t="s">
        <v>369</v>
      </c>
      <c r="I121" s="210" t="s">
        <v>370</v>
      </c>
      <c r="J121" s="209" t="s">
        <v>356</v>
      </c>
      <c r="K121" s="211" t="s">
        <v>371</v>
      </c>
      <c r="L121" s="212"/>
      <c r="M121" s="96" t="s">
        <v>1</v>
      </c>
      <c r="N121" s="97" t="s">
        <v>47</v>
      </c>
      <c r="O121" s="97" t="s">
        <v>372</v>
      </c>
      <c r="P121" s="97" t="s">
        <v>373</v>
      </c>
      <c r="Q121" s="97" t="s">
        <v>374</v>
      </c>
      <c r="R121" s="97" t="s">
        <v>375</v>
      </c>
      <c r="S121" s="97" t="s">
        <v>376</v>
      </c>
      <c r="T121" s="98" t="s">
        <v>377</v>
      </c>
    </row>
    <row r="122" s="1" customFormat="1" ht="22.8" customHeight="1">
      <c r="B122" s="39"/>
      <c r="C122" s="103" t="s">
        <v>378</v>
      </c>
      <c r="D122" s="40"/>
      <c r="E122" s="40"/>
      <c r="F122" s="40"/>
      <c r="G122" s="40"/>
      <c r="H122" s="40"/>
      <c r="I122" s="151"/>
      <c r="J122" s="213">
        <f>BK122</f>
        <v>0</v>
      </c>
      <c r="K122" s="40"/>
      <c r="L122" s="44"/>
      <c r="M122" s="99"/>
      <c r="N122" s="100"/>
      <c r="O122" s="100"/>
      <c r="P122" s="214">
        <f>P123</f>
        <v>0</v>
      </c>
      <c r="Q122" s="100"/>
      <c r="R122" s="214">
        <f>R123</f>
        <v>0</v>
      </c>
      <c r="S122" s="100"/>
      <c r="T122" s="215">
        <f>T123</f>
        <v>0</v>
      </c>
      <c r="AT122" s="17" t="s">
        <v>82</v>
      </c>
      <c r="AU122" s="17" t="s">
        <v>358</v>
      </c>
      <c r="BK122" s="216">
        <f>BK123</f>
        <v>0</v>
      </c>
    </row>
    <row r="123" s="11" customFormat="1" ht="25.92" customHeight="1">
      <c r="B123" s="217"/>
      <c r="C123" s="218"/>
      <c r="D123" s="219" t="s">
        <v>82</v>
      </c>
      <c r="E123" s="220" t="s">
        <v>548</v>
      </c>
      <c r="F123" s="220" t="s">
        <v>3808</v>
      </c>
      <c r="G123" s="218"/>
      <c r="H123" s="218"/>
      <c r="I123" s="221"/>
      <c r="J123" s="222">
        <f>BK123</f>
        <v>0</v>
      </c>
      <c r="K123" s="218"/>
      <c r="L123" s="223"/>
      <c r="M123" s="224"/>
      <c r="N123" s="225"/>
      <c r="O123" s="225"/>
      <c r="P123" s="226">
        <f>P124</f>
        <v>0</v>
      </c>
      <c r="Q123" s="225"/>
      <c r="R123" s="226">
        <f>R124</f>
        <v>0</v>
      </c>
      <c r="S123" s="225"/>
      <c r="T123" s="227">
        <f>T124</f>
        <v>0</v>
      </c>
      <c r="AR123" s="228" t="s">
        <v>133</v>
      </c>
      <c r="AT123" s="229" t="s">
        <v>82</v>
      </c>
      <c r="AU123" s="229" t="s">
        <v>83</v>
      </c>
      <c r="AY123" s="228" t="s">
        <v>381</v>
      </c>
      <c r="BK123" s="230">
        <f>BK124</f>
        <v>0</v>
      </c>
    </row>
    <row r="124" s="11" customFormat="1" ht="22.8" customHeight="1">
      <c r="B124" s="217"/>
      <c r="C124" s="218"/>
      <c r="D124" s="219" t="s">
        <v>82</v>
      </c>
      <c r="E124" s="231" t="s">
        <v>3809</v>
      </c>
      <c r="F124" s="231" t="s">
        <v>3810</v>
      </c>
      <c r="G124" s="218"/>
      <c r="H124" s="218"/>
      <c r="I124" s="221"/>
      <c r="J124" s="232">
        <f>BK124</f>
        <v>0</v>
      </c>
      <c r="K124" s="218"/>
      <c r="L124" s="223"/>
      <c r="M124" s="224"/>
      <c r="N124" s="225"/>
      <c r="O124" s="225"/>
      <c r="P124" s="226">
        <f>SUM(P125:P128)</f>
        <v>0</v>
      </c>
      <c r="Q124" s="225"/>
      <c r="R124" s="226">
        <f>SUM(R125:R128)</f>
        <v>0</v>
      </c>
      <c r="S124" s="225"/>
      <c r="T124" s="227">
        <f>SUM(T125:T128)</f>
        <v>0</v>
      </c>
      <c r="AR124" s="228" t="s">
        <v>133</v>
      </c>
      <c r="AT124" s="229" t="s">
        <v>82</v>
      </c>
      <c r="AU124" s="229" t="s">
        <v>91</v>
      </c>
      <c r="AY124" s="228" t="s">
        <v>381</v>
      </c>
      <c r="BK124" s="230">
        <f>SUM(BK125:BK128)</f>
        <v>0</v>
      </c>
    </row>
    <row r="125" s="1" customFormat="1" ht="16.5" customHeight="1">
      <c r="B125" s="39"/>
      <c r="C125" s="233" t="s">
        <v>91</v>
      </c>
      <c r="D125" s="233" t="s">
        <v>384</v>
      </c>
      <c r="E125" s="234" t="s">
        <v>3811</v>
      </c>
      <c r="F125" s="235" t="s">
        <v>3812</v>
      </c>
      <c r="G125" s="236" t="s">
        <v>600</v>
      </c>
      <c r="H125" s="237">
        <v>1</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564</v>
      </c>
      <c r="AT125" s="244" t="s">
        <v>384</v>
      </c>
      <c r="AU125" s="244" t="s">
        <v>93</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564</v>
      </c>
      <c r="BM125" s="244" t="s">
        <v>3813</v>
      </c>
    </row>
    <row r="126" s="1" customFormat="1">
      <c r="B126" s="39"/>
      <c r="C126" s="40"/>
      <c r="D126" s="246" t="s">
        <v>391</v>
      </c>
      <c r="E126" s="40"/>
      <c r="F126" s="247" t="s">
        <v>3814</v>
      </c>
      <c r="G126" s="40"/>
      <c r="H126" s="40"/>
      <c r="I126" s="151"/>
      <c r="J126" s="40"/>
      <c r="K126" s="40"/>
      <c r="L126" s="44"/>
      <c r="M126" s="248"/>
      <c r="N126" s="87"/>
      <c r="O126" s="87"/>
      <c r="P126" s="87"/>
      <c r="Q126" s="87"/>
      <c r="R126" s="87"/>
      <c r="S126" s="87"/>
      <c r="T126" s="88"/>
      <c r="AT126" s="17" t="s">
        <v>391</v>
      </c>
      <c r="AU126" s="17" t="s">
        <v>93</v>
      </c>
    </row>
    <row r="127" s="1" customFormat="1" ht="16.5" customHeight="1">
      <c r="B127" s="39"/>
      <c r="C127" s="233" t="s">
        <v>93</v>
      </c>
      <c r="D127" s="233" t="s">
        <v>384</v>
      </c>
      <c r="E127" s="234" t="s">
        <v>3815</v>
      </c>
      <c r="F127" s="235" t="s">
        <v>3816</v>
      </c>
      <c r="G127" s="236" t="s">
        <v>600</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564</v>
      </c>
      <c r="AT127" s="244" t="s">
        <v>384</v>
      </c>
      <c r="AU127" s="244" t="s">
        <v>93</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564</v>
      </c>
      <c r="BM127" s="244" t="s">
        <v>3817</v>
      </c>
    </row>
    <row r="128" s="1" customFormat="1">
      <c r="B128" s="39"/>
      <c r="C128" s="40"/>
      <c r="D128" s="246" t="s">
        <v>391</v>
      </c>
      <c r="E128" s="40"/>
      <c r="F128" s="247" t="s">
        <v>3818</v>
      </c>
      <c r="G128" s="40"/>
      <c r="H128" s="40"/>
      <c r="I128" s="151"/>
      <c r="J128" s="40"/>
      <c r="K128" s="40"/>
      <c r="L128" s="44"/>
      <c r="M128" s="249"/>
      <c r="N128" s="250"/>
      <c r="O128" s="250"/>
      <c r="P128" s="250"/>
      <c r="Q128" s="250"/>
      <c r="R128" s="250"/>
      <c r="S128" s="250"/>
      <c r="T128" s="251"/>
      <c r="AT128" s="17" t="s">
        <v>391</v>
      </c>
      <c r="AU128" s="17" t="s">
        <v>93</v>
      </c>
    </row>
    <row r="129" s="1" customFormat="1" ht="6.96" customHeight="1">
      <c r="B129" s="62"/>
      <c r="C129" s="63"/>
      <c r="D129" s="63"/>
      <c r="E129" s="63"/>
      <c r="F129" s="63"/>
      <c r="G129" s="63"/>
      <c r="H129" s="63"/>
      <c r="I129" s="184"/>
      <c r="J129" s="63"/>
      <c r="K129" s="63"/>
      <c r="L129" s="44"/>
    </row>
  </sheetData>
  <sheetProtection sheet="1" autoFilter="0" formatColumns="0" formatRows="0" objects="1" scenarios="1" spinCount="100000" saltValue="yHofXFummPze3mvkM2efztUOBmubXuZgMaZYsQlntCRfoiGs0V5/EL9PfiSiWvR4915WTdHVMVewM4UO/yl4pQ==" hashValue="0l7s3tPcVXvr719zkLuLer9N1G7lh7P27rhl8PE2cUbplK3fP4qXcUEIu1kKPzBOOJKGx6nzDF99OQy0HqTjvw==" algorithmName="SHA-512" password="E785"/>
  <autoFilter ref="C121:K12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106</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3819</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ROUND((SUM(BE132:BE669)),  2)</f>
        <v>0</v>
      </c>
      <c r="I35" s="165">
        <v>0.20999999999999999</v>
      </c>
      <c r="J35" s="164">
        <f>ROUND(((SUM(BE132:BE669))*I35),  2)</f>
        <v>0</v>
      </c>
      <c r="L35" s="44"/>
    </row>
    <row r="36" s="1" customFormat="1" ht="14.4" customHeight="1">
      <c r="B36" s="44"/>
      <c r="E36" s="149" t="s">
        <v>49</v>
      </c>
      <c r="F36" s="164">
        <f>ROUND((SUM(BF132:BF669)),  2)</f>
        <v>0</v>
      </c>
      <c r="I36" s="165">
        <v>0.14999999999999999</v>
      </c>
      <c r="J36" s="164">
        <f>ROUND(((SUM(BF132:BF669))*I36),  2)</f>
        <v>0</v>
      </c>
      <c r="L36" s="44"/>
    </row>
    <row r="37" hidden="1" s="1" customFormat="1" ht="14.4" customHeight="1">
      <c r="B37" s="44"/>
      <c r="E37" s="149" t="s">
        <v>50</v>
      </c>
      <c r="F37" s="164">
        <f>ROUND((SUM(BG132:BG669)),  2)</f>
        <v>0</v>
      </c>
      <c r="I37" s="165">
        <v>0.20999999999999999</v>
      </c>
      <c r="J37" s="164">
        <f>0</f>
        <v>0</v>
      </c>
      <c r="L37" s="44"/>
    </row>
    <row r="38" hidden="1" s="1" customFormat="1" ht="14.4" customHeight="1">
      <c r="B38" s="44"/>
      <c r="E38" s="149" t="s">
        <v>51</v>
      </c>
      <c r="F38" s="164">
        <f>ROUND((SUM(BH132:BH669)),  2)</f>
        <v>0</v>
      </c>
      <c r="I38" s="165">
        <v>0.14999999999999999</v>
      </c>
      <c r="J38" s="164">
        <f>0</f>
        <v>0</v>
      </c>
      <c r="L38" s="44"/>
    </row>
    <row r="39" hidden="1" s="1" customFormat="1" ht="14.4" customHeight="1">
      <c r="B39" s="44"/>
      <c r="E39" s="149" t="s">
        <v>52</v>
      </c>
      <c r="F39" s="164">
        <f>ROUND((SUM(BI132:BI669)),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110.20 - Stavebně konstrukční řešení - ŽB</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Ústí nad Labem</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J132</f>
        <v>0</v>
      </c>
      <c r="K98" s="40"/>
      <c r="L98" s="44"/>
      <c r="AU98" s="17" t="s">
        <v>358</v>
      </c>
    </row>
    <row r="99" s="8" customFormat="1" ht="24.96" customHeight="1">
      <c r="B99" s="194"/>
      <c r="C99" s="195"/>
      <c r="D99" s="196" t="s">
        <v>460</v>
      </c>
      <c r="E99" s="197"/>
      <c r="F99" s="197"/>
      <c r="G99" s="197"/>
      <c r="H99" s="197"/>
      <c r="I99" s="198"/>
      <c r="J99" s="199">
        <f>J133</f>
        <v>0</v>
      </c>
      <c r="K99" s="195"/>
      <c r="L99" s="200"/>
    </row>
    <row r="100" s="9" customFormat="1" ht="19.92" customHeight="1">
      <c r="B100" s="201"/>
      <c r="C100" s="129"/>
      <c r="D100" s="202" t="s">
        <v>461</v>
      </c>
      <c r="E100" s="203"/>
      <c r="F100" s="203"/>
      <c r="G100" s="203"/>
      <c r="H100" s="203"/>
      <c r="I100" s="204"/>
      <c r="J100" s="205">
        <f>J134</f>
        <v>0</v>
      </c>
      <c r="K100" s="129"/>
      <c r="L100" s="206"/>
    </row>
    <row r="101" s="9" customFormat="1" ht="19.92" customHeight="1">
      <c r="B101" s="201"/>
      <c r="C101" s="129"/>
      <c r="D101" s="202" t="s">
        <v>462</v>
      </c>
      <c r="E101" s="203"/>
      <c r="F101" s="203"/>
      <c r="G101" s="203"/>
      <c r="H101" s="203"/>
      <c r="I101" s="204"/>
      <c r="J101" s="205">
        <f>J170</f>
        <v>0</v>
      </c>
      <c r="K101" s="129"/>
      <c r="L101" s="206"/>
    </row>
    <row r="102" s="9" customFormat="1" ht="19.92" customHeight="1">
      <c r="B102" s="201"/>
      <c r="C102" s="129"/>
      <c r="D102" s="202" t="s">
        <v>463</v>
      </c>
      <c r="E102" s="203"/>
      <c r="F102" s="203"/>
      <c r="G102" s="203"/>
      <c r="H102" s="203"/>
      <c r="I102" s="204"/>
      <c r="J102" s="205">
        <f>J249</f>
        <v>0</v>
      </c>
      <c r="K102" s="129"/>
      <c r="L102" s="206"/>
    </row>
    <row r="103" s="9" customFormat="1" ht="19.92" customHeight="1">
      <c r="B103" s="201"/>
      <c r="C103" s="129"/>
      <c r="D103" s="202" t="s">
        <v>464</v>
      </c>
      <c r="E103" s="203"/>
      <c r="F103" s="203"/>
      <c r="G103" s="203"/>
      <c r="H103" s="203"/>
      <c r="I103" s="204"/>
      <c r="J103" s="205">
        <f>J339</f>
        <v>0</v>
      </c>
      <c r="K103" s="129"/>
      <c r="L103" s="206"/>
    </row>
    <row r="104" s="9" customFormat="1" ht="19.92" customHeight="1">
      <c r="B104" s="201"/>
      <c r="C104" s="129"/>
      <c r="D104" s="202" t="s">
        <v>466</v>
      </c>
      <c r="E104" s="203"/>
      <c r="F104" s="203"/>
      <c r="G104" s="203"/>
      <c r="H104" s="203"/>
      <c r="I104" s="204"/>
      <c r="J104" s="205">
        <f>J469</f>
        <v>0</v>
      </c>
      <c r="K104" s="129"/>
      <c r="L104" s="206"/>
    </row>
    <row r="105" s="9" customFormat="1" ht="19.92" customHeight="1">
      <c r="B105" s="201"/>
      <c r="C105" s="129"/>
      <c r="D105" s="202" t="s">
        <v>467</v>
      </c>
      <c r="E105" s="203"/>
      <c r="F105" s="203"/>
      <c r="G105" s="203"/>
      <c r="H105" s="203"/>
      <c r="I105" s="204"/>
      <c r="J105" s="205">
        <f>J471</f>
        <v>0</v>
      </c>
      <c r="K105" s="129"/>
      <c r="L105" s="206"/>
    </row>
    <row r="106" s="8" customFormat="1" ht="24.96" customHeight="1">
      <c r="B106" s="194"/>
      <c r="C106" s="195"/>
      <c r="D106" s="196" t="s">
        <v>468</v>
      </c>
      <c r="E106" s="197"/>
      <c r="F106" s="197"/>
      <c r="G106" s="197"/>
      <c r="H106" s="197"/>
      <c r="I106" s="198"/>
      <c r="J106" s="199">
        <f>J473</f>
        <v>0</v>
      </c>
      <c r="K106" s="195"/>
      <c r="L106" s="200"/>
    </row>
    <row r="107" s="9" customFormat="1" ht="19.92" customHeight="1">
      <c r="B107" s="201"/>
      <c r="C107" s="129"/>
      <c r="D107" s="202" t="s">
        <v>477</v>
      </c>
      <c r="E107" s="203"/>
      <c r="F107" s="203"/>
      <c r="G107" s="203"/>
      <c r="H107" s="203"/>
      <c r="I107" s="204"/>
      <c r="J107" s="205">
        <f>J474</f>
        <v>0</v>
      </c>
      <c r="K107" s="129"/>
      <c r="L107" s="206"/>
    </row>
    <row r="108" s="8" customFormat="1" ht="24.96" customHeight="1">
      <c r="B108" s="194"/>
      <c r="C108" s="195"/>
      <c r="D108" s="196" t="s">
        <v>484</v>
      </c>
      <c r="E108" s="197"/>
      <c r="F108" s="197"/>
      <c r="G108" s="197"/>
      <c r="H108" s="197"/>
      <c r="I108" s="198"/>
      <c r="J108" s="199">
        <f>J481</f>
        <v>0</v>
      </c>
      <c r="K108" s="195"/>
      <c r="L108" s="200"/>
    </row>
    <row r="109" s="8" customFormat="1" ht="24.96" customHeight="1">
      <c r="B109" s="194"/>
      <c r="C109" s="195"/>
      <c r="D109" s="196" t="s">
        <v>485</v>
      </c>
      <c r="E109" s="197"/>
      <c r="F109" s="197"/>
      <c r="G109" s="197"/>
      <c r="H109" s="197"/>
      <c r="I109" s="198"/>
      <c r="J109" s="199">
        <f>J488</f>
        <v>0</v>
      </c>
      <c r="K109" s="195"/>
      <c r="L109" s="200"/>
    </row>
    <row r="110" s="9" customFormat="1" ht="19.92" customHeight="1">
      <c r="B110" s="201"/>
      <c r="C110" s="129"/>
      <c r="D110" s="202" t="s">
        <v>3820</v>
      </c>
      <c r="E110" s="203"/>
      <c r="F110" s="203"/>
      <c r="G110" s="203"/>
      <c r="H110" s="203"/>
      <c r="I110" s="204"/>
      <c r="J110" s="205">
        <f>J489</f>
        <v>0</v>
      </c>
      <c r="K110" s="129"/>
      <c r="L110" s="206"/>
    </row>
    <row r="111" s="1" customFormat="1" ht="21.84" customHeight="1">
      <c r="B111" s="39"/>
      <c r="C111" s="40"/>
      <c r="D111" s="40"/>
      <c r="E111" s="40"/>
      <c r="F111" s="40"/>
      <c r="G111" s="40"/>
      <c r="H111" s="40"/>
      <c r="I111" s="151"/>
      <c r="J111" s="40"/>
      <c r="K111" s="40"/>
      <c r="L111" s="44"/>
    </row>
    <row r="112" s="1" customFormat="1" ht="6.96" customHeight="1">
      <c r="B112" s="62"/>
      <c r="C112" s="63"/>
      <c r="D112" s="63"/>
      <c r="E112" s="63"/>
      <c r="F112" s="63"/>
      <c r="G112" s="63"/>
      <c r="H112" s="63"/>
      <c r="I112" s="184"/>
      <c r="J112" s="63"/>
      <c r="K112" s="63"/>
      <c r="L112" s="44"/>
    </row>
    <row r="116" s="1" customFormat="1" ht="6.96" customHeight="1">
      <c r="B116" s="64"/>
      <c r="C116" s="65"/>
      <c r="D116" s="65"/>
      <c r="E116" s="65"/>
      <c r="F116" s="65"/>
      <c r="G116" s="65"/>
      <c r="H116" s="65"/>
      <c r="I116" s="187"/>
      <c r="J116" s="65"/>
      <c r="K116" s="65"/>
      <c r="L116" s="44"/>
    </row>
    <row r="117" s="1" customFormat="1" ht="24.96" customHeight="1">
      <c r="B117" s="39"/>
      <c r="C117" s="23" t="s">
        <v>366</v>
      </c>
      <c r="D117" s="40"/>
      <c r="E117" s="40"/>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16</v>
      </c>
      <c r="D119" s="40"/>
      <c r="E119" s="40"/>
      <c r="F119" s="40"/>
      <c r="G119" s="40"/>
      <c r="H119" s="40"/>
      <c r="I119" s="151"/>
      <c r="J119" s="40"/>
      <c r="K119" s="40"/>
      <c r="L119" s="44"/>
    </row>
    <row r="120" s="1" customFormat="1" ht="16.5" customHeight="1">
      <c r="B120" s="39"/>
      <c r="C120" s="40"/>
      <c r="D120" s="40"/>
      <c r="E120" s="188" t="str">
        <f>E7</f>
        <v>U21 – UJEP Výstavba výukových prostor Fakulty zdravotnických studií</v>
      </c>
      <c r="F120" s="32"/>
      <c r="G120" s="32"/>
      <c r="H120" s="32"/>
      <c r="I120" s="151"/>
      <c r="J120" s="40"/>
      <c r="K120" s="40"/>
      <c r="L120" s="44"/>
    </row>
    <row r="121" ht="12" customHeight="1">
      <c r="B121" s="21"/>
      <c r="C121" s="32" t="s">
        <v>352</v>
      </c>
      <c r="D121" s="22"/>
      <c r="E121" s="22"/>
      <c r="F121" s="22"/>
      <c r="G121" s="22"/>
      <c r="H121" s="22"/>
      <c r="I121" s="143"/>
      <c r="J121" s="22"/>
      <c r="K121" s="22"/>
      <c r="L121" s="20"/>
    </row>
    <row r="122" s="1" customFormat="1" ht="16.5" customHeight="1">
      <c r="B122" s="39"/>
      <c r="C122" s="40"/>
      <c r="D122" s="40"/>
      <c r="E122" s="188" t="s">
        <v>457</v>
      </c>
      <c r="F122" s="40"/>
      <c r="G122" s="40"/>
      <c r="H122" s="40"/>
      <c r="I122" s="151"/>
      <c r="J122" s="40"/>
      <c r="K122" s="40"/>
      <c r="L122" s="44"/>
    </row>
    <row r="123" s="1" customFormat="1" ht="12" customHeight="1">
      <c r="B123" s="39"/>
      <c r="C123" s="32" t="s">
        <v>458</v>
      </c>
      <c r="D123" s="40"/>
      <c r="E123" s="40"/>
      <c r="F123" s="40"/>
      <c r="G123" s="40"/>
      <c r="H123" s="40"/>
      <c r="I123" s="151"/>
      <c r="J123" s="40"/>
      <c r="K123" s="40"/>
      <c r="L123" s="44"/>
    </row>
    <row r="124" s="1" customFormat="1" ht="16.5" customHeight="1">
      <c r="B124" s="39"/>
      <c r="C124" s="40"/>
      <c r="D124" s="40"/>
      <c r="E124" s="72" t="str">
        <f>E11</f>
        <v>110.20 - Stavebně konstrukční řešení - ŽB</v>
      </c>
      <c r="F124" s="40"/>
      <c r="G124" s="40"/>
      <c r="H124" s="40"/>
      <c r="I124" s="151"/>
      <c r="J124" s="40"/>
      <c r="K124" s="40"/>
      <c r="L124" s="44"/>
    </row>
    <row r="125" s="1" customFormat="1" ht="6.96" customHeight="1">
      <c r="B125" s="39"/>
      <c r="C125" s="40"/>
      <c r="D125" s="40"/>
      <c r="E125" s="40"/>
      <c r="F125" s="40"/>
      <c r="G125" s="40"/>
      <c r="H125" s="40"/>
      <c r="I125" s="151"/>
      <c r="J125" s="40"/>
      <c r="K125" s="40"/>
      <c r="L125" s="44"/>
    </row>
    <row r="126" s="1" customFormat="1" ht="12" customHeight="1">
      <c r="B126" s="39"/>
      <c r="C126" s="32" t="s">
        <v>22</v>
      </c>
      <c r="D126" s="40"/>
      <c r="E126" s="40"/>
      <c r="F126" s="27" t="str">
        <f>F14</f>
        <v>Ústí nad Labem</v>
      </c>
      <c r="G126" s="40"/>
      <c r="H126" s="40"/>
      <c r="I126" s="153" t="s">
        <v>24</v>
      </c>
      <c r="J126" s="75" t="str">
        <f>IF(J14="","",J14)</f>
        <v>22. 1. 2020</v>
      </c>
      <c r="K126" s="40"/>
      <c r="L126" s="44"/>
    </row>
    <row r="127" s="1" customFormat="1" ht="6.96" customHeight="1">
      <c r="B127" s="39"/>
      <c r="C127" s="40"/>
      <c r="D127" s="40"/>
      <c r="E127" s="40"/>
      <c r="F127" s="40"/>
      <c r="G127" s="40"/>
      <c r="H127" s="40"/>
      <c r="I127" s="151"/>
      <c r="J127" s="40"/>
      <c r="K127" s="40"/>
      <c r="L127" s="44"/>
    </row>
    <row r="128" s="1" customFormat="1" ht="27.9" customHeight="1">
      <c r="B128" s="39"/>
      <c r="C128" s="32" t="s">
        <v>30</v>
      </c>
      <c r="D128" s="40"/>
      <c r="E128" s="40"/>
      <c r="F128" s="27" t="str">
        <f>E17</f>
        <v>Univerzita Jana Evangelisty Purkyně v Ústí n.Labem</v>
      </c>
      <c r="G128" s="40"/>
      <c r="H128" s="40"/>
      <c r="I128" s="153" t="s">
        <v>36</v>
      </c>
      <c r="J128" s="37" t="str">
        <f>E23</f>
        <v>CHVÁLEK ATELIÉR s.r.o.</v>
      </c>
      <c r="K128" s="40"/>
      <c r="L128" s="44"/>
    </row>
    <row r="129" s="1" customFormat="1" ht="15.15" customHeight="1">
      <c r="B129" s="39"/>
      <c r="C129" s="32" t="s">
        <v>34</v>
      </c>
      <c r="D129" s="40"/>
      <c r="E129" s="40"/>
      <c r="F129" s="27" t="str">
        <f>IF(E20="","",E20)</f>
        <v>Vyplň údaj</v>
      </c>
      <c r="G129" s="40"/>
      <c r="H129" s="40"/>
      <c r="I129" s="153" t="s">
        <v>39</v>
      </c>
      <c r="J129" s="37" t="str">
        <f>E26</f>
        <v xml:space="preserve"> </v>
      </c>
      <c r="K129" s="40"/>
      <c r="L129" s="44"/>
    </row>
    <row r="130" s="1" customFormat="1" ht="10.32" customHeight="1">
      <c r="B130" s="39"/>
      <c r="C130" s="40"/>
      <c r="D130" s="40"/>
      <c r="E130" s="40"/>
      <c r="F130" s="40"/>
      <c r="G130" s="40"/>
      <c r="H130" s="40"/>
      <c r="I130" s="151"/>
      <c r="J130" s="40"/>
      <c r="K130" s="40"/>
      <c r="L130" s="44"/>
    </row>
    <row r="131" s="10" customFormat="1" ht="29.28" customHeight="1">
      <c r="B131" s="207"/>
      <c r="C131" s="208" t="s">
        <v>367</v>
      </c>
      <c r="D131" s="209" t="s">
        <v>68</v>
      </c>
      <c r="E131" s="209" t="s">
        <v>64</v>
      </c>
      <c r="F131" s="209" t="s">
        <v>65</v>
      </c>
      <c r="G131" s="209" t="s">
        <v>368</v>
      </c>
      <c r="H131" s="209" t="s">
        <v>369</v>
      </c>
      <c r="I131" s="210" t="s">
        <v>370</v>
      </c>
      <c r="J131" s="209" t="s">
        <v>356</v>
      </c>
      <c r="K131" s="211" t="s">
        <v>371</v>
      </c>
      <c r="L131" s="212"/>
      <c r="M131" s="96" t="s">
        <v>1</v>
      </c>
      <c r="N131" s="97" t="s">
        <v>47</v>
      </c>
      <c r="O131" s="97" t="s">
        <v>372</v>
      </c>
      <c r="P131" s="97" t="s">
        <v>373</v>
      </c>
      <c r="Q131" s="97" t="s">
        <v>374</v>
      </c>
      <c r="R131" s="97" t="s">
        <v>375</v>
      </c>
      <c r="S131" s="97" t="s">
        <v>376</v>
      </c>
      <c r="T131" s="98" t="s">
        <v>377</v>
      </c>
    </row>
    <row r="132" s="1" customFormat="1" ht="22.8" customHeight="1">
      <c r="B132" s="39"/>
      <c r="C132" s="103" t="s">
        <v>378</v>
      </c>
      <c r="D132" s="40"/>
      <c r="E132" s="40"/>
      <c r="F132" s="40"/>
      <c r="G132" s="40"/>
      <c r="H132" s="40"/>
      <c r="I132" s="151"/>
      <c r="J132" s="213">
        <f>BK132</f>
        <v>0</v>
      </c>
      <c r="K132" s="40"/>
      <c r="L132" s="44"/>
      <c r="M132" s="99"/>
      <c r="N132" s="100"/>
      <c r="O132" s="100"/>
      <c r="P132" s="214">
        <f>P133+P473+P481+P488</f>
        <v>0</v>
      </c>
      <c r="Q132" s="100"/>
      <c r="R132" s="214">
        <f>R133+R473+R481+R488</f>
        <v>13046.562441100001</v>
      </c>
      <c r="S132" s="100"/>
      <c r="T132" s="215">
        <f>T133+T473+T481+T488</f>
        <v>0</v>
      </c>
      <c r="AT132" s="17" t="s">
        <v>82</v>
      </c>
      <c r="AU132" s="17" t="s">
        <v>358</v>
      </c>
      <c r="BK132" s="216">
        <f>BK133+BK473+BK481+BK488</f>
        <v>0</v>
      </c>
    </row>
    <row r="133" s="11" customFormat="1" ht="25.92" customHeight="1">
      <c r="B133" s="217"/>
      <c r="C133" s="218"/>
      <c r="D133" s="219" t="s">
        <v>82</v>
      </c>
      <c r="E133" s="220" t="s">
        <v>491</v>
      </c>
      <c r="F133" s="220" t="s">
        <v>492</v>
      </c>
      <c r="G133" s="218"/>
      <c r="H133" s="218"/>
      <c r="I133" s="221"/>
      <c r="J133" s="222">
        <f>BK133</f>
        <v>0</v>
      </c>
      <c r="K133" s="218"/>
      <c r="L133" s="223"/>
      <c r="M133" s="224"/>
      <c r="N133" s="225"/>
      <c r="O133" s="225"/>
      <c r="P133" s="226">
        <f>P134+P170+P249+P339+P469+P471</f>
        <v>0</v>
      </c>
      <c r="Q133" s="225"/>
      <c r="R133" s="226">
        <f>R134+R170+R249+R339+R469+R471</f>
        <v>13046.562441100001</v>
      </c>
      <c r="S133" s="225"/>
      <c r="T133" s="227">
        <f>T134+T170+T249+T339+T469+T471</f>
        <v>0</v>
      </c>
      <c r="AR133" s="228" t="s">
        <v>91</v>
      </c>
      <c r="AT133" s="229" t="s">
        <v>82</v>
      </c>
      <c r="AU133" s="229" t="s">
        <v>83</v>
      </c>
      <c r="AY133" s="228" t="s">
        <v>381</v>
      </c>
      <c r="BK133" s="230">
        <f>BK134+BK170+BK249+BK339+BK469+BK471</f>
        <v>0</v>
      </c>
    </row>
    <row r="134" s="11" customFormat="1" ht="22.8" customHeight="1">
      <c r="B134" s="217"/>
      <c r="C134" s="218"/>
      <c r="D134" s="219" t="s">
        <v>82</v>
      </c>
      <c r="E134" s="231" t="s">
        <v>91</v>
      </c>
      <c r="F134" s="231" t="s">
        <v>320</v>
      </c>
      <c r="G134" s="218"/>
      <c r="H134" s="218"/>
      <c r="I134" s="221"/>
      <c r="J134" s="232">
        <f>BK134</f>
        <v>0</v>
      </c>
      <c r="K134" s="218"/>
      <c r="L134" s="223"/>
      <c r="M134" s="224"/>
      <c r="N134" s="225"/>
      <c r="O134" s="225"/>
      <c r="P134" s="226">
        <f>SUM(P135:P169)</f>
        <v>0</v>
      </c>
      <c r="Q134" s="225"/>
      <c r="R134" s="226">
        <f>SUM(R135:R169)</f>
        <v>18.074201500000001</v>
      </c>
      <c r="S134" s="225"/>
      <c r="T134" s="227">
        <f>SUM(T135:T169)</f>
        <v>0</v>
      </c>
      <c r="AR134" s="228" t="s">
        <v>91</v>
      </c>
      <c r="AT134" s="229" t="s">
        <v>82</v>
      </c>
      <c r="AU134" s="229" t="s">
        <v>91</v>
      </c>
      <c r="AY134" s="228" t="s">
        <v>381</v>
      </c>
      <c r="BK134" s="230">
        <f>SUM(BK135:BK169)</f>
        <v>0</v>
      </c>
    </row>
    <row r="135" s="1" customFormat="1" ht="16.5" customHeight="1">
      <c r="B135" s="39"/>
      <c r="C135" s="233" t="s">
        <v>91</v>
      </c>
      <c r="D135" s="233" t="s">
        <v>384</v>
      </c>
      <c r="E135" s="234" t="s">
        <v>3821</v>
      </c>
      <c r="F135" s="235" t="s">
        <v>3822</v>
      </c>
      <c r="G135" s="236" t="s">
        <v>673</v>
      </c>
      <c r="H135" s="237">
        <v>221.84999999999999</v>
      </c>
      <c r="I135" s="238"/>
      <c r="J135" s="239">
        <f>ROUND(I135*H135,2)</f>
        <v>0</v>
      </c>
      <c r="K135" s="235" t="s">
        <v>388</v>
      </c>
      <c r="L135" s="44"/>
      <c r="M135" s="240" t="s">
        <v>1</v>
      </c>
      <c r="N135" s="241" t="s">
        <v>48</v>
      </c>
      <c r="O135" s="87"/>
      <c r="P135" s="242">
        <f>O135*H135</f>
        <v>0</v>
      </c>
      <c r="Q135" s="242">
        <v>0.0011900000000000001</v>
      </c>
      <c r="R135" s="242">
        <f>Q135*H135</f>
        <v>0.2640015</v>
      </c>
      <c r="S135" s="242">
        <v>0</v>
      </c>
      <c r="T135" s="243">
        <f>S135*H135</f>
        <v>0</v>
      </c>
      <c r="AR135" s="244" t="s">
        <v>236</v>
      </c>
      <c r="AT135" s="244" t="s">
        <v>384</v>
      </c>
      <c r="AU135" s="244" t="s">
        <v>93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3823</v>
      </c>
    </row>
    <row r="136" s="14" customFormat="1">
      <c r="B136" s="274"/>
      <c r="C136" s="275"/>
      <c r="D136" s="246" t="s">
        <v>497</v>
      </c>
      <c r="E136" s="276" t="s">
        <v>1</v>
      </c>
      <c r="F136" s="277" t="s">
        <v>3824</v>
      </c>
      <c r="G136" s="275"/>
      <c r="H136" s="276" t="s">
        <v>1</v>
      </c>
      <c r="I136" s="278"/>
      <c r="J136" s="275"/>
      <c r="K136" s="275"/>
      <c r="L136" s="279"/>
      <c r="M136" s="280"/>
      <c r="N136" s="281"/>
      <c r="O136" s="281"/>
      <c r="P136" s="281"/>
      <c r="Q136" s="281"/>
      <c r="R136" s="281"/>
      <c r="S136" s="281"/>
      <c r="T136" s="282"/>
      <c r="AT136" s="283" t="s">
        <v>497</v>
      </c>
      <c r="AU136" s="283" t="s">
        <v>93</v>
      </c>
      <c r="AV136" s="14" t="s">
        <v>91</v>
      </c>
      <c r="AW136" s="14" t="s">
        <v>38</v>
      </c>
      <c r="AX136" s="14" t="s">
        <v>83</v>
      </c>
      <c r="AY136" s="283" t="s">
        <v>381</v>
      </c>
    </row>
    <row r="137" s="12" customFormat="1">
      <c r="B137" s="252"/>
      <c r="C137" s="253"/>
      <c r="D137" s="246" t="s">
        <v>497</v>
      </c>
      <c r="E137" s="254" t="s">
        <v>1</v>
      </c>
      <c r="F137" s="255" t="s">
        <v>3825</v>
      </c>
      <c r="G137" s="253"/>
      <c r="H137" s="256">
        <v>107.09999999999999</v>
      </c>
      <c r="I137" s="257"/>
      <c r="J137" s="253"/>
      <c r="K137" s="253"/>
      <c r="L137" s="258"/>
      <c r="M137" s="259"/>
      <c r="N137" s="260"/>
      <c r="O137" s="260"/>
      <c r="P137" s="260"/>
      <c r="Q137" s="260"/>
      <c r="R137" s="260"/>
      <c r="S137" s="260"/>
      <c r="T137" s="261"/>
      <c r="AT137" s="262" t="s">
        <v>497</v>
      </c>
      <c r="AU137" s="262" t="s">
        <v>93</v>
      </c>
      <c r="AV137" s="12" t="s">
        <v>93</v>
      </c>
      <c r="AW137" s="12" t="s">
        <v>38</v>
      </c>
      <c r="AX137" s="12" t="s">
        <v>83</v>
      </c>
      <c r="AY137" s="262" t="s">
        <v>381</v>
      </c>
    </row>
    <row r="138" s="12" customFormat="1">
      <c r="B138" s="252"/>
      <c r="C138" s="253"/>
      <c r="D138" s="246" t="s">
        <v>497</v>
      </c>
      <c r="E138" s="254" t="s">
        <v>1</v>
      </c>
      <c r="F138" s="255" t="s">
        <v>3826</v>
      </c>
      <c r="G138" s="253"/>
      <c r="H138" s="256">
        <v>114.75</v>
      </c>
      <c r="I138" s="257"/>
      <c r="J138" s="253"/>
      <c r="K138" s="253"/>
      <c r="L138" s="258"/>
      <c r="M138" s="259"/>
      <c r="N138" s="260"/>
      <c r="O138" s="260"/>
      <c r="P138" s="260"/>
      <c r="Q138" s="260"/>
      <c r="R138" s="260"/>
      <c r="S138" s="260"/>
      <c r="T138" s="261"/>
      <c r="AT138" s="262" t="s">
        <v>497</v>
      </c>
      <c r="AU138" s="262" t="s">
        <v>93</v>
      </c>
      <c r="AV138" s="12" t="s">
        <v>93</v>
      </c>
      <c r="AW138" s="12" t="s">
        <v>38</v>
      </c>
      <c r="AX138" s="12" t="s">
        <v>83</v>
      </c>
      <c r="AY138" s="262" t="s">
        <v>381</v>
      </c>
    </row>
    <row r="139" s="13" customFormat="1">
      <c r="B139" s="263"/>
      <c r="C139" s="264"/>
      <c r="D139" s="246" t="s">
        <v>497</v>
      </c>
      <c r="E139" s="265" t="s">
        <v>1</v>
      </c>
      <c r="F139" s="266" t="s">
        <v>499</v>
      </c>
      <c r="G139" s="264"/>
      <c r="H139" s="267">
        <v>221.84999999999999</v>
      </c>
      <c r="I139" s="268"/>
      <c r="J139" s="264"/>
      <c r="K139" s="264"/>
      <c r="L139" s="269"/>
      <c r="M139" s="270"/>
      <c r="N139" s="271"/>
      <c r="O139" s="271"/>
      <c r="P139" s="271"/>
      <c r="Q139" s="271"/>
      <c r="R139" s="271"/>
      <c r="S139" s="271"/>
      <c r="T139" s="272"/>
      <c r="AT139" s="273" t="s">
        <v>497</v>
      </c>
      <c r="AU139" s="273" t="s">
        <v>93</v>
      </c>
      <c r="AV139" s="13" t="s">
        <v>236</v>
      </c>
      <c r="AW139" s="13" t="s">
        <v>38</v>
      </c>
      <c r="AX139" s="13" t="s">
        <v>91</v>
      </c>
      <c r="AY139" s="273" t="s">
        <v>381</v>
      </c>
    </row>
    <row r="140" s="1" customFormat="1" ht="16.5" customHeight="1">
      <c r="B140" s="39"/>
      <c r="C140" s="284" t="s">
        <v>93</v>
      </c>
      <c r="D140" s="284" t="s">
        <v>548</v>
      </c>
      <c r="E140" s="285" t="s">
        <v>3827</v>
      </c>
      <c r="F140" s="286" t="s">
        <v>3828</v>
      </c>
      <c r="G140" s="287" t="s">
        <v>538</v>
      </c>
      <c r="H140" s="288">
        <v>8.2240000000000002</v>
      </c>
      <c r="I140" s="289"/>
      <c r="J140" s="290">
        <f>ROUND(I140*H140,2)</f>
        <v>0</v>
      </c>
      <c r="K140" s="286" t="s">
        <v>388</v>
      </c>
      <c r="L140" s="291"/>
      <c r="M140" s="292" t="s">
        <v>1</v>
      </c>
      <c r="N140" s="293" t="s">
        <v>48</v>
      </c>
      <c r="O140" s="87"/>
      <c r="P140" s="242">
        <f>O140*H140</f>
        <v>0</v>
      </c>
      <c r="Q140" s="242">
        <v>1</v>
      </c>
      <c r="R140" s="242">
        <f>Q140*H140</f>
        <v>8.2240000000000002</v>
      </c>
      <c r="S140" s="242">
        <v>0</v>
      </c>
      <c r="T140" s="243">
        <f>S140*H140</f>
        <v>0</v>
      </c>
      <c r="AR140" s="244" t="s">
        <v>423</v>
      </c>
      <c r="AT140" s="244" t="s">
        <v>548</v>
      </c>
      <c r="AU140" s="244" t="s">
        <v>93</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3829</v>
      </c>
    </row>
    <row r="141" s="12" customFormat="1">
      <c r="B141" s="252"/>
      <c r="C141" s="253"/>
      <c r="D141" s="246" t="s">
        <v>497</v>
      </c>
      <c r="E141" s="254" t="s">
        <v>1</v>
      </c>
      <c r="F141" s="255" t="s">
        <v>3830</v>
      </c>
      <c r="G141" s="253"/>
      <c r="H141" s="256">
        <v>3.9700000000000002</v>
      </c>
      <c r="I141" s="257"/>
      <c r="J141" s="253"/>
      <c r="K141" s="253"/>
      <c r="L141" s="258"/>
      <c r="M141" s="259"/>
      <c r="N141" s="260"/>
      <c r="O141" s="260"/>
      <c r="P141" s="260"/>
      <c r="Q141" s="260"/>
      <c r="R141" s="260"/>
      <c r="S141" s="260"/>
      <c r="T141" s="261"/>
      <c r="AT141" s="262" t="s">
        <v>497</v>
      </c>
      <c r="AU141" s="262" t="s">
        <v>93</v>
      </c>
      <c r="AV141" s="12" t="s">
        <v>93</v>
      </c>
      <c r="AW141" s="12" t="s">
        <v>38</v>
      </c>
      <c r="AX141" s="12" t="s">
        <v>83</v>
      </c>
      <c r="AY141" s="262" t="s">
        <v>381</v>
      </c>
    </row>
    <row r="142" s="12" customFormat="1">
      <c r="B142" s="252"/>
      <c r="C142" s="253"/>
      <c r="D142" s="246" t="s">
        <v>497</v>
      </c>
      <c r="E142" s="254" t="s">
        <v>1</v>
      </c>
      <c r="F142" s="255" t="s">
        <v>3831</v>
      </c>
      <c r="G142" s="253"/>
      <c r="H142" s="256">
        <v>4.2539999999999996</v>
      </c>
      <c r="I142" s="257"/>
      <c r="J142" s="253"/>
      <c r="K142" s="253"/>
      <c r="L142" s="258"/>
      <c r="M142" s="259"/>
      <c r="N142" s="260"/>
      <c r="O142" s="260"/>
      <c r="P142" s="260"/>
      <c r="Q142" s="260"/>
      <c r="R142" s="260"/>
      <c r="S142" s="260"/>
      <c r="T142" s="261"/>
      <c r="AT142" s="262" t="s">
        <v>497</v>
      </c>
      <c r="AU142" s="262" t="s">
        <v>93</v>
      </c>
      <c r="AV142" s="12" t="s">
        <v>93</v>
      </c>
      <c r="AW142" s="12" t="s">
        <v>38</v>
      </c>
      <c r="AX142" s="12" t="s">
        <v>83</v>
      </c>
      <c r="AY142" s="262" t="s">
        <v>381</v>
      </c>
    </row>
    <row r="143" s="13" customFormat="1">
      <c r="B143" s="263"/>
      <c r="C143" s="264"/>
      <c r="D143" s="246" t="s">
        <v>497</v>
      </c>
      <c r="E143" s="265" t="s">
        <v>1</v>
      </c>
      <c r="F143" s="266" t="s">
        <v>499</v>
      </c>
      <c r="G143" s="264"/>
      <c r="H143" s="267">
        <v>8.2240000000000002</v>
      </c>
      <c r="I143" s="268"/>
      <c r="J143" s="264"/>
      <c r="K143" s="264"/>
      <c r="L143" s="269"/>
      <c r="M143" s="270"/>
      <c r="N143" s="271"/>
      <c r="O143" s="271"/>
      <c r="P143" s="271"/>
      <c r="Q143" s="271"/>
      <c r="R143" s="271"/>
      <c r="S143" s="271"/>
      <c r="T143" s="272"/>
      <c r="AT143" s="273" t="s">
        <v>497</v>
      </c>
      <c r="AU143" s="273" t="s">
        <v>93</v>
      </c>
      <c r="AV143" s="13" t="s">
        <v>236</v>
      </c>
      <c r="AW143" s="13" t="s">
        <v>38</v>
      </c>
      <c r="AX143" s="13" t="s">
        <v>91</v>
      </c>
      <c r="AY143" s="273" t="s">
        <v>381</v>
      </c>
    </row>
    <row r="144" s="1" customFormat="1" ht="16.5" customHeight="1">
      <c r="B144" s="39"/>
      <c r="C144" s="233" t="s">
        <v>133</v>
      </c>
      <c r="D144" s="233" t="s">
        <v>384</v>
      </c>
      <c r="E144" s="234" t="s">
        <v>3832</v>
      </c>
      <c r="F144" s="235" t="s">
        <v>3833</v>
      </c>
      <c r="G144" s="236" t="s">
        <v>556</v>
      </c>
      <c r="H144" s="237">
        <v>120</v>
      </c>
      <c r="I144" s="238"/>
      <c r="J144" s="239">
        <f>ROUND(I144*H144,2)</f>
        <v>0</v>
      </c>
      <c r="K144" s="235" t="s">
        <v>388</v>
      </c>
      <c r="L144" s="44"/>
      <c r="M144" s="240" t="s">
        <v>1</v>
      </c>
      <c r="N144" s="241" t="s">
        <v>48</v>
      </c>
      <c r="O144" s="87"/>
      <c r="P144" s="242">
        <f>O144*H144</f>
        <v>0</v>
      </c>
      <c r="Q144" s="242">
        <v>0.029440000000000001</v>
      </c>
      <c r="R144" s="242">
        <f>Q144*H144</f>
        <v>3.5327999999999999</v>
      </c>
      <c r="S144" s="242">
        <v>0</v>
      </c>
      <c r="T144" s="243">
        <f>S144*H144</f>
        <v>0</v>
      </c>
      <c r="AR144" s="244" t="s">
        <v>236</v>
      </c>
      <c r="AT144" s="244" t="s">
        <v>384</v>
      </c>
      <c r="AU144" s="244" t="s">
        <v>93</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3834</v>
      </c>
    </row>
    <row r="145" s="14" customFormat="1">
      <c r="B145" s="274"/>
      <c r="C145" s="275"/>
      <c r="D145" s="246" t="s">
        <v>497</v>
      </c>
      <c r="E145" s="276" t="s">
        <v>1</v>
      </c>
      <c r="F145" s="277" t="s">
        <v>3824</v>
      </c>
      <c r="G145" s="275"/>
      <c r="H145" s="276" t="s">
        <v>1</v>
      </c>
      <c r="I145" s="278"/>
      <c r="J145" s="275"/>
      <c r="K145" s="275"/>
      <c r="L145" s="279"/>
      <c r="M145" s="280"/>
      <c r="N145" s="281"/>
      <c r="O145" s="281"/>
      <c r="P145" s="281"/>
      <c r="Q145" s="281"/>
      <c r="R145" s="281"/>
      <c r="S145" s="281"/>
      <c r="T145" s="282"/>
      <c r="AT145" s="283" t="s">
        <v>497</v>
      </c>
      <c r="AU145" s="283" t="s">
        <v>93</v>
      </c>
      <c r="AV145" s="14" t="s">
        <v>91</v>
      </c>
      <c r="AW145" s="14" t="s">
        <v>38</v>
      </c>
      <c r="AX145" s="14" t="s">
        <v>83</v>
      </c>
      <c r="AY145" s="283" t="s">
        <v>381</v>
      </c>
    </row>
    <row r="146" s="12" customFormat="1">
      <c r="B146" s="252"/>
      <c r="C146" s="253"/>
      <c r="D146" s="246" t="s">
        <v>497</v>
      </c>
      <c r="E146" s="254" t="s">
        <v>1</v>
      </c>
      <c r="F146" s="255" t="s">
        <v>3835</v>
      </c>
      <c r="G146" s="253"/>
      <c r="H146" s="256">
        <v>60</v>
      </c>
      <c r="I146" s="257"/>
      <c r="J146" s="253"/>
      <c r="K146" s="253"/>
      <c r="L146" s="258"/>
      <c r="M146" s="259"/>
      <c r="N146" s="260"/>
      <c r="O146" s="260"/>
      <c r="P146" s="260"/>
      <c r="Q146" s="260"/>
      <c r="R146" s="260"/>
      <c r="S146" s="260"/>
      <c r="T146" s="261"/>
      <c r="AT146" s="262" t="s">
        <v>497</v>
      </c>
      <c r="AU146" s="262" t="s">
        <v>93</v>
      </c>
      <c r="AV146" s="12" t="s">
        <v>93</v>
      </c>
      <c r="AW146" s="12" t="s">
        <v>38</v>
      </c>
      <c r="AX146" s="12" t="s">
        <v>83</v>
      </c>
      <c r="AY146" s="262" t="s">
        <v>381</v>
      </c>
    </row>
    <row r="147" s="12" customFormat="1">
      <c r="B147" s="252"/>
      <c r="C147" s="253"/>
      <c r="D147" s="246" t="s">
        <v>497</v>
      </c>
      <c r="E147" s="254" t="s">
        <v>1</v>
      </c>
      <c r="F147" s="255" t="s">
        <v>3836</v>
      </c>
      <c r="G147" s="253"/>
      <c r="H147" s="256">
        <v>60</v>
      </c>
      <c r="I147" s="257"/>
      <c r="J147" s="253"/>
      <c r="K147" s="253"/>
      <c r="L147" s="258"/>
      <c r="M147" s="259"/>
      <c r="N147" s="260"/>
      <c r="O147" s="260"/>
      <c r="P147" s="260"/>
      <c r="Q147" s="260"/>
      <c r="R147" s="260"/>
      <c r="S147" s="260"/>
      <c r="T147" s="261"/>
      <c r="AT147" s="262" t="s">
        <v>497</v>
      </c>
      <c r="AU147" s="262" t="s">
        <v>93</v>
      </c>
      <c r="AV147" s="12" t="s">
        <v>93</v>
      </c>
      <c r="AW147" s="12" t="s">
        <v>38</v>
      </c>
      <c r="AX147" s="12" t="s">
        <v>83</v>
      </c>
      <c r="AY147" s="262" t="s">
        <v>381</v>
      </c>
    </row>
    <row r="148" s="13" customFormat="1">
      <c r="B148" s="263"/>
      <c r="C148" s="264"/>
      <c r="D148" s="246" t="s">
        <v>497</v>
      </c>
      <c r="E148" s="265" t="s">
        <v>1</v>
      </c>
      <c r="F148" s="266" t="s">
        <v>499</v>
      </c>
      <c r="G148" s="264"/>
      <c r="H148" s="267">
        <v>120</v>
      </c>
      <c r="I148" s="268"/>
      <c r="J148" s="264"/>
      <c r="K148" s="264"/>
      <c r="L148" s="269"/>
      <c r="M148" s="270"/>
      <c r="N148" s="271"/>
      <c r="O148" s="271"/>
      <c r="P148" s="271"/>
      <c r="Q148" s="271"/>
      <c r="R148" s="271"/>
      <c r="S148" s="271"/>
      <c r="T148" s="272"/>
      <c r="AT148" s="273" t="s">
        <v>497</v>
      </c>
      <c r="AU148" s="273" t="s">
        <v>93</v>
      </c>
      <c r="AV148" s="13" t="s">
        <v>236</v>
      </c>
      <c r="AW148" s="13" t="s">
        <v>38</v>
      </c>
      <c r="AX148" s="13" t="s">
        <v>91</v>
      </c>
      <c r="AY148" s="273" t="s">
        <v>381</v>
      </c>
    </row>
    <row r="149" s="1" customFormat="1" ht="16.5" customHeight="1">
      <c r="B149" s="39"/>
      <c r="C149" s="233" t="s">
        <v>236</v>
      </c>
      <c r="D149" s="233" t="s">
        <v>384</v>
      </c>
      <c r="E149" s="234" t="s">
        <v>3837</v>
      </c>
      <c r="F149" s="235" t="s">
        <v>3838</v>
      </c>
      <c r="G149" s="236" t="s">
        <v>673</v>
      </c>
      <c r="H149" s="237">
        <v>180</v>
      </c>
      <c r="I149" s="238"/>
      <c r="J149" s="239">
        <f>ROUND(I149*H149,2)</f>
        <v>0</v>
      </c>
      <c r="K149" s="235" t="s">
        <v>539</v>
      </c>
      <c r="L149" s="44"/>
      <c r="M149" s="240" t="s">
        <v>1</v>
      </c>
      <c r="N149" s="241" t="s">
        <v>48</v>
      </c>
      <c r="O149" s="87"/>
      <c r="P149" s="242">
        <f>O149*H149</f>
        <v>0</v>
      </c>
      <c r="Q149" s="242">
        <v>0.03363</v>
      </c>
      <c r="R149" s="242">
        <f>Q149*H149</f>
        <v>6.0533999999999999</v>
      </c>
      <c r="S149" s="242">
        <v>0</v>
      </c>
      <c r="T149" s="243">
        <f>S149*H149</f>
        <v>0</v>
      </c>
      <c r="AR149" s="244" t="s">
        <v>236</v>
      </c>
      <c r="AT149" s="244" t="s">
        <v>384</v>
      </c>
      <c r="AU149" s="244" t="s">
        <v>93</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3839</v>
      </c>
    </row>
    <row r="150" s="1" customFormat="1">
      <c r="B150" s="39"/>
      <c r="C150" s="40"/>
      <c r="D150" s="246" t="s">
        <v>391</v>
      </c>
      <c r="E150" s="40"/>
      <c r="F150" s="247" t="s">
        <v>3840</v>
      </c>
      <c r="G150" s="40"/>
      <c r="H150" s="40"/>
      <c r="I150" s="151"/>
      <c r="J150" s="40"/>
      <c r="K150" s="40"/>
      <c r="L150" s="44"/>
      <c r="M150" s="248"/>
      <c r="N150" s="87"/>
      <c r="O150" s="87"/>
      <c r="P150" s="87"/>
      <c r="Q150" s="87"/>
      <c r="R150" s="87"/>
      <c r="S150" s="87"/>
      <c r="T150" s="88"/>
      <c r="AT150" s="17" t="s">
        <v>391</v>
      </c>
      <c r="AU150" s="17" t="s">
        <v>93</v>
      </c>
    </row>
    <row r="151" s="14" customFormat="1">
      <c r="B151" s="274"/>
      <c r="C151" s="275"/>
      <c r="D151" s="246" t="s">
        <v>497</v>
      </c>
      <c r="E151" s="276" t="s">
        <v>1</v>
      </c>
      <c r="F151" s="277" t="s">
        <v>3824</v>
      </c>
      <c r="G151" s="275"/>
      <c r="H151" s="276" t="s">
        <v>1</v>
      </c>
      <c r="I151" s="278"/>
      <c r="J151" s="275"/>
      <c r="K151" s="275"/>
      <c r="L151" s="279"/>
      <c r="M151" s="280"/>
      <c r="N151" s="281"/>
      <c r="O151" s="281"/>
      <c r="P151" s="281"/>
      <c r="Q151" s="281"/>
      <c r="R151" s="281"/>
      <c r="S151" s="281"/>
      <c r="T151" s="282"/>
      <c r="AT151" s="283" t="s">
        <v>497</v>
      </c>
      <c r="AU151" s="283" t="s">
        <v>93</v>
      </c>
      <c r="AV151" s="14" t="s">
        <v>91</v>
      </c>
      <c r="AW151" s="14" t="s">
        <v>38</v>
      </c>
      <c r="AX151" s="14" t="s">
        <v>83</v>
      </c>
      <c r="AY151" s="283" t="s">
        <v>381</v>
      </c>
    </row>
    <row r="152" s="12" customFormat="1">
      <c r="B152" s="252"/>
      <c r="C152" s="253"/>
      <c r="D152" s="246" t="s">
        <v>497</v>
      </c>
      <c r="E152" s="254" t="s">
        <v>1</v>
      </c>
      <c r="F152" s="255" t="s">
        <v>3841</v>
      </c>
      <c r="G152" s="253"/>
      <c r="H152" s="256">
        <v>84</v>
      </c>
      <c r="I152" s="257"/>
      <c r="J152" s="253"/>
      <c r="K152" s="253"/>
      <c r="L152" s="258"/>
      <c r="M152" s="259"/>
      <c r="N152" s="260"/>
      <c r="O152" s="260"/>
      <c r="P152" s="260"/>
      <c r="Q152" s="260"/>
      <c r="R152" s="260"/>
      <c r="S152" s="260"/>
      <c r="T152" s="261"/>
      <c r="AT152" s="262" t="s">
        <v>497</v>
      </c>
      <c r="AU152" s="262" t="s">
        <v>93</v>
      </c>
      <c r="AV152" s="12" t="s">
        <v>93</v>
      </c>
      <c r="AW152" s="12" t="s">
        <v>38</v>
      </c>
      <c r="AX152" s="12" t="s">
        <v>83</v>
      </c>
      <c r="AY152" s="262" t="s">
        <v>381</v>
      </c>
    </row>
    <row r="153" s="12" customFormat="1">
      <c r="B153" s="252"/>
      <c r="C153" s="253"/>
      <c r="D153" s="246" t="s">
        <v>497</v>
      </c>
      <c r="E153" s="254" t="s">
        <v>1</v>
      </c>
      <c r="F153" s="255" t="s">
        <v>3842</v>
      </c>
      <c r="G153" s="253"/>
      <c r="H153" s="256">
        <v>96</v>
      </c>
      <c r="I153" s="257"/>
      <c r="J153" s="253"/>
      <c r="K153" s="253"/>
      <c r="L153" s="258"/>
      <c r="M153" s="259"/>
      <c r="N153" s="260"/>
      <c r="O153" s="260"/>
      <c r="P153" s="260"/>
      <c r="Q153" s="260"/>
      <c r="R153" s="260"/>
      <c r="S153" s="260"/>
      <c r="T153" s="261"/>
      <c r="AT153" s="262" t="s">
        <v>497</v>
      </c>
      <c r="AU153" s="262" t="s">
        <v>93</v>
      </c>
      <c r="AV153" s="12" t="s">
        <v>93</v>
      </c>
      <c r="AW153" s="12" t="s">
        <v>38</v>
      </c>
      <c r="AX153" s="12" t="s">
        <v>83</v>
      </c>
      <c r="AY153" s="262" t="s">
        <v>381</v>
      </c>
    </row>
    <row r="154" s="13" customFormat="1">
      <c r="B154" s="263"/>
      <c r="C154" s="264"/>
      <c r="D154" s="246" t="s">
        <v>497</v>
      </c>
      <c r="E154" s="265" t="s">
        <v>1</v>
      </c>
      <c r="F154" s="266" t="s">
        <v>499</v>
      </c>
      <c r="G154" s="264"/>
      <c r="H154" s="267">
        <v>180</v>
      </c>
      <c r="I154" s="268"/>
      <c r="J154" s="264"/>
      <c r="K154" s="264"/>
      <c r="L154" s="269"/>
      <c r="M154" s="270"/>
      <c r="N154" s="271"/>
      <c r="O154" s="271"/>
      <c r="P154" s="271"/>
      <c r="Q154" s="271"/>
      <c r="R154" s="271"/>
      <c r="S154" s="271"/>
      <c r="T154" s="272"/>
      <c r="AT154" s="273" t="s">
        <v>497</v>
      </c>
      <c r="AU154" s="273" t="s">
        <v>93</v>
      </c>
      <c r="AV154" s="13" t="s">
        <v>236</v>
      </c>
      <c r="AW154" s="13" t="s">
        <v>38</v>
      </c>
      <c r="AX154" s="13" t="s">
        <v>91</v>
      </c>
      <c r="AY154" s="273" t="s">
        <v>381</v>
      </c>
    </row>
    <row r="155" s="1" customFormat="1" ht="16.5" customHeight="1">
      <c r="B155" s="39"/>
      <c r="C155" s="233" t="s">
        <v>380</v>
      </c>
      <c r="D155" s="233" t="s">
        <v>384</v>
      </c>
      <c r="E155" s="234" t="s">
        <v>522</v>
      </c>
      <c r="F155" s="235" t="s">
        <v>523</v>
      </c>
      <c r="G155" s="236" t="s">
        <v>502</v>
      </c>
      <c r="H155" s="237">
        <v>711.74199999999996</v>
      </c>
      <c r="I155" s="238"/>
      <c r="J155" s="239">
        <f>ROUND(I155*H155,2)</f>
        <v>0</v>
      </c>
      <c r="K155" s="235" t="s">
        <v>388</v>
      </c>
      <c r="L155" s="44"/>
      <c r="M155" s="240" t="s">
        <v>1</v>
      </c>
      <c r="N155" s="241" t="s">
        <v>48</v>
      </c>
      <c r="O155" s="87"/>
      <c r="P155" s="242">
        <f>O155*H155</f>
        <v>0</v>
      </c>
      <c r="Q155" s="242">
        <v>0</v>
      </c>
      <c r="R155" s="242">
        <f>Q155*H155</f>
        <v>0</v>
      </c>
      <c r="S155" s="242">
        <v>0</v>
      </c>
      <c r="T155" s="243">
        <f>S155*H155</f>
        <v>0</v>
      </c>
      <c r="AR155" s="244" t="s">
        <v>236</v>
      </c>
      <c r="AT155" s="244" t="s">
        <v>384</v>
      </c>
      <c r="AU155" s="244" t="s">
        <v>93</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3843</v>
      </c>
    </row>
    <row r="156" s="12" customFormat="1">
      <c r="B156" s="252"/>
      <c r="C156" s="253"/>
      <c r="D156" s="246" t="s">
        <v>497</v>
      </c>
      <c r="E156" s="254" t="s">
        <v>1</v>
      </c>
      <c r="F156" s="255" t="s">
        <v>3844</v>
      </c>
      <c r="G156" s="253"/>
      <c r="H156" s="256">
        <v>2.9670000000000001</v>
      </c>
      <c r="I156" s="257"/>
      <c r="J156" s="253"/>
      <c r="K156" s="253"/>
      <c r="L156" s="258"/>
      <c r="M156" s="259"/>
      <c r="N156" s="260"/>
      <c r="O156" s="260"/>
      <c r="P156" s="260"/>
      <c r="Q156" s="260"/>
      <c r="R156" s="260"/>
      <c r="S156" s="260"/>
      <c r="T156" s="261"/>
      <c r="AT156" s="262" t="s">
        <v>497</v>
      </c>
      <c r="AU156" s="262" t="s">
        <v>93</v>
      </c>
      <c r="AV156" s="12" t="s">
        <v>93</v>
      </c>
      <c r="AW156" s="12" t="s">
        <v>38</v>
      </c>
      <c r="AX156" s="12" t="s">
        <v>83</v>
      </c>
      <c r="AY156" s="262" t="s">
        <v>381</v>
      </c>
    </row>
    <row r="157" s="12" customFormat="1">
      <c r="B157" s="252"/>
      <c r="C157" s="253"/>
      <c r="D157" s="246" t="s">
        <v>497</v>
      </c>
      <c r="E157" s="254" t="s">
        <v>1</v>
      </c>
      <c r="F157" s="255" t="s">
        <v>3845</v>
      </c>
      <c r="G157" s="253"/>
      <c r="H157" s="256">
        <v>3.1789999999999998</v>
      </c>
      <c r="I157" s="257"/>
      <c r="J157" s="253"/>
      <c r="K157" s="253"/>
      <c r="L157" s="258"/>
      <c r="M157" s="259"/>
      <c r="N157" s="260"/>
      <c r="O157" s="260"/>
      <c r="P157" s="260"/>
      <c r="Q157" s="260"/>
      <c r="R157" s="260"/>
      <c r="S157" s="260"/>
      <c r="T157" s="261"/>
      <c r="AT157" s="262" t="s">
        <v>497</v>
      </c>
      <c r="AU157" s="262" t="s">
        <v>93</v>
      </c>
      <c r="AV157" s="12" t="s">
        <v>93</v>
      </c>
      <c r="AW157" s="12" t="s">
        <v>38</v>
      </c>
      <c r="AX157" s="12" t="s">
        <v>83</v>
      </c>
      <c r="AY157" s="262" t="s">
        <v>381</v>
      </c>
    </row>
    <row r="158" s="15" customFormat="1">
      <c r="B158" s="294"/>
      <c r="C158" s="295"/>
      <c r="D158" s="246" t="s">
        <v>497</v>
      </c>
      <c r="E158" s="296" t="s">
        <v>1</v>
      </c>
      <c r="F158" s="297" t="s">
        <v>585</v>
      </c>
      <c r="G158" s="295"/>
      <c r="H158" s="298">
        <v>6.1459999999999999</v>
      </c>
      <c r="I158" s="299"/>
      <c r="J158" s="295"/>
      <c r="K158" s="295"/>
      <c r="L158" s="300"/>
      <c r="M158" s="301"/>
      <c r="N158" s="302"/>
      <c r="O158" s="302"/>
      <c r="P158" s="302"/>
      <c r="Q158" s="302"/>
      <c r="R158" s="302"/>
      <c r="S158" s="302"/>
      <c r="T158" s="303"/>
      <c r="AT158" s="304" t="s">
        <v>497</v>
      </c>
      <c r="AU158" s="304" t="s">
        <v>93</v>
      </c>
      <c r="AV158" s="15" t="s">
        <v>133</v>
      </c>
      <c r="AW158" s="15" t="s">
        <v>38</v>
      </c>
      <c r="AX158" s="15" t="s">
        <v>83</v>
      </c>
      <c r="AY158" s="304" t="s">
        <v>381</v>
      </c>
    </row>
    <row r="159" s="14" customFormat="1">
      <c r="B159" s="274"/>
      <c r="C159" s="275"/>
      <c r="D159" s="246" t="s">
        <v>497</v>
      </c>
      <c r="E159" s="276" t="s">
        <v>1</v>
      </c>
      <c r="F159" s="277" t="s">
        <v>3846</v>
      </c>
      <c r="G159" s="275"/>
      <c r="H159" s="276" t="s">
        <v>1</v>
      </c>
      <c r="I159" s="278"/>
      <c r="J159" s="275"/>
      <c r="K159" s="275"/>
      <c r="L159" s="279"/>
      <c r="M159" s="280"/>
      <c r="N159" s="281"/>
      <c r="O159" s="281"/>
      <c r="P159" s="281"/>
      <c r="Q159" s="281"/>
      <c r="R159" s="281"/>
      <c r="S159" s="281"/>
      <c r="T159" s="282"/>
      <c r="AT159" s="283" t="s">
        <v>497</v>
      </c>
      <c r="AU159" s="283" t="s">
        <v>93</v>
      </c>
      <c r="AV159" s="14" t="s">
        <v>91</v>
      </c>
      <c r="AW159" s="14" t="s">
        <v>38</v>
      </c>
      <c r="AX159" s="14" t="s">
        <v>83</v>
      </c>
      <c r="AY159" s="283" t="s">
        <v>381</v>
      </c>
    </row>
    <row r="160" s="12" customFormat="1">
      <c r="B160" s="252"/>
      <c r="C160" s="253"/>
      <c r="D160" s="246" t="s">
        <v>497</v>
      </c>
      <c r="E160" s="254" t="s">
        <v>1</v>
      </c>
      <c r="F160" s="255" t="s">
        <v>3847</v>
      </c>
      <c r="G160" s="253"/>
      <c r="H160" s="256">
        <v>28.768999999999998</v>
      </c>
      <c r="I160" s="257"/>
      <c r="J160" s="253"/>
      <c r="K160" s="253"/>
      <c r="L160" s="258"/>
      <c r="M160" s="259"/>
      <c r="N160" s="260"/>
      <c r="O160" s="260"/>
      <c r="P160" s="260"/>
      <c r="Q160" s="260"/>
      <c r="R160" s="260"/>
      <c r="S160" s="260"/>
      <c r="T160" s="261"/>
      <c r="AT160" s="262" t="s">
        <v>497</v>
      </c>
      <c r="AU160" s="262" t="s">
        <v>93</v>
      </c>
      <c r="AV160" s="12" t="s">
        <v>93</v>
      </c>
      <c r="AW160" s="12" t="s">
        <v>38</v>
      </c>
      <c r="AX160" s="12" t="s">
        <v>83</v>
      </c>
      <c r="AY160" s="262" t="s">
        <v>381</v>
      </c>
    </row>
    <row r="161" s="12" customFormat="1">
      <c r="B161" s="252"/>
      <c r="C161" s="253"/>
      <c r="D161" s="246" t="s">
        <v>497</v>
      </c>
      <c r="E161" s="254" t="s">
        <v>1</v>
      </c>
      <c r="F161" s="255" t="s">
        <v>3848</v>
      </c>
      <c r="G161" s="253"/>
      <c r="H161" s="256">
        <v>394.22699999999998</v>
      </c>
      <c r="I161" s="257"/>
      <c r="J161" s="253"/>
      <c r="K161" s="253"/>
      <c r="L161" s="258"/>
      <c r="M161" s="259"/>
      <c r="N161" s="260"/>
      <c r="O161" s="260"/>
      <c r="P161" s="260"/>
      <c r="Q161" s="260"/>
      <c r="R161" s="260"/>
      <c r="S161" s="260"/>
      <c r="T161" s="261"/>
      <c r="AT161" s="262" t="s">
        <v>497</v>
      </c>
      <c r="AU161" s="262" t="s">
        <v>93</v>
      </c>
      <c r="AV161" s="12" t="s">
        <v>93</v>
      </c>
      <c r="AW161" s="12" t="s">
        <v>38</v>
      </c>
      <c r="AX161" s="12" t="s">
        <v>83</v>
      </c>
      <c r="AY161" s="262" t="s">
        <v>381</v>
      </c>
    </row>
    <row r="162" s="12" customFormat="1">
      <c r="B162" s="252"/>
      <c r="C162" s="253"/>
      <c r="D162" s="246" t="s">
        <v>497</v>
      </c>
      <c r="E162" s="254" t="s">
        <v>1</v>
      </c>
      <c r="F162" s="255" t="s">
        <v>3849</v>
      </c>
      <c r="G162" s="253"/>
      <c r="H162" s="256">
        <v>282.60000000000002</v>
      </c>
      <c r="I162" s="257"/>
      <c r="J162" s="253"/>
      <c r="K162" s="253"/>
      <c r="L162" s="258"/>
      <c r="M162" s="259"/>
      <c r="N162" s="260"/>
      <c r="O162" s="260"/>
      <c r="P162" s="260"/>
      <c r="Q162" s="260"/>
      <c r="R162" s="260"/>
      <c r="S162" s="260"/>
      <c r="T162" s="261"/>
      <c r="AT162" s="262" t="s">
        <v>497</v>
      </c>
      <c r="AU162" s="262" t="s">
        <v>93</v>
      </c>
      <c r="AV162" s="12" t="s">
        <v>93</v>
      </c>
      <c r="AW162" s="12" t="s">
        <v>38</v>
      </c>
      <c r="AX162" s="12" t="s">
        <v>83</v>
      </c>
      <c r="AY162" s="262" t="s">
        <v>381</v>
      </c>
    </row>
    <row r="163" s="13" customFormat="1">
      <c r="B163" s="263"/>
      <c r="C163" s="264"/>
      <c r="D163" s="246" t="s">
        <v>497</v>
      </c>
      <c r="E163" s="265" t="s">
        <v>1</v>
      </c>
      <c r="F163" s="266" t="s">
        <v>499</v>
      </c>
      <c r="G163" s="264"/>
      <c r="H163" s="267">
        <v>711.74199999999996</v>
      </c>
      <c r="I163" s="268"/>
      <c r="J163" s="264"/>
      <c r="K163" s="264"/>
      <c r="L163" s="269"/>
      <c r="M163" s="270"/>
      <c r="N163" s="271"/>
      <c r="O163" s="271"/>
      <c r="P163" s="271"/>
      <c r="Q163" s="271"/>
      <c r="R163" s="271"/>
      <c r="S163" s="271"/>
      <c r="T163" s="272"/>
      <c r="AT163" s="273" t="s">
        <v>497</v>
      </c>
      <c r="AU163" s="273" t="s">
        <v>93</v>
      </c>
      <c r="AV163" s="13" t="s">
        <v>236</v>
      </c>
      <c r="AW163" s="13" t="s">
        <v>38</v>
      </c>
      <c r="AX163" s="13" t="s">
        <v>91</v>
      </c>
      <c r="AY163" s="273" t="s">
        <v>381</v>
      </c>
    </row>
    <row r="164" s="1" customFormat="1" ht="16.5" customHeight="1">
      <c r="B164" s="39"/>
      <c r="C164" s="233" t="s">
        <v>413</v>
      </c>
      <c r="D164" s="233" t="s">
        <v>384</v>
      </c>
      <c r="E164" s="234" t="s">
        <v>529</v>
      </c>
      <c r="F164" s="235" t="s">
        <v>530</v>
      </c>
      <c r="G164" s="236" t="s">
        <v>502</v>
      </c>
      <c r="H164" s="237">
        <v>3558.71</v>
      </c>
      <c r="I164" s="238"/>
      <c r="J164" s="239">
        <f>ROUND(I164*H164,2)</f>
        <v>0</v>
      </c>
      <c r="K164" s="235" t="s">
        <v>388</v>
      </c>
      <c r="L164" s="44"/>
      <c r="M164" s="240" t="s">
        <v>1</v>
      </c>
      <c r="N164" s="241" t="s">
        <v>48</v>
      </c>
      <c r="O164" s="87"/>
      <c r="P164" s="242">
        <f>O164*H164</f>
        <v>0</v>
      </c>
      <c r="Q164" s="242">
        <v>0</v>
      </c>
      <c r="R164" s="242">
        <f>Q164*H164</f>
        <v>0</v>
      </c>
      <c r="S164" s="242">
        <v>0</v>
      </c>
      <c r="T164" s="243">
        <f>S164*H164</f>
        <v>0</v>
      </c>
      <c r="AR164" s="244" t="s">
        <v>236</v>
      </c>
      <c r="AT164" s="244" t="s">
        <v>384</v>
      </c>
      <c r="AU164" s="244" t="s">
        <v>93</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3850</v>
      </c>
    </row>
    <row r="165" s="12" customFormat="1">
      <c r="B165" s="252"/>
      <c r="C165" s="253"/>
      <c r="D165" s="246" t="s">
        <v>497</v>
      </c>
      <c r="E165" s="253"/>
      <c r="F165" s="255" t="s">
        <v>3851</v>
      </c>
      <c r="G165" s="253"/>
      <c r="H165" s="256">
        <v>3558.71</v>
      </c>
      <c r="I165" s="257"/>
      <c r="J165" s="253"/>
      <c r="K165" s="253"/>
      <c r="L165" s="258"/>
      <c r="M165" s="259"/>
      <c r="N165" s="260"/>
      <c r="O165" s="260"/>
      <c r="P165" s="260"/>
      <c r="Q165" s="260"/>
      <c r="R165" s="260"/>
      <c r="S165" s="260"/>
      <c r="T165" s="261"/>
      <c r="AT165" s="262" t="s">
        <v>497</v>
      </c>
      <c r="AU165" s="262" t="s">
        <v>93</v>
      </c>
      <c r="AV165" s="12" t="s">
        <v>93</v>
      </c>
      <c r="AW165" s="12" t="s">
        <v>4</v>
      </c>
      <c r="AX165" s="12" t="s">
        <v>91</v>
      </c>
      <c r="AY165" s="262" t="s">
        <v>381</v>
      </c>
    </row>
    <row r="166" s="1" customFormat="1" ht="16.5" customHeight="1">
      <c r="B166" s="39"/>
      <c r="C166" s="233" t="s">
        <v>418</v>
      </c>
      <c r="D166" s="233" t="s">
        <v>384</v>
      </c>
      <c r="E166" s="234" t="s">
        <v>533</v>
      </c>
      <c r="F166" s="235" t="s">
        <v>534</v>
      </c>
      <c r="G166" s="236" t="s">
        <v>502</v>
      </c>
      <c r="H166" s="237">
        <v>711.74199999999996</v>
      </c>
      <c r="I166" s="238"/>
      <c r="J166" s="239">
        <f>ROUND(I166*H166,2)</f>
        <v>0</v>
      </c>
      <c r="K166" s="235" t="s">
        <v>388</v>
      </c>
      <c r="L166" s="44"/>
      <c r="M166" s="240" t="s">
        <v>1</v>
      </c>
      <c r="N166" s="241" t="s">
        <v>48</v>
      </c>
      <c r="O166" s="87"/>
      <c r="P166" s="242">
        <f>O166*H166</f>
        <v>0</v>
      </c>
      <c r="Q166" s="242">
        <v>0</v>
      </c>
      <c r="R166" s="242">
        <f>Q166*H166</f>
        <v>0</v>
      </c>
      <c r="S166" s="242">
        <v>0</v>
      </c>
      <c r="T166" s="243">
        <f>S166*H166</f>
        <v>0</v>
      </c>
      <c r="AR166" s="244" t="s">
        <v>236</v>
      </c>
      <c r="AT166" s="244" t="s">
        <v>384</v>
      </c>
      <c r="AU166" s="244" t="s">
        <v>93</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3852</v>
      </c>
    </row>
    <row r="167" s="1" customFormat="1" ht="16.5" customHeight="1">
      <c r="B167" s="39"/>
      <c r="C167" s="233" t="s">
        <v>423</v>
      </c>
      <c r="D167" s="233" t="s">
        <v>384</v>
      </c>
      <c r="E167" s="234" t="s">
        <v>3853</v>
      </c>
      <c r="F167" s="235" t="s">
        <v>537</v>
      </c>
      <c r="G167" s="236" t="s">
        <v>538</v>
      </c>
      <c r="H167" s="237">
        <v>1281.136</v>
      </c>
      <c r="I167" s="238"/>
      <c r="J167" s="239">
        <f>ROUND(I167*H167,2)</f>
        <v>0</v>
      </c>
      <c r="K167" s="235" t="s">
        <v>388</v>
      </c>
      <c r="L167" s="44"/>
      <c r="M167" s="240" t="s">
        <v>1</v>
      </c>
      <c r="N167" s="241" t="s">
        <v>48</v>
      </c>
      <c r="O167" s="87"/>
      <c r="P167" s="242">
        <f>O167*H167</f>
        <v>0</v>
      </c>
      <c r="Q167" s="242">
        <v>0</v>
      </c>
      <c r="R167" s="242">
        <f>Q167*H167</f>
        <v>0</v>
      </c>
      <c r="S167" s="242">
        <v>0</v>
      </c>
      <c r="T167" s="243">
        <f>S167*H167</f>
        <v>0</v>
      </c>
      <c r="AR167" s="244" t="s">
        <v>236</v>
      </c>
      <c r="AT167" s="244" t="s">
        <v>384</v>
      </c>
      <c r="AU167" s="244" t="s">
        <v>93</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3854</v>
      </c>
    </row>
    <row r="168" s="12" customFormat="1">
      <c r="B168" s="252"/>
      <c r="C168" s="253"/>
      <c r="D168" s="246" t="s">
        <v>497</v>
      </c>
      <c r="E168" s="253"/>
      <c r="F168" s="255" t="s">
        <v>3855</v>
      </c>
      <c r="G168" s="253"/>
      <c r="H168" s="256">
        <v>1281.136</v>
      </c>
      <c r="I168" s="257"/>
      <c r="J168" s="253"/>
      <c r="K168" s="253"/>
      <c r="L168" s="258"/>
      <c r="M168" s="259"/>
      <c r="N168" s="260"/>
      <c r="O168" s="260"/>
      <c r="P168" s="260"/>
      <c r="Q168" s="260"/>
      <c r="R168" s="260"/>
      <c r="S168" s="260"/>
      <c r="T168" s="261"/>
      <c r="AT168" s="262" t="s">
        <v>497</v>
      </c>
      <c r="AU168" s="262" t="s">
        <v>93</v>
      </c>
      <c r="AV168" s="12" t="s">
        <v>93</v>
      </c>
      <c r="AW168" s="12" t="s">
        <v>4</v>
      </c>
      <c r="AX168" s="12" t="s">
        <v>91</v>
      </c>
      <c r="AY168" s="262" t="s">
        <v>381</v>
      </c>
    </row>
    <row r="169" s="1" customFormat="1" ht="16.5" customHeight="1">
      <c r="B169" s="39"/>
      <c r="C169" s="233" t="s">
        <v>430</v>
      </c>
      <c r="D169" s="233" t="s">
        <v>384</v>
      </c>
      <c r="E169" s="234" t="s">
        <v>562</v>
      </c>
      <c r="F169" s="235" t="s">
        <v>563</v>
      </c>
      <c r="G169" s="236" t="s">
        <v>502</v>
      </c>
      <c r="H169" s="237">
        <v>711.74199999999996</v>
      </c>
      <c r="I169" s="238"/>
      <c r="J169" s="239">
        <f>ROUND(I169*H169,2)</f>
        <v>0</v>
      </c>
      <c r="K169" s="235" t="s">
        <v>388</v>
      </c>
      <c r="L169" s="44"/>
      <c r="M169" s="240" t="s">
        <v>1</v>
      </c>
      <c r="N169" s="241" t="s">
        <v>48</v>
      </c>
      <c r="O169" s="87"/>
      <c r="P169" s="242">
        <f>O169*H169</f>
        <v>0</v>
      </c>
      <c r="Q169" s="242">
        <v>0</v>
      </c>
      <c r="R169" s="242">
        <f>Q169*H169</f>
        <v>0</v>
      </c>
      <c r="S169" s="242">
        <v>0</v>
      </c>
      <c r="T169" s="243">
        <f>S169*H169</f>
        <v>0</v>
      </c>
      <c r="AR169" s="244" t="s">
        <v>564</v>
      </c>
      <c r="AT169" s="244" t="s">
        <v>384</v>
      </c>
      <c r="AU169" s="244" t="s">
        <v>93</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564</v>
      </c>
      <c r="BM169" s="244" t="s">
        <v>3856</v>
      </c>
    </row>
    <row r="170" s="11" customFormat="1" ht="22.8" customHeight="1">
      <c r="B170" s="217"/>
      <c r="C170" s="218"/>
      <c r="D170" s="219" t="s">
        <v>82</v>
      </c>
      <c r="E170" s="231" t="s">
        <v>93</v>
      </c>
      <c r="F170" s="231" t="s">
        <v>566</v>
      </c>
      <c r="G170" s="218"/>
      <c r="H170" s="218"/>
      <c r="I170" s="221"/>
      <c r="J170" s="232">
        <f>BK170</f>
        <v>0</v>
      </c>
      <c r="K170" s="218"/>
      <c r="L170" s="223"/>
      <c r="M170" s="224"/>
      <c r="N170" s="225"/>
      <c r="O170" s="225"/>
      <c r="P170" s="226">
        <f>SUM(P171:P248)</f>
        <v>0</v>
      </c>
      <c r="Q170" s="225"/>
      <c r="R170" s="226">
        <f>SUM(R171:R248)</f>
        <v>3324.5592703199995</v>
      </c>
      <c r="S170" s="225"/>
      <c r="T170" s="227">
        <f>SUM(T171:T248)</f>
        <v>0</v>
      </c>
      <c r="AR170" s="228" t="s">
        <v>91</v>
      </c>
      <c r="AT170" s="229" t="s">
        <v>82</v>
      </c>
      <c r="AU170" s="229" t="s">
        <v>91</v>
      </c>
      <c r="AY170" s="228" t="s">
        <v>381</v>
      </c>
      <c r="BK170" s="230">
        <f>SUM(BK171:BK248)</f>
        <v>0</v>
      </c>
    </row>
    <row r="171" s="1" customFormat="1" ht="16.5" customHeight="1">
      <c r="B171" s="39"/>
      <c r="C171" s="233" t="s">
        <v>434</v>
      </c>
      <c r="D171" s="233" t="s">
        <v>384</v>
      </c>
      <c r="E171" s="234" t="s">
        <v>3857</v>
      </c>
      <c r="F171" s="235" t="s">
        <v>3858</v>
      </c>
      <c r="G171" s="236" t="s">
        <v>673</v>
      </c>
      <c r="H171" s="237">
        <v>87</v>
      </c>
      <c r="I171" s="238"/>
      <c r="J171" s="239">
        <f>ROUND(I171*H171,2)</f>
        <v>0</v>
      </c>
      <c r="K171" s="235" t="s">
        <v>539</v>
      </c>
      <c r="L171" s="44"/>
      <c r="M171" s="240" t="s">
        <v>1</v>
      </c>
      <c r="N171" s="241" t="s">
        <v>48</v>
      </c>
      <c r="O171" s="87"/>
      <c r="P171" s="242">
        <f>O171*H171</f>
        <v>0</v>
      </c>
      <c r="Q171" s="242">
        <v>0.00058</v>
      </c>
      <c r="R171" s="242">
        <f>Q171*H171</f>
        <v>0.050459999999999998</v>
      </c>
      <c r="S171" s="242">
        <v>0</v>
      </c>
      <c r="T171" s="243">
        <f>S171*H171</f>
        <v>0</v>
      </c>
      <c r="AR171" s="244" t="s">
        <v>236</v>
      </c>
      <c r="AT171" s="244" t="s">
        <v>384</v>
      </c>
      <c r="AU171" s="244" t="s">
        <v>93</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3859</v>
      </c>
    </row>
    <row r="172" s="1" customFormat="1">
      <c r="B172" s="39"/>
      <c r="C172" s="40"/>
      <c r="D172" s="246" t="s">
        <v>391</v>
      </c>
      <c r="E172" s="40"/>
      <c r="F172" s="247" t="s">
        <v>3860</v>
      </c>
      <c r="G172" s="40"/>
      <c r="H172" s="40"/>
      <c r="I172" s="151"/>
      <c r="J172" s="40"/>
      <c r="K172" s="40"/>
      <c r="L172" s="44"/>
      <c r="M172" s="248"/>
      <c r="N172" s="87"/>
      <c r="O172" s="87"/>
      <c r="P172" s="87"/>
      <c r="Q172" s="87"/>
      <c r="R172" s="87"/>
      <c r="S172" s="87"/>
      <c r="T172" s="88"/>
      <c r="AT172" s="17" t="s">
        <v>391</v>
      </c>
      <c r="AU172" s="17" t="s">
        <v>93</v>
      </c>
    </row>
    <row r="173" s="14" customFormat="1">
      <c r="B173" s="274"/>
      <c r="C173" s="275"/>
      <c r="D173" s="246" t="s">
        <v>497</v>
      </c>
      <c r="E173" s="276" t="s">
        <v>1</v>
      </c>
      <c r="F173" s="277" t="s">
        <v>3824</v>
      </c>
      <c r="G173" s="275"/>
      <c r="H173" s="276" t="s">
        <v>1</v>
      </c>
      <c r="I173" s="278"/>
      <c r="J173" s="275"/>
      <c r="K173" s="275"/>
      <c r="L173" s="279"/>
      <c r="M173" s="280"/>
      <c r="N173" s="281"/>
      <c r="O173" s="281"/>
      <c r="P173" s="281"/>
      <c r="Q173" s="281"/>
      <c r="R173" s="281"/>
      <c r="S173" s="281"/>
      <c r="T173" s="282"/>
      <c r="AT173" s="283" t="s">
        <v>497</v>
      </c>
      <c r="AU173" s="283" t="s">
        <v>93</v>
      </c>
      <c r="AV173" s="14" t="s">
        <v>91</v>
      </c>
      <c r="AW173" s="14" t="s">
        <v>38</v>
      </c>
      <c r="AX173" s="14" t="s">
        <v>83</v>
      </c>
      <c r="AY173" s="283" t="s">
        <v>381</v>
      </c>
    </row>
    <row r="174" s="12" customFormat="1">
      <c r="B174" s="252"/>
      <c r="C174" s="253"/>
      <c r="D174" s="246" t="s">
        <v>497</v>
      </c>
      <c r="E174" s="254" t="s">
        <v>1</v>
      </c>
      <c r="F174" s="255" t="s">
        <v>3861</v>
      </c>
      <c r="G174" s="253"/>
      <c r="H174" s="256">
        <v>42</v>
      </c>
      <c r="I174" s="257"/>
      <c r="J174" s="253"/>
      <c r="K174" s="253"/>
      <c r="L174" s="258"/>
      <c r="M174" s="259"/>
      <c r="N174" s="260"/>
      <c r="O174" s="260"/>
      <c r="P174" s="260"/>
      <c r="Q174" s="260"/>
      <c r="R174" s="260"/>
      <c r="S174" s="260"/>
      <c r="T174" s="261"/>
      <c r="AT174" s="262" t="s">
        <v>497</v>
      </c>
      <c r="AU174" s="262" t="s">
        <v>93</v>
      </c>
      <c r="AV174" s="12" t="s">
        <v>93</v>
      </c>
      <c r="AW174" s="12" t="s">
        <v>38</v>
      </c>
      <c r="AX174" s="12" t="s">
        <v>83</v>
      </c>
      <c r="AY174" s="262" t="s">
        <v>381</v>
      </c>
    </row>
    <row r="175" s="12" customFormat="1">
      <c r="B175" s="252"/>
      <c r="C175" s="253"/>
      <c r="D175" s="246" t="s">
        <v>497</v>
      </c>
      <c r="E175" s="254" t="s">
        <v>1</v>
      </c>
      <c r="F175" s="255" t="s">
        <v>3862</v>
      </c>
      <c r="G175" s="253"/>
      <c r="H175" s="256">
        <v>45</v>
      </c>
      <c r="I175" s="257"/>
      <c r="J175" s="253"/>
      <c r="K175" s="253"/>
      <c r="L175" s="258"/>
      <c r="M175" s="259"/>
      <c r="N175" s="260"/>
      <c r="O175" s="260"/>
      <c r="P175" s="260"/>
      <c r="Q175" s="260"/>
      <c r="R175" s="260"/>
      <c r="S175" s="260"/>
      <c r="T175" s="261"/>
      <c r="AT175" s="262" t="s">
        <v>497</v>
      </c>
      <c r="AU175" s="262" t="s">
        <v>93</v>
      </c>
      <c r="AV175" s="12" t="s">
        <v>93</v>
      </c>
      <c r="AW175" s="12" t="s">
        <v>38</v>
      </c>
      <c r="AX175" s="12" t="s">
        <v>83</v>
      </c>
      <c r="AY175" s="262" t="s">
        <v>381</v>
      </c>
    </row>
    <row r="176" s="13" customFormat="1">
      <c r="B176" s="263"/>
      <c r="C176" s="264"/>
      <c r="D176" s="246" t="s">
        <v>497</v>
      </c>
      <c r="E176" s="265" t="s">
        <v>1</v>
      </c>
      <c r="F176" s="266" t="s">
        <v>499</v>
      </c>
      <c r="G176" s="264"/>
      <c r="H176" s="267">
        <v>87</v>
      </c>
      <c r="I176" s="268"/>
      <c r="J176" s="264"/>
      <c r="K176" s="264"/>
      <c r="L176" s="269"/>
      <c r="M176" s="270"/>
      <c r="N176" s="271"/>
      <c r="O176" s="271"/>
      <c r="P176" s="271"/>
      <c r="Q176" s="271"/>
      <c r="R176" s="271"/>
      <c r="S176" s="271"/>
      <c r="T176" s="272"/>
      <c r="AT176" s="273" t="s">
        <v>497</v>
      </c>
      <c r="AU176" s="273" t="s">
        <v>93</v>
      </c>
      <c r="AV176" s="13" t="s">
        <v>236</v>
      </c>
      <c r="AW176" s="13" t="s">
        <v>38</v>
      </c>
      <c r="AX176" s="13" t="s">
        <v>91</v>
      </c>
      <c r="AY176" s="273" t="s">
        <v>381</v>
      </c>
    </row>
    <row r="177" s="1" customFormat="1" ht="16.5" customHeight="1">
      <c r="B177" s="39"/>
      <c r="C177" s="233" t="s">
        <v>439</v>
      </c>
      <c r="D177" s="233" t="s">
        <v>384</v>
      </c>
      <c r="E177" s="234" t="s">
        <v>3863</v>
      </c>
      <c r="F177" s="235" t="s">
        <v>3864</v>
      </c>
      <c r="G177" s="236" t="s">
        <v>673</v>
      </c>
      <c r="H177" s="237">
        <v>101.8</v>
      </c>
      <c r="I177" s="238"/>
      <c r="J177" s="239">
        <f>ROUND(I177*H177,2)</f>
        <v>0</v>
      </c>
      <c r="K177" s="235" t="s">
        <v>388</v>
      </c>
      <c r="L177" s="44"/>
      <c r="M177" s="240" t="s">
        <v>1</v>
      </c>
      <c r="N177" s="241" t="s">
        <v>48</v>
      </c>
      <c r="O177" s="87"/>
      <c r="P177" s="242">
        <f>O177*H177</f>
        <v>0</v>
      </c>
      <c r="Q177" s="242">
        <v>5.0000000000000002E-05</v>
      </c>
      <c r="R177" s="242">
        <f>Q177*H177</f>
        <v>0.0050899999999999999</v>
      </c>
      <c r="S177" s="242">
        <v>0</v>
      </c>
      <c r="T177" s="243">
        <f>S177*H177</f>
        <v>0</v>
      </c>
      <c r="AR177" s="244" t="s">
        <v>236</v>
      </c>
      <c r="AT177" s="244" t="s">
        <v>384</v>
      </c>
      <c r="AU177" s="244" t="s">
        <v>93</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3865</v>
      </c>
    </row>
    <row r="178" s="12" customFormat="1">
      <c r="B178" s="252"/>
      <c r="C178" s="253"/>
      <c r="D178" s="246" t="s">
        <v>497</v>
      </c>
      <c r="E178" s="254" t="s">
        <v>1</v>
      </c>
      <c r="F178" s="255" t="s">
        <v>3866</v>
      </c>
      <c r="G178" s="253"/>
      <c r="H178" s="256">
        <v>101.8</v>
      </c>
      <c r="I178" s="257"/>
      <c r="J178" s="253"/>
      <c r="K178" s="253"/>
      <c r="L178" s="258"/>
      <c r="M178" s="259"/>
      <c r="N178" s="260"/>
      <c r="O178" s="260"/>
      <c r="P178" s="260"/>
      <c r="Q178" s="260"/>
      <c r="R178" s="260"/>
      <c r="S178" s="260"/>
      <c r="T178" s="261"/>
      <c r="AT178" s="262" t="s">
        <v>497</v>
      </c>
      <c r="AU178" s="262" t="s">
        <v>93</v>
      </c>
      <c r="AV178" s="12" t="s">
        <v>93</v>
      </c>
      <c r="AW178" s="12" t="s">
        <v>38</v>
      </c>
      <c r="AX178" s="12" t="s">
        <v>83</v>
      </c>
      <c r="AY178" s="262" t="s">
        <v>381</v>
      </c>
    </row>
    <row r="179" s="13" customFormat="1">
      <c r="B179" s="263"/>
      <c r="C179" s="264"/>
      <c r="D179" s="246" t="s">
        <v>497</v>
      </c>
      <c r="E179" s="265" t="s">
        <v>1</v>
      </c>
      <c r="F179" s="266" t="s">
        <v>499</v>
      </c>
      <c r="G179" s="264"/>
      <c r="H179" s="267">
        <v>101.8</v>
      </c>
      <c r="I179" s="268"/>
      <c r="J179" s="264"/>
      <c r="K179" s="264"/>
      <c r="L179" s="269"/>
      <c r="M179" s="270"/>
      <c r="N179" s="271"/>
      <c r="O179" s="271"/>
      <c r="P179" s="271"/>
      <c r="Q179" s="271"/>
      <c r="R179" s="271"/>
      <c r="S179" s="271"/>
      <c r="T179" s="272"/>
      <c r="AT179" s="273" t="s">
        <v>497</v>
      </c>
      <c r="AU179" s="273" t="s">
        <v>93</v>
      </c>
      <c r="AV179" s="13" t="s">
        <v>236</v>
      </c>
      <c r="AW179" s="13" t="s">
        <v>38</v>
      </c>
      <c r="AX179" s="13" t="s">
        <v>91</v>
      </c>
      <c r="AY179" s="273" t="s">
        <v>381</v>
      </c>
    </row>
    <row r="180" s="1" customFormat="1" ht="16.5" customHeight="1">
      <c r="B180" s="39"/>
      <c r="C180" s="233" t="s">
        <v>446</v>
      </c>
      <c r="D180" s="233" t="s">
        <v>384</v>
      </c>
      <c r="E180" s="234" t="s">
        <v>3867</v>
      </c>
      <c r="F180" s="235" t="s">
        <v>3868</v>
      </c>
      <c r="G180" s="236" t="s">
        <v>673</v>
      </c>
      <c r="H180" s="237">
        <v>620</v>
      </c>
      <c r="I180" s="238"/>
      <c r="J180" s="239">
        <f>ROUND(I180*H180,2)</f>
        <v>0</v>
      </c>
      <c r="K180" s="235" t="s">
        <v>388</v>
      </c>
      <c r="L180" s="44"/>
      <c r="M180" s="240" t="s">
        <v>1</v>
      </c>
      <c r="N180" s="241" t="s">
        <v>48</v>
      </c>
      <c r="O180" s="87"/>
      <c r="P180" s="242">
        <f>O180*H180</f>
        <v>0</v>
      </c>
      <c r="Q180" s="242">
        <v>5.0000000000000002E-05</v>
      </c>
      <c r="R180" s="242">
        <f>Q180*H180</f>
        <v>0.031</v>
      </c>
      <c r="S180" s="242">
        <v>0</v>
      </c>
      <c r="T180" s="243">
        <f>S180*H180</f>
        <v>0</v>
      </c>
      <c r="AR180" s="244" t="s">
        <v>236</v>
      </c>
      <c r="AT180" s="244" t="s">
        <v>384</v>
      </c>
      <c r="AU180" s="244" t="s">
        <v>93</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3869</v>
      </c>
    </row>
    <row r="181" s="12" customFormat="1">
      <c r="B181" s="252"/>
      <c r="C181" s="253"/>
      <c r="D181" s="246" t="s">
        <v>497</v>
      </c>
      <c r="E181" s="254" t="s">
        <v>1</v>
      </c>
      <c r="F181" s="255" t="s">
        <v>3870</v>
      </c>
      <c r="G181" s="253"/>
      <c r="H181" s="256">
        <v>620</v>
      </c>
      <c r="I181" s="257"/>
      <c r="J181" s="253"/>
      <c r="K181" s="253"/>
      <c r="L181" s="258"/>
      <c r="M181" s="259"/>
      <c r="N181" s="260"/>
      <c r="O181" s="260"/>
      <c r="P181" s="260"/>
      <c r="Q181" s="260"/>
      <c r="R181" s="260"/>
      <c r="S181" s="260"/>
      <c r="T181" s="261"/>
      <c r="AT181" s="262" t="s">
        <v>497</v>
      </c>
      <c r="AU181" s="262" t="s">
        <v>93</v>
      </c>
      <c r="AV181" s="12" t="s">
        <v>93</v>
      </c>
      <c r="AW181" s="12" t="s">
        <v>38</v>
      </c>
      <c r="AX181" s="12" t="s">
        <v>83</v>
      </c>
      <c r="AY181" s="262" t="s">
        <v>381</v>
      </c>
    </row>
    <row r="182" s="13" customFormat="1">
      <c r="B182" s="263"/>
      <c r="C182" s="264"/>
      <c r="D182" s="246" t="s">
        <v>497</v>
      </c>
      <c r="E182" s="265" t="s">
        <v>1</v>
      </c>
      <c r="F182" s="266" t="s">
        <v>499</v>
      </c>
      <c r="G182" s="264"/>
      <c r="H182" s="267">
        <v>620</v>
      </c>
      <c r="I182" s="268"/>
      <c r="J182" s="264"/>
      <c r="K182" s="264"/>
      <c r="L182" s="269"/>
      <c r="M182" s="270"/>
      <c r="N182" s="271"/>
      <c r="O182" s="271"/>
      <c r="P182" s="271"/>
      <c r="Q182" s="271"/>
      <c r="R182" s="271"/>
      <c r="S182" s="271"/>
      <c r="T182" s="272"/>
      <c r="AT182" s="273" t="s">
        <v>497</v>
      </c>
      <c r="AU182" s="273" t="s">
        <v>93</v>
      </c>
      <c r="AV182" s="13" t="s">
        <v>236</v>
      </c>
      <c r="AW182" s="13" t="s">
        <v>38</v>
      </c>
      <c r="AX182" s="13" t="s">
        <v>91</v>
      </c>
      <c r="AY182" s="273" t="s">
        <v>381</v>
      </c>
    </row>
    <row r="183" s="1" customFormat="1" ht="16.5" customHeight="1">
      <c r="B183" s="39"/>
      <c r="C183" s="233" t="s">
        <v>453</v>
      </c>
      <c r="D183" s="233" t="s">
        <v>384</v>
      </c>
      <c r="E183" s="234" t="s">
        <v>3871</v>
      </c>
      <c r="F183" s="235" t="s">
        <v>3872</v>
      </c>
      <c r="G183" s="236" t="s">
        <v>673</v>
      </c>
      <c r="H183" s="237">
        <v>250</v>
      </c>
      <c r="I183" s="238"/>
      <c r="J183" s="239">
        <f>ROUND(I183*H183,2)</f>
        <v>0</v>
      </c>
      <c r="K183" s="235" t="s">
        <v>388</v>
      </c>
      <c r="L183" s="44"/>
      <c r="M183" s="240" t="s">
        <v>1</v>
      </c>
      <c r="N183" s="241" t="s">
        <v>48</v>
      </c>
      <c r="O183" s="87"/>
      <c r="P183" s="242">
        <f>O183*H183</f>
        <v>0</v>
      </c>
      <c r="Q183" s="242">
        <v>6.0000000000000002E-05</v>
      </c>
      <c r="R183" s="242">
        <f>Q183*H183</f>
        <v>0.015000000000000001</v>
      </c>
      <c r="S183" s="242">
        <v>0</v>
      </c>
      <c r="T183" s="243">
        <f>S183*H183</f>
        <v>0</v>
      </c>
      <c r="AR183" s="244" t="s">
        <v>236</v>
      </c>
      <c r="AT183" s="244" t="s">
        <v>384</v>
      </c>
      <c r="AU183" s="244" t="s">
        <v>93</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3873</v>
      </c>
    </row>
    <row r="184" s="12" customFormat="1">
      <c r="B184" s="252"/>
      <c r="C184" s="253"/>
      <c r="D184" s="246" t="s">
        <v>497</v>
      </c>
      <c r="E184" s="254" t="s">
        <v>1</v>
      </c>
      <c r="F184" s="255" t="s">
        <v>3874</v>
      </c>
      <c r="G184" s="253"/>
      <c r="H184" s="256">
        <v>250</v>
      </c>
      <c r="I184" s="257"/>
      <c r="J184" s="253"/>
      <c r="K184" s="253"/>
      <c r="L184" s="258"/>
      <c r="M184" s="259"/>
      <c r="N184" s="260"/>
      <c r="O184" s="260"/>
      <c r="P184" s="260"/>
      <c r="Q184" s="260"/>
      <c r="R184" s="260"/>
      <c r="S184" s="260"/>
      <c r="T184" s="261"/>
      <c r="AT184" s="262" t="s">
        <v>497</v>
      </c>
      <c r="AU184" s="262" t="s">
        <v>93</v>
      </c>
      <c r="AV184" s="12" t="s">
        <v>93</v>
      </c>
      <c r="AW184" s="12" t="s">
        <v>38</v>
      </c>
      <c r="AX184" s="12" t="s">
        <v>83</v>
      </c>
      <c r="AY184" s="262" t="s">
        <v>381</v>
      </c>
    </row>
    <row r="185" s="13" customFormat="1">
      <c r="B185" s="263"/>
      <c r="C185" s="264"/>
      <c r="D185" s="246" t="s">
        <v>497</v>
      </c>
      <c r="E185" s="265" t="s">
        <v>1</v>
      </c>
      <c r="F185" s="266" t="s">
        <v>499</v>
      </c>
      <c r="G185" s="264"/>
      <c r="H185" s="267">
        <v>250</v>
      </c>
      <c r="I185" s="268"/>
      <c r="J185" s="264"/>
      <c r="K185" s="264"/>
      <c r="L185" s="269"/>
      <c r="M185" s="270"/>
      <c r="N185" s="271"/>
      <c r="O185" s="271"/>
      <c r="P185" s="271"/>
      <c r="Q185" s="271"/>
      <c r="R185" s="271"/>
      <c r="S185" s="271"/>
      <c r="T185" s="272"/>
      <c r="AT185" s="273" t="s">
        <v>497</v>
      </c>
      <c r="AU185" s="273" t="s">
        <v>93</v>
      </c>
      <c r="AV185" s="13" t="s">
        <v>236</v>
      </c>
      <c r="AW185" s="13" t="s">
        <v>38</v>
      </c>
      <c r="AX185" s="13" t="s">
        <v>91</v>
      </c>
      <c r="AY185" s="273" t="s">
        <v>381</v>
      </c>
    </row>
    <row r="186" s="1" customFormat="1" ht="16.5" customHeight="1">
      <c r="B186" s="39"/>
      <c r="C186" s="233" t="s">
        <v>567</v>
      </c>
      <c r="D186" s="233" t="s">
        <v>384</v>
      </c>
      <c r="E186" s="234" t="s">
        <v>3875</v>
      </c>
      <c r="F186" s="235" t="s">
        <v>3876</v>
      </c>
      <c r="G186" s="236" t="s">
        <v>673</v>
      </c>
      <c r="H186" s="237">
        <v>101.8</v>
      </c>
      <c r="I186" s="238"/>
      <c r="J186" s="239">
        <f>ROUND(I186*H186,2)</f>
        <v>0</v>
      </c>
      <c r="K186" s="235" t="s">
        <v>388</v>
      </c>
      <c r="L186" s="44"/>
      <c r="M186" s="240" t="s">
        <v>1</v>
      </c>
      <c r="N186" s="241" t="s">
        <v>48</v>
      </c>
      <c r="O186" s="87"/>
      <c r="P186" s="242">
        <f>O186*H186</f>
        <v>0</v>
      </c>
      <c r="Q186" s="242">
        <v>0</v>
      </c>
      <c r="R186" s="242">
        <f>Q186*H186</f>
        <v>0</v>
      </c>
      <c r="S186" s="242">
        <v>0</v>
      </c>
      <c r="T186" s="243">
        <f>S186*H186</f>
        <v>0</v>
      </c>
      <c r="AR186" s="244" t="s">
        <v>236</v>
      </c>
      <c r="AT186" s="244" t="s">
        <v>384</v>
      </c>
      <c r="AU186" s="244" t="s">
        <v>93</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3877</v>
      </c>
    </row>
    <row r="187" s="12" customFormat="1">
      <c r="B187" s="252"/>
      <c r="C187" s="253"/>
      <c r="D187" s="246" t="s">
        <v>497</v>
      </c>
      <c r="E187" s="254" t="s">
        <v>1</v>
      </c>
      <c r="F187" s="255" t="s">
        <v>3866</v>
      </c>
      <c r="G187" s="253"/>
      <c r="H187" s="256">
        <v>101.8</v>
      </c>
      <c r="I187" s="257"/>
      <c r="J187" s="253"/>
      <c r="K187" s="253"/>
      <c r="L187" s="258"/>
      <c r="M187" s="259"/>
      <c r="N187" s="260"/>
      <c r="O187" s="260"/>
      <c r="P187" s="260"/>
      <c r="Q187" s="260"/>
      <c r="R187" s="260"/>
      <c r="S187" s="260"/>
      <c r="T187" s="261"/>
      <c r="AT187" s="262" t="s">
        <v>497</v>
      </c>
      <c r="AU187" s="262" t="s">
        <v>93</v>
      </c>
      <c r="AV187" s="12" t="s">
        <v>93</v>
      </c>
      <c r="AW187" s="12" t="s">
        <v>38</v>
      </c>
      <c r="AX187" s="12" t="s">
        <v>83</v>
      </c>
      <c r="AY187" s="262" t="s">
        <v>381</v>
      </c>
    </row>
    <row r="188" s="13" customFormat="1">
      <c r="B188" s="263"/>
      <c r="C188" s="264"/>
      <c r="D188" s="246" t="s">
        <v>497</v>
      </c>
      <c r="E188" s="265" t="s">
        <v>1</v>
      </c>
      <c r="F188" s="266" t="s">
        <v>499</v>
      </c>
      <c r="G188" s="264"/>
      <c r="H188" s="267">
        <v>101.8</v>
      </c>
      <c r="I188" s="268"/>
      <c r="J188" s="264"/>
      <c r="K188" s="264"/>
      <c r="L188" s="269"/>
      <c r="M188" s="270"/>
      <c r="N188" s="271"/>
      <c r="O188" s="271"/>
      <c r="P188" s="271"/>
      <c r="Q188" s="271"/>
      <c r="R188" s="271"/>
      <c r="S188" s="271"/>
      <c r="T188" s="272"/>
      <c r="AT188" s="273" t="s">
        <v>497</v>
      </c>
      <c r="AU188" s="273" t="s">
        <v>93</v>
      </c>
      <c r="AV188" s="13" t="s">
        <v>236</v>
      </c>
      <c r="AW188" s="13" t="s">
        <v>38</v>
      </c>
      <c r="AX188" s="13" t="s">
        <v>91</v>
      </c>
      <c r="AY188" s="273" t="s">
        <v>381</v>
      </c>
    </row>
    <row r="189" s="1" customFormat="1" ht="16.5" customHeight="1">
      <c r="B189" s="39"/>
      <c r="C189" s="233" t="s">
        <v>8</v>
      </c>
      <c r="D189" s="233" t="s">
        <v>384</v>
      </c>
      <c r="E189" s="234" t="s">
        <v>3878</v>
      </c>
      <c r="F189" s="235" t="s">
        <v>3879</v>
      </c>
      <c r="G189" s="236" t="s">
        <v>673</v>
      </c>
      <c r="H189" s="237">
        <v>870</v>
      </c>
      <c r="I189" s="238"/>
      <c r="J189" s="239">
        <f>ROUND(I189*H189,2)</f>
        <v>0</v>
      </c>
      <c r="K189" s="235" t="s">
        <v>388</v>
      </c>
      <c r="L189" s="44"/>
      <c r="M189" s="240" t="s">
        <v>1</v>
      </c>
      <c r="N189" s="241" t="s">
        <v>48</v>
      </c>
      <c r="O189" s="87"/>
      <c r="P189" s="242">
        <f>O189*H189</f>
        <v>0</v>
      </c>
      <c r="Q189" s="242">
        <v>0</v>
      </c>
      <c r="R189" s="242">
        <f>Q189*H189</f>
        <v>0</v>
      </c>
      <c r="S189" s="242">
        <v>0</v>
      </c>
      <c r="T189" s="243">
        <f>S189*H189</f>
        <v>0</v>
      </c>
      <c r="AR189" s="244" t="s">
        <v>236</v>
      </c>
      <c r="AT189" s="244" t="s">
        <v>384</v>
      </c>
      <c r="AU189" s="244" t="s">
        <v>93</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3880</v>
      </c>
    </row>
    <row r="190" s="12" customFormat="1">
      <c r="B190" s="252"/>
      <c r="C190" s="253"/>
      <c r="D190" s="246" t="s">
        <v>497</v>
      </c>
      <c r="E190" s="254" t="s">
        <v>1</v>
      </c>
      <c r="F190" s="255" t="s">
        <v>3881</v>
      </c>
      <c r="G190" s="253"/>
      <c r="H190" s="256">
        <v>870</v>
      </c>
      <c r="I190" s="257"/>
      <c r="J190" s="253"/>
      <c r="K190" s="253"/>
      <c r="L190" s="258"/>
      <c r="M190" s="259"/>
      <c r="N190" s="260"/>
      <c r="O190" s="260"/>
      <c r="P190" s="260"/>
      <c r="Q190" s="260"/>
      <c r="R190" s="260"/>
      <c r="S190" s="260"/>
      <c r="T190" s="261"/>
      <c r="AT190" s="262" t="s">
        <v>497</v>
      </c>
      <c r="AU190" s="262" t="s">
        <v>93</v>
      </c>
      <c r="AV190" s="12" t="s">
        <v>93</v>
      </c>
      <c r="AW190" s="12" t="s">
        <v>38</v>
      </c>
      <c r="AX190" s="12" t="s">
        <v>83</v>
      </c>
      <c r="AY190" s="262" t="s">
        <v>381</v>
      </c>
    </row>
    <row r="191" s="13" customFormat="1">
      <c r="B191" s="263"/>
      <c r="C191" s="264"/>
      <c r="D191" s="246" t="s">
        <v>497</v>
      </c>
      <c r="E191" s="265" t="s">
        <v>1</v>
      </c>
      <c r="F191" s="266" t="s">
        <v>499</v>
      </c>
      <c r="G191" s="264"/>
      <c r="H191" s="267">
        <v>870</v>
      </c>
      <c r="I191" s="268"/>
      <c r="J191" s="264"/>
      <c r="K191" s="264"/>
      <c r="L191" s="269"/>
      <c r="M191" s="270"/>
      <c r="N191" s="271"/>
      <c r="O191" s="271"/>
      <c r="P191" s="271"/>
      <c r="Q191" s="271"/>
      <c r="R191" s="271"/>
      <c r="S191" s="271"/>
      <c r="T191" s="272"/>
      <c r="AT191" s="273" t="s">
        <v>497</v>
      </c>
      <c r="AU191" s="273" t="s">
        <v>93</v>
      </c>
      <c r="AV191" s="13" t="s">
        <v>236</v>
      </c>
      <c r="AW191" s="13" t="s">
        <v>38</v>
      </c>
      <c r="AX191" s="13" t="s">
        <v>91</v>
      </c>
      <c r="AY191" s="273" t="s">
        <v>381</v>
      </c>
    </row>
    <row r="192" s="1" customFormat="1" ht="16.5" customHeight="1">
      <c r="B192" s="39"/>
      <c r="C192" s="284" t="s">
        <v>579</v>
      </c>
      <c r="D192" s="284" t="s">
        <v>548</v>
      </c>
      <c r="E192" s="285" t="s">
        <v>3882</v>
      </c>
      <c r="F192" s="286" t="s">
        <v>3883</v>
      </c>
      <c r="G192" s="287" t="s">
        <v>502</v>
      </c>
      <c r="H192" s="288">
        <v>705.596</v>
      </c>
      <c r="I192" s="289"/>
      <c r="J192" s="290">
        <f>ROUND(I192*H192,2)</f>
        <v>0</v>
      </c>
      <c r="K192" s="286" t="s">
        <v>388</v>
      </c>
      <c r="L192" s="291"/>
      <c r="M192" s="292" t="s">
        <v>1</v>
      </c>
      <c r="N192" s="293" t="s">
        <v>48</v>
      </c>
      <c r="O192" s="87"/>
      <c r="P192" s="242">
        <f>O192*H192</f>
        <v>0</v>
      </c>
      <c r="Q192" s="242">
        <v>2.4289999999999998</v>
      </c>
      <c r="R192" s="242">
        <f>Q192*H192</f>
        <v>1713.8926839999999</v>
      </c>
      <c r="S192" s="242">
        <v>0</v>
      </c>
      <c r="T192" s="243">
        <f>S192*H192</f>
        <v>0</v>
      </c>
      <c r="AR192" s="244" t="s">
        <v>423</v>
      </c>
      <c r="AT192" s="244" t="s">
        <v>548</v>
      </c>
      <c r="AU192" s="244" t="s">
        <v>93</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236</v>
      </c>
      <c r="BM192" s="244" t="s">
        <v>3884</v>
      </c>
    </row>
    <row r="193" s="12" customFormat="1">
      <c r="B193" s="252"/>
      <c r="C193" s="253"/>
      <c r="D193" s="246" t="s">
        <v>497</v>
      </c>
      <c r="E193" s="254" t="s">
        <v>1</v>
      </c>
      <c r="F193" s="255" t="s">
        <v>3847</v>
      </c>
      <c r="G193" s="253"/>
      <c r="H193" s="256">
        <v>28.768999999999998</v>
      </c>
      <c r="I193" s="257"/>
      <c r="J193" s="253"/>
      <c r="K193" s="253"/>
      <c r="L193" s="258"/>
      <c r="M193" s="259"/>
      <c r="N193" s="260"/>
      <c r="O193" s="260"/>
      <c r="P193" s="260"/>
      <c r="Q193" s="260"/>
      <c r="R193" s="260"/>
      <c r="S193" s="260"/>
      <c r="T193" s="261"/>
      <c r="AT193" s="262" t="s">
        <v>497</v>
      </c>
      <c r="AU193" s="262" t="s">
        <v>93</v>
      </c>
      <c r="AV193" s="12" t="s">
        <v>93</v>
      </c>
      <c r="AW193" s="12" t="s">
        <v>38</v>
      </c>
      <c r="AX193" s="12" t="s">
        <v>83</v>
      </c>
      <c r="AY193" s="262" t="s">
        <v>381</v>
      </c>
    </row>
    <row r="194" s="12" customFormat="1">
      <c r="B194" s="252"/>
      <c r="C194" s="253"/>
      <c r="D194" s="246" t="s">
        <v>497</v>
      </c>
      <c r="E194" s="254" t="s">
        <v>1</v>
      </c>
      <c r="F194" s="255" t="s">
        <v>3848</v>
      </c>
      <c r="G194" s="253"/>
      <c r="H194" s="256">
        <v>394.22699999999998</v>
      </c>
      <c r="I194" s="257"/>
      <c r="J194" s="253"/>
      <c r="K194" s="253"/>
      <c r="L194" s="258"/>
      <c r="M194" s="259"/>
      <c r="N194" s="260"/>
      <c r="O194" s="260"/>
      <c r="P194" s="260"/>
      <c r="Q194" s="260"/>
      <c r="R194" s="260"/>
      <c r="S194" s="260"/>
      <c r="T194" s="261"/>
      <c r="AT194" s="262" t="s">
        <v>497</v>
      </c>
      <c r="AU194" s="262" t="s">
        <v>93</v>
      </c>
      <c r="AV194" s="12" t="s">
        <v>93</v>
      </c>
      <c r="AW194" s="12" t="s">
        <v>38</v>
      </c>
      <c r="AX194" s="12" t="s">
        <v>83</v>
      </c>
      <c r="AY194" s="262" t="s">
        <v>381</v>
      </c>
    </row>
    <row r="195" s="12" customFormat="1">
      <c r="B195" s="252"/>
      <c r="C195" s="253"/>
      <c r="D195" s="246" t="s">
        <v>497</v>
      </c>
      <c r="E195" s="254" t="s">
        <v>1</v>
      </c>
      <c r="F195" s="255" t="s">
        <v>3849</v>
      </c>
      <c r="G195" s="253"/>
      <c r="H195" s="256">
        <v>282.60000000000002</v>
      </c>
      <c r="I195" s="257"/>
      <c r="J195" s="253"/>
      <c r="K195" s="253"/>
      <c r="L195" s="258"/>
      <c r="M195" s="259"/>
      <c r="N195" s="260"/>
      <c r="O195" s="260"/>
      <c r="P195" s="260"/>
      <c r="Q195" s="260"/>
      <c r="R195" s="260"/>
      <c r="S195" s="260"/>
      <c r="T195" s="261"/>
      <c r="AT195" s="262" t="s">
        <v>497</v>
      </c>
      <c r="AU195" s="262" t="s">
        <v>93</v>
      </c>
      <c r="AV195" s="12" t="s">
        <v>93</v>
      </c>
      <c r="AW195" s="12" t="s">
        <v>38</v>
      </c>
      <c r="AX195" s="12" t="s">
        <v>83</v>
      </c>
      <c r="AY195" s="262" t="s">
        <v>381</v>
      </c>
    </row>
    <row r="196" s="13" customFormat="1">
      <c r="B196" s="263"/>
      <c r="C196" s="264"/>
      <c r="D196" s="246" t="s">
        <v>497</v>
      </c>
      <c r="E196" s="265" t="s">
        <v>1</v>
      </c>
      <c r="F196" s="266" t="s">
        <v>499</v>
      </c>
      <c r="G196" s="264"/>
      <c r="H196" s="267">
        <v>705.596</v>
      </c>
      <c r="I196" s="268"/>
      <c r="J196" s="264"/>
      <c r="K196" s="264"/>
      <c r="L196" s="269"/>
      <c r="M196" s="270"/>
      <c r="N196" s="271"/>
      <c r="O196" s="271"/>
      <c r="P196" s="271"/>
      <c r="Q196" s="271"/>
      <c r="R196" s="271"/>
      <c r="S196" s="271"/>
      <c r="T196" s="272"/>
      <c r="AT196" s="273" t="s">
        <v>497</v>
      </c>
      <c r="AU196" s="273" t="s">
        <v>93</v>
      </c>
      <c r="AV196" s="13" t="s">
        <v>236</v>
      </c>
      <c r="AW196" s="13" t="s">
        <v>38</v>
      </c>
      <c r="AX196" s="13" t="s">
        <v>91</v>
      </c>
      <c r="AY196" s="273" t="s">
        <v>381</v>
      </c>
    </row>
    <row r="197" s="1" customFormat="1" ht="16.5" customHeight="1">
      <c r="B197" s="39"/>
      <c r="C197" s="233" t="s">
        <v>587</v>
      </c>
      <c r="D197" s="233" t="s">
        <v>384</v>
      </c>
      <c r="E197" s="234" t="s">
        <v>3885</v>
      </c>
      <c r="F197" s="235" t="s">
        <v>3886</v>
      </c>
      <c r="G197" s="236" t="s">
        <v>673</v>
      </c>
      <c r="H197" s="237">
        <v>87</v>
      </c>
      <c r="I197" s="238"/>
      <c r="J197" s="239">
        <f>ROUND(I197*H197,2)</f>
        <v>0</v>
      </c>
      <c r="K197" s="235" t="s">
        <v>388</v>
      </c>
      <c r="L197" s="44"/>
      <c r="M197" s="240" t="s">
        <v>1</v>
      </c>
      <c r="N197" s="241" t="s">
        <v>48</v>
      </c>
      <c r="O197" s="87"/>
      <c r="P197" s="242">
        <f>O197*H197</f>
        <v>0</v>
      </c>
      <c r="Q197" s="242">
        <v>0</v>
      </c>
      <c r="R197" s="242">
        <f>Q197*H197</f>
        <v>0</v>
      </c>
      <c r="S197" s="242">
        <v>0</v>
      </c>
      <c r="T197" s="243">
        <f>S197*H197</f>
        <v>0</v>
      </c>
      <c r="AR197" s="244" t="s">
        <v>236</v>
      </c>
      <c r="AT197" s="244" t="s">
        <v>384</v>
      </c>
      <c r="AU197" s="244" t="s">
        <v>93</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236</v>
      </c>
      <c r="BM197" s="244" t="s">
        <v>3887</v>
      </c>
    </row>
    <row r="198" s="14" customFormat="1">
      <c r="B198" s="274"/>
      <c r="C198" s="275"/>
      <c r="D198" s="246" t="s">
        <v>497</v>
      </c>
      <c r="E198" s="276" t="s">
        <v>1</v>
      </c>
      <c r="F198" s="277" t="s">
        <v>3824</v>
      </c>
      <c r="G198" s="275"/>
      <c r="H198" s="276" t="s">
        <v>1</v>
      </c>
      <c r="I198" s="278"/>
      <c r="J198" s="275"/>
      <c r="K198" s="275"/>
      <c r="L198" s="279"/>
      <c r="M198" s="280"/>
      <c r="N198" s="281"/>
      <c r="O198" s="281"/>
      <c r="P198" s="281"/>
      <c r="Q198" s="281"/>
      <c r="R198" s="281"/>
      <c r="S198" s="281"/>
      <c r="T198" s="282"/>
      <c r="AT198" s="283" t="s">
        <v>497</v>
      </c>
      <c r="AU198" s="283" t="s">
        <v>93</v>
      </c>
      <c r="AV198" s="14" t="s">
        <v>91</v>
      </c>
      <c r="AW198" s="14" t="s">
        <v>38</v>
      </c>
      <c r="AX198" s="14" t="s">
        <v>83</v>
      </c>
      <c r="AY198" s="283" t="s">
        <v>381</v>
      </c>
    </row>
    <row r="199" s="12" customFormat="1">
      <c r="B199" s="252"/>
      <c r="C199" s="253"/>
      <c r="D199" s="246" t="s">
        <v>497</v>
      </c>
      <c r="E199" s="254" t="s">
        <v>1</v>
      </c>
      <c r="F199" s="255" t="s">
        <v>3861</v>
      </c>
      <c r="G199" s="253"/>
      <c r="H199" s="256">
        <v>42</v>
      </c>
      <c r="I199" s="257"/>
      <c r="J199" s="253"/>
      <c r="K199" s="253"/>
      <c r="L199" s="258"/>
      <c r="M199" s="259"/>
      <c r="N199" s="260"/>
      <c r="O199" s="260"/>
      <c r="P199" s="260"/>
      <c r="Q199" s="260"/>
      <c r="R199" s="260"/>
      <c r="S199" s="260"/>
      <c r="T199" s="261"/>
      <c r="AT199" s="262" t="s">
        <v>497</v>
      </c>
      <c r="AU199" s="262" t="s">
        <v>93</v>
      </c>
      <c r="AV199" s="12" t="s">
        <v>93</v>
      </c>
      <c r="AW199" s="12" t="s">
        <v>38</v>
      </c>
      <c r="AX199" s="12" t="s">
        <v>83</v>
      </c>
      <c r="AY199" s="262" t="s">
        <v>381</v>
      </c>
    </row>
    <row r="200" s="12" customFormat="1">
      <c r="B200" s="252"/>
      <c r="C200" s="253"/>
      <c r="D200" s="246" t="s">
        <v>497</v>
      </c>
      <c r="E200" s="254" t="s">
        <v>1</v>
      </c>
      <c r="F200" s="255" t="s">
        <v>3862</v>
      </c>
      <c r="G200" s="253"/>
      <c r="H200" s="256">
        <v>45</v>
      </c>
      <c r="I200" s="257"/>
      <c r="J200" s="253"/>
      <c r="K200" s="253"/>
      <c r="L200" s="258"/>
      <c r="M200" s="259"/>
      <c r="N200" s="260"/>
      <c r="O200" s="260"/>
      <c r="P200" s="260"/>
      <c r="Q200" s="260"/>
      <c r="R200" s="260"/>
      <c r="S200" s="260"/>
      <c r="T200" s="261"/>
      <c r="AT200" s="262" t="s">
        <v>497</v>
      </c>
      <c r="AU200" s="262" t="s">
        <v>93</v>
      </c>
      <c r="AV200" s="12" t="s">
        <v>93</v>
      </c>
      <c r="AW200" s="12" t="s">
        <v>38</v>
      </c>
      <c r="AX200" s="12" t="s">
        <v>83</v>
      </c>
      <c r="AY200" s="262" t="s">
        <v>381</v>
      </c>
    </row>
    <row r="201" s="13" customFormat="1">
      <c r="B201" s="263"/>
      <c r="C201" s="264"/>
      <c r="D201" s="246" t="s">
        <v>497</v>
      </c>
      <c r="E201" s="265" t="s">
        <v>1</v>
      </c>
      <c r="F201" s="266" t="s">
        <v>499</v>
      </c>
      <c r="G201" s="264"/>
      <c r="H201" s="267">
        <v>87</v>
      </c>
      <c r="I201" s="268"/>
      <c r="J201" s="264"/>
      <c r="K201" s="264"/>
      <c r="L201" s="269"/>
      <c r="M201" s="270"/>
      <c r="N201" s="271"/>
      <c r="O201" s="271"/>
      <c r="P201" s="271"/>
      <c r="Q201" s="271"/>
      <c r="R201" s="271"/>
      <c r="S201" s="271"/>
      <c r="T201" s="272"/>
      <c r="AT201" s="273" t="s">
        <v>497</v>
      </c>
      <c r="AU201" s="273" t="s">
        <v>93</v>
      </c>
      <c r="AV201" s="13" t="s">
        <v>236</v>
      </c>
      <c r="AW201" s="13" t="s">
        <v>38</v>
      </c>
      <c r="AX201" s="13" t="s">
        <v>91</v>
      </c>
      <c r="AY201" s="273" t="s">
        <v>381</v>
      </c>
    </row>
    <row r="202" s="1" customFormat="1" ht="16.5" customHeight="1">
      <c r="B202" s="39"/>
      <c r="C202" s="284" t="s">
        <v>592</v>
      </c>
      <c r="D202" s="284" t="s">
        <v>548</v>
      </c>
      <c r="E202" s="285" t="s">
        <v>3888</v>
      </c>
      <c r="F202" s="286" t="s">
        <v>3889</v>
      </c>
      <c r="G202" s="287" t="s">
        <v>502</v>
      </c>
      <c r="H202" s="288">
        <v>6.5</v>
      </c>
      <c r="I202" s="289"/>
      <c r="J202" s="290">
        <f>ROUND(I202*H202,2)</f>
        <v>0</v>
      </c>
      <c r="K202" s="286" t="s">
        <v>388</v>
      </c>
      <c r="L202" s="291"/>
      <c r="M202" s="292" t="s">
        <v>1</v>
      </c>
      <c r="N202" s="293" t="s">
        <v>48</v>
      </c>
      <c r="O202" s="87"/>
      <c r="P202" s="242">
        <f>O202*H202</f>
        <v>0</v>
      </c>
      <c r="Q202" s="242">
        <v>2.234</v>
      </c>
      <c r="R202" s="242">
        <f>Q202*H202</f>
        <v>14.521000000000001</v>
      </c>
      <c r="S202" s="242">
        <v>0</v>
      </c>
      <c r="T202" s="243">
        <f>S202*H202</f>
        <v>0</v>
      </c>
      <c r="AR202" s="244" t="s">
        <v>423</v>
      </c>
      <c r="AT202" s="244" t="s">
        <v>548</v>
      </c>
      <c r="AU202" s="244" t="s">
        <v>93</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3890</v>
      </c>
    </row>
    <row r="203" s="14" customFormat="1">
      <c r="B203" s="274"/>
      <c r="C203" s="275"/>
      <c r="D203" s="246" t="s">
        <v>497</v>
      </c>
      <c r="E203" s="276" t="s">
        <v>1</v>
      </c>
      <c r="F203" s="277" t="s">
        <v>3824</v>
      </c>
      <c r="G203" s="275"/>
      <c r="H203" s="276" t="s">
        <v>1</v>
      </c>
      <c r="I203" s="278"/>
      <c r="J203" s="275"/>
      <c r="K203" s="275"/>
      <c r="L203" s="279"/>
      <c r="M203" s="280"/>
      <c r="N203" s="281"/>
      <c r="O203" s="281"/>
      <c r="P203" s="281"/>
      <c r="Q203" s="281"/>
      <c r="R203" s="281"/>
      <c r="S203" s="281"/>
      <c r="T203" s="282"/>
      <c r="AT203" s="283" t="s">
        <v>497</v>
      </c>
      <c r="AU203" s="283" t="s">
        <v>93</v>
      </c>
      <c r="AV203" s="14" t="s">
        <v>91</v>
      </c>
      <c r="AW203" s="14" t="s">
        <v>38</v>
      </c>
      <c r="AX203" s="14" t="s">
        <v>83</v>
      </c>
      <c r="AY203" s="283" t="s">
        <v>381</v>
      </c>
    </row>
    <row r="204" s="12" customFormat="1">
      <c r="B204" s="252"/>
      <c r="C204" s="253"/>
      <c r="D204" s="246" t="s">
        <v>497</v>
      </c>
      <c r="E204" s="254" t="s">
        <v>1</v>
      </c>
      <c r="F204" s="255" t="s">
        <v>3891</v>
      </c>
      <c r="G204" s="253"/>
      <c r="H204" s="256">
        <v>3</v>
      </c>
      <c r="I204" s="257"/>
      <c r="J204" s="253"/>
      <c r="K204" s="253"/>
      <c r="L204" s="258"/>
      <c r="M204" s="259"/>
      <c r="N204" s="260"/>
      <c r="O204" s="260"/>
      <c r="P204" s="260"/>
      <c r="Q204" s="260"/>
      <c r="R204" s="260"/>
      <c r="S204" s="260"/>
      <c r="T204" s="261"/>
      <c r="AT204" s="262" t="s">
        <v>497</v>
      </c>
      <c r="AU204" s="262" t="s">
        <v>93</v>
      </c>
      <c r="AV204" s="12" t="s">
        <v>93</v>
      </c>
      <c r="AW204" s="12" t="s">
        <v>38</v>
      </c>
      <c r="AX204" s="12" t="s">
        <v>83</v>
      </c>
      <c r="AY204" s="262" t="s">
        <v>381</v>
      </c>
    </row>
    <row r="205" s="12" customFormat="1">
      <c r="B205" s="252"/>
      <c r="C205" s="253"/>
      <c r="D205" s="246" t="s">
        <v>497</v>
      </c>
      <c r="E205" s="254" t="s">
        <v>1</v>
      </c>
      <c r="F205" s="255" t="s">
        <v>3892</v>
      </c>
      <c r="G205" s="253"/>
      <c r="H205" s="256">
        <v>3.5</v>
      </c>
      <c r="I205" s="257"/>
      <c r="J205" s="253"/>
      <c r="K205" s="253"/>
      <c r="L205" s="258"/>
      <c r="M205" s="259"/>
      <c r="N205" s="260"/>
      <c r="O205" s="260"/>
      <c r="P205" s="260"/>
      <c r="Q205" s="260"/>
      <c r="R205" s="260"/>
      <c r="S205" s="260"/>
      <c r="T205" s="261"/>
      <c r="AT205" s="262" t="s">
        <v>497</v>
      </c>
      <c r="AU205" s="262" t="s">
        <v>93</v>
      </c>
      <c r="AV205" s="12" t="s">
        <v>93</v>
      </c>
      <c r="AW205" s="12" t="s">
        <v>38</v>
      </c>
      <c r="AX205" s="12" t="s">
        <v>83</v>
      </c>
      <c r="AY205" s="262" t="s">
        <v>381</v>
      </c>
    </row>
    <row r="206" s="13" customFormat="1">
      <c r="B206" s="263"/>
      <c r="C206" s="264"/>
      <c r="D206" s="246" t="s">
        <v>497</v>
      </c>
      <c r="E206" s="265" t="s">
        <v>1</v>
      </c>
      <c r="F206" s="266" t="s">
        <v>499</v>
      </c>
      <c r="G206" s="264"/>
      <c r="H206" s="267">
        <v>6.5</v>
      </c>
      <c r="I206" s="268"/>
      <c r="J206" s="264"/>
      <c r="K206" s="264"/>
      <c r="L206" s="269"/>
      <c r="M206" s="270"/>
      <c r="N206" s="271"/>
      <c r="O206" s="271"/>
      <c r="P206" s="271"/>
      <c r="Q206" s="271"/>
      <c r="R206" s="271"/>
      <c r="S206" s="271"/>
      <c r="T206" s="272"/>
      <c r="AT206" s="273" t="s">
        <v>497</v>
      </c>
      <c r="AU206" s="273" t="s">
        <v>93</v>
      </c>
      <c r="AV206" s="13" t="s">
        <v>236</v>
      </c>
      <c r="AW206" s="13" t="s">
        <v>38</v>
      </c>
      <c r="AX206" s="13" t="s">
        <v>91</v>
      </c>
      <c r="AY206" s="273" t="s">
        <v>381</v>
      </c>
    </row>
    <row r="207" s="1" customFormat="1" ht="16.5" customHeight="1">
      <c r="B207" s="39"/>
      <c r="C207" s="233" t="s">
        <v>597</v>
      </c>
      <c r="D207" s="233" t="s">
        <v>384</v>
      </c>
      <c r="E207" s="234" t="s">
        <v>3893</v>
      </c>
      <c r="F207" s="235" t="s">
        <v>3894</v>
      </c>
      <c r="G207" s="236" t="s">
        <v>538</v>
      </c>
      <c r="H207" s="237">
        <v>43.868000000000002</v>
      </c>
      <c r="I207" s="238"/>
      <c r="J207" s="239">
        <f>ROUND(I207*H207,2)</f>
        <v>0</v>
      </c>
      <c r="K207" s="235" t="s">
        <v>388</v>
      </c>
      <c r="L207" s="44"/>
      <c r="M207" s="240" t="s">
        <v>1</v>
      </c>
      <c r="N207" s="241" t="s">
        <v>48</v>
      </c>
      <c r="O207" s="87"/>
      <c r="P207" s="242">
        <f>O207*H207</f>
        <v>0</v>
      </c>
      <c r="Q207" s="242">
        <v>1.1133200000000001</v>
      </c>
      <c r="R207" s="242">
        <f>Q207*H207</f>
        <v>48.839121760000005</v>
      </c>
      <c r="S207" s="242">
        <v>0</v>
      </c>
      <c r="T207" s="243">
        <f>S207*H207</f>
        <v>0</v>
      </c>
      <c r="AR207" s="244" t="s">
        <v>236</v>
      </c>
      <c r="AT207" s="244" t="s">
        <v>384</v>
      </c>
      <c r="AU207" s="244" t="s">
        <v>93</v>
      </c>
      <c r="AY207" s="17" t="s">
        <v>381</v>
      </c>
      <c r="BE207" s="245">
        <f>IF(N207="základní",J207,0)</f>
        <v>0</v>
      </c>
      <c r="BF207" s="245">
        <f>IF(N207="snížená",J207,0)</f>
        <v>0</v>
      </c>
      <c r="BG207" s="245">
        <f>IF(N207="zákl. přenesená",J207,0)</f>
        <v>0</v>
      </c>
      <c r="BH207" s="245">
        <f>IF(N207="sníž. přenesená",J207,0)</f>
        <v>0</v>
      </c>
      <c r="BI207" s="245">
        <f>IF(N207="nulová",J207,0)</f>
        <v>0</v>
      </c>
      <c r="BJ207" s="17" t="s">
        <v>91</v>
      </c>
      <c r="BK207" s="245">
        <f>ROUND(I207*H207,2)</f>
        <v>0</v>
      </c>
      <c r="BL207" s="17" t="s">
        <v>236</v>
      </c>
      <c r="BM207" s="244" t="s">
        <v>3895</v>
      </c>
    </row>
    <row r="208" s="1" customFormat="1">
      <c r="B208" s="39"/>
      <c r="C208" s="40"/>
      <c r="D208" s="246" t="s">
        <v>391</v>
      </c>
      <c r="E208" s="40"/>
      <c r="F208" s="247" t="s">
        <v>3896</v>
      </c>
      <c r="G208" s="40"/>
      <c r="H208" s="40"/>
      <c r="I208" s="151"/>
      <c r="J208" s="40"/>
      <c r="K208" s="40"/>
      <c r="L208" s="44"/>
      <c r="M208" s="248"/>
      <c r="N208" s="87"/>
      <c r="O208" s="87"/>
      <c r="P208" s="87"/>
      <c r="Q208" s="87"/>
      <c r="R208" s="87"/>
      <c r="S208" s="87"/>
      <c r="T208" s="88"/>
      <c r="AT208" s="17" t="s">
        <v>391</v>
      </c>
      <c r="AU208" s="17" t="s">
        <v>93</v>
      </c>
    </row>
    <row r="209" s="14" customFormat="1">
      <c r="B209" s="274"/>
      <c r="C209" s="275"/>
      <c r="D209" s="246" t="s">
        <v>497</v>
      </c>
      <c r="E209" s="276" t="s">
        <v>1</v>
      </c>
      <c r="F209" s="277" t="s">
        <v>3824</v>
      </c>
      <c r="G209" s="275"/>
      <c r="H209" s="276" t="s">
        <v>1</v>
      </c>
      <c r="I209" s="278"/>
      <c r="J209" s="275"/>
      <c r="K209" s="275"/>
      <c r="L209" s="279"/>
      <c r="M209" s="280"/>
      <c r="N209" s="281"/>
      <c r="O209" s="281"/>
      <c r="P209" s="281"/>
      <c r="Q209" s="281"/>
      <c r="R209" s="281"/>
      <c r="S209" s="281"/>
      <c r="T209" s="282"/>
      <c r="AT209" s="283" t="s">
        <v>497</v>
      </c>
      <c r="AU209" s="283" t="s">
        <v>93</v>
      </c>
      <c r="AV209" s="14" t="s">
        <v>91</v>
      </c>
      <c r="AW209" s="14" t="s">
        <v>38</v>
      </c>
      <c r="AX209" s="14" t="s">
        <v>83</v>
      </c>
      <c r="AY209" s="283" t="s">
        <v>381</v>
      </c>
    </row>
    <row r="210" s="14" customFormat="1">
      <c r="B210" s="274"/>
      <c r="C210" s="275"/>
      <c r="D210" s="246" t="s">
        <v>497</v>
      </c>
      <c r="E210" s="276" t="s">
        <v>1</v>
      </c>
      <c r="F210" s="277" t="s">
        <v>3897</v>
      </c>
      <c r="G210" s="275"/>
      <c r="H210" s="276" t="s">
        <v>1</v>
      </c>
      <c r="I210" s="278"/>
      <c r="J210" s="275"/>
      <c r="K210" s="275"/>
      <c r="L210" s="279"/>
      <c r="M210" s="280"/>
      <c r="N210" s="281"/>
      <c r="O210" s="281"/>
      <c r="P210" s="281"/>
      <c r="Q210" s="281"/>
      <c r="R210" s="281"/>
      <c r="S210" s="281"/>
      <c r="T210" s="282"/>
      <c r="AT210" s="283" t="s">
        <v>497</v>
      </c>
      <c r="AU210" s="283" t="s">
        <v>93</v>
      </c>
      <c r="AV210" s="14" t="s">
        <v>91</v>
      </c>
      <c r="AW210" s="14" t="s">
        <v>38</v>
      </c>
      <c r="AX210" s="14" t="s">
        <v>83</v>
      </c>
      <c r="AY210" s="283" t="s">
        <v>381</v>
      </c>
    </row>
    <row r="211" s="12" customFormat="1">
      <c r="B211" s="252"/>
      <c r="C211" s="253"/>
      <c r="D211" s="246" t="s">
        <v>497</v>
      </c>
      <c r="E211" s="254" t="s">
        <v>1</v>
      </c>
      <c r="F211" s="255" t="s">
        <v>3898</v>
      </c>
      <c r="G211" s="253"/>
      <c r="H211" s="256">
        <v>2.1579999999999999</v>
      </c>
      <c r="I211" s="257"/>
      <c r="J211" s="253"/>
      <c r="K211" s="253"/>
      <c r="L211" s="258"/>
      <c r="M211" s="259"/>
      <c r="N211" s="260"/>
      <c r="O211" s="260"/>
      <c r="P211" s="260"/>
      <c r="Q211" s="260"/>
      <c r="R211" s="260"/>
      <c r="S211" s="260"/>
      <c r="T211" s="261"/>
      <c r="AT211" s="262" t="s">
        <v>497</v>
      </c>
      <c r="AU211" s="262" t="s">
        <v>93</v>
      </c>
      <c r="AV211" s="12" t="s">
        <v>93</v>
      </c>
      <c r="AW211" s="12" t="s">
        <v>38</v>
      </c>
      <c r="AX211" s="12" t="s">
        <v>83</v>
      </c>
      <c r="AY211" s="262" t="s">
        <v>381</v>
      </c>
    </row>
    <row r="212" s="12" customFormat="1">
      <c r="B212" s="252"/>
      <c r="C212" s="253"/>
      <c r="D212" s="246" t="s">
        <v>497</v>
      </c>
      <c r="E212" s="254" t="s">
        <v>1</v>
      </c>
      <c r="F212" s="255" t="s">
        <v>3899</v>
      </c>
      <c r="G212" s="253"/>
      <c r="H212" s="256">
        <v>21.681999999999999</v>
      </c>
      <c r="I212" s="257"/>
      <c r="J212" s="253"/>
      <c r="K212" s="253"/>
      <c r="L212" s="258"/>
      <c r="M212" s="259"/>
      <c r="N212" s="260"/>
      <c r="O212" s="260"/>
      <c r="P212" s="260"/>
      <c r="Q212" s="260"/>
      <c r="R212" s="260"/>
      <c r="S212" s="260"/>
      <c r="T212" s="261"/>
      <c r="AT212" s="262" t="s">
        <v>497</v>
      </c>
      <c r="AU212" s="262" t="s">
        <v>93</v>
      </c>
      <c r="AV212" s="12" t="s">
        <v>93</v>
      </c>
      <c r="AW212" s="12" t="s">
        <v>38</v>
      </c>
      <c r="AX212" s="12" t="s">
        <v>83</v>
      </c>
      <c r="AY212" s="262" t="s">
        <v>381</v>
      </c>
    </row>
    <row r="213" s="12" customFormat="1">
      <c r="B213" s="252"/>
      <c r="C213" s="253"/>
      <c r="D213" s="246" t="s">
        <v>497</v>
      </c>
      <c r="E213" s="254" t="s">
        <v>1</v>
      </c>
      <c r="F213" s="255" t="s">
        <v>3900</v>
      </c>
      <c r="G213" s="253"/>
      <c r="H213" s="256">
        <v>12.717000000000001</v>
      </c>
      <c r="I213" s="257"/>
      <c r="J213" s="253"/>
      <c r="K213" s="253"/>
      <c r="L213" s="258"/>
      <c r="M213" s="259"/>
      <c r="N213" s="260"/>
      <c r="O213" s="260"/>
      <c r="P213" s="260"/>
      <c r="Q213" s="260"/>
      <c r="R213" s="260"/>
      <c r="S213" s="260"/>
      <c r="T213" s="261"/>
      <c r="AT213" s="262" t="s">
        <v>497</v>
      </c>
      <c r="AU213" s="262" t="s">
        <v>93</v>
      </c>
      <c r="AV213" s="12" t="s">
        <v>93</v>
      </c>
      <c r="AW213" s="12" t="s">
        <v>38</v>
      </c>
      <c r="AX213" s="12" t="s">
        <v>83</v>
      </c>
      <c r="AY213" s="262" t="s">
        <v>381</v>
      </c>
    </row>
    <row r="214" s="15" customFormat="1">
      <c r="B214" s="294"/>
      <c r="C214" s="295"/>
      <c r="D214" s="246" t="s">
        <v>497</v>
      </c>
      <c r="E214" s="296" t="s">
        <v>1</v>
      </c>
      <c r="F214" s="297" t="s">
        <v>585</v>
      </c>
      <c r="G214" s="295"/>
      <c r="H214" s="298">
        <v>36.557000000000002</v>
      </c>
      <c r="I214" s="299"/>
      <c r="J214" s="295"/>
      <c r="K214" s="295"/>
      <c r="L214" s="300"/>
      <c r="M214" s="301"/>
      <c r="N214" s="302"/>
      <c r="O214" s="302"/>
      <c r="P214" s="302"/>
      <c r="Q214" s="302"/>
      <c r="R214" s="302"/>
      <c r="S214" s="302"/>
      <c r="T214" s="303"/>
      <c r="AT214" s="304" t="s">
        <v>497</v>
      </c>
      <c r="AU214" s="304" t="s">
        <v>93</v>
      </c>
      <c r="AV214" s="15" t="s">
        <v>133</v>
      </c>
      <c r="AW214" s="15" t="s">
        <v>38</v>
      </c>
      <c r="AX214" s="15" t="s">
        <v>83</v>
      </c>
      <c r="AY214" s="304" t="s">
        <v>381</v>
      </c>
    </row>
    <row r="215" s="12" customFormat="1">
      <c r="B215" s="252"/>
      <c r="C215" s="253"/>
      <c r="D215" s="246" t="s">
        <v>497</v>
      </c>
      <c r="E215" s="254" t="s">
        <v>1</v>
      </c>
      <c r="F215" s="255" t="s">
        <v>3901</v>
      </c>
      <c r="G215" s="253"/>
      <c r="H215" s="256">
        <v>7.3109999999999999</v>
      </c>
      <c r="I215" s="257"/>
      <c r="J215" s="253"/>
      <c r="K215" s="253"/>
      <c r="L215" s="258"/>
      <c r="M215" s="259"/>
      <c r="N215" s="260"/>
      <c r="O215" s="260"/>
      <c r="P215" s="260"/>
      <c r="Q215" s="260"/>
      <c r="R215" s="260"/>
      <c r="S215" s="260"/>
      <c r="T215" s="261"/>
      <c r="AT215" s="262" t="s">
        <v>497</v>
      </c>
      <c r="AU215" s="262" t="s">
        <v>93</v>
      </c>
      <c r="AV215" s="12" t="s">
        <v>93</v>
      </c>
      <c r="AW215" s="12" t="s">
        <v>38</v>
      </c>
      <c r="AX215" s="12" t="s">
        <v>83</v>
      </c>
      <c r="AY215" s="262" t="s">
        <v>381</v>
      </c>
    </row>
    <row r="216" s="13" customFormat="1">
      <c r="B216" s="263"/>
      <c r="C216" s="264"/>
      <c r="D216" s="246" t="s">
        <v>497</v>
      </c>
      <c r="E216" s="265" t="s">
        <v>1</v>
      </c>
      <c r="F216" s="266" t="s">
        <v>499</v>
      </c>
      <c r="G216" s="264"/>
      <c r="H216" s="267">
        <v>43.868000000000002</v>
      </c>
      <c r="I216" s="268"/>
      <c r="J216" s="264"/>
      <c r="K216" s="264"/>
      <c r="L216" s="269"/>
      <c r="M216" s="270"/>
      <c r="N216" s="271"/>
      <c r="O216" s="271"/>
      <c r="P216" s="271"/>
      <c r="Q216" s="271"/>
      <c r="R216" s="271"/>
      <c r="S216" s="271"/>
      <c r="T216" s="272"/>
      <c r="AT216" s="273" t="s">
        <v>497</v>
      </c>
      <c r="AU216" s="273" t="s">
        <v>93</v>
      </c>
      <c r="AV216" s="13" t="s">
        <v>236</v>
      </c>
      <c r="AW216" s="13" t="s">
        <v>38</v>
      </c>
      <c r="AX216" s="13" t="s">
        <v>91</v>
      </c>
      <c r="AY216" s="273" t="s">
        <v>381</v>
      </c>
    </row>
    <row r="217" s="1" customFormat="1" ht="16.5" customHeight="1">
      <c r="B217" s="39"/>
      <c r="C217" s="233" t="s">
        <v>602</v>
      </c>
      <c r="D217" s="233" t="s">
        <v>384</v>
      </c>
      <c r="E217" s="234" t="s">
        <v>3902</v>
      </c>
      <c r="F217" s="235" t="s">
        <v>3903</v>
      </c>
      <c r="G217" s="236" t="s">
        <v>502</v>
      </c>
      <c r="H217" s="237">
        <v>578</v>
      </c>
      <c r="I217" s="238"/>
      <c r="J217" s="239">
        <f>ROUND(I217*H217,2)</f>
        <v>0</v>
      </c>
      <c r="K217" s="235" t="s">
        <v>388</v>
      </c>
      <c r="L217" s="44"/>
      <c r="M217" s="240" t="s">
        <v>1</v>
      </c>
      <c r="N217" s="241" t="s">
        <v>48</v>
      </c>
      <c r="O217" s="87"/>
      <c r="P217" s="242">
        <f>O217*H217</f>
        <v>0</v>
      </c>
      <c r="Q217" s="242">
        <v>2.45329</v>
      </c>
      <c r="R217" s="242">
        <f>Q217*H217</f>
        <v>1418.00162</v>
      </c>
      <c r="S217" s="242">
        <v>0</v>
      </c>
      <c r="T217" s="243">
        <f>S217*H217</f>
        <v>0</v>
      </c>
      <c r="AR217" s="244" t="s">
        <v>236</v>
      </c>
      <c r="AT217" s="244" t="s">
        <v>384</v>
      </c>
      <c r="AU217" s="244" t="s">
        <v>93</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236</v>
      </c>
      <c r="BM217" s="244" t="s">
        <v>3904</v>
      </c>
    </row>
    <row r="218" s="14" customFormat="1">
      <c r="B218" s="274"/>
      <c r="C218" s="275"/>
      <c r="D218" s="246" t="s">
        <v>497</v>
      </c>
      <c r="E218" s="276" t="s">
        <v>1</v>
      </c>
      <c r="F218" s="277" t="s">
        <v>3824</v>
      </c>
      <c r="G218" s="275"/>
      <c r="H218" s="276" t="s">
        <v>1</v>
      </c>
      <c r="I218" s="278"/>
      <c r="J218" s="275"/>
      <c r="K218" s="275"/>
      <c r="L218" s="279"/>
      <c r="M218" s="280"/>
      <c r="N218" s="281"/>
      <c r="O218" s="281"/>
      <c r="P218" s="281"/>
      <c r="Q218" s="281"/>
      <c r="R218" s="281"/>
      <c r="S218" s="281"/>
      <c r="T218" s="282"/>
      <c r="AT218" s="283" t="s">
        <v>497</v>
      </c>
      <c r="AU218" s="283" t="s">
        <v>93</v>
      </c>
      <c r="AV218" s="14" t="s">
        <v>91</v>
      </c>
      <c r="AW218" s="14" t="s">
        <v>38</v>
      </c>
      <c r="AX218" s="14" t="s">
        <v>83</v>
      </c>
      <c r="AY218" s="283" t="s">
        <v>381</v>
      </c>
    </row>
    <row r="219" s="12" customFormat="1">
      <c r="B219" s="252"/>
      <c r="C219" s="253"/>
      <c r="D219" s="246" t="s">
        <v>497</v>
      </c>
      <c r="E219" s="254" t="s">
        <v>1</v>
      </c>
      <c r="F219" s="255" t="s">
        <v>3905</v>
      </c>
      <c r="G219" s="253"/>
      <c r="H219" s="256">
        <v>89</v>
      </c>
      <c r="I219" s="257"/>
      <c r="J219" s="253"/>
      <c r="K219" s="253"/>
      <c r="L219" s="258"/>
      <c r="M219" s="259"/>
      <c r="N219" s="260"/>
      <c r="O219" s="260"/>
      <c r="P219" s="260"/>
      <c r="Q219" s="260"/>
      <c r="R219" s="260"/>
      <c r="S219" s="260"/>
      <c r="T219" s="261"/>
      <c r="AT219" s="262" t="s">
        <v>497</v>
      </c>
      <c r="AU219" s="262" t="s">
        <v>93</v>
      </c>
      <c r="AV219" s="12" t="s">
        <v>93</v>
      </c>
      <c r="AW219" s="12" t="s">
        <v>38</v>
      </c>
      <c r="AX219" s="12" t="s">
        <v>83</v>
      </c>
      <c r="AY219" s="262" t="s">
        <v>381</v>
      </c>
    </row>
    <row r="220" s="12" customFormat="1">
      <c r="B220" s="252"/>
      <c r="C220" s="253"/>
      <c r="D220" s="246" t="s">
        <v>497</v>
      </c>
      <c r="E220" s="254" t="s">
        <v>1</v>
      </c>
      <c r="F220" s="255" t="s">
        <v>3906</v>
      </c>
      <c r="G220" s="253"/>
      <c r="H220" s="256">
        <v>489</v>
      </c>
      <c r="I220" s="257"/>
      <c r="J220" s="253"/>
      <c r="K220" s="253"/>
      <c r="L220" s="258"/>
      <c r="M220" s="259"/>
      <c r="N220" s="260"/>
      <c r="O220" s="260"/>
      <c r="P220" s="260"/>
      <c r="Q220" s="260"/>
      <c r="R220" s="260"/>
      <c r="S220" s="260"/>
      <c r="T220" s="261"/>
      <c r="AT220" s="262" t="s">
        <v>497</v>
      </c>
      <c r="AU220" s="262" t="s">
        <v>93</v>
      </c>
      <c r="AV220" s="12" t="s">
        <v>93</v>
      </c>
      <c r="AW220" s="12" t="s">
        <v>38</v>
      </c>
      <c r="AX220" s="12" t="s">
        <v>83</v>
      </c>
      <c r="AY220" s="262" t="s">
        <v>381</v>
      </c>
    </row>
    <row r="221" s="13" customFormat="1">
      <c r="B221" s="263"/>
      <c r="C221" s="264"/>
      <c r="D221" s="246" t="s">
        <v>497</v>
      </c>
      <c r="E221" s="265" t="s">
        <v>1</v>
      </c>
      <c r="F221" s="266" t="s">
        <v>499</v>
      </c>
      <c r="G221" s="264"/>
      <c r="H221" s="267">
        <v>578</v>
      </c>
      <c r="I221" s="268"/>
      <c r="J221" s="264"/>
      <c r="K221" s="264"/>
      <c r="L221" s="269"/>
      <c r="M221" s="270"/>
      <c r="N221" s="271"/>
      <c r="O221" s="271"/>
      <c r="P221" s="271"/>
      <c r="Q221" s="271"/>
      <c r="R221" s="271"/>
      <c r="S221" s="271"/>
      <c r="T221" s="272"/>
      <c r="AT221" s="273" t="s">
        <v>497</v>
      </c>
      <c r="AU221" s="273" t="s">
        <v>93</v>
      </c>
      <c r="AV221" s="13" t="s">
        <v>236</v>
      </c>
      <c r="AW221" s="13" t="s">
        <v>38</v>
      </c>
      <c r="AX221" s="13" t="s">
        <v>91</v>
      </c>
      <c r="AY221" s="273" t="s">
        <v>381</v>
      </c>
    </row>
    <row r="222" s="1" customFormat="1" ht="16.5" customHeight="1">
      <c r="B222" s="39"/>
      <c r="C222" s="233" t="s">
        <v>7</v>
      </c>
      <c r="D222" s="233" t="s">
        <v>384</v>
      </c>
      <c r="E222" s="234" t="s">
        <v>3907</v>
      </c>
      <c r="F222" s="235" t="s">
        <v>3908</v>
      </c>
      <c r="G222" s="236" t="s">
        <v>556</v>
      </c>
      <c r="H222" s="237">
        <v>248</v>
      </c>
      <c r="I222" s="238"/>
      <c r="J222" s="239">
        <f>ROUND(I222*H222,2)</f>
        <v>0</v>
      </c>
      <c r="K222" s="235" t="s">
        <v>388</v>
      </c>
      <c r="L222" s="44"/>
      <c r="M222" s="240" t="s">
        <v>1</v>
      </c>
      <c r="N222" s="241" t="s">
        <v>48</v>
      </c>
      <c r="O222" s="87"/>
      <c r="P222" s="242">
        <f>O222*H222</f>
        <v>0</v>
      </c>
      <c r="Q222" s="242">
        <v>0.00247</v>
      </c>
      <c r="R222" s="242">
        <f>Q222*H222</f>
        <v>0.61255999999999999</v>
      </c>
      <c r="S222" s="242">
        <v>0</v>
      </c>
      <c r="T222" s="243">
        <f>S222*H222</f>
        <v>0</v>
      </c>
      <c r="AR222" s="244" t="s">
        <v>236</v>
      </c>
      <c r="AT222" s="244" t="s">
        <v>384</v>
      </c>
      <c r="AU222" s="244" t="s">
        <v>93</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236</v>
      </c>
      <c r="BM222" s="244" t="s">
        <v>3909</v>
      </c>
    </row>
    <row r="223" s="14" customFormat="1">
      <c r="B223" s="274"/>
      <c r="C223" s="275"/>
      <c r="D223" s="246" t="s">
        <v>497</v>
      </c>
      <c r="E223" s="276" t="s">
        <v>1</v>
      </c>
      <c r="F223" s="277" t="s">
        <v>3824</v>
      </c>
      <c r="G223" s="275"/>
      <c r="H223" s="276" t="s">
        <v>1</v>
      </c>
      <c r="I223" s="278"/>
      <c r="J223" s="275"/>
      <c r="K223" s="275"/>
      <c r="L223" s="279"/>
      <c r="M223" s="280"/>
      <c r="N223" s="281"/>
      <c r="O223" s="281"/>
      <c r="P223" s="281"/>
      <c r="Q223" s="281"/>
      <c r="R223" s="281"/>
      <c r="S223" s="281"/>
      <c r="T223" s="282"/>
      <c r="AT223" s="283" t="s">
        <v>497</v>
      </c>
      <c r="AU223" s="283" t="s">
        <v>93</v>
      </c>
      <c r="AV223" s="14" t="s">
        <v>91</v>
      </c>
      <c r="AW223" s="14" t="s">
        <v>38</v>
      </c>
      <c r="AX223" s="14" t="s">
        <v>83</v>
      </c>
      <c r="AY223" s="283" t="s">
        <v>381</v>
      </c>
    </row>
    <row r="224" s="12" customFormat="1">
      <c r="B224" s="252"/>
      <c r="C224" s="253"/>
      <c r="D224" s="246" t="s">
        <v>497</v>
      </c>
      <c r="E224" s="254" t="s">
        <v>1</v>
      </c>
      <c r="F224" s="255" t="s">
        <v>3910</v>
      </c>
      <c r="G224" s="253"/>
      <c r="H224" s="256">
        <v>24</v>
      </c>
      <c r="I224" s="257"/>
      <c r="J224" s="253"/>
      <c r="K224" s="253"/>
      <c r="L224" s="258"/>
      <c r="M224" s="259"/>
      <c r="N224" s="260"/>
      <c r="O224" s="260"/>
      <c r="P224" s="260"/>
      <c r="Q224" s="260"/>
      <c r="R224" s="260"/>
      <c r="S224" s="260"/>
      <c r="T224" s="261"/>
      <c r="AT224" s="262" t="s">
        <v>497</v>
      </c>
      <c r="AU224" s="262" t="s">
        <v>93</v>
      </c>
      <c r="AV224" s="12" t="s">
        <v>93</v>
      </c>
      <c r="AW224" s="12" t="s">
        <v>38</v>
      </c>
      <c r="AX224" s="12" t="s">
        <v>83</v>
      </c>
      <c r="AY224" s="262" t="s">
        <v>381</v>
      </c>
    </row>
    <row r="225" s="12" customFormat="1">
      <c r="B225" s="252"/>
      <c r="C225" s="253"/>
      <c r="D225" s="246" t="s">
        <v>497</v>
      </c>
      <c r="E225" s="254" t="s">
        <v>1</v>
      </c>
      <c r="F225" s="255" t="s">
        <v>3911</v>
      </c>
      <c r="G225" s="253"/>
      <c r="H225" s="256">
        <v>224</v>
      </c>
      <c r="I225" s="257"/>
      <c r="J225" s="253"/>
      <c r="K225" s="253"/>
      <c r="L225" s="258"/>
      <c r="M225" s="259"/>
      <c r="N225" s="260"/>
      <c r="O225" s="260"/>
      <c r="P225" s="260"/>
      <c r="Q225" s="260"/>
      <c r="R225" s="260"/>
      <c r="S225" s="260"/>
      <c r="T225" s="261"/>
      <c r="AT225" s="262" t="s">
        <v>497</v>
      </c>
      <c r="AU225" s="262" t="s">
        <v>93</v>
      </c>
      <c r="AV225" s="12" t="s">
        <v>93</v>
      </c>
      <c r="AW225" s="12" t="s">
        <v>38</v>
      </c>
      <c r="AX225" s="12" t="s">
        <v>83</v>
      </c>
      <c r="AY225" s="262" t="s">
        <v>381</v>
      </c>
    </row>
    <row r="226" s="13" customFormat="1">
      <c r="B226" s="263"/>
      <c r="C226" s="264"/>
      <c r="D226" s="246" t="s">
        <v>497</v>
      </c>
      <c r="E226" s="265" t="s">
        <v>1</v>
      </c>
      <c r="F226" s="266" t="s">
        <v>499</v>
      </c>
      <c r="G226" s="264"/>
      <c r="H226" s="267">
        <v>248</v>
      </c>
      <c r="I226" s="268"/>
      <c r="J226" s="264"/>
      <c r="K226" s="264"/>
      <c r="L226" s="269"/>
      <c r="M226" s="270"/>
      <c r="N226" s="271"/>
      <c r="O226" s="271"/>
      <c r="P226" s="271"/>
      <c r="Q226" s="271"/>
      <c r="R226" s="271"/>
      <c r="S226" s="271"/>
      <c r="T226" s="272"/>
      <c r="AT226" s="273" t="s">
        <v>497</v>
      </c>
      <c r="AU226" s="273" t="s">
        <v>93</v>
      </c>
      <c r="AV226" s="13" t="s">
        <v>236</v>
      </c>
      <c r="AW226" s="13" t="s">
        <v>38</v>
      </c>
      <c r="AX226" s="13" t="s">
        <v>91</v>
      </c>
      <c r="AY226" s="273" t="s">
        <v>381</v>
      </c>
    </row>
    <row r="227" s="1" customFormat="1" ht="16.5" customHeight="1">
      <c r="B227" s="39"/>
      <c r="C227" s="233" t="s">
        <v>609</v>
      </c>
      <c r="D227" s="233" t="s">
        <v>384</v>
      </c>
      <c r="E227" s="234" t="s">
        <v>3912</v>
      </c>
      <c r="F227" s="235" t="s">
        <v>3913</v>
      </c>
      <c r="G227" s="236" t="s">
        <v>556</v>
      </c>
      <c r="H227" s="237">
        <v>248</v>
      </c>
      <c r="I227" s="238"/>
      <c r="J227" s="239">
        <f>ROUND(I227*H227,2)</f>
        <v>0</v>
      </c>
      <c r="K227" s="235" t="s">
        <v>388</v>
      </c>
      <c r="L227" s="44"/>
      <c r="M227" s="240" t="s">
        <v>1</v>
      </c>
      <c r="N227" s="241" t="s">
        <v>48</v>
      </c>
      <c r="O227" s="87"/>
      <c r="P227" s="242">
        <f>O227*H227</f>
        <v>0</v>
      </c>
      <c r="Q227" s="242">
        <v>0</v>
      </c>
      <c r="R227" s="242">
        <f>Q227*H227</f>
        <v>0</v>
      </c>
      <c r="S227" s="242">
        <v>0</v>
      </c>
      <c r="T227" s="243">
        <f>S227*H227</f>
        <v>0</v>
      </c>
      <c r="AR227" s="244" t="s">
        <v>236</v>
      </c>
      <c r="AT227" s="244" t="s">
        <v>384</v>
      </c>
      <c r="AU227" s="244" t="s">
        <v>93</v>
      </c>
      <c r="AY227" s="17" t="s">
        <v>381</v>
      </c>
      <c r="BE227" s="245">
        <f>IF(N227="základní",J227,0)</f>
        <v>0</v>
      </c>
      <c r="BF227" s="245">
        <f>IF(N227="snížená",J227,0)</f>
        <v>0</v>
      </c>
      <c r="BG227" s="245">
        <f>IF(N227="zákl. přenesená",J227,0)</f>
        <v>0</v>
      </c>
      <c r="BH227" s="245">
        <f>IF(N227="sníž. přenesená",J227,0)</f>
        <v>0</v>
      </c>
      <c r="BI227" s="245">
        <f>IF(N227="nulová",J227,0)</f>
        <v>0</v>
      </c>
      <c r="BJ227" s="17" t="s">
        <v>91</v>
      </c>
      <c r="BK227" s="245">
        <f>ROUND(I227*H227,2)</f>
        <v>0</v>
      </c>
      <c r="BL227" s="17" t="s">
        <v>236</v>
      </c>
      <c r="BM227" s="244" t="s">
        <v>3914</v>
      </c>
    </row>
    <row r="228" s="1" customFormat="1" ht="16.5" customHeight="1">
      <c r="B228" s="39"/>
      <c r="C228" s="233" t="s">
        <v>613</v>
      </c>
      <c r="D228" s="233" t="s">
        <v>384</v>
      </c>
      <c r="E228" s="234" t="s">
        <v>3915</v>
      </c>
      <c r="F228" s="235" t="s">
        <v>3916</v>
      </c>
      <c r="G228" s="236" t="s">
        <v>538</v>
      </c>
      <c r="H228" s="237">
        <v>69.359999999999999</v>
      </c>
      <c r="I228" s="238"/>
      <c r="J228" s="239">
        <f>ROUND(I228*H228,2)</f>
        <v>0</v>
      </c>
      <c r="K228" s="235" t="s">
        <v>388</v>
      </c>
      <c r="L228" s="44"/>
      <c r="M228" s="240" t="s">
        <v>1</v>
      </c>
      <c r="N228" s="241" t="s">
        <v>48</v>
      </c>
      <c r="O228" s="87"/>
      <c r="P228" s="242">
        <f>O228*H228</f>
        <v>0</v>
      </c>
      <c r="Q228" s="242">
        <v>1.0601700000000001</v>
      </c>
      <c r="R228" s="242">
        <f>Q228*H228</f>
        <v>73.533391199999997</v>
      </c>
      <c r="S228" s="242">
        <v>0</v>
      </c>
      <c r="T228" s="243">
        <f>S228*H228</f>
        <v>0</v>
      </c>
      <c r="AR228" s="244" t="s">
        <v>236</v>
      </c>
      <c r="AT228" s="244" t="s">
        <v>384</v>
      </c>
      <c r="AU228" s="244" t="s">
        <v>93</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236</v>
      </c>
      <c r="BM228" s="244" t="s">
        <v>3917</v>
      </c>
    </row>
    <row r="229" s="14" customFormat="1">
      <c r="B229" s="274"/>
      <c r="C229" s="275"/>
      <c r="D229" s="246" t="s">
        <v>497</v>
      </c>
      <c r="E229" s="276" t="s">
        <v>1</v>
      </c>
      <c r="F229" s="277" t="s">
        <v>3824</v>
      </c>
      <c r="G229" s="275"/>
      <c r="H229" s="276" t="s">
        <v>1</v>
      </c>
      <c r="I229" s="278"/>
      <c r="J229" s="275"/>
      <c r="K229" s="275"/>
      <c r="L229" s="279"/>
      <c r="M229" s="280"/>
      <c r="N229" s="281"/>
      <c r="O229" s="281"/>
      <c r="P229" s="281"/>
      <c r="Q229" s="281"/>
      <c r="R229" s="281"/>
      <c r="S229" s="281"/>
      <c r="T229" s="282"/>
      <c r="AT229" s="283" t="s">
        <v>497</v>
      </c>
      <c r="AU229" s="283" t="s">
        <v>93</v>
      </c>
      <c r="AV229" s="14" t="s">
        <v>91</v>
      </c>
      <c r="AW229" s="14" t="s">
        <v>38</v>
      </c>
      <c r="AX229" s="14" t="s">
        <v>83</v>
      </c>
      <c r="AY229" s="283" t="s">
        <v>381</v>
      </c>
    </row>
    <row r="230" s="12" customFormat="1">
      <c r="B230" s="252"/>
      <c r="C230" s="253"/>
      <c r="D230" s="246" t="s">
        <v>497</v>
      </c>
      <c r="E230" s="254" t="s">
        <v>1</v>
      </c>
      <c r="F230" s="255" t="s">
        <v>3918</v>
      </c>
      <c r="G230" s="253"/>
      <c r="H230" s="256">
        <v>57.799999999999997</v>
      </c>
      <c r="I230" s="257"/>
      <c r="J230" s="253"/>
      <c r="K230" s="253"/>
      <c r="L230" s="258"/>
      <c r="M230" s="259"/>
      <c r="N230" s="260"/>
      <c r="O230" s="260"/>
      <c r="P230" s="260"/>
      <c r="Q230" s="260"/>
      <c r="R230" s="260"/>
      <c r="S230" s="260"/>
      <c r="T230" s="261"/>
      <c r="AT230" s="262" t="s">
        <v>497</v>
      </c>
      <c r="AU230" s="262" t="s">
        <v>93</v>
      </c>
      <c r="AV230" s="12" t="s">
        <v>93</v>
      </c>
      <c r="AW230" s="12" t="s">
        <v>38</v>
      </c>
      <c r="AX230" s="12" t="s">
        <v>83</v>
      </c>
      <c r="AY230" s="262" t="s">
        <v>381</v>
      </c>
    </row>
    <row r="231" s="12" customFormat="1">
      <c r="B231" s="252"/>
      <c r="C231" s="253"/>
      <c r="D231" s="246" t="s">
        <v>497</v>
      </c>
      <c r="E231" s="254" t="s">
        <v>1</v>
      </c>
      <c r="F231" s="255" t="s">
        <v>3919</v>
      </c>
      <c r="G231" s="253"/>
      <c r="H231" s="256">
        <v>11.560000000000001</v>
      </c>
      <c r="I231" s="257"/>
      <c r="J231" s="253"/>
      <c r="K231" s="253"/>
      <c r="L231" s="258"/>
      <c r="M231" s="259"/>
      <c r="N231" s="260"/>
      <c r="O231" s="260"/>
      <c r="P231" s="260"/>
      <c r="Q231" s="260"/>
      <c r="R231" s="260"/>
      <c r="S231" s="260"/>
      <c r="T231" s="261"/>
      <c r="AT231" s="262" t="s">
        <v>497</v>
      </c>
      <c r="AU231" s="262" t="s">
        <v>93</v>
      </c>
      <c r="AV231" s="12" t="s">
        <v>93</v>
      </c>
      <c r="AW231" s="12" t="s">
        <v>38</v>
      </c>
      <c r="AX231" s="12" t="s">
        <v>83</v>
      </c>
      <c r="AY231" s="262" t="s">
        <v>381</v>
      </c>
    </row>
    <row r="232" s="13" customFormat="1">
      <c r="B232" s="263"/>
      <c r="C232" s="264"/>
      <c r="D232" s="246" t="s">
        <v>497</v>
      </c>
      <c r="E232" s="265" t="s">
        <v>1</v>
      </c>
      <c r="F232" s="266" t="s">
        <v>499</v>
      </c>
      <c r="G232" s="264"/>
      <c r="H232" s="267">
        <v>69.359999999999999</v>
      </c>
      <c r="I232" s="268"/>
      <c r="J232" s="264"/>
      <c r="K232" s="264"/>
      <c r="L232" s="269"/>
      <c r="M232" s="270"/>
      <c r="N232" s="271"/>
      <c r="O232" s="271"/>
      <c r="P232" s="271"/>
      <c r="Q232" s="271"/>
      <c r="R232" s="271"/>
      <c r="S232" s="271"/>
      <c r="T232" s="272"/>
      <c r="AT232" s="273" t="s">
        <v>497</v>
      </c>
      <c r="AU232" s="273" t="s">
        <v>93</v>
      </c>
      <c r="AV232" s="13" t="s">
        <v>236</v>
      </c>
      <c r="AW232" s="13" t="s">
        <v>38</v>
      </c>
      <c r="AX232" s="13" t="s">
        <v>91</v>
      </c>
      <c r="AY232" s="273" t="s">
        <v>381</v>
      </c>
    </row>
    <row r="233" s="1" customFormat="1" ht="16.5" customHeight="1">
      <c r="B233" s="39"/>
      <c r="C233" s="233" t="s">
        <v>617</v>
      </c>
      <c r="D233" s="233" t="s">
        <v>384</v>
      </c>
      <c r="E233" s="234" t="s">
        <v>3920</v>
      </c>
      <c r="F233" s="235" t="s">
        <v>3921</v>
      </c>
      <c r="G233" s="236" t="s">
        <v>502</v>
      </c>
      <c r="H233" s="237">
        <v>21.379999999999999</v>
      </c>
      <c r="I233" s="238"/>
      <c r="J233" s="239">
        <f>ROUND(I233*H233,2)</f>
        <v>0</v>
      </c>
      <c r="K233" s="235" t="s">
        <v>388</v>
      </c>
      <c r="L233" s="44"/>
      <c r="M233" s="240" t="s">
        <v>1</v>
      </c>
      <c r="N233" s="241" t="s">
        <v>48</v>
      </c>
      <c r="O233" s="87"/>
      <c r="P233" s="242">
        <f>O233*H233</f>
        <v>0</v>
      </c>
      <c r="Q233" s="242">
        <v>2.45329</v>
      </c>
      <c r="R233" s="242">
        <f>Q233*H233</f>
        <v>52.451340199999997</v>
      </c>
      <c r="S233" s="242">
        <v>0</v>
      </c>
      <c r="T233" s="243">
        <f>S233*H233</f>
        <v>0</v>
      </c>
      <c r="AR233" s="244" t="s">
        <v>236</v>
      </c>
      <c r="AT233" s="244" t="s">
        <v>384</v>
      </c>
      <c r="AU233" s="244" t="s">
        <v>93</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3922</v>
      </c>
    </row>
    <row r="234" s="14" customFormat="1">
      <c r="B234" s="274"/>
      <c r="C234" s="275"/>
      <c r="D234" s="246" t="s">
        <v>497</v>
      </c>
      <c r="E234" s="276" t="s">
        <v>1</v>
      </c>
      <c r="F234" s="277" t="s">
        <v>3824</v>
      </c>
      <c r="G234" s="275"/>
      <c r="H234" s="276" t="s">
        <v>1</v>
      </c>
      <c r="I234" s="278"/>
      <c r="J234" s="275"/>
      <c r="K234" s="275"/>
      <c r="L234" s="279"/>
      <c r="M234" s="280"/>
      <c r="N234" s="281"/>
      <c r="O234" s="281"/>
      <c r="P234" s="281"/>
      <c r="Q234" s="281"/>
      <c r="R234" s="281"/>
      <c r="S234" s="281"/>
      <c r="T234" s="282"/>
      <c r="AT234" s="283" t="s">
        <v>497</v>
      </c>
      <c r="AU234" s="283" t="s">
        <v>93</v>
      </c>
      <c r="AV234" s="14" t="s">
        <v>91</v>
      </c>
      <c r="AW234" s="14" t="s">
        <v>38</v>
      </c>
      <c r="AX234" s="14" t="s">
        <v>83</v>
      </c>
      <c r="AY234" s="283" t="s">
        <v>381</v>
      </c>
    </row>
    <row r="235" s="12" customFormat="1">
      <c r="B235" s="252"/>
      <c r="C235" s="253"/>
      <c r="D235" s="246" t="s">
        <v>497</v>
      </c>
      <c r="E235" s="254" t="s">
        <v>1</v>
      </c>
      <c r="F235" s="255" t="s">
        <v>3923</v>
      </c>
      <c r="G235" s="253"/>
      <c r="H235" s="256">
        <v>21</v>
      </c>
      <c r="I235" s="257"/>
      <c r="J235" s="253"/>
      <c r="K235" s="253"/>
      <c r="L235" s="258"/>
      <c r="M235" s="259"/>
      <c r="N235" s="260"/>
      <c r="O235" s="260"/>
      <c r="P235" s="260"/>
      <c r="Q235" s="260"/>
      <c r="R235" s="260"/>
      <c r="S235" s="260"/>
      <c r="T235" s="261"/>
      <c r="AT235" s="262" t="s">
        <v>497</v>
      </c>
      <c r="AU235" s="262" t="s">
        <v>93</v>
      </c>
      <c r="AV235" s="12" t="s">
        <v>93</v>
      </c>
      <c r="AW235" s="12" t="s">
        <v>38</v>
      </c>
      <c r="AX235" s="12" t="s">
        <v>83</v>
      </c>
      <c r="AY235" s="262" t="s">
        <v>381</v>
      </c>
    </row>
    <row r="236" s="12" customFormat="1">
      <c r="B236" s="252"/>
      <c r="C236" s="253"/>
      <c r="D236" s="246" t="s">
        <v>497</v>
      </c>
      <c r="E236" s="254" t="s">
        <v>1</v>
      </c>
      <c r="F236" s="255" t="s">
        <v>3924</v>
      </c>
      <c r="G236" s="253"/>
      <c r="H236" s="256">
        <v>0.38</v>
      </c>
      <c r="I236" s="257"/>
      <c r="J236" s="253"/>
      <c r="K236" s="253"/>
      <c r="L236" s="258"/>
      <c r="M236" s="259"/>
      <c r="N236" s="260"/>
      <c r="O236" s="260"/>
      <c r="P236" s="260"/>
      <c r="Q236" s="260"/>
      <c r="R236" s="260"/>
      <c r="S236" s="260"/>
      <c r="T236" s="261"/>
      <c r="AT236" s="262" t="s">
        <v>497</v>
      </c>
      <c r="AU236" s="262" t="s">
        <v>93</v>
      </c>
      <c r="AV236" s="12" t="s">
        <v>93</v>
      </c>
      <c r="AW236" s="12" t="s">
        <v>38</v>
      </c>
      <c r="AX236" s="12" t="s">
        <v>83</v>
      </c>
      <c r="AY236" s="262" t="s">
        <v>381</v>
      </c>
    </row>
    <row r="237" s="13" customFormat="1">
      <c r="B237" s="263"/>
      <c r="C237" s="264"/>
      <c r="D237" s="246" t="s">
        <v>497</v>
      </c>
      <c r="E237" s="265" t="s">
        <v>1</v>
      </c>
      <c r="F237" s="266" t="s">
        <v>499</v>
      </c>
      <c r="G237" s="264"/>
      <c r="H237" s="267">
        <v>21.379999999999999</v>
      </c>
      <c r="I237" s="268"/>
      <c r="J237" s="264"/>
      <c r="K237" s="264"/>
      <c r="L237" s="269"/>
      <c r="M237" s="270"/>
      <c r="N237" s="271"/>
      <c r="O237" s="271"/>
      <c r="P237" s="271"/>
      <c r="Q237" s="271"/>
      <c r="R237" s="271"/>
      <c r="S237" s="271"/>
      <c r="T237" s="272"/>
      <c r="AT237" s="273" t="s">
        <v>497</v>
      </c>
      <c r="AU237" s="273" t="s">
        <v>93</v>
      </c>
      <c r="AV237" s="13" t="s">
        <v>236</v>
      </c>
      <c r="AW237" s="13" t="s">
        <v>38</v>
      </c>
      <c r="AX237" s="13" t="s">
        <v>91</v>
      </c>
      <c r="AY237" s="273" t="s">
        <v>381</v>
      </c>
    </row>
    <row r="238" s="1" customFormat="1" ht="16.5" customHeight="1">
      <c r="B238" s="39"/>
      <c r="C238" s="233" t="s">
        <v>621</v>
      </c>
      <c r="D238" s="233" t="s">
        <v>384</v>
      </c>
      <c r="E238" s="234" t="s">
        <v>3925</v>
      </c>
      <c r="F238" s="235" t="s">
        <v>3926</v>
      </c>
      <c r="G238" s="236" t="s">
        <v>556</v>
      </c>
      <c r="H238" s="237">
        <v>76.340000000000003</v>
      </c>
      <c r="I238" s="238"/>
      <c r="J238" s="239">
        <f>ROUND(I238*H238,2)</f>
        <v>0</v>
      </c>
      <c r="K238" s="235" t="s">
        <v>388</v>
      </c>
      <c r="L238" s="44"/>
      <c r="M238" s="240" t="s">
        <v>1</v>
      </c>
      <c r="N238" s="241" t="s">
        <v>48</v>
      </c>
      <c r="O238" s="87"/>
      <c r="P238" s="242">
        <f>O238*H238</f>
        <v>0</v>
      </c>
      <c r="Q238" s="242">
        <v>0.00264</v>
      </c>
      <c r="R238" s="242">
        <f>Q238*H238</f>
        <v>0.20153760000000001</v>
      </c>
      <c r="S238" s="242">
        <v>0</v>
      </c>
      <c r="T238" s="243">
        <f>S238*H238</f>
        <v>0</v>
      </c>
      <c r="AR238" s="244" t="s">
        <v>236</v>
      </c>
      <c r="AT238" s="244" t="s">
        <v>384</v>
      </c>
      <c r="AU238" s="244" t="s">
        <v>93</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3927</v>
      </c>
    </row>
    <row r="239" s="14" customFormat="1">
      <c r="B239" s="274"/>
      <c r="C239" s="275"/>
      <c r="D239" s="246" t="s">
        <v>497</v>
      </c>
      <c r="E239" s="276" t="s">
        <v>1</v>
      </c>
      <c r="F239" s="277" t="s">
        <v>3824</v>
      </c>
      <c r="G239" s="275"/>
      <c r="H239" s="276" t="s">
        <v>1</v>
      </c>
      <c r="I239" s="278"/>
      <c r="J239" s="275"/>
      <c r="K239" s="275"/>
      <c r="L239" s="279"/>
      <c r="M239" s="280"/>
      <c r="N239" s="281"/>
      <c r="O239" s="281"/>
      <c r="P239" s="281"/>
      <c r="Q239" s="281"/>
      <c r="R239" s="281"/>
      <c r="S239" s="281"/>
      <c r="T239" s="282"/>
      <c r="AT239" s="283" t="s">
        <v>497</v>
      </c>
      <c r="AU239" s="283" t="s">
        <v>93</v>
      </c>
      <c r="AV239" s="14" t="s">
        <v>91</v>
      </c>
      <c r="AW239" s="14" t="s">
        <v>38</v>
      </c>
      <c r="AX239" s="14" t="s">
        <v>83</v>
      </c>
      <c r="AY239" s="283" t="s">
        <v>381</v>
      </c>
    </row>
    <row r="240" s="12" customFormat="1">
      <c r="B240" s="252"/>
      <c r="C240" s="253"/>
      <c r="D240" s="246" t="s">
        <v>497</v>
      </c>
      <c r="E240" s="254" t="s">
        <v>1</v>
      </c>
      <c r="F240" s="255" t="s">
        <v>3928</v>
      </c>
      <c r="G240" s="253"/>
      <c r="H240" s="256">
        <v>74</v>
      </c>
      <c r="I240" s="257"/>
      <c r="J240" s="253"/>
      <c r="K240" s="253"/>
      <c r="L240" s="258"/>
      <c r="M240" s="259"/>
      <c r="N240" s="260"/>
      <c r="O240" s="260"/>
      <c r="P240" s="260"/>
      <c r="Q240" s="260"/>
      <c r="R240" s="260"/>
      <c r="S240" s="260"/>
      <c r="T240" s="261"/>
      <c r="AT240" s="262" t="s">
        <v>497</v>
      </c>
      <c r="AU240" s="262" t="s">
        <v>93</v>
      </c>
      <c r="AV240" s="12" t="s">
        <v>93</v>
      </c>
      <c r="AW240" s="12" t="s">
        <v>38</v>
      </c>
      <c r="AX240" s="12" t="s">
        <v>83</v>
      </c>
      <c r="AY240" s="262" t="s">
        <v>381</v>
      </c>
    </row>
    <row r="241" s="12" customFormat="1">
      <c r="B241" s="252"/>
      <c r="C241" s="253"/>
      <c r="D241" s="246" t="s">
        <v>497</v>
      </c>
      <c r="E241" s="254" t="s">
        <v>1</v>
      </c>
      <c r="F241" s="255" t="s">
        <v>3929</v>
      </c>
      <c r="G241" s="253"/>
      <c r="H241" s="256">
        <v>2.3399999999999999</v>
      </c>
      <c r="I241" s="257"/>
      <c r="J241" s="253"/>
      <c r="K241" s="253"/>
      <c r="L241" s="258"/>
      <c r="M241" s="259"/>
      <c r="N241" s="260"/>
      <c r="O241" s="260"/>
      <c r="P241" s="260"/>
      <c r="Q241" s="260"/>
      <c r="R241" s="260"/>
      <c r="S241" s="260"/>
      <c r="T241" s="261"/>
      <c r="AT241" s="262" t="s">
        <v>497</v>
      </c>
      <c r="AU241" s="262" t="s">
        <v>93</v>
      </c>
      <c r="AV241" s="12" t="s">
        <v>93</v>
      </c>
      <c r="AW241" s="12" t="s">
        <v>38</v>
      </c>
      <c r="AX241" s="12" t="s">
        <v>83</v>
      </c>
      <c r="AY241" s="262" t="s">
        <v>381</v>
      </c>
    </row>
    <row r="242" s="13" customFormat="1">
      <c r="B242" s="263"/>
      <c r="C242" s="264"/>
      <c r="D242" s="246" t="s">
        <v>497</v>
      </c>
      <c r="E242" s="265" t="s">
        <v>1</v>
      </c>
      <c r="F242" s="266" t="s">
        <v>499</v>
      </c>
      <c r="G242" s="264"/>
      <c r="H242" s="267">
        <v>76.340000000000003</v>
      </c>
      <c r="I242" s="268"/>
      <c r="J242" s="264"/>
      <c r="K242" s="264"/>
      <c r="L242" s="269"/>
      <c r="M242" s="270"/>
      <c r="N242" s="271"/>
      <c r="O242" s="271"/>
      <c r="P242" s="271"/>
      <c r="Q242" s="271"/>
      <c r="R242" s="271"/>
      <c r="S242" s="271"/>
      <c r="T242" s="272"/>
      <c r="AT242" s="273" t="s">
        <v>497</v>
      </c>
      <c r="AU242" s="273" t="s">
        <v>93</v>
      </c>
      <c r="AV242" s="13" t="s">
        <v>236</v>
      </c>
      <c r="AW242" s="13" t="s">
        <v>38</v>
      </c>
      <c r="AX242" s="13" t="s">
        <v>91</v>
      </c>
      <c r="AY242" s="273" t="s">
        <v>381</v>
      </c>
    </row>
    <row r="243" s="1" customFormat="1" ht="16.5" customHeight="1">
      <c r="B243" s="39"/>
      <c r="C243" s="233" t="s">
        <v>625</v>
      </c>
      <c r="D243" s="233" t="s">
        <v>384</v>
      </c>
      <c r="E243" s="234" t="s">
        <v>3930</v>
      </c>
      <c r="F243" s="235" t="s">
        <v>3931</v>
      </c>
      <c r="G243" s="236" t="s">
        <v>556</v>
      </c>
      <c r="H243" s="237">
        <v>76.340000000000003</v>
      </c>
      <c r="I243" s="238"/>
      <c r="J243" s="239">
        <f>ROUND(I243*H243,2)</f>
        <v>0</v>
      </c>
      <c r="K243" s="235" t="s">
        <v>388</v>
      </c>
      <c r="L243" s="44"/>
      <c r="M243" s="240" t="s">
        <v>1</v>
      </c>
      <c r="N243" s="241" t="s">
        <v>48</v>
      </c>
      <c r="O243" s="87"/>
      <c r="P243" s="242">
        <f>O243*H243</f>
        <v>0</v>
      </c>
      <c r="Q243" s="242">
        <v>0</v>
      </c>
      <c r="R243" s="242">
        <f>Q243*H243</f>
        <v>0</v>
      </c>
      <c r="S243" s="242">
        <v>0</v>
      </c>
      <c r="T243" s="243">
        <f>S243*H243</f>
        <v>0</v>
      </c>
      <c r="AR243" s="244" t="s">
        <v>236</v>
      </c>
      <c r="AT243" s="244" t="s">
        <v>384</v>
      </c>
      <c r="AU243" s="244" t="s">
        <v>93</v>
      </c>
      <c r="AY243" s="17" t="s">
        <v>381</v>
      </c>
      <c r="BE243" s="245">
        <f>IF(N243="základní",J243,0)</f>
        <v>0</v>
      </c>
      <c r="BF243" s="245">
        <f>IF(N243="snížená",J243,0)</f>
        <v>0</v>
      </c>
      <c r="BG243" s="245">
        <f>IF(N243="zákl. přenesená",J243,0)</f>
        <v>0</v>
      </c>
      <c r="BH243" s="245">
        <f>IF(N243="sníž. přenesená",J243,0)</f>
        <v>0</v>
      </c>
      <c r="BI243" s="245">
        <f>IF(N243="nulová",J243,0)</f>
        <v>0</v>
      </c>
      <c r="BJ243" s="17" t="s">
        <v>91</v>
      </c>
      <c r="BK243" s="245">
        <f>ROUND(I243*H243,2)</f>
        <v>0</v>
      </c>
      <c r="BL243" s="17" t="s">
        <v>236</v>
      </c>
      <c r="BM243" s="244" t="s">
        <v>3932</v>
      </c>
    </row>
    <row r="244" s="1" customFormat="1" ht="16.5" customHeight="1">
      <c r="B244" s="39"/>
      <c r="C244" s="233" t="s">
        <v>629</v>
      </c>
      <c r="D244" s="233" t="s">
        <v>384</v>
      </c>
      <c r="E244" s="234" t="s">
        <v>3933</v>
      </c>
      <c r="F244" s="235" t="s">
        <v>3934</v>
      </c>
      <c r="G244" s="236" t="s">
        <v>538</v>
      </c>
      <c r="H244" s="237">
        <v>2.2679999999999998</v>
      </c>
      <c r="I244" s="238"/>
      <c r="J244" s="239">
        <f>ROUND(I244*H244,2)</f>
        <v>0</v>
      </c>
      <c r="K244" s="235" t="s">
        <v>388</v>
      </c>
      <c r="L244" s="44"/>
      <c r="M244" s="240" t="s">
        <v>1</v>
      </c>
      <c r="N244" s="241" t="s">
        <v>48</v>
      </c>
      <c r="O244" s="87"/>
      <c r="P244" s="242">
        <f>O244*H244</f>
        <v>0</v>
      </c>
      <c r="Q244" s="242">
        <v>1.0601700000000001</v>
      </c>
      <c r="R244" s="242">
        <f>Q244*H244</f>
        <v>2.4044655599999998</v>
      </c>
      <c r="S244" s="242">
        <v>0</v>
      </c>
      <c r="T244" s="243">
        <f>S244*H244</f>
        <v>0</v>
      </c>
      <c r="AR244" s="244" t="s">
        <v>236</v>
      </c>
      <c r="AT244" s="244" t="s">
        <v>384</v>
      </c>
      <c r="AU244" s="244" t="s">
        <v>93</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3935</v>
      </c>
    </row>
    <row r="245" s="14" customFormat="1">
      <c r="B245" s="274"/>
      <c r="C245" s="275"/>
      <c r="D245" s="246" t="s">
        <v>497</v>
      </c>
      <c r="E245" s="276" t="s">
        <v>1</v>
      </c>
      <c r="F245" s="277" t="s">
        <v>3824</v>
      </c>
      <c r="G245" s="275"/>
      <c r="H245" s="276" t="s">
        <v>1</v>
      </c>
      <c r="I245" s="278"/>
      <c r="J245" s="275"/>
      <c r="K245" s="275"/>
      <c r="L245" s="279"/>
      <c r="M245" s="280"/>
      <c r="N245" s="281"/>
      <c r="O245" s="281"/>
      <c r="P245" s="281"/>
      <c r="Q245" s="281"/>
      <c r="R245" s="281"/>
      <c r="S245" s="281"/>
      <c r="T245" s="282"/>
      <c r="AT245" s="283" t="s">
        <v>497</v>
      </c>
      <c r="AU245" s="283" t="s">
        <v>93</v>
      </c>
      <c r="AV245" s="14" t="s">
        <v>91</v>
      </c>
      <c r="AW245" s="14" t="s">
        <v>38</v>
      </c>
      <c r="AX245" s="14" t="s">
        <v>83</v>
      </c>
      <c r="AY245" s="283" t="s">
        <v>381</v>
      </c>
    </row>
    <row r="246" s="12" customFormat="1">
      <c r="B246" s="252"/>
      <c r="C246" s="253"/>
      <c r="D246" s="246" t="s">
        <v>497</v>
      </c>
      <c r="E246" s="254" t="s">
        <v>1</v>
      </c>
      <c r="F246" s="255" t="s">
        <v>3936</v>
      </c>
      <c r="G246" s="253"/>
      <c r="H246" s="256">
        <v>1.8899999999999999</v>
      </c>
      <c r="I246" s="257"/>
      <c r="J246" s="253"/>
      <c r="K246" s="253"/>
      <c r="L246" s="258"/>
      <c r="M246" s="259"/>
      <c r="N246" s="260"/>
      <c r="O246" s="260"/>
      <c r="P246" s="260"/>
      <c r="Q246" s="260"/>
      <c r="R246" s="260"/>
      <c r="S246" s="260"/>
      <c r="T246" s="261"/>
      <c r="AT246" s="262" t="s">
        <v>497</v>
      </c>
      <c r="AU246" s="262" t="s">
        <v>93</v>
      </c>
      <c r="AV246" s="12" t="s">
        <v>93</v>
      </c>
      <c r="AW246" s="12" t="s">
        <v>38</v>
      </c>
      <c r="AX246" s="12" t="s">
        <v>83</v>
      </c>
      <c r="AY246" s="262" t="s">
        <v>381</v>
      </c>
    </row>
    <row r="247" s="12" customFormat="1">
      <c r="B247" s="252"/>
      <c r="C247" s="253"/>
      <c r="D247" s="246" t="s">
        <v>497</v>
      </c>
      <c r="E247" s="254" t="s">
        <v>1</v>
      </c>
      <c r="F247" s="255" t="s">
        <v>3937</v>
      </c>
      <c r="G247" s="253"/>
      <c r="H247" s="256">
        <v>0.378</v>
      </c>
      <c r="I247" s="257"/>
      <c r="J247" s="253"/>
      <c r="K247" s="253"/>
      <c r="L247" s="258"/>
      <c r="M247" s="259"/>
      <c r="N247" s="260"/>
      <c r="O247" s="260"/>
      <c r="P247" s="260"/>
      <c r="Q247" s="260"/>
      <c r="R247" s="260"/>
      <c r="S247" s="260"/>
      <c r="T247" s="261"/>
      <c r="AT247" s="262" t="s">
        <v>497</v>
      </c>
      <c r="AU247" s="262" t="s">
        <v>93</v>
      </c>
      <c r="AV247" s="12" t="s">
        <v>93</v>
      </c>
      <c r="AW247" s="12" t="s">
        <v>38</v>
      </c>
      <c r="AX247" s="12" t="s">
        <v>83</v>
      </c>
      <c r="AY247" s="262" t="s">
        <v>381</v>
      </c>
    </row>
    <row r="248" s="13" customFormat="1">
      <c r="B248" s="263"/>
      <c r="C248" s="264"/>
      <c r="D248" s="246" t="s">
        <v>497</v>
      </c>
      <c r="E248" s="265" t="s">
        <v>1</v>
      </c>
      <c r="F248" s="266" t="s">
        <v>499</v>
      </c>
      <c r="G248" s="264"/>
      <c r="H248" s="267">
        <v>2.2679999999999998</v>
      </c>
      <c r="I248" s="268"/>
      <c r="J248" s="264"/>
      <c r="K248" s="264"/>
      <c r="L248" s="269"/>
      <c r="M248" s="270"/>
      <c r="N248" s="271"/>
      <c r="O248" s="271"/>
      <c r="P248" s="271"/>
      <c r="Q248" s="271"/>
      <c r="R248" s="271"/>
      <c r="S248" s="271"/>
      <c r="T248" s="272"/>
      <c r="AT248" s="273" t="s">
        <v>497</v>
      </c>
      <c r="AU248" s="273" t="s">
        <v>93</v>
      </c>
      <c r="AV248" s="13" t="s">
        <v>236</v>
      </c>
      <c r="AW248" s="13" t="s">
        <v>38</v>
      </c>
      <c r="AX248" s="13" t="s">
        <v>91</v>
      </c>
      <c r="AY248" s="273" t="s">
        <v>381</v>
      </c>
    </row>
    <row r="249" s="11" customFormat="1" ht="22.8" customHeight="1">
      <c r="B249" s="217"/>
      <c r="C249" s="218"/>
      <c r="D249" s="219" t="s">
        <v>82</v>
      </c>
      <c r="E249" s="231" t="s">
        <v>133</v>
      </c>
      <c r="F249" s="231" t="s">
        <v>573</v>
      </c>
      <c r="G249" s="218"/>
      <c r="H249" s="218"/>
      <c r="I249" s="221"/>
      <c r="J249" s="232">
        <f>BK249</f>
        <v>0</v>
      </c>
      <c r="K249" s="218"/>
      <c r="L249" s="223"/>
      <c r="M249" s="224"/>
      <c r="N249" s="225"/>
      <c r="O249" s="225"/>
      <c r="P249" s="226">
        <f>SUM(P250:P338)</f>
        <v>0</v>
      </c>
      <c r="Q249" s="225"/>
      <c r="R249" s="226">
        <f>SUM(R250:R338)</f>
        <v>3882.7404963599997</v>
      </c>
      <c r="S249" s="225"/>
      <c r="T249" s="227">
        <f>SUM(T250:T338)</f>
        <v>0</v>
      </c>
      <c r="AR249" s="228" t="s">
        <v>91</v>
      </c>
      <c r="AT249" s="229" t="s">
        <v>82</v>
      </c>
      <c r="AU249" s="229" t="s">
        <v>91</v>
      </c>
      <c r="AY249" s="228" t="s">
        <v>381</v>
      </c>
      <c r="BK249" s="230">
        <f>SUM(BK250:BK338)</f>
        <v>0</v>
      </c>
    </row>
    <row r="250" s="1" customFormat="1" ht="16.5" customHeight="1">
      <c r="B250" s="39"/>
      <c r="C250" s="233" t="s">
        <v>633</v>
      </c>
      <c r="D250" s="233" t="s">
        <v>384</v>
      </c>
      <c r="E250" s="234" t="s">
        <v>3938</v>
      </c>
      <c r="F250" s="235" t="s">
        <v>3939</v>
      </c>
      <c r="G250" s="236" t="s">
        <v>502</v>
      </c>
      <c r="H250" s="237">
        <v>20.800000000000001</v>
      </c>
      <c r="I250" s="238"/>
      <c r="J250" s="239">
        <f>ROUND(I250*H250,2)</f>
        <v>0</v>
      </c>
      <c r="K250" s="235" t="s">
        <v>388</v>
      </c>
      <c r="L250" s="44"/>
      <c r="M250" s="240" t="s">
        <v>1</v>
      </c>
      <c r="N250" s="241" t="s">
        <v>48</v>
      </c>
      <c r="O250" s="87"/>
      <c r="P250" s="242">
        <f>O250*H250</f>
        <v>0</v>
      </c>
      <c r="Q250" s="242">
        <v>2.45329</v>
      </c>
      <c r="R250" s="242">
        <f>Q250*H250</f>
        <v>51.028432000000002</v>
      </c>
      <c r="S250" s="242">
        <v>0</v>
      </c>
      <c r="T250" s="243">
        <f>S250*H250</f>
        <v>0</v>
      </c>
      <c r="AR250" s="244" t="s">
        <v>236</v>
      </c>
      <c r="AT250" s="244" t="s">
        <v>384</v>
      </c>
      <c r="AU250" s="244" t="s">
        <v>93</v>
      </c>
      <c r="AY250" s="17" t="s">
        <v>381</v>
      </c>
      <c r="BE250" s="245">
        <f>IF(N250="základní",J250,0)</f>
        <v>0</v>
      </c>
      <c r="BF250" s="245">
        <f>IF(N250="snížená",J250,0)</f>
        <v>0</v>
      </c>
      <c r="BG250" s="245">
        <f>IF(N250="zákl. přenesená",J250,0)</f>
        <v>0</v>
      </c>
      <c r="BH250" s="245">
        <f>IF(N250="sníž. přenesená",J250,0)</f>
        <v>0</v>
      </c>
      <c r="BI250" s="245">
        <f>IF(N250="nulová",J250,0)</f>
        <v>0</v>
      </c>
      <c r="BJ250" s="17" t="s">
        <v>91</v>
      </c>
      <c r="BK250" s="245">
        <f>ROUND(I250*H250,2)</f>
        <v>0</v>
      </c>
      <c r="BL250" s="17" t="s">
        <v>236</v>
      </c>
      <c r="BM250" s="244" t="s">
        <v>3940</v>
      </c>
    </row>
    <row r="251" s="14" customFormat="1">
      <c r="B251" s="274"/>
      <c r="C251" s="275"/>
      <c r="D251" s="246" t="s">
        <v>497</v>
      </c>
      <c r="E251" s="276" t="s">
        <v>1</v>
      </c>
      <c r="F251" s="277" t="s">
        <v>3824</v>
      </c>
      <c r="G251" s="275"/>
      <c r="H251" s="276" t="s">
        <v>1</v>
      </c>
      <c r="I251" s="278"/>
      <c r="J251" s="275"/>
      <c r="K251" s="275"/>
      <c r="L251" s="279"/>
      <c r="M251" s="280"/>
      <c r="N251" s="281"/>
      <c r="O251" s="281"/>
      <c r="P251" s="281"/>
      <c r="Q251" s="281"/>
      <c r="R251" s="281"/>
      <c r="S251" s="281"/>
      <c r="T251" s="282"/>
      <c r="AT251" s="283" t="s">
        <v>497</v>
      </c>
      <c r="AU251" s="283" t="s">
        <v>93</v>
      </c>
      <c r="AV251" s="14" t="s">
        <v>91</v>
      </c>
      <c r="AW251" s="14" t="s">
        <v>38</v>
      </c>
      <c r="AX251" s="14" t="s">
        <v>83</v>
      </c>
      <c r="AY251" s="283" t="s">
        <v>381</v>
      </c>
    </row>
    <row r="252" s="12" customFormat="1">
      <c r="B252" s="252"/>
      <c r="C252" s="253"/>
      <c r="D252" s="246" t="s">
        <v>497</v>
      </c>
      <c r="E252" s="254" t="s">
        <v>1</v>
      </c>
      <c r="F252" s="255" t="s">
        <v>3941</v>
      </c>
      <c r="G252" s="253"/>
      <c r="H252" s="256">
        <v>10</v>
      </c>
      <c r="I252" s="257"/>
      <c r="J252" s="253"/>
      <c r="K252" s="253"/>
      <c r="L252" s="258"/>
      <c r="M252" s="259"/>
      <c r="N252" s="260"/>
      <c r="O252" s="260"/>
      <c r="P252" s="260"/>
      <c r="Q252" s="260"/>
      <c r="R252" s="260"/>
      <c r="S252" s="260"/>
      <c r="T252" s="261"/>
      <c r="AT252" s="262" t="s">
        <v>497</v>
      </c>
      <c r="AU252" s="262" t="s">
        <v>93</v>
      </c>
      <c r="AV252" s="12" t="s">
        <v>93</v>
      </c>
      <c r="AW252" s="12" t="s">
        <v>38</v>
      </c>
      <c r="AX252" s="12" t="s">
        <v>83</v>
      </c>
      <c r="AY252" s="262" t="s">
        <v>381</v>
      </c>
    </row>
    <row r="253" s="12" customFormat="1">
      <c r="B253" s="252"/>
      <c r="C253" s="253"/>
      <c r="D253" s="246" t="s">
        <v>497</v>
      </c>
      <c r="E253" s="254" t="s">
        <v>1</v>
      </c>
      <c r="F253" s="255" t="s">
        <v>3942</v>
      </c>
      <c r="G253" s="253"/>
      <c r="H253" s="256">
        <v>6.2000000000000002</v>
      </c>
      <c r="I253" s="257"/>
      <c r="J253" s="253"/>
      <c r="K253" s="253"/>
      <c r="L253" s="258"/>
      <c r="M253" s="259"/>
      <c r="N253" s="260"/>
      <c r="O253" s="260"/>
      <c r="P253" s="260"/>
      <c r="Q253" s="260"/>
      <c r="R253" s="260"/>
      <c r="S253" s="260"/>
      <c r="T253" s="261"/>
      <c r="AT253" s="262" t="s">
        <v>497</v>
      </c>
      <c r="AU253" s="262" t="s">
        <v>93</v>
      </c>
      <c r="AV253" s="12" t="s">
        <v>93</v>
      </c>
      <c r="AW253" s="12" t="s">
        <v>38</v>
      </c>
      <c r="AX253" s="12" t="s">
        <v>83</v>
      </c>
      <c r="AY253" s="262" t="s">
        <v>381</v>
      </c>
    </row>
    <row r="254" s="12" customFormat="1">
      <c r="B254" s="252"/>
      <c r="C254" s="253"/>
      <c r="D254" s="246" t="s">
        <v>497</v>
      </c>
      <c r="E254" s="254" t="s">
        <v>1</v>
      </c>
      <c r="F254" s="255" t="s">
        <v>3943</v>
      </c>
      <c r="G254" s="253"/>
      <c r="H254" s="256">
        <v>2.2999999999999998</v>
      </c>
      <c r="I254" s="257"/>
      <c r="J254" s="253"/>
      <c r="K254" s="253"/>
      <c r="L254" s="258"/>
      <c r="M254" s="259"/>
      <c r="N254" s="260"/>
      <c r="O254" s="260"/>
      <c r="P254" s="260"/>
      <c r="Q254" s="260"/>
      <c r="R254" s="260"/>
      <c r="S254" s="260"/>
      <c r="T254" s="261"/>
      <c r="AT254" s="262" t="s">
        <v>497</v>
      </c>
      <c r="AU254" s="262" t="s">
        <v>93</v>
      </c>
      <c r="AV254" s="12" t="s">
        <v>93</v>
      </c>
      <c r="AW254" s="12" t="s">
        <v>38</v>
      </c>
      <c r="AX254" s="12" t="s">
        <v>83</v>
      </c>
      <c r="AY254" s="262" t="s">
        <v>381</v>
      </c>
    </row>
    <row r="255" s="12" customFormat="1">
      <c r="B255" s="252"/>
      <c r="C255" s="253"/>
      <c r="D255" s="246" t="s">
        <v>497</v>
      </c>
      <c r="E255" s="254" t="s">
        <v>1</v>
      </c>
      <c r="F255" s="255" t="s">
        <v>3944</v>
      </c>
      <c r="G255" s="253"/>
      <c r="H255" s="256">
        <v>2.2999999999999998</v>
      </c>
      <c r="I255" s="257"/>
      <c r="J255" s="253"/>
      <c r="K255" s="253"/>
      <c r="L255" s="258"/>
      <c r="M255" s="259"/>
      <c r="N255" s="260"/>
      <c r="O255" s="260"/>
      <c r="P255" s="260"/>
      <c r="Q255" s="260"/>
      <c r="R255" s="260"/>
      <c r="S255" s="260"/>
      <c r="T255" s="261"/>
      <c r="AT255" s="262" t="s">
        <v>497</v>
      </c>
      <c r="AU255" s="262" t="s">
        <v>93</v>
      </c>
      <c r="AV255" s="12" t="s">
        <v>93</v>
      </c>
      <c r="AW255" s="12" t="s">
        <v>38</v>
      </c>
      <c r="AX255" s="12" t="s">
        <v>83</v>
      </c>
      <c r="AY255" s="262" t="s">
        <v>381</v>
      </c>
    </row>
    <row r="256" s="13" customFormat="1">
      <c r="B256" s="263"/>
      <c r="C256" s="264"/>
      <c r="D256" s="246" t="s">
        <v>497</v>
      </c>
      <c r="E256" s="265" t="s">
        <v>1</v>
      </c>
      <c r="F256" s="266" t="s">
        <v>499</v>
      </c>
      <c r="G256" s="264"/>
      <c r="H256" s="267">
        <v>20.800000000000001</v>
      </c>
      <c r="I256" s="268"/>
      <c r="J256" s="264"/>
      <c r="K256" s="264"/>
      <c r="L256" s="269"/>
      <c r="M256" s="270"/>
      <c r="N256" s="271"/>
      <c r="O256" s="271"/>
      <c r="P256" s="271"/>
      <c r="Q256" s="271"/>
      <c r="R256" s="271"/>
      <c r="S256" s="271"/>
      <c r="T256" s="272"/>
      <c r="AT256" s="273" t="s">
        <v>497</v>
      </c>
      <c r="AU256" s="273" t="s">
        <v>93</v>
      </c>
      <c r="AV256" s="13" t="s">
        <v>236</v>
      </c>
      <c r="AW256" s="13" t="s">
        <v>38</v>
      </c>
      <c r="AX256" s="13" t="s">
        <v>91</v>
      </c>
      <c r="AY256" s="273" t="s">
        <v>381</v>
      </c>
    </row>
    <row r="257" s="1" customFormat="1" ht="16.5" customHeight="1">
      <c r="B257" s="39"/>
      <c r="C257" s="233" t="s">
        <v>637</v>
      </c>
      <c r="D257" s="233" t="s">
        <v>384</v>
      </c>
      <c r="E257" s="234" t="s">
        <v>3945</v>
      </c>
      <c r="F257" s="235" t="s">
        <v>3946</v>
      </c>
      <c r="G257" s="236" t="s">
        <v>502</v>
      </c>
      <c r="H257" s="237">
        <v>24</v>
      </c>
      <c r="I257" s="238"/>
      <c r="J257" s="239">
        <f>ROUND(I257*H257,2)</f>
        <v>0</v>
      </c>
      <c r="K257" s="235" t="s">
        <v>388</v>
      </c>
      <c r="L257" s="44"/>
      <c r="M257" s="240" t="s">
        <v>1</v>
      </c>
      <c r="N257" s="241" t="s">
        <v>48</v>
      </c>
      <c r="O257" s="87"/>
      <c r="P257" s="242">
        <f>O257*H257</f>
        <v>0</v>
      </c>
      <c r="Q257" s="242">
        <v>2.45329</v>
      </c>
      <c r="R257" s="242">
        <f>Q257*H257</f>
        <v>58.878959999999999</v>
      </c>
      <c r="S257" s="242">
        <v>0</v>
      </c>
      <c r="T257" s="243">
        <f>S257*H257</f>
        <v>0</v>
      </c>
      <c r="AR257" s="244" t="s">
        <v>236</v>
      </c>
      <c r="AT257" s="244" t="s">
        <v>384</v>
      </c>
      <c r="AU257" s="244" t="s">
        <v>93</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3947</v>
      </c>
    </row>
    <row r="258" s="14" customFormat="1">
      <c r="B258" s="274"/>
      <c r="C258" s="275"/>
      <c r="D258" s="246" t="s">
        <v>497</v>
      </c>
      <c r="E258" s="276" t="s">
        <v>1</v>
      </c>
      <c r="F258" s="277" t="s">
        <v>3824</v>
      </c>
      <c r="G258" s="275"/>
      <c r="H258" s="276" t="s">
        <v>1</v>
      </c>
      <c r="I258" s="278"/>
      <c r="J258" s="275"/>
      <c r="K258" s="275"/>
      <c r="L258" s="279"/>
      <c r="M258" s="280"/>
      <c r="N258" s="281"/>
      <c r="O258" s="281"/>
      <c r="P258" s="281"/>
      <c r="Q258" s="281"/>
      <c r="R258" s="281"/>
      <c r="S258" s="281"/>
      <c r="T258" s="282"/>
      <c r="AT258" s="283" t="s">
        <v>497</v>
      </c>
      <c r="AU258" s="283" t="s">
        <v>93</v>
      </c>
      <c r="AV258" s="14" t="s">
        <v>91</v>
      </c>
      <c r="AW258" s="14" t="s">
        <v>38</v>
      </c>
      <c r="AX258" s="14" t="s">
        <v>83</v>
      </c>
      <c r="AY258" s="283" t="s">
        <v>381</v>
      </c>
    </row>
    <row r="259" s="12" customFormat="1">
      <c r="B259" s="252"/>
      <c r="C259" s="253"/>
      <c r="D259" s="246" t="s">
        <v>497</v>
      </c>
      <c r="E259" s="254" t="s">
        <v>1</v>
      </c>
      <c r="F259" s="255" t="s">
        <v>3948</v>
      </c>
      <c r="G259" s="253"/>
      <c r="H259" s="256">
        <v>10.5</v>
      </c>
      <c r="I259" s="257"/>
      <c r="J259" s="253"/>
      <c r="K259" s="253"/>
      <c r="L259" s="258"/>
      <c r="M259" s="259"/>
      <c r="N259" s="260"/>
      <c r="O259" s="260"/>
      <c r="P259" s="260"/>
      <c r="Q259" s="260"/>
      <c r="R259" s="260"/>
      <c r="S259" s="260"/>
      <c r="T259" s="261"/>
      <c r="AT259" s="262" t="s">
        <v>497</v>
      </c>
      <c r="AU259" s="262" t="s">
        <v>93</v>
      </c>
      <c r="AV259" s="12" t="s">
        <v>93</v>
      </c>
      <c r="AW259" s="12" t="s">
        <v>38</v>
      </c>
      <c r="AX259" s="12" t="s">
        <v>83</v>
      </c>
      <c r="AY259" s="262" t="s">
        <v>381</v>
      </c>
    </row>
    <row r="260" s="12" customFormat="1">
      <c r="B260" s="252"/>
      <c r="C260" s="253"/>
      <c r="D260" s="246" t="s">
        <v>497</v>
      </c>
      <c r="E260" s="254" t="s">
        <v>1</v>
      </c>
      <c r="F260" s="255" t="s">
        <v>3949</v>
      </c>
      <c r="G260" s="253"/>
      <c r="H260" s="256">
        <v>13.5</v>
      </c>
      <c r="I260" s="257"/>
      <c r="J260" s="253"/>
      <c r="K260" s="253"/>
      <c r="L260" s="258"/>
      <c r="M260" s="259"/>
      <c r="N260" s="260"/>
      <c r="O260" s="260"/>
      <c r="P260" s="260"/>
      <c r="Q260" s="260"/>
      <c r="R260" s="260"/>
      <c r="S260" s="260"/>
      <c r="T260" s="261"/>
      <c r="AT260" s="262" t="s">
        <v>497</v>
      </c>
      <c r="AU260" s="262" t="s">
        <v>93</v>
      </c>
      <c r="AV260" s="12" t="s">
        <v>93</v>
      </c>
      <c r="AW260" s="12" t="s">
        <v>38</v>
      </c>
      <c r="AX260" s="12" t="s">
        <v>83</v>
      </c>
      <c r="AY260" s="262" t="s">
        <v>381</v>
      </c>
    </row>
    <row r="261" s="13" customFormat="1">
      <c r="B261" s="263"/>
      <c r="C261" s="264"/>
      <c r="D261" s="246" t="s">
        <v>497</v>
      </c>
      <c r="E261" s="265" t="s">
        <v>1</v>
      </c>
      <c r="F261" s="266" t="s">
        <v>499</v>
      </c>
      <c r="G261" s="264"/>
      <c r="H261" s="267">
        <v>24</v>
      </c>
      <c r="I261" s="268"/>
      <c r="J261" s="264"/>
      <c r="K261" s="264"/>
      <c r="L261" s="269"/>
      <c r="M261" s="270"/>
      <c r="N261" s="271"/>
      <c r="O261" s="271"/>
      <c r="P261" s="271"/>
      <c r="Q261" s="271"/>
      <c r="R261" s="271"/>
      <c r="S261" s="271"/>
      <c r="T261" s="272"/>
      <c r="AT261" s="273" t="s">
        <v>497</v>
      </c>
      <c r="AU261" s="273" t="s">
        <v>93</v>
      </c>
      <c r="AV261" s="13" t="s">
        <v>236</v>
      </c>
      <c r="AW261" s="13" t="s">
        <v>38</v>
      </c>
      <c r="AX261" s="13" t="s">
        <v>91</v>
      </c>
      <c r="AY261" s="273" t="s">
        <v>381</v>
      </c>
    </row>
    <row r="262" s="1" customFormat="1" ht="16.5" customHeight="1">
      <c r="B262" s="39"/>
      <c r="C262" s="233" t="s">
        <v>641</v>
      </c>
      <c r="D262" s="233" t="s">
        <v>384</v>
      </c>
      <c r="E262" s="234" t="s">
        <v>3950</v>
      </c>
      <c r="F262" s="235" t="s">
        <v>3951</v>
      </c>
      <c r="G262" s="236" t="s">
        <v>556</v>
      </c>
      <c r="H262" s="237">
        <v>396</v>
      </c>
      <c r="I262" s="238"/>
      <c r="J262" s="239">
        <f>ROUND(I262*H262,2)</f>
        <v>0</v>
      </c>
      <c r="K262" s="235" t="s">
        <v>388</v>
      </c>
      <c r="L262" s="44"/>
      <c r="M262" s="240" t="s">
        <v>1</v>
      </c>
      <c r="N262" s="241" t="s">
        <v>48</v>
      </c>
      <c r="O262" s="87"/>
      <c r="P262" s="242">
        <f>O262*H262</f>
        <v>0</v>
      </c>
      <c r="Q262" s="242">
        <v>0.0021299999999999999</v>
      </c>
      <c r="R262" s="242">
        <f>Q262*H262</f>
        <v>0.84348000000000001</v>
      </c>
      <c r="S262" s="242">
        <v>0</v>
      </c>
      <c r="T262" s="243">
        <f>S262*H262</f>
        <v>0</v>
      </c>
      <c r="AR262" s="244" t="s">
        <v>236</v>
      </c>
      <c r="AT262" s="244" t="s">
        <v>384</v>
      </c>
      <c r="AU262" s="244" t="s">
        <v>93</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3952</v>
      </c>
    </row>
    <row r="263" s="14" customFormat="1">
      <c r="B263" s="274"/>
      <c r="C263" s="275"/>
      <c r="D263" s="246" t="s">
        <v>497</v>
      </c>
      <c r="E263" s="276" t="s">
        <v>1</v>
      </c>
      <c r="F263" s="277" t="s">
        <v>3824</v>
      </c>
      <c r="G263" s="275"/>
      <c r="H263" s="276" t="s">
        <v>1</v>
      </c>
      <c r="I263" s="278"/>
      <c r="J263" s="275"/>
      <c r="K263" s="275"/>
      <c r="L263" s="279"/>
      <c r="M263" s="280"/>
      <c r="N263" s="281"/>
      <c r="O263" s="281"/>
      <c r="P263" s="281"/>
      <c r="Q263" s="281"/>
      <c r="R263" s="281"/>
      <c r="S263" s="281"/>
      <c r="T263" s="282"/>
      <c r="AT263" s="283" t="s">
        <v>497</v>
      </c>
      <c r="AU263" s="283" t="s">
        <v>93</v>
      </c>
      <c r="AV263" s="14" t="s">
        <v>91</v>
      </c>
      <c r="AW263" s="14" t="s">
        <v>38</v>
      </c>
      <c r="AX263" s="14" t="s">
        <v>83</v>
      </c>
      <c r="AY263" s="283" t="s">
        <v>381</v>
      </c>
    </row>
    <row r="264" s="12" customFormat="1">
      <c r="B264" s="252"/>
      <c r="C264" s="253"/>
      <c r="D264" s="246" t="s">
        <v>497</v>
      </c>
      <c r="E264" s="254" t="s">
        <v>1</v>
      </c>
      <c r="F264" s="255" t="s">
        <v>3953</v>
      </c>
      <c r="G264" s="253"/>
      <c r="H264" s="256">
        <v>55</v>
      </c>
      <c r="I264" s="257"/>
      <c r="J264" s="253"/>
      <c r="K264" s="253"/>
      <c r="L264" s="258"/>
      <c r="M264" s="259"/>
      <c r="N264" s="260"/>
      <c r="O264" s="260"/>
      <c r="P264" s="260"/>
      <c r="Q264" s="260"/>
      <c r="R264" s="260"/>
      <c r="S264" s="260"/>
      <c r="T264" s="261"/>
      <c r="AT264" s="262" t="s">
        <v>497</v>
      </c>
      <c r="AU264" s="262" t="s">
        <v>93</v>
      </c>
      <c r="AV264" s="12" t="s">
        <v>93</v>
      </c>
      <c r="AW264" s="12" t="s">
        <v>38</v>
      </c>
      <c r="AX264" s="12" t="s">
        <v>83</v>
      </c>
      <c r="AY264" s="262" t="s">
        <v>381</v>
      </c>
    </row>
    <row r="265" s="12" customFormat="1">
      <c r="B265" s="252"/>
      <c r="C265" s="253"/>
      <c r="D265" s="246" t="s">
        <v>497</v>
      </c>
      <c r="E265" s="254" t="s">
        <v>1</v>
      </c>
      <c r="F265" s="255" t="s">
        <v>3954</v>
      </c>
      <c r="G265" s="253"/>
      <c r="H265" s="256">
        <v>93</v>
      </c>
      <c r="I265" s="257"/>
      <c r="J265" s="253"/>
      <c r="K265" s="253"/>
      <c r="L265" s="258"/>
      <c r="M265" s="259"/>
      <c r="N265" s="260"/>
      <c r="O265" s="260"/>
      <c r="P265" s="260"/>
      <c r="Q265" s="260"/>
      <c r="R265" s="260"/>
      <c r="S265" s="260"/>
      <c r="T265" s="261"/>
      <c r="AT265" s="262" t="s">
        <v>497</v>
      </c>
      <c r="AU265" s="262" t="s">
        <v>93</v>
      </c>
      <c r="AV265" s="12" t="s">
        <v>93</v>
      </c>
      <c r="AW265" s="12" t="s">
        <v>38</v>
      </c>
      <c r="AX265" s="12" t="s">
        <v>83</v>
      </c>
      <c r="AY265" s="262" t="s">
        <v>381</v>
      </c>
    </row>
    <row r="266" s="12" customFormat="1">
      <c r="B266" s="252"/>
      <c r="C266" s="253"/>
      <c r="D266" s="246" t="s">
        <v>497</v>
      </c>
      <c r="E266" s="254" t="s">
        <v>1</v>
      </c>
      <c r="F266" s="255" t="s">
        <v>3955</v>
      </c>
      <c r="G266" s="253"/>
      <c r="H266" s="256">
        <v>126</v>
      </c>
      <c r="I266" s="257"/>
      <c r="J266" s="253"/>
      <c r="K266" s="253"/>
      <c r="L266" s="258"/>
      <c r="M266" s="259"/>
      <c r="N266" s="260"/>
      <c r="O266" s="260"/>
      <c r="P266" s="260"/>
      <c r="Q266" s="260"/>
      <c r="R266" s="260"/>
      <c r="S266" s="260"/>
      <c r="T266" s="261"/>
      <c r="AT266" s="262" t="s">
        <v>497</v>
      </c>
      <c r="AU266" s="262" t="s">
        <v>93</v>
      </c>
      <c r="AV266" s="12" t="s">
        <v>93</v>
      </c>
      <c r="AW266" s="12" t="s">
        <v>38</v>
      </c>
      <c r="AX266" s="12" t="s">
        <v>83</v>
      </c>
      <c r="AY266" s="262" t="s">
        <v>381</v>
      </c>
    </row>
    <row r="267" s="12" customFormat="1">
      <c r="B267" s="252"/>
      <c r="C267" s="253"/>
      <c r="D267" s="246" t="s">
        <v>497</v>
      </c>
      <c r="E267" s="254" t="s">
        <v>1</v>
      </c>
      <c r="F267" s="255" t="s">
        <v>3956</v>
      </c>
      <c r="G267" s="253"/>
      <c r="H267" s="256">
        <v>70</v>
      </c>
      <c r="I267" s="257"/>
      <c r="J267" s="253"/>
      <c r="K267" s="253"/>
      <c r="L267" s="258"/>
      <c r="M267" s="259"/>
      <c r="N267" s="260"/>
      <c r="O267" s="260"/>
      <c r="P267" s="260"/>
      <c r="Q267" s="260"/>
      <c r="R267" s="260"/>
      <c r="S267" s="260"/>
      <c r="T267" s="261"/>
      <c r="AT267" s="262" t="s">
        <v>497</v>
      </c>
      <c r="AU267" s="262" t="s">
        <v>93</v>
      </c>
      <c r="AV267" s="12" t="s">
        <v>93</v>
      </c>
      <c r="AW267" s="12" t="s">
        <v>38</v>
      </c>
      <c r="AX267" s="12" t="s">
        <v>83</v>
      </c>
      <c r="AY267" s="262" t="s">
        <v>381</v>
      </c>
    </row>
    <row r="268" s="12" customFormat="1">
      <c r="B268" s="252"/>
      <c r="C268" s="253"/>
      <c r="D268" s="246" t="s">
        <v>497</v>
      </c>
      <c r="E268" s="254" t="s">
        <v>1</v>
      </c>
      <c r="F268" s="255" t="s">
        <v>3957</v>
      </c>
      <c r="G268" s="253"/>
      <c r="H268" s="256">
        <v>26</v>
      </c>
      <c r="I268" s="257"/>
      <c r="J268" s="253"/>
      <c r="K268" s="253"/>
      <c r="L268" s="258"/>
      <c r="M268" s="259"/>
      <c r="N268" s="260"/>
      <c r="O268" s="260"/>
      <c r="P268" s="260"/>
      <c r="Q268" s="260"/>
      <c r="R268" s="260"/>
      <c r="S268" s="260"/>
      <c r="T268" s="261"/>
      <c r="AT268" s="262" t="s">
        <v>497</v>
      </c>
      <c r="AU268" s="262" t="s">
        <v>93</v>
      </c>
      <c r="AV268" s="12" t="s">
        <v>93</v>
      </c>
      <c r="AW268" s="12" t="s">
        <v>38</v>
      </c>
      <c r="AX268" s="12" t="s">
        <v>83</v>
      </c>
      <c r="AY268" s="262" t="s">
        <v>381</v>
      </c>
    </row>
    <row r="269" s="12" customFormat="1">
      <c r="B269" s="252"/>
      <c r="C269" s="253"/>
      <c r="D269" s="246" t="s">
        <v>497</v>
      </c>
      <c r="E269" s="254" t="s">
        <v>1</v>
      </c>
      <c r="F269" s="255" t="s">
        <v>3958</v>
      </c>
      <c r="G269" s="253"/>
      <c r="H269" s="256">
        <v>26</v>
      </c>
      <c r="I269" s="257"/>
      <c r="J269" s="253"/>
      <c r="K269" s="253"/>
      <c r="L269" s="258"/>
      <c r="M269" s="259"/>
      <c r="N269" s="260"/>
      <c r="O269" s="260"/>
      <c r="P269" s="260"/>
      <c r="Q269" s="260"/>
      <c r="R269" s="260"/>
      <c r="S269" s="260"/>
      <c r="T269" s="261"/>
      <c r="AT269" s="262" t="s">
        <v>497</v>
      </c>
      <c r="AU269" s="262" t="s">
        <v>93</v>
      </c>
      <c r="AV269" s="12" t="s">
        <v>93</v>
      </c>
      <c r="AW269" s="12" t="s">
        <v>38</v>
      </c>
      <c r="AX269" s="12" t="s">
        <v>83</v>
      </c>
      <c r="AY269" s="262" t="s">
        <v>381</v>
      </c>
    </row>
    <row r="270" s="13" customFormat="1">
      <c r="B270" s="263"/>
      <c r="C270" s="264"/>
      <c r="D270" s="246" t="s">
        <v>497</v>
      </c>
      <c r="E270" s="265" t="s">
        <v>1</v>
      </c>
      <c r="F270" s="266" t="s">
        <v>499</v>
      </c>
      <c r="G270" s="264"/>
      <c r="H270" s="267">
        <v>396</v>
      </c>
      <c r="I270" s="268"/>
      <c r="J270" s="264"/>
      <c r="K270" s="264"/>
      <c r="L270" s="269"/>
      <c r="M270" s="270"/>
      <c r="N270" s="271"/>
      <c r="O270" s="271"/>
      <c r="P270" s="271"/>
      <c r="Q270" s="271"/>
      <c r="R270" s="271"/>
      <c r="S270" s="271"/>
      <c r="T270" s="272"/>
      <c r="AT270" s="273" t="s">
        <v>497</v>
      </c>
      <c r="AU270" s="273" t="s">
        <v>93</v>
      </c>
      <c r="AV270" s="13" t="s">
        <v>236</v>
      </c>
      <c r="AW270" s="13" t="s">
        <v>38</v>
      </c>
      <c r="AX270" s="13" t="s">
        <v>91</v>
      </c>
      <c r="AY270" s="273" t="s">
        <v>381</v>
      </c>
    </row>
    <row r="271" s="1" customFormat="1" ht="16.5" customHeight="1">
      <c r="B271" s="39"/>
      <c r="C271" s="233" t="s">
        <v>647</v>
      </c>
      <c r="D271" s="233" t="s">
        <v>384</v>
      </c>
      <c r="E271" s="234" t="s">
        <v>3959</v>
      </c>
      <c r="F271" s="235" t="s">
        <v>3960</v>
      </c>
      <c r="G271" s="236" t="s">
        <v>556</v>
      </c>
      <c r="H271" s="237">
        <v>396</v>
      </c>
      <c r="I271" s="238"/>
      <c r="J271" s="239">
        <f>ROUND(I271*H271,2)</f>
        <v>0</v>
      </c>
      <c r="K271" s="235" t="s">
        <v>388</v>
      </c>
      <c r="L271" s="44"/>
      <c r="M271" s="240" t="s">
        <v>1</v>
      </c>
      <c r="N271" s="241" t="s">
        <v>48</v>
      </c>
      <c r="O271" s="87"/>
      <c r="P271" s="242">
        <f>O271*H271</f>
        <v>0</v>
      </c>
      <c r="Q271" s="242">
        <v>0</v>
      </c>
      <c r="R271" s="242">
        <f>Q271*H271</f>
        <v>0</v>
      </c>
      <c r="S271" s="242">
        <v>0</v>
      </c>
      <c r="T271" s="243">
        <f>S271*H271</f>
        <v>0</v>
      </c>
      <c r="AR271" s="244" t="s">
        <v>236</v>
      </c>
      <c r="AT271" s="244" t="s">
        <v>384</v>
      </c>
      <c r="AU271" s="244" t="s">
        <v>93</v>
      </c>
      <c r="AY271" s="17" t="s">
        <v>381</v>
      </c>
      <c r="BE271" s="245">
        <f>IF(N271="základní",J271,0)</f>
        <v>0</v>
      </c>
      <c r="BF271" s="245">
        <f>IF(N271="snížená",J271,0)</f>
        <v>0</v>
      </c>
      <c r="BG271" s="245">
        <f>IF(N271="zákl. přenesená",J271,0)</f>
        <v>0</v>
      </c>
      <c r="BH271" s="245">
        <f>IF(N271="sníž. přenesená",J271,0)</f>
        <v>0</v>
      </c>
      <c r="BI271" s="245">
        <f>IF(N271="nulová",J271,0)</f>
        <v>0</v>
      </c>
      <c r="BJ271" s="17" t="s">
        <v>91</v>
      </c>
      <c r="BK271" s="245">
        <f>ROUND(I271*H271,2)</f>
        <v>0</v>
      </c>
      <c r="BL271" s="17" t="s">
        <v>236</v>
      </c>
      <c r="BM271" s="244" t="s">
        <v>3961</v>
      </c>
    </row>
    <row r="272" s="1" customFormat="1" ht="16.5" customHeight="1">
      <c r="B272" s="39"/>
      <c r="C272" s="233" t="s">
        <v>653</v>
      </c>
      <c r="D272" s="233" t="s">
        <v>384</v>
      </c>
      <c r="E272" s="234" t="s">
        <v>3962</v>
      </c>
      <c r="F272" s="235" t="s">
        <v>3963</v>
      </c>
      <c r="G272" s="236" t="s">
        <v>538</v>
      </c>
      <c r="H272" s="237">
        <v>13.380000000000001</v>
      </c>
      <c r="I272" s="238"/>
      <c r="J272" s="239">
        <f>ROUND(I272*H272,2)</f>
        <v>0</v>
      </c>
      <c r="K272" s="235" t="s">
        <v>388</v>
      </c>
      <c r="L272" s="44"/>
      <c r="M272" s="240" t="s">
        <v>1</v>
      </c>
      <c r="N272" s="241" t="s">
        <v>48</v>
      </c>
      <c r="O272" s="87"/>
      <c r="P272" s="242">
        <f>O272*H272</f>
        <v>0</v>
      </c>
      <c r="Q272" s="242">
        <v>1.0519700000000001</v>
      </c>
      <c r="R272" s="242">
        <f>Q272*H272</f>
        <v>14.075358600000001</v>
      </c>
      <c r="S272" s="242">
        <v>0</v>
      </c>
      <c r="T272" s="243">
        <f>S272*H272</f>
        <v>0</v>
      </c>
      <c r="AR272" s="244" t="s">
        <v>236</v>
      </c>
      <c r="AT272" s="244" t="s">
        <v>384</v>
      </c>
      <c r="AU272" s="244" t="s">
        <v>93</v>
      </c>
      <c r="AY272" s="17" t="s">
        <v>381</v>
      </c>
      <c r="BE272" s="245">
        <f>IF(N272="základní",J272,0)</f>
        <v>0</v>
      </c>
      <c r="BF272" s="245">
        <f>IF(N272="snížená",J272,0)</f>
        <v>0</v>
      </c>
      <c r="BG272" s="245">
        <f>IF(N272="zákl. přenesená",J272,0)</f>
        <v>0</v>
      </c>
      <c r="BH272" s="245">
        <f>IF(N272="sníž. přenesená",J272,0)</f>
        <v>0</v>
      </c>
      <c r="BI272" s="245">
        <f>IF(N272="nulová",J272,0)</f>
        <v>0</v>
      </c>
      <c r="BJ272" s="17" t="s">
        <v>91</v>
      </c>
      <c r="BK272" s="245">
        <f>ROUND(I272*H272,2)</f>
        <v>0</v>
      </c>
      <c r="BL272" s="17" t="s">
        <v>236</v>
      </c>
      <c r="BM272" s="244" t="s">
        <v>3964</v>
      </c>
    </row>
    <row r="273" s="14" customFormat="1">
      <c r="B273" s="274"/>
      <c r="C273" s="275"/>
      <c r="D273" s="246" t="s">
        <v>497</v>
      </c>
      <c r="E273" s="276" t="s">
        <v>1</v>
      </c>
      <c r="F273" s="277" t="s">
        <v>3824</v>
      </c>
      <c r="G273" s="275"/>
      <c r="H273" s="276" t="s">
        <v>1</v>
      </c>
      <c r="I273" s="278"/>
      <c r="J273" s="275"/>
      <c r="K273" s="275"/>
      <c r="L273" s="279"/>
      <c r="M273" s="280"/>
      <c r="N273" s="281"/>
      <c r="O273" s="281"/>
      <c r="P273" s="281"/>
      <c r="Q273" s="281"/>
      <c r="R273" s="281"/>
      <c r="S273" s="281"/>
      <c r="T273" s="282"/>
      <c r="AT273" s="283" t="s">
        <v>497</v>
      </c>
      <c r="AU273" s="283" t="s">
        <v>93</v>
      </c>
      <c r="AV273" s="14" t="s">
        <v>91</v>
      </c>
      <c r="AW273" s="14" t="s">
        <v>38</v>
      </c>
      <c r="AX273" s="14" t="s">
        <v>83</v>
      </c>
      <c r="AY273" s="283" t="s">
        <v>381</v>
      </c>
    </row>
    <row r="274" s="14" customFormat="1">
      <c r="B274" s="274"/>
      <c r="C274" s="275"/>
      <c r="D274" s="246" t="s">
        <v>497</v>
      </c>
      <c r="E274" s="276" t="s">
        <v>1</v>
      </c>
      <c r="F274" s="277" t="s">
        <v>3897</v>
      </c>
      <c r="G274" s="275"/>
      <c r="H274" s="276" t="s">
        <v>1</v>
      </c>
      <c r="I274" s="278"/>
      <c r="J274" s="275"/>
      <c r="K274" s="275"/>
      <c r="L274" s="279"/>
      <c r="M274" s="280"/>
      <c r="N274" s="281"/>
      <c r="O274" s="281"/>
      <c r="P274" s="281"/>
      <c r="Q274" s="281"/>
      <c r="R274" s="281"/>
      <c r="S274" s="281"/>
      <c r="T274" s="282"/>
      <c r="AT274" s="283" t="s">
        <v>497</v>
      </c>
      <c r="AU274" s="283" t="s">
        <v>93</v>
      </c>
      <c r="AV274" s="14" t="s">
        <v>91</v>
      </c>
      <c r="AW274" s="14" t="s">
        <v>38</v>
      </c>
      <c r="AX274" s="14" t="s">
        <v>83</v>
      </c>
      <c r="AY274" s="283" t="s">
        <v>381</v>
      </c>
    </row>
    <row r="275" s="12" customFormat="1">
      <c r="B275" s="252"/>
      <c r="C275" s="253"/>
      <c r="D275" s="246" t="s">
        <v>497</v>
      </c>
      <c r="E275" s="254" t="s">
        <v>1</v>
      </c>
      <c r="F275" s="255" t="s">
        <v>3965</v>
      </c>
      <c r="G275" s="253"/>
      <c r="H275" s="256">
        <v>1.5</v>
      </c>
      <c r="I275" s="257"/>
      <c r="J275" s="253"/>
      <c r="K275" s="253"/>
      <c r="L275" s="258"/>
      <c r="M275" s="259"/>
      <c r="N275" s="260"/>
      <c r="O275" s="260"/>
      <c r="P275" s="260"/>
      <c r="Q275" s="260"/>
      <c r="R275" s="260"/>
      <c r="S275" s="260"/>
      <c r="T275" s="261"/>
      <c r="AT275" s="262" t="s">
        <v>497</v>
      </c>
      <c r="AU275" s="262" t="s">
        <v>93</v>
      </c>
      <c r="AV275" s="12" t="s">
        <v>93</v>
      </c>
      <c r="AW275" s="12" t="s">
        <v>38</v>
      </c>
      <c r="AX275" s="12" t="s">
        <v>83</v>
      </c>
      <c r="AY275" s="262" t="s">
        <v>381</v>
      </c>
    </row>
    <row r="276" s="12" customFormat="1">
      <c r="B276" s="252"/>
      <c r="C276" s="253"/>
      <c r="D276" s="246" t="s">
        <v>497</v>
      </c>
      <c r="E276" s="254" t="s">
        <v>1</v>
      </c>
      <c r="F276" s="255" t="s">
        <v>3966</v>
      </c>
      <c r="G276" s="253"/>
      <c r="H276" s="256">
        <v>3.1499999999999999</v>
      </c>
      <c r="I276" s="257"/>
      <c r="J276" s="253"/>
      <c r="K276" s="253"/>
      <c r="L276" s="258"/>
      <c r="M276" s="259"/>
      <c r="N276" s="260"/>
      <c r="O276" s="260"/>
      <c r="P276" s="260"/>
      <c r="Q276" s="260"/>
      <c r="R276" s="260"/>
      <c r="S276" s="260"/>
      <c r="T276" s="261"/>
      <c r="AT276" s="262" t="s">
        <v>497</v>
      </c>
      <c r="AU276" s="262" t="s">
        <v>93</v>
      </c>
      <c r="AV276" s="12" t="s">
        <v>93</v>
      </c>
      <c r="AW276" s="12" t="s">
        <v>38</v>
      </c>
      <c r="AX276" s="12" t="s">
        <v>83</v>
      </c>
      <c r="AY276" s="262" t="s">
        <v>381</v>
      </c>
    </row>
    <row r="277" s="12" customFormat="1">
      <c r="B277" s="252"/>
      <c r="C277" s="253"/>
      <c r="D277" s="246" t="s">
        <v>497</v>
      </c>
      <c r="E277" s="254" t="s">
        <v>1</v>
      </c>
      <c r="F277" s="255" t="s">
        <v>3967</v>
      </c>
      <c r="G277" s="253"/>
      <c r="H277" s="256">
        <v>4.0300000000000002</v>
      </c>
      <c r="I277" s="257"/>
      <c r="J277" s="253"/>
      <c r="K277" s="253"/>
      <c r="L277" s="258"/>
      <c r="M277" s="259"/>
      <c r="N277" s="260"/>
      <c r="O277" s="260"/>
      <c r="P277" s="260"/>
      <c r="Q277" s="260"/>
      <c r="R277" s="260"/>
      <c r="S277" s="260"/>
      <c r="T277" s="261"/>
      <c r="AT277" s="262" t="s">
        <v>497</v>
      </c>
      <c r="AU277" s="262" t="s">
        <v>93</v>
      </c>
      <c r="AV277" s="12" t="s">
        <v>93</v>
      </c>
      <c r="AW277" s="12" t="s">
        <v>38</v>
      </c>
      <c r="AX277" s="12" t="s">
        <v>83</v>
      </c>
      <c r="AY277" s="262" t="s">
        <v>381</v>
      </c>
    </row>
    <row r="278" s="12" customFormat="1">
      <c r="B278" s="252"/>
      <c r="C278" s="253"/>
      <c r="D278" s="246" t="s">
        <v>497</v>
      </c>
      <c r="E278" s="254" t="s">
        <v>1</v>
      </c>
      <c r="F278" s="255" t="s">
        <v>3968</v>
      </c>
      <c r="G278" s="253"/>
      <c r="H278" s="256">
        <v>1.4299999999999999</v>
      </c>
      <c r="I278" s="257"/>
      <c r="J278" s="253"/>
      <c r="K278" s="253"/>
      <c r="L278" s="258"/>
      <c r="M278" s="259"/>
      <c r="N278" s="260"/>
      <c r="O278" s="260"/>
      <c r="P278" s="260"/>
      <c r="Q278" s="260"/>
      <c r="R278" s="260"/>
      <c r="S278" s="260"/>
      <c r="T278" s="261"/>
      <c r="AT278" s="262" t="s">
        <v>497</v>
      </c>
      <c r="AU278" s="262" t="s">
        <v>93</v>
      </c>
      <c r="AV278" s="12" t="s">
        <v>93</v>
      </c>
      <c r="AW278" s="12" t="s">
        <v>38</v>
      </c>
      <c r="AX278" s="12" t="s">
        <v>83</v>
      </c>
      <c r="AY278" s="262" t="s">
        <v>381</v>
      </c>
    </row>
    <row r="279" s="12" customFormat="1">
      <c r="B279" s="252"/>
      <c r="C279" s="253"/>
      <c r="D279" s="246" t="s">
        <v>497</v>
      </c>
      <c r="E279" s="254" t="s">
        <v>1</v>
      </c>
      <c r="F279" s="255" t="s">
        <v>3969</v>
      </c>
      <c r="G279" s="253"/>
      <c r="H279" s="256">
        <v>0.53000000000000003</v>
      </c>
      <c r="I279" s="257"/>
      <c r="J279" s="253"/>
      <c r="K279" s="253"/>
      <c r="L279" s="258"/>
      <c r="M279" s="259"/>
      <c r="N279" s="260"/>
      <c r="O279" s="260"/>
      <c r="P279" s="260"/>
      <c r="Q279" s="260"/>
      <c r="R279" s="260"/>
      <c r="S279" s="260"/>
      <c r="T279" s="261"/>
      <c r="AT279" s="262" t="s">
        <v>497</v>
      </c>
      <c r="AU279" s="262" t="s">
        <v>93</v>
      </c>
      <c r="AV279" s="12" t="s">
        <v>93</v>
      </c>
      <c r="AW279" s="12" t="s">
        <v>38</v>
      </c>
      <c r="AX279" s="12" t="s">
        <v>83</v>
      </c>
      <c r="AY279" s="262" t="s">
        <v>381</v>
      </c>
    </row>
    <row r="280" s="12" customFormat="1">
      <c r="B280" s="252"/>
      <c r="C280" s="253"/>
      <c r="D280" s="246" t="s">
        <v>497</v>
      </c>
      <c r="E280" s="254" t="s">
        <v>1</v>
      </c>
      <c r="F280" s="255" t="s">
        <v>3970</v>
      </c>
      <c r="G280" s="253"/>
      <c r="H280" s="256">
        <v>0.51000000000000001</v>
      </c>
      <c r="I280" s="257"/>
      <c r="J280" s="253"/>
      <c r="K280" s="253"/>
      <c r="L280" s="258"/>
      <c r="M280" s="259"/>
      <c r="N280" s="260"/>
      <c r="O280" s="260"/>
      <c r="P280" s="260"/>
      <c r="Q280" s="260"/>
      <c r="R280" s="260"/>
      <c r="S280" s="260"/>
      <c r="T280" s="261"/>
      <c r="AT280" s="262" t="s">
        <v>497</v>
      </c>
      <c r="AU280" s="262" t="s">
        <v>93</v>
      </c>
      <c r="AV280" s="12" t="s">
        <v>93</v>
      </c>
      <c r="AW280" s="12" t="s">
        <v>38</v>
      </c>
      <c r="AX280" s="12" t="s">
        <v>83</v>
      </c>
      <c r="AY280" s="262" t="s">
        <v>381</v>
      </c>
    </row>
    <row r="281" s="15" customFormat="1">
      <c r="B281" s="294"/>
      <c r="C281" s="295"/>
      <c r="D281" s="246" t="s">
        <v>497</v>
      </c>
      <c r="E281" s="296" t="s">
        <v>1</v>
      </c>
      <c r="F281" s="297" t="s">
        <v>585</v>
      </c>
      <c r="G281" s="295"/>
      <c r="H281" s="298">
        <v>11.15</v>
      </c>
      <c r="I281" s="299"/>
      <c r="J281" s="295"/>
      <c r="K281" s="295"/>
      <c r="L281" s="300"/>
      <c r="M281" s="301"/>
      <c r="N281" s="302"/>
      <c r="O281" s="302"/>
      <c r="P281" s="302"/>
      <c r="Q281" s="302"/>
      <c r="R281" s="302"/>
      <c r="S281" s="302"/>
      <c r="T281" s="303"/>
      <c r="AT281" s="304" t="s">
        <v>497</v>
      </c>
      <c r="AU281" s="304" t="s">
        <v>93</v>
      </c>
      <c r="AV281" s="15" t="s">
        <v>133</v>
      </c>
      <c r="AW281" s="15" t="s">
        <v>38</v>
      </c>
      <c r="AX281" s="15" t="s">
        <v>83</v>
      </c>
      <c r="AY281" s="304" t="s">
        <v>381</v>
      </c>
    </row>
    <row r="282" s="12" customFormat="1">
      <c r="B282" s="252"/>
      <c r="C282" s="253"/>
      <c r="D282" s="246" t="s">
        <v>497</v>
      </c>
      <c r="E282" s="254" t="s">
        <v>1</v>
      </c>
      <c r="F282" s="255" t="s">
        <v>3971</v>
      </c>
      <c r="G282" s="253"/>
      <c r="H282" s="256">
        <v>2.23</v>
      </c>
      <c r="I282" s="257"/>
      <c r="J282" s="253"/>
      <c r="K282" s="253"/>
      <c r="L282" s="258"/>
      <c r="M282" s="259"/>
      <c r="N282" s="260"/>
      <c r="O282" s="260"/>
      <c r="P282" s="260"/>
      <c r="Q282" s="260"/>
      <c r="R282" s="260"/>
      <c r="S282" s="260"/>
      <c r="T282" s="261"/>
      <c r="AT282" s="262" t="s">
        <v>497</v>
      </c>
      <c r="AU282" s="262" t="s">
        <v>93</v>
      </c>
      <c r="AV282" s="12" t="s">
        <v>93</v>
      </c>
      <c r="AW282" s="12" t="s">
        <v>38</v>
      </c>
      <c r="AX282" s="12" t="s">
        <v>83</v>
      </c>
      <c r="AY282" s="262" t="s">
        <v>381</v>
      </c>
    </row>
    <row r="283" s="13" customFormat="1">
      <c r="B283" s="263"/>
      <c r="C283" s="264"/>
      <c r="D283" s="246" t="s">
        <v>497</v>
      </c>
      <c r="E283" s="265" t="s">
        <v>1</v>
      </c>
      <c r="F283" s="266" t="s">
        <v>499</v>
      </c>
      <c r="G283" s="264"/>
      <c r="H283" s="267">
        <v>13.380000000000001</v>
      </c>
      <c r="I283" s="268"/>
      <c r="J283" s="264"/>
      <c r="K283" s="264"/>
      <c r="L283" s="269"/>
      <c r="M283" s="270"/>
      <c r="N283" s="271"/>
      <c r="O283" s="271"/>
      <c r="P283" s="271"/>
      <c r="Q283" s="271"/>
      <c r="R283" s="271"/>
      <c r="S283" s="271"/>
      <c r="T283" s="272"/>
      <c r="AT283" s="273" t="s">
        <v>497</v>
      </c>
      <c r="AU283" s="273" t="s">
        <v>93</v>
      </c>
      <c r="AV283" s="13" t="s">
        <v>236</v>
      </c>
      <c r="AW283" s="13" t="s">
        <v>38</v>
      </c>
      <c r="AX283" s="13" t="s">
        <v>91</v>
      </c>
      <c r="AY283" s="273" t="s">
        <v>381</v>
      </c>
    </row>
    <row r="284" s="1" customFormat="1" ht="16.5" customHeight="1">
      <c r="B284" s="39"/>
      <c r="C284" s="233" t="s">
        <v>659</v>
      </c>
      <c r="D284" s="233" t="s">
        <v>384</v>
      </c>
      <c r="E284" s="234" t="s">
        <v>3972</v>
      </c>
      <c r="F284" s="235" t="s">
        <v>3973</v>
      </c>
      <c r="G284" s="236" t="s">
        <v>556</v>
      </c>
      <c r="H284" s="237">
        <v>16</v>
      </c>
      <c r="I284" s="238"/>
      <c r="J284" s="239">
        <f>ROUND(I284*H284,2)</f>
        <v>0</v>
      </c>
      <c r="K284" s="235" t="s">
        <v>388</v>
      </c>
      <c r="L284" s="44"/>
      <c r="M284" s="240" t="s">
        <v>1</v>
      </c>
      <c r="N284" s="241" t="s">
        <v>48</v>
      </c>
      <c r="O284" s="87"/>
      <c r="P284" s="242">
        <f>O284*H284</f>
        <v>0</v>
      </c>
      <c r="Q284" s="242">
        <v>0.0027599999999999999</v>
      </c>
      <c r="R284" s="242">
        <f>Q284*H284</f>
        <v>0.044159999999999998</v>
      </c>
      <c r="S284" s="242">
        <v>0</v>
      </c>
      <c r="T284" s="243">
        <f>S284*H284</f>
        <v>0</v>
      </c>
      <c r="AR284" s="244" t="s">
        <v>236</v>
      </c>
      <c r="AT284" s="244" t="s">
        <v>384</v>
      </c>
      <c r="AU284" s="244" t="s">
        <v>93</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236</v>
      </c>
      <c r="BM284" s="244" t="s">
        <v>3974</v>
      </c>
    </row>
    <row r="285" s="14" customFormat="1">
      <c r="B285" s="274"/>
      <c r="C285" s="275"/>
      <c r="D285" s="246" t="s">
        <v>497</v>
      </c>
      <c r="E285" s="276" t="s">
        <v>1</v>
      </c>
      <c r="F285" s="277" t="s">
        <v>3824</v>
      </c>
      <c r="G285" s="275"/>
      <c r="H285" s="276" t="s">
        <v>1</v>
      </c>
      <c r="I285" s="278"/>
      <c r="J285" s="275"/>
      <c r="K285" s="275"/>
      <c r="L285" s="279"/>
      <c r="M285" s="280"/>
      <c r="N285" s="281"/>
      <c r="O285" s="281"/>
      <c r="P285" s="281"/>
      <c r="Q285" s="281"/>
      <c r="R285" s="281"/>
      <c r="S285" s="281"/>
      <c r="T285" s="282"/>
      <c r="AT285" s="283" t="s">
        <v>497</v>
      </c>
      <c r="AU285" s="283" t="s">
        <v>93</v>
      </c>
      <c r="AV285" s="14" t="s">
        <v>91</v>
      </c>
      <c r="AW285" s="14" t="s">
        <v>38</v>
      </c>
      <c r="AX285" s="14" t="s">
        <v>83</v>
      </c>
      <c r="AY285" s="283" t="s">
        <v>381</v>
      </c>
    </row>
    <row r="286" s="12" customFormat="1">
      <c r="B286" s="252"/>
      <c r="C286" s="253"/>
      <c r="D286" s="246" t="s">
        <v>497</v>
      </c>
      <c r="E286" s="254" t="s">
        <v>1</v>
      </c>
      <c r="F286" s="255" t="s">
        <v>3975</v>
      </c>
      <c r="G286" s="253"/>
      <c r="H286" s="256">
        <v>16</v>
      </c>
      <c r="I286" s="257"/>
      <c r="J286" s="253"/>
      <c r="K286" s="253"/>
      <c r="L286" s="258"/>
      <c r="M286" s="259"/>
      <c r="N286" s="260"/>
      <c r="O286" s="260"/>
      <c r="P286" s="260"/>
      <c r="Q286" s="260"/>
      <c r="R286" s="260"/>
      <c r="S286" s="260"/>
      <c r="T286" s="261"/>
      <c r="AT286" s="262" t="s">
        <v>497</v>
      </c>
      <c r="AU286" s="262" t="s">
        <v>93</v>
      </c>
      <c r="AV286" s="12" t="s">
        <v>93</v>
      </c>
      <c r="AW286" s="12" t="s">
        <v>38</v>
      </c>
      <c r="AX286" s="12" t="s">
        <v>83</v>
      </c>
      <c r="AY286" s="262" t="s">
        <v>381</v>
      </c>
    </row>
    <row r="287" s="13" customFormat="1">
      <c r="B287" s="263"/>
      <c r="C287" s="264"/>
      <c r="D287" s="246" t="s">
        <v>497</v>
      </c>
      <c r="E287" s="265" t="s">
        <v>1</v>
      </c>
      <c r="F287" s="266" t="s">
        <v>499</v>
      </c>
      <c r="G287" s="264"/>
      <c r="H287" s="267">
        <v>16</v>
      </c>
      <c r="I287" s="268"/>
      <c r="J287" s="264"/>
      <c r="K287" s="264"/>
      <c r="L287" s="269"/>
      <c r="M287" s="270"/>
      <c r="N287" s="271"/>
      <c r="O287" s="271"/>
      <c r="P287" s="271"/>
      <c r="Q287" s="271"/>
      <c r="R287" s="271"/>
      <c r="S287" s="271"/>
      <c r="T287" s="272"/>
      <c r="AT287" s="273" t="s">
        <v>497</v>
      </c>
      <c r="AU287" s="273" t="s">
        <v>93</v>
      </c>
      <c r="AV287" s="13" t="s">
        <v>236</v>
      </c>
      <c r="AW287" s="13" t="s">
        <v>38</v>
      </c>
      <c r="AX287" s="13" t="s">
        <v>91</v>
      </c>
      <c r="AY287" s="273" t="s">
        <v>381</v>
      </c>
    </row>
    <row r="288" s="1" customFormat="1" ht="16.5" customHeight="1">
      <c r="B288" s="39"/>
      <c r="C288" s="233" t="s">
        <v>664</v>
      </c>
      <c r="D288" s="233" t="s">
        <v>384</v>
      </c>
      <c r="E288" s="234" t="s">
        <v>3976</v>
      </c>
      <c r="F288" s="235" t="s">
        <v>3977</v>
      </c>
      <c r="G288" s="236" t="s">
        <v>556</v>
      </c>
      <c r="H288" s="237">
        <v>16</v>
      </c>
      <c r="I288" s="238"/>
      <c r="J288" s="239">
        <f>ROUND(I288*H288,2)</f>
        <v>0</v>
      </c>
      <c r="K288" s="235" t="s">
        <v>388</v>
      </c>
      <c r="L288" s="44"/>
      <c r="M288" s="240" t="s">
        <v>1</v>
      </c>
      <c r="N288" s="241" t="s">
        <v>48</v>
      </c>
      <c r="O288" s="87"/>
      <c r="P288" s="242">
        <f>O288*H288</f>
        <v>0</v>
      </c>
      <c r="Q288" s="242">
        <v>0</v>
      </c>
      <c r="R288" s="242">
        <f>Q288*H288</f>
        <v>0</v>
      </c>
      <c r="S288" s="242">
        <v>0</v>
      </c>
      <c r="T288" s="243">
        <f>S288*H288</f>
        <v>0</v>
      </c>
      <c r="AR288" s="244" t="s">
        <v>236</v>
      </c>
      <c r="AT288" s="244" t="s">
        <v>384</v>
      </c>
      <c r="AU288" s="244" t="s">
        <v>93</v>
      </c>
      <c r="AY288" s="17" t="s">
        <v>381</v>
      </c>
      <c r="BE288" s="245">
        <f>IF(N288="základní",J288,0)</f>
        <v>0</v>
      </c>
      <c r="BF288" s="245">
        <f>IF(N288="snížená",J288,0)</f>
        <v>0</v>
      </c>
      <c r="BG288" s="245">
        <f>IF(N288="zákl. přenesená",J288,0)</f>
        <v>0</v>
      </c>
      <c r="BH288" s="245">
        <f>IF(N288="sníž. přenesená",J288,0)</f>
        <v>0</v>
      </c>
      <c r="BI288" s="245">
        <f>IF(N288="nulová",J288,0)</f>
        <v>0</v>
      </c>
      <c r="BJ288" s="17" t="s">
        <v>91</v>
      </c>
      <c r="BK288" s="245">
        <f>ROUND(I288*H288,2)</f>
        <v>0</v>
      </c>
      <c r="BL288" s="17" t="s">
        <v>236</v>
      </c>
      <c r="BM288" s="244" t="s">
        <v>3978</v>
      </c>
    </row>
    <row r="289" s="1" customFormat="1" ht="16.5" customHeight="1">
      <c r="B289" s="39"/>
      <c r="C289" s="233" t="s">
        <v>670</v>
      </c>
      <c r="D289" s="233" t="s">
        <v>384</v>
      </c>
      <c r="E289" s="234" t="s">
        <v>3979</v>
      </c>
      <c r="F289" s="235" t="s">
        <v>3980</v>
      </c>
      <c r="G289" s="236" t="s">
        <v>538</v>
      </c>
      <c r="H289" s="237">
        <v>0.59999999999999998</v>
      </c>
      <c r="I289" s="238"/>
      <c r="J289" s="239">
        <f>ROUND(I289*H289,2)</f>
        <v>0</v>
      </c>
      <c r="K289" s="235" t="s">
        <v>388</v>
      </c>
      <c r="L289" s="44"/>
      <c r="M289" s="240" t="s">
        <v>1</v>
      </c>
      <c r="N289" s="241" t="s">
        <v>48</v>
      </c>
      <c r="O289" s="87"/>
      <c r="P289" s="242">
        <f>O289*H289</f>
        <v>0</v>
      </c>
      <c r="Q289" s="242">
        <v>1.0519700000000001</v>
      </c>
      <c r="R289" s="242">
        <f>Q289*H289</f>
        <v>0.63118200000000002</v>
      </c>
      <c r="S289" s="242">
        <v>0</v>
      </c>
      <c r="T289" s="243">
        <f>S289*H289</f>
        <v>0</v>
      </c>
      <c r="AR289" s="244" t="s">
        <v>236</v>
      </c>
      <c r="AT289" s="244" t="s">
        <v>384</v>
      </c>
      <c r="AU289" s="244" t="s">
        <v>93</v>
      </c>
      <c r="AY289" s="17" t="s">
        <v>381</v>
      </c>
      <c r="BE289" s="245">
        <f>IF(N289="základní",J289,0)</f>
        <v>0</v>
      </c>
      <c r="BF289" s="245">
        <f>IF(N289="snížená",J289,0)</f>
        <v>0</v>
      </c>
      <c r="BG289" s="245">
        <f>IF(N289="zákl. přenesená",J289,0)</f>
        <v>0</v>
      </c>
      <c r="BH289" s="245">
        <f>IF(N289="sníž. přenesená",J289,0)</f>
        <v>0</v>
      </c>
      <c r="BI289" s="245">
        <f>IF(N289="nulová",J289,0)</f>
        <v>0</v>
      </c>
      <c r="BJ289" s="17" t="s">
        <v>91</v>
      </c>
      <c r="BK289" s="245">
        <f>ROUND(I289*H289,2)</f>
        <v>0</v>
      </c>
      <c r="BL289" s="17" t="s">
        <v>236</v>
      </c>
      <c r="BM289" s="244" t="s">
        <v>3981</v>
      </c>
    </row>
    <row r="290" s="14" customFormat="1">
      <c r="B290" s="274"/>
      <c r="C290" s="275"/>
      <c r="D290" s="246" t="s">
        <v>497</v>
      </c>
      <c r="E290" s="276" t="s">
        <v>1</v>
      </c>
      <c r="F290" s="277" t="s">
        <v>3824</v>
      </c>
      <c r="G290" s="275"/>
      <c r="H290" s="276" t="s">
        <v>1</v>
      </c>
      <c r="I290" s="278"/>
      <c r="J290" s="275"/>
      <c r="K290" s="275"/>
      <c r="L290" s="279"/>
      <c r="M290" s="280"/>
      <c r="N290" s="281"/>
      <c r="O290" s="281"/>
      <c r="P290" s="281"/>
      <c r="Q290" s="281"/>
      <c r="R290" s="281"/>
      <c r="S290" s="281"/>
      <c r="T290" s="282"/>
      <c r="AT290" s="283" t="s">
        <v>497</v>
      </c>
      <c r="AU290" s="283" t="s">
        <v>93</v>
      </c>
      <c r="AV290" s="14" t="s">
        <v>91</v>
      </c>
      <c r="AW290" s="14" t="s">
        <v>38</v>
      </c>
      <c r="AX290" s="14" t="s">
        <v>83</v>
      </c>
      <c r="AY290" s="283" t="s">
        <v>381</v>
      </c>
    </row>
    <row r="291" s="14" customFormat="1">
      <c r="B291" s="274"/>
      <c r="C291" s="275"/>
      <c r="D291" s="246" t="s">
        <v>497</v>
      </c>
      <c r="E291" s="276" t="s">
        <v>1</v>
      </c>
      <c r="F291" s="277" t="s">
        <v>3897</v>
      </c>
      <c r="G291" s="275"/>
      <c r="H291" s="276" t="s">
        <v>1</v>
      </c>
      <c r="I291" s="278"/>
      <c r="J291" s="275"/>
      <c r="K291" s="275"/>
      <c r="L291" s="279"/>
      <c r="M291" s="280"/>
      <c r="N291" s="281"/>
      <c r="O291" s="281"/>
      <c r="P291" s="281"/>
      <c r="Q291" s="281"/>
      <c r="R291" s="281"/>
      <c r="S291" s="281"/>
      <c r="T291" s="282"/>
      <c r="AT291" s="283" t="s">
        <v>497</v>
      </c>
      <c r="AU291" s="283" t="s">
        <v>93</v>
      </c>
      <c r="AV291" s="14" t="s">
        <v>91</v>
      </c>
      <c r="AW291" s="14" t="s">
        <v>38</v>
      </c>
      <c r="AX291" s="14" t="s">
        <v>83</v>
      </c>
      <c r="AY291" s="283" t="s">
        <v>381</v>
      </c>
    </row>
    <row r="292" s="12" customFormat="1">
      <c r="B292" s="252"/>
      <c r="C292" s="253"/>
      <c r="D292" s="246" t="s">
        <v>497</v>
      </c>
      <c r="E292" s="254" t="s">
        <v>1</v>
      </c>
      <c r="F292" s="255" t="s">
        <v>3982</v>
      </c>
      <c r="G292" s="253"/>
      <c r="H292" s="256">
        <v>0.5</v>
      </c>
      <c r="I292" s="257"/>
      <c r="J292" s="253"/>
      <c r="K292" s="253"/>
      <c r="L292" s="258"/>
      <c r="M292" s="259"/>
      <c r="N292" s="260"/>
      <c r="O292" s="260"/>
      <c r="P292" s="260"/>
      <c r="Q292" s="260"/>
      <c r="R292" s="260"/>
      <c r="S292" s="260"/>
      <c r="T292" s="261"/>
      <c r="AT292" s="262" t="s">
        <v>497</v>
      </c>
      <c r="AU292" s="262" t="s">
        <v>93</v>
      </c>
      <c r="AV292" s="12" t="s">
        <v>93</v>
      </c>
      <c r="AW292" s="12" t="s">
        <v>38</v>
      </c>
      <c r="AX292" s="12" t="s">
        <v>83</v>
      </c>
      <c r="AY292" s="262" t="s">
        <v>381</v>
      </c>
    </row>
    <row r="293" s="15" customFormat="1">
      <c r="B293" s="294"/>
      <c r="C293" s="295"/>
      <c r="D293" s="246" t="s">
        <v>497</v>
      </c>
      <c r="E293" s="296" t="s">
        <v>1</v>
      </c>
      <c r="F293" s="297" t="s">
        <v>585</v>
      </c>
      <c r="G293" s="295"/>
      <c r="H293" s="298">
        <v>0.5</v>
      </c>
      <c r="I293" s="299"/>
      <c r="J293" s="295"/>
      <c r="K293" s="295"/>
      <c r="L293" s="300"/>
      <c r="M293" s="301"/>
      <c r="N293" s="302"/>
      <c r="O293" s="302"/>
      <c r="P293" s="302"/>
      <c r="Q293" s="302"/>
      <c r="R293" s="302"/>
      <c r="S293" s="302"/>
      <c r="T293" s="303"/>
      <c r="AT293" s="304" t="s">
        <v>497</v>
      </c>
      <c r="AU293" s="304" t="s">
        <v>93</v>
      </c>
      <c r="AV293" s="15" t="s">
        <v>133</v>
      </c>
      <c r="AW293" s="15" t="s">
        <v>38</v>
      </c>
      <c r="AX293" s="15" t="s">
        <v>83</v>
      </c>
      <c r="AY293" s="304" t="s">
        <v>381</v>
      </c>
    </row>
    <row r="294" s="12" customFormat="1">
      <c r="B294" s="252"/>
      <c r="C294" s="253"/>
      <c r="D294" s="246" t="s">
        <v>497</v>
      </c>
      <c r="E294" s="254" t="s">
        <v>1</v>
      </c>
      <c r="F294" s="255" t="s">
        <v>3983</v>
      </c>
      <c r="G294" s="253"/>
      <c r="H294" s="256">
        <v>0.10000000000000001</v>
      </c>
      <c r="I294" s="257"/>
      <c r="J294" s="253"/>
      <c r="K294" s="253"/>
      <c r="L294" s="258"/>
      <c r="M294" s="259"/>
      <c r="N294" s="260"/>
      <c r="O294" s="260"/>
      <c r="P294" s="260"/>
      <c r="Q294" s="260"/>
      <c r="R294" s="260"/>
      <c r="S294" s="260"/>
      <c r="T294" s="261"/>
      <c r="AT294" s="262" t="s">
        <v>497</v>
      </c>
      <c r="AU294" s="262" t="s">
        <v>93</v>
      </c>
      <c r="AV294" s="12" t="s">
        <v>93</v>
      </c>
      <c r="AW294" s="12" t="s">
        <v>38</v>
      </c>
      <c r="AX294" s="12" t="s">
        <v>83</v>
      </c>
      <c r="AY294" s="262" t="s">
        <v>381</v>
      </c>
    </row>
    <row r="295" s="13" customFormat="1">
      <c r="B295" s="263"/>
      <c r="C295" s="264"/>
      <c r="D295" s="246" t="s">
        <v>497</v>
      </c>
      <c r="E295" s="265" t="s">
        <v>1</v>
      </c>
      <c r="F295" s="266" t="s">
        <v>499</v>
      </c>
      <c r="G295" s="264"/>
      <c r="H295" s="267">
        <v>0.59999999999999998</v>
      </c>
      <c r="I295" s="268"/>
      <c r="J295" s="264"/>
      <c r="K295" s="264"/>
      <c r="L295" s="269"/>
      <c r="M295" s="270"/>
      <c r="N295" s="271"/>
      <c r="O295" s="271"/>
      <c r="P295" s="271"/>
      <c r="Q295" s="271"/>
      <c r="R295" s="271"/>
      <c r="S295" s="271"/>
      <c r="T295" s="272"/>
      <c r="AT295" s="273" t="s">
        <v>497</v>
      </c>
      <c r="AU295" s="273" t="s">
        <v>93</v>
      </c>
      <c r="AV295" s="13" t="s">
        <v>236</v>
      </c>
      <c r="AW295" s="13" t="s">
        <v>38</v>
      </c>
      <c r="AX295" s="13" t="s">
        <v>91</v>
      </c>
      <c r="AY295" s="273" t="s">
        <v>381</v>
      </c>
    </row>
    <row r="296" s="1" customFormat="1" ht="16.5" customHeight="1">
      <c r="B296" s="39"/>
      <c r="C296" s="233" t="s">
        <v>676</v>
      </c>
      <c r="D296" s="233" t="s">
        <v>384</v>
      </c>
      <c r="E296" s="234" t="s">
        <v>3984</v>
      </c>
      <c r="F296" s="235" t="s">
        <v>3985</v>
      </c>
      <c r="G296" s="236" t="s">
        <v>502</v>
      </c>
      <c r="H296" s="237">
        <v>539</v>
      </c>
      <c r="I296" s="238"/>
      <c r="J296" s="239">
        <f>ROUND(I296*H296,2)</f>
        <v>0</v>
      </c>
      <c r="K296" s="235" t="s">
        <v>388</v>
      </c>
      <c r="L296" s="44"/>
      <c r="M296" s="240" t="s">
        <v>1</v>
      </c>
      <c r="N296" s="241" t="s">
        <v>48</v>
      </c>
      <c r="O296" s="87"/>
      <c r="P296" s="242">
        <f>O296*H296</f>
        <v>0</v>
      </c>
      <c r="Q296" s="242">
        <v>2.4533</v>
      </c>
      <c r="R296" s="242">
        <f>Q296*H296</f>
        <v>1322.3287</v>
      </c>
      <c r="S296" s="242">
        <v>0</v>
      </c>
      <c r="T296" s="243">
        <f>S296*H296</f>
        <v>0</v>
      </c>
      <c r="AR296" s="244" t="s">
        <v>236</v>
      </c>
      <c r="AT296" s="244" t="s">
        <v>384</v>
      </c>
      <c r="AU296" s="244" t="s">
        <v>93</v>
      </c>
      <c r="AY296" s="17" t="s">
        <v>381</v>
      </c>
      <c r="BE296" s="245">
        <f>IF(N296="základní",J296,0)</f>
        <v>0</v>
      </c>
      <c r="BF296" s="245">
        <f>IF(N296="snížená",J296,0)</f>
        <v>0</v>
      </c>
      <c r="BG296" s="245">
        <f>IF(N296="zákl. přenesená",J296,0)</f>
        <v>0</v>
      </c>
      <c r="BH296" s="245">
        <f>IF(N296="sníž. přenesená",J296,0)</f>
        <v>0</v>
      </c>
      <c r="BI296" s="245">
        <f>IF(N296="nulová",J296,0)</f>
        <v>0</v>
      </c>
      <c r="BJ296" s="17" t="s">
        <v>91</v>
      </c>
      <c r="BK296" s="245">
        <f>ROUND(I296*H296,2)</f>
        <v>0</v>
      </c>
      <c r="BL296" s="17" t="s">
        <v>236</v>
      </c>
      <c r="BM296" s="244" t="s">
        <v>3986</v>
      </c>
    </row>
    <row r="297" s="14" customFormat="1">
      <c r="B297" s="274"/>
      <c r="C297" s="275"/>
      <c r="D297" s="246" t="s">
        <v>497</v>
      </c>
      <c r="E297" s="276" t="s">
        <v>1</v>
      </c>
      <c r="F297" s="277" t="s">
        <v>3824</v>
      </c>
      <c r="G297" s="275"/>
      <c r="H297" s="276" t="s">
        <v>1</v>
      </c>
      <c r="I297" s="278"/>
      <c r="J297" s="275"/>
      <c r="K297" s="275"/>
      <c r="L297" s="279"/>
      <c r="M297" s="280"/>
      <c r="N297" s="281"/>
      <c r="O297" s="281"/>
      <c r="P297" s="281"/>
      <c r="Q297" s="281"/>
      <c r="R297" s="281"/>
      <c r="S297" s="281"/>
      <c r="T297" s="282"/>
      <c r="AT297" s="283" t="s">
        <v>497</v>
      </c>
      <c r="AU297" s="283" t="s">
        <v>93</v>
      </c>
      <c r="AV297" s="14" t="s">
        <v>91</v>
      </c>
      <c r="AW297" s="14" t="s">
        <v>38</v>
      </c>
      <c r="AX297" s="14" t="s">
        <v>83</v>
      </c>
      <c r="AY297" s="283" t="s">
        <v>381</v>
      </c>
    </row>
    <row r="298" s="12" customFormat="1">
      <c r="B298" s="252"/>
      <c r="C298" s="253"/>
      <c r="D298" s="246" t="s">
        <v>497</v>
      </c>
      <c r="E298" s="254" t="s">
        <v>1</v>
      </c>
      <c r="F298" s="255" t="s">
        <v>3987</v>
      </c>
      <c r="G298" s="253"/>
      <c r="H298" s="256">
        <v>27</v>
      </c>
      <c r="I298" s="257"/>
      <c r="J298" s="253"/>
      <c r="K298" s="253"/>
      <c r="L298" s="258"/>
      <c r="M298" s="259"/>
      <c r="N298" s="260"/>
      <c r="O298" s="260"/>
      <c r="P298" s="260"/>
      <c r="Q298" s="260"/>
      <c r="R298" s="260"/>
      <c r="S298" s="260"/>
      <c r="T298" s="261"/>
      <c r="AT298" s="262" t="s">
        <v>497</v>
      </c>
      <c r="AU298" s="262" t="s">
        <v>93</v>
      </c>
      <c r="AV298" s="12" t="s">
        <v>93</v>
      </c>
      <c r="AW298" s="12" t="s">
        <v>38</v>
      </c>
      <c r="AX298" s="12" t="s">
        <v>83</v>
      </c>
      <c r="AY298" s="262" t="s">
        <v>381</v>
      </c>
    </row>
    <row r="299" s="12" customFormat="1">
      <c r="B299" s="252"/>
      <c r="C299" s="253"/>
      <c r="D299" s="246" t="s">
        <v>497</v>
      </c>
      <c r="E299" s="254" t="s">
        <v>1</v>
      </c>
      <c r="F299" s="255" t="s">
        <v>3988</v>
      </c>
      <c r="G299" s="253"/>
      <c r="H299" s="256">
        <v>164</v>
      </c>
      <c r="I299" s="257"/>
      <c r="J299" s="253"/>
      <c r="K299" s="253"/>
      <c r="L299" s="258"/>
      <c r="M299" s="259"/>
      <c r="N299" s="260"/>
      <c r="O299" s="260"/>
      <c r="P299" s="260"/>
      <c r="Q299" s="260"/>
      <c r="R299" s="260"/>
      <c r="S299" s="260"/>
      <c r="T299" s="261"/>
      <c r="AT299" s="262" t="s">
        <v>497</v>
      </c>
      <c r="AU299" s="262" t="s">
        <v>93</v>
      </c>
      <c r="AV299" s="12" t="s">
        <v>93</v>
      </c>
      <c r="AW299" s="12" t="s">
        <v>38</v>
      </c>
      <c r="AX299" s="12" t="s">
        <v>83</v>
      </c>
      <c r="AY299" s="262" t="s">
        <v>381</v>
      </c>
    </row>
    <row r="300" s="12" customFormat="1">
      <c r="B300" s="252"/>
      <c r="C300" s="253"/>
      <c r="D300" s="246" t="s">
        <v>497</v>
      </c>
      <c r="E300" s="254" t="s">
        <v>1</v>
      </c>
      <c r="F300" s="255" t="s">
        <v>3989</v>
      </c>
      <c r="G300" s="253"/>
      <c r="H300" s="256">
        <v>121.5</v>
      </c>
      <c r="I300" s="257"/>
      <c r="J300" s="253"/>
      <c r="K300" s="253"/>
      <c r="L300" s="258"/>
      <c r="M300" s="259"/>
      <c r="N300" s="260"/>
      <c r="O300" s="260"/>
      <c r="P300" s="260"/>
      <c r="Q300" s="260"/>
      <c r="R300" s="260"/>
      <c r="S300" s="260"/>
      <c r="T300" s="261"/>
      <c r="AT300" s="262" t="s">
        <v>497</v>
      </c>
      <c r="AU300" s="262" t="s">
        <v>93</v>
      </c>
      <c r="AV300" s="12" t="s">
        <v>93</v>
      </c>
      <c r="AW300" s="12" t="s">
        <v>38</v>
      </c>
      <c r="AX300" s="12" t="s">
        <v>83</v>
      </c>
      <c r="AY300" s="262" t="s">
        <v>381</v>
      </c>
    </row>
    <row r="301" s="12" customFormat="1">
      <c r="B301" s="252"/>
      <c r="C301" s="253"/>
      <c r="D301" s="246" t="s">
        <v>497</v>
      </c>
      <c r="E301" s="254" t="s">
        <v>1</v>
      </c>
      <c r="F301" s="255" t="s">
        <v>3990</v>
      </c>
      <c r="G301" s="253"/>
      <c r="H301" s="256">
        <v>138</v>
      </c>
      <c r="I301" s="257"/>
      <c r="J301" s="253"/>
      <c r="K301" s="253"/>
      <c r="L301" s="258"/>
      <c r="M301" s="259"/>
      <c r="N301" s="260"/>
      <c r="O301" s="260"/>
      <c r="P301" s="260"/>
      <c r="Q301" s="260"/>
      <c r="R301" s="260"/>
      <c r="S301" s="260"/>
      <c r="T301" s="261"/>
      <c r="AT301" s="262" t="s">
        <v>497</v>
      </c>
      <c r="AU301" s="262" t="s">
        <v>93</v>
      </c>
      <c r="AV301" s="12" t="s">
        <v>93</v>
      </c>
      <c r="AW301" s="12" t="s">
        <v>38</v>
      </c>
      <c r="AX301" s="12" t="s">
        <v>83</v>
      </c>
      <c r="AY301" s="262" t="s">
        <v>381</v>
      </c>
    </row>
    <row r="302" s="12" customFormat="1">
      <c r="B302" s="252"/>
      <c r="C302" s="253"/>
      <c r="D302" s="246" t="s">
        <v>497</v>
      </c>
      <c r="E302" s="254" t="s">
        <v>1</v>
      </c>
      <c r="F302" s="255" t="s">
        <v>3991</v>
      </c>
      <c r="G302" s="253"/>
      <c r="H302" s="256">
        <v>17.5</v>
      </c>
      <c r="I302" s="257"/>
      <c r="J302" s="253"/>
      <c r="K302" s="253"/>
      <c r="L302" s="258"/>
      <c r="M302" s="259"/>
      <c r="N302" s="260"/>
      <c r="O302" s="260"/>
      <c r="P302" s="260"/>
      <c r="Q302" s="260"/>
      <c r="R302" s="260"/>
      <c r="S302" s="260"/>
      <c r="T302" s="261"/>
      <c r="AT302" s="262" t="s">
        <v>497</v>
      </c>
      <c r="AU302" s="262" t="s">
        <v>93</v>
      </c>
      <c r="AV302" s="12" t="s">
        <v>93</v>
      </c>
      <c r="AW302" s="12" t="s">
        <v>38</v>
      </c>
      <c r="AX302" s="12" t="s">
        <v>83</v>
      </c>
      <c r="AY302" s="262" t="s">
        <v>381</v>
      </c>
    </row>
    <row r="303" s="12" customFormat="1">
      <c r="B303" s="252"/>
      <c r="C303" s="253"/>
      <c r="D303" s="246" t="s">
        <v>497</v>
      </c>
      <c r="E303" s="254" t="s">
        <v>1</v>
      </c>
      <c r="F303" s="255" t="s">
        <v>3992</v>
      </c>
      <c r="G303" s="253"/>
      <c r="H303" s="256">
        <v>71</v>
      </c>
      <c r="I303" s="257"/>
      <c r="J303" s="253"/>
      <c r="K303" s="253"/>
      <c r="L303" s="258"/>
      <c r="M303" s="259"/>
      <c r="N303" s="260"/>
      <c r="O303" s="260"/>
      <c r="P303" s="260"/>
      <c r="Q303" s="260"/>
      <c r="R303" s="260"/>
      <c r="S303" s="260"/>
      <c r="T303" s="261"/>
      <c r="AT303" s="262" t="s">
        <v>497</v>
      </c>
      <c r="AU303" s="262" t="s">
        <v>93</v>
      </c>
      <c r="AV303" s="12" t="s">
        <v>93</v>
      </c>
      <c r="AW303" s="12" t="s">
        <v>38</v>
      </c>
      <c r="AX303" s="12" t="s">
        <v>83</v>
      </c>
      <c r="AY303" s="262" t="s">
        <v>381</v>
      </c>
    </row>
    <row r="304" s="13" customFormat="1">
      <c r="B304" s="263"/>
      <c r="C304" s="264"/>
      <c r="D304" s="246" t="s">
        <v>497</v>
      </c>
      <c r="E304" s="265" t="s">
        <v>1</v>
      </c>
      <c r="F304" s="266" t="s">
        <v>499</v>
      </c>
      <c r="G304" s="264"/>
      <c r="H304" s="267">
        <v>539</v>
      </c>
      <c r="I304" s="268"/>
      <c r="J304" s="264"/>
      <c r="K304" s="264"/>
      <c r="L304" s="269"/>
      <c r="M304" s="270"/>
      <c r="N304" s="271"/>
      <c r="O304" s="271"/>
      <c r="P304" s="271"/>
      <c r="Q304" s="271"/>
      <c r="R304" s="271"/>
      <c r="S304" s="271"/>
      <c r="T304" s="272"/>
      <c r="AT304" s="273" t="s">
        <v>497</v>
      </c>
      <c r="AU304" s="273" t="s">
        <v>93</v>
      </c>
      <c r="AV304" s="13" t="s">
        <v>236</v>
      </c>
      <c r="AW304" s="13" t="s">
        <v>38</v>
      </c>
      <c r="AX304" s="13" t="s">
        <v>91</v>
      </c>
      <c r="AY304" s="273" t="s">
        <v>381</v>
      </c>
    </row>
    <row r="305" s="1" customFormat="1" ht="16.5" customHeight="1">
      <c r="B305" s="39"/>
      <c r="C305" s="233" t="s">
        <v>685</v>
      </c>
      <c r="D305" s="233" t="s">
        <v>384</v>
      </c>
      <c r="E305" s="234" t="s">
        <v>3993</v>
      </c>
      <c r="F305" s="235" t="s">
        <v>3994</v>
      </c>
      <c r="G305" s="236" t="s">
        <v>502</v>
      </c>
      <c r="H305" s="237">
        <v>876.5</v>
      </c>
      <c r="I305" s="238"/>
      <c r="J305" s="239">
        <f>ROUND(I305*H305,2)</f>
        <v>0</v>
      </c>
      <c r="K305" s="235" t="s">
        <v>388</v>
      </c>
      <c r="L305" s="44"/>
      <c r="M305" s="240" t="s">
        <v>1</v>
      </c>
      <c r="N305" s="241" t="s">
        <v>48</v>
      </c>
      <c r="O305" s="87"/>
      <c r="P305" s="242">
        <f>O305*H305</f>
        <v>0</v>
      </c>
      <c r="Q305" s="242">
        <v>2.4533</v>
      </c>
      <c r="R305" s="242">
        <f>Q305*H305</f>
        <v>2150.31745</v>
      </c>
      <c r="S305" s="242">
        <v>0</v>
      </c>
      <c r="T305" s="243">
        <f>S305*H305</f>
        <v>0</v>
      </c>
      <c r="AR305" s="244" t="s">
        <v>236</v>
      </c>
      <c r="AT305" s="244" t="s">
        <v>384</v>
      </c>
      <c r="AU305" s="244" t="s">
        <v>93</v>
      </c>
      <c r="AY305" s="17" t="s">
        <v>381</v>
      </c>
      <c r="BE305" s="245">
        <f>IF(N305="základní",J305,0)</f>
        <v>0</v>
      </c>
      <c r="BF305" s="245">
        <f>IF(N305="snížená",J305,0)</f>
        <v>0</v>
      </c>
      <c r="BG305" s="245">
        <f>IF(N305="zákl. přenesená",J305,0)</f>
        <v>0</v>
      </c>
      <c r="BH305" s="245">
        <f>IF(N305="sníž. přenesená",J305,0)</f>
        <v>0</v>
      </c>
      <c r="BI305" s="245">
        <f>IF(N305="nulová",J305,0)</f>
        <v>0</v>
      </c>
      <c r="BJ305" s="17" t="s">
        <v>91</v>
      </c>
      <c r="BK305" s="245">
        <f>ROUND(I305*H305,2)</f>
        <v>0</v>
      </c>
      <c r="BL305" s="17" t="s">
        <v>236</v>
      </c>
      <c r="BM305" s="244" t="s">
        <v>3995</v>
      </c>
    </row>
    <row r="306" s="14" customFormat="1">
      <c r="B306" s="274"/>
      <c r="C306" s="275"/>
      <c r="D306" s="246" t="s">
        <v>497</v>
      </c>
      <c r="E306" s="276" t="s">
        <v>1</v>
      </c>
      <c r="F306" s="277" t="s">
        <v>3824</v>
      </c>
      <c r="G306" s="275"/>
      <c r="H306" s="276" t="s">
        <v>1</v>
      </c>
      <c r="I306" s="278"/>
      <c r="J306" s="275"/>
      <c r="K306" s="275"/>
      <c r="L306" s="279"/>
      <c r="M306" s="280"/>
      <c r="N306" s="281"/>
      <c r="O306" s="281"/>
      <c r="P306" s="281"/>
      <c r="Q306" s="281"/>
      <c r="R306" s="281"/>
      <c r="S306" s="281"/>
      <c r="T306" s="282"/>
      <c r="AT306" s="283" t="s">
        <v>497</v>
      </c>
      <c r="AU306" s="283" t="s">
        <v>93</v>
      </c>
      <c r="AV306" s="14" t="s">
        <v>91</v>
      </c>
      <c r="AW306" s="14" t="s">
        <v>38</v>
      </c>
      <c r="AX306" s="14" t="s">
        <v>83</v>
      </c>
      <c r="AY306" s="283" t="s">
        <v>381</v>
      </c>
    </row>
    <row r="307" s="12" customFormat="1">
      <c r="B307" s="252"/>
      <c r="C307" s="253"/>
      <c r="D307" s="246" t="s">
        <v>497</v>
      </c>
      <c r="E307" s="254" t="s">
        <v>1</v>
      </c>
      <c r="F307" s="255" t="s">
        <v>3996</v>
      </c>
      <c r="G307" s="253"/>
      <c r="H307" s="256">
        <v>337</v>
      </c>
      <c r="I307" s="257"/>
      <c r="J307" s="253"/>
      <c r="K307" s="253"/>
      <c r="L307" s="258"/>
      <c r="M307" s="259"/>
      <c r="N307" s="260"/>
      <c r="O307" s="260"/>
      <c r="P307" s="260"/>
      <c r="Q307" s="260"/>
      <c r="R307" s="260"/>
      <c r="S307" s="260"/>
      <c r="T307" s="261"/>
      <c r="AT307" s="262" t="s">
        <v>497</v>
      </c>
      <c r="AU307" s="262" t="s">
        <v>93</v>
      </c>
      <c r="AV307" s="12" t="s">
        <v>93</v>
      </c>
      <c r="AW307" s="12" t="s">
        <v>38</v>
      </c>
      <c r="AX307" s="12" t="s">
        <v>83</v>
      </c>
      <c r="AY307" s="262" t="s">
        <v>381</v>
      </c>
    </row>
    <row r="308" s="12" customFormat="1">
      <c r="B308" s="252"/>
      <c r="C308" s="253"/>
      <c r="D308" s="246" t="s">
        <v>497</v>
      </c>
      <c r="E308" s="254" t="s">
        <v>1</v>
      </c>
      <c r="F308" s="255" t="s">
        <v>3997</v>
      </c>
      <c r="G308" s="253"/>
      <c r="H308" s="256">
        <v>425</v>
      </c>
      <c r="I308" s="257"/>
      <c r="J308" s="253"/>
      <c r="K308" s="253"/>
      <c r="L308" s="258"/>
      <c r="M308" s="259"/>
      <c r="N308" s="260"/>
      <c r="O308" s="260"/>
      <c r="P308" s="260"/>
      <c r="Q308" s="260"/>
      <c r="R308" s="260"/>
      <c r="S308" s="260"/>
      <c r="T308" s="261"/>
      <c r="AT308" s="262" t="s">
        <v>497</v>
      </c>
      <c r="AU308" s="262" t="s">
        <v>93</v>
      </c>
      <c r="AV308" s="12" t="s">
        <v>93</v>
      </c>
      <c r="AW308" s="12" t="s">
        <v>38</v>
      </c>
      <c r="AX308" s="12" t="s">
        <v>83</v>
      </c>
      <c r="AY308" s="262" t="s">
        <v>381</v>
      </c>
    </row>
    <row r="309" s="12" customFormat="1">
      <c r="B309" s="252"/>
      <c r="C309" s="253"/>
      <c r="D309" s="246" t="s">
        <v>497</v>
      </c>
      <c r="E309" s="254" t="s">
        <v>1</v>
      </c>
      <c r="F309" s="255" t="s">
        <v>3998</v>
      </c>
      <c r="G309" s="253"/>
      <c r="H309" s="256">
        <v>66</v>
      </c>
      <c r="I309" s="257"/>
      <c r="J309" s="253"/>
      <c r="K309" s="253"/>
      <c r="L309" s="258"/>
      <c r="M309" s="259"/>
      <c r="N309" s="260"/>
      <c r="O309" s="260"/>
      <c r="P309" s="260"/>
      <c r="Q309" s="260"/>
      <c r="R309" s="260"/>
      <c r="S309" s="260"/>
      <c r="T309" s="261"/>
      <c r="AT309" s="262" t="s">
        <v>497</v>
      </c>
      <c r="AU309" s="262" t="s">
        <v>93</v>
      </c>
      <c r="AV309" s="12" t="s">
        <v>93</v>
      </c>
      <c r="AW309" s="12" t="s">
        <v>38</v>
      </c>
      <c r="AX309" s="12" t="s">
        <v>83</v>
      </c>
      <c r="AY309" s="262" t="s">
        <v>381</v>
      </c>
    </row>
    <row r="310" s="12" customFormat="1">
      <c r="B310" s="252"/>
      <c r="C310" s="253"/>
      <c r="D310" s="246" t="s">
        <v>497</v>
      </c>
      <c r="E310" s="254" t="s">
        <v>1</v>
      </c>
      <c r="F310" s="255" t="s">
        <v>3999</v>
      </c>
      <c r="G310" s="253"/>
      <c r="H310" s="256">
        <v>48.5</v>
      </c>
      <c r="I310" s="257"/>
      <c r="J310" s="253"/>
      <c r="K310" s="253"/>
      <c r="L310" s="258"/>
      <c r="M310" s="259"/>
      <c r="N310" s="260"/>
      <c r="O310" s="260"/>
      <c r="P310" s="260"/>
      <c r="Q310" s="260"/>
      <c r="R310" s="260"/>
      <c r="S310" s="260"/>
      <c r="T310" s="261"/>
      <c r="AT310" s="262" t="s">
        <v>497</v>
      </c>
      <c r="AU310" s="262" t="s">
        <v>93</v>
      </c>
      <c r="AV310" s="12" t="s">
        <v>93</v>
      </c>
      <c r="AW310" s="12" t="s">
        <v>38</v>
      </c>
      <c r="AX310" s="12" t="s">
        <v>83</v>
      </c>
      <c r="AY310" s="262" t="s">
        <v>381</v>
      </c>
    </row>
    <row r="311" s="14" customFormat="1">
      <c r="B311" s="274"/>
      <c r="C311" s="275"/>
      <c r="D311" s="246" t="s">
        <v>497</v>
      </c>
      <c r="E311" s="276" t="s">
        <v>1</v>
      </c>
      <c r="F311" s="277" t="s">
        <v>4000</v>
      </c>
      <c r="G311" s="275"/>
      <c r="H311" s="276" t="s">
        <v>1</v>
      </c>
      <c r="I311" s="278"/>
      <c r="J311" s="275"/>
      <c r="K311" s="275"/>
      <c r="L311" s="279"/>
      <c r="M311" s="280"/>
      <c r="N311" s="281"/>
      <c r="O311" s="281"/>
      <c r="P311" s="281"/>
      <c r="Q311" s="281"/>
      <c r="R311" s="281"/>
      <c r="S311" s="281"/>
      <c r="T311" s="282"/>
      <c r="AT311" s="283" t="s">
        <v>497</v>
      </c>
      <c r="AU311" s="283" t="s">
        <v>93</v>
      </c>
      <c r="AV311" s="14" t="s">
        <v>91</v>
      </c>
      <c r="AW311" s="14" t="s">
        <v>38</v>
      </c>
      <c r="AX311" s="14" t="s">
        <v>83</v>
      </c>
      <c r="AY311" s="283" t="s">
        <v>381</v>
      </c>
    </row>
    <row r="312" s="14" customFormat="1">
      <c r="B312" s="274"/>
      <c r="C312" s="275"/>
      <c r="D312" s="246" t="s">
        <v>497</v>
      </c>
      <c r="E312" s="276" t="s">
        <v>1</v>
      </c>
      <c r="F312" s="277" t="s">
        <v>4001</v>
      </c>
      <c r="G312" s="275"/>
      <c r="H312" s="276" t="s">
        <v>1</v>
      </c>
      <c r="I312" s="278"/>
      <c r="J312" s="275"/>
      <c r="K312" s="275"/>
      <c r="L312" s="279"/>
      <c r="M312" s="280"/>
      <c r="N312" s="281"/>
      <c r="O312" s="281"/>
      <c r="P312" s="281"/>
      <c r="Q312" s="281"/>
      <c r="R312" s="281"/>
      <c r="S312" s="281"/>
      <c r="T312" s="282"/>
      <c r="AT312" s="283" t="s">
        <v>497</v>
      </c>
      <c r="AU312" s="283" t="s">
        <v>93</v>
      </c>
      <c r="AV312" s="14" t="s">
        <v>91</v>
      </c>
      <c r="AW312" s="14" t="s">
        <v>38</v>
      </c>
      <c r="AX312" s="14" t="s">
        <v>83</v>
      </c>
      <c r="AY312" s="283" t="s">
        <v>381</v>
      </c>
    </row>
    <row r="313" s="13" customFormat="1">
      <c r="B313" s="263"/>
      <c r="C313" s="264"/>
      <c r="D313" s="246" t="s">
        <v>497</v>
      </c>
      <c r="E313" s="265" t="s">
        <v>1</v>
      </c>
      <c r="F313" s="266" t="s">
        <v>499</v>
      </c>
      <c r="G313" s="264"/>
      <c r="H313" s="267">
        <v>876.5</v>
      </c>
      <c r="I313" s="268"/>
      <c r="J313" s="264"/>
      <c r="K313" s="264"/>
      <c r="L313" s="269"/>
      <c r="M313" s="270"/>
      <c r="N313" s="271"/>
      <c r="O313" s="271"/>
      <c r="P313" s="271"/>
      <c r="Q313" s="271"/>
      <c r="R313" s="271"/>
      <c r="S313" s="271"/>
      <c r="T313" s="272"/>
      <c r="AT313" s="273" t="s">
        <v>497</v>
      </c>
      <c r="AU313" s="273" t="s">
        <v>93</v>
      </c>
      <c r="AV313" s="13" t="s">
        <v>236</v>
      </c>
      <c r="AW313" s="13" t="s">
        <v>38</v>
      </c>
      <c r="AX313" s="13" t="s">
        <v>91</v>
      </c>
      <c r="AY313" s="273" t="s">
        <v>381</v>
      </c>
    </row>
    <row r="314" s="1" customFormat="1" ht="16.5" customHeight="1">
      <c r="B314" s="39"/>
      <c r="C314" s="233" t="s">
        <v>693</v>
      </c>
      <c r="D314" s="233" t="s">
        <v>384</v>
      </c>
      <c r="E314" s="234" t="s">
        <v>4002</v>
      </c>
      <c r="F314" s="235" t="s">
        <v>4003</v>
      </c>
      <c r="G314" s="236" t="s">
        <v>556</v>
      </c>
      <c r="H314" s="237">
        <v>14877</v>
      </c>
      <c r="I314" s="238"/>
      <c r="J314" s="239">
        <f>ROUND(I314*H314,2)</f>
        <v>0</v>
      </c>
      <c r="K314" s="235" t="s">
        <v>388</v>
      </c>
      <c r="L314" s="44"/>
      <c r="M314" s="240" t="s">
        <v>1</v>
      </c>
      <c r="N314" s="241" t="s">
        <v>48</v>
      </c>
      <c r="O314" s="87"/>
      <c r="P314" s="242">
        <f>O314*H314</f>
        <v>0</v>
      </c>
      <c r="Q314" s="242">
        <v>0.0027499999999999998</v>
      </c>
      <c r="R314" s="242">
        <f>Q314*H314</f>
        <v>40.911749999999998</v>
      </c>
      <c r="S314" s="242">
        <v>0</v>
      </c>
      <c r="T314" s="243">
        <f>S314*H314</f>
        <v>0</v>
      </c>
      <c r="AR314" s="244" t="s">
        <v>236</v>
      </c>
      <c r="AT314" s="244" t="s">
        <v>384</v>
      </c>
      <c r="AU314" s="244" t="s">
        <v>93</v>
      </c>
      <c r="AY314" s="17" t="s">
        <v>381</v>
      </c>
      <c r="BE314" s="245">
        <f>IF(N314="základní",J314,0)</f>
        <v>0</v>
      </c>
      <c r="BF314" s="245">
        <f>IF(N314="snížená",J314,0)</f>
        <v>0</v>
      </c>
      <c r="BG314" s="245">
        <f>IF(N314="zákl. přenesená",J314,0)</f>
        <v>0</v>
      </c>
      <c r="BH314" s="245">
        <f>IF(N314="sníž. přenesená",J314,0)</f>
        <v>0</v>
      </c>
      <c r="BI314" s="245">
        <f>IF(N314="nulová",J314,0)</f>
        <v>0</v>
      </c>
      <c r="BJ314" s="17" t="s">
        <v>91</v>
      </c>
      <c r="BK314" s="245">
        <f>ROUND(I314*H314,2)</f>
        <v>0</v>
      </c>
      <c r="BL314" s="17" t="s">
        <v>236</v>
      </c>
      <c r="BM314" s="244" t="s">
        <v>4004</v>
      </c>
    </row>
    <row r="315" s="14" customFormat="1">
      <c r="B315" s="274"/>
      <c r="C315" s="275"/>
      <c r="D315" s="246" t="s">
        <v>497</v>
      </c>
      <c r="E315" s="276" t="s">
        <v>1</v>
      </c>
      <c r="F315" s="277" t="s">
        <v>3824</v>
      </c>
      <c r="G315" s="275"/>
      <c r="H315" s="276" t="s">
        <v>1</v>
      </c>
      <c r="I315" s="278"/>
      <c r="J315" s="275"/>
      <c r="K315" s="275"/>
      <c r="L315" s="279"/>
      <c r="M315" s="280"/>
      <c r="N315" s="281"/>
      <c r="O315" s="281"/>
      <c r="P315" s="281"/>
      <c r="Q315" s="281"/>
      <c r="R315" s="281"/>
      <c r="S315" s="281"/>
      <c r="T315" s="282"/>
      <c r="AT315" s="283" t="s">
        <v>497</v>
      </c>
      <c r="AU315" s="283" t="s">
        <v>93</v>
      </c>
      <c r="AV315" s="14" t="s">
        <v>91</v>
      </c>
      <c r="AW315" s="14" t="s">
        <v>38</v>
      </c>
      <c r="AX315" s="14" t="s">
        <v>83</v>
      </c>
      <c r="AY315" s="283" t="s">
        <v>381</v>
      </c>
    </row>
    <row r="316" s="12" customFormat="1">
      <c r="B316" s="252"/>
      <c r="C316" s="253"/>
      <c r="D316" s="246" t="s">
        <v>497</v>
      </c>
      <c r="E316" s="254" t="s">
        <v>1</v>
      </c>
      <c r="F316" s="255" t="s">
        <v>4005</v>
      </c>
      <c r="G316" s="253"/>
      <c r="H316" s="256">
        <v>3303</v>
      </c>
      <c r="I316" s="257"/>
      <c r="J316" s="253"/>
      <c r="K316" s="253"/>
      <c r="L316" s="258"/>
      <c r="M316" s="259"/>
      <c r="N316" s="260"/>
      <c r="O316" s="260"/>
      <c r="P316" s="260"/>
      <c r="Q316" s="260"/>
      <c r="R316" s="260"/>
      <c r="S316" s="260"/>
      <c r="T316" s="261"/>
      <c r="AT316" s="262" t="s">
        <v>497</v>
      </c>
      <c r="AU316" s="262" t="s">
        <v>93</v>
      </c>
      <c r="AV316" s="12" t="s">
        <v>93</v>
      </c>
      <c r="AW316" s="12" t="s">
        <v>38</v>
      </c>
      <c r="AX316" s="12" t="s">
        <v>83</v>
      </c>
      <c r="AY316" s="262" t="s">
        <v>381</v>
      </c>
    </row>
    <row r="317" s="12" customFormat="1">
      <c r="B317" s="252"/>
      <c r="C317" s="253"/>
      <c r="D317" s="246" t="s">
        <v>497</v>
      </c>
      <c r="E317" s="254" t="s">
        <v>1</v>
      </c>
      <c r="F317" s="255" t="s">
        <v>4006</v>
      </c>
      <c r="G317" s="253"/>
      <c r="H317" s="256">
        <v>4218</v>
      </c>
      <c r="I317" s="257"/>
      <c r="J317" s="253"/>
      <c r="K317" s="253"/>
      <c r="L317" s="258"/>
      <c r="M317" s="259"/>
      <c r="N317" s="260"/>
      <c r="O317" s="260"/>
      <c r="P317" s="260"/>
      <c r="Q317" s="260"/>
      <c r="R317" s="260"/>
      <c r="S317" s="260"/>
      <c r="T317" s="261"/>
      <c r="AT317" s="262" t="s">
        <v>497</v>
      </c>
      <c r="AU317" s="262" t="s">
        <v>93</v>
      </c>
      <c r="AV317" s="12" t="s">
        <v>93</v>
      </c>
      <c r="AW317" s="12" t="s">
        <v>38</v>
      </c>
      <c r="AX317" s="12" t="s">
        <v>83</v>
      </c>
      <c r="AY317" s="262" t="s">
        <v>381</v>
      </c>
    </row>
    <row r="318" s="12" customFormat="1">
      <c r="B318" s="252"/>
      <c r="C318" s="253"/>
      <c r="D318" s="246" t="s">
        <v>497</v>
      </c>
      <c r="E318" s="254" t="s">
        <v>1</v>
      </c>
      <c r="F318" s="255" t="s">
        <v>4007</v>
      </c>
      <c r="G318" s="253"/>
      <c r="H318" s="256">
        <v>2742</v>
      </c>
      <c r="I318" s="257"/>
      <c r="J318" s="253"/>
      <c r="K318" s="253"/>
      <c r="L318" s="258"/>
      <c r="M318" s="259"/>
      <c r="N318" s="260"/>
      <c r="O318" s="260"/>
      <c r="P318" s="260"/>
      <c r="Q318" s="260"/>
      <c r="R318" s="260"/>
      <c r="S318" s="260"/>
      <c r="T318" s="261"/>
      <c r="AT318" s="262" t="s">
        <v>497</v>
      </c>
      <c r="AU318" s="262" t="s">
        <v>93</v>
      </c>
      <c r="AV318" s="12" t="s">
        <v>93</v>
      </c>
      <c r="AW318" s="12" t="s">
        <v>38</v>
      </c>
      <c r="AX318" s="12" t="s">
        <v>83</v>
      </c>
      <c r="AY318" s="262" t="s">
        <v>381</v>
      </c>
    </row>
    <row r="319" s="12" customFormat="1">
      <c r="B319" s="252"/>
      <c r="C319" s="253"/>
      <c r="D319" s="246" t="s">
        <v>497</v>
      </c>
      <c r="E319" s="254" t="s">
        <v>1</v>
      </c>
      <c r="F319" s="255" t="s">
        <v>4008</v>
      </c>
      <c r="G319" s="253"/>
      <c r="H319" s="256">
        <v>1974</v>
      </c>
      <c r="I319" s="257"/>
      <c r="J319" s="253"/>
      <c r="K319" s="253"/>
      <c r="L319" s="258"/>
      <c r="M319" s="259"/>
      <c r="N319" s="260"/>
      <c r="O319" s="260"/>
      <c r="P319" s="260"/>
      <c r="Q319" s="260"/>
      <c r="R319" s="260"/>
      <c r="S319" s="260"/>
      <c r="T319" s="261"/>
      <c r="AT319" s="262" t="s">
        <v>497</v>
      </c>
      <c r="AU319" s="262" t="s">
        <v>93</v>
      </c>
      <c r="AV319" s="12" t="s">
        <v>93</v>
      </c>
      <c r="AW319" s="12" t="s">
        <v>38</v>
      </c>
      <c r="AX319" s="12" t="s">
        <v>83</v>
      </c>
      <c r="AY319" s="262" t="s">
        <v>381</v>
      </c>
    </row>
    <row r="320" s="12" customFormat="1">
      <c r="B320" s="252"/>
      <c r="C320" s="253"/>
      <c r="D320" s="246" t="s">
        <v>497</v>
      </c>
      <c r="E320" s="254" t="s">
        <v>1</v>
      </c>
      <c r="F320" s="255" t="s">
        <v>4009</v>
      </c>
      <c r="G320" s="253"/>
      <c r="H320" s="256">
        <v>1693</v>
      </c>
      <c r="I320" s="257"/>
      <c r="J320" s="253"/>
      <c r="K320" s="253"/>
      <c r="L320" s="258"/>
      <c r="M320" s="259"/>
      <c r="N320" s="260"/>
      <c r="O320" s="260"/>
      <c r="P320" s="260"/>
      <c r="Q320" s="260"/>
      <c r="R320" s="260"/>
      <c r="S320" s="260"/>
      <c r="T320" s="261"/>
      <c r="AT320" s="262" t="s">
        <v>497</v>
      </c>
      <c r="AU320" s="262" t="s">
        <v>93</v>
      </c>
      <c r="AV320" s="12" t="s">
        <v>93</v>
      </c>
      <c r="AW320" s="12" t="s">
        <v>38</v>
      </c>
      <c r="AX320" s="12" t="s">
        <v>83</v>
      </c>
      <c r="AY320" s="262" t="s">
        <v>381</v>
      </c>
    </row>
    <row r="321" s="12" customFormat="1">
      <c r="B321" s="252"/>
      <c r="C321" s="253"/>
      <c r="D321" s="246" t="s">
        <v>497</v>
      </c>
      <c r="E321" s="254" t="s">
        <v>1</v>
      </c>
      <c r="F321" s="255" t="s">
        <v>4010</v>
      </c>
      <c r="G321" s="253"/>
      <c r="H321" s="256">
        <v>166</v>
      </c>
      <c r="I321" s="257"/>
      <c r="J321" s="253"/>
      <c r="K321" s="253"/>
      <c r="L321" s="258"/>
      <c r="M321" s="259"/>
      <c r="N321" s="260"/>
      <c r="O321" s="260"/>
      <c r="P321" s="260"/>
      <c r="Q321" s="260"/>
      <c r="R321" s="260"/>
      <c r="S321" s="260"/>
      <c r="T321" s="261"/>
      <c r="AT321" s="262" t="s">
        <v>497</v>
      </c>
      <c r="AU321" s="262" t="s">
        <v>93</v>
      </c>
      <c r="AV321" s="12" t="s">
        <v>93</v>
      </c>
      <c r="AW321" s="12" t="s">
        <v>38</v>
      </c>
      <c r="AX321" s="12" t="s">
        <v>83</v>
      </c>
      <c r="AY321" s="262" t="s">
        <v>381</v>
      </c>
    </row>
    <row r="322" s="12" customFormat="1">
      <c r="B322" s="252"/>
      <c r="C322" s="253"/>
      <c r="D322" s="246" t="s">
        <v>497</v>
      </c>
      <c r="E322" s="254" t="s">
        <v>1</v>
      </c>
      <c r="F322" s="255" t="s">
        <v>4011</v>
      </c>
      <c r="G322" s="253"/>
      <c r="H322" s="256">
        <v>781</v>
      </c>
      <c r="I322" s="257"/>
      <c r="J322" s="253"/>
      <c r="K322" s="253"/>
      <c r="L322" s="258"/>
      <c r="M322" s="259"/>
      <c r="N322" s="260"/>
      <c r="O322" s="260"/>
      <c r="P322" s="260"/>
      <c r="Q322" s="260"/>
      <c r="R322" s="260"/>
      <c r="S322" s="260"/>
      <c r="T322" s="261"/>
      <c r="AT322" s="262" t="s">
        <v>497</v>
      </c>
      <c r="AU322" s="262" t="s">
        <v>93</v>
      </c>
      <c r="AV322" s="12" t="s">
        <v>93</v>
      </c>
      <c r="AW322" s="12" t="s">
        <v>38</v>
      </c>
      <c r="AX322" s="12" t="s">
        <v>83</v>
      </c>
      <c r="AY322" s="262" t="s">
        <v>381</v>
      </c>
    </row>
    <row r="323" s="13" customFormat="1">
      <c r="B323" s="263"/>
      <c r="C323" s="264"/>
      <c r="D323" s="246" t="s">
        <v>497</v>
      </c>
      <c r="E323" s="265" t="s">
        <v>1</v>
      </c>
      <c r="F323" s="266" t="s">
        <v>499</v>
      </c>
      <c r="G323" s="264"/>
      <c r="H323" s="267">
        <v>14877</v>
      </c>
      <c r="I323" s="268"/>
      <c r="J323" s="264"/>
      <c r="K323" s="264"/>
      <c r="L323" s="269"/>
      <c r="M323" s="270"/>
      <c r="N323" s="271"/>
      <c r="O323" s="271"/>
      <c r="P323" s="271"/>
      <c r="Q323" s="271"/>
      <c r="R323" s="271"/>
      <c r="S323" s="271"/>
      <c r="T323" s="272"/>
      <c r="AT323" s="273" t="s">
        <v>497</v>
      </c>
      <c r="AU323" s="273" t="s">
        <v>93</v>
      </c>
      <c r="AV323" s="13" t="s">
        <v>236</v>
      </c>
      <c r="AW323" s="13" t="s">
        <v>38</v>
      </c>
      <c r="AX323" s="13" t="s">
        <v>91</v>
      </c>
      <c r="AY323" s="273" t="s">
        <v>381</v>
      </c>
    </row>
    <row r="324" s="1" customFormat="1" ht="16.5" customHeight="1">
      <c r="B324" s="39"/>
      <c r="C324" s="233" t="s">
        <v>697</v>
      </c>
      <c r="D324" s="233" t="s">
        <v>384</v>
      </c>
      <c r="E324" s="234" t="s">
        <v>4012</v>
      </c>
      <c r="F324" s="235" t="s">
        <v>4013</v>
      </c>
      <c r="G324" s="236" t="s">
        <v>556</v>
      </c>
      <c r="H324" s="237">
        <v>14877</v>
      </c>
      <c r="I324" s="238"/>
      <c r="J324" s="239">
        <f>ROUND(I324*H324,2)</f>
        <v>0</v>
      </c>
      <c r="K324" s="235" t="s">
        <v>388</v>
      </c>
      <c r="L324" s="44"/>
      <c r="M324" s="240" t="s">
        <v>1</v>
      </c>
      <c r="N324" s="241" t="s">
        <v>48</v>
      </c>
      <c r="O324" s="87"/>
      <c r="P324" s="242">
        <f>O324*H324</f>
        <v>0</v>
      </c>
      <c r="Q324" s="242">
        <v>0</v>
      </c>
      <c r="R324" s="242">
        <f>Q324*H324</f>
        <v>0</v>
      </c>
      <c r="S324" s="242">
        <v>0</v>
      </c>
      <c r="T324" s="243">
        <f>S324*H324</f>
        <v>0</v>
      </c>
      <c r="AR324" s="244" t="s">
        <v>236</v>
      </c>
      <c r="AT324" s="244" t="s">
        <v>384</v>
      </c>
      <c r="AU324" s="244" t="s">
        <v>93</v>
      </c>
      <c r="AY324" s="17" t="s">
        <v>381</v>
      </c>
      <c r="BE324" s="245">
        <f>IF(N324="základní",J324,0)</f>
        <v>0</v>
      </c>
      <c r="BF324" s="245">
        <f>IF(N324="snížená",J324,0)</f>
        <v>0</v>
      </c>
      <c r="BG324" s="245">
        <f>IF(N324="zákl. přenesená",J324,0)</f>
        <v>0</v>
      </c>
      <c r="BH324" s="245">
        <f>IF(N324="sníž. přenesená",J324,0)</f>
        <v>0</v>
      </c>
      <c r="BI324" s="245">
        <f>IF(N324="nulová",J324,0)</f>
        <v>0</v>
      </c>
      <c r="BJ324" s="17" t="s">
        <v>91</v>
      </c>
      <c r="BK324" s="245">
        <f>ROUND(I324*H324,2)</f>
        <v>0</v>
      </c>
      <c r="BL324" s="17" t="s">
        <v>236</v>
      </c>
      <c r="BM324" s="244" t="s">
        <v>4014</v>
      </c>
    </row>
    <row r="325" s="1" customFormat="1" ht="16.5" customHeight="1">
      <c r="B325" s="39"/>
      <c r="C325" s="233" t="s">
        <v>703</v>
      </c>
      <c r="D325" s="233" t="s">
        <v>384</v>
      </c>
      <c r="E325" s="234" t="s">
        <v>4015</v>
      </c>
      <c r="F325" s="235" t="s">
        <v>4016</v>
      </c>
      <c r="G325" s="236" t="s">
        <v>556</v>
      </c>
      <c r="H325" s="237">
        <v>9918</v>
      </c>
      <c r="I325" s="238"/>
      <c r="J325" s="239">
        <f>ROUND(I325*H325,2)</f>
        <v>0</v>
      </c>
      <c r="K325" s="235" t="s">
        <v>388</v>
      </c>
      <c r="L325" s="44"/>
      <c r="M325" s="240" t="s">
        <v>1</v>
      </c>
      <c r="N325" s="241" t="s">
        <v>48</v>
      </c>
      <c r="O325" s="87"/>
      <c r="P325" s="242">
        <f>O325*H325</f>
        <v>0</v>
      </c>
      <c r="Q325" s="242">
        <v>0.0025999999999999999</v>
      </c>
      <c r="R325" s="242">
        <f>Q325*H325</f>
        <v>25.7868</v>
      </c>
      <c r="S325" s="242">
        <v>0</v>
      </c>
      <c r="T325" s="243">
        <f>S325*H325</f>
        <v>0</v>
      </c>
      <c r="AR325" s="244" t="s">
        <v>236</v>
      </c>
      <c r="AT325" s="244" t="s">
        <v>384</v>
      </c>
      <c r="AU325" s="244" t="s">
        <v>93</v>
      </c>
      <c r="AY325" s="17" t="s">
        <v>381</v>
      </c>
      <c r="BE325" s="245">
        <f>IF(N325="základní",J325,0)</f>
        <v>0</v>
      </c>
      <c r="BF325" s="245">
        <f>IF(N325="snížená",J325,0)</f>
        <v>0</v>
      </c>
      <c r="BG325" s="245">
        <f>IF(N325="zákl. přenesená",J325,0)</f>
        <v>0</v>
      </c>
      <c r="BH325" s="245">
        <f>IF(N325="sníž. přenesená",J325,0)</f>
        <v>0</v>
      </c>
      <c r="BI325" s="245">
        <f>IF(N325="nulová",J325,0)</f>
        <v>0</v>
      </c>
      <c r="BJ325" s="17" t="s">
        <v>91</v>
      </c>
      <c r="BK325" s="245">
        <f>ROUND(I325*H325,2)</f>
        <v>0</v>
      </c>
      <c r="BL325" s="17" t="s">
        <v>236</v>
      </c>
      <c r="BM325" s="244" t="s">
        <v>4017</v>
      </c>
    </row>
    <row r="326" s="1" customFormat="1" ht="16.5" customHeight="1">
      <c r="B326" s="39"/>
      <c r="C326" s="233" t="s">
        <v>709</v>
      </c>
      <c r="D326" s="233" t="s">
        <v>384</v>
      </c>
      <c r="E326" s="234" t="s">
        <v>4018</v>
      </c>
      <c r="F326" s="235" t="s">
        <v>4019</v>
      </c>
      <c r="G326" s="236" t="s">
        <v>538</v>
      </c>
      <c r="H326" s="237">
        <v>208.28399999999999</v>
      </c>
      <c r="I326" s="238"/>
      <c r="J326" s="239">
        <f>ROUND(I326*H326,2)</f>
        <v>0</v>
      </c>
      <c r="K326" s="235" t="s">
        <v>388</v>
      </c>
      <c r="L326" s="44"/>
      <c r="M326" s="240" t="s">
        <v>1</v>
      </c>
      <c r="N326" s="241" t="s">
        <v>48</v>
      </c>
      <c r="O326" s="87"/>
      <c r="P326" s="242">
        <f>O326*H326</f>
        <v>0</v>
      </c>
      <c r="Q326" s="242">
        <v>1.0461400000000001</v>
      </c>
      <c r="R326" s="242">
        <f>Q326*H326</f>
        <v>217.89422376000002</v>
      </c>
      <c r="S326" s="242">
        <v>0</v>
      </c>
      <c r="T326" s="243">
        <f>S326*H326</f>
        <v>0</v>
      </c>
      <c r="AR326" s="244" t="s">
        <v>236</v>
      </c>
      <c r="AT326" s="244" t="s">
        <v>384</v>
      </c>
      <c r="AU326" s="244" t="s">
        <v>93</v>
      </c>
      <c r="AY326" s="17" t="s">
        <v>381</v>
      </c>
      <c r="BE326" s="245">
        <f>IF(N326="základní",J326,0)</f>
        <v>0</v>
      </c>
      <c r="BF326" s="245">
        <f>IF(N326="snížená",J326,0)</f>
        <v>0</v>
      </c>
      <c r="BG326" s="245">
        <f>IF(N326="zákl. přenesená",J326,0)</f>
        <v>0</v>
      </c>
      <c r="BH326" s="245">
        <f>IF(N326="sníž. přenesená",J326,0)</f>
        <v>0</v>
      </c>
      <c r="BI326" s="245">
        <f>IF(N326="nulová",J326,0)</f>
        <v>0</v>
      </c>
      <c r="BJ326" s="17" t="s">
        <v>91</v>
      </c>
      <c r="BK326" s="245">
        <f>ROUND(I326*H326,2)</f>
        <v>0</v>
      </c>
      <c r="BL326" s="17" t="s">
        <v>236</v>
      </c>
      <c r="BM326" s="244" t="s">
        <v>4020</v>
      </c>
    </row>
    <row r="327" s="14" customFormat="1">
      <c r="B327" s="274"/>
      <c r="C327" s="275"/>
      <c r="D327" s="246" t="s">
        <v>497</v>
      </c>
      <c r="E327" s="276" t="s">
        <v>1</v>
      </c>
      <c r="F327" s="277" t="s">
        <v>3824</v>
      </c>
      <c r="G327" s="275"/>
      <c r="H327" s="276" t="s">
        <v>1</v>
      </c>
      <c r="I327" s="278"/>
      <c r="J327" s="275"/>
      <c r="K327" s="275"/>
      <c r="L327" s="279"/>
      <c r="M327" s="280"/>
      <c r="N327" s="281"/>
      <c r="O327" s="281"/>
      <c r="P327" s="281"/>
      <c r="Q327" s="281"/>
      <c r="R327" s="281"/>
      <c r="S327" s="281"/>
      <c r="T327" s="282"/>
      <c r="AT327" s="283" t="s">
        <v>497</v>
      </c>
      <c r="AU327" s="283" t="s">
        <v>93</v>
      </c>
      <c r="AV327" s="14" t="s">
        <v>91</v>
      </c>
      <c r="AW327" s="14" t="s">
        <v>38</v>
      </c>
      <c r="AX327" s="14" t="s">
        <v>83</v>
      </c>
      <c r="AY327" s="283" t="s">
        <v>381</v>
      </c>
    </row>
    <row r="328" s="14" customFormat="1">
      <c r="B328" s="274"/>
      <c r="C328" s="275"/>
      <c r="D328" s="246" t="s">
        <v>497</v>
      </c>
      <c r="E328" s="276" t="s">
        <v>1</v>
      </c>
      <c r="F328" s="277" t="s">
        <v>3897</v>
      </c>
      <c r="G328" s="275"/>
      <c r="H328" s="276" t="s">
        <v>1</v>
      </c>
      <c r="I328" s="278"/>
      <c r="J328" s="275"/>
      <c r="K328" s="275"/>
      <c r="L328" s="279"/>
      <c r="M328" s="280"/>
      <c r="N328" s="281"/>
      <c r="O328" s="281"/>
      <c r="P328" s="281"/>
      <c r="Q328" s="281"/>
      <c r="R328" s="281"/>
      <c r="S328" s="281"/>
      <c r="T328" s="282"/>
      <c r="AT328" s="283" t="s">
        <v>497</v>
      </c>
      <c r="AU328" s="283" t="s">
        <v>93</v>
      </c>
      <c r="AV328" s="14" t="s">
        <v>91</v>
      </c>
      <c r="AW328" s="14" t="s">
        <v>38</v>
      </c>
      <c r="AX328" s="14" t="s">
        <v>83</v>
      </c>
      <c r="AY328" s="283" t="s">
        <v>381</v>
      </c>
    </row>
    <row r="329" s="12" customFormat="1">
      <c r="B329" s="252"/>
      <c r="C329" s="253"/>
      <c r="D329" s="246" t="s">
        <v>497</v>
      </c>
      <c r="E329" s="254" t="s">
        <v>1</v>
      </c>
      <c r="F329" s="255" t="s">
        <v>4021</v>
      </c>
      <c r="G329" s="253"/>
      <c r="H329" s="256">
        <v>46.380000000000003</v>
      </c>
      <c r="I329" s="257"/>
      <c r="J329" s="253"/>
      <c r="K329" s="253"/>
      <c r="L329" s="258"/>
      <c r="M329" s="259"/>
      <c r="N329" s="260"/>
      <c r="O329" s="260"/>
      <c r="P329" s="260"/>
      <c r="Q329" s="260"/>
      <c r="R329" s="260"/>
      <c r="S329" s="260"/>
      <c r="T329" s="261"/>
      <c r="AT329" s="262" t="s">
        <v>497</v>
      </c>
      <c r="AU329" s="262" t="s">
        <v>93</v>
      </c>
      <c r="AV329" s="12" t="s">
        <v>93</v>
      </c>
      <c r="AW329" s="12" t="s">
        <v>38</v>
      </c>
      <c r="AX329" s="12" t="s">
        <v>83</v>
      </c>
      <c r="AY329" s="262" t="s">
        <v>381</v>
      </c>
    </row>
    <row r="330" s="12" customFormat="1">
      <c r="B330" s="252"/>
      <c r="C330" s="253"/>
      <c r="D330" s="246" t="s">
        <v>497</v>
      </c>
      <c r="E330" s="254" t="s">
        <v>1</v>
      </c>
      <c r="F330" s="255" t="s">
        <v>4022</v>
      </c>
      <c r="G330" s="253"/>
      <c r="H330" s="256">
        <v>56.369999999999997</v>
      </c>
      <c r="I330" s="257"/>
      <c r="J330" s="253"/>
      <c r="K330" s="253"/>
      <c r="L330" s="258"/>
      <c r="M330" s="259"/>
      <c r="N330" s="260"/>
      <c r="O330" s="260"/>
      <c r="P330" s="260"/>
      <c r="Q330" s="260"/>
      <c r="R330" s="260"/>
      <c r="S330" s="260"/>
      <c r="T330" s="261"/>
      <c r="AT330" s="262" t="s">
        <v>497</v>
      </c>
      <c r="AU330" s="262" t="s">
        <v>93</v>
      </c>
      <c r="AV330" s="12" t="s">
        <v>93</v>
      </c>
      <c r="AW330" s="12" t="s">
        <v>38</v>
      </c>
      <c r="AX330" s="12" t="s">
        <v>83</v>
      </c>
      <c r="AY330" s="262" t="s">
        <v>381</v>
      </c>
    </row>
    <row r="331" s="12" customFormat="1">
      <c r="B331" s="252"/>
      <c r="C331" s="253"/>
      <c r="D331" s="246" t="s">
        <v>497</v>
      </c>
      <c r="E331" s="254" t="s">
        <v>1</v>
      </c>
      <c r="F331" s="255" t="s">
        <v>4023</v>
      </c>
      <c r="G331" s="253"/>
      <c r="H331" s="256">
        <v>26.280000000000001</v>
      </c>
      <c r="I331" s="257"/>
      <c r="J331" s="253"/>
      <c r="K331" s="253"/>
      <c r="L331" s="258"/>
      <c r="M331" s="259"/>
      <c r="N331" s="260"/>
      <c r="O331" s="260"/>
      <c r="P331" s="260"/>
      <c r="Q331" s="260"/>
      <c r="R331" s="260"/>
      <c r="S331" s="260"/>
      <c r="T331" s="261"/>
      <c r="AT331" s="262" t="s">
        <v>497</v>
      </c>
      <c r="AU331" s="262" t="s">
        <v>93</v>
      </c>
      <c r="AV331" s="12" t="s">
        <v>93</v>
      </c>
      <c r="AW331" s="12" t="s">
        <v>38</v>
      </c>
      <c r="AX331" s="12" t="s">
        <v>83</v>
      </c>
      <c r="AY331" s="262" t="s">
        <v>381</v>
      </c>
    </row>
    <row r="332" s="12" customFormat="1">
      <c r="B332" s="252"/>
      <c r="C332" s="253"/>
      <c r="D332" s="246" t="s">
        <v>497</v>
      </c>
      <c r="E332" s="254" t="s">
        <v>1</v>
      </c>
      <c r="F332" s="255" t="s">
        <v>4024</v>
      </c>
      <c r="G332" s="253"/>
      <c r="H332" s="256">
        <v>19.43</v>
      </c>
      <c r="I332" s="257"/>
      <c r="J332" s="253"/>
      <c r="K332" s="253"/>
      <c r="L332" s="258"/>
      <c r="M332" s="259"/>
      <c r="N332" s="260"/>
      <c r="O332" s="260"/>
      <c r="P332" s="260"/>
      <c r="Q332" s="260"/>
      <c r="R332" s="260"/>
      <c r="S332" s="260"/>
      <c r="T332" s="261"/>
      <c r="AT332" s="262" t="s">
        <v>497</v>
      </c>
      <c r="AU332" s="262" t="s">
        <v>93</v>
      </c>
      <c r="AV332" s="12" t="s">
        <v>93</v>
      </c>
      <c r="AW332" s="12" t="s">
        <v>38</v>
      </c>
      <c r="AX332" s="12" t="s">
        <v>83</v>
      </c>
      <c r="AY332" s="262" t="s">
        <v>381</v>
      </c>
    </row>
    <row r="333" s="12" customFormat="1">
      <c r="B333" s="252"/>
      <c r="C333" s="253"/>
      <c r="D333" s="246" t="s">
        <v>497</v>
      </c>
      <c r="E333" s="254" t="s">
        <v>1</v>
      </c>
      <c r="F333" s="255" t="s">
        <v>4025</v>
      </c>
      <c r="G333" s="253"/>
      <c r="H333" s="256">
        <v>16.559999999999999</v>
      </c>
      <c r="I333" s="257"/>
      <c r="J333" s="253"/>
      <c r="K333" s="253"/>
      <c r="L333" s="258"/>
      <c r="M333" s="259"/>
      <c r="N333" s="260"/>
      <c r="O333" s="260"/>
      <c r="P333" s="260"/>
      <c r="Q333" s="260"/>
      <c r="R333" s="260"/>
      <c r="S333" s="260"/>
      <c r="T333" s="261"/>
      <c r="AT333" s="262" t="s">
        <v>497</v>
      </c>
      <c r="AU333" s="262" t="s">
        <v>93</v>
      </c>
      <c r="AV333" s="12" t="s">
        <v>93</v>
      </c>
      <c r="AW333" s="12" t="s">
        <v>38</v>
      </c>
      <c r="AX333" s="12" t="s">
        <v>83</v>
      </c>
      <c r="AY333" s="262" t="s">
        <v>381</v>
      </c>
    </row>
    <row r="334" s="12" customFormat="1">
      <c r="B334" s="252"/>
      <c r="C334" s="253"/>
      <c r="D334" s="246" t="s">
        <v>497</v>
      </c>
      <c r="E334" s="254" t="s">
        <v>1</v>
      </c>
      <c r="F334" s="255" t="s">
        <v>4026</v>
      </c>
      <c r="G334" s="253"/>
      <c r="H334" s="256">
        <v>1.6599999999999999</v>
      </c>
      <c r="I334" s="257"/>
      <c r="J334" s="253"/>
      <c r="K334" s="253"/>
      <c r="L334" s="258"/>
      <c r="M334" s="259"/>
      <c r="N334" s="260"/>
      <c r="O334" s="260"/>
      <c r="P334" s="260"/>
      <c r="Q334" s="260"/>
      <c r="R334" s="260"/>
      <c r="S334" s="260"/>
      <c r="T334" s="261"/>
      <c r="AT334" s="262" t="s">
        <v>497</v>
      </c>
      <c r="AU334" s="262" t="s">
        <v>93</v>
      </c>
      <c r="AV334" s="12" t="s">
        <v>93</v>
      </c>
      <c r="AW334" s="12" t="s">
        <v>38</v>
      </c>
      <c r="AX334" s="12" t="s">
        <v>83</v>
      </c>
      <c r="AY334" s="262" t="s">
        <v>381</v>
      </c>
    </row>
    <row r="335" s="12" customFormat="1">
      <c r="B335" s="252"/>
      <c r="C335" s="253"/>
      <c r="D335" s="246" t="s">
        <v>497</v>
      </c>
      <c r="E335" s="254" t="s">
        <v>1</v>
      </c>
      <c r="F335" s="255" t="s">
        <v>4027</v>
      </c>
      <c r="G335" s="253"/>
      <c r="H335" s="256">
        <v>6.8899999999999997</v>
      </c>
      <c r="I335" s="257"/>
      <c r="J335" s="253"/>
      <c r="K335" s="253"/>
      <c r="L335" s="258"/>
      <c r="M335" s="259"/>
      <c r="N335" s="260"/>
      <c r="O335" s="260"/>
      <c r="P335" s="260"/>
      <c r="Q335" s="260"/>
      <c r="R335" s="260"/>
      <c r="S335" s="260"/>
      <c r="T335" s="261"/>
      <c r="AT335" s="262" t="s">
        <v>497</v>
      </c>
      <c r="AU335" s="262" t="s">
        <v>93</v>
      </c>
      <c r="AV335" s="12" t="s">
        <v>93</v>
      </c>
      <c r="AW335" s="12" t="s">
        <v>38</v>
      </c>
      <c r="AX335" s="12" t="s">
        <v>83</v>
      </c>
      <c r="AY335" s="262" t="s">
        <v>381</v>
      </c>
    </row>
    <row r="336" s="15" customFormat="1">
      <c r="B336" s="294"/>
      <c r="C336" s="295"/>
      <c r="D336" s="246" t="s">
        <v>497</v>
      </c>
      <c r="E336" s="296" t="s">
        <v>1</v>
      </c>
      <c r="F336" s="297" t="s">
        <v>585</v>
      </c>
      <c r="G336" s="295"/>
      <c r="H336" s="298">
        <v>173.56999999999999</v>
      </c>
      <c r="I336" s="299"/>
      <c r="J336" s="295"/>
      <c r="K336" s="295"/>
      <c r="L336" s="300"/>
      <c r="M336" s="301"/>
      <c r="N336" s="302"/>
      <c r="O336" s="302"/>
      <c r="P336" s="302"/>
      <c r="Q336" s="302"/>
      <c r="R336" s="302"/>
      <c r="S336" s="302"/>
      <c r="T336" s="303"/>
      <c r="AT336" s="304" t="s">
        <v>497</v>
      </c>
      <c r="AU336" s="304" t="s">
        <v>93</v>
      </c>
      <c r="AV336" s="15" t="s">
        <v>133</v>
      </c>
      <c r="AW336" s="15" t="s">
        <v>38</v>
      </c>
      <c r="AX336" s="15" t="s">
        <v>83</v>
      </c>
      <c r="AY336" s="304" t="s">
        <v>381</v>
      </c>
    </row>
    <row r="337" s="12" customFormat="1">
      <c r="B337" s="252"/>
      <c r="C337" s="253"/>
      <c r="D337" s="246" t="s">
        <v>497</v>
      </c>
      <c r="E337" s="254" t="s">
        <v>1</v>
      </c>
      <c r="F337" s="255" t="s">
        <v>4028</v>
      </c>
      <c r="G337" s="253"/>
      <c r="H337" s="256">
        <v>34.713999999999999</v>
      </c>
      <c r="I337" s="257"/>
      <c r="J337" s="253"/>
      <c r="K337" s="253"/>
      <c r="L337" s="258"/>
      <c r="M337" s="259"/>
      <c r="N337" s="260"/>
      <c r="O337" s="260"/>
      <c r="P337" s="260"/>
      <c r="Q337" s="260"/>
      <c r="R337" s="260"/>
      <c r="S337" s="260"/>
      <c r="T337" s="261"/>
      <c r="AT337" s="262" t="s">
        <v>497</v>
      </c>
      <c r="AU337" s="262" t="s">
        <v>93</v>
      </c>
      <c r="AV337" s="12" t="s">
        <v>93</v>
      </c>
      <c r="AW337" s="12" t="s">
        <v>38</v>
      </c>
      <c r="AX337" s="12" t="s">
        <v>83</v>
      </c>
      <c r="AY337" s="262" t="s">
        <v>381</v>
      </c>
    </row>
    <row r="338" s="13" customFormat="1">
      <c r="B338" s="263"/>
      <c r="C338" s="264"/>
      <c r="D338" s="246" t="s">
        <v>497</v>
      </c>
      <c r="E338" s="265" t="s">
        <v>1</v>
      </c>
      <c r="F338" s="266" t="s">
        <v>499</v>
      </c>
      <c r="G338" s="264"/>
      <c r="H338" s="267">
        <v>208.28399999999999</v>
      </c>
      <c r="I338" s="268"/>
      <c r="J338" s="264"/>
      <c r="K338" s="264"/>
      <c r="L338" s="269"/>
      <c r="M338" s="270"/>
      <c r="N338" s="271"/>
      <c r="O338" s="271"/>
      <c r="P338" s="271"/>
      <c r="Q338" s="271"/>
      <c r="R338" s="271"/>
      <c r="S338" s="271"/>
      <c r="T338" s="272"/>
      <c r="AT338" s="273" t="s">
        <v>497</v>
      </c>
      <c r="AU338" s="273" t="s">
        <v>93</v>
      </c>
      <c r="AV338" s="13" t="s">
        <v>236</v>
      </c>
      <c r="AW338" s="13" t="s">
        <v>38</v>
      </c>
      <c r="AX338" s="13" t="s">
        <v>91</v>
      </c>
      <c r="AY338" s="273" t="s">
        <v>381</v>
      </c>
    </row>
    <row r="339" s="11" customFormat="1" ht="22.8" customHeight="1">
      <c r="B339" s="217"/>
      <c r="C339" s="218"/>
      <c r="D339" s="219" t="s">
        <v>82</v>
      </c>
      <c r="E339" s="231" t="s">
        <v>236</v>
      </c>
      <c r="F339" s="231" t="s">
        <v>675</v>
      </c>
      <c r="G339" s="218"/>
      <c r="H339" s="218"/>
      <c r="I339" s="221"/>
      <c r="J339" s="232">
        <f>BK339</f>
        <v>0</v>
      </c>
      <c r="K339" s="218"/>
      <c r="L339" s="223"/>
      <c r="M339" s="224"/>
      <c r="N339" s="225"/>
      <c r="O339" s="225"/>
      <c r="P339" s="226">
        <f>SUM(P340:P468)</f>
        <v>0</v>
      </c>
      <c r="Q339" s="225"/>
      <c r="R339" s="226">
        <f>SUM(R340:R468)</f>
        <v>5819.1056929200004</v>
      </c>
      <c r="S339" s="225"/>
      <c r="T339" s="227">
        <f>SUM(T340:T468)</f>
        <v>0</v>
      </c>
      <c r="AR339" s="228" t="s">
        <v>91</v>
      </c>
      <c r="AT339" s="229" t="s">
        <v>82</v>
      </c>
      <c r="AU339" s="229" t="s">
        <v>91</v>
      </c>
      <c r="AY339" s="228" t="s">
        <v>381</v>
      </c>
      <c r="BK339" s="230">
        <f>SUM(BK340:BK468)</f>
        <v>0</v>
      </c>
    </row>
    <row r="340" s="1" customFormat="1" ht="16.5" customHeight="1">
      <c r="B340" s="39"/>
      <c r="C340" s="233" t="s">
        <v>721</v>
      </c>
      <c r="D340" s="233" t="s">
        <v>384</v>
      </c>
      <c r="E340" s="234" t="s">
        <v>4029</v>
      </c>
      <c r="F340" s="235" t="s">
        <v>4030</v>
      </c>
      <c r="G340" s="236" t="s">
        <v>502</v>
      </c>
      <c r="H340" s="237">
        <v>33</v>
      </c>
      <c r="I340" s="238"/>
      <c r="J340" s="239">
        <f>ROUND(I340*H340,2)</f>
        <v>0</v>
      </c>
      <c r="K340" s="235" t="s">
        <v>388</v>
      </c>
      <c r="L340" s="44"/>
      <c r="M340" s="240" t="s">
        <v>1</v>
      </c>
      <c r="N340" s="241" t="s">
        <v>48</v>
      </c>
      <c r="O340" s="87"/>
      <c r="P340" s="242">
        <f>O340*H340</f>
        <v>0</v>
      </c>
      <c r="Q340" s="242">
        <v>2.45343</v>
      </c>
      <c r="R340" s="242">
        <f>Q340*H340</f>
        <v>80.963189999999997</v>
      </c>
      <c r="S340" s="242">
        <v>0</v>
      </c>
      <c r="T340" s="243">
        <f>S340*H340</f>
        <v>0</v>
      </c>
      <c r="AR340" s="244" t="s">
        <v>236</v>
      </c>
      <c r="AT340" s="244" t="s">
        <v>384</v>
      </c>
      <c r="AU340" s="244" t="s">
        <v>93</v>
      </c>
      <c r="AY340" s="17" t="s">
        <v>381</v>
      </c>
      <c r="BE340" s="245">
        <f>IF(N340="základní",J340,0)</f>
        <v>0</v>
      </c>
      <c r="BF340" s="245">
        <f>IF(N340="snížená",J340,0)</f>
        <v>0</v>
      </c>
      <c r="BG340" s="245">
        <f>IF(N340="zákl. přenesená",J340,0)</f>
        <v>0</v>
      </c>
      <c r="BH340" s="245">
        <f>IF(N340="sníž. přenesená",J340,0)</f>
        <v>0</v>
      </c>
      <c r="BI340" s="245">
        <f>IF(N340="nulová",J340,0)</f>
        <v>0</v>
      </c>
      <c r="BJ340" s="17" t="s">
        <v>91</v>
      </c>
      <c r="BK340" s="245">
        <f>ROUND(I340*H340,2)</f>
        <v>0</v>
      </c>
      <c r="BL340" s="17" t="s">
        <v>236</v>
      </c>
      <c r="BM340" s="244" t="s">
        <v>4031</v>
      </c>
    </row>
    <row r="341" s="14" customFormat="1">
      <c r="B341" s="274"/>
      <c r="C341" s="275"/>
      <c r="D341" s="246" t="s">
        <v>497</v>
      </c>
      <c r="E341" s="276" t="s">
        <v>1</v>
      </c>
      <c r="F341" s="277" t="s">
        <v>3824</v>
      </c>
      <c r="G341" s="275"/>
      <c r="H341" s="276" t="s">
        <v>1</v>
      </c>
      <c r="I341" s="278"/>
      <c r="J341" s="275"/>
      <c r="K341" s="275"/>
      <c r="L341" s="279"/>
      <c r="M341" s="280"/>
      <c r="N341" s="281"/>
      <c r="O341" s="281"/>
      <c r="P341" s="281"/>
      <c r="Q341" s="281"/>
      <c r="R341" s="281"/>
      <c r="S341" s="281"/>
      <c r="T341" s="282"/>
      <c r="AT341" s="283" t="s">
        <v>497</v>
      </c>
      <c r="AU341" s="283" t="s">
        <v>93</v>
      </c>
      <c r="AV341" s="14" t="s">
        <v>91</v>
      </c>
      <c r="AW341" s="14" t="s">
        <v>38</v>
      </c>
      <c r="AX341" s="14" t="s">
        <v>83</v>
      </c>
      <c r="AY341" s="283" t="s">
        <v>381</v>
      </c>
    </row>
    <row r="342" s="12" customFormat="1">
      <c r="B342" s="252"/>
      <c r="C342" s="253"/>
      <c r="D342" s="246" t="s">
        <v>497</v>
      </c>
      <c r="E342" s="254" t="s">
        <v>1</v>
      </c>
      <c r="F342" s="255" t="s">
        <v>4032</v>
      </c>
      <c r="G342" s="253"/>
      <c r="H342" s="256">
        <v>25</v>
      </c>
      <c r="I342" s="257"/>
      <c r="J342" s="253"/>
      <c r="K342" s="253"/>
      <c r="L342" s="258"/>
      <c r="M342" s="259"/>
      <c r="N342" s="260"/>
      <c r="O342" s="260"/>
      <c r="P342" s="260"/>
      <c r="Q342" s="260"/>
      <c r="R342" s="260"/>
      <c r="S342" s="260"/>
      <c r="T342" s="261"/>
      <c r="AT342" s="262" t="s">
        <v>497</v>
      </c>
      <c r="AU342" s="262" t="s">
        <v>93</v>
      </c>
      <c r="AV342" s="12" t="s">
        <v>93</v>
      </c>
      <c r="AW342" s="12" t="s">
        <v>38</v>
      </c>
      <c r="AX342" s="12" t="s">
        <v>83</v>
      </c>
      <c r="AY342" s="262" t="s">
        <v>381</v>
      </c>
    </row>
    <row r="343" s="12" customFormat="1">
      <c r="B343" s="252"/>
      <c r="C343" s="253"/>
      <c r="D343" s="246" t="s">
        <v>497</v>
      </c>
      <c r="E343" s="254" t="s">
        <v>1</v>
      </c>
      <c r="F343" s="255" t="s">
        <v>4033</v>
      </c>
      <c r="G343" s="253"/>
      <c r="H343" s="256">
        <v>8</v>
      </c>
      <c r="I343" s="257"/>
      <c r="J343" s="253"/>
      <c r="K343" s="253"/>
      <c r="L343" s="258"/>
      <c r="M343" s="259"/>
      <c r="N343" s="260"/>
      <c r="O343" s="260"/>
      <c r="P343" s="260"/>
      <c r="Q343" s="260"/>
      <c r="R343" s="260"/>
      <c r="S343" s="260"/>
      <c r="T343" s="261"/>
      <c r="AT343" s="262" t="s">
        <v>497</v>
      </c>
      <c r="AU343" s="262" t="s">
        <v>93</v>
      </c>
      <c r="AV343" s="12" t="s">
        <v>93</v>
      </c>
      <c r="AW343" s="12" t="s">
        <v>38</v>
      </c>
      <c r="AX343" s="12" t="s">
        <v>83</v>
      </c>
      <c r="AY343" s="262" t="s">
        <v>381</v>
      </c>
    </row>
    <row r="344" s="13" customFormat="1">
      <c r="B344" s="263"/>
      <c r="C344" s="264"/>
      <c r="D344" s="246" t="s">
        <v>497</v>
      </c>
      <c r="E344" s="265" t="s">
        <v>1</v>
      </c>
      <c r="F344" s="266" t="s">
        <v>499</v>
      </c>
      <c r="G344" s="264"/>
      <c r="H344" s="267">
        <v>33</v>
      </c>
      <c r="I344" s="268"/>
      <c r="J344" s="264"/>
      <c r="K344" s="264"/>
      <c r="L344" s="269"/>
      <c r="M344" s="270"/>
      <c r="N344" s="271"/>
      <c r="O344" s="271"/>
      <c r="P344" s="271"/>
      <c r="Q344" s="271"/>
      <c r="R344" s="271"/>
      <c r="S344" s="271"/>
      <c r="T344" s="272"/>
      <c r="AT344" s="273" t="s">
        <v>497</v>
      </c>
      <c r="AU344" s="273" t="s">
        <v>93</v>
      </c>
      <c r="AV344" s="13" t="s">
        <v>236</v>
      </c>
      <c r="AW344" s="13" t="s">
        <v>38</v>
      </c>
      <c r="AX344" s="13" t="s">
        <v>91</v>
      </c>
      <c r="AY344" s="273" t="s">
        <v>381</v>
      </c>
    </row>
    <row r="345" s="1" customFormat="1" ht="16.5" customHeight="1">
      <c r="B345" s="39"/>
      <c r="C345" s="233" t="s">
        <v>734</v>
      </c>
      <c r="D345" s="233" t="s">
        <v>384</v>
      </c>
      <c r="E345" s="234" t="s">
        <v>4034</v>
      </c>
      <c r="F345" s="235" t="s">
        <v>4035</v>
      </c>
      <c r="G345" s="236" t="s">
        <v>502</v>
      </c>
      <c r="H345" s="237">
        <v>1787.7000000000001</v>
      </c>
      <c r="I345" s="238"/>
      <c r="J345" s="239">
        <f>ROUND(I345*H345,2)</f>
        <v>0</v>
      </c>
      <c r="K345" s="235" t="s">
        <v>388</v>
      </c>
      <c r="L345" s="44"/>
      <c r="M345" s="240" t="s">
        <v>1</v>
      </c>
      <c r="N345" s="241" t="s">
        <v>48</v>
      </c>
      <c r="O345" s="87"/>
      <c r="P345" s="242">
        <f>O345*H345</f>
        <v>0</v>
      </c>
      <c r="Q345" s="242">
        <v>2.45343</v>
      </c>
      <c r="R345" s="242">
        <f>Q345*H345</f>
        <v>4385.996811</v>
      </c>
      <c r="S345" s="242">
        <v>0</v>
      </c>
      <c r="T345" s="243">
        <f>S345*H345</f>
        <v>0</v>
      </c>
      <c r="AR345" s="244" t="s">
        <v>236</v>
      </c>
      <c r="AT345" s="244" t="s">
        <v>384</v>
      </c>
      <c r="AU345" s="244" t="s">
        <v>93</v>
      </c>
      <c r="AY345" s="17" t="s">
        <v>381</v>
      </c>
      <c r="BE345" s="245">
        <f>IF(N345="základní",J345,0)</f>
        <v>0</v>
      </c>
      <c r="BF345" s="245">
        <f>IF(N345="snížená",J345,0)</f>
        <v>0</v>
      </c>
      <c r="BG345" s="245">
        <f>IF(N345="zákl. přenesená",J345,0)</f>
        <v>0</v>
      </c>
      <c r="BH345" s="245">
        <f>IF(N345="sníž. přenesená",J345,0)</f>
        <v>0</v>
      </c>
      <c r="BI345" s="245">
        <f>IF(N345="nulová",J345,0)</f>
        <v>0</v>
      </c>
      <c r="BJ345" s="17" t="s">
        <v>91</v>
      </c>
      <c r="BK345" s="245">
        <f>ROUND(I345*H345,2)</f>
        <v>0</v>
      </c>
      <c r="BL345" s="17" t="s">
        <v>236</v>
      </c>
      <c r="BM345" s="244" t="s">
        <v>4036</v>
      </c>
    </row>
    <row r="346" s="14" customFormat="1">
      <c r="B346" s="274"/>
      <c r="C346" s="275"/>
      <c r="D346" s="246" t="s">
        <v>497</v>
      </c>
      <c r="E346" s="276" t="s">
        <v>1</v>
      </c>
      <c r="F346" s="277" t="s">
        <v>3824</v>
      </c>
      <c r="G346" s="275"/>
      <c r="H346" s="276" t="s">
        <v>1</v>
      </c>
      <c r="I346" s="278"/>
      <c r="J346" s="275"/>
      <c r="K346" s="275"/>
      <c r="L346" s="279"/>
      <c r="M346" s="280"/>
      <c r="N346" s="281"/>
      <c r="O346" s="281"/>
      <c r="P346" s="281"/>
      <c r="Q346" s="281"/>
      <c r="R346" s="281"/>
      <c r="S346" s="281"/>
      <c r="T346" s="282"/>
      <c r="AT346" s="283" t="s">
        <v>497</v>
      </c>
      <c r="AU346" s="283" t="s">
        <v>93</v>
      </c>
      <c r="AV346" s="14" t="s">
        <v>91</v>
      </c>
      <c r="AW346" s="14" t="s">
        <v>38</v>
      </c>
      <c r="AX346" s="14" t="s">
        <v>83</v>
      </c>
      <c r="AY346" s="283" t="s">
        <v>381</v>
      </c>
    </row>
    <row r="347" s="12" customFormat="1">
      <c r="B347" s="252"/>
      <c r="C347" s="253"/>
      <c r="D347" s="246" t="s">
        <v>497</v>
      </c>
      <c r="E347" s="254" t="s">
        <v>1</v>
      </c>
      <c r="F347" s="255" t="s">
        <v>4037</v>
      </c>
      <c r="G347" s="253"/>
      <c r="H347" s="256">
        <v>90</v>
      </c>
      <c r="I347" s="257"/>
      <c r="J347" s="253"/>
      <c r="K347" s="253"/>
      <c r="L347" s="258"/>
      <c r="M347" s="259"/>
      <c r="N347" s="260"/>
      <c r="O347" s="260"/>
      <c r="P347" s="260"/>
      <c r="Q347" s="260"/>
      <c r="R347" s="260"/>
      <c r="S347" s="260"/>
      <c r="T347" s="261"/>
      <c r="AT347" s="262" t="s">
        <v>497</v>
      </c>
      <c r="AU347" s="262" t="s">
        <v>93</v>
      </c>
      <c r="AV347" s="12" t="s">
        <v>93</v>
      </c>
      <c r="AW347" s="12" t="s">
        <v>38</v>
      </c>
      <c r="AX347" s="12" t="s">
        <v>83</v>
      </c>
      <c r="AY347" s="262" t="s">
        <v>381</v>
      </c>
    </row>
    <row r="348" s="12" customFormat="1">
      <c r="B348" s="252"/>
      <c r="C348" s="253"/>
      <c r="D348" s="246" t="s">
        <v>497</v>
      </c>
      <c r="E348" s="254" t="s">
        <v>1</v>
      </c>
      <c r="F348" s="255" t="s">
        <v>4038</v>
      </c>
      <c r="G348" s="253"/>
      <c r="H348" s="256">
        <v>390</v>
      </c>
      <c r="I348" s="257"/>
      <c r="J348" s="253"/>
      <c r="K348" s="253"/>
      <c r="L348" s="258"/>
      <c r="M348" s="259"/>
      <c r="N348" s="260"/>
      <c r="O348" s="260"/>
      <c r="P348" s="260"/>
      <c r="Q348" s="260"/>
      <c r="R348" s="260"/>
      <c r="S348" s="260"/>
      <c r="T348" s="261"/>
      <c r="AT348" s="262" t="s">
        <v>497</v>
      </c>
      <c r="AU348" s="262" t="s">
        <v>93</v>
      </c>
      <c r="AV348" s="12" t="s">
        <v>93</v>
      </c>
      <c r="AW348" s="12" t="s">
        <v>38</v>
      </c>
      <c r="AX348" s="12" t="s">
        <v>83</v>
      </c>
      <c r="AY348" s="262" t="s">
        <v>381</v>
      </c>
    </row>
    <row r="349" s="12" customFormat="1">
      <c r="B349" s="252"/>
      <c r="C349" s="253"/>
      <c r="D349" s="246" t="s">
        <v>497</v>
      </c>
      <c r="E349" s="254" t="s">
        <v>1</v>
      </c>
      <c r="F349" s="255" t="s">
        <v>4039</v>
      </c>
      <c r="G349" s="253"/>
      <c r="H349" s="256">
        <v>502</v>
      </c>
      <c r="I349" s="257"/>
      <c r="J349" s="253"/>
      <c r="K349" s="253"/>
      <c r="L349" s="258"/>
      <c r="M349" s="259"/>
      <c r="N349" s="260"/>
      <c r="O349" s="260"/>
      <c r="P349" s="260"/>
      <c r="Q349" s="260"/>
      <c r="R349" s="260"/>
      <c r="S349" s="260"/>
      <c r="T349" s="261"/>
      <c r="AT349" s="262" t="s">
        <v>497</v>
      </c>
      <c r="AU349" s="262" t="s">
        <v>93</v>
      </c>
      <c r="AV349" s="12" t="s">
        <v>93</v>
      </c>
      <c r="AW349" s="12" t="s">
        <v>38</v>
      </c>
      <c r="AX349" s="12" t="s">
        <v>83</v>
      </c>
      <c r="AY349" s="262" t="s">
        <v>381</v>
      </c>
    </row>
    <row r="350" s="12" customFormat="1">
      <c r="B350" s="252"/>
      <c r="C350" s="253"/>
      <c r="D350" s="246" t="s">
        <v>497</v>
      </c>
      <c r="E350" s="254" t="s">
        <v>1</v>
      </c>
      <c r="F350" s="255" t="s">
        <v>4040</v>
      </c>
      <c r="G350" s="253"/>
      <c r="H350" s="256">
        <v>389.5</v>
      </c>
      <c r="I350" s="257"/>
      <c r="J350" s="253"/>
      <c r="K350" s="253"/>
      <c r="L350" s="258"/>
      <c r="M350" s="259"/>
      <c r="N350" s="260"/>
      <c r="O350" s="260"/>
      <c r="P350" s="260"/>
      <c r="Q350" s="260"/>
      <c r="R350" s="260"/>
      <c r="S350" s="260"/>
      <c r="T350" s="261"/>
      <c r="AT350" s="262" t="s">
        <v>497</v>
      </c>
      <c r="AU350" s="262" t="s">
        <v>93</v>
      </c>
      <c r="AV350" s="12" t="s">
        <v>93</v>
      </c>
      <c r="AW350" s="12" t="s">
        <v>38</v>
      </c>
      <c r="AX350" s="12" t="s">
        <v>83</v>
      </c>
      <c r="AY350" s="262" t="s">
        <v>381</v>
      </c>
    </row>
    <row r="351" s="12" customFormat="1">
      <c r="B351" s="252"/>
      <c r="C351" s="253"/>
      <c r="D351" s="246" t="s">
        <v>497</v>
      </c>
      <c r="E351" s="254" t="s">
        <v>1</v>
      </c>
      <c r="F351" s="255" t="s">
        <v>4041</v>
      </c>
      <c r="G351" s="253"/>
      <c r="H351" s="256">
        <v>212.69999999999999</v>
      </c>
      <c r="I351" s="257"/>
      <c r="J351" s="253"/>
      <c r="K351" s="253"/>
      <c r="L351" s="258"/>
      <c r="M351" s="259"/>
      <c r="N351" s="260"/>
      <c r="O351" s="260"/>
      <c r="P351" s="260"/>
      <c r="Q351" s="260"/>
      <c r="R351" s="260"/>
      <c r="S351" s="260"/>
      <c r="T351" s="261"/>
      <c r="AT351" s="262" t="s">
        <v>497</v>
      </c>
      <c r="AU351" s="262" t="s">
        <v>93</v>
      </c>
      <c r="AV351" s="12" t="s">
        <v>93</v>
      </c>
      <c r="AW351" s="12" t="s">
        <v>38</v>
      </c>
      <c r="AX351" s="12" t="s">
        <v>83</v>
      </c>
      <c r="AY351" s="262" t="s">
        <v>381</v>
      </c>
    </row>
    <row r="352" s="12" customFormat="1">
      <c r="B352" s="252"/>
      <c r="C352" s="253"/>
      <c r="D352" s="246" t="s">
        <v>497</v>
      </c>
      <c r="E352" s="254" t="s">
        <v>1</v>
      </c>
      <c r="F352" s="255" t="s">
        <v>4042</v>
      </c>
      <c r="G352" s="253"/>
      <c r="H352" s="256">
        <v>203.5</v>
      </c>
      <c r="I352" s="257"/>
      <c r="J352" s="253"/>
      <c r="K352" s="253"/>
      <c r="L352" s="258"/>
      <c r="M352" s="259"/>
      <c r="N352" s="260"/>
      <c r="O352" s="260"/>
      <c r="P352" s="260"/>
      <c r="Q352" s="260"/>
      <c r="R352" s="260"/>
      <c r="S352" s="260"/>
      <c r="T352" s="261"/>
      <c r="AT352" s="262" t="s">
        <v>497</v>
      </c>
      <c r="AU352" s="262" t="s">
        <v>93</v>
      </c>
      <c r="AV352" s="12" t="s">
        <v>93</v>
      </c>
      <c r="AW352" s="12" t="s">
        <v>38</v>
      </c>
      <c r="AX352" s="12" t="s">
        <v>83</v>
      </c>
      <c r="AY352" s="262" t="s">
        <v>381</v>
      </c>
    </row>
    <row r="353" s="13" customFormat="1">
      <c r="B353" s="263"/>
      <c r="C353" s="264"/>
      <c r="D353" s="246" t="s">
        <v>497</v>
      </c>
      <c r="E353" s="265" t="s">
        <v>1</v>
      </c>
      <c r="F353" s="266" t="s">
        <v>499</v>
      </c>
      <c r="G353" s="264"/>
      <c r="H353" s="267">
        <v>1787.7000000000001</v>
      </c>
      <c r="I353" s="268"/>
      <c r="J353" s="264"/>
      <c r="K353" s="264"/>
      <c r="L353" s="269"/>
      <c r="M353" s="270"/>
      <c r="N353" s="271"/>
      <c r="O353" s="271"/>
      <c r="P353" s="271"/>
      <c r="Q353" s="271"/>
      <c r="R353" s="271"/>
      <c r="S353" s="271"/>
      <c r="T353" s="272"/>
      <c r="AT353" s="273" t="s">
        <v>497</v>
      </c>
      <c r="AU353" s="273" t="s">
        <v>93</v>
      </c>
      <c r="AV353" s="13" t="s">
        <v>236</v>
      </c>
      <c r="AW353" s="13" t="s">
        <v>38</v>
      </c>
      <c r="AX353" s="13" t="s">
        <v>91</v>
      </c>
      <c r="AY353" s="273" t="s">
        <v>381</v>
      </c>
    </row>
    <row r="354" s="1" customFormat="1" ht="16.5" customHeight="1">
      <c r="B354" s="39"/>
      <c r="C354" s="233" t="s">
        <v>739</v>
      </c>
      <c r="D354" s="233" t="s">
        <v>384</v>
      </c>
      <c r="E354" s="234" t="s">
        <v>4043</v>
      </c>
      <c r="F354" s="235" t="s">
        <v>4044</v>
      </c>
      <c r="G354" s="236" t="s">
        <v>556</v>
      </c>
      <c r="H354" s="237">
        <v>6737</v>
      </c>
      <c r="I354" s="238"/>
      <c r="J354" s="239">
        <f>ROUND(I354*H354,2)</f>
        <v>0</v>
      </c>
      <c r="K354" s="235" t="s">
        <v>388</v>
      </c>
      <c r="L354" s="44"/>
      <c r="M354" s="240" t="s">
        <v>1</v>
      </c>
      <c r="N354" s="241" t="s">
        <v>48</v>
      </c>
      <c r="O354" s="87"/>
      <c r="P354" s="242">
        <f>O354*H354</f>
        <v>0</v>
      </c>
      <c r="Q354" s="242">
        <v>0.0053299999999999997</v>
      </c>
      <c r="R354" s="242">
        <f>Q354*H354</f>
        <v>35.908209999999997</v>
      </c>
      <c r="S354" s="242">
        <v>0</v>
      </c>
      <c r="T354" s="243">
        <f>S354*H354</f>
        <v>0</v>
      </c>
      <c r="AR354" s="244" t="s">
        <v>236</v>
      </c>
      <c r="AT354" s="244" t="s">
        <v>384</v>
      </c>
      <c r="AU354" s="244" t="s">
        <v>93</v>
      </c>
      <c r="AY354" s="17" t="s">
        <v>381</v>
      </c>
      <c r="BE354" s="245">
        <f>IF(N354="základní",J354,0)</f>
        <v>0</v>
      </c>
      <c r="BF354" s="245">
        <f>IF(N354="snížená",J354,0)</f>
        <v>0</v>
      </c>
      <c r="BG354" s="245">
        <f>IF(N354="zákl. přenesená",J354,0)</f>
        <v>0</v>
      </c>
      <c r="BH354" s="245">
        <f>IF(N354="sníž. přenesená",J354,0)</f>
        <v>0</v>
      </c>
      <c r="BI354" s="245">
        <f>IF(N354="nulová",J354,0)</f>
        <v>0</v>
      </c>
      <c r="BJ354" s="17" t="s">
        <v>91</v>
      </c>
      <c r="BK354" s="245">
        <f>ROUND(I354*H354,2)</f>
        <v>0</v>
      </c>
      <c r="BL354" s="17" t="s">
        <v>236</v>
      </c>
      <c r="BM354" s="244" t="s">
        <v>4045</v>
      </c>
    </row>
    <row r="355" s="14" customFormat="1">
      <c r="B355" s="274"/>
      <c r="C355" s="275"/>
      <c r="D355" s="246" t="s">
        <v>497</v>
      </c>
      <c r="E355" s="276" t="s">
        <v>1</v>
      </c>
      <c r="F355" s="277" t="s">
        <v>3824</v>
      </c>
      <c r="G355" s="275"/>
      <c r="H355" s="276" t="s">
        <v>1</v>
      </c>
      <c r="I355" s="278"/>
      <c r="J355" s="275"/>
      <c r="K355" s="275"/>
      <c r="L355" s="279"/>
      <c r="M355" s="280"/>
      <c r="N355" s="281"/>
      <c r="O355" s="281"/>
      <c r="P355" s="281"/>
      <c r="Q355" s="281"/>
      <c r="R355" s="281"/>
      <c r="S355" s="281"/>
      <c r="T355" s="282"/>
      <c r="AT355" s="283" t="s">
        <v>497</v>
      </c>
      <c r="AU355" s="283" t="s">
        <v>93</v>
      </c>
      <c r="AV355" s="14" t="s">
        <v>91</v>
      </c>
      <c r="AW355" s="14" t="s">
        <v>38</v>
      </c>
      <c r="AX355" s="14" t="s">
        <v>83</v>
      </c>
      <c r="AY355" s="283" t="s">
        <v>381</v>
      </c>
    </row>
    <row r="356" s="12" customFormat="1">
      <c r="B356" s="252"/>
      <c r="C356" s="253"/>
      <c r="D356" s="246" t="s">
        <v>497</v>
      </c>
      <c r="E356" s="254" t="s">
        <v>1</v>
      </c>
      <c r="F356" s="255" t="s">
        <v>4046</v>
      </c>
      <c r="G356" s="253"/>
      <c r="H356" s="256">
        <v>106</v>
      </c>
      <c r="I356" s="257"/>
      <c r="J356" s="253"/>
      <c r="K356" s="253"/>
      <c r="L356" s="258"/>
      <c r="M356" s="259"/>
      <c r="N356" s="260"/>
      <c r="O356" s="260"/>
      <c r="P356" s="260"/>
      <c r="Q356" s="260"/>
      <c r="R356" s="260"/>
      <c r="S356" s="260"/>
      <c r="T356" s="261"/>
      <c r="AT356" s="262" t="s">
        <v>497</v>
      </c>
      <c r="AU356" s="262" t="s">
        <v>93</v>
      </c>
      <c r="AV356" s="12" t="s">
        <v>93</v>
      </c>
      <c r="AW356" s="12" t="s">
        <v>38</v>
      </c>
      <c r="AX356" s="12" t="s">
        <v>83</v>
      </c>
      <c r="AY356" s="262" t="s">
        <v>381</v>
      </c>
    </row>
    <row r="357" s="12" customFormat="1">
      <c r="B357" s="252"/>
      <c r="C357" s="253"/>
      <c r="D357" s="246" t="s">
        <v>497</v>
      </c>
      <c r="E357" s="254" t="s">
        <v>1</v>
      </c>
      <c r="F357" s="255" t="s">
        <v>4047</v>
      </c>
      <c r="G357" s="253"/>
      <c r="H357" s="256">
        <v>2253</v>
      </c>
      <c r="I357" s="257"/>
      <c r="J357" s="253"/>
      <c r="K357" s="253"/>
      <c r="L357" s="258"/>
      <c r="M357" s="259"/>
      <c r="N357" s="260"/>
      <c r="O357" s="260"/>
      <c r="P357" s="260"/>
      <c r="Q357" s="260"/>
      <c r="R357" s="260"/>
      <c r="S357" s="260"/>
      <c r="T357" s="261"/>
      <c r="AT357" s="262" t="s">
        <v>497</v>
      </c>
      <c r="AU357" s="262" t="s">
        <v>93</v>
      </c>
      <c r="AV357" s="12" t="s">
        <v>93</v>
      </c>
      <c r="AW357" s="12" t="s">
        <v>38</v>
      </c>
      <c r="AX357" s="12" t="s">
        <v>83</v>
      </c>
      <c r="AY357" s="262" t="s">
        <v>381</v>
      </c>
    </row>
    <row r="358" s="12" customFormat="1">
      <c r="B358" s="252"/>
      <c r="C358" s="253"/>
      <c r="D358" s="246" t="s">
        <v>497</v>
      </c>
      <c r="E358" s="254" t="s">
        <v>1</v>
      </c>
      <c r="F358" s="255" t="s">
        <v>4048</v>
      </c>
      <c r="G358" s="253"/>
      <c r="H358" s="256">
        <v>2121.9000000000001</v>
      </c>
      <c r="I358" s="257"/>
      <c r="J358" s="253"/>
      <c r="K358" s="253"/>
      <c r="L358" s="258"/>
      <c r="M358" s="259"/>
      <c r="N358" s="260"/>
      <c r="O358" s="260"/>
      <c r="P358" s="260"/>
      <c r="Q358" s="260"/>
      <c r="R358" s="260"/>
      <c r="S358" s="260"/>
      <c r="T358" s="261"/>
      <c r="AT358" s="262" t="s">
        <v>497</v>
      </c>
      <c r="AU358" s="262" t="s">
        <v>93</v>
      </c>
      <c r="AV358" s="12" t="s">
        <v>93</v>
      </c>
      <c r="AW358" s="12" t="s">
        <v>38</v>
      </c>
      <c r="AX358" s="12" t="s">
        <v>83</v>
      </c>
      <c r="AY358" s="262" t="s">
        <v>381</v>
      </c>
    </row>
    <row r="359" s="12" customFormat="1">
      <c r="B359" s="252"/>
      <c r="C359" s="253"/>
      <c r="D359" s="246" t="s">
        <v>497</v>
      </c>
      <c r="E359" s="254" t="s">
        <v>1</v>
      </c>
      <c r="F359" s="255" t="s">
        <v>4049</v>
      </c>
      <c r="G359" s="253"/>
      <c r="H359" s="256">
        <v>1146.2000000000001</v>
      </c>
      <c r="I359" s="257"/>
      <c r="J359" s="253"/>
      <c r="K359" s="253"/>
      <c r="L359" s="258"/>
      <c r="M359" s="259"/>
      <c r="N359" s="260"/>
      <c r="O359" s="260"/>
      <c r="P359" s="260"/>
      <c r="Q359" s="260"/>
      <c r="R359" s="260"/>
      <c r="S359" s="260"/>
      <c r="T359" s="261"/>
      <c r="AT359" s="262" t="s">
        <v>497</v>
      </c>
      <c r="AU359" s="262" t="s">
        <v>93</v>
      </c>
      <c r="AV359" s="12" t="s">
        <v>93</v>
      </c>
      <c r="AW359" s="12" t="s">
        <v>38</v>
      </c>
      <c r="AX359" s="12" t="s">
        <v>83</v>
      </c>
      <c r="AY359" s="262" t="s">
        <v>381</v>
      </c>
    </row>
    <row r="360" s="12" customFormat="1">
      <c r="B360" s="252"/>
      <c r="C360" s="253"/>
      <c r="D360" s="246" t="s">
        <v>497</v>
      </c>
      <c r="E360" s="254" t="s">
        <v>1</v>
      </c>
      <c r="F360" s="255" t="s">
        <v>4050</v>
      </c>
      <c r="G360" s="253"/>
      <c r="H360" s="256">
        <v>1109.9000000000001</v>
      </c>
      <c r="I360" s="257"/>
      <c r="J360" s="253"/>
      <c r="K360" s="253"/>
      <c r="L360" s="258"/>
      <c r="M360" s="259"/>
      <c r="N360" s="260"/>
      <c r="O360" s="260"/>
      <c r="P360" s="260"/>
      <c r="Q360" s="260"/>
      <c r="R360" s="260"/>
      <c r="S360" s="260"/>
      <c r="T360" s="261"/>
      <c r="AT360" s="262" t="s">
        <v>497</v>
      </c>
      <c r="AU360" s="262" t="s">
        <v>93</v>
      </c>
      <c r="AV360" s="12" t="s">
        <v>93</v>
      </c>
      <c r="AW360" s="12" t="s">
        <v>38</v>
      </c>
      <c r="AX360" s="12" t="s">
        <v>83</v>
      </c>
      <c r="AY360" s="262" t="s">
        <v>381</v>
      </c>
    </row>
    <row r="361" s="13" customFormat="1">
      <c r="B361" s="263"/>
      <c r="C361" s="264"/>
      <c r="D361" s="246" t="s">
        <v>497</v>
      </c>
      <c r="E361" s="265" t="s">
        <v>1</v>
      </c>
      <c r="F361" s="266" t="s">
        <v>499</v>
      </c>
      <c r="G361" s="264"/>
      <c r="H361" s="267">
        <v>6737</v>
      </c>
      <c r="I361" s="268"/>
      <c r="J361" s="264"/>
      <c r="K361" s="264"/>
      <c r="L361" s="269"/>
      <c r="M361" s="270"/>
      <c r="N361" s="271"/>
      <c r="O361" s="271"/>
      <c r="P361" s="271"/>
      <c r="Q361" s="271"/>
      <c r="R361" s="271"/>
      <c r="S361" s="271"/>
      <c r="T361" s="272"/>
      <c r="AT361" s="273" t="s">
        <v>497</v>
      </c>
      <c r="AU361" s="273" t="s">
        <v>93</v>
      </c>
      <c r="AV361" s="13" t="s">
        <v>236</v>
      </c>
      <c r="AW361" s="13" t="s">
        <v>38</v>
      </c>
      <c r="AX361" s="13" t="s">
        <v>91</v>
      </c>
      <c r="AY361" s="273" t="s">
        <v>381</v>
      </c>
    </row>
    <row r="362" s="1" customFormat="1" ht="16.5" customHeight="1">
      <c r="B362" s="39"/>
      <c r="C362" s="233" t="s">
        <v>744</v>
      </c>
      <c r="D362" s="233" t="s">
        <v>384</v>
      </c>
      <c r="E362" s="234" t="s">
        <v>4051</v>
      </c>
      <c r="F362" s="235" t="s">
        <v>4052</v>
      </c>
      <c r="G362" s="236" t="s">
        <v>556</v>
      </c>
      <c r="H362" s="237">
        <v>6737</v>
      </c>
      <c r="I362" s="238"/>
      <c r="J362" s="239">
        <f>ROUND(I362*H362,2)</f>
        <v>0</v>
      </c>
      <c r="K362" s="235" t="s">
        <v>388</v>
      </c>
      <c r="L362" s="44"/>
      <c r="M362" s="240" t="s">
        <v>1</v>
      </c>
      <c r="N362" s="241" t="s">
        <v>48</v>
      </c>
      <c r="O362" s="87"/>
      <c r="P362" s="242">
        <f>O362*H362</f>
        <v>0</v>
      </c>
      <c r="Q362" s="242">
        <v>0</v>
      </c>
      <c r="R362" s="242">
        <f>Q362*H362</f>
        <v>0</v>
      </c>
      <c r="S362" s="242">
        <v>0</v>
      </c>
      <c r="T362" s="243">
        <f>S362*H362</f>
        <v>0</v>
      </c>
      <c r="AR362" s="244" t="s">
        <v>236</v>
      </c>
      <c r="AT362" s="244" t="s">
        <v>384</v>
      </c>
      <c r="AU362" s="244" t="s">
        <v>93</v>
      </c>
      <c r="AY362" s="17" t="s">
        <v>381</v>
      </c>
      <c r="BE362" s="245">
        <f>IF(N362="základní",J362,0)</f>
        <v>0</v>
      </c>
      <c r="BF362" s="245">
        <f>IF(N362="snížená",J362,0)</f>
        <v>0</v>
      </c>
      <c r="BG362" s="245">
        <f>IF(N362="zákl. přenesená",J362,0)</f>
        <v>0</v>
      </c>
      <c r="BH362" s="245">
        <f>IF(N362="sníž. přenesená",J362,0)</f>
        <v>0</v>
      </c>
      <c r="BI362" s="245">
        <f>IF(N362="nulová",J362,0)</f>
        <v>0</v>
      </c>
      <c r="BJ362" s="17" t="s">
        <v>91</v>
      </c>
      <c r="BK362" s="245">
        <f>ROUND(I362*H362,2)</f>
        <v>0</v>
      </c>
      <c r="BL362" s="17" t="s">
        <v>236</v>
      </c>
      <c r="BM362" s="244" t="s">
        <v>4053</v>
      </c>
    </row>
    <row r="363" s="1" customFormat="1" ht="16.5" customHeight="1">
      <c r="B363" s="39"/>
      <c r="C363" s="233" t="s">
        <v>748</v>
      </c>
      <c r="D363" s="233" t="s">
        <v>384</v>
      </c>
      <c r="E363" s="234" t="s">
        <v>4054</v>
      </c>
      <c r="F363" s="235" t="s">
        <v>4055</v>
      </c>
      <c r="G363" s="236" t="s">
        <v>556</v>
      </c>
      <c r="H363" s="237">
        <v>1995</v>
      </c>
      <c r="I363" s="238"/>
      <c r="J363" s="239">
        <f>ROUND(I363*H363,2)</f>
        <v>0</v>
      </c>
      <c r="K363" s="235" t="s">
        <v>388</v>
      </c>
      <c r="L363" s="44"/>
      <c r="M363" s="240" t="s">
        <v>1</v>
      </c>
      <c r="N363" s="241" t="s">
        <v>48</v>
      </c>
      <c r="O363" s="87"/>
      <c r="P363" s="242">
        <f>O363*H363</f>
        <v>0</v>
      </c>
      <c r="Q363" s="242">
        <v>0.0055199999999999997</v>
      </c>
      <c r="R363" s="242">
        <f>Q363*H363</f>
        <v>11.0124</v>
      </c>
      <c r="S363" s="242">
        <v>0</v>
      </c>
      <c r="T363" s="243">
        <f>S363*H363</f>
        <v>0</v>
      </c>
      <c r="AR363" s="244" t="s">
        <v>236</v>
      </c>
      <c r="AT363" s="244" t="s">
        <v>384</v>
      </c>
      <c r="AU363" s="244" t="s">
        <v>93</v>
      </c>
      <c r="AY363" s="17" t="s">
        <v>381</v>
      </c>
      <c r="BE363" s="245">
        <f>IF(N363="základní",J363,0)</f>
        <v>0</v>
      </c>
      <c r="BF363" s="245">
        <f>IF(N363="snížená",J363,0)</f>
        <v>0</v>
      </c>
      <c r="BG363" s="245">
        <f>IF(N363="zákl. přenesená",J363,0)</f>
        <v>0</v>
      </c>
      <c r="BH363" s="245">
        <f>IF(N363="sníž. přenesená",J363,0)</f>
        <v>0</v>
      </c>
      <c r="BI363" s="245">
        <f>IF(N363="nulová",J363,0)</f>
        <v>0</v>
      </c>
      <c r="BJ363" s="17" t="s">
        <v>91</v>
      </c>
      <c r="BK363" s="245">
        <f>ROUND(I363*H363,2)</f>
        <v>0</v>
      </c>
      <c r="BL363" s="17" t="s">
        <v>236</v>
      </c>
      <c r="BM363" s="244" t="s">
        <v>4056</v>
      </c>
    </row>
    <row r="364" s="14" customFormat="1">
      <c r="B364" s="274"/>
      <c r="C364" s="275"/>
      <c r="D364" s="246" t="s">
        <v>497</v>
      </c>
      <c r="E364" s="276" t="s">
        <v>1</v>
      </c>
      <c r="F364" s="277" t="s">
        <v>3824</v>
      </c>
      <c r="G364" s="275"/>
      <c r="H364" s="276" t="s">
        <v>1</v>
      </c>
      <c r="I364" s="278"/>
      <c r="J364" s="275"/>
      <c r="K364" s="275"/>
      <c r="L364" s="279"/>
      <c r="M364" s="280"/>
      <c r="N364" s="281"/>
      <c r="O364" s="281"/>
      <c r="P364" s="281"/>
      <c r="Q364" s="281"/>
      <c r="R364" s="281"/>
      <c r="S364" s="281"/>
      <c r="T364" s="282"/>
      <c r="AT364" s="283" t="s">
        <v>497</v>
      </c>
      <c r="AU364" s="283" t="s">
        <v>93</v>
      </c>
      <c r="AV364" s="14" t="s">
        <v>91</v>
      </c>
      <c r="AW364" s="14" t="s">
        <v>38</v>
      </c>
      <c r="AX364" s="14" t="s">
        <v>83</v>
      </c>
      <c r="AY364" s="283" t="s">
        <v>381</v>
      </c>
    </row>
    <row r="365" s="12" customFormat="1">
      <c r="B365" s="252"/>
      <c r="C365" s="253"/>
      <c r="D365" s="246" t="s">
        <v>497</v>
      </c>
      <c r="E365" s="254" t="s">
        <v>1</v>
      </c>
      <c r="F365" s="255" t="s">
        <v>4057</v>
      </c>
      <c r="G365" s="253"/>
      <c r="H365" s="256">
        <v>607</v>
      </c>
      <c r="I365" s="257"/>
      <c r="J365" s="253"/>
      <c r="K365" s="253"/>
      <c r="L365" s="258"/>
      <c r="M365" s="259"/>
      <c r="N365" s="260"/>
      <c r="O365" s="260"/>
      <c r="P365" s="260"/>
      <c r="Q365" s="260"/>
      <c r="R365" s="260"/>
      <c r="S365" s="260"/>
      <c r="T365" s="261"/>
      <c r="AT365" s="262" t="s">
        <v>497</v>
      </c>
      <c r="AU365" s="262" t="s">
        <v>93</v>
      </c>
      <c r="AV365" s="12" t="s">
        <v>93</v>
      </c>
      <c r="AW365" s="12" t="s">
        <v>38</v>
      </c>
      <c r="AX365" s="12" t="s">
        <v>83</v>
      </c>
      <c r="AY365" s="262" t="s">
        <v>381</v>
      </c>
    </row>
    <row r="366" s="12" customFormat="1">
      <c r="B366" s="252"/>
      <c r="C366" s="253"/>
      <c r="D366" s="246" t="s">
        <v>497</v>
      </c>
      <c r="E366" s="254" t="s">
        <v>1</v>
      </c>
      <c r="F366" s="255" t="s">
        <v>4058</v>
      </c>
      <c r="G366" s="253"/>
      <c r="H366" s="256">
        <v>1350</v>
      </c>
      <c r="I366" s="257"/>
      <c r="J366" s="253"/>
      <c r="K366" s="253"/>
      <c r="L366" s="258"/>
      <c r="M366" s="259"/>
      <c r="N366" s="260"/>
      <c r="O366" s="260"/>
      <c r="P366" s="260"/>
      <c r="Q366" s="260"/>
      <c r="R366" s="260"/>
      <c r="S366" s="260"/>
      <c r="T366" s="261"/>
      <c r="AT366" s="262" t="s">
        <v>497</v>
      </c>
      <c r="AU366" s="262" t="s">
        <v>93</v>
      </c>
      <c r="AV366" s="12" t="s">
        <v>93</v>
      </c>
      <c r="AW366" s="12" t="s">
        <v>38</v>
      </c>
      <c r="AX366" s="12" t="s">
        <v>83</v>
      </c>
      <c r="AY366" s="262" t="s">
        <v>381</v>
      </c>
    </row>
    <row r="367" s="12" customFormat="1">
      <c r="B367" s="252"/>
      <c r="C367" s="253"/>
      <c r="D367" s="246" t="s">
        <v>497</v>
      </c>
      <c r="E367" s="254" t="s">
        <v>1</v>
      </c>
      <c r="F367" s="255" t="s">
        <v>4059</v>
      </c>
      <c r="G367" s="253"/>
      <c r="H367" s="256">
        <v>38</v>
      </c>
      <c r="I367" s="257"/>
      <c r="J367" s="253"/>
      <c r="K367" s="253"/>
      <c r="L367" s="258"/>
      <c r="M367" s="259"/>
      <c r="N367" s="260"/>
      <c r="O367" s="260"/>
      <c r="P367" s="260"/>
      <c r="Q367" s="260"/>
      <c r="R367" s="260"/>
      <c r="S367" s="260"/>
      <c r="T367" s="261"/>
      <c r="AT367" s="262" t="s">
        <v>497</v>
      </c>
      <c r="AU367" s="262" t="s">
        <v>93</v>
      </c>
      <c r="AV367" s="12" t="s">
        <v>93</v>
      </c>
      <c r="AW367" s="12" t="s">
        <v>38</v>
      </c>
      <c r="AX367" s="12" t="s">
        <v>83</v>
      </c>
      <c r="AY367" s="262" t="s">
        <v>381</v>
      </c>
    </row>
    <row r="368" s="13" customFormat="1">
      <c r="B368" s="263"/>
      <c r="C368" s="264"/>
      <c r="D368" s="246" t="s">
        <v>497</v>
      </c>
      <c r="E368" s="265" t="s">
        <v>1</v>
      </c>
      <c r="F368" s="266" t="s">
        <v>499</v>
      </c>
      <c r="G368" s="264"/>
      <c r="H368" s="267">
        <v>1995</v>
      </c>
      <c r="I368" s="268"/>
      <c r="J368" s="264"/>
      <c r="K368" s="264"/>
      <c r="L368" s="269"/>
      <c r="M368" s="270"/>
      <c r="N368" s="271"/>
      <c r="O368" s="271"/>
      <c r="P368" s="271"/>
      <c r="Q368" s="271"/>
      <c r="R368" s="271"/>
      <c r="S368" s="271"/>
      <c r="T368" s="272"/>
      <c r="AT368" s="273" t="s">
        <v>497</v>
      </c>
      <c r="AU368" s="273" t="s">
        <v>93</v>
      </c>
      <c r="AV368" s="13" t="s">
        <v>236</v>
      </c>
      <c r="AW368" s="13" t="s">
        <v>38</v>
      </c>
      <c r="AX368" s="13" t="s">
        <v>91</v>
      </c>
      <c r="AY368" s="273" t="s">
        <v>381</v>
      </c>
    </row>
    <row r="369" s="1" customFormat="1" ht="16.5" customHeight="1">
      <c r="B369" s="39"/>
      <c r="C369" s="233" t="s">
        <v>753</v>
      </c>
      <c r="D369" s="233" t="s">
        <v>384</v>
      </c>
      <c r="E369" s="234" t="s">
        <v>4060</v>
      </c>
      <c r="F369" s="235" t="s">
        <v>4061</v>
      </c>
      <c r="G369" s="236" t="s">
        <v>556</v>
      </c>
      <c r="H369" s="237">
        <v>1995</v>
      </c>
      <c r="I369" s="238"/>
      <c r="J369" s="239">
        <f>ROUND(I369*H369,2)</f>
        <v>0</v>
      </c>
      <c r="K369" s="235" t="s">
        <v>388</v>
      </c>
      <c r="L369" s="44"/>
      <c r="M369" s="240" t="s">
        <v>1</v>
      </c>
      <c r="N369" s="241" t="s">
        <v>48</v>
      </c>
      <c r="O369" s="87"/>
      <c r="P369" s="242">
        <f>O369*H369</f>
        <v>0</v>
      </c>
      <c r="Q369" s="242">
        <v>0</v>
      </c>
      <c r="R369" s="242">
        <f>Q369*H369</f>
        <v>0</v>
      </c>
      <c r="S369" s="242">
        <v>0</v>
      </c>
      <c r="T369" s="243">
        <f>S369*H369</f>
        <v>0</v>
      </c>
      <c r="AR369" s="244" t="s">
        <v>236</v>
      </c>
      <c r="AT369" s="244" t="s">
        <v>384</v>
      </c>
      <c r="AU369" s="244" t="s">
        <v>93</v>
      </c>
      <c r="AY369" s="17" t="s">
        <v>381</v>
      </c>
      <c r="BE369" s="245">
        <f>IF(N369="základní",J369,0)</f>
        <v>0</v>
      </c>
      <c r="BF369" s="245">
        <f>IF(N369="snížená",J369,0)</f>
        <v>0</v>
      </c>
      <c r="BG369" s="245">
        <f>IF(N369="zákl. přenesená",J369,0)</f>
        <v>0</v>
      </c>
      <c r="BH369" s="245">
        <f>IF(N369="sníž. přenesená",J369,0)</f>
        <v>0</v>
      </c>
      <c r="BI369" s="245">
        <f>IF(N369="nulová",J369,0)</f>
        <v>0</v>
      </c>
      <c r="BJ369" s="17" t="s">
        <v>91</v>
      </c>
      <c r="BK369" s="245">
        <f>ROUND(I369*H369,2)</f>
        <v>0</v>
      </c>
      <c r="BL369" s="17" t="s">
        <v>236</v>
      </c>
      <c r="BM369" s="244" t="s">
        <v>4062</v>
      </c>
    </row>
    <row r="370" s="1" customFormat="1" ht="16.5" customHeight="1">
      <c r="B370" s="39"/>
      <c r="C370" s="233" t="s">
        <v>758</v>
      </c>
      <c r="D370" s="233" t="s">
        <v>384</v>
      </c>
      <c r="E370" s="234" t="s">
        <v>4063</v>
      </c>
      <c r="F370" s="235" t="s">
        <v>4064</v>
      </c>
      <c r="G370" s="236" t="s">
        <v>556</v>
      </c>
      <c r="H370" s="237">
        <v>6737</v>
      </c>
      <c r="I370" s="238"/>
      <c r="J370" s="239">
        <f>ROUND(I370*H370,2)</f>
        <v>0</v>
      </c>
      <c r="K370" s="235" t="s">
        <v>388</v>
      </c>
      <c r="L370" s="44"/>
      <c r="M370" s="240" t="s">
        <v>1</v>
      </c>
      <c r="N370" s="241" t="s">
        <v>48</v>
      </c>
      <c r="O370" s="87"/>
      <c r="P370" s="242">
        <f>O370*H370</f>
        <v>0</v>
      </c>
      <c r="Q370" s="242">
        <v>0.00092000000000000003</v>
      </c>
      <c r="R370" s="242">
        <f>Q370*H370</f>
        <v>6.1980399999999998</v>
      </c>
      <c r="S370" s="242">
        <v>0</v>
      </c>
      <c r="T370" s="243">
        <f>S370*H370</f>
        <v>0</v>
      </c>
      <c r="AR370" s="244" t="s">
        <v>236</v>
      </c>
      <c r="AT370" s="244" t="s">
        <v>384</v>
      </c>
      <c r="AU370" s="244" t="s">
        <v>93</v>
      </c>
      <c r="AY370" s="17" t="s">
        <v>381</v>
      </c>
      <c r="BE370" s="245">
        <f>IF(N370="základní",J370,0)</f>
        <v>0</v>
      </c>
      <c r="BF370" s="245">
        <f>IF(N370="snížená",J370,0)</f>
        <v>0</v>
      </c>
      <c r="BG370" s="245">
        <f>IF(N370="zákl. přenesená",J370,0)</f>
        <v>0</v>
      </c>
      <c r="BH370" s="245">
        <f>IF(N370="sníž. přenesená",J370,0)</f>
        <v>0</v>
      </c>
      <c r="BI370" s="245">
        <f>IF(N370="nulová",J370,0)</f>
        <v>0</v>
      </c>
      <c r="BJ370" s="17" t="s">
        <v>91</v>
      </c>
      <c r="BK370" s="245">
        <f>ROUND(I370*H370,2)</f>
        <v>0</v>
      </c>
      <c r="BL370" s="17" t="s">
        <v>236</v>
      </c>
      <c r="BM370" s="244" t="s">
        <v>4065</v>
      </c>
    </row>
    <row r="371" s="14" customFormat="1">
      <c r="B371" s="274"/>
      <c r="C371" s="275"/>
      <c r="D371" s="246" t="s">
        <v>497</v>
      </c>
      <c r="E371" s="276" t="s">
        <v>1</v>
      </c>
      <c r="F371" s="277" t="s">
        <v>3824</v>
      </c>
      <c r="G371" s="275"/>
      <c r="H371" s="276" t="s">
        <v>1</v>
      </c>
      <c r="I371" s="278"/>
      <c r="J371" s="275"/>
      <c r="K371" s="275"/>
      <c r="L371" s="279"/>
      <c r="M371" s="280"/>
      <c r="N371" s="281"/>
      <c r="O371" s="281"/>
      <c r="P371" s="281"/>
      <c r="Q371" s="281"/>
      <c r="R371" s="281"/>
      <c r="S371" s="281"/>
      <c r="T371" s="282"/>
      <c r="AT371" s="283" t="s">
        <v>497</v>
      </c>
      <c r="AU371" s="283" t="s">
        <v>93</v>
      </c>
      <c r="AV371" s="14" t="s">
        <v>91</v>
      </c>
      <c r="AW371" s="14" t="s">
        <v>38</v>
      </c>
      <c r="AX371" s="14" t="s">
        <v>83</v>
      </c>
      <c r="AY371" s="283" t="s">
        <v>381</v>
      </c>
    </row>
    <row r="372" s="12" customFormat="1">
      <c r="B372" s="252"/>
      <c r="C372" s="253"/>
      <c r="D372" s="246" t="s">
        <v>497</v>
      </c>
      <c r="E372" s="254" t="s">
        <v>1</v>
      </c>
      <c r="F372" s="255" t="s">
        <v>4046</v>
      </c>
      <c r="G372" s="253"/>
      <c r="H372" s="256">
        <v>106</v>
      </c>
      <c r="I372" s="257"/>
      <c r="J372" s="253"/>
      <c r="K372" s="253"/>
      <c r="L372" s="258"/>
      <c r="M372" s="259"/>
      <c r="N372" s="260"/>
      <c r="O372" s="260"/>
      <c r="P372" s="260"/>
      <c r="Q372" s="260"/>
      <c r="R372" s="260"/>
      <c r="S372" s="260"/>
      <c r="T372" s="261"/>
      <c r="AT372" s="262" t="s">
        <v>497</v>
      </c>
      <c r="AU372" s="262" t="s">
        <v>93</v>
      </c>
      <c r="AV372" s="12" t="s">
        <v>93</v>
      </c>
      <c r="AW372" s="12" t="s">
        <v>38</v>
      </c>
      <c r="AX372" s="12" t="s">
        <v>83</v>
      </c>
      <c r="AY372" s="262" t="s">
        <v>381</v>
      </c>
    </row>
    <row r="373" s="12" customFormat="1">
      <c r="B373" s="252"/>
      <c r="C373" s="253"/>
      <c r="D373" s="246" t="s">
        <v>497</v>
      </c>
      <c r="E373" s="254" t="s">
        <v>1</v>
      </c>
      <c r="F373" s="255" t="s">
        <v>4047</v>
      </c>
      <c r="G373" s="253"/>
      <c r="H373" s="256">
        <v>2253</v>
      </c>
      <c r="I373" s="257"/>
      <c r="J373" s="253"/>
      <c r="K373" s="253"/>
      <c r="L373" s="258"/>
      <c r="M373" s="259"/>
      <c r="N373" s="260"/>
      <c r="O373" s="260"/>
      <c r="P373" s="260"/>
      <c r="Q373" s="260"/>
      <c r="R373" s="260"/>
      <c r="S373" s="260"/>
      <c r="T373" s="261"/>
      <c r="AT373" s="262" t="s">
        <v>497</v>
      </c>
      <c r="AU373" s="262" t="s">
        <v>93</v>
      </c>
      <c r="AV373" s="12" t="s">
        <v>93</v>
      </c>
      <c r="AW373" s="12" t="s">
        <v>38</v>
      </c>
      <c r="AX373" s="12" t="s">
        <v>83</v>
      </c>
      <c r="AY373" s="262" t="s">
        <v>381</v>
      </c>
    </row>
    <row r="374" s="12" customFormat="1">
      <c r="B374" s="252"/>
      <c r="C374" s="253"/>
      <c r="D374" s="246" t="s">
        <v>497</v>
      </c>
      <c r="E374" s="254" t="s">
        <v>1</v>
      </c>
      <c r="F374" s="255" t="s">
        <v>4048</v>
      </c>
      <c r="G374" s="253"/>
      <c r="H374" s="256">
        <v>2121.9000000000001</v>
      </c>
      <c r="I374" s="257"/>
      <c r="J374" s="253"/>
      <c r="K374" s="253"/>
      <c r="L374" s="258"/>
      <c r="M374" s="259"/>
      <c r="N374" s="260"/>
      <c r="O374" s="260"/>
      <c r="P374" s="260"/>
      <c r="Q374" s="260"/>
      <c r="R374" s="260"/>
      <c r="S374" s="260"/>
      <c r="T374" s="261"/>
      <c r="AT374" s="262" t="s">
        <v>497</v>
      </c>
      <c r="AU374" s="262" t="s">
        <v>93</v>
      </c>
      <c r="AV374" s="12" t="s">
        <v>93</v>
      </c>
      <c r="AW374" s="12" t="s">
        <v>38</v>
      </c>
      <c r="AX374" s="12" t="s">
        <v>83</v>
      </c>
      <c r="AY374" s="262" t="s">
        <v>381</v>
      </c>
    </row>
    <row r="375" s="12" customFormat="1">
      <c r="B375" s="252"/>
      <c r="C375" s="253"/>
      <c r="D375" s="246" t="s">
        <v>497</v>
      </c>
      <c r="E375" s="254" t="s">
        <v>1</v>
      </c>
      <c r="F375" s="255" t="s">
        <v>4049</v>
      </c>
      <c r="G375" s="253"/>
      <c r="H375" s="256">
        <v>1146.2000000000001</v>
      </c>
      <c r="I375" s="257"/>
      <c r="J375" s="253"/>
      <c r="K375" s="253"/>
      <c r="L375" s="258"/>
      <c r="M375" s="259"/>
      <c r="N375" s="260"/>
      <c r="O375" s="260"/>
      <c r="P375" s="260"/>
      <c r="Q375" s="260"/>
      <c r="R375" s="260"/>
      <c r="S375" s="260"/>
      <c r="T375" s="261"/>
      <c r="AT375" s="262" t="s">
        <v>497</v>
      </c>
      <c r="AU375" s="262" t="s">
        <v>93</v>
      </c>
      <c r="AV375" s="12" t="s">
        <v>93</v>
      </c>
      <c r="AW375" s="12" t="s">
        <v>38</v>
      </c>
      <c r="AX375" s="12" t="s">
        <v>83</v>
      </c>
      <c r="AY375" s="262" t="s">
        <v>381</v>
      </c>
    </row>
    <row r="376" s="12" customFormat="1">
      <c r="B376" s="252"/>
      <c r="C376" s="253"/>
      <c r="D376" s="246" t="s">
        <v>497</v>
      </c>
      <c r="E376" s="254" t="s">
        <v>1</v>
      </c>
      <c r="F376" s="255" t="s">
        <v>4050</v>
      </c>
      <c r="G376" s="253"/>
      <c r="H376" s="256">
        <v>1109.9000000000001</v>
      </c>
      <c r="I376" s="257"/>
      <c r="J376" s="253"/>
      <c r="K376" s="253"/>
      <c r="L376" s="258"/>
      <c r="M376" s="259"/>
      <c r="N376" s="260"/>
      <c r="O376" s="260"/>
      <c r="P376" s="260"/>
      <c r="Q376" s="260"/>
      <c r="R376" s="260"/>
      <c r="S376" s="260"/>
      <c r="T376" s="261"/>
      <c r="AT376" s="262" t="s">
        <v>497</v>
      </c>
      <c r="AU376" s="262" t="s">
        <v>93</v>
      </c>
      <c r="AV376" s="12" t="s">
        <v>93</v>
      </c>
      <c r="AW376" s="12" t="s">
        <v>38</v>
      </c>
      <c r="AX376" s="12" t="s">
        <v>83</v>
      </c>
      <c r="AY376" s="262" t="s">
        <v>381</v>
      </c>
    </row>
    <row r="377" s="13" customFormat="1">
      <c r="B377" s="263"/>
      <c r="C377" s="264"/>
      <c r="D377" s="246" t="s">
        <v>497</v>
      </c>
      <c r="E377" s="265" t="s">
        <v>1</v>
      </c>
      <c r="F377" s="266" t="s">
        <v>499</v>
      </c>
      <c r="G377" s="264"/>
      <c r="H377" s="267">
        <v>6737</v>
      </c>
      <c r="I377" s="268"/>
      <c r="J377" s="264"/>
      <c r="K377" s="264"/>
      <c r="L377" s="269"/>
      <c r="M377" s="270"/>
      <c r="N377" s="271"/>
      <c r="O377" s="271"/>
      <c r="P377" s="271"/>
      <c r="Q377" s="271"/>
      <c r="R377" s="271"/>
      <c r="S377" s="271"/>
      <c r="T377" s="272"/>
      <c r="AT377" s="273" t="s">
        <v>497</v>
      </c>
      <c r="AU377" s="273" t="s">
        <v>93</v>
      </c>
      <c r="AV377" s="13" t="s">
        <v>236</v>
      </c>
      <c r="AW377" s="13" t="s">
        <v>38</v>
      </c>
      <c r="AX377" s="13" t="s">
        <v>91</v>
      </c>
      <c r="AY377" s="273" t="s">
        <v>381</v>
      </c>
    </row>
    <row r="378" s="1" customFormat="1" ht="16.5" customHeight="1">
      <c r="B378" s="39"/>
      <c r="C378" s="233" t="s">
        <v>762</v>
      </c>
      <c r="D378" s="233" t="s">
        <v>384</v>
      </c>
      <c r="E378" s="234" t="s">
        <v>4066</v>
      </c>
      <c r="F378" s="235" t="s">
        <v>4067</v>
      </c>
      <c r="G378" s="236" t="s">
        <v>556</v>
      </c>
      <c r="H378" s="237">
        <v>6737</v>
      </c>
      <c r="I378" s="238"/>
      <c r="J378" s="239">
        <f>ROUND(I378*H378,2)</f>
        <v>0</v>
      </c>
      <c r="K378" s="235" t="s">
        <v>388</v>
      </c>
      <c r="L378" s="44"/>
      <c r="M378" s="240" t="s">
        <v>1</v>
      </c>
      <c r="N378" s="241" t="s">
        <v>48</v>
      </c>
      <c r="O378" s="87"/>
      <c r="P378" s="242">
        <f>O378*H378</f>
        <v>0</v>
      </c>
      <c r="Q378" s="242">
        <v>0</v>
      </c>
      <c r="R378" s="242">
        <f>Q378*H378</f>
        <v>0</v>
      </c>
      <c r="S378" s="242">
        <v>0</v>
      </c>
      <c r="T378" s="243">
        <f>S378*H378</f>
        <v>0</v>
      </c>
      <c r="AR378" s="244" t="s">
        <v>236</v>
      </c>
      <c r="AT378" s="244" t="s">
        <v>384</v>
      </c>
      <c r="AU378" s="244" t="s">
        <v>93</v>
      </c>
      <c r="AY378" s="17" t="s">
        <v>381</v>
      </c>
      <c r="BE378" s="245">
        <f>IF(N378="základní",J378,0)</f>
        <v>0</v>
      </c>
      <c r="BF378" s="245">
        <f>IF(N378="snížená",J378,0)</f>
        <v>0</v>
      </c>
      <c r="BG378" s="245">
        <f>IF(N378="zákl. přenesená",J378,0)</f>
        <v>0</v>
      </c>
      <c r="BH378" s="245">
        <f>IF(N378="sníž. přenesená",J378,0)</f>
        <v>0</v>
      </c>
      <c r="BI378" s="245">
        <f>IF(N378="nulová",J378,0)</f>
        <v>0</v>
      </c>
      <c r="BJ378" s="17" t="s">
        <v>91</v>
      </c>
      <c r="BK378" s="245">
        <f>ROUND(I378*H378,2)</f>
        <v>0</v>
      </c>
      <c r="BL378" s="17" t="s">
        <v>236</v>
      </c>
      <c r="BM378" s="244" t="s">
        <v>4068</v>
      </c>
    </row>
    <row r="379" s="1" customFormat="1" ht="16.5" customHeight="1">
      <c r="B379" s="39"/>
      <c r="C379" s="233" t="s">
        <v>768</v>
      </c>
      <c r="D379" s="233" t="s">
        <v>384</v>
      </c>
      <c r="E379" s="234" t="s">
        <v>4069</v>
      </c>
      <c r="F379" s="235" t="s">
        <v>4070</v>
      </c>
      <c r="G379" s="236" t="s">
        <v>556</v>
      </c>
      <c r="H379" s="237">
        <v>1388</v>
      </c>
      <c r="I379" s="238"/>
      <c r="J379" s="239">
        <f>ROUND(I379*H379,2)</f>
        <v>0</v>
      </c>
      <c r="K379" s="235" t="s">
        <v>388</v>
      </c>
      <c r="L379" s="44"/>
      <c r="M379" s="240" t="s">
        <v>1</v>
      </c>
      <c r="N379" s="241" t="s">
        <v>48</v>
      </c>
      <c r="O379" s="87"/>
      <c r="P379" s="242">
        <f>O379*H379</f>
        <v>0</v>
      </c>
      <c r="Q379" s="242">
        <v>0.0010399999999999999</v>
      </c>
      <c r="R379" s="242">
        <f>Q379*H379</f>
        <v>1.4435199999999999</v>
      </c>
      <c r="S379" s="242">
        <v>0</v>
      </c>
      <c r="T379" s="243">
        <f>S379*H379</f>
        <v>0</v>
      </c>
      <c r="AR379" s="244" t="s">
        <v>236</v>
      </c>
      <c r="AT379" s="244" t="s">
        <v>384</v>
      </c>
      <c r="AU379" s="244" t="s">
        <v>93</v>
      </c>
      <c r="AY379" s="17" t="s">
        <v>381</v>
      </c>
      <c r="BE379" s="245">
        <f>IF(N379="základní",J379,0)</f>
        <v>0</v>
      </c>
      <c r="BF379" s="245">
        <f>IF(N379="snížená",J379,0)</f>
        <v>0</v>
      </c>
      <c r="BG379" s="245">
        <f>IF(N379="zákl. přenesená",J379,0)</f>
        <v>0</v>
      </c>
      <c r="BH379" s="245">
        <f>IF(N379="sníž. přenesená",J379,0)</f>
        <v>0</v>
      </c>
      <c r="BI379" s="245">
        <f>IF(N379="nulová",J379,0)</f>
        <v>0</v>
      </c>
      <c r="BJ379" s="17" t="s">
        <v>91</v>
      </c>
      <c r="BK379" s="245">
        <f>ROUND(I379*H379,2)</f>
        <v>0</v>
      </c>
      <c r="BL379" s="17" t="s">
        <v>236</v>
      </c>
      <c r="BM379" s="244" t="s">
        <v>4071</v>
      </c>
    </row>
    <row r="380" s="14" customFormat="1">
      <c r="B380" s="274"/>
      <c r="C380" s="275"/>
      <c r="D380" s="246" t="s">
        <v>497</v>
      </c>
      <c r="E380" s="276" t="s">
        <v>1</v>
      </c>
      <c r="F380" s="277" t="s">
        <v>3824</v>
      </c>
      <c r="G380" s="275"/>
      <c r="H380" s="276" t="s">
        <v>1</v>
      </c>
      <c r="I380" s="278"/>
      <c r="J380" s="275"/>
      <c r="K380" s="275"/>
      <c r="L380" s="279"/>
      <c r="M380" s="280"/>
      <c r="N380" s="281"/>
      <c r="O380" s="281"/>
      <c r="P380" s="281"/>
      <c r="Q380" s="281"/>
      <c r="R380" s="281"/>
      <c r="S380" s="281"/>
      <c r="T380" s="282"/>
      <c r="AT380" s="283" t="s">
        <v>497</v>
      </c>
      <c r="AU380" s="283" t="s">
        <v>93</v>
      </c>
      <c r="AV380" s="14" t="s">
        <v>91</v>
      </c>
      <c r="AW380" s="14" t="s">
        <v>38</v>
      </c>
      <c r="AX380" s="14" t="s">
        <v>83</v>
      </c>
      <c r="AY380" s="283" t="s">
        <v>381</v>
      </c>
    </row>
    <row r="381" s="12" customFormat="1">
      <c r="B381" s="252"/>
      <c r="C381" s="253"/>
      <c r="D381" s="246" t="s">
        <v>497</v>
      </c>
      <c r="E381" s="254" t="s">
        <v>1</v>
      </c>
      <c r="F381" s="255" t="s">
        <v>4058</v>
      </c>
      <c r="G381" s="253"/>
      <c r="H381" s="256">
        <v>1350</v>
      </c>
      <c r="I381" s="257"/>
      <c r="J381" s="253"/>
      <c r="K381" s="253"/>
      <c r="L381" s="258"/>
      <c r="M381" s="259"/>
      <c r="N381" s="260"/>
      <c r="O381" s="260"/>
      <c r="P381" s="260"/>
      <c r="Q381" s="260"/>
      <c r="R381" s="260"/>
      <c r="S381" s="260"/>
      <c r="T381" s="261"/>
      <c r="AT381" s="262" t="s">
        <v>497</v>
      </c>
      <c r="AU381" s="262" t="s">
        <v>93</v>
      </c>
      <c r="AV381" s="12" t="s">
        <v>93</v>
      </c>
      <c r="AW381" s="12" t="s">
        <v>38</v>
      </c>
      <c r="AX381" s="12" t="s">
        <v>83</v>
      </c>
      <c r="AY381" s="262" t="s">
        <v>381</v>
      </c>
    </row>
    <row r="382" s="12" customFormat="1">
      <c r="B382" s="252"/>
      <c r="C382" s="253"/>
      <c r="D382" s="246" t="s">
        <v>497</v>
      </c>
      <c r="E382" s="254" t="s">
        <v>1</v>
      </c>
      <c r="F382" s="255" t="s">
        <v>4059</v>
      </c>
      <c r="G382" s="253"/>
      <c r="H382" s="256">
        <v>38</v>
      </c>
      <c r="I382" s="257"/>
      <c r="J382" s="253"/>
      <c r="K382" s="253"/>
      <c r="L382" s="258"/>
      <c r="M382" s="259"/>
      <c r="N382" s="260"/>
      <c r="O382" s="260"/>
      <c r="P382" s="260"/>
      <c r="Q382" s="260"/>
      <c r="R382" s="260"/>
      <c r="S382" s="260"/>
      <c r="T382" s="261"/>
      <c r="AT382" s="262" t="s">
        <v>497</v>
      </c>
      <c r="AU382" s="262" t="s">
        <v>93</v>
      </c>
      <c r="AV382" s="12" t="s">
        <v>93</v>
      </c>
      <c r="AW382" s="12" t="s">
        <v>38</v>
      </c>
      <c r="AX382" s="12" t="s">
        <v>83</v>
      </c>
      <c r="AY382" s="262" t="s">
        <v>381</v>
      </c>
    </row>
    <row r="383" s="13" customFormat="1">
      <c r="B383" s="263"/>
      <c r="C383" s="264"/>
      <c r="D383" s="246" t="s">
        <v>497</v>
      </c>
      <c r="E383" s="265" t="s">
        <v>1</v>
      </c>
      <c r="F383" s="266" t="s">
        <v>499</v>
      </c>
      <c r="G383" s="264"/>
      <c r="H383" s="267">
        <v>1388</v>
      </c>
      <c r="I383" s="268"/>
      <c r="J383" s="264"/>
      <c r="K383" s="264"/>
      <c r="L383" s="269"/>
      <c r="M383" s="270"/>
      <c r="N383" s="271"/>
      <c r="O383" s="271"/>
      <c r="P383" s="271"/>
      <c r="Q383" s="271"/>
      <c r="R383" s="271"/>
      <c r="S383" s="271"/>
      <c r="T383" s="272"/>
      <c r="AT383" s="273" t="s">
        <v>497</v>
      </c>
      <c r="AU383" s="273" t="s">
        <v>93</v>
      </c>
      <c r="AV383" s="13" t="s">
        <v>236</v>
      </c>
      <c r="AW383" s="13" t="s">
        <v>38</v>
      </c>
      <c r="AX383" s="13" t="s">
        <v>91</v>
      </c>
      <c r="AY383" s="273" t="s">
        <v>381</v>
      </c>
    </row>
    <row r="384" s="1" customFormat="1" ht="16.5" customHeight="1">
      <c r="B384" s="39"/>
      <c r="C384" s="233" t="s">
        <v>774</v>
      </c>
      <c r="D384" s="233" t="s">
        <v>384</v>
      </c>
      <c r="E384" s="234" t="s">
        <v>4072</v>
      </c>
      <c r="F384" s="235" t="s">
        <v>4073</v>
      </c>
      <c r="G384" s="236" t="s">
        <v>556</v>
      </c>
      <c r="H384" s="237">
        <v>1388</v>
      </c>
      <c r="I384" s="238"/>
      <c r="J384" s="239">
        <f>ROUND(I384*H384,2)</f>
        <v>0</v>
      </c>
      <c r="K384" s="235" t="s">
        <v>388</v>
      </c>
      <c r="L384" s="44"/>
      <c r="M384" s="240" t="s">
        <v>1</v>
      </c>
      <c r="N384" s="241" t="s">
        <v>48</v>
      </c>
      <c r="O384" s="87"/>
      <c r="P384" s="242">
        <f>O384*H384</f>
        <v>0</v>
      </c>
      <c r="Q384" s="242">
        <v>0</v>
      </c>
      <c r="R384" s="242">
        <f>Q384*H384</f>
        <v>0</v>
      </c>
      <c r="S384" s="242">
        <v>0</v>
      </c>
      <c r="T384" s="243">
        <f>S384*H384</f>
        <v>0</v>
      </c>
      <c r="AR384" s="244" t="s">
        <v>236</v>
      </c>
      <c r="AT384" s="244" t="s">
        <v>384</v>
      </c>
      <c r="AU384" s="244" t="s">
        <v>93</v>
      </c>
      <c r="AY384" s="17" t="s">
        <v>381</v>
      </c>
      <c r="BE384" s="245">
        <f>IF(N384="základní",J384,0)</f>
        <v>0</v>
      </c>
      <c r="BF384" s="245">
        <f>IF(N384="snížená",J384,0)</f>
        <v>0</v>
      </c>
      <c r="BG384" s="245">
        <f>IF(N384="zákl. přenesená",J384,0)</f>
        <v>0</v>
      </c>
      <c r="BH384" s="245">
        <f>IF(N384="sníž. přenesená",J384,0)</f>
        <v>0</v>
      </c>
      <c r="BI384" s="245">
        <f>IF(N384="nulová",J384,0)</f>
        <v>0</v>
      </c>
      <c r="BJ384" s="17" t="s">
        <v>91</v>
      </c>
      <c r="BK384" s="245">
        <f>ROUND(I384*H384,2)</f>
        <v>0</v>
      </c>
      <c r="BL384" s="17" t="s">
        <v>236</v>
      </c>
      <c r="BM384" s="244" t="s">
        <v>4074</v>
      </c>
    </row>
    <row r="385" s="1" customFormat="1" ht="16.5" customHeight="1">
      <c r="B385" s="39"/>
      <c r="C385" s="233" t="s">
        <v>779</v>
      </c>
      <c r="D385" s="233" t="s">
        <v>384</v>
      </c>
      <c r="E385" s="234" t="s">
        <v>4075</v>
      </c>
      <c r="F385" s="235" t="s">
        <v>4076</v>
      </c>
      <c r="G385" s="236" t="s">
        <v>556</v>
      </c>
      <c r="H385" s="237">
        <v>607</v>
      </c>
      <c r="I385" s="238"/>
      <c r="J385" s="239">
        <f>ROUND(I385*H385,2)</f>
        <v>0</v>
      </c>
      <c r="K385" s="235" t="s">
        <v>388</v>
      </c>
      <c r="L385" s="44"/>
      <c r="M385" s="240" t="s">
        <v>1</v>
      </c>
      <c r="N385" s="241" t="s">
        <v>48</v>
      </c>
      <c r="O385" s="87"/>
      <c r="P385" s="242">
        <f>O385*H385</f>
        <v>0</v>
      </c>
      <c r="Q385" s="242">
        <v>0.00123</v>
      </c>
      <c r="R385" s="242">
        <f>Q385*H385</f>
        <v>0.74661</v>
      </c>
      <c r="S385" s="242">
        <v>0</v>
      </c>
      <c r="T385" s="243">
        <f>S385*H385</f>
        <v>0</v>
      </c>
      <c r="AR385" s="244" t="s">
        <v>236</v>
      </c>
      <c r="AT385" s="244" t="s">
        <v>384</v>
      </c>
      <c r="AU385" s="244" t="s">
        <v>93</v>
      </c>
      <c r="AY385" s="17" t="s">
        <v>381</v>
      </c>
      <c r="BE385" s="245">
        <f>IF(N385="základní",J385,0)</f>
        <v>0</v>
      </c>
      <c r="BF385" s="245">
        <f>IF(N385="snížená",J385,0)</f>
        <v>0</v>
      </c>
      <c r="BG385" s="245">
        <f>IF(N385="zákl. přenesená",J385,0)</f>
        <v>0</v>
      </c>
      <c r="BH385" s="245">
        <f>IF(N385="sníž. přenesená",J385,0)</f>
        <v>0</v>
      </c>
      <c r="BI385" s="245">
        <f>IF(N385="nulová",J385,0)</f>
        <v>0</v>
      </c>
      <c r="BJ385" s="17" t="s">
        <v>91</v>
      </c>
      <c r="BK385" s="245">
        <f>ROUND(I385*H385,2)</f>
        <v>0</v>
      </c>
      <c r="BL385" s="17" t="s">
        <v>236</v>
      </c>
      <c r="BM385" s="244" t="s">
        <v>4077</v>
      </c>
    </row>
    <row r="386" s="14" customFormat="1">
      <c r="B386" s="274"/>
      <c r="C386" s="275"/>
      <c r="D386" s="246" t="s">
        <v>497</v>
      </c>
      <c r="E386" s="276" t="s">
        <v>1</v>
      </c>
      <c r="F386" s="277" t="s">
        <v>3824</v>
      </c>
      <c r="G386" s="275"/>
      <c r="H386" s="276" t="s">
        <v>1</v>
      </c>
      <c r="I386" s="278"/>
      <c r="J386" s="275"/>
      <c r="K386" s="275"/>
      <c r="L386" s="279"/>
      <c r="M386" s="280"/>
      <c r="N386" s="281"/>
      <c r="O386" s="281"/>
      <c r="P386" s="281"/>
      <c r="Q386" s="281"/>
      <c r="R386" s="281"/>
      <c r="S386" s="281"/>
      <c r="T386" s="282"/>
      <c r="AT386" s="283" t="s">
        <v>497</v>
      </c>
      <c r="AU386" s="283" t="s">
        <v>93</v>
      </c>
      <c r="AV386" s="14" t="s">
        <v>91</v>
      </c>
      <c r="AW386" s="14" t="s">
        <v>38</v>
      </c>
      <c r="AX386" s="14" t="s">
        <v>83</v>
      </c>
      <c r="AY386" s="283" t="s">
        <v>381</v>
      </c>
    </row>
    <row r="387" s="12" customFormat="1">
      <c r="B387" s="252"/>
      <c r="C387" s="253"/>
      <c r="D387" s="246" t="s">
        <v>497</v>
      </c>
      <c r="E387" s="254" t="s">
        <v>1</v>
      </c>
      <c r="F387" s="255" t="s">
        <v>4057</v>
      </c>
      <c r="G387" s="253"/>
      <c r="H387" s="256">
        <v>607</v>
      </c>
      <c r="I387" s="257"/>
      <c r="J387" s="253"/>
      <c r="K387" s="253"/>
      <c r="L387" s="258"/>
      <c r="M387" s="259"/>
      <c r="N387" s="260"/>
      <c r="O387" s="260"/>
      <c r="P387" s="260"/>
      <c r="Q387" s="260"/>
      <c r="R387" s="260"/>
      <c r="S387" s="260"/>
      <c r="T387" s="261"/>
      <c r="AT387" s="262" t="s">
        <v>497</v>
      </c>
      <c r="AU387" s="262" t="s">
        <v>93</v>
      </c>
      <c r="AV387" s="12" t="s">
        <v>93</v>
      </c>
      <c r="AW387" s="12" t="s">
        <v>38</v>
      </c>
      <c r="AX387" s="12" t="s">
        <v>83</v>
      </c>
      <c r="AY387" s="262" t="s">
        <v>381</v>
      </c>
    </row>
    <row r="388" s="13" customFormat="1">
      <c r="B388" s="263"/>
      <c r="C388" s="264"/>
      <c r="D388" s="246" t="s">
        <v>497</v>
      </c>
      <c r="E388" s="265" t="s">
        <v>1</v>
      </c>
      <c r="F388" s="266" t="s">
        <v>499</v>
      </c>
      <c r="G388" s="264"/>
      <c r="H388" s="267">
        <v>607</v>
      </c>
      <c r="I388" s="268"/>
      <c r="J388" s="264"/>
      <c r="K388" s="264"/>
      <c r="L388" s="269"/>
      <c r="M388" s="270"/>
      <c r="N388" s="271"/>
      <c r="O388" s="271"/>
      <c r="P388" s="271"/>
      <c r="Q388" s="271"/>
      <c r="R388" s="271"/>
      <c r="S388" s="271"/>
      <c r="T388" s="272"/>
      <c r="AT388" s="273" t="s">
        <v>497</v>
      </c>
      <c r="AU388" s="273" t="s">
        <v>93</v>
      </c>
      <c r="AV388" s="13" t="s">
        <v>236</v>
      </c>
      <c r="AW388" s="13" t="s">
        <v>38</v>
      </c>
      <c r="AX388" s="13" t="s">
        <v>91</v>
      </c>
      <c r="AY388" s="273" t="s">
        <v>381</v>
      </c>
    </row>
    <row r="389" s="1" customFormat="1" ht="16.5" customHeight="1">
      <c r="B389" s="39"/>
      <c r="C389" s="233" t="s">
        <v>784</v>
      </c>
      <c r="D389" s="233" t="s">
        <v>384</v>
      </c>
      <c r="E389" s="234" t="s">
        <v>4078</v>
      </c>
      <c r="F389" s="235" t="s">
        <v>4079</v>
      </c>
      <c r="G389" s="236" t="s">
        <v>556</v>
      </c>
      <c r="H389" s="237">
        <v>607</v>
      </c>
      <c r="I389" s="238"/>
      <c r="J389" s="239">
        <f>ROUND(I389*H389,2)</f>
        <v>0</v>
      </c>
      <c r="K389" s="235" t="s">
        <v>388</v>
      </c>
      <c r="L389" s="44"/>
      <c r="M389" s="240" t="s">
        <v>1</v>
      </c>
      <c r="N389" s="241" t="s">
        <v>48</v>
      </c>
      <c r="O389" s="87"/>
      <c r="P389" s="242">
        <f>O389*H389</f>
        <v>0</v>
      </c>
      <c r="Q389" s="242">
        <v>0</v>
      </c>
      <c r="R389" s="242">
        <f>Q389*H389</f>
        <v>0</v>
      </c>
      <c r="S389" s="242">
        <v>0</v>
      </c>
      <c r="T389" s="243">
        <f>S389*H389</f>
        <v>0</v>
      </c>
      <c r="AR389" s="244" t="s">
        <v>236</v>
      </c>
      <c r="AT389" s="244" t="s">
        <v>384</v>
      </c>
      <c r="AU389" s="244" t="s">
        <v>93</v>
      </c>
      <c r="AY389" s="17" t="s">
        <v>381</v>
      </c>
      <c r="BE389" s="245">
        <f>IF(N389="základní",J389,0)</f>
        <v>0</v>
      </c>
      <c r="BF389" s="245">
        <f>IF(N389="snížená",J389,0)</f>
        <v>0</v>
      </c>
      <c r="BG389" s="245">
        <f>IF(N389="zákl. přenesená",J389,0)</f>
        <v>0</v>
      </c>
      <c r="BH389" s="245">
        <f>IF(N389="sníž. přenesená",J389,0)</f>
        <v>0</v>
      </c>
      <c r="BI389" s="245">
        <f>IF(N389="nulová",J389,0)</f>
        <v>0</v>
      </c>
      <c r="BJ389" s="17" t="s">
        <v>91</v>
      </c>
      <c r="BK389" s="245">
        <f>ROUND(I389*H389,2)</f>
        <v>0</v>
      </c>
      <c r="BL389" s="17" t="s">
        <v>236</v>
      </c>
      <c r="BM389" s="244" t="s">
        <v>4080</v>
      </c>
    </row>
    <row r="390" s="1" customFormat="1" ht="16.5" customHeight="1">
      <c r="B390" s="39"/>
      <c r="C390" s="233" t="s">
        <v>790</v>
      </c>
      <c r="D390" s="233" t="s">
        <v>384</v>
      </c>
      <c r="E390" s="234" t="s">
        <v>4081</v>
      </c>
      <c r="F390" s="235" t="s">
        <v>4082</v>
      </c>
      <c r="G390" s="236" t="s">
        <v>538</v>
      </c>
      <c r="H390" s="237">
        <v>224.988</v>
      </c>
      <c r="I390" s="238"/>
      <c r="J390" s="239">
        <f>ROUND(I390*H390,2)</f>
        <v>0</v>
      </c>
      <c r="K390" s="235" t="s">
        <v>388</v>
      </c>
      <c r="L390" s="44"/>
      <c r="M390" s="240" t="s">
        <v>1</v>
      </c>
      <c r="N390" s="241" t="s">
        <v>48</v>
      </c>
      <c r="O390" s="87"/>
      <c r="P390" s="242">
        <f>O390*H390</f>
        <v>0</v>
      </c>
      <c r="Q390" s="242">
        <v>1.0551600000000001</v>
      </c>
      <c r="R390" s="242">
        <f>Q390*H390</f>
        <v>237.39833808000003</v>
      </c>
      <c r="S390" s="242">
        <v>0</v>
      </c>
      <c r="T390" s="243">
        <f>S390*H390</f>
        <v>0</v>
      </c>
      <c r="AR390" s="244" t="s">
        <v>236</v>
      </c>
      <c r="AT390" s="244" t="s">
        <v>384</v>
      </c>
      <c r="AU390" s="244" t="s">
        <v>93</v>
      </c>
      <c r="AY390" s="17" t="s">
        <v>381</v>
      </c>
      <c r="BE390" s="245">
        <f>IF(N390="základní",J390,0)</f>
        <v>0</v>
      </c>
      <c r="BF390" s="245">
        <f>IF(N390="snížená",J390,0)</f>
        <v>0</v>
      </c>
      <c r="BG390" s="245">
        <f>IF(N390="zákl. přenesená",J390,0)</f>
        <v>0</v>
      </c>
      <c r="BH390" s="245">
        <f>IF(N390="sníž. přenesená",J390,0)</f>
        <v>0</v>
      </c>
      <c r="BI390" s="245">
        <f>IF(N390="nulová",J390,0)</f>
        <v>0</v>
      </c>
      <c r="BJ390" s="17" t="s">
        <v>91</v>
      </c>
      <c r="BK390" s="245">
        <f>ROUND(I390*H390,2)</f>
        <v>0</v>
      </c>
      <c r="BL390" s="17" t="s">
        <v>236</v>
      </c>
      <c r="BM390" s="244" t="s">
        <v>4083</v>
      </c>
    </row>
    <row r="391" s="14" customFormat="1">
      <c r="B391" s="274"/>
      <c r="C391" s="275"/>
      <c r="D391" s="246" t="s">
        <v>497</v>
      </c>
      <c r="E391" s="276" t="s">
        <v>1</v>
      </c>
      <c r="F391" s="277" t="s">
        <v>3824</v>
      </c>
      <c r="G391" s="275"/>
      <c r="H391" s="276" t="s">
        <v>1</v>
      </c>
      <c r="I391" s="278"/>
      <c r="J391" s="275"/>
      <c r="K391" s="275"/>
      <c r="L391" s="279"/>
      <c r="M391" s="280"/>
      <c r="N391" s="281"/>
      <c r="O391" s="281"/>
      <c r="P391" s="281"/>
      <c r="Q391" s="281"/>
      <c r="R391" s="281"/>
      <c r="S391" s="281"/>
      <c r="T391" s="282"/>
      <c r="AT391" s="283" t="s">
        <v>497</v>
      </c>
      <c r="AU391" s="283" t="s">
        <v>93</v>
      </c>
      <c r="AV391" s="14" t="s">
        <v>91</v>
      </c>
      <c r="AW391" s="14" t="s">
        <v>38</v>
      </c>
      <c r="AX391" s="14" t="s">
        <v>83</v>
      </c>
      <c r="AY391" s="283" t="s">
        <v>381</v>
      </c>
    </row>
    <row r="392" s="14" customFormat="1">
      <c r="B392" s="274"/>
      <c r="C392" s="275"/>
      <c r="D392" s="246" t="s">
        <v>497</v>
      </c>
      <c r="E392" s="276" t="s">
        <v>1</v>
      </c>
      <c r="F392" s="277" t="s">
        <v>3897</v>
      </c>
      <c r="G392" s="275"/>
      <c r="H392" s="276" t="s">
        <v>1</v>
      </c>
      <c r="I392" s="278"/>
      <c r="J392" s="275"/>
      <c r="K392" s="275"/>
      <c r="L392" s="279"/>
      <c r="M392" s="280"/>
      <c r="N392" s="281"/>
      <c r="O392" s="281"/>
      <c r="P392" s="281"/>
      <c r="Q392" s="281"/>
      <c r="R392" s="281"/>
      <c r="S392" s="281"/>
      <c r="T392" s="282"/>
      <c r="AT392" s="283" t="s">
        <v>497</v>
      </c>
      <c r="AU392" s="283" t="s">
        <v>93</v>
      </c>
      <c r="AV392" s="14" t="s">
        <v>91</v>
      </c>
      <c r="AW392" s="14" t="s">
        <v>38</v>
      </c>
      <c r="AX392" s="14" t="s">
        <v>83</v>
      </c>
      <c r="AY392" s="283" t="s">
        <v>381</v>
      </c>
    </row>
    <row r="393" s="12" customFormat="1">
      <c r="B393" s="252"/>
      <c r="C393" s="253"/>
      <c r="D393" s="246" t="s">
        <v>497</v>
      </c>
      <c r="E393" s="254" t="s">
        <v>1</v>
      </c>
      <c r="F393" s="255" t="s">
        <v>4084</v>
      </c>
      <c r="G393" s="253"/>
      <c r="H393" s="256">
        <v>9</v>
      </c>
      <c r="I393" s="257"/>
      <c r="J393" s="253"/>
      <c r="K393" s="253"/>
      <c r="L393" s="258"/>
      <c r="M393" s="259"/>
      <c r="N393" s="260"/>
      <c r="O393" s="260"/>
      <c r="P393" s="260"/>
      <c r="Q393" s="260"/>
      <c r="R393" s="260"/>
      <c r="S393" s="260"/>
      <c r="T393" s="261"/>
      <c r="AT393" s="262" t="s">
        <v>497</v>
      </c>
      <c r="AU393" s="262" t="s">
        <v>93</v>
      </c>
      <c r="AV393" s="12" t="s">
        <v>93</v>
      </c>
      <c r="AW393" s="12" t="s">
        <v>38</v>
      </c>
      <c r="AX393" s="12" t="s">
        <v>83</v>
      </c>
      <c r="AY393" s="262" t="s">
        <v>381</v>
      </c>
    </row>
    <row r="394" s="12" customFormat="1">
      <c r="B394" s="252"/>
      <c r="C394" s="253"/>
      <c r="D394" s="246" t="s">
        <v>497</v>
      </c>
      <c r="E394" s="254" t="s">
        <v>1</v>
      </c>
      <c r="F394" s="255" t="s">
        <v>4085</v>
      </c>
      <c r="G394" s="253"/>
      <c r="H394" s="256">
        <v>41.390000000000001</v>
      </c>
      <c r="I394" s="257"/>
      <c r="J394" s="253"/>
      <c r="K394" s="253"/>
      <c r="L394" s="258"/>
      <c r="M394" s="259"/>
      <c r="N394" s="260"/>
      <c r="O394" s="260"/>
      <c r="P394" s="260"/>
      <c r="Q394" s="260"/>
      <c r="R394" s="260"/>
      <c r="S394" s="260"/>
      <c r="T394" s="261"/>
      <c r="AT394" s="262" t="s">
        <v>497</v>
      </c>
      <c r="AU394" s="262" t="s">
        <v>93</v>
      </c>
      <c r="AV394" s="12" t="s">
        <v>93</v>
      </c>
      <c r="AW394" s="12" t="s">
        <v>38</v>
      </c>
      <c r="AX394" s="12" t="s">
        <v>83</v>
      </c>
      <c r="AY394" s="262" t="s">
        <v>381</v>
      </c>
    </row>
    <row r="395" s="12" customFormat="1">
      <c r="B395" s="252"/>
      <c r="C395" s="253"/>
      <c r="D395" s="246" t="s">
        <v>497</v>
      </c>
      <c r="E395" s="254" t="s">
        <v>1</v>
      </c>
      <c r="F395" s="255" t="s">
        <v>4086</v>
      </c>
      <c r="G395" s="253"/>
      <c r="H395" s="256">
        <v>55.560000000000002</v>
      </c>
      <c r="I395" s="257"/>
      <c r="J395" s="253"/>
      <c r="K395" s="253"/>
      <c r="L395" s="258"/>
      <c r="M395" s="259"/>
      <c r="N395" s="260"/>
      <c r="O395" s="260"/>
      <c r="P395" s="260"/>
      <c r="Q395" s="260"/>
      <c r="R395" s="260"/>
      <c r="S395" s="260"/>
      <c r="T395" s="261"/>
      <c r="AT395" s="262" t="s">
        <v>497</v>
      </c>
      <c r="AU395" s="262" t="s">
        <v>93</v>
      </c>
      <c r="AV395" s="12" t="s">
        <v>93</v>
      </c>
      <c r="AW395" s="12" t="s">
        <v>38</v>
      </c>
      <c r="AX395" s="12" t="s">
        <v>83</v>
      </c>
      <c r="AY395" s="262" t="s">
        <v>381</v>
      </c>
    </row>
    <row r="396" s="12" customFormat="1">
      <c r="B396" s="252"/>
      <c r="C396" s="253"/>
      <c r="D396" s="246" t="s">
        <v>497</v>
      </c>
      <c r="E396" s="254" t="s">
        <v>1</v>
      </c>
      <c r="F396" s="255" t="s">
        <v>4087</v>
      </c>
      <c r="G396" s="253"/>
      <c r="H396" s="256">
        <v>39</v>
      </c>
      <c r="I396" s="257"/>
      <c r="J396" s="253"/>
      <c r="K396" s="253"/>
      <c r="L396" s="258"/>
      <c r="M396" s="259"/>
      <c r="N396" s="260"/>
      <c r="O396" s="260"/>
      <c r="P396" s="260"/>
      <c r="Q396" s="260"/>
      <c r="R396" s="260"/>
      <c r="S396" s="260"/>
      <c r="T396" s="261"/>
      <c r="AT396" s="262" t="s">
        <v>497</v>
      </c>
      <c r="AU396" s="262" t="s">
        <v>93</v>
      </c>
      <c r="AV396" s="12" t="s">
        <v>93</v>
      </c>
      <c r="AW396" s="12" t="s">
        <v>38</v>
      </c>
      <c r="AX396" s="12" t="s">
        <v>83</v>
      </c>
      <c r="AY396" s="262" t="s">
        <v>381</v>
      </c>
    </row>
    <row r="397" s="12" customFormat="1">
      <c r="B397" s="252"/>
      <c r="C397" s="253"/>
      <c r="D397" s="246" t="s">
        <v>497</v>
      </c>
      <c r="E397" s="254" t="s">
        <v>1</v>
      </c>
      <c r="F397" s="255" t="s">
        <v>4088</v>
      </c>
      <c r="G397" s="253"/>
      <c r="H397" s="256">
        <v>21.300000000000001</v>
      </c>
      <c r="I397" s="257"/>
      <c r="J397" s="253"/>
      <c r="K397" s="253"/>
      <c r="L397" s="258"/>
      <c r="M397" s="259"/>
      <c r="N397" s="260"/>
      <c r="O397" s="260"/>
      <c r="P397" s="260"/>
      <c r="Q397" s="260"/>
      <c r="R397" s="260"/>
      <c r="S397" s="260"/>
      <c r="T397" s="261"/>
      <c r="AT397" s="262" t="s">
        <v>497</v>
      </c>
      <c r="AU397" s="262" t="s">
        <v>93</v>
      </c>
      <c r="AV397" s="12" t="s">
        <v>93</v>
      </c>
      <c r="AW397" s="12" t="s">
        <v>38</v>
      </c>
      <c r="AX397" s="12" t="s">
        <v>83</v>
      </c>
      <c r="AY397" s="262" t="s">
        <v>381</v>
      </c>
    </row>
    <row r="398" s="12" customFormat="1">
      <c r="B398" s="252"/>
      <c r="C398" s="253"/>
      <c r="D398" s="246" t="s">
        <v>497</v>
      </c>
      <c r="E398" s="254" t="s">
        <v>1</v>
      </c>
      <c r="F398" s="255" t="s">
        <v>4089</v>
      </c>
      <c r="G398" s="253"/>
      <c r="H398" s="256">
        <v>20.440000000000001</v>
      </c>
      <c r="I398" s="257"/>
      <c r="J398" s="253"/>
      <c r="K398" s="253"/>
      <c r="L398" s="258"/>
      <c r="M398" s="259"/>
      <c r="N398" s="260"/>
      <c r="O398" s="260"/>
      <c r="P398" s="260"/>
      <c r="Q398" s="260"/>
      <c r="R398" s="260"/>
      <c r="S398" s="260"/>
      <c r="T398" s="261"/>
      <c r="AT398" s="262" t="s">
        <v>497</v>
      </c>
      <c r="AU398" s="262" t="s">
        <v>93</v>
      </c>
      <c r="AV398" s="12" t="s">
        <v>93</v>
      </c>
      <c r="AW398" s="12" t="s">
        <v>38</v>
      </c>
      <c r="AX398" s="12" t="s">
        <v>83</v>
      </c>
      <c r="AY398" s="262" t="s">
        <v>381</v>
      </c>
    </row>
    <row r="399" s="12" customFormat="1">
      <c r="B399" s="252"/>
      <c r="C399" s="253"/>
      <c r="D399" s="246" t="s">
        <v>497</v>
      </c>
      <c r="E399" s="254" t="s">
        <v>1</v>
      </c>
      <c r="F399" s="255" t="s">
        <v>4090</v>
      </c>
      <c r="G399" s="253"/>
      <c r="H399" s="256">
        <v>0.80000000000000004</v>
      </c>
      <c r="I399" s="257"/>
      <c r="J399" s="253"/>
      <c r="K399" s="253"/>
      <c r="L399" s="258"/>
      <c r="M399" s="259"/>
      <c r="N399" s="260"/>
      <c r="O399" s="260"/>
      <c r="P399" s="260"/>
      <c r="Q399" s="260"/>
      <c r="R399" s="260"/>
      <c r="S399" s="260"/>
      <c r="T399" s="261"/>
      <c r="AT399" s="262" t="s">
        <v>497</v>
      </c>
      <c r="AU399" s="262" t="s">
        <v>93</v>
      </c>
      <c r="AV399" s="12" t="s">
        <v>93</v>
      </c>
      <c r="AW399" s="12" t="s">
        <v>38</v>
      </c>
      <c r="AX399" s="12" t="s">
        <v>83</v>
      </c>
      <c r="AY399" s="262" t="s">
        <v>381</v>
      </c>
    </row>
    <row r="400" s="15" customFormat="1">
      <c r="B400" s="294"/>
      <c r="C400" s="295"/>
      <c r="D400" s="246" t="s">
        <v>497</v>
      </c>
      <c r="E400" s="296" t="s">
        <v>1</v>
      </c>
      <c r="F400" s="297" t="s">
        <v>585</v>
      </c>
      <c r="G400" s="295"/>
      <c r="H400" s="298">
        <v>187.49000000000001</v>
      </c>
      <c r="I400" s="299"/>
      <c r="J400" s="295"/>
      <c r="K400" s="295"/>
      <c r="L400" s="300"/>
      <c r="M400" s="301"/>
      <c r="N400" s="302"/>
      <c r="O400" s="302"/>
      <c r="P400" s="302"/>
      <c r="Q400" s="302"/>
      <c r="R400" s="302"/>
      <c r="S400" s="302"/>
      <c r="T400" s="303"/>
      <c r="AT400" s="304" t="s">
        <v>497</v>
      </c>
      <c r="AU400" s="304" t="s">
        <v>93</v>
      </c>
      <c r="AV400" s="15" t="s">
        <v>133</v>
      </c>
      <c r="AW400" s="15" t="s">
        <v>38</v>
      </c>
      <c r="AX400" s="15" t="s">
        <v>83</v>
      </c>
      <c r="AY400" s="304" t="s">
        <v>381</v>
      </c>
    </row>
    <row r="401" s="12" customFormat="1">
      <c r="B401" s="252"/>
      <c r="C401" s="253"/>
      <c r="D401" s="246" t="s">
        <v>497</v>
      </c>
      <c r="E401" s="254" t="s">
        <v>1</v>
      </c>
      <c r="F401" s="255" t="s">
        <v>4091</v>
      </c>
      <c r="G401" s="253"/>
      <c r="H401" s="256">
        <v>37.497999999999998</v>
      </c>
      <c r="I401" s="257"/>
      <c r="J401" s="253"/>
      <c r="K401" s="253"/>
      <c r="L401" s="258"/>
      <c r="M401" s="259"/>
      <c r="N401" s="260"/>
      <c r="O401" s="260"/>
      <c r="P401" s="260"/>
      <c r="Q401" s="260"/>
      <c r="R401" s="260"/>
      <c r="S401" s="260"/>
      <c r="T401" s="261"/>
      <c r="AT401" s="262" t="s">
        <v>497</v>
      </c>
      <c r="AU401" s="262" t="s">
        <v>93</v>
      </c>
      <c r="AV401" s="12" t="s">
        <v>93</v>
      </c>
      <c r="AW401" s="12" t="s">
        <v>38</v>
      </c>
      <c r="AX401" s="12" t="s">
        <v>83</v>
      </c>
      <c r="AY401" s="262" t="s">
        <v>381</v>
      </c>
    </row>
    <row r="402" s="13" customFormat="1">
      <c r="B402" s="263"/>
      <c r="C402" s="264"/>
      <c r="D402" s="246" t="s">
        <v>497</v>
      </c>
      <c r="E402" s="265" t="s">
        <v>1</v>
      </c>
      <c r="F402" s="266" t="s">
        <v>499</v>
      </c>
      <c r="G402" s="264"/>
      <c r="H402" s="267">
        <v>224.988</v>
      </c>
      <c r="I402" s="268"/>
      <c r="J402" s="264"/>
      <c r="K402" s="264"/>
      <c r="L402" s="269"/>
      <c r="M402" s="270"/>
      <c r="N402" s="271"/>
      <c r="O402" s="271"/>
      <c r="P402" s="271"/>
      <c r="Q402" s="271"/>
      <c r="R402" s="271"/>
      <c r="S402" s="271"/>
      <c r="T402" s="272"/>
      <c r="AT402" s="273" t="s">
        <v>497</v>
      </c>
      <c r="AU402" s="273" t="s">
        <v>93</v>
      </c>
      <c r="AV402" s="13" t="s">
        <v>236</v>
      </c>
      <c r="AW402" s="13" t="s">
        <v>38</v>
      </c>
      <c r="AX402" s="13" t="s">
        <v>91</v>
      </c>
      <c r="AY402" s="273" t="s">
        <v>381</v>
      </c>
    </row>
    <row r="403" s="1" customFormat="1" ht="16.5" customHeight="1">
      <c r="B403" s="39"/>
      <c r="C403" s="233" t="s">
        <v>794</v>
      </c>
      <c r="D403" s="233" t="s">
        <v>384</v>
      </c>
      <c r="E403" s="234" t="s">
        <v>4092</v>
      </c>
      <c r="F403" s="235" t="s">
        <v>4093</v>
      </c>
      <c r="G403" s="236" t="s">
        <v>502</v>
      </c>
      <c r="H403" s="237">
        <v>131.09999999999999</v>
      </c>
      <c r="I403" s="238"/>
      <c r="J403" s="239">
        <f>ROUND(I403*H403,2)</f>
        <v>0</v>
      </c>
      <c r="K403" s="235" t="s">
        <v>388</v>
      </c>
      <c r="L403" s="44"/>
      <c r="M403" s="240" t="s">
        <v>1</v>
      </c>
      <c r="N403" s="241" t="s">
        <v>48</v>
      </c>
      <c r="O403" s="87"/>
      <c r="P403" s="242">
        <f>O403*H403</f>
        <v>0</v>
      </c>
      <c r="Q403" s="242">
        <v>2.45336</v>
      </c>
      <c r="R403" s="242">
        <f>Q403*H403</f>
        <v>321.63549599999999</v>
      </c>
      <c r="S403" s="242">
        <v>0</v>
      </c>
      <c r="T403" s="243">
        <f>S403*H403</f>
        <v>0</v>
      </c>
      <c r="AR403" s="244" t="s">
        <v>236</v>
      </c>
      <c r="AT403" s="244" t="s">
        <v>384</v>
      </c>
      <c r="AU403" s="244" t="s">
        <v>93</v>
      </c>
      <c r="AY403" s="17" t="s">
        <v>381</v>
      </c>
      <c r="BE403" s="245">
        <f>IF(N403="základní",J403,0)</f>
        <v>0</v>
      </c>
      <c r="BF403" s="245">
        <f>IF(N403="snížená",J403,0)</f>
        <v>0</v>
      </c>
      <c r="BG403" s="245">
        <f>IF(N403="zákl. přenesená",J403,0)</f>
        <v>0</v>
      </c>
      <c r="BH403" s="245">
        <f>IF(N403="sníž. přenesená",J403,0)</f>
        <v>0</v>
      </c>
      <c r="BI403" s="245">
        <f>IF(N403="nulová",J403,0)</f>
        <v>0</v>
      </c>
      <c r="BJ403" s="17" t="s">
        <v>91</v>
      </c>
      <c r="BK403" s="245">
        <f>ROUND(I403*H403,2)</f>
        <v>0</v>
      </c>
      <c r="BL403" s="17" t="s">
        <v>236</v>
      </c>
      <c r="BM403" s="244" t="s">
        <v>4094</v>
      </c>
    </row>
    <row r="404" s="14" customFormat="1">
      <c r="B404" s="274"/>
      <c r="C404" s="275"/>
      <c r="D404" s="246" t="s">
        <v>497</v>
      </c>
      <c r="E404" s="276" t="s">
        <v>1</v>
      </c>
      <c r="F404" s="277" t="s">
        <v>3824</v>
      </c>
      <c r="G404" s="275"/>
      <c r="H404" s="276" t="s">
        <v>1</v>
      </c>
      <c r="I404" s="278"/>
      <c r="J404" s="275"/>
      <c r="K404" s="275"/>
      <c r="L404" s="279"/>
      <c r="M404" s="280"/>
      <c r="N404" s="281"/>
      <c r="O404" s="281"/>
      <c r="P404" s="281"/>
      <c r="Q404" s="281"/>
      <c r="R404" s="281"/>
      <c r="S404" s="281"/>
      <c r="T404" s="282"/>
      <c r="AT404" s="283" t="s">
        <v>497</v>
      </c>
      <c r="AU404" s="283" t="s">
        <v>93</v>
      </c>
      <c r="AV404" s="14" t="s">
        <v>91</v>
      </c>
      <c r="AW404" s="14" t="s">
        <v>38</v>
      </c>
      <c r="AX404" s="14" t="s">
        <v>83</v>
      </c>
      <c r="AY404" s="283" t="s">
        <v>381</v>
      </c>
    </row>
    <row r="405" s="12" customFormat="1">
      <c r="B405" s="252"/>
      <c r="C405" s="253"/>
      <c r="D405" s="246" t="s">
        <v>497</v>
      </c>
      <c r="E405" s="254" t="s">
        <v>1</v>
      </c>
      <c r="F405" s="255" t="s">
        <v>4095</v>
      </c>
      <c r="G405" s="253"/>
      <c r="H405" s="256">
        <v>15</v>
      </c>
      <c r="I405" s="257"/>
      <c r="J405" s="253"/>
      <c r="K405" s="253"/>
      <c r="L405" s="258"/>
      <c r="M405" s="259"/>
      <c r="N405" s="260"/>
      <c r="O405" s="260"/>
      <c r="P405" s="260"/>
      <c r="Q405" s="260"/>
      <c r="R405" s="260"/>
      <c r="S405" s="260"/>
      <c r="T405" s="261"/>
      <c r="AT405" s="262" t="s">
        <v>497</v>
      </c>
      <c r="AU405" s="262" t="s">
        <v>93</v>
      </c>
      <c r="AV405" s="12" t="s">
        <v>93</v>
      </c>
      <c r="AW405" s="12" t="s">
        <v>38</v>
      </c>
      <c r="AX405" s="12" t="s">
        <v>83</v>
      </c>
      <c r="AY405" s="262" t="s">
        <v>381</v>
      </c>
    </row>
    <row r="406" s="12" customFormat="1">
      <c r="B406" s="252"/>
      <c r="C406" s="253"/>
      <c r="D406" s="246" t="s">
        <v>497</v>
      </c>
      <c r="E406" s="254" t="s">
        <v>1</v>
      </c>
      <c r="F406" s="255" t="s">
        <v>4096</v>
      </c>
      <c r="G406" s="253"/>
      <c r="H406" s="256">
        <v>20</v>
      </c>
      <c r="I406" s="257"/>
      <c r="J406" s="253"/>
      <c r="K406" s="253"/>
      <c r="L406" s="258"/>
      <c r="M406" s="259"/>
      <c r="N406" s="260"/>
      <c r="O406" s="260"/>
      <c r="P406" s="260"/>
      <c r="Q406" s="260"/>
      <c r="R406" s="260"/>
      <c r="S406" s="260"/>
      <c r="T406" s="261"/>
      <c r="AT406" s="262" t="s">
        <v>497</v>
      </c>
      <c r="AU406" s="262" t="s">
        <v>93</v>
      </c>
      <c r="AV406" s="12" t="s">
        <v>93</v>
      </c>
      <c r="AW406" s="12" t="s">
        <v>38</v>
      </c>
      <c r="AX406" s="12" t="s">
        <v>83</v>
      </c>
      <c r="AY406" s="262" t="s">
        <v>381</v>
      </c>
    </row>
    <row r="407" s="12" customFormat="1">
      <c r="B407" s="252"/>
      <c r="C407" s="253"/>
      <c r="D407" s="246" t="s">
        <v>497</v>
      </c>
      <c r="E407" s="254" t="s">
        <v>1</v>
      </c>
      <c r="F407" s="255" t="s">
        <v>4097</v>
      </c>
      <c r="G407" s="253"/>
      <c r="H407" s="256">
        <v>91</v>
      </c>
      <c r="I407" s="257"/>
      <c r="J407" s="253"/>
      <c r="K407" s="253"/>
      <c r="L407" s="258"/>
      <c r="M407" s="259"/>
      <c r="N407" s="260"/>
      <c r="O407" s="260"/>
      <c r="P407" s="260"/>
      <c r="Q407" s="260"/>
      <c r="R407" s="260"/>
      <c r="S407" s="260"/>
      <c r="T407" s="261"/>
      <c r="AT407" s="262" t="s">
        <v>497</v>
      </c>
      <c r="AU407" s="262" t="s">
        <v>93</v>
      </c>
      <c r="AV407" s="12" t="s">
        <v>93</v>
      </c>
      <c r="AW407" s="12" t="s">
        <v>38</v>
      </c>
      <c r="AX407" s="12" t="s">
        <v>83</v>
      </c>
      <c r="AY407" s="262" t="s">
        <v>381</v>
      </c>
    </row>
    <row r="408" s="12" customFormat="1">
      <c r="B408" s="252"/>
      <c r="C408" s="253"/>
      <c r="D408" s="246" t="s">
        <v>497</v>
      </c>
      <c r="E408" s="254" t="s">
        <v>1</v>
      </c>
      <c r="F408" s="255" t="s">
        <v>4098</v>
      </c>
      <c r="G408" s="253"/>
      <c r="H408" s="256">
        <v>2.7000000000000002</v>
      </c>
      <c r="I408" s="257"/>
      <c r="J408" s="253"/>
      <c r="K408" s="253"/>
      <c r="L408" s="258"/>
      <c r="M408" s="259"/>
      <c r="N408" s="260"/>
      <c r="O408" s="260"/>
      <c r="P408" s="260"/>
      <c r="Q408" s="260"/>
      <c r="R408" s="260"/>
      <c r="S408" s="260"/>
      <c r="T408" s="261"/>
      <c r="AT408" s="262" t="s">
        <v>497</v>
      </c>
      <c r="AU408" s="262" t="s">
        <v>93</v>
      </c>
      <c r="AV408" s="12" t="s">
        <v>93</v>
      </c>
      <c r="AW408" s="12" t="s">
        <v>38</v>
      </c>
      <c r="AX408" s="12" t="s">
        <v>83</v>
      </c>
      <c r="AY408" s="262" t="s">
        <v>381</v>
      </c>
    </row>
    <row r="409" s="12" customFormat="1">
      <c r="B409" s="252"/>
      <c r="C409" s="253"/>
      <c r="D409" s="246" t="s">
        <v>497</v>
      </c>
      <c r="E409" s="254" t="s">
        <v>1</v>
      </c>
      <c r="F409" s="255" t="s">
        <v>4099</v>
      </c>
      <c r="G409" s="253"/>
      <c r="H409" s="256">
        <v>1</v>
      </c>
      <c r="I409" s="257"/>
      <c r="J409" s="253"/>
      <c r="K409" s="253"/>
      <c r="L409" s="258"/>
      <c r="M409" s="259"/>
      <c r="N409" s="260"/>
      <c r="O409" s="260"/>
      <c r="P409" s="260"/>
      <c r="Q409" s="260"/>
      <c r="R409" s="260"/>
      <c r="S409" s="260"/>
      <c r="T409" s="261"/>
      <c r="AT409" s="262" t="s">
        <v>497</v>
      </c>
      <c r="AU409" s="262" t="s">
        <v>93</v>
      </c>
      <c r="AV409" s="12" t="s">
        <v>93</v>
      </c>
      <c r="AW409" s="12" t="s">
        <v>38</v>
      </c>
      <c r="AX409" s="12" t="s">
        <v>83</v>
      </c>
      <c r="AY409" s="262" t="s">
        <v>381</v>
      </c>
    </row>
    <row r="410" s="12" customFormat="1">
      <c r="B410" s="252"/>
      <c r="C410" s="253"/>
      <c r="D410" s="246" t="s">
        <v>497</v>
      </c>
      <c r="E410" s="254" t="s">
        <v>1</v>
      </c>
      <c r="F410" s="255" t="s">
        <v>4100</v>
      </c>
      <c r="G410" s="253"/>
      <c r="H410" s="256">
        <v>1.3999999999999999</v>
      </c>
      <c r="I410" s="257"/>
      <c r="J410" s="253"/>
      <c r="K410" s="253"/>
      <c r="L410" s="258"/>
      <c r="M410" s="259"/>
      <c r="N410" s="260"/>
      <c r="O410" s="260"/>
      <c r="P410" s="260"/>
      <c r="Q410" s="260"/>
      <c r="R410" s="260"/>
      <c r="S410" s="260"/>
      <c r="T410" s="261"/>
      <c r="AT410" s="262" t="s">
        <v>497</v>
      </c>
      <c r="AU410" s="262" t="s">
        <v>93</v>
      </c>
      <c r="AV410" s="12" t="s">
        <v>93</v>
      </c>
      <c r="AW410" s="12" t="s">
        <v>38</v>
      </c>
      <c r="AX410" s="12" t="s">
        <v>83</v>
      </c>
      <c r="AY410" s="262" t="s">
        <v>381</v>
      </c>
    </row>
    <row r="411" s="13" customFormat="1">
      <c r="B411" s="263"/>
      <c r="C411" s="264"/>
      <c r="D411" s="246" t="s">
        <v>497</v>
      </c>
      <c r="E411" s="265" t="s">
        <v>1</v>
      </c>
      <c r="F411" s="266" t="s">
        <v>499</v>
      </c>
      <c r="G411" s="264"/>
      <c r="H411" s="267">
        <v>131.09999999999999</v>
      </c>
      <c r="I411" s="268"/>
      <c r="J411" s="264"/>
      <c r="K411" s="264"/>
      <c r="L411" s="269"/>
      <c r="M411" s="270"/>
      <c r="N411" s="271"/>
      <c r="O411" s="271"/>
      <c r="P411" s="271"/>
      <c r="Q411" s="271"/>
      <c r="R411" s="271"/>
      <c r="S411" s="271"/>
      <c r="T411" s="272"/>
      <c r="AT411" s="273" t="s">
        <v>497</v>
      </c>
      <c r="AU411" s="273" t="s">
        <v>93</v>
      </c>
      <c r="AV411" s="13" t="s">
        <v>236</v>
      </c>
      <c r="AW411" s="13" t="s">
        <v>38</v>
      </c>
      <c r="AX411" s="13" t="s">
        <v>91</v>
      </c>
      <c r="AY411" s="273" t="s">
        <v>381</v>
      </c>
    </row>
    <row r="412" s="1" customFormat="1" ht="16.5" customHeight="1">
      <c r="B412" s="39"/>
      <c r="C412" s="233" t="s">
        <v>798</v>
      </c>
      <c r="D412" s="233" t="s">
        <v>384</v>
      </c>
      <c r="E412" s="234" t="s">
        <v>4101</v>
      </c>
      <c r="F412" s="235" t="s">
        <v>4102</v>
      </c>
      <c r="G412" s="236" t="s">
        <v>556</v>
      </c>
      <c r="H412" s="237">
        <v>837</v>
      </c>
      <c r="I412" s="238"/>
      <c r="J412" s="239">
        <f>ROUND(I412*H412,2)</f>
        <v>0</v>
      </c>
      <c r="K412" s="235" t="s">
        <v>388</v>
      </c>
      <c r="L412" s="44"/>
      <c r="M412" s="240" t="s">
        <v>1</v>
      </c>
      <c r="N412" s="241" t="s">
        <v>48</v>
      </c>
      <c r="O412" s="87"/>
      <c r="P412" s="242">
        <f>O412*H412</f>
        <v>0</v>
      </c>
      <c r="Q412" s="242">
        <v>0.0066299999999999996</v>
      </c>
      <c r="R412" s="242">
        <f>Q412*H412</f>
        <v>5.5493099999999993</v>
      </c>
      <c r="S412" s="242">
        <v>0</v>
      </c>
      <c r="T412" s="243">
        <f>S412*H412</f>
        <v>0</v>
      </c>
      <c r="AR412" s="244" t="s">
        <v>236</v>
      </c>
      <c r="AT412" s="244" t="s">
        <v>384</v>
      </c>
      <c r="AU412" s="244" t="s">
        <v>93</v>
      </c>
      <c r="AY412" s="17" t="s">
        <v>381</v>
      </c>
      <c r="BE412" s="245">
        <f>IF(N412="základní",J412,0)</f>
        <v>0</v>
      </c>
      <c r="BF412" s="245">
        <f>IF(N412="snížená",J412,0)</f>
        <v>0</v>
      </c>
      <c r="BG412" s="245">
        <f>IF(N412="zákl. přenesená",J412,0)</f>
        <v>0</v>
      </c>
      <c r="BH412" s="245">
        <f>IF(N412="sníž. přenesená",J412,0)</f>
        <v>0</v>
      </c>
      <c r="BI412" s="245">
        <f>IF(N412="nulová",J412,0)</f>
        <v>0</v>
      </c>
      <c r="BJ412" s="17" t="s">
        <v>91</v>
      </c>
      <c r="BK412" s="245">
        <f>ROUND(I412*H412,2)</f>
        <v>0</v>
      </c>
      <c r="BL412" s="17" t="s">
        <v>236</v>
      </c>
      <c r="BM412" s="244" t="s">
        <v>4103</v>
      </c>
    </row>
    <row r="413" s="14" customFormat="1">
      <c r="B413" s="274"/>
      <c r="C413" s="275"/>
      <c r="D413" s="246" t="s">
        <v>497</v>
      </c>
      <c r="E413" s="276" t="s">
        <v>1</v>
      </c>
      <c r="F413" s="277" t="s">
        <v>3824</v>
      </c>
      <c r="G413" s="275"/>
      <c r="H413" s="276" t="s">
        <v>1</v>
      </c>
      <c r="I413" s="278"/>
      <c r="J413" s="275"/>
      <c r="K413" s="275"/>
      <c r="L413" s="279"/>
      <c r="M413" s="280"/>
      <c r="N413" s="281"/>
      <c r="O413" s="281"/>
      <c r="P413" s="281"/>
      <c r="Q413" s="281"/>
      <c r="R413" s="281"/>
      <c r="S413" s="281"/>
      <c r="T413" s="282"/>
      <c r="AT413" s="283" t="s">
        <v>497</v>
      </c>
      <c r="AU413" s="283" t="s">
        <v>93</v>
      </c>
      <c r="AV413" s="14" t="s">
        <v>91</v>
      </c>
      <c r="AW413" s="14" t="s">
        <v>38</v>
      </c>
      <c r="AX413" s="14" t="s">
        <v>83</v>
      </c>
      <c r="AY413" s="283" t="s">
        <v>381</v>
      </c>
    </row>
    <row r="414" s="12" customFormat="1">
      <c r="B414" s="252"/>
      <c r="C414" s="253"/>
      <c r="D414" s="246" t="s">
        <v>497</v>
      </c>
      <c r="E414" s="254" t="s">
        <v>1</v>
      </c>
      <c r="F414" s="255" t="s">
        <v>4104</v>
      </c>
      <c r="G414" s="253"/>
      <c r="H414" s="256">
        <v>16</v>
      </c>
      <c r="I414" s="257"/>
      <c r="J414" s="253"/>
      <c r="K414" s="253"/>
      <c r="L414" s="258"/>
      <c r="M414" s="259"/>
      <c r="N414" s="260"/>
      <c r="O414" s="260"/>
      <c r="P414" s="260"/>
      <c r="Q414" s="260"/>
      <c r="R414" s="260"/>
      <c r="S414" s="260"/>
      <c r="T414" s="261"/>
      <c r="AT414" s="262" t="s">
        <v>497</v>
      </c>
      <c r="AU414" s="262" t="s">
        <v>93</v>
      </c>
      <c r="AV414" s="12" t="s">
        <v>93</v>
      </c>
      <c r="AW414" s="12" t="s">
        <v>38</v>
      </c>
      <c r="AX414" s="12" t="s">
        <v>83</v>
      </c>
      <c r="AY414" s="262" t="s">
        <v>381</v>
      </c>
    </row>
    <row r="415" s="12" customFormat="1">
      <c r="B415" s="252"/>
      <c r="C415" s="253"/>
      <c r="D415" s="246" t="s">
        <v>497</v>
      </c>
      <c r="E415" s="254" t="s">
        <v>1</v>
      </c>
      <c r="F415" s="255" t="s">
        <v>4105</v>
      </c>
      <c r="G415" s="253"/>
      <c r="H415" s="256">
        <v>122</v>
      </c>
      <c r="I415" s="257"/>
      <c r="J415" s="253"/>
      <c r="K415" s="253"/>
      <c r="L415" s="258"/>
      <c r="M415" s="259"/>
      <c r="N415" s="260"/>
      <c r="O415" s="260"/>
      <c r="P415" s="260"/>
      <c r="Q415" s="260"/>
      <c r="R415" s="260"/>
      <c r="S415" s="260"/>
      <c r="T415" s="261"/>
      <c r="AT415" s="262" t="s">
        <v>497</v>
      </c>
      <c r="AU415" s="262" t="s">
        <v>93</v>
      </c>
      <c r="AV415" s="12" t="s">
        <v>93</v>
      </c>
      <c r="AW415" s="12" t="s">
        <v>38</v>
      </c>
      <c r="AX415" s="12" t="s">
        <v>83</v>
      </c>
      <c r="AY415" s="262" t="s">
        <v>381</v>
      </c>
    </row>
    <row r="416" s="12" customFormat="1">
      <c r="B416" s="252"/>
      <c r="C416" s="253"/>
      <c r="D416" s="246" t="s">
        <v>497</v>
      </c>
      <c r="E416" s="254" t="s">
        <v>1</v>
      </c>
      <c r="F416" s="255" t="s">
        <v>4106</v>
      </c>
      <c r="G416" s="253"/>
      <c r="H416" s="256">
        <v>630</v>
      </c>
      <c r="I416" s="257"/>
      <c r="J416" s="253"/>
      <c r="K416" s="253"/>
      <c r="L416" s="258"/>
      <c r="M416" s="259"/>
      <c r="N416" s="260"/>
      <c r="O416" s="260"/>
      <c r="P416" s="260"/>
      <c r="Q416" s="260"/>
      <c r="R416" s="260"/>
      <c r="S416" s="260"/>
      <c r="T416" s="261"/>
      <c r="AT416" s="262" t="s">
        <v>497</v>
      </c>
      <c r="AU416" s="262" t="s">
        <v>93</v>
      </c>
      <c r="AV416" s="12" t="s">
        <v>93</v>
      </c>
      <c r="AW416" s="12" t="s">
        <v>38</v>
      </c>
      <c r="AX416" s="12" t="s">
        <v>83</v>
      </c>
      <c r="AY416" s="262" t="s">
        <v>381</v>
      </c>
    </row>
    <row r="417" s="12" customFormat="1">
      <c r="B417" s="252"/>
      <c r="C417" s="253"/>
      <c r="D417" s="246" t="s">
        <v>497</v>
      </c>
      <c r="E417" s="254" t="s">
        <v>1</v>
      </c>
      <c r="F417" s="255" t="s">
        <v>4107</v>
      </c>
      <c r="G417" s="253"/>
      <c r="H417" s="256">
        <v>34</v>
      </c>
      <c r="I417" s="257"/>
      <c r="J417" s="253"/>
      <c r="K417" s="253"/>
      <c r="L417" s="258"/>
      <c r="M417" s="259"/>
      <c r="N417" s="260"/>
      <c r="O417" s="260"/>
      <c r="P417" s="260"/>
      <c r="Q417" s="260"/>
      <c r="R417" s="260"/>
      <c r="S417" s="260"/>
      <c r="T417" s="261"/>
      <c r="AT417" s="262" t="s">
        <v>497</v>
      </c>
      <c r="AU417" s="262" t="s">
        <v>93</v>
      </c>
      <c r="AV417" s="12" t="s">
        <v>93</v>
      </c>
      <c r="AW417" s="12" t="s">
        <v>38</v>
      </c>
      <c r="AX417" s="12" t="s">
        <v>83</v>
      </c>
      <c r="AY417" s="262" t="s">
        <v>381</v>
      </c>
    </row>
    <row r="418" s="12" customFormat="1">
      <c r="B418" s="252"/>
      <c r="C418" s="253"/>
      <c r="D418" s="246" t="s">
        <v>497</v>
      </c>
      <c r="E418" s="254" t="s">
        <v>1</v>
      </c>
      <c r="F418" s="255" t="s">
        <v>4108</v>
      </c>
      <c r="G418" s="253"/>
      <c r="H418" s="256">
        <v>15</v>
      </c>
      <c r="I418" s="257"/>
      <c r="J418" s="253"/>
      <c r="K418" s="253"/>
      <c r="L418" s="258"/>
      <c r="M418" s="259"/>
      <c r="N418" s="260"/>
      <c r="O418" s="260"/>
      <c r="P418" s="260"/>
      <c r="Q418" s="260"/>
      <c r="R418" s="260"/>
      <c r="S418" s="260"/>
      <c r="T418" s="261"/>
      <c r="AT418" s="262" t="s">
        <v>497</v>
      </c>
      <c r="AU418" s="262" t="s">
        <v>93</v>
      </c>
      <c r="AV418" s="12" t="s">
        <v>93</v>
      </c>
      <c r="AW418" s="12" t="s">
        <v>38</v>
      </c>
      <c r="AX418" s="12" t="s">
        <v>83</v>
      </c>
      <c r="AY418" s="262" t="s">
        <v>381</v>
      </c>
    </row>
    <row r="419" s="12" customFormat="1">
      <c r="B419" s="252"/>
      <c r="C419" s="253"/>
      <c r="D419" s="246" t="s">
        <v>497</v>
      </c>
      <c r="E419" s="254" t="s">
        <v>1</v>
      </c>
      <c r="F419" s="255" t="s">
        <v>4109</v>
      </c>
      <c r="G419" s="253"/>
      <c r="H419" s="256">
        <v>20</v>
      </c>
      <c r="I419" s="257"/>
      <c r="J419" s="253"/>
      <c r="K419" s="253"/>
      <c r="L419" s="258"/>
      <c r="M419" s="259"/>
      <c r="N419" s="260"/>
      <c r="O419" s="260"/>
      <c r="P419" s="260"/>
      <c r="Q419" s="260"/>
      <c r="R419" s="260"/>
      <c r="S419" s="260"/>
      <c r="T419" s="261"/>
      <c r="AT419" s="262" t="s">
        <v>497</v>
      </c>
      <c r="AU419" s="262" t="s">
        <v>93</v>
      </c>
      <c r="AV419" s="12" t="s">
        <v>93</v>
      </c>
      <c r="AW419" s="12" t="s">
        <v>38</v>
      </c>
      <c r="AX419" s="12" t="s">
        <v>83</v>
      </c>
      <c r="AY419" s="262" t="s">
        <v>381</v>
      </c>
    </row>
    <row r="420" s="13" customFormat="1">
      <c r="B420" s="263"/>
      <c r="C420" s="264"/>
      <c r="D420" s="246" t="s">
        <v>497</v>
      </c>
      <c r="E420" s="265" t="s">
        <v>1</v>
      </c>
      <c r="F420" s="266" t="s">
        <v>499</v>
      </c>
      <c r="G420" s="264"/>
      <c r="H420" s="267">
        <v>837</v>
      </c>
      <c r="I420" s="268"/>
      <c r="J420" s="264"/>
      <c r="K420" s="264"/>
      <c r="L420" s="269"/>
      <c r="M420" s="270"/>
      <c r="N420" s="271"/>
      <c r="O420" s="271"/>
      <c r="P420" s="271"/>
      <c r="Q420" s="271"/>
      <c r="R420" s="271"/>
      <c r="S420" s="271"/>
      <c r="T420" s="272"/>
      <c r="AT420" s="273" t="s">
        <v>497</v>
      </c>
      <c r="AU420" s="273" t="s">
        <v>93</v>
      </c>
      <c r="AV420" s="13" t="s">
        <v>236</v>
      </c>
      <c r="AW420" s="13" t="s">
        <v>38</v>
      </c>
      <c r="AX420" s="13" t="s">
        <v>91</v>
      </c>
      <c r="AY420" s="273" t="s">
        <v>381</v>
      </c>
    </row>
    <row r="421" s="1" customFormat="1" ht="16.5" customHeight="1">
      <c r="B421" s="39"/>
      <c r="C421" s="233" t="s">
        <v>803</v>
      </c>
      <c r="D421" s="233" t="s">
        <v>384</v>
      </c>
      <c r="E421" s="234" t="s">
        <v>4110</v>
      </c>
      <c r="F421" s="235" t="s">
        <v>4111</v>
      </c>
      <c r="G421" s="236" t="s">
        <v>556</v>
      </c>
      <c r="H421" s="237">
        <v>837</v>
      </c>
      <c r="I421" s="238"/>
      <c r="J421" s="239">
        <f>ROUND(I421*H421,2)</f>
        <v>0</v>
      </c>
      <c r="K421" s="235" t="s">
        <v>388</v>
      </c>
      <c r="L421" s="44"/>
      <c r="M421" s="240" t="s">
        <v>1</v>
      </c>
      <c r="N421" s="241" t="s">
        <v>48</v>
      </c>
      <c r="O421" s="87"/>
      <c r="P421" s="242">
        <f>O421*H421</f>
        <v>0</v>
      </c>
      <c r="Q421" s="242">
        <v>0</v>
      </c>
      <c r="R421" s="242">
        <f>Q421*H421</f>
        <v>0</v>
      </c>
      <c r="S421" s="242">
        <v>0</v>
      </c>
      <c r="T421" s="243">
        <f>S421*H421</f>
        <v>0</v>
      </c>
      <c r="AR421" s="244" t="s">
        <v>236</v>
      </c>
      <c r="AT421" s="244" t="s">
        <v>384</v>
      </c>
      <c r="AU421" s="244" t="s">
        <v>93</v>
      </c>
      <c r="AY421" s="17" t="s">
        <v>381</v>
      </c>
      <c r="BE421" s="245">
        <f>IF(N421="základní",J421,0)</f>
        <v>0</v>
      </c>
      <c r="BF421" s="245">
        <f>IF(N421="snížená",J421,0)</f>
        <v>0</v>
      </c>
      <c r="BG421" s="245">
        <f>IF(N421="zákl. přenesená",J421,0)</f>
        <v>0</v>
      </c>
      <c r="BH421" s="245">
        <f>IF(N421="sníž. přenesená",J421,0)</f>
        <v>0</v>
      </c>
      <c r="BI421" s="245">
        <f>IF(N421="nulová",J421,0)</f>
        <v>0</v>
      </c>
      <c r="BJ421" s="17" t="s">
        <v>91</v>
      </c>
      <c r="BK421" s="245">
        <f>ROUND(I421*H421,2)</f>
        <v>0</v>
      </c>
      <c r="BL421" s="17" t="s">
        <v>236</v>
      </c>
      <c r="BM421" s="244" t="s">
        <v>4112</v>
      </c>
    </row>
    <row r="422" s="1" customFormat="1" ht="16.5" customHeight="1">
      <c r="B422" s="39"/>
      <c r="C422" s="233" t="s">
        <v>807</v>
      </c>
      <c r="D422" s="233" t="s">
        <v>384</v>
      </c>
      <c r="E422" s="234" t="s">
        <v>4113</v>
      </c>
      <c r="F422" s="235" t="s">
        <v>4114</v>
      </c>
      <c r="G422" s="236" t="s">
        <v>538</v>
      </c>
      <c r="H422" s="237">
        <v>37.896000000000001</v>
      </c>
      <c r="I422" s="238"/>
      <c r="J422" s="239">
        <f>ROUND(I422*H422,2)</f>
        <v>0</v>
      </c>
      <c r="K422" s="235" t="s">
        <v>388</v>
      </c>
      <c r="L422" s="44"/>
      <c r="M422" s="240" t="s">
        <v>1</v>
      </c>
      <c r="N422" s="241" t="s">
        <v>48</v>
      </c>
      <c r="O422" s="87"/>
      <c r="P422" s="242">
        <f>O422*H422</f>
        <v>0</v>
      </c>
      <c r="Q422" s="242">
        <v>1.05464</v>
      </c>
      <c r="R422" s="242">
        <f>Q422*H422</f>
        <v>39.96663744</v>
      </c>
      <c r="S422" s="242">
        <v>0</v>
      </c>
      <c r="T422" s="243">
        <f>S422*H422</f>
        <v>0</v>
      </c>
      <c r="AR422" s="244" t="s">
        <v>236</v>
      </c>
      <c r="AT422" s="244" t="s">
        <v>384</v>
      </c>
      <c r="AU422" s="244" t="s">
        <v>93</v>
      </c>
      <c r="AY422" s="17" t="s">
        <v>381</v>
      </c>
      <c r="BE422" s="245">
        <f>IF(N422="základní",J422,0)</f>
        <v>0</v>
      </c>
      <c r="BF422" s="245">
        <f>IF(N422="snížená",J422,0)</f>
        <v>0</v>
      </c>
      <c r="BG422" s="245">
        <f>IF(N422="zákl. přenesená",J422,0)</f>
        <v>0</v>
      </c>
      <c r="BH422" s="245">
        <f>IF(N422="sníž. přenesená",J422,0)</f>
        <v>0</v>
      </c>
      <c r="BI422" s="245">
        <f>IF(N422="nulová",J422,0)</f>
        <v>0</v>
      </c>
      <c r="BJ422" s="17" t="s">
        <v>91</v>
      </c>
      <c r="BK422" s="245">
        <f>ROUND(I422*H422,2)</f>
        <v>0</v>
      </c>
      <c r="BL422" s="17" t="s">
        <v>236</v>
      </c>
      <c r="BM422" s="244" t="s">
        <v>4115</v>
      </c>
    </row>
    <row r="423" s="14" customFormat="1">
      <c r="B423" s="274"/>
      <c r="C423" s="275"/>
      <c r="D423" s="246" t="s">
        <v>497</v>
      </c>
      <c r="E423" s="276" t="s">
        <v>1</v>
      </c>
      <c r="F423" s="277" t="s">
        <v>3824</v>
      </c>
      <c r="G423" s="275"/>
      <c r="H423" s="276" t="s">
        <v>1</v>
      </c>
      <c r="I423" s="278"/>
      <c r="J423" s="275"/>
      <c r="K423" s="275"/>
      <c r="L423" s="279"/>
      <c r="M423" s="280"/>
      <c r="N423" s="281"/>
      <c r="O423" s="281"/>
      <c r="P423" s="281"/>
      <c r="Q423" s="281"/>
      <c r="R423" s="281"/>
      <c r="S423" s="281"/>
      <c r="T423" s="282"/>
      <c r="AT423" s="283" t="s">
        <v>497</v>
      </c>
      <c r="AU423" s="283" t="s">
        <v>93</v>
      </c>
      <c r="AV423" s="14" t="s">
        <v>91</v>
      </c>
      <c r="AW423" s="14" t="s">
        <v>38</v>
      </c>
      <c r="AX423" s="14" t="s">
        <v>83</v>
      </c>
      <c r="AY423" s="283" t="s">
        <v>381</v>
      </c>
    </row>
    <row r="424" s="14" customFormat="1">
      <c r="B424" s="274"/>
      <c r="C424" s="275"/>
      <c r="D424" s="246" t="s">
        <v>497</v>
      </c>
      <c r="E424" s="276" t="s">
        <v>1</v>
      </c>
      <c r="F424" s="277" t="s">
        <v>3897</v>
      </c>
      <c r="G424" s="275"/>
      <c r="H424" s="276" t="s">
        <v>1</v>
      </c>
      <c r="I424" s="278"/>
      <c r="J424" s="275"/>
      <c r="K424" s="275"/>
      <c r="L424" s="279"/>
      <c r="M424" s="280"/>
      <c r="N424" s="281"/>
      <c r="O424" s="281"/>
      <c r="P424" s="281"/>
      <c r="Q424" s="281"/>
      <c r="R424" s="281"/>
      <c r="S424" s="281"/>
      <c r="T424" s="282"/>
      <c r="AT424" s="283" t="s">
        <v>497</v>
      </c>
      <c r="AU424" s="283" t="s">
        <v>93</v>
      </c>
      <c r="AV424" s="14" t="s">
        <v>91</v>
      </c>
      <c r="AW424" s="14" t="s">
        <v>38</v>
      </c>
      <c r="AX424" s="14" t="s">
        <v>83</v>
      </c>
      <c r="AY424" s="283" t="s">
        <v>381</v>
      </c>
    </row>
    <row r="425" s="12" customFormat="1">
      <c r="B425" s="252"/>
      <c r="C425" s="253"/>
      <c r="D425" s="246" t="s">
        <v>497</v>
      </c>
      <c r="E425" s="254" t="s">
        <v>1</v>
      </c>
      <c r="F425" s="255" t="s">
        <v>4116</v>
      </c>
      <c r="G425" s="253"/>
      <c r="H425" s="256">
        <v>2.5499999999999998</v>
      </c>
      <c r="I425" s="257"/>
      <c r="J425" s="253"/>
      <c r="K425" s="253"/>
      <c r="L425" s="258"/>
      <c r="M425" s="259"/>
      <c r="N425" s="260"/>
      <c r="O425" s="260"/>
      <c r="P425" s="260"/>
      <c r="Q425" s="260"/>
      <c r="R425" s="260"/>
      <c r="S425" s="260"/>
      <c r="T425" s="261"/>
      <c r="AT425" s="262" t="s">
        <v>497</v>
      </c>
      <c r="AU425" s="262" t="s">
        <v>93</v>
      </c>
      <c r="AV425" s="12" t="s">
        <v>93</v>
      </c>
      <c r="AW425" s="12" t="s">
        <v>38</v>
      </c>
      <c r="AX425" s="12" t="s">
        <v>83</v>
      </c>
      <c r="AY425" s="262" t="s">
        <v>381</v>
      </c>
    </row>
    <row r="426" s="12" customFormat="1">
      <c r="B426" s="252"/>
      <c r="C426" s="253"/>
      <c r="D426" s="246" t="s">
        <v>497</v>
      </c>
      <c r="E426" s="254" t="s">
        <v>1</v>
      </c>
      <c r="F426" s="255" t="s">
        <v>4117</v>
      </c>
      <c r="G426" s="253"/>
      <c r="H426" s="256">
        <v>5</v>
      </c>
      <c r="I426" s="257"/>
      <c r="J426" s="253"/>
      <c r="K426" s="253"/>
      <c r="L426" s="258"/>
      <c r="M426" s="259"/>
      <c r="N426" s="260"/>
      <c r="O426" s="260"/>
      <c r="P426" s="260"/>
      <c r="Q426" s="260"/>
      <c r="R426" s="260"/>
      <c r="S426" s="260"/>
      <c r="T426" s="261"/>
      <c r="AT426" s="262" t="s">
        <v>497</v>
      </c>
      <c r="AU426" s="262" t="s">
        <v>93</v>
      </c>
      <c r="AV426" s="12" t="s">
        <v>93</v>
      </c>
      <c r="AW426" s="12" t="s">
        <v>38</v>
      </c>
      <c r="AX426" s="12" t="s">
        <v>83</v>
      </c>
      <c r="AY426" s="262" t="s">
        <v>381</v>
      </c>
    </row>
    <row r="427" s="12" customFormat="1">
      <c r="B427" s="252"/>
      <c r="C427" s="253"/>
      <c r="D427" s="246" t="s">
        <v>497</v>
      </c>
      <c r="E427" s="254" t="s">
        <v>1</v>
      </c>
      <c r="F427" s="255" t="s">
        <v>4118</v>
      </c>
      <c r="G427" s="253"/>
      <c r="H427" s="256">
        <v>22.75</v>
      </c>
      <c r="I427" s="257"/>
      <c r="J427" s="253"/>
      <c r="K427" s="253"/>
      <c r="L427" s="258"/>
      <c r="M427" s="259"/>
      <c r="N427" s="260"/>
      <c r="O427" s="260"/>
      <c r="P427" s="260"/>
      <c r="Q427" s="260"/>
      <c r="R427" s="260"/>
      <c r="S427" s="260"/>
      <c r="T427" s="261"/>
      <c r="AT427" s="262" t="s">
        <v>497</v>
      </c>
      <c r="AU427" s="262" t="s">
        <v>93</v>
      </c>
      <c r="AV427" s="12" t="s">
        <v>93</v>
      </c>
      <c r="AW427" s="12" t="s">
        <v>38</v>
      </c>
      <c r="AX427" s="12" t="s">
        <v>83</v>
      </c>
      <c r="AY427" s="262" t="s">
        <v>381</v>
      </c>
    </row>
    <row r="428" s="12" customFormat="1">
      <c r="B428" s="252"/>
      <c r="C428" s="253"/>
      <c r="D428" s="246" t="s">
        <v>497</v>
      </c>
      <c r="E428" s="254" t="s">
        <v>1</v>
      </c>
      <c r="F428" s="255" t="s">
        <v>4119</v>
      </c>
      <c r="G428" s="253"/>
      <c r="H428" s="256">
        <v>0.68000000000000005</v>
      </c>
      <c r="I428" s="257"/>
      <c r="J428" s="253"/>
      <c r="K428" s="253"/>
      <c r="L428" s="258"/>
      <c r="M428" s="259"/>
      <c r="N428" s="260"/>
      <c r="O428" s="260"/>
      <c r="P428" s="260"/>
      <c r="Q428" s="260"/>
      <c r="R428" s="260"/>
      <c r="S428" s="260"/>
      <c r="T428" s="261"/>
      <c r="AT428" s="262" t="s">
        <v>497</v>
      </c>
      <c r="AU428" s="262" t="s">
        <v>93</v>
      </c>
      <c r="AV428" s="12" t="s">
        <v>93</v>
      </c>
      <c r="AW428" s="12" t="s">
        <v>38</v>
      </c>
      <c r="AX428" s="12" t="s">
        <v>83</v>
      </c>
      <c r="AY428" s="262" t="s">
        <v>381</v>
      </c>
    </row>
    <row r="429" s="12" customFormat="1">
      <c r="B429" s="252"/>
      <c r="C429" s="253"/>
      <c r="D429" s="246" t="s">
        <v>497</v>
      </c>
      <c r="E429" s="254" t="s">
        <v>1</v>
      </c>
      <c r="F429" s="255" t="s">
        <v>4120</v>
      </c>
      <c r="G429" s="253"/>
      <c r="H429" s="256">
        <v>0.25</v>
      </c>
      <c r="I429" s="257"/>
      <c r="J429" s="253"/>
      <c r="K429" s="253"/>
      <c r="L429" s="258"/>
      <c r="M429" s="259"/>
      <c r="N429" s="260"/>
      <c r="O429" s="260"/>
      <c r="P429" s="260"/>
      <c r="Q429" s="260"/>
      <c r="R429" s="260"/>
      <c r="S429" s="260"/>
      <c r="T429" s="261"/>
      <c r="AT429" s="262" t="s">
        <v>497</v>
      </c>
      <c r="AU429" s="262" t="s">
        <v>93</v>
      </c>
      <c r="AV429" s="12" t="s">
        <v>93</v>
      </c>
      <c r="AW429" s="12" t="s">
        <v>38</v>
      </c>
      <c r="AX429" s="12" t="s">
        <v>83</v>
      </c>
      <c r="AY429" s="262" t="s">
        <v>381</v>
      </c>
    </row>
    <row r="430" s="12" customFormat="1">
      <c r="B430" s="252"/>
      <c r="C430" s="253"/>
      <c r="D430" s="246" t="s">
        <v>497</v>
      </c>
      <c r="E430" s="254" t="s">
        <v>1</v>
      </c>
      <c r="F430" s="255" t="s">
        <v>4121</v>
      </c>
      <c r="G430" s="253"/>
      <c r="H430" s="256">
        <v>0.34999999999999998</v>
      </c>
      <c r="I430" s="257"/>
      <c r="J430" s="253"/>
      <c r="K430" s="253"/>
      <c r="L430" s="258"/>
      <c r="M430" s="259"/>
      <c r="N430" s="260"/>
      <c r="O430" s="260"/>
      <c r="P430" s="260"/>
      <c r="Q430" s="260"/>
      <c r="R430" s="260"/>
      <c r="S430" s="260"/>
      <c r="T430" s="261"/>
      <c r="AT430" s="262" t="s">
        <v>497</v>
      </c>
      <c r="AU430" s="262" t="s">
        <v>93</v>
      </c>
      <c r="AV430" s="12" t="s">
        <v>93</v>
      </c>
      <c r="AW430" s="12" t="s">
        <v>38</v>
      </c>
      <c r="AX430" s="12" t="s">
        <v>83</v>
      </c>
      <c r="AY430" s="262" t="s">
        <v>381</v>
      </c>
    </row>
    <row r="431" s="15" customFormat="1">
      <c r="B431" s="294"/>
      <c r="C431" s="295"/>
      <c r="D431" s="246" t="s">
        <v>497</v>
      </c>
      <c r="E431" s="296" t="s">
        <v>1</v>
      </c>
      <c r="F431" s="297" t="s">
        <v>585</v>
      </c>
      <c r="G431" s="295"/>
      <c r="H431" s="298">
        <v>31.579999999999998</v>
      </c>
      <c r="I431" s="299"/>
      <c r="J431" s="295"/>
      <c r="K431" s="295"/>
      <c r="L431" s="300"/>
      <c r="M431" s="301"/>
      <c r="N431" s="302"/>
      <c r="O431" s="302"/>
      <c r="P431" s="302"/>
      <c r="Q431" s="302"/>
      <c r="R431" s="302"/>
      <c r="S431" s="302"/>
      <c r="T431" s="303"/>
      <c r="AT431" s="304" t="s">
        <v>497</v>
      </c>
      <c r="AU431" s="304" t="s">
        <v>93</v>
      </c>
      <c r="AV431" s="15" t="s">
        <v>133</v>
      </c>
      <c r="AW431" s="15" t="s">
        <v>38</v>
      </c>
      <c r="AX431" s="15" t="s">
        <v>83</v>
      </c>
      <c r="AY431" s="304" t="s">
        <v>381</v>
      </c>
    </row>
    <row r="432" s="12" customFormat="1">
      <c r="B432" s="252"/>
      <c r="C432" s="253"/>
      <c r="D432" s="246" t="s">
        <v>497</v>
      </c>
      <c r="E432" s="254" t="s">
        <v>1</v>
      </c>
      <c r="F432" s="255" t="s">
        <v>4122</v>
      </c>
      <c r="G432" s="253"/>
      <c r="H432" s="256">
        <v>6.3159999999999998</v>
      </c>
      <c r="I432" s="257"/>
      <c r="J432" s="253"/>
      <c r="K432" s="253"/>
      <c r="L432" s="258"/>
      <c r="M432" s="259"/>
      <c r="N432" s="260"/>
      <c r="O432" s="260"/>
      <c r="P432" s="260"/>
      <c r="Q432" s="260"/>
      <c r="R432" s="260"/>
      <c r="S432" s="260"/>
      <c r="T432" s="261"/>
      <c r="AT432" s="262" t="s">
        <v>497</v>
      </c>
      <c r="AU432" s="262" t="s">
        <v>93</v>
      </c>
      <c r="AV432" s="12" t="s">
        <v>93</v>
      </c>
      <c r="AW432" s="12" t="s">
        <v>38</v>
      </c>
      <c r="AX432" s="12" t="s">
        <v>83</v>
      </c>
      <c r="AY432" s="262" t="s">
        <v>381</v>
      </c>
    </row>
    <row r="433" s="13" customFormat="1">
      <c r="B433" s="263"/>
      <c r="C433" s="264"/>
      <c r="D433" s="246" t="s">
        <v>497</v>
      </c>
      <c r="E433" s="265" t="s">
        <v>1</v>
      </c>
      <c r="F433" s="266" t="s">
        <v>499</v>
      </c>
      <c r="G433" s="264"/>
      <c r="H433" s="267">
        <v>37.896000000000001</v>
      </c>
      <c r="I433" s="268"/>
      <c r="J433" s="264"/>
      <c r="K433" s="264"/>
      <c r="L433" s="269"/>
      <c r="M433" s="270"/>
      <c r="N433" s="271"/>
      <c r="O433" s="271"/>
      <c r="P433" s="271"/>
      <c r="Q433" s="271"/>
      <c r="R433" s="271"/>
      <c r="S433" s="271"/>
      <c r="T433" s="272"/>
      <c r="AT433" s="273" t="s">
        <v>497</v>
      </c>
      <c r="AU433" s="273" t="s">
        <v>93</v>
      </c>
      <c r="AV433" s="13" t="s">
        <v>236</v>
      </c>
      <c r="AW433" s="13" t="s">
        <v>38</v>
      </c>
      <c r="AX433" s="13" t="s">
        <v>91</v>
      </c>
      <c r="AY433" s="273" t="s">
        <v>381</v>
      </c>
    </row>
    <row r="434" s="1" customFormat="1" ht="16.5" customHeight="1">
      <c r="B434" s="39"/>
      <c r="C434" s="233" t="s">
        <v>813</v>
      </c>
      <c r="D434" s="233" t="s">
        <v>384</v>
      </c>
      <c r="E434" s="234" t="s">
        <v>4123</v>
      </c>
      <c r="F434" s="235" t="s">
        <v>4124</v>
      </c>
      <c r="G434" s="236" t="s">
        <v>502</v>
      </c>
      <c r="H434" s="237">
        <v>216</v>
      </c>
      <c r="I434" s="238"/>
      <c r="J434" s="239">
        <f>ROUND(I434*H434,2)</f>
        <v>0</v>
      </c>
      <c r="K434" s="235" t="s">
        <v>388</v>
      </c>
      <c r="L434" s="44"/>
      <c r="M434" s="240" t="s">
        <v>1</v>
      </c>
      <c r="N434" s="241" t="s">
        <v>48</v>
      </c>
      <c r="O434" s="87"/>
      <c r="P434" s="242">
        <f>O434*H434</f>
        <v>0</v>
      </c>
      <c r="Q434" s="242">
        <v>2.4533700000000001</v>
      </c>
      <c r="R434" s="242">
        <f>Q434*H434</f>
        <v>529.92791999999997</v>
      </c>
      <c r="S434" s="242">
        <v>0</v>
      </c>
      <c r="T434" s="243">
        <f>S434*H434</f>
        <v>0</v>
      </c>
      <c r="AR434" s="244" t="s">
        <v>236</v>
      </c>
      <c r="AT434" s="244" t="s">
        <v>384</v>
      </c>
      <c r="AU434" s="244" t="s">
        <v>93</v>
      </c>
      <c r="AY434" s="17" t="s">
        <v>381</v>
      </c>
      <c r="BE434" s="245">
        <f>IF(N434="základní",J434,0)</f>
        <v>0</v>
      </c>
      <c r="BF434" s="245">
        <f>IF(N434="snížená",J434,0)</f>
        <v>0</v>
      </c>
      <c r="BG434" s="245">
        <f>IF(N434="zákl. přenesená",J434,0)</f>
        <v>0</v>
      </c>
      <c r="BH434" s="245">
        <f>IF(N434="sníž. přenesená",J434,0)</f>
        <v>0</v>
      </c>
      <c r="BI434" s="245">
        <f>IF(N434="nulová",J434,0)</f>
        <v>0</v>
      </c>
      <c r="BJ434" s="17" t="s">
        <v>91</v>
      </c>
      <c r="BK434" s="245">
        <f>ROUND(I434*H434,2)</f>
        <v>0</v>
      </c>
      <c r="BL434" s="17" t="s">
        <v>236</v>
      </c>
      <c r="BM434" s="244" t="s">
        <v>4125</v>
      </c>
    </row>
    <row r="435" s="14" customFormat="1">
      <c r="B435" s="274"/>
      <c r="C435" s="275"/>
      <c r="D435" s="246" t="s">
        <v>497</v>
      </c>
      <c r="E435" s="276" t="s">
        <v>1</v>
      </c>
      <c r="F435" s="277" t="s">
        <v>3824</v>
      </c>
      <c r="G435" s="275"/>
      <c r="H435" s="276" t="s">
        <v>1</v>
      </c>
      <c r="I435" s="278"/>
      <c r="J435" s="275"/>
      <c r="K435" s="275"/>
      <c r="L435" s="279"/>
      <c r="M435" s="280"/>
      <c r="N435" s="281"/>
      <c r="O435" s="281"/>
      <c r="P435" s="281"/>
      <c r="Q435" s="281"/>
      <c r="R435" s="281"/>
      <c r="S435" s="281"/>
      <c r="T435" s="282"/>
      <c r="AT435" s="283" t="s">
        <v>497</v>
      </c>
      <c r="AU435" s="283" t="s">
        <v>93</v>
      </c>
      <c r="AV435" s="14" t="s">
        <v>91</v>
      </c>
      <c r="AW435" s="14" t="s">
        <v>38</v>
      </c>
      <c r="AX435" s="14" t="s">
        <v>83</v>
      </c>
      <c r="AY435" s="283" t="s">
        <v>381</v>
      </c>
    </row>
    <row r="436" s="12" customFormat="1">
      <c r="B436" s="252"/>
      <c r="C436" s="253"/>
      <c r="D436" s="246" t="s">
        <v>497</v>
      </c>
      <c r="E436" s="254" t="s">
        <v>1</v>
      </c>
      <c r="F436" s="255" t="s">
        <v>4126</v>
      </c>
      <c r="G436" s="253"/>
      <c r="H436" s="256">
        <v>134</v>
      </c>
      <c r="I436" s="257"/>
      <c r="J436" s="253"/>
      <c r="K436" s="253"/>
      <c r="L436" s="258"/>
      <c r="M436" s="259"/>
      <c r="N436" s="260"/>
      <c r="O436" s="260"/>
      <c r="P436" s="260"/>
      <c r="Q436" s="260"/>
      <c r="R436" s="260"/>
      <c r="S436" s="260"/>
      <c r="T436" s="261"/>
      <c r="AT436" s="262" t="s">
        <v>497</v>
      </c>
      <c r="AU436" s="262" t="s">
        <v>93</v>
      </c>
      <c r="AV436" s="12" t="s">
        <v>93</v>
      </c>
      <c r="AW436" s="12" t="s">
        <v>38</v>
      </c>
      <c r="AX436" s="12" t="s">
        <v>83</v>
      </c>
      <c r="AY436" s="262" t="s">
        <v>381</v>
      </c>
    </row>
    <row r="437" s="12" customFormat="1">
      <c r="B437" s="252"/>
      <c r="C437" s="253"/>
      <c r="D437" s="246" t="s">
        <v>497</v>
      </c>
      <c r="E437" s="254" t="s">
        <v>1</v>
      </c>
      <c r="F437" s="255" t="s">
        <v>4127</v>
      </c>
      <c r="G437" s="253"/>
      <c r="H437" s="256">
        <v>82</v>
      </c>
      <c r="I437" s="257"/>
      <c r="J437" s="253"/>
      <c r="K437" s="253"/>
      <c r="L437" s="258"/>
      <c r="M437" s="259"/>
      <c r="N437" s="260"/>
      <c r="O437" s="260"/>
      <c r="P437" s="260"/>
      <c r="Q437" s="260"/>
      <c r="R437" s="260"/>
      <c r="S437" s="260"/>
      <c r="T437" s="261"/>
      <c r="AT437" s="262" t="s">
        <v>497</v>
      </c>
      <c r="AU437" s="262" t="s">
        <v>93</v>
      </c>
      <c r="AV437" s="12" t="s">
        <v>93</v>
      </c>
      <c r="AW437" s="12" t="s">
        <v>38</v>
      </c>
      <c r="AX437" s="12" t="s">
        <v>83</v>
      </c>
      <c r="AY437" s="262" t="s">
        <v>381</v>
      </c>
    </row>
    <row r="438" s="13" customFormat="1">
      <c r="B438" s="263"/>
      <c r="C438" s="264"/>
      <c r="D438" s="246" t="s">
        <v>497</v>
      </c>
      <c r="E438" s="265" t="s">
        <v>1</v>
      </c>
      <c r="F438" s="266" t="s">
        <v>499</v>
      </c>
      <c r="G438" s="264"/>
      <c r="H438" s="267">
        <v>216</v>
      </c>
      <c r="I438" s="268"/>
      <c r="J438" s="264"/>
      <c r="K438" s="264"/>
      <c r="L438" s="269"/>
      <c r="M438" s="270"/>
      <c r="N438" s="271"/>
      <c r="O438" s="271"/>
      <c r="P438" s="271"/>
      <c r="Q438" s="271"/>
      <c r="R438" s="271"/>
      <c r="S438" s="271"/>
      <c r="T438" s="272"/>
      <c r="AT438" s="273" t="s">
        <v>497</v>
      </c>
      <c r="AU438" s="273" t="s">
        <v>93</v>
      </c>
      <c r="AV438" s="13" t="s">
        <v>236</v>
      </c>
      <c r="AW438" s="13" t="s">
        <v>38</v>
      </c>
      <c r="AX438" s="13" t="s">
        <v>91</v>
      </c>
      <c r="AY438" s="273" t="s">
        <v>381</v>
      </c>
    </row>
    <row r="439" s="1" customFormat="1" ht="16.5" customHeight="1">
      <c r="B439" s="39"/>
      <c r="C439" s="233" t="s">
        <v>819</v>
      </c>
      <c r="D439" s="233" t="s">
        <v>384</v>
      </c>
      <c r="E439" s="234" t="s">
        <v>4128</v>
      </c>
      <c r="F439" s="235" t="s">
        <v>4129</v>
      </c>
      <c r="G439" s="236" t="s">
        <v>538</v>
      </c>
      <c r="H439" s="237">
        <v>25.920000000000002</v>
      </c>
      <c r="I439" s="238"/>
      <c r="J439" s="239">
        <f>ROUND(I439*H439,2)</f>
        <v>0</v>
      </c>
      <c r="K439" s="235" t="s">
        <v>388</v>
      </c>
      <c r="L439" s="44"/>
      <c r="M439" s="240" t="s">
        <v>1</v>
      </c>
      <c r="N439" s="241" t="s">
        <v>48</v>
      </c>
      <c r="O439" s="87"/>
      <c r="P439" s="242">
        <f>O439*H439</f>
        <v>0</v>
      </c>
      <c r="Q439" s="242">
        <v>1.04887</v>
      </c>
      <c r="R439" s="242">
        <f>Q439*H439</f>
        <v>27.186710400000003</v>
      </c>
      <c r="S439" s="242">
        <v>0</v>
      </c>
      <c r="T439" s="243">
        <f>S439*H439</f>
        <v>0</v>
      </c>
      <c r="AR439" s="244" t="s">
        <v>236</v>
      </c>
      <c r="AT439" s="244" t="s">
        <v>384</v>
      </c>
      <c r="AU439" s="244" t="s">
        <v>93</v>
      </c>
      <c r="AY439" s="17" t="s">
        <v>381</v>
      </c>
      <c r="BE439" s="245">
        <f>IF(N439="základní",J439,0)</f>
        <v>0</v>
      </c>
      <c r="BF439" s="245">
        <f>IF(N439="snížená",J439,0)</f>
        <v>0</v>
      </c>
      <c r="BG439" s="245">
        <f>IF(N439="zákl. přenesená",J439,0)</f>
        <v>0</v>
      </c>
      <c r="BH439" s="245">
        <f>IF(N439="sníž. přenesená",J439,0)</f>
        <v>0</v>
      </c>
      <c r="BI439" s="245">
        <f>IF(N439="nulová",J439,0)</f>
        <v>0</v>
      </c>
      <c r="BJ439" s="17" t="s">
        <v>91</v>
      </c>
      <c r="BK439" s="245">
        <f>ROUND(I439*H439,2)</f>
        <v>0</v>
      </c>
      <c r="BL439" s="17" t="s">
        <v>236</v>
      </c>
      <c r="BM439" s="244" t="s">
        <v>4130</v>
      </c>
    </row>
    <row r="440" s="14" customFormat="1">
      <c r="B440" s="274"/>
      <c r="C440" s="275"/>
      <c r="D440" s="246" t="s">
        <v>497</v>
      </c>
      <c r="E440" s="276" t="s">
        <v>1</v>
      </c>
      <c r="F440" s="277" t="s">
        <v>3824</v>
      </c>
      <c r="G440" s="275"/>
      <c r="H440" s="276" t="s">
        <v>1</v>
      </c>
      <c r="I440" s="278"/>
      <c r="J440" s="275"/>
      <c r="K440" s="275"/>
      <c r="L440" s="279"/>
      <c r="M440" s="280"/>
      <c r="N440" s="281"/>
      <c r="O440" s="281"/>
      <c r="P440" s="281"/>
      <c r="Q440" s="281"/>
      <c r="R440" s="281"/>
      <c r="S440" s="281"/>
      <c r="T440" s="282"/>
      <c r="AT440" s="283" t="s">
        <v>497</v>
      </c>
      <c r="AU440" s="283" t="s">
        <v>93</v>
      </c>
      <c r="AV440" s="14" t="s">
        <v>91</v>
      </c>
      <c r="AW440" s="14" t="s">
        <v>38</v>
      </c>
      <c r="AX440" s="14" t="s">
        <v>83</v>
      </c>
      <c r="AY440" s="283" t="s">
        <v>381</v>
      </c>
    </row>
    <row r="441" s="14" customFormat="1">
      <c r="B441" s="274"/>
      <c r="C441" s="275"/>
      <c r="D441" s="246" t="s">
        <v>497</v>
      </c>
      <c r="E441" s="276" t="s">
        <v>1</v>
      </c>
      <c r="F441" s="277" t="s">
        <v>3897</v>
      </c>
      <c r="G441" s="275"/>
      <c r="H441" s="276" t="s">
        <v>1</v>
      </c>
      <c r="I441" s="278"/>
      <c r="J441" s="275"/>
      <c r="K441" s="275"/>
      <c r="L441" s="279"/>
      <c r="M441" s="280"/>
      <c r="N441" s="281"/>
      <c r="O441" s="281"/>
      <c r="P441" s="281"/>
      <c r="Q441" s="281"/>
      <c r="R441" s="281"/>
      <c r="S441" s="281"/>
      <c r="T441" s="282"/>
      <c r="AT441" s="283" t="s">
        <v>497</v>
      </c>
      <c r="AU441" s="283" t="s">
        <v>93</v>
      </c>
      <c r="AV441" s="14" t="s">
        <v>91</v>
      </c>
      <c r="AW441" s="14" t="s">
        <v>38</v>
      </c>
      <c r="AX441" s="14" t="s">
        <v>83</v>
      </c>
      <c r="AY441" s="283" t="s">
        <v>381</v>
      </c>
    </row>
    <row r="442" s="12" customFormat="1">
      <c r="B442" s="252"/>
      <c r="C442" s="253"/>
      <c r="D442" s="246" t="s">
        <v>497</v>
      </c>
      <c r="E442" s="254" t="s">
        <v>1</v>
      </c>
      <c r="F442" s="255" t="s">
        <v>4131</v>
      </c>
      <c r="G442" s="253"/>
      <c r="H442" s="256">
        <v>13.4</v>
      </c>
      <c r="I442" s="257"/>
      <c r="J442" s="253"/>
      <c r="K442" s="253"/>
      <c r="L442" s="258"/>
      <c r="M442" s="259"/>
      <c r="N442" s="260"/>
      <c r="O442" s="260"/>
      <c r="P442" s="260"/>
      <c r="Q442" s="260"/>
      <c r="R442" s="260"/>
      <c r="S442" s="260"/>
      <c r="T442" s="261"/>
      <c r="AT442" s="262" t="s">
        <v>497</v>
      </c>
      <c r="AU442" s="262" t="s">
        <v>93</v>
      </c>
      <c r="AV442" s="12" t="s">
        <v>93</v>
      </c>
      <c r="AW442" s="12" t="s">
        <v>38</v>
      </c>
      <c r="AX442" s="12" t="s">
        <v>83</v>
      </c>
      <c r="AY442" s="262" t="s">
        <v>381</v>
      </c>
    </row>
    <row r="443" s="12" customFormat="1">
      <c r="B443" s="252"/>
      <c r="C443" s="253"/>
      <c r="D443" s="246" t="s">
        <v>497</v>
      </c>
      <c r="E443" s="254" t="s">
        <v>1</v>
      </c>
      <c r="F443" s="255" t="s">
        <v>4132</v>
      </c>
      <c r="G443" s="253"/>
      <c r="H443" s="256">
        <v>8.1999999999999993</v>
      </c>
      <c r="I443" s="257"/>
      <c r="J443" s="253"/>
      <c r="K443" s="253"/>
      <c r="L443" s="258"/>
      <c r="M443" s="259"/>
      <c r="N443" s="260"/>
      <c r="O443" s="260"/>
      <c r="P443" s="260"/>
      <c r="Q443" s="260"/>
      <c r="R443" s="260"/>
      <c r="S443" s="260"/>
      <c r="T443" s="261"/>
      <c r="AT443" s="262" t="s">
        <v>497</v>
      </c>
      <c r="AU443" s="262" t="s">
        <v>93</v>
      </c>
      <c r="AV443" s="12" t="s">
        <v>93</v>
      </c>
      <c r="AW443" s="12" t="s">
        <v>38</v>
      </c>
      <c r="AX443" s="12" t="s">
        <v>83</v>
      </c>
      <c r="AY443" s="262" t="s">
        <v>381</v>
      </c>
    </row>
    <row r="444" s="15" customFormat="1">
      <c r="B444" s="294"/>
      <c r="C444" s="295"/>
      <c r="D444" s="246" t="s">
        <v>497</v>
      </c>
      <c r="E444" s="296" t="s">
        <v>1</v>
      </c>
      <c r="F444" s="297" t="s">
        <v>585</v>
      </c>
      <c r="G444" s="295"/>
      <c r="H444" s="298">
        <v>21.600000000000001</v>
      </c>
      <c r="I444" s="299"/>
      <c r="J444" s="295"/>
      <c r="K444" s="295"/>
      <c r="L444" s="300"/>
      <c r="M444" s="301"/>
      <c r="N444" s="302"/>
      <c r="O444" s="302"/>
      <c r="P444" s="302"/>
      <c r="Q444" s="302"/>
      <c r="R444" s="302"/>
      <c r="S444" s="302"/>
      <c r="T444" s="303"/>
      <c r="AT444" s="304" t="s">
        <v>497</v>
      </c>
      <c r="AU444" s="304" t="s">
        <v>93</v>
      </c>
      <c r="AV444" s="15" t="s">
        <v>133</v>
      </c>
      <c r="AW444" s="15" t="s">
        <v>38</v>
      </c>
      <c r="AX444" s="15" t="s">
        <v>83</v>
      </c>
      <c r="AY444" s="304" t="s">
        <v>381</v>
      </c>
    </row>
    <row r="445" s="12" customFormat="1">
      <c r="B445" s="252"/>
      <c r="C445" s="253"/>
      <c r="D445" s="246" t="s">
        <v>497</v>
      </c>
      <c r="E445" s="254" t="s">
        <v>1</v>
      </c>
      <c r="F445" s="255" t="s">
        <v>4133</v>
      </c>
      <c r="G445" s="253"/>
      <c r="H445" s="256">
        <v>4.3200000000000003</v>
      </c>
      <c r="I445" s="257"/>
      <c r="J445" s="253"/>
      <c r="K445" s="253"/>
      <c r="L445" s="258"/>
      <c r="M445" s="259"/>
      <c r="N445" s="260"/>
      <c r="O445" s="260"/>
      <c r="P445" s="260"/>
      <c r="Q445" s="260"/>
      <c r="R445" s="260"/>
      <c r="S445" s="260"/>
      <c r="T445" s="261"/>
      <c r="AT445" s="262" t="s">
        <v>497</v>
      </c>
      <c r="AU445" s="262" t="s">
        <v>93</v>
      </c>
      <c r="AV445" s="12" t="s">
        <v>93</v>
      </c>
      <c r="AW445" s="12" t="s">
        <v>38</v>
      </c>
      <c r="AX445" s="12" t="s">
        <v>83</v>
      </c>
      <c r="AY445" s="262" t="s">
        <v>381</v>
      </c>
    </row>
    <row r="446" s="13" customFormat="1">
      <c r="B446" s="263"/>
      <c r="C446" s="264"/>
      <c r="D446" s="246" t="s">
        <v>497</v>
      </c>
      <c r="E446" s="265" t="s">
        <v>1</v>
      </c>
      <c r="F446" s="266" t="s">
        <v>499</v>
      </c>
      <c r="G446" s="264"/>
      <c r="H446" s="267">
        <v>25.920000000000002</v>
      </c>
      <c r="I446" s="268"/>
      <c r="J446" s="264"/>
      <c r="K446" s="264"/>
      <c r="L446" s="269"/>
      <c r="M446" s="270"/>
      <c r="N446" s="271"/>
      <c r="O446" s="271"/>
      <c r="P446" s="271"/>
      <c r="Q446" s="271"/>
      <c r="R446" s="271"/>
      <c r="S446" s="271"/>
      <c r="T446" s="272"/>
      <c r="AT446" s="273" t="s">
        <v>497</v>
      </c>
      <c r="AU446" s="273" t="s">
        <v>93</v>
      </c>
      <c r="AV446" s="13" t="s">
        <v>236</v>
      </c>
      <c r="AW446" s="13" t="s">
        <v>38</v>
      </c>
      <c r="AX446" s="13" t="s">
        <v>91</v>
      </c>
      <c r="AY446" s="273" t="s">
        <v>381</v>
      </c>
    </row>
    <row r="447" s="1" customFormat="1" ht="16.5" customHeight="1">
      <c r="B447" s="39"/>
      <c r="C447" s="233" t="s">
        <v>823</v>
      </c>
      <c r="D447" s="233" t="s">
        <v>384</v>
      </c>
      <c r="E447" s="234" t="s">
        <v>4134</v>
      </c>
      <c r="F447" s="235" t="s">
        <v>4135</v>
      </c>
      <c r="G447" s="236" t="s">
        <v>556</v>
      </c>
      <c r="H447" s="237">
        <v>800</v>
      </c>
      <c r="I447" s="238"/>
      <c r="J447" s="239">
        <f>ROUND(I447*H447,2)</f>
        <v>0</v>
      </c>
      <c r="K447" s="235" t="s">
        <v>388</v>
      </c>
      <c r="L447" s="44"/>
      <c r="M447" s="240" t="s">
        <v>1</v>
      </c>
      <c r="N447" s="241" t="s">
        <v>48</v>
      </c>
      <c r="O447" s="87"/>
      <c r="P447" s="242">
        <f>O447*H447</f>
        <v>0</v>
      </c>
      <c r="Q447" s="242">
        <v>0.01282</v>
      </c>
      <c r="R447" s="242">
        <f>Q447*H447</f>
        <v>10.256</v>
      </c>
      <c r="S447" s="242">
        <v>0</v>
      </c>
      <c r="T447" s="243">
        <f>S447*H447</f>
        <v>0</v>
      </c>
      <c r="AR447" s="244" t="s">
        <v>236</v>
      </c>
      <c r="AT447" s="244" t="s">
        <v>384</v>
      </c>
      <c r="AU447" s="244" t="s">
        <v>93</v>
      </c>
      <c r="AY447" s="17" t="s">
        <v>381</v>
      </c>
      <c r="BE447" s="245">
        <f>IF(N447="základní",J447,0)</f>
        <v>0</v>
      </c>
      <c r="BF447" s="245">
        <f>IF(N447="snížená",J447,0)</f>
        <v>0</v>
      </c>
      <c r="BG447" s="245">
        <f>IF(N447="zákl. přenesená",J447,0)</f>
        <v>0</v>
      </c>
      <c r="BH447" s="245">
        <f>IF(N447="sníž. přenesená",J447,0)</f>
        <v>0</v>
      </c>
      <c r="BI447" s="245">
        <f>IF(N447="nulová",J447,0)</f>
        <v>0</v>
      </c>
      <c r="BJ447" s="17" t="s">
        <v>91</v>
      </c>
      <c r="BK447" s="245">
        <f>ROUND(I447*H447,2)</f>
        <v>0</v>
      </c>
      <c r="BL447" s="17" t="s">
        <v>236</v>
      </c>
      <c r="BM447" s="244" t="s">
        <v>4136</v>
      </c>
    </row>
    <row r="448" s="14" customFormat="1">
      <c r="B448" s="274"/>
      <c r="C448" s="275"/>
      <c r="D448" s="246" t="s">
        <v>497</v>
      </c>
      <c r="E448" s="276" t="s">
        <v>1</v>
      </c>
      <c r="F448" s="277" t="s">
        <v>3824</v>
      </c>
      <c r="G448" s="275"/>
      <c r="H448" s="276" t="s">
        <v>1</v>
      </c>
      <c r="I448" s="278"/>
      <c r="J448" s="275"/>
      <c r="K448" s="275"/>
      <c r="L448" s="279"/>
      <c r="M448" s="280"/>
      <c r="N448" s="281"/>
      <c r="O448" s="281"/>
      <c r="P448" s="281"/>
      <c r="Q448" s="281"/>
      <c r="R448" s="281"/>
      <c r="S448" s="281"/>
      <c r="T448" s="282"/>
      <c r="AT448" s="283" t="s">
        <v>497</v>
      </c>
      <c r="AU448" s="283" t="s">
        <v>93</v>
      </c>
      <c r="AV448" s="14" t="s">
        <v>91</v>
      </c>
      <c r="AW448" s="14" t="s">
        <v>38</v>
      </c>
      <c r="AX448" s="14" t="s">
        <v>83</v>
      </c>
      <c r="AY448" s="283" t="s">
        <v>381</v>
      </c>
    </row>
    <row r="449" s="12" customFormat="1">
      <c r="B449" s="252"/>
      <c r="C449" s="253"/>
      <c r="D449" s="246" t="s">
        <v>497</v>
      </c>
      <c r="E449" s="254" t="s">
        <v>1</v>
      </c>
      <c r="F449" s="255" t="s">
        <v>4137</v>
      </c>
      <c r="G449" s="253"/>
      <c r="H449" s="256">
        <v>470</v>
      </c>
      <c r="I449" s="257"/>
      <c r="J449" s="253"/>
      <c r="K449" s="253"/>
      <c r="L449" s="258"/>
      <c r="M449" s="259"/>
      <c r="N449" s="260"/>
      <c r="O449" s="260"/>
      <c r="P449" s="260"/>
      <c r="Q449" s="260"/>
      <c r="R449" s="260"/>
      <c r="S449" s="260"/>
      <c r="T449" s="261"/>
      <c r="AT449" s="262" t="s">
        <v>497</v>
      </c>
      <c r="AU449" s="262" t="s">
        <v>93</v>
      </c>
      <c r="AV449" s="12" t="s">
        <v>93</v>
      </c>
      <c r="AW449" s="12" t="s">
        <v>38</v>
      </c>
      <c r="AX449" s="12" t="s">
        <v>83</v>
      </c>
      <c r="AY449" s="262" t="s">
        <v>381</v>
      </c>
    </row>
    <row r="450" s="12" customFormat="1">
      <c r="B450" s="252"/>
      <c r="C450" s="253"/>
      <c r="D450" s="246" t="s">
        <v>497</v>
      </c>
      <c r="E450" s="254" t="s">
        <v>1</v>
      </c>
      <c r="F450" s="255" t="s">
        <v>4138</v>
      </c>
      <c r="G450" s="253"/>
      <c r="H450" s="256">
        <v>330</v>
      </c>
      <c r="I450" s="257"/>
      <c r="J450" s="253"/>
      <c r="K450" s="253"/>
      <c r="L450" s="258"/>
      <c r="M450" s="259"/>
      <c r="N450" s="260"/>
      <c r="O450" s="260"/>
      <c r="P450" s="260"/>
      <c r="Q450" s="260"/>
      <c r="R450" s="260"/>
      <c r="S450" s="260"/>
      <c r="T450" s="261"/>
      <c r="AT450" s="262" t="s">
        <v>497</v>
      </c>
      <c r="AU450" s="262" t="s">
        <v>93</v>
      </c>
      <c r="AV450" s="12" t="s">
        <v>93</v>
      </c>
      <c r="AW450" s="12" t="s">
        <v>38</v>
      </c>
      <c r="AX450" s="12" t="s">
        <v>83</v>
      </c>
      <c r="AY450" s="262" t="s">
        <v>381</v>
      </c>
    </row>
    <row r="451" s="13" customFormat="1">
      <c r="B451" s="263"/>
      <c r="C451" s="264"/>
      <c r="D451" s="246" t="s">
        <v>497</v>
      </c>
      <c r="E451" s="265" t="s">
        <v>1</v>
      </c>
      <c r="F451" s="266" t="s">
        <v>499</v>
      </c>
      <c r="G451" s="264"/>
      <c r="H451" s="267">
        <v>800</v>
      </c>
      <c r="I451" s="268"/>
      <c r="J451" s="264"/>
      <c r="K451" s="264"/>
      <c r="L451" s="269"/>
      <c r="M451" s="270"/>
      <c r="N451" s="271"/>
      <c r="O451" s="271"/>
      <c r="P451" s="271"/>
      <c r="Q451" s="271"/>
      <c r="R451" s="271"/>
      <c r="S451" s="271"/>
      <c r="T451" s="272"/>
      <c r="AT451" s="273" t="s">
        <v>497</v>
      </c>
      <c r="AU451" s="273" t="s">
        <v>93</v>
      </c>
      <c r="AV451" s="13" t="s">
        <v>236</v>
      </c>
      <c r="AW451" s="13" t="s">
        <v>38</v>
      </c>
      <c r="AX451" s="13" t="s">
        <v>91</v>
      </c>
      <c r="AY451" s="273" t="s">
        <v>381</v>
      </c>
    </row>
    <row r="452" s="1" customFormat="1" ht="16.5" customHeight="1">
      <c r="B452" s="39"/>
      <c r="C452" s="233" t="s">
        <v>828</v>
      </c>
      <c r="D452" s="233" t="s">
        <v>384</v>
      </c>
      <c r="E452" s="234" t="s">
        <v>4139</v>
      </c>
      <c r="F452" s="235" t="s">
        <v>4140</v>
      </c>
      <c r="G452" s="236" t="s">
        <v>556</v>
      </c>
      <c r="H452" s="237">
        <v>800</v>
      </c>
      <c r="I452" s="238"/>
      <c r="J452" s="239">
        <f>ROUND(I452*H452,2)</f>
        <v>0</v>
      </c>
      <c r="K452" s="235" t="s">
        <v>388</v>
      </c>
      <c r="L452" s="44"/>
      <c r="M452" s="240" t="s">
        <v>1</v>
      </c>
      <c r="N452" s="241" t="s">
        <v>48</v>
      </c>
      <c r="O452" s="87"/>
      <c r="P452" s="242">
        <f>O452*H452</f>
        <v>0</v>
      </c>
      <c r="Q452" s="242">
        <v>0</v>
      </c>
      <c r="R452" s="242">
        <f>Q452*H452</f>
        <v>0</v>
      </c>
      <c r="S452" s="242">
        <v>0</v>
      </c>
      <c r="T452" s="243">
        <f>S452*H452</f>
        <v>0</v>
      </c>
      <c r="AR452" s="244" t="s">
        <v>236</v>
      </c>
      <c r="AT452" s="244" t="s">
        <v>384</v>
      </c>
      <c r="AU452" s="244" t="s">
        <v>93</v>
      </c>
      <c r="AY452" s="17" t="s">
        <v>381</v>
      </c>
      <c r="BE452" s="245">
        <f>IF(N452="základní",J452,0)</f>
        <v>0</v>
      </c>
      <c r="BF452" s="245">
        <f>IF(N452="snížená",J452,0)</f>
        <v>0</v>
      </c>
      <c r="BG452" s="245">
        <f>IF(N452="zákl. přenesená",J452,0)</f>
        <v>0</v>
      </c>
      <c r="BH452" s="245">
        <f>IF(N452="sníž. přenesená",J452,0)</f>
        <v>0</v>
      </c>
      <c r="BI452" s="245">
        <f>IF(N452="nulová",J452,0)</f>
        <v>0</v>
      </c>
      <c r="BJ452" s="17" t="s">
        <v>91</v>
      </c>
      <c r="BK452" s="245">
        <f>ROUND(I452*H452,2)</f>
        <v>0</v>
      </c>
      <c r="BL452" s="17" t="s">
        <v>236</v>
      </c>
      <c r="BM452" s="244" t="s">
        <v>4141</v>
      </c>
    </row>
    <row r="453" s="1" customFormat="1" ht="16.5" customHeight="1">
      <c r="B453" s="39"/>
      <c r="C453" s="233" t="s">
        <v>832</v>
      </c>
      <c r="D453" s="233" t="s">
        <v>384</v>
      </c>
      <c r="E453" s="234" t="s">
        <v>4142</v>
      </c>
      <c r="F453" s="235" t="s">
        <v>4143</v>
      </c>
      <c r="G453" s="236" t="s">
        <v>556</v>
      </c>
      <c r="H453" s="237">
        <v>800</v>
      </c>
      <c r="I453" s="238"/>
      <c r="J453" s="239">
        <f>ROUND(I453*H453,2)</f>
        <v>0</v>
      </c>
      <c r="K453" s="235" t="s">
        <v>388</v>
      </c>
      <c r="L453" s="44"/>
      <c r="M453" s="240" t="s">
        <v>1</v>
      </c>
      <c r="N453" s="241" t="s">
        <v>48</v>
      </c>
      <c r="O453" s="87"/>
      <c r="P453" s="242">
        <f>O453*H453</f>
        <v>0</v>
      </c>
      <c r="Q453" s="242">
        <v>0.00281</v>
      </c>
      <c r="R453" s="242">
        <f>Q453*H453</f>
        <v>2.2480000000000002</v>
      </c>
      <c r="S453" s="242">
        <v>0</v>
      </c>
      <c r="T453" s="243">
        <f>S453*H453</f>
        <v>0</v>
      </c>
      <c r="AR453" s="244" t="s">
        <v>236</v>
      </c>
      <c r="AT453" s="244" t="s">
        <v>384</v>
      </c>
      <c r="AU453" s="244" t="s">
        <v>93</v>
      </c>
      <c r="AY453" s="17" t="s">
        <v>381</v>
      </c>
      <c r="BE453" s="245">
        <f>IF(N453="základní",J453,0)</f>
        <v>0</v>
      </c>
      <c r="BF453" s="245">
        <f>IF(N453="snížená",J453,0)</f>
        <v>0</v>
      </c>
      <c r="BG453" s="245">
        <f>IF(N453="zákl. přenesená",J453,0)</f>
        <v>0</v>
      </c>
      <c r="BH453" s="245">
        <f>IF(N453="sníž. přenesená",J453,0)</f>
        <v>0</v>
      </c>
      <c r="BI453" s="245">
        <f>IF(N453="nulová",J453,0)</f>
        <v>0</v>
      </c>
      <c r="BJ453" s="17" t="s">
        <v>91</v>
      </c>
      <c r="BK453" s="245">
        <f>ROUND(I453*H453,2)</f>
        <v>0</v>
      </c>
      <c r="BL453" s="17" t="s">
        <v>236</v>
      </c>
      <c r="BM453" s="244" t="s">
        <v>4144</v>
      </c>
    </row>
    <row r="454" s="1" customFormat="1" ht="16.5" customHeight="1">
      <c r="B454" s="39"/>
      <c r="C454" s="233" t="s">
        <v>564</v>
      </c>
      <c r="D454" s="233" t="s">
        <v>384</v>
      </c>
      <c r="E454" s="234" t="s">
        <v>4145</v>
      </c>
      <c r="F454" s="235" t="s">
        <v>4146</v>
      </c>
      <c r="G454" s="236" t="s">
        <v>556</v>
      </c>
      <c r="H454" s="237">
        <v>800</v>
      </c>
      <c r="I454" s="238"/>
      <c r="J454" s="239">
        <f>ROUND(I454*H454,2)</f>
        <v>0</v>
      </c>
      <c r="K454" s="235" t="s">
        <v>388</v>
      </c>
      <c r="L454" s="44"/>
      <c r="M454" s="240" t="s">
        <v>1</v>
      </c>
      <c r="N454" s="241" t="s">
        <v>48</v>
      </c>
      <c r="O454" s="87"/>
      <c r="P454" s="242">
        <f>O454*H454</f>
        <v>0</v>
      </c>
      <c r="Q454" s="242">
        <v>0</v>
      </c>
      <c r="R454" s="242">
        <f>Q454*H454</f>
        <v>0</v>
      </c>
      <c r="S454" s="242">
        <v>0</v>
      </c>
      <c r="T454" s="243">
        <f>S454*H454</f>
        <v>0</v>
      </c>
      <c r="AR454" s="244" t="s">
        <v>236</v>
      </c>
      <c r="AT454" s="244" t="s">
        <v>384</v>
      </c>
      <c r="AU454" s="244" t="s">
        <v>93</v>
      </c>
      <c r="AY454" s="17" t="s">
        <v>381</v>
      </c>
      <c r="BE454" s="245">
        <f>IF(N454="základní",J454,0)</f>
        <v>0</v>
      </c>
      <c r="BF454" s="245">
        <f>IF(N454="snížená",J454,0)</f>
        <v>0</v>
      </c>
      <c r="BG454" s="245">
        <f>IF(N454="zákl. přenesená",J454,0)</f>
        <v>0</v>
      </c>
      <c r="BH454" s="245">
        <f>IF(N454="sníž. přenesená",J454,0)</f>
        <v>0</v>
      </c>
      <c r="BI454" s="245">
        <f>IF(N454="nulová",J454,0)</f>
        <v>0</v>
      </c>
      <c r="BJ454" s="17" t="s">
        <v>91</v>
      </c>
      <c r="BK454" s="245">
        <f>ROUND(I454*H454,2)</f>
        <v>0</v>
      </c>
      <c r="BL454" s="17" t="s">
        <v>236</v>
      </c>
      <c r="BM454" s="244" t="s">
        <v>4147</v>
      </c>
    </row>
    <row r="455" s="1" customFormat="1" ht="16.5" customHeight="1">
      <c r="B455" s="39"/>
      <c r="C455" s="233" t="s">
        <v>840</v>
      </c>
      <c r="D455" s="233" t="s">
        <v>384</v>
      </c>
      <c r="E455" s="234" t="s">
        <v>4148</v>
      </c>
      <c r="F455" s="235" t="s">
        <v>4149</v>
      </c>
      <c r="G455" s="236" t="s">
        <v>502</v>
      </c>
      <c r="H455" s="237">
        <v>39</v>
      </c>
      <c r="I455" s="238"/>
      <c r="J455" s="239">
        <f>ROUND(I455*H455,2)</f>
        <v>0</v>
      </c>
      <c r="K455" s="235" t="s">
        <v>539</v>
      </c>
      <c r="L455" s="44"/>
      <c r="M455" s="240" t="s">
        <v>1</v>
      </c>
      <c r="N455" s="241" t="s">
        <v>48</v>
      </c>
      <c r="O455" s="87"/>
      <c r="P455" s="242">
        <f>O455*H455</f>
        <v>0</v>
      </c>
      <c r="Q455" s="242">
        <v>2.4533700000000001</v>
      </c>
      <c r="R455" s="242">
        <f>Q455*H455</f>
        <v>95.681430000000006</v>
      </c>
      <c r="S455" s="242">
        <v>0</v>
      </c>
      <c r="T455" s="243">
        <f>S455*H455</f>
        <v>0</v>
      </c>
      <c r="AR455" s="244" t="s">
        <v>236</v>
      </c>
      <c r="AT455" s="244" t="s">
        <v>384</v>
      </c>
      <c r="AU455" s="244" t="s">
        <v>93</v>
      </c>
      <c r="AY455" s="17" t="s">
        <v>381</v>
      </c>
      <c r="BE455" s="245">
        <f>IF(N455="základní",J455,0)</f>
        <v>0</v>
      </c>
      <c r="BF455" s="245">
        <f>IF(N455="snížená",J455,0)</f>
        <v>0</v>
      </c>
      <c r="BG455" s="245">
        <f>IF(N455="zákl. přenesená",J455,0)</f>
        <v>0</v>
      </c>
      <c r="BH455" s="245">
        <f>IF(N455="sníž. přenesená",J455,0)</f>
        <v>0</v>
      </c>
      <c r="BI455" s="245">
        <f>IF(N455="nulová",J455,0)</f>
        <v>0</v>
      </c>
      <c r="BJ455" s="17" t="s">
        <v>91</v>
      </c>
      <c r="BK455" s="245">
        <f>ROUND(I455*H455,2)</f>
        <v>0</v>
      </c>
      <c r="BL455" s="17" t="s">
        <v>236</v>
      </c>
      <c r="BM455" s="244" t="s">
        <v>4150</v>
      </c>
    </row>
    <row r="456" s="1" customFormat="1">
      <c r="B456" s="39"/>
      <c r="C456" s="40"/>
      <c r="D456" s="246" t="s">
        <v>391</v>
      </c>
      <c r="E456" s="40"/>
      <c r="F456" s="247" t="s">
        <v>4151</v>
      </c>
      <c r="G456" s="40"/>
      <c r="H456" s="40"/>
      <c r="I456" s="151"/>
      <c r="J456" s="40"/>
      <c r="K456" s="40"/>
      <c r="L456" s="44"/>
      <c r="M456" s="248"/>
      <c r="N456" s="87"/>
      <c r="O456" s="87"/>
      <c r="P456" s="87"/>
      <c r="Q456" s="87"/>
      <c r="R456" s="87"/>
      <c r="S456" s="87"/>
      <c r="T456" s="88"/>
      <c r="AT456" s="17" t="s">
        <v>391</v>
      </c>
      <c r="AU456" s="17" t="s">
        <v>93</v>
      </c>
    </row>
    <row r="457" s="14" customFormat="1">
      <c r="B457" s="274"/>
      <c r="C457" s="275"/>
      <c r="D457" s="246" t="s">
        <v>497</v>
      </c>
      <c r="E457" s="276" t="s">
        <v>1</v>
      </c>
      <c r="F457" s="277" t="s">
        <v>3824</v>
      </c>
      <c r="G457" s="275"/>
      <c r="H457" s="276" t="s">
        <v>1</v>
      </c>
      <c r="I457" s="278"/>
      <c r="J457" s="275"/>
      <c r="K457" s="275"/>
      <c r="L457" s="279"/>
      <c r="M457" s="280"/>
      <c r="N457" s="281"/>
      <c r="O457" s="281"/>
      <c r="P457" s="281"/>
      <c r="Q457" s="281"/>
      <c r="R457" s="281"/>
      <c r="S457" s="281"/>
      <c r="T457" s="282"/>
      <c r="AT457" s="283" t="s">
        <v>497</v>
      </c>
      <c r="AU457" s="283" t="s">
        <v>93</v>
      </c>
      <c r="AV457" s="14" t="s">
        <v>91</v>
      </c>
      <c r="AW457" s="14" t="s">
        <v>38</v>
      </c>
      <c r="AX457" s="14" t="s">
        <v>83</v>
      </c>
      <c r="AY457" s="283" t="s">
        <v>381</v>
      </c>
    </row>
    <row r="458" s="12" customFormat="1">
      <c r="B458" s="252"/>
      <c r="C458" s="253"/>
      <c r="D458" s="246" t="s">
        <v>497</v>
      </c>
      <c r="E458" s="254" t="s">
        <v>1</v>
      </c>
      <c r="F458" s="255" t="s">
        <v>4152</v>
      </c>
      <c r="G458" s="253"/>
      <c r="H458" s="256">
        <v>6.4000000000000004</v>
      </c>
      <c r="I458" s="257"/>
      <c r="J458" s="253"/>
      <c r="K458" s="253"/>
      <c r="L458" s="258"/>
      <c r="M458" s="259"/>
      <c r="N458" s="260"/>
      <c r="O458" s="260"/>
      <c r="P458" s="260"/>
      <c r="Q458" s="260"/>
      <c r="R458" s="260"/>
      <c r="S458" s="260"/>
      <c r="T458" s="261"/>
      <c r="AT458" s="262" t="s">
        <v>497</v>
      </c>
      <c r="AU458" s="262" t="s">
        <v>93</v>
      </c>
      <c r="AV458" s="12" t="s">
        <v>93</v>
      </c>
      <c r="AW458" s="12" t="s">
        <v>38</v>
      </c>
      <c r="AX458" s="12" t="s">
        <v>83</v>
      </c>
      <c r="AY458" s="262" t="s">
        <v>381</v>
      </c>
    </row>
    <row r="459" s="12" customFormat="1">
      <c r="B459" s="252"/>
      <c r="C459" s="253"/>
      <c r="D459" s="246" t="s">
        <v>497</v>
      </c>
      <c r="E459" s="254" t="s">
        <v>1</v>
      </c>
      <c r="F459" s="255" t="s">
        <v>4153</v>
      </c>
      <c r="G459" s="253"/>
      <c r="H459" s="256">
        <v>14</v>
      </c>
      <c r="I459" s="257"/>
      <c r="J459" s="253"/>
      <c r="K459" s="253"/>
      <c r="L459" s="258"/>
      <c r="M459" s="259"/>
      <c r="N459" s="260"/>
      <c r="O459" s="260"/>
      <c r="P459" s="260"/>
      <c r="Q459" s="260"/>
      <c r="R459" s="260"/>
      <c r="S459" s="260"/>
      <c r="T459" s="261"/>
      <c r="AT459" s="262" t="s">
        <v>497</v>
      </c>
      <c r="AU459" s="262" t="s">
        <v>93</v>
      </c>
      <c r="AV459" s="12" t="s">
        <v>93</v>
      </c>
      <c r="AW459" s="12" t="s">
        <v>38</v>
      </c>
      <c r="AX459" s="12" t="s">
        <v>83</v>
      </c>
      <c r="AY459" s="262" t="s">
        <v>381</v>
      </c>
    </row>
    <row r="460" s="12" customFormat="1">
      <c r="B460" s="252"/>
      <c r="C460" s="253"/>
      <c r="D460" s="246" t="s">
        <v>497</v>
      </c>
      <c r="E460" s="254" t="s">
        <v>1</v>
      </c>
      <c r="F460" s="255" t="s">
        <v>4154</v>
      </c>
      <c r="G460" s="253"/>
      <c r="H460" s="256">
        <v>9</v>
      </c>
      <c r="I460" s="257"/>
      <c r="J460" s="253"/>
      <c r="K460" s="253"/>
      <c r="L460" s="258"/>
      <c r="M460" s="259"/>
      <c r="N460" s="260"/>
      <c r="O460" s="260"/>
      <c r="P460" s="260"/>
      <c r="Q460" s="260"/>
      <c r="R460" s="260"/>
      <c r="S460" s="260"/>
      <c r="T460" s="261"/>
      <c r="AT460" s="262" t="s">
        <v>497</v>
      </c>
      <c r="AU460" s="262" t="s">
        <v>93</v>
      </c>
      <c r="AV460" s="12" t="s">
        <v>93</v>
      </c>
      <c r="AW460" s="12" t="s">
        <v>38</v>
      </c>
      <c r="AX460" s="12" t="s">
        <v>83</v>
      </c>
      <c r="AY460" s="262" t="s">
        <v>381</v>
      </c>
    </row>
    <row r="461" s="12" customFormat="1">
      <c r="B461" s="252"/>
      <c r="C461" s="253"/>
      <c r="D461" s="246" t="s">
        <v>497</v>
      </c>
      <c r="E461" s="254" t="s">
        <v>1</v>
      </c>
      <c r="F461" s="255" t="s">
        <v>4155</v>
      </c>
      <c r="G461" s="253"/>
      <c r="H461" s="256">
        <v>6.2000000000000002</v>
      </c>
      <c r="I461" s="257"/>
      <c r="J461" s="253"/>
      <c r="K461" s="253"/>
      <c r="L461" s="258"/>
      <c r="M461" s="259"/>
      <c r="N461" s="260"/>
      <c r="O461" s="260"/>
      <c r="P461" s="260"/>
      <c r="Q461" s="260"/>
      <c r="R461" s="260"/>
      <c r="S461" s="260"/>
      <c r="T461" s="261"/>
      <c r="AT461" s="262" t="s">
        <v>497</v>
      </c>
      <c r="AU461" s="262" t="s">
        <v>93</v>
      </c>
      <c r="AV461" s="12" t="s">
        <v>93</v>
      </c>
      <c r="AW461" s="12" t="s">
        <v>38</v>
      </c>
      <c r="AX461" s="12" t="s">
        <v>83</v>
      </c>
      <c r="AY461" s="262" t="s">
        <v>381</v>
      </c>
    </row>
    <row r="462" s="12" customFormat="1">
      <c r="B462" s="252"/>
      <c r="C462" s="253"/>
      <c r="D462" s="246" t="s">
        <v>497</v>
      </c>
      <c r="E462" s="254" t="s">
        <v>1</v>
      </c>
      <c r="F462" s="255" t="s">
        <v>4156</v>
      </c>
      <c r="G462" s="253"/>
      <c r="H462" s="256">
        <v>3.3999999999999999</v>
      </c>
      <c r="I462" s="257"/>
      <c r="J462" s="253"/>
      <c r="K462" s="253"/>
      <c r="L462" s="258"/>
      <c r="M462" s="259"/>
      <c r="N462" s="260"/>
      <c r="O462" s="260"/>
      <c r="P462" s="260"/>
      <c r="Q462" s="260"/>
      <c r="R462" s="260"/>
      <c r="S462" s="260"/>
      <c r="T462" s="261"/>
      <c r="AT462" s="262" t="s">
        <v>497</v>
      </c>
      <c r="AU462" s="262" t="s">
        <v>93</v>
      </c>
      <c r="AV462" s="12" t="s">
        <v>93</v>
      </c>
      <c r="AW462" s="12" t="s">
        <v>38</v>
      </c>
      <c r="AX462" s="12" t="s">
        <v>83</v>
      </c>
      <c r="AY462" s="262" t="s">
        <v>381</v>
      </c>
    </row>
    <row r="463" s="13" customFormat="1">
      <c r="B463" s="263"/>
      <c r="C463" s="264"/>
      <c r="D463" s="246" t="s">
        <v>497</v>
      </c>
      <c r="E463" s="265" t="s">
        <v>1</v>
      </c>
      <c r="F463" s="266" t="s">
        <v>499</v>
      </c>
      <c r="G463" s="264"/>
      <c r="H463" s="267">
        <v>39</v>
      </c>
      <c r="I463" s="268"/>
      <c r="J463" s="264"/>
      <c r="K463" s="264"/>
      <c r="L463" s="269"/>
      <c r="M463" s="270"/>
      <c r="N463" s="271"/>
      <c r="O463" s="271"/>
      <c r="P463" s="271"/>
      <c r="Q463" s="271"/>
      <c r="R463" s="271"/>
      <c r="S463" s="271"/>
      <c r="T463" s="272"/>
      <c r="AT463" s="273" t="s">
        <v>497</v>
      </c>
      <c r="AU463" s="273" t="s">
        <v>93</v>
      </c>
      <c r="AV463" s="13" t="s">
        <v>236</v>
      </c>
      <c r="AW463" s="13" t="s">
        <v>38</v>
      </c>
      <c r="AX463" s="13" t="s">
        <v>91</v>
      </c>
      <c r="AY463" s="273" t="s">
        <v>381</v>
      </c>
    </row>
    <row r="464" s="1" customFormat="1" ht="24" customHeight="1">
      <c r="B464" s="39"/>
      <c r="C464" s="233" t="s">
        <v>847</v>
      </c>
      <c r="D464" s="233" t="s">
        <v>384</v>
      </c>
      <c r="E464" s="234" t="s">
        <v>4157</v>
      </c>
      <c r="F464" s="235" t="s">
        <v>4158</v>
      </c>
      <c r="G464" s="236" t="s">
        <v>502</v>
      </c>
      <c r="H464" s="237">
        <v>11</v>
      </c>
      <c r="I464" s="238"/>
      <c r="J464" s="239">
        <f>ROUND(I464*H464,2)</f>
        <v>0</v>
      </c>
      <c r="K464" s="235" t="s">
        <v>539</v>
      </c>
      <c r="L464" s="44"/>
      <c r="M464" s="240" t="s">
        <v>1</v>
      </c>
      <c r="N464" s="241" t="s">
        <v>48</v>
      </c>
      <c r="O464" s="87"/>
      <c r="P464" s="242">
        <f>O464*H464</f>
        <v>0</v>
      </c>
      <c r="Q464" s="242">
        <v>2.4533700000000001</v>
      </c>
      <c r="R464" s="242">
        <f>Q464*H464</f>
        <v>26.987069999999999</v>
      </c>
      <c r="S464" s="242">
        <v>0</v>
      </c>
      <c r="T464" s="243">
        <f>S464*H464</f>
        <v>0</v>
      </c>
      <c r="AR464" s="244" t="s">
        <v>236</v>
      </c>
      <c r="AT464" s="244" t="s">
        <v>384</v>
      </c>
      <c r="AU464" s="244" t="s">
        <v>93</v>
      </c>
      <c r="AY464" s="17" t="s">
        <v>381</v>
      </c>
      <c r="BE464" s="245">
        <f>IF(N464="základní",J464,0)</f>
        <v>0</v>
      </c>
      <c r="BF464" s="245">
        <f>IF(N464="snížená",J464,0)</f>
        <v>0</v>
      </c>
      <c r="BG464" s="245">
        <f>IF(N464="zákl. přenesená",J464,0)</f>
        <v>0</v>
      </c>
      <c r="BH464" s="245">
        <f>IF(N464="sníž. přenesená",J464,0)</f>
        <v>0</v>
      </c>
      <c r="BI464" s="245">
        <f>IF(N464="nulová",J464,0)</f>
        <v>0</v>
      </c>
      <c r="BJ464" s="17" t="s">
        <v>91</v>
      </c>
      <c r="BK464" s="245">
        <f>ROUND(I464*H464,2)</f>
        <v>0</v>
      </c>
      <c r="BL464" s="17" t="s">
        <v>236</v>
      </c>
      <c r="BM464" s="244" t="s">
        <v>4159</v>
      </c>
    </row>
    <row r="465" s="1" customFormat="1">
      <c r="B465" s="39"/>
      <c r="C465" s="40"/>
      <c r="D465" s="246" t="s">
        <v>391</v>
      </c>
      <c r="E465" s="40"/>
      <c r="F465" s="247" t="s">
        <v>4151</v>
      </c>
      <c r="G465" s="40"/>
      <c r="H465" s="40"/>
      <c r="I465" s="151"/>
      <c r="J465" s="40"/>
      <c r="K465" s="40"/>
      <c r="L465" s="44"/>
      <c r="M465" s="248"/>
      <c r="N465" s="87"/>
      <c r="O465" s="87"/>
      <c r="P465" s="87"/>
      <c r="Q465" s="87"/>
      <c r="R465" s="87"/>
      <c r="S465" s="87"/>
      <c r="T465" s="88"/>
      <c r="AT465" s="17" t="s">
        <v>391</v>
      </c>
      <c r="AU465" s="17" t="s">
        <v>93</v>
      </c>
    </row>
    <row r="466" s="14" customFormat="1">
      <c r="B466" s="274"/>
      <c r="C466" s="275"/>
      <c r="D466" s="246" t="s">
        <v>497</v>
      </c>
      <c r="E466" s="276" t="s">
        <v>1</v>
      </c>
      <c r="F466" s="277" t="s">
        <v>3824</v>
      </c>
      <c r="G466" s="275"/>
      <c r="H466" s="276" t="s">
        <v>1</v>
      </c>
      <c r="I466" s="278"/>
      <c r="J466" s="275"/>
      <c r="K466" s="275"/>
      <c r="L466" s="279"/>
      <c r="M466" s="280"/>
      <c r="N466" s="281"/>
      <c r="O466" s="281"/>
      <c r="P466" s="281"/>
      <c r="Q466" s="281"/>
      <c r="R466" s="281"/>
      <c r="S466" s="281"/>
      <c r="T466" s="282"/>
      <c r="AT466" s="283" t="s">
        <v>497</v>
      </c>
      <c r="AU466" s="283" t="s">
        <v>93</v>
      </c>
      <c r="AV466" s="14" t="s">
        <v>91</v>
      </c>
      <c r="AW466" s="14" t="s">
        <v>38</v>
      </c>
      <c r="AX466" s="14" t="s">
        <v>83</v>
      </c>
      <c r="AY466" s="283" t="s">
        <v>381</v>
      </c>
    </row>
    <row r="467" s="12" customFormat="1">
      <c r="B467" s="252"/>
      <c r="C467" s="253"/>
      <c r="D467" s="246" t="s">
        <v>497</v>
      </c>
      <c r="E467" s="254" t="s">
        <v>1</v>
      </c>
      <c r="F467" s="255" t="s">
        <v>4160</v>
      </c>
      <c r="G467" s="253"/>
      <c r="H467" s="256">
        <v>11</v>
      </c>
      <c r="I467" s="257"/>
      <c r="J467" s="253"/>
      <c r="K467" s="253"/>
      <c r="L467" s="258"/>
      <c r="M467" s="259"/>
      <c r="N467" s="260"/>
      <c r="O467" s="260"/>
      <c r="P467" s="260"/>
      <c r="Q467" s="260"/>
      <c r="R467" s="260"/>
      <c r="S467" s="260"/>
      <c r="T467" s="261"/>
      <c r="AT467" s="262" t="s">
        <v>497</v>
      </c>
      <c r="AU467" s="262" t="s">
        <v>93</v>
      </c>
      <c r="AV467" s="12" t="s">
        <v>93</v>
      </c>
      <c r="AW467" s="12" t="s">
        <v>38</v>
      </c>
      <c r="AX467" s="12" t="s">
        <v>83</v>
      </c>
      <c r="AY467" s="262" t="s">
        <v>381</v>
      </c>
    </row>
    <row r="468" s="13" customFormat="1">
      <c r="B468" s="263"/>
      <c r="C468" s="264"/>
      <c r="D468" s="246" t="s">
        <v>497</v>
      </c>
      <c r="E468" s="265" t="s">
        <v>1</v>
      </c>
      <c r="F468" s="266" t="s">
        <v>499</v>
      </c>
      <c r="G468" s="264"/>
      <c r="H468" s="267">
        <v>11</v>
      </c>
      <c r="I468" s="268"/>
      <c r="J468" s="264"/>
      <c r="K468" s="264"/>
      <c r="L468" s="269"/>
      <c r="M468" s="270"/>
      <c r="N468" s="271"/>
      <c r="O468" s="271"/>
      <c r="P468" s="271"/>
      <c r="Q468" s="271"/>
      <c r="R468" s="271"/>
      <c r="S468" s="271"/>
      <c r="T468" s="272"/>
      <c r="AT468" s="273" t="s">
        <v>497</v>
      </c>
      <c r="AU468" s="273" t="s">
        <v>93</v>
      </c>
      <c r="AV468" s="13" t="s">
        <v>236</v>
      </c>
      <c r="AW468" s="13" t="s">
        <v>38</v>
      </c>
      <c r="AX468" s="13" t="s">
        <v>91</v>
      </c>
      <c r="AY468" s="273" t="s">
        <v>381</v>
      </c>
    </row>
    <row r="469" s="11" customFormat="1" ht="22.8" customHeight="1">
      <c r="B469" s="217"/>
      <c r="C469" s="218"/>
      <c r="D469" s="219" t="s">
        <v>82</v>
      </c>
      <c r="E469" s="231" t="s">
        <v>430</v>
      </c>
      <c r="F469" s="231" t="s">
        <v>1101</v>
      </c>
      <c r="G469" s="218"/>
      <c r="H469" s="218"/>
      <c r="I469" s="221"/>
      <c r="J469" s="232">
        <f>BK469</f>
        <v>0</v>
      </c>
      <c r="K469" s="218"/>
      <c r="L469" s="223"/>
      <c r="M469" s="224"/>
      <c r="N469" s="225"/>
      <c r="O469" s="225"/>
      <c r="P469" s="226">
        <f>P470</f>
        <v>0</v>
      </c>
      <c r="Q469" s="225"/>
      <c r="R469" s="226">
        <f>R470</f>
        <v>2.0827800000000001</v>
      </c>
      <c r="S469" s="225"/>
      <c r="T469" s="227">
        <f>T470</f>
        <v>0</v>
      </c>
      <c r="AR469" s="228" t="s">
        <v>91</v>
      </c>
      <c r="AT469" s="229" t="s">
        <v>82</v>
      </c>
      <c r="AU469" s="229" t="s">
        <v>91</v>
      </c>
      <c r="AY469" s="228" t="s">
        <v>381</v>
      </c>
      <c r="BK469" s="230">
        <f>BK470</f>
        <v>0</v>
      </c>
    </row>
    <row r="470" s="1" customFormat="1" ht="16.5" customHeight="1">
      <c r="B470" s="39"/>
      <c r="C470" s="233" t="s">
        <v>851</v>
      </c>
      <c r="D470" s="233" t="s">
        <v>384</v>
      </c>
      <c r="E470" s="234" t="s">
        <v>1144</v>
      </c>
      <c r="F470" s="235" t="s">
        <v>1145</v>
      </c>
      <c r="G470" s="236" t="s">
        <v>556</v>
      </c>
      <c r="H470" s="237">
        <v>9918</v>
      </c>
      <c r="I470" s="238"/>
      <c r="J470" s="239">
        <f>ROUND(I470*H470,2)</f>
        <v>0</v>
      </c>
      <c r="K470" s="235" t="s">
        <v>388</v>
      </c>
      <c r="L470" s="44"/>
      <c r="M470" s="240" t="s">
        <v>1</v>
      </c>
      <c r="N470" s="241" t="s">
        <v>48</v>
      </c>
      <c r="O470" s="87"/>
      <c r="P470" s="242">
        <f>O470*H470</f>
        <v>0</v>
      </c>
      <c r="Q470" s="242">
        <v>0.00021000000000000001</v>
      </c>
      <c r="R470" s="242">
        <f>Q470*H470</f>
        <v>2.0827800000000001</v>
      </c>
      <c r="S470" s="242">
        <v>0</v>
      </c>
      <c r="T470" s="243">
        <f>S470*H470</f>
        <v>0</v>
      </c>
      <c r="AR470" s="244" t="s">
        <v>236</v>
      </c>
      <c r="AT470" s="244" t="s">
        <v>384</v>
      </c>
      <c r="AU470" s="244" t="s">
        <v>93</v>
      </c>
      <c r="AY470" s="17" t="s">
        <v>381</v>
      </c>
      <c r="BE470" s="245">
        <f>IF(N470="základní",J470,0)</f>
        <v>0</v>
      </c>
      <c r="BF470" s="245">
        <f>IF(N470="snížená",J470,0)</f>
        <v>0</v>
      </c>
      <c r="BG470" s="245">
        <f>IF(N470="zákl. přenesená",J470,0)</f>
        <v>0</v>
      </c>
      <c r="BH470" s="245">
        <f>IF(N470="sníž. přenesená",J470,0)</f>
        <v>0</v>
      </c>
      <c r="BI470" s="245">
        <f>IF(N470="nulová",J470,0)</f>
        <v>0</v>
      </c>
      <c r="BJ470" s="17" t="s">
        <v>91</v>
      </c>
      <c r="BK470" s="245">
        <f>ROUND(I470*H470,2)</f>
        <v>0</v>
      </c>
      <c r="BL470" s="17" t="s">
        <v>236</v>
      </c>
      <c r="BM470" s="244" t="s">
        <v>4161</v>
      </c>
    </row>
    <row r="471" s="11" customFormat="1" ht="22.8" customHeight="1">
      <c r="B471" s="217"/>
      <c r="C471" s="218"/>
      <c r="D471" s="219" t="s">
        <v>82</v>
      </c>
      <c r="E471" s="231" t="s">
        <v>1195</v>
      </c>
      <c r="F471" s="231" t="s">
        <v>1196</v>
      </c>
      <c r="G471" s="218"/>
      <c r="H471" s="218"/>
      <c r="I471" s="221"/>
      <c r="J471" s="232">
        <f>BK471</f>
        <v>0</v>
      </c>
      <c r="K471" s="218"/>
      <c r="L471" s="223"/>
      <c r="M471" s="224"/>
      <c r="N471" s="225"/>
      <c r="O471" s="225"/>
      <c r="P471" s="226">
        <f>P472</f>
        <v>0</v>
      </c>
      <c r="Q471" s="225"/>
      <c r="R471" s="226">
        <f>R472</f>
        <v>0</v>
      </c>
      <c r="S471" s="225"/>
      <c r="T471" s="227">
        <f>T472</f>
        <v>0</v>
      </c>
      <c r="AR471" s="228" t="s">
        <v>91</v>
      </c>
      <c r="AT471" s="229" t="s">
        <v>82</v>
      </c>
      <c r="AU471" s="229" t="s">
        <v>91</v>
      </c>
      <c r="AY471" s="228" t="s">
        <v>381</v>
      </c>
      <c r="BK471" s="230">
        <f>BK472</f>
        <v>0</v>
      </c>
    </row>
    <row r="472" s="1" customFormat="1" ht="16.5" customHeight="1">
      <c r="B472" s="39"/>
      <c r="C472" s="233" t="s">
        <v>857</v>
      </c>
      <c r="D472" s="233" t="s">
        <v>384</v>
      </c>
      <c r="E472" s="234" t="s">
        <v>4162</v>
      </c>
      <c r="F472" s="235" t="s">
        <v>4163</v>
      </c>
      <c r="G472" s="236" t="s">
        <v>538</v>
      </c>
      <c r="H472" s="237">
        <v>13046.562</v>
      </c>
      <c r="I472" s="238"/>
      <c r="J472" s="239">
        <f>ROUND(I472*H472,2)</f>
        <v>0</v>
      </c>
      <c r="K472" s="235" t="s">
        <v>388</v>
      </c>
      <c r="L472" s="44"/>
      <c r="M472" s="240" t="s">
        <v>1</v>
      </c>
      <c r="N472" s="241" t="s">
        <v>48</v>
      </c>
      <c r="O472" s="87"/>
      <c r="P472" s="242">
        <f>O472*H472</f>
        <v>0</v>
      </c>
      <c r="Q472" s="242">
        <v>0</v>
      </c>
      <c r="R472" s="242">
        <f>Q472*H472</f>
        <v>0</v>
      </c>
      <c r="S472" s="242">
        <v>0</v>
      </c>
      <c r="T472" s="243">
        <f>S472*H472</f>
        <v>0</v>
      </c>
      <c r="AR472" s="244" t="s">
        <v>236</v>
      </c>
      <c r="AT472" s="244" t="s">
        <v>384</v>
      </c>
      <c r="AU472" s="244" t="s">
        <v>93</v>
      </c>
      <c r="AY472" s="17" t="s">
        <v>381</v>
      </c>
      <c r="BE472" s="245">
        <f>IF(N472="základní",J472,0)</f>
        <v>0</v>
      </c>
      <c r="BF472" s="245">
        <f>IF(N472="snížená",J472,0)</f>
        <v>0</v>
      </c>
      <c r="BG472" s="245">
        <f>IF(N472="zákl. přenesená",J472,0)</f>
        <v>0</v>
      </c>
      <c r="BH472" s="245">
        <f>IF(N472="sníž. přenesená",J472,0)</f>
        <v>0</v>
      </c>
      <c r="BI472" s="245">
        <f>IF(N472="nulová",J472,0)</f>
        <v>0</v>
      </c>
      <c r="BJ472" s="17" t="s">
        <v>91</v>
      </c>
      <c r="BK472" s="245">
        <f>ROUND(I472*H472,2)</f>
        <v>0</v>
      </c>
      <c r="BL472" s="17" t="s">
        <v>236</v>
      </c>
      <c r="BM472" s="244" t="s">
        <v>4164</v>
      </c>
    </row>
    <row r="473" s="11" customFormat="1" ht="25.92" customHeight="1">
      <c r="B473" s="217"/>
      <c r="C473" s="218"/>
      <c r="D473" s="219" t="s">
        <v>82</v>
      </c>
      <c r="E473" s="220" t="s">
        <v>1201</v>
      </c>
      <c r="F473" s="220" t="s">
        <v>1202</v>
      </c>
      <c r="G473" s="218"/>
      <c r="H473" s="218"/>
      <c r="I473" s="221"/>
      <c r="J473" s="222">
        <f>BK473</f>
        <v>0</v>
      </c>
      <c r="K473" s="218"/>
      <c r="L473" s="223"/>
      <c r="M473" s="224"/>
      <c r="N473" s="225"/>
      <c r="O473" s="225"/>
      <c r="P473" s="226">
        <f>P474</f>
        <v>0</v>
      </c>
      <c r="Q473" s="225"/>
      <c r="R473" s="226">
        <f>R474</f>
        <v>0</v>
      </c>
      <c r="S473" s="225"/>
      <c r="T473" s="227">
        <f>T474</f>
        <v>0</v>
      </c>
      <c r="AR473" s="228" t="s">
        <v>93</v>
      </c>
      <c r="AT473" s="229" t="s">
        <v>82</v>
      </c>
      <c r="AU473" s="229" t="s">
        <v>83</v>
      </c>
      <c r="AY473" s="228" t="s">
        <v>381</v>
      </c>
      <c r="BK473" s="230">
        <f>BK474</f>
        <v>0</v>
      </c>
    </row>
    <row r="474" s="11" customFormat="1" ht="22.8" customHeight="1">
      <c r="B474" s="217"/>
      <c r="C474" s="218"/>
      <c r="D474" s="219" t="s">
        <v>82</v>
      </c>
      <c r="E474" s="231" t="s">
        <v>2677</v>
      </c>
      <c r="F474" s="231" t="s">
        <v>2678</v>
      </c>
      <c r="G474" s="218"/>
      <c r="H474" s="218"/>
      <c r="I474" s="221"/>
      <c r="J474" s="232">
        <f>BK474</f>
        <v>0</v>
      </c>
      <c r="K474" s="218"/>
      <c r="L474" s="223"/>
      <c r="M474" s="224"/>
      <c r="N474" s="225"/>
      <c r="O474" s="225"/>
      <c r="P474" s="226">
        <f>SUM(P475:P480)</f>
        <v>0</v>
      </c>
      <c r="Q474" s="225"/>
      <c r="R474" s="226">
        <f>SUM(R475:R480)</f>
        <v>0</v>
      </c>
      <c r="S474" s="225"/>
      <c r="T474" s="227">
        <f>SUM(T475:T480)</f>
        <v>0</v>
      </c>
      <c r="AR474" s="228" t="s">
        <v>93</v>
      </c>
      <c r="AT474" s="229" t="s">
        <v>82</v>
      </c>
      <c r="AU474" s="229" t="s">
        <v>91</v>
      </c>
      <c r="AY474" s="228" t="s">
        <v>381</v>
      </c>
      <c r="BK474" s="230">
        <f>SUM(BK475:BK480)</f>
        <v>0</v>
      </c>
    </row>
    <row r="475" s="1" customFormat="1" ht="16.5" customHeight="1">
      <c r="B475" s="39"/>
      <c r="C475" s="233" t="s">
        <v>863</v>
      </c>
      <c r="D475" s="233" t="s">
        <v>384</v>
      </c>
      <c r="E475" s="234" t="s">
        <v>4165</v>
      </c>
      <c r="F475" s="235" t="s">
        <v>4166</v>
      </c>
      <c r="G475" s="236" t="s">
        <v>673</v>
      </c>
      <c r="H475" s="237">
        <v>26.699999999999999</v>
      </c>
      <c r="I475" s="238"/>
      <c r="J475" s="239">
        <f>ROUND(I475*H475,2)</f>
        <v>0</v>
      </c>
      <c r="K475" s="235" t="s">
        <v>539</v>
      </c>
      <c r="L475" s="44"/>
      <c r="M475" s="240" t="s">
        <v>1</v>
      </c>
      <c r="N475" s="241" t="s">
        <v>48</v>
      </c>
      <c r="O475" s="87"/>
      <c r="P475" s="242">
        <f>O475*H475</f>
        <v>0</v>
      </c>
      <c r="Q475" s="242">
        <v>0</v>
      </c>
      <c r="R475" s="242">
        <f>Q475*H475</f>
        <v>0</v>
      </c>
      <c r="S475" s="242">
        <v>0</v>
      </c>
      <c r="T475" s="243">
        <f>S475*H475</f>
        <v>0</v>
      </c>
      <c r="AR475" s="244" t="s">
        <v>579</v>
      </c>
      <c r="AT475" s="244" t="s">
        <v>384</v>
      </c>
      <c r="AU475" s="244" t="s">
        <v>93</v>
      </c>
      <c r="AY475" s="17" t="s">
        <v>381</v>
      </c>
      <c r="BE475" s="245">
        <f>IF(N475="základní",J475,0)</f>
        <v>0</v>
      </c>
      <c r="BF475" s="245">
        <f>IF(N475="snížená",J475,0)</f>
        <v>0</v>
      </c>
      <c r="BG475" s="245">
        <f>IF(N475="zákl. přenesená",J475,0)</f>
        <v>0</v>
      </c>
      <c r="BH475" s="245">
        <f>IF(N475="sníž. přenesená",J475,0)</f>
        <v>0</v>
      </c>
      <c r="BI475" s="245">
        <f>IF(N475="nulová",J475,0)</f>
        <v>0</v>
      </c>
      <c r="BJ475" s="17" t="s">
        <v>91</v>
      </c>
      <c r="BK475" s="245">
        <f>ROUND(I475*H475,2)</f>
        <v>0</v>
      </c>
      <c r="BL475" s="17" t="s">
        <v>579</v>
      </c>
      <c r="BM475" s="244" t="s">
        <v>4167</v>
      </c>
    </row>
    <row r="476" s="1" customFormat="1">
      <c r="B476" s="39"/>
      <c r="C476" s="40"/>
      <c r="D476" s="246" t="s">
        <v>391</v>
      </c>
      <c r="E476" s="40"/>
      <c r="F476" s="247" t="s">
        <v>4168</v>
      </c>
      <c r="G476" s="40"/>
      <c r="H476" s="40"/>
      <c r="I476" s="151"/>
      <c r="J476" s="40"/>
      <c r="K476" s="40"/>
      <c r="L476" s="44"/>
      <c r="M476" s="248"/>
      <c r="N476" s="87"/>
      <c r="O476" s="87"/>
      <c r="P476" s="87"/>
      <c r="Q476" s="87"/>
      <c r="R476" s="87"/>
      <c r="S476" s="87"/>
      <c r="T476" s="88"/>
      <c r="AT476" s="17" t="s">
        <v>391</v>
      </c>
      <c r="AU476" s="17" t="s">
        <v>93</v>
      </c>
    </row>
    <row r="477" s="14" customFormat="1">
      <c r="B477" s="274"/>
      <c r="C477" s="275"/>
      <c r="D477" s="246" t="s">
        <v>497</v>
      </c>
      <c r="E477" s="276" t="s">
        <v>1</v>
      </c>
      <c r="F477" s="277" t="s">
        <v>3824</v>
      </c>
      <c r="G477" s="275"/>
      <c r="H477" s="276" t="s">
        <v>1</v>
      </c>
      <c r="I477" s="278"/>
      <c r="J477" s="275"/>
      <c r="K477" s="275"/>
      <c r="L477" s="279"/>
      <c r="M477" s="280"/>
      <c r="N477" s="281"/>
      <c r="O477" s="281"/>
      <c r="P477" s="281"/>
      <c r="Q477" s="281"/>
      <c r="R477" s="281"/>
      <c r="S477" s="281"/>
      <c r="T477" s="282"/>
      <c r="AT477" s="283" t="s">
        <v>497</v>
      </c>
      <c r="AU477" s="283" t="s">
        <v>93</v>
      </c>
      <c r="AV477" s="14" t="s">
        <v>91</v>
      </c>
      <c r="AW477" s="14" t="s">
        <v>38</v>
      </c>
      <c r="AX477" s="14" t="s">
        <v>83</v>
      </c>
      <c r="AY477" s="283" t="s">
        <v>381</v>
      </c>
    </row>
    <row r="478" s="12" customFormat="1">
      <c r="B478" s="252"/>
      <c r="C478" s="253"/>
      <c r="D478" s="246" t="s">
        <v>497</v>
      </c>
      <c r="E478" s="254" t="s">
        <v>1</v>
      </c>
      <c r="F478" s="255" t="s">
        <v>4169</v>
      </c>
      <c r="G478" s="253"/>
      <c r="H478" s="256">
        <v>16.199999999999999</v>
      </c>
      <c r="I478" s="257"/>
      <c r="J478" s="253"/>
      <c r="K478" s="253"/>
      <c r="L478" s="258"/>
      <c r="M478" s="259"/>
      <c r="N478" s="260"/>
      <c r="O478" s="260"/>
      <c r="P478" s="260"/>
      <c r="Q478" s="260"/>
      <c r="R478" s="260"/>
      <c r="S478" s="260"/>
      <c r="T478" s="261"/>
      <c r="AT478" s="262" t="s">
        <v>497</v>
      </c>
      <c r="AU478" s="262" t="s">
        <v>93</v>
      </c>
      <c r="AV478" s="12" t="s">
        <v>93</v>
      </c>
      <c r="AW478" s="12" t="s">
        <v>38</v>
      </c>
      <c r="AX478" s="12" t="s">
        <v>83</v>
      </c>
      <c r="AY478" s="262" t="s">
        <v>381</v>
      </c>
    </row>
    <row r="479" s="12" customFormat="1">
      <c r="B479" s="252"/>
      <c r="C479" s="253"/>
      <c r="D479" s="246" t="s">
        <v>497</v>
      </c>
      <c r="E479" s="254" t="s">
        <v>1</v>
      </c>
      <c r="F479" s="255" t="s">
        <v>4170</v>
      </c>
      <c r="G479" s="253"/>
      <c r="H479" s="256">
        <v>10.5</v>
      </c>
      <c r="I479" s="257"/>
      <c r="J479" s="253"/>
      <c r="K479" s="253"/>
      <c r="L479" s="258"/>
      <c r="M479" s="259"/>
      <c r="N479" s="260"/>
      <c r="O479" s="260"/>
      <c r="P479" s="260"/>
      <c r="Q479" s="260"/>
      <c r="R479" s="260"/>
      <c r="S479" s="260"/>
      <c r="T479" s="261"/>
      <c r="AT479" s="262" t="s">
        <v>497</v>
      </c>
      <c r="AU479" s="262" t="s">
        <v>93</v>
      </c>
      <c r="AV479" s="12" t="s">
        <v>93</v>
      </c>
      <c r="AW479" s="12" t="s">
        <v>38</v>
      </c>
      <c r="AX479" s="12" t="s">
        <v>83</v>
      </c>
      <c r="AY479" s="262" t="s">
        <v>381</v>
      </c>
    </row>
    <row r="480" s="13" customFormat="1">
      <c r="B480" s="263"/>
      <c r="C480" s="264"/>
      <c r="D480" s="246" t="s">
        <v>497</v>
      </c>
      <c r="E480" s="265" t="s">
        <v>1</v>
      </c>
      <c r="F480" s="266" t="s">
        <v>499</v>
      </c>
      <c r="G480" s="264"/>
      <c r="H480" s="267">
        <v>26.699999999999999</v>
      </c>
      <c r="I480" s="268"/>
      <c r="J480" s="264"/>
      <c r="K480" s="264"/>
      <c r="L480" s="269"/>
      <c r="M480" s="270"/>
      <c r="N480" s="271"/>
      <c r="O480" s="271"/>
      <c r="P480" s="271"/>
      <c r="Q480" s="271"/>
      <c r="R480" s="271"/>
      <c r="S480" s="271"/>
      <c r="T480" s="272"/>
      <c r="AT480" s="273" t="s">
        <v>497</v>
      </c>
      <c r="AU480" s="273" t="s">
        <v>93</v>
      </c>
      <c r="AV480" s="13" t="s">
        <v>236</v>
      </c>
      <c r="AW480" s="13" t="s">
        <v>38</v>
      </c>
      <c r="AX480" s="13" t="s">
        <v>91</v>
      </c>
      <c r="AY480" s="273" t="s">
        <v>381</v>
      </c>
    </row>
    <row r="481" s="11" customFormat="1" ht="25.92" customHeight="1">
      <c r="B481" s="217"/>
      <c r="C481" s="218"/>
      <c r="D481" s="219" t="s">
        <v>82</v>
      </c>
      <c r="E481" s="220" t="s">
        <v>3440</v>
      </c>
      <c r="F481" s="220" t="s">
        <v>3441</v>
      </c>
      <c r="G481" s="218"/>
      <c r="H481" s="218"/>
      <c r="I481" s="221"/>
      <c r="J481" s="222">
        <f>BK481</f>
        <v>0</v>
      </c>
      <c r="K481" s="218"/>
      <c r="L481" s="223"/>
      <c r="M481" s="224"/>
      <c r="N481" s="225"/>
      <c r="O481" s="225"/>
      <c r="P481" s="226">
        <f>SUM(P482:P487)</f>
        <v>0</v>
      </c>
      <c r="Q481" s="225"/>
      <c r="R481" s="226">
        <f>SUM(R482:R487)</f>
        <v>0</v>
      </c>
      <c r="S481" s="225"/>
      <c r="T481" s="227">
        <f>SUM(T482:T487)</f>
        <v>0</v>
      </c>
      <c r="AR481" s="228" t="s">
        <v>236</v>
      </c>
      <c r="AT481" s="229" t="s">
        <v>82</v>
      </c>
      <c r="AU481" s="229" t="s">
        <v>83</v>
      </c>
      <c r="AY481" s="228" t="s">
        <v>381</v>
      </c>
      <c r="BK481" s="230">
        <f>SUM(BK482:BK487)</f>
        <v>0</v>
      </c>
    </row>
    <row r="482" s="1" customFormat="1" ht="16.5" customHeight="1">
      <c r="B482" s="39"/>
      <c r="C482" s="233" t="s">
        <v>869</v>
      </c>
      <c r="D482" s="233" t="s">
        <v>384</v>
      </c>
      <c r="E482" s="234" t="s">
        <v>4171</v>
      </c>
      <c r="F482" s="235" t="s">
        <v>4172</v>
      </c>
      <c r="G482" s="236" t="s">
        <v>502</v>
      </c>
      <c r="H482" s="237">
        <v>4277.4799999999996</v>
      </c>
      <c r="I482" s="238"/>
      <c r="J482" s="239">
        <f>ROUND(I482*H482,2)</f>
        <v>0</v>
      </c>
      <c r="K482" s="235" t="s">
        <v>539</v>
      </c>
      <c r="L482" s="44"/>
      <c r="M482" s="240" t="s">
        <v>1</v>
      </c>
      <c r="N482" s="241" t="s">
        <v>48</v>
      </c>
      <c r="O482" s="87"/>
      <c r="P482" s="242">
        <f>O482*H482</f>
        <v>0</v>
      </c>
      <c r="Q482" s="242">
        <v>0</v>
      </c>
      <c r="R482" s="242">
        <f>Q482*H482</f>
        <v>0</v>
      </c>
      <c r="S482" s="242">
        <v>0</v>
      </c>
      <c r="T482" s="243">
        <f>S482*H482</f>
        <v>0</v>
      </c>
      <c r="AR482" s="244" t="s">
        <v>2888</v>
      </c>
      <c r="AT482" s="244" t="s">
        <v>384</v>
      </c>
      <c r="AU482" s="244" t="s">
        <v>91</v>
      </c>
      <c r="AY482" s="17" t="s">
        <v>381</v>
      </c>
      <c r="BE482" s="245">
        <f>IF(N482="základní",J482,0)</f>
        <v>0</v>
      </c>
      <c r="BF482" s="245">
        <f>IF(N482="snížená",J482,0)</f>
        <v>0</v>
      </c>
      <c r="BG482" s="245">
        <f>IF(N482="zákl. přenesená",J482,0)</f>
        <v>0</v>
      </c>
      <c r="BH482" s="245">
        <f>IF(N482="sníž. přenesená",J482,0)</f>
        <v>0</v>
      </c>
      <c r="BI482" s="245">
        <f>IF(N482="nulová",J482,0)</f>
        <v>0</v>
      </c>
      <c r="BJ482" s="17" t="s">
        <v>91</v>
      </c>
      <c r="BK482" s="245">
        <f>ROUND(I482*H482,2)</f>
        <v>0</v>
      </c>
      <c r="BL482" s="17" t="s">
        <v>2888</v>
      </c>
      <c r="BM482" s="244" t="s">
        <v>4173</v>
      </c>
    </row>
    <row r="483" s="1" customFormat="1">
      <c r="B483" s="39"/>
      <c r="C483" s="40"/>
      <c r="D483" s="246" t="s">
        <v>391</v>
      </c>
      <c r="E483" s="40"/>
      <c r="F483" s="247" t="s">
        <v>4174</v>
      </c>
      <c r="G483" s="40"/>
      <c r="H483" s="40"/>
      <c r="I483" s="151"/>
      <c r="J483" s="40"/>
      <c r="K483" s="40"/>
      <c r="L483" s="44"/>
      <c r="M483" s="248"/>
      <c r="N483" s="87"/>
      <c r="O483" s="87"/>
      <c r="P483" s="87"/>
      <c r="Q483" s="87"/>
      <c r="R483" s="87"/>
      <c r="S483" s="87"/>
      <c r="T483" s="88"/>
      <c r="AT483" s="17" t="s">
        <v>391</v>
      </c>
      <c r="AU483" s="17" t="s">
        <v>91</v>
      </c>
    </row>
    <row r="484" s="14" customFormat="1">
      <c r="B484" s="274"/>
      <c r="C484" s="275"/>
      <c r="D484" s="246" t="s">
        <v>497</v>
      </c>
      <c r="E484" s="276" t="s">
        <v>1</v>
      </c>
      <c r="F484" s="277" t="s">
        <v>4175</v>
      </c>
      <c r="G484" s="275"/>
      <c r="H484" s="276" t="s">
        <v>1</v>
      </c>
      <c r="I484" s="278"/>
      <c r="J484" s="275"/>
      <c r="K484" s="275"/>
      <c r="L484" s="279"/>
      <c r="M484" s="280"/>
      <c r="N484" s="281"/>
      <c r="O484" s="281"/>
      <c r="P484" s="281"/>
      <c r="Q484" s="281"/>
      <c r="R484" s="281"/>
      <c r="S484" s="281"/>
      <c r="T484" s="282"/>
      <c r="AT484" s="283" t="s">
        <v>497</v>
      </c>
      <c r="AU484" s="283" t="s">
        <v>91</v>
      </c>
      <c r="AV484" s="14" t="s">
        <v>91</v>
      </c>
      <c r="AW484" s="14" t="s">
        <v>38</v>
      </c>
      <c r="AX484" s="14" t="s">
        <v>83</v>
      </c>
      <c r="AY484" s="283" t="s">
        <v>381</v>
      </c>
    </row>
    <row r="485" s="14" customFormat="1">
      <c r="B485" s="274"/>
      <c r="C485" s="275"/>
      <c r="D485" s="246" t="s">
        <v>497</v>
      </c>
      <c r="E485" s="276" t="s">
        <v>1</v>
      </c>
      <c r="F485" s="277" t="s">
        <v>4176</v>
      </c>
      <c r="G485" s="275"/>
      <c r="H485" s="276" t="s">
        <v>1</v>
      </c>
      <c r="I485" s="278"/>
      <c r="J485" s="275"/>
      <c r="K485" s="275"/>
      <c r="L485" s="279"/>
      <c r="M485" s="280"/>
      <c r="N485" s="281"/>
      <c r="O485" s="281"/>
      <c r="P485" s="281"/>
      <c r="Q485" s="281"/>
      <c r="R485" s="281"/>
      <c r="S485" s="281"/>
      <c r="T485" s="282"/>
      <c r="AT485" s="283" t="s">
        <v>497</v>
      </c>
      <c r="AU485" s="283" t="s">
        <v>91</v>
      </c>
      <c r="AV485" s="14" t="s">
        <v>91</v>
      </c>
      <c r="AW485" s="14" t="s">
        <v>38</v>
      </c>
      <c r="AX485" s="14" t="s">
        <v>83</v>
      </c>
      <c r="AY485" s="283" t="s">
        <v>381</v>
      </c>
    </row>
    <row r="486" s="12" customFormat="1">
      <c r="B486" s="252"/>
      <c r="C486" s="253"/>
      <c r="D486" s="246" t="s">
        <v>497</v>
      </c>
      <c r="E486" s="254" t="s">
        <v>1</v>
      </c>
      <c r="F486" s="255" t="s">
        <v>4177</v>
      </c>
      <c r="G486" s="253"/>
      <c r="H486" s="256">
        <v>4277.4799999999996</v>
      </c>
      <c r="I486" s="257"/>
      <c r="J486" s="253"/>
      <c r="K486" s="253"/>
      <c r="L486" s="258"/>
      <c r="M486" s="259"/>
      <c r="N486" s="260"/>
      <c r="O486" s="260"/>
      <c r="P486" s="260"/>
      <c r="Q486" s="260"/>
      <c r="R486" s="260"/>
      <c r="S486" s="260"/>
      <c r="T486" s="261"/>
      <c r="AT486" s="262" t="s">
        <v>497</v>
      </c>
      <c r="AU486" s="262" t="s">
        <v>91</v>
      </c>
      <c r="AV486" s="12" t="s">
        <v>93</v>
      </c>
      <c r="AW486" s="12" t="s">
        <v>38</v>
      </c>
      <c r="AX486" s="12" t="s">
        <v>83</v>
      </c>
      <c r="AY486" s="262" t="s">
        <v>381</v>
      </c>
    </row>
    <row r="487" s="13" customFormat="1">
      <c r="B487" s="263"/>
      <c r="C487" s="264"/>
      <c r="D487" s="246" t="s">
        <v>497</v>
      </c>
      <c r="E487" s="265" t="s">
        <v>1</v>
      </c>
      <c r="F487" s="266" t="s">
        <v>499</v>
      </c>
      <c r="G487" s="264"/>
      <c r="H487" s="267">
        <v>4277.4799999999996</v>
      </c>
      <c r="I487" s="268"/>
      <c r="J487" s="264"/>
      <c r="K487" s="264"/>
      <c r="L487" s="269"/>
      <c r="M487" s="270"/>
      <c r="N487" s="271"/>
      <c r="O487" s="271"/>
      <c r="P487" s="271"/>
      <c r="Q487" s="271"/>
      <c r="R487" s="271"/>
      <c r="S487" s="271"/>
      <c r="T487" s="272"/>
      <c r="AT487" s="273" t="s">
        <v>497</v>
      </c>
      <c r="AU487" s="273" t="s">
        <v>91</v>
      </c>
      <c r="AV487" s="13" t="s">
        <v>236</v>
      </c>
      <c r="AW487" s="13" t="s">
        <v>38</v>
      </c>
      <c r="AX487" s="13" t="s">
        <v>91</v>
      </c>
      <c r="AY487" s="273" t="s">
        <v>381</v>
      </c>
    </row>
    <row r="488" s="11" customFormat="1" ht="25.92" customHeight="1">
      <c r="B488" s="217"/>
      <c r="C488" s="218"/>
      <c r="D488" s="219" t="s">
        <v>82</v>
      </c>
      <c r="E488" s="220" t="s">
        <v>147</v>
      </c>
      <c r="F488" s="220" t="s">
        <v>147</v>
      </c>
      <c r="G488" s="218"/>
      <c r="H488" s="218"/>
      <c r="I488" s="221"/>
      <c r="J488" s="222">
        <f>BK488</f>
        <v>0</v>
      </c>
      <c r="K488" s="218"/>
      <c r="L488" s="223"/>
      <c r="M488" s="224"/>
      <c r="N488" s="225"/>
      <c r="O488" s="225"/>
      <c r="P488" s="226">
        <f>P489</f>
        <v>0</v>
      </c>
      <c r="Q488" s="225"/>
      <c r="R488" s="226">
        <f>R489</f>
        <v>0</v>
      </c>
      <c r="S488" s="225"/>
      <c r="T488" s="227">
        <f>T489</f>
        <v>0</v>
      </c>
      <c r="AR488" s="228" t="s">
        <v>236</v>
      </c>
      <c r="AT488" s="229" t="s">
        <v>82</v>
      </c>
      <c r="AU488" s="229" t="s">
        <v>83</v>
      </c>
      <c r="AY488" s="228" t="s">
        <v>381</v>
      </c>
      <c r="BK488" s="230">
        <f>BK489</f>
        <v>0</v>
      </c>
    </row>
    <row r="489" s="11" customFormat="1" ht="22.8" customHeight="1">
      <c r="B489" s="217"/>
      <c r="C489" s="218"/>
      <c r="D489" s="219" t="s">
        <v>82</v>
      </c>
      <c r="E489" s="231" t="s">
        <v>4178</v>
      </c>
      <c r="F489" s="231" t="s">
        <v>4179</v>
      </c>
      <c r="G489" s="218"/>
      <c r="H489" s="218"/>
      <c r="I489" s="221"/>
      <c r="J489" s="232">
        <f>BK489</f>
        <v>0</v>
      </c>
      <c r="K489" s="218"/>
      <c r="L489" s="223"/>
      <c r="M489" s="224"/>
      <c r="N489" s="225"/>
      <c r="O489" s="225"/>
      <c r="P489" s="226">
        <f>SUM(P490:P669)</f>
        <v>0</v>
      </c>
      <c r="Q489" s="225"/>
      <c r="R489" s="226">
        <f>SUM(R490:R669)</f>
        <v>0</v>
      </c>
      <c r="S489" s="225"/>
      <c r="T489" s="227">
        <f>SUM(T490:T669)</f>
        <v>0</v>
      </c>
      <c r="AR489" s="228" t="s">
        <v>236</v>
      </c>
      <c r="AT489" s="229" t="s">
        <v>82</v>
      </c>
      <c r="AU489" s="229" t="s">
        <v>91</v>
      </c>
      <c r="AY489" s="228" t="s">
        <v>381</v>
      </c>
      <c r="BK489" s="230">
        <f>SUM(BK490:BK669)</f>
        <v>0</v>
      </c>
    </row>
    <row r="490" s="1" customFormat="1" ht="16.5" customHeight="1">
      <c r="B490" s="39"/>
      <c r="C490" s="233" t="s">
        <v>872</v>
      </c>
      <c r="D490" s="233" t="s">
        <v>384</v>
      </c>
      <c r="E490" s="234" t="s">
        <v>4180</v>
      </c>
      <c r="F490" s="235" t="s">
        <v>4181</v>
      </c>
      <c r="G490" s="236" t="s">
        <v>673</v>
      </c>
      <c r="H490" s="237">
        <v>68</v>
      </c>
      <c r="I490" s="238"/>
      <c r="J490" s="239">
        <f>ROUND(I490*H490,2)</f>
        <v>0</v>
      </c>
      <c r="K490" s="235" t="s">
        <v>539</v>
      </c>
      <c r="L490" s="44"/>
      <c r="M490" s="240" t="s">
        <v>1</v>
      </c>
      <c r="N490" s="241" t="s">
        <v>48</v>
      </c>
      <c r="O490" s="87"/>
      <c r="P490" s="242">
        <f>O490*H490</f>
        <v>0</v>
      </c>
      <c r="Q490" s="242">
        <v>0</v>
      </c>
      <c r="R490" s="242">
        <f>Q490*H490</f>
        <v>0</v>
      </c>
      <c r="S490" s="242">
        <v>0</v>
      </c>
      <c r="T490" s="243">
        <f>S490*H490</f>
        <v>0</v>
      </c>
      <c r="AR490" s="244" t="s">
        <v>2888</v>
      </c>
      <c r="AT490" s="244" t="s">
        <v>384</v>
      </c>
      <c r="AU490" s="244" t="s">
        <v>93</v>
      </c>
      <c r="AY490" s="17" t="s">
        <v>381</v>
      </c>
      <c r="BE490" s="245">
        <f>IF(N490="základní",J490,0)</f>
        <v>0</v>
      </c>
      <c r="BF490" s="245">
        <f>IF(N490="snížená",J490,0)</f>
        <v>0</v>
      </c>
      <c r="BG490" s="245">
        <f>IF(N490="zákl. přenesená",J490,0)</f>
        <v>0</v>
      </c>
      <c r="BH490" s="245">
        <f>IF(N490="sníž. přenesená",J490,0)</f>
        <v>0</v>
      </c>
      <c r="BI490" s="245">
        <f>IF(N490="nulová",J490,0)</f>
        <v>0</v>
      </c>
      <c r="BJ490" s="17" t="s">
        <v>91</v>
      </c>
      <c r="BK490" s="245">
        <f>ROUND(I490*H490,2)</f>
        <v>0</v>
      </c>
      <c r="BL490" s="17" t="s">
        <v>2888</v>
      </c>
      <c r="BM490" s="244" t="s">
        <v>4182</v>
      </c>
    </row>
    <row r="491" s="1" customFormat="1">
      <c r="B491" s="39"/>
      <c r="C491" s="40"/>
      <c r="D491" s="246" t="s">
        <v>391</v>
      </c>
      <c r="E491" s="40"/>
      <c r="F491" s="247" t="s">
        <v>4183</v>
      </c>
      <c r="G491" s="40"/>
      <c r="H491" s="40"/>
      <c r="I491" s="151"/>
      <c r="J491" s="40"/>
      <c r="K491" s="40"/>
      <c r="L491" s="44"/>
      <c r="M491" s="248"/>
      <c r="N491" s="87"/>
      <c r="O491" s="87"/>
      <c r="P491" s="87"/>
      <c r="Q491" s="87"/>
      <c r="R491" s="87"/>
      <c r="S491" s="87"/>
      <c r="T491" s="88"/>
      <c r="AT491" s="17" t="s">
        <v>391</v>
      </c>
      <c r="AU491" s="17" t="s">
        <v>93</v>
      </c>
    </row>
    <row r="492" s="14" customFormat="1">
      <c r="B492" s="274"/>
      <c r="C492" s="275"/>
      <c r="D492" s="246" t="s">
        <v>497</v>
      </c>
      <c r="E492" s="276" t="s">
        <v>1</v>
      </c>
      <c r="F492" s="277" t="s">
        <v>3824</v>
      </c>
      <c r="G492" s="275"/>
      <c r="H492" s="276" t="s">
        <v>1</v>
      </c>
      <c r="I492" s="278"/>
      <c r="J492" s="275"/>
      <c r="K492" s="275"/>
      <c r="L492" s="279"/>
      <c r="M492" s="280"/>
      <c r="N492" s="281"/>
      <c r="O492" s="281"/>
      <c r="P492" s="281"/>
      <c r="Q492" s="281"/>
      <c r="R492" s="281"/>
      <c r="S492" s="281"/>
      <c r="T492" s="282"/>
      <c r="AT492" s="283" t="s">
        <v>497</v>
      </c>
      <c r="AU492" s="283" t="s">
        <v>93</v>
      </c>
      <c r="AV492" s="14" t="s">
        <v>91</v>
      </c>
      <c r="AW492" s="14" t="s">
        <v>38</v>
      </c>
      <c r="AX492" s="14" t="s">
        <v>83</v>
      </c>
      <c r="AY492" s="283" t="s">
        <v>381</v>
      </c>
    </row>
    <row r="493" s="12" customFormat="1">
      <c r="B493" s="252"/>
      <c r="C493" s="253"/>
      <c r="D493" s="246" t="s">
        <v>497</v>
      </c>
      <c r="E493" s="254" t="s">
        <v>1</v>
      </c>
      <c r="F493" s="255" t="s">
        <v>4184</v>
      </c>
      <c r="G493" s="253"/>
      <c r="H493" s="256">
        <v>68</v>
      </c>
      <c r="I493" s="257"/>
      <c r="J493" s="253"/>
      <c r="K493" s="253"/>
      <c r="L493" s="258"/>
      <c r="M493" s="259"/>
      <c r="N493" s="260"/>
      <c r="O493" s="260"/>
      <c r="P493" s="260"/>
      <c r="Q493" s="260"/>
      <c r="R493" s="260"/>
      <c r="S493" s="260"/>
      <c r="T493" s="261"/>
      <c r="AT493" s="262" t="s">
        <v>497</v>
      </c>
      <c r="AU493" s="262" t="s">
        <v>93</v>
      </c>
      <c r="AV493" s="12" t="s">
        <v>93</v>
      </c>
      <c r="AW493" s="12" t="s">
        <v>38</v>
      </c>
      <c r="AX493" s="12" t="s">
        <v>83</v>
      </c>
      <c r="AY493" s="262" t="s">
        <v>381</v>
      </c>
    </row>
    <row r="494" s="13" customFormat="1">
      <c r="B494" s="263"/>
      <c r="C494" s="264"/>
      <c r="D494" s="246" t="s">
        <v>497</v>
      </c>
      <c r="E494" s="265" t="s">
        <v>1</v>
      </c>
      <c r="F494" s="266" t="s">
        <v>499</v>
      </c>
      <c r="G494" s="264"/>
      <c r="H494" s="267">
        <v>68</v>
      </c>
      <c r="I494" s="268"/>
      <c r="J494" s="264"/>
      <c r="K494" s="264"/>
      <c r="L494" s="269"/>
      <c r="M494" s="270"/>
      <c r="N494" s="271"/>
      <c r="O494" s="271"/>
      <c r="P494" s="271"/>
      <c r="Q494" s="271"/>
      <c r="R494" s="271"/>
      <c r="S494" s="271"/>
      <c r="T494" s="272"/>
      <c r="AT494" s="273" t="s">
        <v>497</v>
      </c>
      <c r="AU494" s="273" t="s">
        <v>93</v>
      </c>
      <c r="AV494" s="13" t="s">
        <v>236</v>
      </c>
      <c r="AW494" s="13" t="s">
        <v>38</v>
      </c>
      <c r="AX494" s="13" t="s">
        <v>91</v>
      </c>
      <c r="AY494" s="273" t="s">
        <v>381</v>
      </c>
    </row>
    <row r="495" s="1" customFormat="1" ht="16.5" customHeight="1">
      <c r="B495" s="39"/>
      <c r="C495" s="233" t="s">
        <v>877</v>
      </c>
      <c r="D495" s="233" t="s">
        <v>384</v>
      </c>
      <c r="E495" s="234" t="s">
        <v>4185</v>
      </c>
      <c r="F495" s="235" t="s">
        <v>4186</v>
      </c>
      <c r="G495" s="236" t="s">
        <v>673</v>
      </c>
      <c r="H495" s="237">
        <v>25</v>
      </c>
      <c r="I495" s="238"/>
      <c r="J495" s="239">
        <f>ROUND(I495*H495,2)</f>
        <v>0</v>
      </c>
      <c r="K495" s="235" t="s">
        <v>539</v>
      </c>
      <c r="L495" s="44"/>
      <c r="M495" s="240" t="s">
        <v>1</v>
      </c>
      <c r="N495" s="241" t="s">
        <v>48</v>
      </c>
      <c r="O495" s="87"/>
      <c r="P495" s="242">
        <f>O495*H495</f>
        <v>0</v>
      </c>
      <c r="Q495" s="242">
        <v>0</v>
      </c>
      <c r="R495" s="242">
        <f>Q495*H495</f>
        <v>0</v>
      </c>
      <c r="S495" s="242">
        <v>0</v>
      </c>
      <c r="T495" s="243">
        <f>S495*H495</f>
        <v>0</v>
      </c>
      <c r="AR495" s="244" t="s">
        <v>2888</v>
      </c>
      <c r="AT495" s="244" t="s">
        <v>384</v>
      </c>
      <c r="AU495" s="244" t="s">
        <v>93</v>
      </c>
      <c r="AY495" s="17" t="s">
        <v>381</v>
      </c>
      <c r="BE495" s="245">
        <f>IF(N495="základní",J495,0)</f>
        <v>0</v>
      </c>
      <c r="BF495" s="245">
        <f>IF(N495="snížená",J495,0)</f>
        <v>0</v>
      </c>
      <c r="BG495" s="245">
        <f>IF(N495="zákl. přenesená",J495,0)</f>
        <v>0</v>
      </c>
      <c r="BH495" s="245">
        <f>IF(N495="sníž. přenesená",J495,0)</f>
        <v>0</v>
      </c>
      <c r="BI495" s="245">
        <f>IF(N495="nulová",J495,0)</f>
        <v>0</v>
      </c>
      <c r="BJ495" s="17" t="s">
        <v>91</v>
      </c>
      <c r="BK495" s="245">
        <f>ROUND(I495*H495,2)</f>
        <v>0</v>
      </c>
      <c r="BL495" s="17" t="s">
        <v>2888</v>
      </c>
      <c r="BM495" s="244" t="s">
        <v>4187</v>
      </c>
    </row>
    <row r="496" s="1" customFormat="1">
      <c r="B496" s="39"/>
      <c r="C496" s="40"/>
      <c r="D496" s="246" t="s">
        <v>391</v>
      </c>
      <c r="E496" s="40"/>
      <c r="F496" s="247" t="s">
        <v>4183</v>
      </c>
      <c r="G496" s="40"/>
      <c r="H496" s="40"/>
      <c r="I496" s="151"/>
      <c r="J496" s="40"/>
      <c r="K496" s="40"/>
      <c r="L496" s="44"/>
      <c r="M496" s="248"/>
      <c r="N496" s="87"/>
      <c r="O496" s="87"/>
      <c r="P496" s="87"/>
      <c r="Q496" s="87"/>
      <c r="R496" s="87"/>
      <c r="S496" s="87"/>
      <c r="T496" s="88"/>
      <c r="AT496" s="17" t="s">
        <v>391</v>
      </c>
      <c r="AU496" s="17" t="s">
        <v>93</v>
      </c>
    </row>
    <row r="497" s="14" customFormat="1">
      <c r="B497" s="274"/>
      <c r="C497" s="275"/>
      <c r="D497" s="246" t="s">
        <v>497</v>
      </c>
      <c r="E497" s="276" t="s">
        <v>1</v>
      </c>
      <c r="F497" s="277" t="s">
        <v>3824</v>
      </c>
      <c r="G497" s="275"/>
      <c r="H497" s="276" t="s">
        <v>1</v>
      </c>
      <c r="I497" s="278"/>
      <c r="J497" s="275"/>
      <c r="K497" s="275"/>
      <c r="L497" s="279"/>
      <c r="M497" s="280"/>
      <c r="N497" s="281"/>
      <c r="O497" s="281"/>
      <c r="P497" s="281"/>
      <c r="Q497" s="281"/>
      <c r="R497" s="281"/>
      <c r="S497" s="281"/>
      <c r="T497" s="282"/>
      <c r="AT497" s="283" t="s">
        <v>497</v>
      </c>
      <c r="AU497" s="283" t="s">
        <v>93</v>
      </c>
      <c r="AV497" s="14" t="s">
        <v>91</v>
      </c>
      <c r="AW497" s="14" t="s">
        <v>38</v>
      </c>
      <c r="AX497" s="14" t="s">
        <v>83</v>
      </c>
      <c r="AY497" s="283" t="s">
        <v>381</v>
      </c>
    </row>
    <row r="498" s="12" customFormat="1">
      <c r="B498" s="252"/>
      <c r="C498" s="253"/>
      <c r="D498" s="246" t="s">
        <v>497</v>
      </c>
      <c r="E498" s="254" t="s">
        <v>1</v>
      </c>
      <c r="F498" s="255" t="s">
        <v>4188</v>
      </c>
      <c r="G498" s="253"/>
      <c r="H498" s="256">
        <v>25</v>
      </c>
      <c r="I498" s="257"/>
      <c r="J498" s="253"/>
      <c r="K498" s="253"/>
      <c r="L498" s="258"/>
      <c r="M498" s="259"/>
      <c r="N498" s="260"/>
      <c r="O498" s="260"/>
      <c r="P498" s="260"/>
      <c r="Q498" s="260"/>
      <c r="R498" s="260"/>
      <c r="S498" s="260"/>
      <c r="T498" s="261"/>
      <c r="AT498" s="262" t="s">
        <v>497</v>
      </c>
      <c r="AU498" s="262" t="s">
        <v>93</v>
      </c>
      <c r="AV498" s="12" t="s">
        <v>93</v>
      </c>
      <c r="AW498" s="12" t="s">
        <v>38</v>
      </c>
      <c r="AX498" s="12" t="s">
        <v>83</v>
      </c>
      <c r="AY498" s="262" t="s">
        <v>381</v>
      </c>
    </row>
    <row r="499" s="13" customFormat="1">
      <c r="B499" s="263"/>
      <c r="C499" s="264"/>
      <c r="D499" s="246" t="s">
        <v>497</v>
      </c>
      <c r="E499" s="265" t="s">
        <v>1</v>
      </c>
      <c r="F499" s="266" t="s">
        <v>499</v>
      </c>
      <c r="G499" s="264"/>
      <c r="H499" s="267">
        <v>25</v>
      </c>
      <c r="I499" s="268"/>
      <c r="J499" s="264"/>
      <c r="K499" s="264"/>
      <c r="L499" s="269"/>
      <c r="M499" s="270"/>
      <c r="N499" s="271"/>
      <c r="O499" s="271"/>
      <c r="P499" s="271"/>
      <c r="Q499" s="271"/>
      <c r="R499" s="271"/>
      <c r="S499" s="271"/>
      <c r="T499" s="272"/>
      <c r="AT499" s="273" t="s">
        <v>497</v>
      </c>
      <c r="AU499" s="273" t="s">
        <v>93</v>
      </c>
      <c r="AV499" s="13" t="s">
        <v>236</v>
      </c>
      <c r="AW499" s="13" t="s">
        <v>38</v>
      </c>
      <c r="AX499" s="13" t="s">
        <v>91</v>
      </c>
      <c r="AY499" s="273" t="s">
        <v>381</v>
      </c>
    </row>
    <row r="500" s="1" customFormat="1" ht="16.5" customHeight="1">
      <c r="B500" s="39"/>
      <c r="C500" s="233" t="s">
        <v>881</v>
      </c>
      <c r="D500" s="233" t="s">
        <v>384</v>
      </c>
      <c r="E500" s="234" t="s">
        <v>4189</v>
      </c>
      <c r="F500" s="235" t="s">
        <v>4190</v>
      </c>
      <c r="G500" s="236" t="s">
        <v>673</v>
      </c>
      <c r="H500" s="237">
        <v>16</v>
      </c>
      <c r="I500" s="238"/>
      <c r="J500" s="239">
        <f>ROUND(I500*H500,2)</f>
        <v>0</v>
      </c>
      <c r="K500" s="235" t="s">
        <v>539</v>
      </c>
      <c r="L500" s="44"/>
      <c r="M500" s="240" t="s">
        <v>1</v>
      </c>
      <c r="N500" s="241" t="s">
        <v>48</v>
      </c>
      <c r="O500" s="87"/>
      <c r="P500" s="242">
        <f>O500*H500</f>
        <v>0</v>
      </c>
      <c r="Q500" s="242">
        <v>0</v>
      </c>
      <c r="R500" s="242">
        <f>Q500*H500</f>
        <v>0</v>
      </c>
      <c r="S500" s="242">
        <v>0</v>
      </c>
      <c r="T500" s="243">
        <f>S500*H500</f>
        <v>0</v>
      </c>
      <c r="AR500" s="244" t="s">
        <v>2888</v>
      </c>
      <c r="AT500" s="244" t="s">
        <v>384</v>
      </c>
      <c r="AU500" s="244" t="s">
        <v>93</v>
      </c>
      <c r="AY500" s="17" t="s">
        <v>381</v>
      </c>
      <c r="BE500" s="245">
        <f>IF(N500="základní",J500,0)</f>
        <v>0</v>
      </c>
      <c r="BF500" s="245">
        <f>IF(N500="snížená",J500,0)</f>
        <v>0</v>
      </c>
      <c r="BG500" s="245">
        <f>IF(N500="zákl. přenesená",J500,0)</f>
        <v>0</v>
      </c>
      <c r="BH500" s="245">
        <f>IF(N500="sníž. přenesená",J500,0)</f>
        <v>0</v>
      </c>
      <c r="BI500" s="245">
        <f>IF(N500="nulová",J500,0)</f>
        <v>0</v>
      </c>
      <c r="BJ500" s="17" t="s">
        <v>91</v>
      </c>
      <c r="BK500" s="245">
        <f>ROUND(I500*H500,2)</f>
        <v>0</v>
      </c>
      <c r="BL500" s="17" t="s">
        <v>2888</v>
      </c>
      <c r="BM500" s="244" t="s">
        <v>4191</v>
      </c>
    </row>
    <row r="501" s="1" customFormat="1">
      <c r="B501" s="39"/>
      <c r="C501" s="40"/>
      <c r="D501" s="246" t="s">
        <v>391</v>
      </c>
      <c r="E501" s="40"/>
      <c r="F501" s="247" t="s">
        <v>4183</v>
      </c>
      <c r="G501" s="40"/>
      <c r="H501" s="40"/>
      <c r="I501" s="151"/>
      <c r="J501" s="40"/>
      <c r="K501" s="40"/>
      <c r="L501" s="44"/>
      <c r="M501" s="248"/>
      <c r="N501" s="87"/>
      <c r="O501" s="87"/>
      <c r="P501" s="87"/>
      <c r="Q501" s="87"/>
      <c r="R501" s="87"/>
      <c r="S501" s="87"/>
      <c r="T501" s="88"/>
      <c r="AT501" s="17" t="s">
        <v>391</v>
      </c>
      <c r="AU501" s="17" t="s">
        <v>93</v>
      </c>
    </row>
    <row r="502" s="14" customFormat="1">
      <c r="B502" s="274"/>
      <c r="C502" s="275"/>
      <c r="D502" s="246" t="s">
        <v>497</v>
      </c>
      <c r="E502" s="276" t="s">
        <v>1</v>
      </c>
      <c r="F502" s="277" t="s">
        <v>3824</v>
      </c>
      <c r="G502" s="275"/>
      <c r="H502" s="276" t="s">
        <v>1</v>
      </c>
      <c r="I502" s="278"/>
      <c r="J502" s="275"/>
      <c r="K502" s="275"/>
      <c r="L502" s="279"/>
      <c r="M502" s="280"/>
      <c r="N502" s="281"/>
      <c r="O502" s="281"/>
      <c r="P502" s="281"/>
      <c r="Q502" s="281"/>
      <c r="R502" s="281"/>
      <c r="S502" s="281"/>
      <c r="T502" s="282"/>
      <c r="AT502" s="283" t="s">
        <v>497</v>
      </c>
      <c r="AU502" s="283" t="s">
        <v>93</v>
      </c>
      <c r="AV502" s="14" t="s">
        <v>91</v>
      </c>
      <c r="AW502" s="14" t="s">
        <v>38</v>
      </c>
      <c r="AX502" s="14" t="s">
        <v>83</v>
      </c>
      <c r="AY502" s="283" t="s">
        <v>381</v>
      </c>
    </row>
    <row r="503" s="12" customFormat="1">
      <c r="B503" s="252"/>
      <c r="C503" s="253"/>
      <c r="D503" s="246" t="s">
        <v>497</v>
      </c>
      <c r="E503" s="254" t="s">
        <v>1</v>
      </c>
      <c r="F503" s="255" t="s">
        <v>4192</v>
      </c>
      <c r="G503" s="253"/>
      <c r="H503" s="256">
        <v>16</v>
      </c>
      <c r="I503" s="257"/>
      <c r="J503" s="253"/>
      <c r="K503" s="253"/>
      <c r="L503" s="258"/>
      <c r="M503" s="259"/>
      <c r="N503" s="260"/>
      <c r="O503" s="260"/>
      <c r="P503" s="260"/>
      <c r="Q503" s="260"/>
      <c r="R503" s="260"/>
      <c r="S503" s="260"/>
      <c r="T503" s="261"/>
      <c r="AT503" s="262" t="s">
        <v>497</v>
      </c>
      <c r="AU503" s="262" t="s">
        <v>93</v>
      </c>
      <c r="AV503" s="12" t="s">
        <v>93</v>
      </c>
      <c r="AW503" s="12" t="s">
        <v>38</v>
      </c>
      <c r="AX503" s="12" t="s">
        <v>83</v>
      </c>
      <c r="AY503" s="262" t="s">
        <v>381</v>
      </c>
    </row>
    <row r="504" s="13" customFormat="1">
      <c r="B504" s="263"/>
      <c r="C504" s="264"/>
      <c r="D504" s="246" t="s">
        <v>497</v>
      </c>
      <c r="E504" s="265" t="s">
        <v>1</v>
      </c>
      <c r="F504" s="266" t="s">
        <v>499</v>
      </c>
      <c r="G504" s="264"/>
      <c r="H504" s="267">
        <v>16</v>
      </c>
      <c r="I504" s="268"/>
      <c r="J504" s="264"/>
      <c r="K504" s="264"/>
      <c r="L504" s="269"/>
      <c r="M504" s="270"/>
      <c r="N504" s="271"/>
      <c r="O504" s="271"/>
      <c r="P504" s="271"/>
      <c r="Q504" s="271"/>
      <c r="R504" s="271"/>
      <c r="S504" s="271"/>
      <c r="T504" s="272"/>
      <c r="AT504" s="273" t="s">
        <v>497</v>
      </c>
      <c r="AU504" s="273" t="s">
        <v>93</v>
      </c>
      <c r="AV504" s="13" t="s">
        <v>236</v>
      </c>
      <c r="AW504" s="13" t="s">
        <v>38</v>
      </c>
      <c r="AX504" s="13" t="s">
        <v>91</v>
      </c>
      <c r="AY504" s="273" t="s">
        <v>381</v>
      </c>
    </row>
    <row r="505" s="1" customFormat="1" ht="16.5" customHeight="1">
      <c r="B505" s="39"/>
      <c r="C505" s="233" t="s">
        <v>886</v>
      </c>
      <c r="D505" s="233" t="s">
        <v>384</v>
      </c>
      <c r="E505" s="234" t="s">
        <v>4193</v>
      </c>
      <c r="F505" s="235" t="s">
        <v>4194</v>
      </c>
      <c r="G505" s="236" t="s">
        <v>673</v>
      </c>
      <c r="H505" s="237">
        <v>28</v>
      </c>
      <c r="I505" s="238"/>
      <c r="J505" s="239">
        <f>ROUND(I505*H505,2)</f>
        <v>0</v>
      </c>
      <c r="K505" s="235" t="s">
        <v>539</v>
      </c>
      <c r="L505" s="44"/>
      <c r="M505" s="240" t="s">
        <v>1</v>
      </c>
      <c r="N505" s="241" t="s">
        <v>48</v>
      </c>
      <c r="O505" s="87"/>
      <c r="P505" s="242">
        <f>O505*H505</f>
        <v>0</v>
      </c>
      <c r="Q505" s="242">
        <v>0</v>
      </c>
      <c r="R505" s="242">
        <f>Q505*H505</f>
        <v>0</v>
      </c>
      <c r="S505" s="242">
        <v>0</v>
      </c>
      <c r="T505" s="243">
        <f>S505*H505</f>
        <v>0</v>
      </c>
      <c r="AR505" s="244" t="s">
        <v>2888</v>
      </c>
      <c r="AT505" s="244" t="s">
        <v>384</v>
      </c>
      <c r="AU505" s="244" t="s">
        <v>93</v>
      </c>
      <c r="AY505" s="17" t="s">
        <v>381</v>
      </c>
      <c r="BE505" s="245">
        <f>IF(N505="základní",J505,0)</f>
        <v>0</v>
      </c>
      <c r="BF505" s="245">
        <f>IF(N505="snížená",J505,0)</f>
        <v>0</v>
      </c>
      <c r="BG505" s="245">
        <f>IF(N505="zákl. přenesená",J505,0)</f>
        <v>0</v>
      </c>
      <c r="BH505" s="245">
        <f>IF(N505="sníž. přenesená",J505,0)</f>
        <v>0</v>
      </c>
      <c r="BI505" s="245">
        <f>IF(N505="nulová",J505,0)</f>
        <v>0</v>
      </c>
      <c r="BJ505" s="17" t="s">
        <v>91</v>
      </c>
      <c r="BK505" s="245">
        <f>ROUND(I505*H505,2)</f>
        <v>0</v>
      </c>
      <c r="BL505" s="17" t="s">
        <v>2888</v>
      </c>
      <c r="BM505" s="244" t="s">
        <v>4195</v>
      </c>
    </row>
    <row r="506" s="1" customFormat="1">
      <c r="B506" s="39"/>
      <c r="C506" s="40"/>
      <c r="D506" s="246" t="s">
        <v>391</v>
      </c>
      <c r="E506" s="40"/>
      <c r="F506" s="247" t="s">
        <v>4183</v>
      </c>
      <c r="G506" s="40"/>
      <c r="H506" s="40"/>
      <c r="I506" s="151"/>
      <c r="J506" s="40"/>
      <c r="K506" s="40"/>
      <c r="L506" s="44"/>
      <c r="M506" s="248"/>
      <c r="N506" s="87"/>
      <c r="O506" s="87"/>
      <c r="P506" s="87"/>
      <c r="Q506" s="87"/>
      <c r="R506" s="87"/>
      <c r="S506" s="87"/>
      <c r="T506" s="88"/>
      <c r="AT506" s="17" t="s">
        <v>391</v>
      </c>
      <c r="AU506" s="17" t="s">
        <v>93</v>
      </c>
    </row>
    <row r="507" s="14" customFormat="1">
      <c r="B507" s="274"/>
      <c r="C507" s="275"/>
      <c r="D507" s="246" t="s">
        <v>497</v>
      </c>
      <c r="E507" s="276" t="s">
        <v>1</v>
      </c>
      <c r="F507" s="277" t="s">
        <v>3824</v>
      </c>
      <c r="G507" s="275"/>
      <c r="H507" s="276" t="s">
        <v>1</v>
      </c>
      <c r="I507" s="278"/>
      <c r="J507" s="275"/>
      <c r="K507" s="275"/>
      <c r="L507" s="279"/>
      <c r="M507" s="280"/>
      <c r="N507" s="281"/>
      <c r="O507" s="281"/>
      <c r="P507" s="281"/>
      <c r="Q507" s="281"/>
      <c r="R507" s="281"/>
      <c r="S507" s="281"/>
      <c r="T507" s="282"/>
      <c r="AT507" s="283" t="s">
        <v>497</v>
      </c>
      <c r="AU507" s="283" t="s">
        <v>93</v>
      </c>
      <c r="AV507" s="14" t="s">
        <v>91</v>
      </c>
      <c r="AW507" s="14" t="s">
        <v>38</v>
      </c>
      <c r="AX507" s="14" t="s">
        <v>83</v>
      </c>
      <c r="AY507" s="283" t="s">
        <v>381</v>
      </c>
    </row>
    <row r="508" s="12" customFormat="1">
      <c r="B508" s="252"/>
      <c r="C508" s="253"/>
      <c r="D508" s="246" t="s">
        <v>497</v>
      </c>
      <c r="E508" s="254" t="s">
        <v>1</v>
      </c>
      <c r="F508" s="255" t="s">
        <v>4196</v>
      </c>
      <c r="G508" s="253"/>
      <c r="H508" s="256">
        <v>28</v>
      </c>
      <c r="I508" s="257"/>
      <c r="J508" s="253"/>
      <c r="K508" s="253"/>
      <c r="L508" s="258"/>
      <c r="M508" s="259"/>
      <c r="N508" s="260"/>
      <c r="O508" s="260"/>
      <c r="P508" s="260"/>
      <c r="Q508" s="260"/>
      <c r="R508" s="260"/>
      <c r="S508" s="260"/>
      <c r="T508" s="261"/>
      <c r="AT508" s="262" t="s">
        <v>497</v>
      </c>
      <c r="AU508" s="262" t="s">
        <v>93</v>
      </c>
      <c r="AV508" s="12" t="s">
        <v>93</v>
      </c>
      <c r="AW508" s="12" t="s">
        <v>38</v>
      </c>
      <c r="AX508" s="12" t="s">
        <v>83</v>
      </c>
      <c r="AY508" s="262" t="s">
        <v>381</v>
      </c>
    </row>
    <row r="509" s="13" customFormat="1">
      <c r="B509" s="263"/>
      <c r="C509" s="264"/>
      <c r="D509" s="246" t="s">
        <v>497</v>
      </c>
      <c r="E509" s="265" t="s">
        <v>1</v>
      </c>
      <c r="F509" s="266" t="s">
        <v>499</v>
      </c>
      <c r="G509" s="264"/>
      <c r="H509" s="267">
        <v>28</v>
      </c>
      <c r="I509" s="268"/>
      <c r="J509" s="264"/>
      <c r="K509" s="264"/>
      <c r="L509" s="269"/>
      <c r="M509" s="270"/>
      <c r="N509" s="271"/>
      <c r="O509" s="271"/>
      <c r="P509" s="271"/>
      <c r="Q509" s="271"/>
      <c r="R509" s="271"/>
      <c r="S509" s="271"/>
      <c r="T509" s="272"/>
      <c r="AT509" s="273" t="s">
        <v>497</v>
      </c>
      <c r="AU509" s="273" t="s">
        <v>93</v>
      </c>
      <c r="AV509" s="13" t="s">
        <v>236</v>
      </c>
      <c r="AW509" s="13" t="s">
        <v>38</v>
      </c>
      <c r="AX509" s="13" t="s">
        <v>91</v>
      </c>
      <c r="AY509" s="273" t="s">
        <v>381</v>
      </c>
    </row>
    <row r="510" s="1" customFormat="1" ht="24" customHeight="1">
      <c r="B510" s="39"/>
      <c r="C510" s="233" t="s">
        <v>889</v>
      </c>
      <c r="D510" s="233" t="s">
        <v>384</v>
      </c>
      <c r="E510" s="234" t="s">
        <v>4197</v>
      </c>
      <c r="F510" s="235" t="s">
        <v>4198</v>
      </c>
      <c r="G510" s="236" t="s">
        <v>600</v>
      </c>
      <c r="H510" s="237">
        <v>12</v>
      </c>
      <c r="I510" s="238"/>
      <c r="J510" s="239">
        <f>ROUND(I510*H510,2)</f>
        <v>0</v>
      </c>
      <c r="K510" s="235" t="s">
        <v>539</v>
      </c>
      <c r="L510" s="44"/>
      <c r="M510" s="240" t="s">
        <v>1</v>
      </c>
      <c r="N510" s="241" t="s">
        <v>48</v>
      </c>
      <c r="O510" s="87"/>
      <c r="P510" s="242">
        <f>O510*H510</f>
        <v>0</v>
      </c>
      <c r="Q510" s="242">
        <v>0</v>
      </c>
      <c r="R510" s="242">
        <f>Q510*H510</f>
        <v>0</v>
      </c>
      <c r="S510" s="242">
        <v>0</v>
      </c>
      <c r="T510" s="243">
        <f>S510*H510</f>
        <v>0</v>
      </c>
      <c r="AR510" s="244" t="s">
        <v>2888</v>
      </c>
      <c r="AT510" s="244" t="s">
        <v>384</v>
      </c>
      <c r="AU510" s="244" t="s">
        <v>93</v>
      </c>
      <c r="AY510" s="17" t="s">
        <v>381</v>
      </c>
      <c r="BE510" s="245">
        <f>IF(N510="základní",J510,0)</f>
        <v>0</v>
      </c>
      <c r="BF510" s="245">
        <f>IF(N510="snížená",J510,0)</f>
        <v>0</v>
      </c>
      <c r="BG510" s="245">
        <f>IF(N510="zákl. přenesená",J510,0)</f>
        <v>0</v>
      </c>
      <c r="BH510" s="245">
        <f>IF(N510="sníž. přenesená",J510,0)</f>
        <v>0</v>
      </c>
      <c r="BI510" s="245">
        <f>IF(N510="nulová",J510,0)</f>
        <v>0</v>
      </c>
      <c r="BJ510" s="17" t="s">
        <v>91</v>
      </c>
      <c r="BK510" s="245">
        <f>ROUND(I510*H510,2)</f>
        <v>0</v>
      </c>
      <c r="BL510" s="17" t="s">
        <v>2888</v>
      </c>
      <c r="BM510" s="244" t="s">
        <v>4199</v>
      </c>
    </row>
    <row r="511" s="1" customFormat="1">
      <c r="B511" s="39"/>
      <c r="C511" s="40"/>
      <c r="D511" s="246" t="s">
        <v>391</v>
      </c>
      <c r="E511" s="40"/>
      <c r="F511" s="247" t="s">
        <v>4183</v>
      </c>
      <c r="G511" s="40"/>
      <c r="H511" s="40"/>
      <c r="I511" s="151"/>
      <c r="J511" s="40"/>
      <c r="K511" s="40"/>
      <c r="L511" s="44"/>
      <c r="M511" s="248"/>
      <c r="N511" s="87"/>
      <c r="O511" s="87"/>
      <c r="P511" s="87"/>
      <c r="Q511" s="87"/>
      <c r="R511" s="87"/>
      <c r="S511" s="87"/>
      <c r="T511" s="88"/>
      <c r="AT511" s="17" t="s">
        <v>391</v>
      </c>
      <c r="AU511" s="17" t="s">
        <v>93</v>
      </c>
    </row>
    <row r="512" s="14" customFormat="1">
      <c r="B512" s="274"/>
      <c r="C512" s="275"/>
      <c r="D512" s="246" t="s">
        <v>497</v>
      </c>
      <c r="E512" s="276" t="s">
        <v>1</v>
      </c>
      <c r="F512" s="277" t="s">
        <v>3824</v>
      </c>
      <c r="G512" s="275"/>
      <c r="H512" s="276" t="s">
        <v>1</v>
      </c>
      <c r="I512" s="278"/>
      <c r="J512" s="275"/>
      <c r="K512" s="275"/>
      <c r="L512" s="279"/>
      <c r="M512" s="280"/>
      <c r="N512" s="281"/>
      <c r="O512" s="281"/>
      <c r="P512" s="281"/>
      <c r="Q512" s="281"/>
      <c r="R512" s="281"/>
      <c r="S512" s="281"/>
      <c r="T512" s="282"/>
      <c r="AT512" s="283" t="s">
        <v>497</v>
      </c>
      <c r="AU512" s="283" t="s">
        <v>93</v>
      </c>
      <c r="AV512" s="14" t="s">
        <v>91</v>
      </c>
      <c r="AW512" s="14" t="s">
        <v>38</v>
      </c>
      <c r="AX512" s="14" t="s">
        <v>83</v>
      </c>
      <c r="AY512" s="283" t="s">
        <v>381</v>
      </c>
    </row>
    <row r="513" s="12" customFormat="1">
      <c r="B513" s="252"/>
      <c r="C513" s="253"/>
      <c r="D513" s="246" t="s">
        <v>497</v>
      </c>
      <c r="E513" s="254" t="s">
        <v>1</v>
      </c>
      <c r="F513" s="255" t="s">
        <v>4200</v>
      </c>
      <c r="G513" s="253"/>
      <c r="H513" s="256">
        <v>12</v>
      </c>
      <c r="I513" s="257"/>
      <c r="J513" s="253"/>
      <c r="K513" s="253"/>
      <c r="L513" s="258"/>
      <c r="M513" s="259"/>
      <c r="N513" s="260"/>
      <c r="O513" s="260"/>
      <c r="P513" s="260"/>
      <c r="Q513" s="260"/>
      <c r="R513" s="260"/>
      <c r="S513" s="260"/>
      <c r="T513" s="261"/>
      <c r="AT513" s="262" t="s">
        <v>497</v>
      </c>
      <c r="AU513" s="262" t="s">
        <v>93</v>
      </c>
      <c r="AV513" s="12" t="s">
        <v>93</v>
      </c>
      <c r="AW513" s="12" t="s">
        <v>38</v>
      </c>
      <c r="AX513" s="12" t="s">
        <v>83</v>
      </c>
      <c r="AY513" s="262" t="s">
        <v>381</v>
      </c>
    </row>
    <row r="514" s="13" customFormat="1">
      <c r="B514" s="263"/>
      <c r="C514" s="264"/>
      <c r="D514" s="246" t="s">
        <v>497</v>
      </c>
      <c r="E514" s="265" t="s">
        <v>1</v>
      </c>
      <c r="F514" s="266" t="s">
        <v>499</v>
      </c>
      <c r="G514" s="264"/>
      <c r="H514" s="267">
        <v>12</v>
      </c>
      <c r="I514" s="268"/>
      <c r="J514" s="264"/>
      <c r="K514" s="264"/>
      <c r="L514" s="269"/>
      <c r="M514" s="270"/>
      <c r="N514" s="271"/>
      <c r="O514" s="271"/>
      <c r="P514" s="271"/>
      <c r="Q514" s="271"/>
      <c r="R514" s="271"/>
      <c r="S514" s="271"/>
      <c r="T514" s="272"/>
      <c r="AT514" s="273" t="s">
        <v>497</v>
      </c>
      <c r="AU514" s="273" t="s">
        <v>93</v>
      </c>
      <c r="AV514" s="13" t="s">
        <v>236</v>
      </c>
      <c r="AW514" s="13" t="s">
        <v>38</v>
      </c>
      <c r="AX514" s="13" t="s">
        <v>91</v>
      </c>
      <c r="AY514" s="273" t="s">
        <v>381</v>
      </c>
    </row>
    <row r="515" s="1" customFormat="1" ht="24" customHeight="1">
      <c r="B515" s="39"/>
      <c r="C515" s="233" t="s">
        <v>894</v>
      </c>
      <c r="D515" s="233" t="s">
        <v>384</v>
      </c>
      <c r="E515" s="234" t="s">
        <v>4201</v>
      </c>
      <c r="F515" s="235" t="s">
        <v>4202</v>
      </c>
      <c r="G515" s="236" t="s">
        <v>600</v>
      </c>
      <c r="H515" s="237">
        <v>2</v>
      </c>
      <c r="I515" s="238"/>
      <c r="J515" s="239">
        <f>ROUND(I515*H515,2)</f>
        <v>0</v>
      </c>
      <c r="K515" s="235" t="s">
        <v>539</v>
      </c>
      <c r="L515" s="44"/>
      <c r="M515" s="240" t="s">
        <v>1</v>
      </c>
      <c r="N515" s="241" t="s">
        <v>48</v>
      </c>
      <c r="O515" s="87"/>
      <c r="P515" s="242">
        <f>O515*H515</f>
        <v>0</v>
      </c>
      <c r="Q515" s="242">
        <v>0</v>
      </c>
      <c r="R515" s="242">
        <f>Q515*H515</f>
        <v>0</v>
      </c>
      <c r="S515" s="242">
        <v>0</v>
      </c>
      <c r="T515" s="243">
        <f>S515*H515</f>
        <v>0</v>
      </c>
      <c r="AR515" s="244" t="s">
        <v>2888</v>
      </c>
      <c r="AT515" s="244" t="s">
        <v>384</v>
      </c>
      <c r="AU515" s="244" t="s">
        <v>93</v>
      </c>
      <c r="AY515" s="17" t="s">
        <v>381</v>
      </c>
      <c r="BE515" s="245">
        <f>IF(N515="základní",J515,0)</f>
        <v>0</v>
      </c>
      <c r="BF515" s="245">
        <f>IF(N515="snížená",J515,0)</f>
        <v>0</v>
      </c>
      <c r="BG515" s="245">
        <f>IF(N515="zákl. přenesená",J515,0)</f>
        <v>0</v>
      </c>
      <c r="BH515" s="245">
        <f>IF(N515="sníž. přenesená",J515,0)</f>
        <v>0</v>
      </c>
      <c r="BI515" s="245">
        <f>IF(N515="nulová",J515,0)</f>
        <v>0</v>
      </c>
      <c r="BJ515" s="17" t="s">
        <v>91</v>
      </c>
      <c r="BK515" s="245">
        <f>ROUND(I515*H515,2)</f>
        <v>0</v>
      </c>
      <c r="BL515" s="17" t="s">
        <v>2888</v>
      </c>
      <c r="BM515" s="244" t="s">
        <v>4203</v>
      </c>
    </row>
    <row r="516" s="1" customFormat="1">
      <c r="B516" s="39"/>
      <c r="C516" s="40"/>
      <c r="D516" s="246" t="s">
        <v>391</v>
      </c>
      <c r="E516" s="40"/>
      <c r="F516" s="247" t="s">
        <v>4183</v>
      </c>
      <c r="G516" s="40"/>
      <c r="H516" s="40"/>
      <c r="I516" s="151"/>
      <c r="J516" s="40"/>
      <c r="K516" s="40"/>
      <c r="L516" s="44"/>
      <c r="M516" s="248"/>
      <c r="N516" s="87"/>
      <c r="O516" s="87"/>
      <c r="P516" s="87"/>
      <c r="Q516" s="87"/>
      <c r="R516" s="87"/>
      <c r="S516" s="87"/>
      <c r="T516" s="88"/>
      <c r="AT516" s="17" t="s">
        <v>391</v>
      </c>
      <c r="AU516" s="17" t="s">
        <v>93</v>
      </c>
    </row>
    <row r="517" s="14" customFormat="1">
      <c r="B517" s="274"/>
      <c r="C517" s="275"/>
      <c r="D517" s="246" t="s">
        <v>497</v>
      </c>
      <c r="E517" s="276" t="s">
        <v>1</v>
      </c>
      <c r="F517" s="277" t="s">
        <v>3824</v>
      </c>
      <c r="G517" s="275"/>
      <c r="H517" s="276" t="s">
        <v>1</v>
      </c>
      <c r="I517" s="278"/>
      <c r="J517" s="275"/>
      <c r="K517" s="275"/>
      <c r="L517" s="279"/>
      <c r="M517" s="280"/>
      <c r="N517" s="281"/>
      <c r="O517" s="281"/>
      <c r="P517" s="281"/>
      <c r="Q517" s="281"/>
      <c r="R517" s="281"/>
      <c r="S517" s="281"/>
      <c r="T517" s="282"/>
      <c r="AT517" s="283" t="s">
        <v>497</v>
      </c>
      <c r="AU517" s="283" t="s">
        <v>93</v>
      </c>
      <c r="AV517" s="14" t="s">
        <v>91</v>
      </c>
      <c r="AW517" s="14" t="s">
        <v>38</v>
      </c>
      <c r="AX517" s="14" t="s">
        <v>83</v>
      </c>
      <c r="AY517" s="283" t="s">
        <v>381</v>
      </c>
    </row>
    <row r="518" s="12" customFormat="1">
      <c r="B518" s="252"/>
      <c r="C518" s="253"/>
      <c r="D518" s="246" t="s">
        <v>497</v>
      </c>
      <c r="E518" s="254" t="s">
        <v>1</v>
      </c>
      <c r="F518" s="255" t="s">
        <v>4204</v>
      </c>
      <c r="G518" s="253"/>
      <c r="H518" s="256">
        <v>2</v>
      </c>
      <c r="I518" s="257"/>
      <c r="J518" s="253"/>
      <c r="K518" s="253"/>
      <c r="L518" s="258"/>
      <c r="M518" s="259"/>
      <c r="N518" s="260"/>
      <c r="O518" s="260"/>
      <c r="P518" s="260"/>
      <c r="Q518" s="260"/>
      <c r="R518" s="260"/>
      <c r="S518" s="260"/>
      <c r="T518" s="261"/>
      <c r="AT518" s="262" t="s">
        <v>497</v>
      </c>
      <c r="AU518" s="262" t="s">
        <v>93</v>
      </c>
      <c r="AV518" s="12" t="s">
        <v>93</v>
      </c>
      <c r="AW518" s="12" t="s">
        <v>38</v>
      </c>
      <c r="AX518" s="12" t="s">
        <v>83</v>
      </c>
      <c r="AY518" s="262" t="s">
        <v>381</v>
      </c>
    </row>
    <row r="519" s="13" customFormat="1">
      <c r="B519" s="263"/>
      <c r="C519" s="264"/>
      <c r="D519" s="246" t="s">
        <v>497</v>
      </c>
      <c r="E519" s="265" t="s">
        <v>1</v>
      </c>
      <c r="F519" s="266" t="s">
        <v>499</v>
      </c>
      <c r="G519" s="264"/>
      <c r="H519" s="267">
        <v>2</v>
      </c>
      <c r="I519" s="268"/>
      <c r="J519" s="264"/>
      <c r="K519" s="264"/>
      <c r="L519" s="269"/>
      <c r="M519" s="270"/>
      <c r="N519" s="271"/>
      <c r="O519" s="271"/>
      <c r="P519" s="271"/>
      <c r="Q519" s="271"/>
      <c r="R519" s="271"/>
      <c r="S519" s="271"/>
      <c r="T519" s="272"/>
      <c r="AT519" s="273" t="s">
        <v>497</v>
      </c>
      <c r="AU519" s="273" t="s">
        <v>93</v>
      </c>
      <c r="AV519" s="13" t="s">
        <v>236</v>
      </c>
      <c r="AW519" s="13" t="s">
        <v>38</v>
      </c>
      <c r="AX519" s="13" t="s">
        <v>91</v>
      </c>
      <c r="AY519" s="273" t="s">
        <v>381</v>
      </c>
    </row>
    <row r="520" s="1" customFormat="1" ht="24" customHeight="1">
      <c r="B520" s="39"/>
      <c r="C520" s="233" t="s">
        <v>899</v>
      </c>
      <c r="D520" s="233" t="s">
        <v>384</v>
      </c>
      <c r="E520" s="234" t="s">
        <v>4205</v>
      </c>
      <c r="F520" s="235" t="s">
        <v>4206</v>
      </c>
      <c r="G520" s="236" t="s">
        <v>600</v>
      </c>
      <c r="H520" s="237">
        <v>12</v>
      </c>
      <c r="I520" s="238"/>
      <c r="J520" s="239">
        <f>ROUND(I520*H520,2)</f>
        <v>0</v>
      </c>
      <c r="K520" s="235" t="s">
        <v>539</v>
      </c>
      <c r="L520" s="44"/>
      <c r="M520" s="240" t="s">
        <v>1</v>
      </c>
      <c r="N520" s="241" t="s">
        <v>48</v>
      </c>
      <c r="O520" s="87"/>
      <c r="P520" s="242">
        <f>O520*H520</f>
        <v>0</v>
      </c>
      <c r="Q520" s="242">
        <v>0</v>
      </c>
      <c r="R520" s="242">
        <f>Q520*H520</f>
        <v>0</v>
      </c>
      <c r="S520" s="242">
        <v>0</v>
      </c>
      <c r="T520" s="243">
        <f>S520*H520</f>
        <v>0</v>
      </c>
      <c r="AR520" s="244" t="s">
        <v>2888</v>
      </c>
      <c r="AT520" s="244" t="s">
        <v>384</v>
      </c>
      <c r="AU520" s="244" t="s">
        <v>93</v>
      </c>
      <c r="AY520" s="17" t="s">
        <v>381</v>
      </c>
      <c r="BE520" s="245">
        <f>IF(N520="základní",J520,0)</f>
        <v>0</v>
      </c>
      <c r="BF520" s="245">
        <f>IF(N520="snížená",J520,0)</f>
        <v>0</v>
      </c>
      <c r="BG520" s="245">
        <f>IF(N520="zákl. přenesená",J520,0)</f>
        <v>0</v>
      </c>
      <c r="BH520" s="245">
        <f>IF(N520="sníž. přenesená",J520,0)</f>
        <v>0</v>
      </c>
      <c r="BI520" s="245">
        <f>IF(N520="nulová",J520,0)</f>
        <v>0</v>
      </c>
      <c r="BJ520" s="17" t="s">
        <v>91</v>
      </c>
      <c r="BK520" s="245">
        <f>ROUND(I520*H520,2)</f>
        <v>0</v>
      </c>
      <c r="BL520" s="17" t="s">
        <v>2888</v>
      </c>
      <c r="BM520" s="244" t="s">
        <v>4207</v>
      </c>
    </row>
    <row r="521" s="1" customFormat="1">
      <c r="B521" s="39"/>
      <c r="C521" s="40"/>
      <c r="D521" s="246" t="s">
        <v>391</v>
      </c>
      <c r="E521" s="40"/>
      <c r="F521" s="247" t="s">
        <v>4183</v>
      </c>
      <c r="G521" s="40"/>
      <c r="H521" s="40"/>
      <c r="I521" s="151"/>
      <c r="J521" s="40"/>
      <c r="K521" s="40"/>
      <c r="L521" s="44"/>
      <c r="M521" s="248"/>
      <c r="N521" s="87"/>
      <c r="O521" s="87"/>
      <c r="P521" s="87"/>
      <c r="Q521" s="87"/>
      <c r="R521" s="87"/>
      <c r="S521" s="87"/>
      <c r="T521" s="88"/>
      <c r="AT521" s="17" t="s">
        <v>391</v>
      </c>
      <c r="AU521" s="17" t="s">
        <v>93</v>
      </c>
    </row>
    <row r="522" s="14" customFormat="1">
      <c r="B522" s="274"/>
      <c r="C522" s="275"/>
      <c r="D522" s="246" t="s">
        <v>497</v>
      </c>
      <c r="E522" s="276" t="s">
        <v>1</v>
      </c>
      <c r="F522" s="277" t="s">
        <v>3824</v>
      </c>
      <c r="G522" s="275"/>
      <c r="H522" s="276" t="s">
        <v>1</v>
      </c>
      <c r="I522" s="278"/>
      <c r="J522" s="275"/>
      <c r="K522" s="275"/>
      <c r="L522" s="279"/>
      <c r="M522" s="280"/>
      <c r="N522" s="281"/>
      <c r="O522" s="281"/>
      <c r="P522" s="281"/>
      <c r="Q522" s="281"/>
      <c r="R522" s="281"/>
      <c r="S522" s="281"/>
      <c r="T522" s="282"/>
      <c r="AT522" s="283" t="s">
        <v>497</v>
      </c>
      <c r="AU522" s="283" t="s">
        <v>93</v>
      </c>
      <c r="AV522" s="14" t="s">
        <v>91</v>
      </c>
      <c r="AW522" s="14" t="s">
        <v>38</v>
      </c>
      <c r="AX522" s="14" t="s">
        <v>83</v>
      </c>
      <c r="AY522" s="283" t="s">
        <v>381</v>
      </c>
    </row>
    <row r="523" s="12" customFormat="1">
      <c r="B523" s="252"/>
      <c r="C523" s="253"/>
      <c r="D523" s="246" t="s">
        <v>497</v>
      </c>
      <c r="E523" s="254" t="s">
        <v>1</v>
      </c>
      <c r="F523" s="255" t="s">
        <v>4200</v>
      </c>
      <c r="G523" s="253"/>
      <c r="H523" s="256">
        <v>12</v>
      </c>
      <c r="I523" s="257"/>
      <c r="J523" s="253"/>
      <c r="K523" s="253"/>
      <c r="L523" s="258"/>
      <c r="M523" s="259"/>
      <c r="N523" s="260"/>
      <c r="O523" s="260"/>
      <c r="P523" s="260"/>
      <c r="Q523" s="260"/>
      <c r="R523" s="260"/>
      <c r="S523" s="260"/>
      <c r="T523" s="261"/>
      <c r="AT523" s="262" t="s">
        <v>497</v>
      </c>
      <c r="AU523" s="262" t="s">
        <v>93</v>
      </c>
      <c r="AV523" s="12" t="s">
        <v>93</v>
      </c>
      <c r="AW523" s="12" t="s">
        <v>38</v>
      </c>
      <c r="AX523" s="12" t="s">
        <v>83</v>
      </c>
      <c r="AY523" s="262" t="s">
        <v>381</v>
      </c>
    </row>
    <row r="524" s="13" customFormat="1">
      <c r="B524" s="263"/>
      <c r="C524" s="264"/>
      <c r="D524" s="246" t="s">
        <v>497</v>
      </c>
      <c r="E524" s="265" t="s">
        <v>1</v>
      </c>
      <c r="F524" s="266" t="s">
        <v>499</v>
      </c>
      <c r="G524" s="264"/>
      <c r="H524" s="267">
        <v>12</v>
      </c>
      <c r="I524" s="268"/>
      <c r="J524" s="264"/>
      <c r="K524" s="264"/>
      <c r="L524" s="269"/>
      <c r="M524" s="270"/>
      <c r="N524" s="271"/>
      <c r="O524" s="271"/>
      <c r="P524" s="271"/>
      <c r="Q524" s="271"/>
      <c r="R524" s="271"/>
      <c r="S524" s="271"/>
      <c r="T524" s="272"/>
      <c r="AT524" s="273" t="s">
        <v>497</v>
      </c>
      <c r="AU524" s="273" t="s">
        <v>93</v>
      </c>
      <c r="AV524" s="13" t="s">
        <v>236</v>
      </c>
      <c r="AW524" s="13" t="s">
        <v>38</v>
      </c>
      <c r="AX524" s="13" t="s">
        <v>91</v>
      </c>
      <c r="AY524" s="273" t="s">
        <v>381</v>
      </c>
    </row>
    <row r="525" s="1" customFormat="1" ht="16.5" customHeight="1">
      <c r="B525" s="39"/>
      <c r="C525" s="233" t="s">
        <v>903</v>
      </c>
      <c r="D525" s="233" t="s">
        <v>384</v>
      </c>
      <c r="E525" s="234" t="s">
        <v>4208</v>
      </c>
      <c r="F525" s="235" t="s">
        <v>4209</v>
      </c>
      <c r="G525" s="236" t="s">
        <v>600</v>
      </c>
      <c r="H525" s="237">
        <v>4</v>
      </c>
      <c r="I525" s="238"/>
      <c r="J525" s="239">
        <f>ROUND(I525*H525,2)</f>
        <v>0</v>
      </c>
      <c r="K525" s="235" t="s">
        <v>539</v>
      </c>
      <c r="L525" s="44"/>
      <c r="M525" s="240" t="s">
        <v>1</v>
      </c>
      <c r="N525" s="241" t="s">
        <v>48</v>
      </c>
      <c r="O525" s="87"/>
      <c r="P525" s="242">
        <f>O525*H525</f>
        <v>0</v>
      </c>
      <c r="Q525" s="242">
        <v>0</v>
      </c>
      <c r="R525" s="242">
        <f>Q525*H525</f>
        <v>0</v>
      </c>
      <c r="S525" s="242">
        <v>0</v>
      </c>
      <c r="T525" s="243">
        <f>S525*H525</f>
        <v>0</v>
      </c>
      <c r="AR525" s="244" t="s">
        <v>2888</v>
      </c>
      <c r="AT525" s="244" t="s">
        <v>384</v>
      </c>
      <c r="AU525" s="244" t="s">
        <v>93</v>
      </c>
      <c r="AY525" s="17" t="s">
        <v>381</v>
      </c>
      <c r="BE525" s="245">
        <f>IF(N525="základní",J525,0)</f>
        <v>0</v>
      </c>
      <c r="BF525" s="245">
        <f>IF(N525="snížená",J525,0)</f>
        <v>0</v>
      </c>
      <c r="BG525" s="245">
        <f>IF(N525="zákl. přenesená",J525,0)</f>
        <v>0</v>
      </c>
      <c r="BH525" s="245">
        <f>IF(N525="sníž. přenesená",J525,0)</f>
        <v>0</v>
      </c>
      <c r="BI525" s="245">
        <f>IF(N525="nulová",J525,0)</f>
        <v>0</v>
      </c>
      <c r="BJ525" s="17" t="s">
        <v>91</v>
      </c>
      <c r="BK525" s="245">
        <f>ROUND(I525*H525,2)</f>
        <v>0</v>
      </c>
      <c r="BL525" s="17" t="s">
        <v>2888</v>
      </c>
      <c r="BM525" s="244" t="s">
        <v>4210</v>
      </c>
    </row>
    <row r="526" s="1" customFormat="1">
      <c r="B526" s="39"/>
      <c r="C526" s="40"/>
      <c r="D526" s="246" t="s">
        <v>391</v>
      </c>
      <c r="E526" s="40"/>
      <c r="F526" s="247" t="s">
        <v>4183</v>
      </c>
      <c r="G526" s="40"/>
      <c r="H526" s="40"/>
      <c r="I526" s="151"/>
      <c r="J526" s="40"/>
      <c r="K526" s="40"/>
      <c r="L526" s="44"/>
      <c r="M526" s="248"/>
      <c r="N526" s="87"/>
      <c r="O526" s="87"/>
      <c r="P526" s="87"/>
      <c r="Q526" s="87"/>
      <c r="R526" s="87"/>
      <c r="S526" s="87"/>
      <c r="T526" s="88"/>
      <c r="AT526" s="17" t="s">
        <v>391</v>
      </c>
      <c r="AU526" s="17" t="s">
        <v>93</v>
      </c>
    </row>
    <row r="527" s="14" customFormat="1">
      <c r="B527" s="274"/>
      <c r="C527" s="275"/>
      <c r="D527" s="246" t="s">
        <v>497</v>
      </c>
      <c r="E527" s="276" t="s">
        <v>1</v>
      </c>
      <c r="F527" s="277" t="s">
        <v>3824</v>
      </c>
      <c r="G527" s="275"/>
      <c r="H527" s="276" t="s">
        <v>1</v>
      </c>
      <c r="I527" s="278"/>
      <c r="J527" s="275"/>
      <c r="K527" s="275"/>
      <c r="L527" s="279"/>
      <c r="M527" s="280"/>
      <c r="N527" s="281"/>
      <c r="O527" s="281"/>
      <c r="P527" s="281"/>
      <c r="Q527" s="281"/>
      <c r="R527" s="281"/>
      <c r="S527" s="281"/>
      <c r="T527" s="282"/>
      <c r="AT527" s="283" t="s">
        <v>497</v>
      </c>
      <c r="AU527" s="283" t="s">
        <v>93</v>
      </c>
      <c r="AV527" s="14" t="s">
        <v>91</v>
      </c>
      <c r="AW527" s="14" t="s">
        <v>38</v>
      </c>
      <c r="AX527" s="14" t="s">
        <v>83</v>
      </c>
      <c r="AY527" s="283" t="s">
        <v>381</v>
      </c>
    </row>
    <row r="528" s="12" customFormat="1">
      <c r="B528" s="252"/>
      <c r="C528" s="253"/>
      <c r="D528" s="246" t="s">
        <v>497</v>
      </c>
      <c r="E528" s="254" t="s">
        <v>1</v>
      </c>
      <c r="F528" s="255" t="s">
        <v>4211</v>
      </c>
      <c r="G528" s="253"/>
      <c r="H528" s="256">
        <v>4</v>
      </c>
      <c r="I528" s="257"/>
      <c r="J528" s="253"/>
      <c r="K528" s="253"/>
      <c r="L528" s="258"/>
      <c r="M528" s="259"/>
      <c r="N528" s="260"/>
      <c r="O528" s="260"/>
      <c r="P528" s="260"/>
      <c r="Q528" s="260"/>
      <c r="R528" s="260"/>
      <c r="S528" s="260"/>
      <c r="T528" s="261"/>
      <c r="AT528" s="262" t="s">
        <v>497</v>
      </c>
      <c r="AU528" s="262" t="s">
        <v>93</v>
      </c>
      <c r="AV528" s="12" t="s">
        <v>93</v>
      </c>
      <c r="AW528" s="12" t="s">
        <v>38</v>
      </c>
      <c r="AX528" s="12" t="s">
        <v>83</v>
      </c>
      <c r="AY528" s="262" t="s">
        <v>381</v>
      </c>
    </row>
    <row r="529" s="13" customFormat="1">
      <c r="B529" s="263"/>
      <c r="C529" s="264"/>
      <c r="D529" s="246" t="s">
        <v>497</v>
      </c>
      <c r="E529" s="265" t="s">
        <v>1</v>
      </c>
      <c r="F529" s="266" t="s">
        <v>499</v>
      </c>
      <c r="G529" s="264"/>
      <c r="H529" s="267">
        <v>4</v>
      </c>
      <c r="I529" s="268"/>
      <c r="J529" s="264"/>
      <c r="K529" s="264"/>
      <c r="L529" s="269"/>
      <c r="M529" s="270"/>
      <c r="N529" s="271"/>
      <c r="O529" s="271"/>
      <c r="P529" s="271"/>
      <c r="Q529" s="271"/>
      <c r="R529" s="271"/>
      <c r="S529" s="271"/>
      <c r="T529" s="272"/>
      <c r="AT529" s="273" t="s">
        <v>497</v>
      </c>
      <c r="AU529" s="273" t="s">
        <v>93</v>
      </c>
      <c r="AV529" s="13" t="s">
        <v>236</v>
      </c>
      <c r="AW529" s="13" t="s">
        <v>38</v>
      </c>
      <c r="AX529" s="13" t="s">
        <v>91</v>
      </c>
      <c r="AY529" s="273" t="s">
        <v>381</v>
      </c>
    </row>
    <row r="530" s="1" customFormat="1" ht="16.5" customHeight="1">
      <c r="B530" s="39"/>
      <c r="C530" s="233" t="s">
        <v>912</v>
      </c>
      <c r="D530" s="233" t="s">
        <v>384</v>
      </c>
      <c r="E530" s="234" t="s">
        <v>4212</v>
      </c>
      <c r="F530" s="235" t="s">
        <v>4213</v>
      </c>
      <c r="G530" s="236" t="s">
        <v>600</v>
      </c>
      <c r="H530" s="237">
        <v>4</v>
      </c>
      <c r="I530" s="238"/>
      <c r="J530" s="239">
        <f>ROUND(I530*H530,2)</f>
        <v>0</v>
      </c>
      <c r="K530" s="235" t="s">
        <v>539</v>
      </c>
      <c r="L530" s="44"/>
      <c r="M530" s="240" t="s">
        <v>1</v>
      </c>
      <c r="N530" s="241" t="s">
        <v>48</v>
      </c>
      <c r="O530" s="87"/>
      <c r="P530" s="242">
        <f>O530*H530</f>
        <v>0</v>
      </c>
      <c r="Q530" s="242">
        <v>0</v>
      </c>
      <c r="R530" s="242">
        <f>Q530*H530</f>
        <v>0</v>
      </c>
      <c r="S530" s="242">
        <v>0</v>
      </c>
      <c r="T530" s="243">
        <f>S530*H530</f>
        <v>0</v>
      </c>
      <c r="AR530" s="244" t="s">
        <v>2888</v>
      </c>
      <c r="AT530" s="244" t="s">
        <v>384</v>
      </c>
      <c r="AU530" s="244" t="s">
        <v>93</v>
      </c>
      <c r="AY530" s="17" t="s">
        <v>381</v>
      </c>
      <c r="BE530" s="245">
        <f>IF(N530="základní",J530,0)</f>
        <v>0</v>
      </c>
      <c r="BF530" s="245">
        <f>IF(N530="snížená",J530,0)</f>
        <v>0</v>
      </c>
      <c r="BG530" s="245">
        <f>IF(N530="zákl. přenesená",J530,0)</f>
        <v>0</v>
      </c>
      <c r="BH530" s="245">
        <f>IF(N530="sníž. přenesená",J530,0)</f>
        <v>0</v>
      </c>
      <c r="BI530" s="245">
        <f>IF(N530="nulová",J530,0)</f>
        <v>0</v>
      </c>
      <c r="BJ530" s="17" t="s">
        <v>91</v>
      </c>
      <c r="BK530" s="245">
        <f>ROUND(I530*H530,2)</f>
        <v>0</v>
      </c>
      <c r="BL530" s="17" t="s">
        <v>2888</v>
      </c>
      <c r="BM530" s="244" t="s">
        <v>4214</v>
      </c>
    </row>
    <row r="531" s="1" customFormat="1">
      <c r="B531" s="39"/>
      <c r="C531" s="40"/>
      <c r="D531" s="246" t="s">
        <v>391</v>
      </c>
      <c r="E531" s="40"/>
      <c r="F531" s="247" t="s">
        <v>4183</v>
      </c>
      <c r="G531" s="40"/>
      <c r="H531" s="40"/>
      <c r="I531" s="151"/>
      <c r="J531" s="40"/>
      <c r="K531" s="40"/>
      <c r="L531" s="44"/>
      <c r="M531" s="248"/>
      <c r="N531" s="87"/>
      <c r="O531" s="87"/>
      <c r="P531" s="87"/>
      <c r="Q531" s="87"/>
      <c r="R531" s="87"/>
      <c r="S531" s="87"/>
      <c r="T531" s="88"/>
      <c r="AT531" s="17" t="s">
        <v>391</v>
      </c>
      <c r="AU531" s="17" t="s">
        <v>93</v>
      </c>
    </row>
    <row r="532" s="14" customFormat="1">
      <c r="B532" s="274"/>
      <c r="C532" s="275"/>
      <c r="D532" s="246" t="s">
        <v>497</v>
      </c>
      <c r="E532" s="276" t="s">
        <v>1</v>
      </c>
      <c r="F532" s="277" t="s">
        <v>3824</v>
      </c>
      <c r="G532" s="275"/>
      <c r="H532" s="276" t="s">
        <v>1</v>
      </c>
      <c r="I532" s="278"/>
      <c r="J532" s="275"/>
      <c r="K532" s="275"/>
      <c r="L532" s="279"/>
      <c r="M532" s="280"/>
      <c r="N532" s="281"/>
      <c r="O532" s="281"/>
      <c r="P532" s="281"/>
      <c r="Q532" s="281"/>
      <c r="R532" s="281"/>
      <c r="S532" s="281"/>
      <c r="T532" s="282"/>
      <c r="AT532" s="283" t="s">
        <v>497</v>
      </c>
      <c r="AU532" s="283" t="s">
        <v>93</v>
      </c>
      <c r="AV532" s="14" t="s">
        <v>91</v>
      </c>
      <c r="AW532" s="14" t="s">
        <v>38</v>
      </c>
      <c r="AX532" s="14" t="s">
        <v>83</v>
      </c>
      <c r="AY532" s="283" t="s">
        <v>381</v>
      </c>
    </row>
    <row r="533" s="12" customFormat="1">
      <c r="B533" s="252"/>
      <c r="C533" s="253"/>
      <c r="D533" s="246" t="s">
        <v>497</v>
      </c>
      <c r="E533" s="254" t="s">
        <v>1</v>
      </c>
      <c r="F533" s="255" t="s">
        <v>4211</v>
      </c>
      <c r="G533" s="253"/>
      <c r="H533" s="256">
        <v>4</v>
      </c>
      <c r="I533" s="257"/>
      <c r="J533" s="253"/>
      <c r="K533" s="253"/>
      <c r="L533" s="258"/>
      <c r="M533" s="259"/>
      <c r="N533" s="260"/>
      <c r="O533" s="260"/>
      <c r="P533" s="260"/>
      <c r="Q533" s="260"/>
      <c r="R533" s="260"/>
      <c r="S533" s="260"/>
      <c r="T533" s="261"/>
      <c r="AT533" s="262" t="s">
        <v>497</v>
      </c>
      <c r="AU533" s="262" t="s">
        <v>93</v>
      </c>
      <c r="AV533" s="12" t="s">
        <v>93</v>
      </c>
      <c r="AW533" s="12" t="s">
        <v>38</v>
      </c>
      <c r="AX533" s="12" t="s">
        <v>83</v>
      </c>
      <c r="AY533" s="262" t="s">
        <v>381</v>
      </c>
    </row>
    <row r="534" s="13" customFormat="1">
      <c r="B534" s="263"/>
      <c r="C534" s="264"/>
      <c r="D534" s="246" t="s">
        <v>497</v>
      </c>
      <c r="E534" s="265" t="s">
        <v>1</v>
      </c>
      <c r="F534" s="266" t="s">
        <v>499</v>
      </c>
      <c r="G534" s="264"/>
      <c r="H534" s="267">
        <v>4</v>
      </c>
      <c r="I534" s="268"/>
      <c r="J534" s="264"/>
      <c r="K534" s="264"/>
      <c r="L534" s="269"/>
      <c r="M534" s="270"/>
      <c r="N534" s="271"/>
      <c r="O534" s="271"/>
      <c r="P534" s="271"/>
      <c r="Q534" s="271"/>
      <c r="R534" s="271"/>
      <c r="S534" s="271"/>
      <c r="T534" s="272"/>
      <c r="AT534" s="273" t="s">
        <v>497</v>
      </c>
      <c r="AU534" s="273" t="s">
        <v>93</v>
      </c>
      <c r="AV534" s="13" t="s">
        <v>236</v>
      </c>
      <c r="AW534" s="13" t="s">
        <v>38</v>
      </c>
      <c r="AX534" s="13" t="s">
        <v>91</v>
      </c>
      <c r="AY534" s="273" t="s">
        <v>381</v>
      </c>
    </row>
    <row r="535" s="1" customFormat="1" ht="16.5" customHeight="1">
      <c r="B535" s="39"/>
      <c r="C535" s="233" t="s">
        <v>916</v>
      </c>
      <c r="D535" s="233" t="s">
        <v>384</v>
      </c>
      <c r="E535" s="234" t="s">
        <v>4215</v>
      </c>
      <c r="F535" s="235" t="s">
        <v>4216</v>
      </c>
      <c r="G535" s="236" t="s">
        <v>600</v>
      </c>
      <c r="H535" s="237">
        <v>20</v>
      </c>
      <c r="I535" s="238"/>
      <c r="J535" s="239">
        <f>ROUND(I535*H535,2)</f>
        <v>0</v>
      </c>
      <c r="K535" s="235" t="s">
        <v>539</v>
      </c>
      <c r="L535" s="44"/>
      <c r="M535" s="240" t="s">
        <v>1</v>
      </c>
      <c r="N535" s="241" t="s">
        <v>48</v>
      </c>
      <c r="O535" s="87"/>
      <c r="P535" s="242">
        <f>O535*H535</f>
        <v>0</v>
      </c>
      <c r="Q535" s="242">
        <v>0</v>
      </c>
      <c r="R535" s="242">
        <f>Q535*H535</f>
        <v>0</v>
      </c>
      <c r="S535" s="242">
        <v>0</v>
      </c>
      <c r="T535" s="243">
        <f>S535*H535</f>
        <v>0</v>
      </c>
      <c r="AR535" s="244" t="s">
        <v>2888</v>
      </c>
      <c r="AT535" s="244" t="s">
        <v>384</v>
      </c>
      <c r="AU535" s="244" t="s">
        <v>93</v>
      </c>
      <c r="AY535" s="17" t="s">
        <v>381</v>
      </c>
      <c r="BE535" s="245">
        <f>IF(N535="základní",J535,0)</f>
        <v>0</v>
      </c>
      <c r="BF535" s="245">
        <f>IF(N535="snížená",J535,0)</f>
        <v>0</v>
      </c>
      <c r="BG535" s="245">
        <f>IF(N535="zákl. přenesená",J535,0)</f>
        <v>0</v>
      </c>
      <c r="BH535" s="245">
        <f>IF(N535="sníž. přenesená",J535,0)</f>
        <v>0</v>
      </c>
      <c r="BI535" s="245">
        <f>IF(N535="nulová",J535,0)</f>
        <v>0</v>
      </c>
      <c r="BJ535" s="17" t="s">
        <v>91</v>
      </c>
      <c r="BK535" s="245">
        <f>ROUND(I535*H535,2)</f>
        <v>0</v>
      </c>
      <c r="BL535" s="17" t="s">
        <v>2888</v>
      </c>
      <c r="BM535" s="244" t="s">
        <v>4217</v>
      </c>
    </row>
    <row r="536" s="1" customFormat="1">
      <c r="B536" s="39"/>
      <c r="C536" s="40"/>
      <c r="D536" s="246" t="s">
        <v>391</v>
      </c>
      <c r="E536" s="40"/>
      <c r="F536" s="247" t="s">
        <v>4183</v>
      </c>
      <c r="G536" s="40"/>
      <c r="H536" s="40"/>
      <c r="I536" s="151"/>
      <c r="J536" s="40"/>
      <c r="K536" s="40"/>
      <c r="L536" s="44"/>
      <c r="M536" s="248"/>
      <c r="N536" s="87"/>
      <c r="O536" s="87"/>
      <c r="P536" s="87"/>
      <c r="Q536" s="87"/>
      <c r="R536" s="87"/>
      <c r="S536" s="87"/>
      <c r="T536" s="88"/>
      <c r="AT536" s="17" t="s">
        <v>391</v>
      </c>
      <c r="AU536" s="17" t="s">
        <v>93</v>
      </c>
    </row>
    <row r="537" s="14" customFormat="1">
      <c r="B537" s="274"/>
      <c r="C537" s="275"/>
      <c r="D537" s="246" t="s">
        <v>497</v>
      </c>
      <c r="E537" s="276" t="s">
        <v>1</v>
      </c>
      <c r="F537" s="277" t="s">
        <v>3824</v>
      </c>
      <c r="G537" s="275"/>
      <c r="H537" s="276" t="s">
        <v>1</v>
      </c>
      <c r="I537" s="278"/>
      <c r="J537" s="275"/>
      <c r="K537" s="275"/>
      <c r="L537" s="279"/>
      <c r="M537" s="280"/>
      <c r="N537" s="281"/>
      <c r="O537" s="281"/>
      <c r="P537" s="281"/>
      <c r="Q537" s="281"/>
      <c r="R537" s="281"/>
      <c r="S537" s="281"/>
      <c r="T537" s="282"/>
      <c r="AT537" s="283" t="s">
        <v>497</v>
      </c>
      <c r="AU537" s="283" t="s">
        <v>93</v>
      </c>
      <c r="AV537" s="14" t="s">
        <v>91</v>
      </c>
      <c r="AW537" s="14" t="s">
        <v>38</v>
      </c>
      <c r="AX537" s="14" t="s">
        <v>83</v>
      </c>
      <c r="AY537" s="283" t="s">
        <v>381</v>
      </c>
    </row>
    <row r="538" s="12" customFormat="1">
      <c r="B538" s="252"/>
      <c r="C538" s="253"/>
      <c r="D538" s="246" t="s">
        <v>497</v>
      </c>
      <c r="E538" s="254" t="s">
        <v>1</v>
      </c>
      <c r="F538" s="255" t="s">
        <v>4096</v>
      </c>
      <c r="G538" s="253"/>
      <c r="H538" s="256">
        <v>20</v>
      </c>
      <c r="I538" s="257"/>
      <c r="J538" s="253"/>
      <c r="K538" s="253"/>
      <c r="L538" s="258"/>
      <c r="M538" s="259"/>
      <c r="N538" s="260"/>
      <c r="O538" s="260"/>
      <c r="P538" s="260"/>
      <c r="Q538" s="260"/>
      <c r="R538" s="260"/>
      <c r="S538" s="260"/>
      <c r="T538" s="261"/>
      <c r="AT538" s="262" t="s">
        <v>497</v>
      </c>
      <c r="AU538" s="262" t="s">
        <v>93</v>
      </c>
      <c r="AV538" s="12" t="s">
        <v>93</v>
      </c>
      <c r="AW538" s="12" t="s">
        <v>38</v>
      </c>
      <c r="AX538" s="12" t="s">
        <v>83</v>
      </c>
      <c r="AY538" s="262" t="s">
        <v>381</v>
      </c>
    </row>
    <row r="539" s="13" customFormat="1">
      <c r="B539" s="263"/>
      <c r="C539" s="264"/>
      <c r="D539" s="246" t="s">
        <v>497</v>
      </c>
      <c r="E539" s="265" t="s">
        <v>1</v>
      </c>
      <c r="F539" s="266" t="s">
        <v>499</v>
      </c>
      <c r="G539" s="264"/>
      <c r="H539" s="267">
        <v>20</v>
      </c>
      <c r="I539" s="268"/>
      <c r="J539" s="264"/>
      <c r="K539" s="264"/>
      <c r="L539" s="269"/>
      <c r="M539" s="270"/>
      <c r="N539" s="271"/>
      <c r="O539" s="271"/>
      <c r="P539" s="271"/>
      <c r="Q539" s="271"/>
      <c r="R539" s="271"/>
      <c r="S539" s="271"/>
      <c r="T539" s="272"/>
      <c r="AT539" s="273" t="s">
        <v>497</v>
      </c>
      <c r="AU539" s="273" t="s">
        <v>93</v>
      </c>
      <c r="AV539" s="13" t="s">
        <v>236</v>
      </c>
      <c r="AW539" s="13" t="s">
        <v>38</v>
      </c>
      <c r="AX539" s="13" t="s">
        <v>91</v>
      </c>
      <c r="AY539" s="273" t="s">
        <v>381</v>
      </c>
    </row>
    <row r="540" s="1" customFormat="1" ht="16.5" customHeight="1">
      <c r="B540" s="39"/>
      <c r="C540" s="233" t="s">
        <v>922</v>
      </c>
      <c r="D540" s="233" t="s">
        <v>384</v>
      </c>
      <c r="E540" s="234" t="s">
        <v>4218</v>
      </c>
      <c r="F540" s="235" t="s">
        <v>4219</v>
      </c>
      <c r="G540" s="236" t="s">
        <v>600</v>
      </c>
      <c r="H540" s="237">
        <v>8</v>
      </c>
      <c r="I540" s="238"/>
      <c r="J540" s="239">
        <f>ROUND(I540*H540,2)</f>
        <v>0</v>
      </c>
      <c r="K540" s="235" t="s">
        <v>539</v>
      </c>
      <c r="L540" s="44"/>
      <c r="M540" s="240" t="s">
        <v>1</v>
      </c>
      <c r="N540" s="241" t="s">
        <v>48</v>
      </c>
      <c r="O540" s="87"/>
      <c r="P540" s="242">
        <f>O540*H540</f>
        <v>0</v>
      </c>
      <c r="Q540" s="242">
        <v>0</v>
      </c>
      <c r="R540" s="242">
        <f>Q540*H540</f>
        <v>0</v>
      </c>
      <c r="S540" s="242">
        <v>0</v>
      </c>
      <c r="T540" s="243">
        <f>S540*H540</f>
        <v>0</v>
      </c>
      <c r="AR540" s="244" t="s">
        <v>2888</v>
      </c>
      <c r="AT540" s="244" t="s">
        <v>384</v>
      </c>
      <c r="AU540" s="244" t="s">
        <v>93</v>
      </c>
      <c r="AY540" s="17" t="s">
        <v>381</v>
      </c>
      <c r="BE540" s="245">
        <f>IF(N540="základní",J540,0)</f>
        <v>0</v>
      </c>
      <c r="BF540" s="245">
        <f>IF(N540="snížená",J540,0)</f>
        <v>0</v>
      </c>
      <c r="BG540" s="245">
        <f>IF(N540="zákl. přenesená",J540,0)</f>
        <v>0</v>
      </c>
      <c r="BH540" s="245">
        <f>IF(N540="sníž. přenesená",J540,0)</f>
        <v>0</v>
      </c>
      <c r="BI540" s="245">
        <f>IF(N540="nulová",J540,0)</f>
        <v>0</v>
      </c>
      <c r="BJ540" s="17" t="s">
        <v>91</v>
      </c>
      <c r="BK540" s="245">
        <f>ROUND(I540*H540,2)</f>
        <v>0</v>
      </c>
      <c r="BL540" s="17" t="s">
        <v>2888</v>
      </c>
      <c r="BM540" s="244" t="s">
        <v>4220</v>
      </c>
    </row>
    <row r="541" s="1" customFormat="1">
      <c r="B541" s="39"/>
      <c r="C541" s="40"/>
      <c r="D541" s="246" t="s">
        <v>391</v>
      </c>
      <c r="E541" s="40"/>
      <c r="F541" s="247" t="s">
        <v>4183</v>
      </c>
      <c r="G541" s="40"/>
      <c r="H541" s="40"/>
      <c r="I541" s="151"/>
      <c r="J541" s="40"/>
      <c r="K541" s="40"/>
      <c r="L541" s="44"/>
      <c r="M541" s="248"/>
      <c r="N541" s="87"/>
      <c r="O541" s="87"/>
      <c r="P541" s="87"/>
      <c r="Q541" s="87"/>
      <c r="R541" s="87"/>
      <c r="S541" s="87"/>
      <c r="T541" s="88"/>
      <c r="AT541" s="17" t="s">
        <v>391</v>
      </c>
      <c r="AU541" s="17" t="s">
        <v>93</v>
      </c>
    </row>
    <row r="542" s="14" customFormat="1">
      <c r="B542" s="274"/>
      <c r="C542" s="275"/>
      <c r="D542" s="246" t="s">
        <v>497</v>
      </c>
      <c r="E542" s="276" t="s">
        <v>1</v>
      </c>
      <c r="F542" s="277" t="s">
        <v>3824</v>
      </c>
      <c r="G542" s="275"/>
      <c r="H542" s="276" t="s">
        <v>1</v>
      </c>
      <c r="I542" s="278"/>
      <c r="J542" s="275"/>
      <c r="K542" s="275"/>
      <c r="L542" s="279"/>
      <c r="M542" s="280"/>
      <c r="N542" s="281"/>
      <c r="O542" s="281"/>
      <c r="P542" s="281"/>
      <c r="Q542" s="281"/>
      <c r="R542" s="281"/>
      <c r="S542" s="281"/>
      <c r="T542" s="282"/>
      <c r="AT542" s="283" t="s">
        <v>497</v>
      </c>
      <c r="AU542" s="283" t="s">
        <v>93</v>
      </c>
      <c r="AV542" s="14" t="s">
        <v>91</v>
      </c>
      <c r="AW542" s="14" t="s">
        <v>38</v>
      </c>
      <c r="AX542" s="14" t="s">
        <v>83</v>
      </c>
      <c r="AY542" s="283" t="s">
        <v>381</v>
      </c>
    </row>
    <row r="543" s="12" customFormat="1">
      <c r="B543" s="252"/>
      <c r="C543" s="253"/>
      <c r="D543" s="246" t="s">
        <v>497</v>
      </c>
      <c r="E543" s="254" t="s">
        <v>1</v>
      </c>
      <c r="F543" s="255" t="s">
        <v>4221</v>
      </c>
      <c r="G543" s="253"/>
      <c r="H543" s="256">
        <v>8</v>
      </c>
      <c r="I543" s="257"/>
      <c r="J543" s="253"/>
      <c r="K543" s="253"/>
      <c r="L543" s="258"/>
      <c r="M543" s="259"/>
      <c r="N543" s="260"/>
      <c r="O543" s="260"/>
      <c r="P543" s="260"/>
      <c r="Q543" s="260"/>
      <c r="R543" s="260"/>
      <c r="S543" s="260"/>
      <c r="T543" s="261"/>
      <c r="AT543" s="262" t="s">
        <v>497</v>
      </c>
      <c r="AU543" s="262" t="s">
        <v>93</v>
      </c>
      <c r="AV543" s="12" t="s">
        <v>93</v>
      </c>
      <c r="AW543" s="12" t="s">
        <v>38</v>
      </c>
      <c r="AX543" s="12" t="s">
        <v>83</v>
      </c>
      <c r="AY543" s="262" t="s">
        <v>381</v>
      </c>
    </row>
    <row r="544" s="13" customFormat="1">
      <c r="B544" s="263"/>
      <c r="C544" s="264"/>
      <c r="D544" s="246" t="s">
        <v>497</v>
      </c>
      <c r="E544" s="265" t="s">
        <v>1</v>
      </c>
      <c r="F544" s="266" t="s">
        <v>499</v>
      </c>
      <c r="G544" s="264"/>
      <c r="H544" s="267">
        <v>8</v>
      </c>
      <c r="I544" s="268"/>
      <c r="J544" s="264"/>
      <c r="K544" s="264"/>
      <c r="L544" s="269"/>
      <c r="M544" s="270"/>
      <c r="N544" s="271"/>
      <c r="O544" s="271"/>
      <c r="P544" s="271"/>
      <c r="Q544" s="271"/>
      <c r="R544" s="271"/>
      <c r="S544" s="271"/>
      <c r="T544" s="272"/>
      <c r="AT544" s="273" t="s">
        <v>497</v>
      </c>
      <c r="AU544" s="273" t="s">
        <v>93</v>
      </c>
      <c r="AV544" s="13" t="s">
        <v>236</v>
      </c>
      <c r="AW544" s="13" t="s">
        <v>38</v>
      </c>
      <c r="AX544" s="13" t="s">
        <v>91</v>
      </c>
      <c r="AY544" s="273" t="s">
        <v>381</v>
      </c>
    </row>
    <row r="545" s="1" customFormat="1" ht="16.5" customHeight="1">
      <c r="B545" s="39"/>
      <c r="C545" s="233" t="s">
        <v>926</v>
      </c>
      <c r="D545" s="233" t="s">
        <v>384</v>
      </c>
      <c r="E545" s="234" t="s">
        <v>4222</v>
      </c>
      <c r="F545" s="235" t="s">
        <v>4223</v>
      </c>
      <c r="G545" s="236" t="s">
        <v>600</v>
      </c>
      <c r="H545" s="237">
        <v>1</v>
      </c>
      <c r="I545" s="238"/>
      <c r="J545" s="239">
        <f>ROUND(I545*H545,2)</f>
        <v>0</v>
      </c>
      <c r="K545" s="235" t="s">
        <v>539</v>
      </c>
      <c r="L545" s="44"/>
      <c r="M545" s="240" t="s">
        <v>1</v>
      </c>
      <c r="N545" s="241" t="s">
        <v>48</v>
      </c>
      <c r="O545" s="87"/>
      <c r="P545" s="242">
        <f>O545*H545</f>
        <v>0</v>
      </c>
      <c r="Q545" s="242">
        <v>0</v>
      </c>
      <c r="R545" s="242">
        <f>Q545*H545</f>
        <v>0</v>
      </c>
      <c r="S545" s="242">
        <v>0</v>
      </c>
      <c r="T545" s="243">
        <f>S545*H545</f>
        <v>0</v>
      </c>
      <c r="AR545" s="244" t="s">
        <v>2888</v>
      </c>
      <c r="AT545" s="244" t="s">
        <v>384</v>
      </c>
      <c r="AU545" s="244" t="s">
        <v>93</v>
      </c>
      <c r="AY545" s="17" t="s">
        <v>381</v>
      </c>
      <c r="BE545" s="245">
        <f>IF(N545="základní",J545,0)</f>
        <v>0</v>
      </c>
      <c r="BF545" s="245">
        <f>IF(N545="snížená",J545,0)</f>
        <v>0</v>
      </c>
      <c r="BG545" s="245">
        <f>IF(N545="zákl. přenesená",J545,0)</f>
        <v>0</v>
      </c>
      <c r="BH545" s="245">
        <f>IF(N545="sníž. přenesená",J545,0)</f>
        <v>0</v>
      </c>
      <c r="BI545" s="245">
        <f>IF(N545="nulová",J545,0)</f>
        <v>0</v>
      </c>
      <c r="BJ545" s="17" t="s">
        <v>91</v>
      </c>
      <c r="BK545" s="245">
        <f>ROUND(I545*H545,2)</f>
        <v>0</v>
      </c>
      <c r="BL545" s="17" t="s">
        <v>2888</v>
      </c>
      <c r="BM545" s="244" t="s">
        <v>4224</v>
      </c>
    </row>
    <row r="546" s="1" customFormat="1">
      <c r="B546" s="39"/>
      <c r="C546" s="40"/>
      <c r="D546" s="246" t="s">
        <v>391</v>
      </c>
      <c r="E546" s="40"/>
      <c r="F546" s="247" t="s">
        <v>4183</v>
      </c>
      <c r="G546" s="40"/>
      <c r="H546" s="40"/>
      <c r="I546" s="151"/>
      <c r="J546" s="40"/>
      <c r="K546" s="40"/>
      <c r="L546" s="44"/>
      <c r="M546" s="248"/>
      <c r="N546" s="87"/>
      <c r="O546" s="87"/>
      <c r="P546" s="87"/>
      <c r="Q546" s="87"/>
      <c r="R546" s="87"/>
      <c r="S546" s="87"/>
      <c r="T546" s="88"/>
      <c r="AT546" s="17" t="s">
        <v>391</v>
      </c>
      <c r="AU546" s="17" t="s">
        <v>93</v>
      </c>
    </row>
    <row r="547" s="14" customFormat="1">
      <c r="B547" s="274"/>
      <c r="C547" s="275"/>
      <c r="D547" s="246" t="s">
        <v>497</v>
      </c>
      <c r="E547" s="276" t="s">
        <v>1</v>
      </c>
      <c r="F547" s="277" t="s">
        <v>3824</v>
      </c>
      <c r="G547" s="275"/>
      <c r="H547" s="276" t="s">
        <v>1</v>
      </c>
      <c r="I547" s="278"/>
      <c r="J547" s="275"/>
      <c r="K547" s="275"/>
      <c r="L547" s="279"/>
      <c r="M547" s="280"/>
      <c r="N547" s="281"/>
      <c r="O547" s="281"/>
      <c r="P547" s="281"/>
      <c r="Q547" s="281"/>
      <c r="R547" s="281"/>
      <c r="S547" s="281"/>
      <c r="T547" s="282"/>
      <c r="AT547" s="283" t="s">
        <v>497</v>
      </c>
      <c r="AU547" s="283" t="s">
        <v>93</v>
      </c>
      <c r="AV547" s="14" t="s">
        <v>91</v>
      </c>
      <c r="AW547" s="14" t="s">
        <v>38</v>
      </c>
      <c r="AX547" s="14" t="s">
        <v>83</v>
      </c>
      <c r="AY547" s="283" t="s">
        <v>381</v>
      </c>
    </row>
    <row r="548" s="12" customFormat="1">
      <c r="B548" s="252"/>
      <c r="C548" s="253"/>
      <c r="D548" s="246" t="s">
        <v>497</v>
      </c>
      <c r="E548" s="254" t="s">
        <v>1</v>
      </c>
      <c r="F548" s="255" t="s">
        <v>4225</v>
      </c>
      <c r="G548" s="253"/>
      <c r="H548" s="256">
        <v>1</v>
      </c>
      <c r="I548" s="257"/>
      <c r="J548" s="253"/>
      <c r="K548" s="253"/>
      <c r="L548" s="258"/>
      <c r="M548" s="259"/>
      <c r="N548" s="260"/>
      <c r="O548" s="260"/>
      <c r="P548" s="260"/>
      <c r="Q548" s="260"/>
      <c r="R548" s="260"/>
      <c r="S548" s="260"/>
      <c r="T548" s="261"/>
      <c r="AT548" s="262" t="s">
        <v>497</v>
      </c>
      <c r="AU548" s="262" t="s">
        <v>93</v>
      </c>
      <c r="AV548" s="12" t="s">
        <v>93</v>
      </c>
      <c r="AW548" s="12" t="s">
        <v>38</v>
      </c>
      <c r="AX548" s="12" t="s">
        <v>83</v>
      </c>
      <c r="AY548" s="262" t="s">
        <v>381</v>
      </c>
    </row>
    <row r="549" s="13" customFormat="1">
      <c r="B549" s="263"/>
      <c r="C549" s="264"/>
      <c r="D549" s="246" t="s">
        <v>497</v>
      </c>
      <c r="E549" s="265" t="s">
        <v>1</v>
      </c>
      <c r="F549" s="266" t="s">
        <v>499</v>
      </c>
      <c r="G549" s="264"/>
      <c r="H549" s="267">
        <v>1</v>
      </c>
      <c r="I549" s="268"/>
      <c r="J549" s="264"/>
      <c r="K549" s="264"/>
      <c r="L549" s="269"/>
      <c r="M549" s="270"/>
      <c r="N549" s="271"/>
      <c r="O549" s="271"/>
      <c r="P549" s="271"/>
      <c r="Q549" s="271"/>
      <c r="R549" s="271"/>
      <c r="S549" s="271"/>
      <c r="T549" s="272"/>
      <c r="AT549" s="273" t="s">
        <v>497</v>
      </c>
      <c r="AU549" s="273" t="s">
        <v>93</v>
      </c>
      <c r="AV549" s="13" t="s">
        <v>236</v>
      </c>
      <c r="AW549" s="13" t="s">
        <v>38</v>
      </c>
      <c r="AX549" s="13" t="s">
        <v>91</v>
      </c>
      <c r="AY549" s="273" t="s">
        <v>381</v>
      </c>
    </row>
    <row r="550" s="1" customFormat="1" ht="16.5" customHeight="1">
      <c r="B550" s="39"/>
      <c r="C550" s="233" t="s">
        <v>932</v>
      </c>
      <c r="D550" s="233" t="s">
        <v>384</v>
      </c>
      <c r="E550" s="234" t="s">
        <v>4226</v>
      </c>
      <c r="F550" s="235" t="s">
        <v>4227</v>
      </c>
      <c r="G550" s="236" t="s">
        <v>673</v>
      </c>
      <c r="H550" s="237">
        <v>67</v>
      </c>
      <c r="I550" s="238"/>
      <c r="J550" s="239">
        <f>ROUND(I550*H550,2)</f>
        <v>0</v>
      </c>
      <c r="K550" s="235" t="s">
        <v>539</v>
      </c>
      <c r="L550" s="44"/>
      <c r="M550" s="240" t="s">
        <v>1</v>
      </c>
      <c r="N550" s="241" t="s">
        <v>48</v>
      </c>
      <c r="O550" s="87"/>
      <c r="P550" s="242">
        <f>O550*H550</f>
        <v>0</v>
      </c>
      <c r="Q550" s="242">
        <v>0</v>
      </c>
      <c r="R550" s="242">
        <f>Q550*H550</f>
        <v>0</v>
      </c>
      <c r="S550" s="242">
        <v>0</v>
      </c>
      <c r="T550" s="243">
        <f>S550*H550</f>
        <v>0</v>
      </c>
      <c r="AR550" s="244" t="s">
        <v>2888</v>
      </c>
      <c r="AT550" s="244" t="s">
        <v>384</v>
      </c>
      <c r="AU550" s="244" t="s">
        <v>93</v>
      </c>
      <c r="AY550" s="17" t="s">
        <v>381</v>
      </c>
      <c r="BE550" s="245">
        <f>IF(N550="základní",J550,0)</f>
        <v>0</v>
      </c>
      <c r="BF550" s="245">
        <f>IF(N550="snížená",J550,0)</f>
        <v>0</v>
      </c>
      <c r="BG550" s="245">
        <f>IF(N550="zákl. přenesená",J550,0)</f>
        <v>0</v>
      </c>
      <c r="BH550" s="245">
        <f>IF(N550="sníž. přenesená",J550,0)</f>
        <v>0</v>
      </c>
      <c r="BI550" s="245">
        <f>IF(N550="nulová",J550,0)</f>
        <v>0</v>
      </c>
      <c r="BJ550" s="17" t="s">
        <v>91</v>
      </c>
      <c r="BK550" s="245">
        <f>ROUND(I550*H550,2)</f>
        <v>0</v>
      </c>
      <c r="BL550" s="17" t="s">
        <v>2888</v>
      </c>
      <c r="BM550" s="244" t="s">
        <v>4228</v>
      </c>
    </row>
    <row r="551" s="1" customFormat="1">
      <c r="B551" s="39"/>
      <c r="C551" s="40"/>
      <c r="D551" s="246" t="s">
        <v>391</v>
      </c>
      <c r="E551" s="40"/>
      <c r="F551" s="247" t="s">
        <v>4183</v>
      </c>
      <c r="G551" s="40"/>
      <c r="H551" s="40"/>
      <c r="I551" s="151"/>
      <c r="J551" s="40"/>
      <c r="K551" s="40"/>
      <c r="L551" s="44"/>
      <c r="M551" s="248"/>
      <c r="N551" s="87"/>
      <c r="O551" s="87"/>
      <c r="P551" s="87"/>
      <c r="Q551" s="87"/>
      <c r="R551" s="87"/>
      <c r="S551" s="87"/>
      <c r="T551" s="88"/>
      <c r="AT551" s="17" t="s">
        <v>391</v>
      </c>
      <c r="AU551" s="17" t="s">
        <v>93</v>
      </c>
    </row>
    <row r="552" s="14" customFormat="1">
      <c r="B552" s="274"/>
      <c r="C552" s="275"/>
      <c r="D552" s="246" t="s">
        <v>497</v>
      </c>
      <c r="E552" s="276" t="s">
        <v>1</v>
      </c>
      <c r="F552" s="277" t="s">
        <v>3824</v>
      </c>
      <c r="G552" s="275"/>
      <c r="H552" s="276" t="s">
        <v>1</v>
      </c>
      <c r="I552" s="278"/>
      <c r="J552" s="275"/>
      <c r="K552" s="275"/>
      <c r="L552" s="279"/>
      <c r="M552" s="280"/>
      <c r="N552" s="281"/>
      <c r="O552" s="281"/>
      <c r="P552" s="281"/>
      <c r="Q552" s="281"/>
      <c r="R552" s="281"/>
      <c r="S552" s="281"/>
      <c r="T552" s="282"/>
      <c r="AT552" s="283" t="s">
        <v>497</v>
      </c>
      <c r="AU552" s="283" t="s">
        <v>93</v>
      </c>
      <c r="AV552" s="14" t="s">
        <v>91</v>
      </c>
      <c r="AW552" s="14" t="s">
        <v>38</v>
      </c>
      <c r="AX552" s="14" t="s">
        <v>83</v>
      </c>
      <c r="AY552" s="283" t="s">
        <v>381</v>
      </c>
    </row>
    <row r="553" s="12" customFormat="1">
      <c r="B553" s="252"/>
      <c r="C553" s="253"/>
      <c r="D553" s="246" t="s">
        <v>497</v>
      </c>
      <c r="E553" s="254" t="s">
        <v>1</v>
      </c>
      <c r="F553" s="255" t="s">
        <v>4229</v>
      </c>
      <c r="G553" s="253"/>
      <c r="H553" s="256">
        <v>67</v>
      </c>
      <c r="I553" s="257"/>
      <c r="J553" s="253"/>
      <c r="K553" s="253"/>
      <c r="L553" s="258"/>
      <c r="M553" s="259"/>
      <c r="N553" s="260"/>
      <c r="O553" s="260"/>
      <c r="P553" s="260"/>
      <c r="Q553" s="260"/>
      <c r="R553" s="260"/>
      <c r="S553" s="260"/>
      <c r="T553" s="261"/>
      <c r="AT553" s="262" t="s">
        <v>497</v>
      </c>
      <c r="AU553" s="262" t="s">
        <v>93</v>
      </c>
      <c r="AV553" s="12" t="s">
        <v>93</v>
      </c>
      <c r="AW553" s="12" t="s">
        <v>38</v>
      </c>
      <c r="AX553" s="12" t="s">
        <v>83</v>
      </c>
      <c r="AY553" s="262" t="s">
        <v>381</v>
      </c>
    </row>
    <row r="554" s="13" customFormat="1">
      <c r="B554" s="263"/>
      <c r="C554" s="264"/>
      <c r="D554" s="246" t="s">
        <v>497</v>
      </c>
      <c r="E554" s="265" t="s">
        <v>1</v>
      </c>
      <c r="F554" s="266" t="s">
        <v>499</v>
      </c>
      <c r="G554" s="264"/>
      <c r="H554" s="267">
        <v>67</v>
      </c>
      <c r="I554" s="268"/>
      <c r="J554" s="264"/>
      <c r="K554" s="264"/>
      <c r="L554" s="269"/>
      <c r="M554" s="270"/>
      <c r="N554" s="271"/>
      <c r="O554" s="271"/>
      <c r="P554" s="271"/>
      <c r="Q554" s="271"/>
      <c r="R554" s="271"/>
      <c r="S554" s="271"/>
      <c r="T554" s="272"/>
      <c r="AT554" s="273" t="s">
        <v>497</v>
      </c>
      <c r="AU554" s="273" t="s">
        <v>93</v>
      </c>
      <c r="AV554" s="13" t="s">
        <v>236</v>
      </c>
      <c r="AW554" s="13" t="s">
        <v>38</v>
      </c>
      <c r="AX554" s="13" t="s">
        <v>91</v>
      </c>
      <c r="AY554" s="273" t="s">
        <v>381</v>
      </c>
    </row>
    <row r="555" s="1" customFormat="1" ht="16.5" customHeight="1">
      <c r="B555" s="39"/>
      <c r="C555" s="233" t="s">
        <v>946</v>
      </c>
      <c r="D555" s="233" t="s">
        <v>384</v>
      </c>
      <c r="E555" s="234" t="s">
        <v>4230</v>
      </c>
      <c r="F555" s="235" t="s">
        <v>4231</v>
      </c>
      <c r="G555" s="236" t="s">
        <v>673</v>
      </c>
      <c r="H555" s="237">
        <v>14</v>
      </c>
      <c r="I555" s="238"/>
      <c r="J555" s="239">
        <f>ROUND(I555*H555,2)</f>
        <v>0</v>
      </c>
      <c r="K555" s="235" t="s">
        <v>539</v>
      </c>
      <c r="L555" s="44"/>
      <c r="M555" s="240" t="s">
        <v>1</v>
      </c>
      <c r="N555" s="241" t="s">
        <v>48</v>
      </c>
      <c r="O555" s="87"/>
      <c r="P555" s="242">
        <f>O555*H555</f>
        <v>0</v>
      </c>
      <c r="Q555" s="242">
        <v>0</v>
      </c>
      <c r="R555" s="242">
        <f>Q555*H555</f>
        <v>0</v>
      </c>
      <c r="S555" s="242">
        <v>0</v>
      </c>
      <c r="T555" s="243">
        <f>S555*H555</f>
        <v>0</v>
      </c>
      <c r="AR555" s="244" t="s">
        <v>2888</v>
      </c>
      <c r="AT555" s="244" t="s">
        <v>384</v>
      </c>
      <c r="AU555" s="244" t="s">
        <v>93</v>
      </c>
      <c r="AY555" s="17" t="s">
        <v>381</v>
      </c>
      <c r="BE555" s="245">
        <f>IF(N555="základní",J555,0)</f>
        <v>0</v>
      </c>
      <c r="BF555" s="245">
        <f>IF(N555="snížená",J555,0)</f>
        <v>0</v>
      </c>
      <c r="BG555" s="245">
        <f>IF(N555="zákl. přenesená",J555,0)</f>
        <v>0</v>
      </c>
      <c r="BH555" s="245">
        <f>IF(N555="sníž. přenesená",J555,0)</f>
        <v>0</v>
      </c>
      <c r="BI555" s="245">
        <f>IF(N555="nulová",J555,0)</f>
        <v>0</v>
      </c>
      <c r="BJ555" s="17" t="s">
        <v>91</v>
      </c>
      <c r="BK555" s="245">
        <f>ROUND(I555*H555,2)</f>
        <v>0</v>
      </c>
      <c r="BL555" s="17" t="s">
        <v>2888</v>
      </c>
      <c r="BM555" s="244" t="s">
        <v>4232</v>
      </c>
    </row>
    <row r="556" s="1" customFormat="1">
      <c r="B556" s="39"/>
      <c r="C556" s="40"/>
      <c r="D556" s="246" t="s">
        <v>391</v>
      </c>
      <c r="E556" s="40"/>
      <c r="F556" s="247" t="s">
        <v>4183</v>
      </c>
      <c r="G556" s="40"/>
      <c r="H556" s="40"/>
      <c r="I556" s="151"/>
      <c r="J556" s="40"/>
      <c r="K556" s="40"/>
      <c r="L556" s="44"/>
      <c r="M556" s="248"/>
      <c r="N556" s="87"/>
      <c r="O556" s="87"/>
      <c r="P556" s="87"/>
      <c r="Q556" s="87"/>
      <c r="R556" s="87"/>
      <c r="S556" s="87"/>
      <c r="T556" s="88"/>
      <c r="AT556" s="17" t="s">
        <v>391</v>
      </c>
      <c r="AU556" s="17" t="s">
        <v>93</v>
      </c>
    </row>
    <row r="557" s="14" customFormat="1">
      <c r="B557" s="274"/>
      <c r="C557" s="275"/>
      <c r="D557" s="246" t="s">
        <v>497</v>
      </c>
      <c r="E557" s="276" t="s">
        <v>1</v>
      </c>
      <c r="F557" s="277" t="s">
        <v>3824</v>
      </c>
      <c r="G557" s="275"/>
      <c r="H557" s="276" t="s">
        <v>1</v>
      </c>
      <c r="I557" s="278"/>
      <c r="J557" s="275"/>
      <c r="K557" s="275"/>
      <c r="L557" s="279"/>
      <c r="M557" s="280"/>
      <c r="N557" s="281"/>
      <c r="O557" s="281"/>
      <c r="P557" s="281"/>
      <c r="Q557" s="281"/>
      <c r="R557" s="281"/>
      <c r="S557" s="281"/>
      <c r="T557" s="282"/>
      <c r="AT557" s="283" t="s">
        <v>497</v>
      </c>
      <c r="AU557" s="283" t="s">
        <v>93</v>
      </c>
      <c r="AV557" s="14" t="s">
        <v>91</v>
      </c>
      <c r="AW557" s="14" t="s">
        <v>38</v>
      </c>
      <c r="AX557" s="14" t="s">
        <v>83</v>
      </c>
      <c r="AY557" s="283" t="s">
        <v>381</v>
      </c>
    </row>
    <row r="558" s="12" customFormat="1">
      <c r="B558" s="252"/>
      <c r="C558" s="253"/>
      <c r="D558" s="246" t="s">
        <v>497</v>
      </c>
      <c r="E558" s="254" t="s">
        <v>1</v>
      </c>
      <c r="F558" s="255" t="s">
        <v>4153</v>
      </c>
      <c r="G558" s="253"/>
      <c r="H558" s="256">
        <v>14</v>
      </c>
      <c r="I558" s="257"/>
      <c r="J558" s="253"/>
      <c r="K558" s="253"/>
      <c r="L558" s="258"/>
      <c r="M558" s="259"/>
      <c r="N558" s="260"/>
      <c r="O558" s="260"/>
      <c r="P558" s="260"/>
      <c r="Q558" s="260"/>
      <c r="R558" s="260"/>
      <c r="S558" s="260"/>
      <c r="T558" s="261"/>
      <c r="AT558" s="262" t="s">
        <v>497</v>
      </c>
      <c r="AU558" s="262" t="s">
        <v>93</v>
      </c>
      <c r="AV558" s="12" t="s">
        <v>93</v>
      </c>
      <c r="AW558" s="12" t="s">
        <v>38</v>
      </c>
      <c r="AX558" s="12" t="s">
        <v>83</v>
      </c>
      <c r="AY558" s="262" t="s">
        <v>381</v>
      </c>
    </row>
    <row r="559" s="13" customFormat="1">
      <c r="B559" s="263"/>
      <c r="C559" s="264"/>
      <c r="D559" s="246" t="s">
        <v>497</v>
      </c>
      <c r="E559" s="265" t="s">
        <v>1</v>
      </c>
      <c r="F559" s="266" t="s">
        <v>499</v>
      </c>
      <c r="G559" s="264"/>
      <c r="H559" s="267">
        <v>14</v>
      </c>
      <c r="I559" s="268"/>
      <c r="J559" s="264"/>
      <c r="K559" s="264"/>
      <c r="L559" s="269"/>
      <c r="M559" s="270"/>
      <c r="N559" s="271"/>
      <c r="O559" s="271"/>
      <c r="P559" s="271"/>
      <c r="Q559" s="271"/>
      <c r="R559" s="271"/>
      <c r="S559" s="271"/>
      <c r="T559" s="272"/>
      <c r="AT559" s="273" t="s">
        <v>497</v>
      </c>
      <c r="AU559" s="273" t="s">
        <v>93</v>
      </c>
      <c r="AV559" s="13" t="s">
        <v>236</v>
      </c>
      <c r="AW559" s="13" t="s">
        <v>38</v>
      </c>
      <c r="AX559" s="13" t="s">
        <v>91</v>
      </c>
      <c r="AY559" s="273" t="s">
        <v>381</v>
      </c>
    </row>
    <row r="560" s="1" customFormat="1" ht="16.5" customHeight="1">
      <c r="B560" s="39"/>
      <c r="C560" s="233" t="s">
        <v>955</v>
      </c>
      <c r="D560" s="233" t="s">
        <v>384</v>
      </c>
      <c r="E560" s="234" t="s">
        <v>4233</v>
      </c>
      <c r="F560" s="235" t="s">
        <v>4234</v>
      </c>
      <c r="G560" s="236" t="s">
        <v>673</v>
      </c>
      <c r="H560" s="237">
        <v>9</v>
      </c>
      <c r="I560" s="238"/>
      <c r="J560" s="239">
        <f>ROUND(I560*H560,2)</f>
        <v>0</v>
      </c>
      <c r="K560" s="235" t="s">
        <v>539</v>
      </c>
      <c r="L560" s="44"/>
      <c r="M560" s="240" t="s">
        <v>1</v>
      </c>
      <c r="N560" s="241" t="s">
        <v>48</v>
      </c>
      <c r="O560" s="87"/>
      <c r="P560" s="242">
        <f>O560*H560</f>
        <v>0</v>
      </c>
      <c r="Q560" s="242">
        <v>0</v>
      </c>
      <c r="R560" s="242">
        <f>Q560*H560</f>
        <v>0</v>
      </c>
      <c r="S560" s="242">
        <v>0</v>
      </c>
      <c r="T560" s="243">
        <f>S560*H560</f>
        <v>0</v>
      </c>
      <c r="AR560" s="244" t="s">
        <v>2888</v>
      </c>
      <c r="AT560" s="244" t="s">
        <v>384</v>
      </c>
      <c r="AU560" s="244" t="s">
        <v>93</v>
      </c>
      <c r="AY560" s="17" t="s">
        <v>381</v>
      </c>
      <c r="BE560" s="245">
        <f>IF(N560="základní",J560,0)</f>
        <v>0</v>
      </c>
      <c r="BF560" s="245">
        <f>IF(N560="snížená",J560,0)</f>
        <v>0</v>
      </c>
      <c r="BG560" s="245">
        <f>IF(N560="zákl. přenesená",J560,0)</f>
        <v>0</v>
      </c>
      <c r="BH560" s="245">
        <f>IF(N560="sníž. přenesená",J560,0)</f>
        <v>0</v>
      </c>
      <c r="BI560" s="245">
        <f>IF(N560="nulová",J560,0)</f>
        <v>0</v>
      </c>
      <c r="BJ560" s="17" t="s">
        <v>91</v>
      </c>
      <c r="BK560" s="245">
        <f>ROUND(I560*H560,2)</f>
        <v>0</v>
      </c>
      <c r="BL560" s="17" t="s">
        <v>2888</v>
      </c>
      <c r="BM560" s="244" t="s">
        <v>4235</v>
      </c>
    </row>
    <row r="561" s="1" customFormat="1">
      <c r="B561" s="39"/>
      <c r="C561" s="40"/>
      <c r="D561" s="246" t="s">
        <v>391</v>
      </c>
      <c r="E561" s="40"/>
      <c r="F561" s="247" t="s">
        <v>4183</v>
      </c>
      <c r="G561" s="40"/>
      <c r="H561" s="40"/>
      <c r="I561" s="151"/>
      <c r="J561" s="40"/>
      <c r="K561" s="40"/>
      <c r="L561" s="44"/>
      <c r="M561" s="248"/>
      <c r="N561" s="87"/>
      <c r="O561" s="87"/>
      <c r="P561" s="87"/>
      <c r="Q561" s="87"/>
      <c r="R561" s="87"/>
      <c r="S561" s="87"/>
      <c r="T561" s="88"/>
      <c r="AT561" s="17" t="s">
        <v>391</v>
      </c>
      <c r="AU561" s="17" t="s">
        <v>93</v>
      </c>
    </row>
    <row r="562" s="14" customFormat="1">
      <c r="B562" s="274"/>
      <c r="C562" s="275"/>
      <c r="D562" s="246" t="s">
        <v>497</v>
      </c>
      <c r="E562" s="276" t="s">
        <v>1</v>
      </c>
      <c r="F562" s="277" t="s">
        <v>3824</v>
      </c>
      <c r="G562" s="275"/>
      <c r="H562" s="276" t="s">
        <v>1</v>
      </c>
      <c r="I562" s="278"/>
      <c r="J562" s="275"/>
      <c r="K562" s="275"/>
      <c r="L562" s="279"/>
      <c r="M562" s="280"/>
      <c r="N562" s="281"/>
      <c r="O562" s="281"/>
      <c r="P562" s="281"/>
      <c r="Q562" s="281"/>
      <c r="R562" s="281"/>
      <c r="S562" s="281"/>
      <c r="T562" s="282"/>
      <c r="AT562" s="283" t="s">
        <v>497</v>
      </c>
      <c r="AU562" s="283" t="s">
        <v>93</v>
      </c>
      <c r="AV562" s="14" t="s">
        <v>91</v>
      </c>
      <c r="AW562" s="14" t="s">
        <v>38</v>
      </c>
      <c r="AX562" s="14" t="s">
        <v>83</v>
      </c>
      <c r="AY562" s="283" t="s">
        <v>381</v>
      </c>
    </row>
    <row r="563" s="12" customFormat="1">
      <c r="B563" s="252"/>
      <c r="C563" s="253"/>
      <c r="D563" s="246" t="s">
        <v>497</v>
      </c>
      <c r="E563" s="254" t="s">
        <v>1</v>
      </c>
      <c r="F563" s="255" t="s">
        <v>4236</v>
      </c>
      <c r="G563" s="253"/>
      <c r="H563" s="256">
        <v>9</v>
      </c>
      <c r="I563" s="257"/>
      <c r="J563" s="253"/>
      <c r="K563" s="253"/>
      <c r="L563" s="258"/>
      <c r="M563" s="259"/>
      <c r="N563" s="260"/>
      <c r="O563" s="260"/>
      <c r="P563" s="260"/>
      <c r="Q563" s="260"/>
      <c r="R563" s="260"/>
      <c r="S563" s="260"/>
      <c r="T563" s="261"/>
      <c r="AT563" s="262" t="s">
        <v>497</v>
      </c>
      <c r="AU563" s="262" t="s">
        <v>93</v>
      </c>
      <c r="AV563" s="12" t="s">
        <v>93</v>
      </c>
      <c r="AW563" s="12" t="s">
        <v>38</v>
      </c>
      <c r="AX563" s="12" t="s">
        <v>83</v>
      </c>
      <c r="AY563" s="262" t="s">
        <v>381</v>
      </c>
    </row>
    <row r="564" s="13" customFormat="1">
      <c r="B564" s="263"/>
      <c r="C564" s="264"/>
      <c r="D564" s="246" t="s">
        <v>497</v>
      </c>
      <c r="E564" s="265" t="s">
        <v>1</v>
      </c>
      <c r="F564" s="266" t="s">
        <v>499</v>
      </c>
      <c r="G564" s="264"/>
      <c r="H564" s="267">
        <v>9</v>
      </c>
      <c r="I564" s="268"/>
      <c r="J564" s="264"/>
      <c r="K564" s="264"/>
      <c r="L564" s="269"/>
      <c r="M564" s="270"/>
      <c r="N564" s="271"/>
      <c r="O564" s="271"/>
      <c r="P564" s="271"/>
      <c r="Q564" s="271"/>
      <c r="R564" s="271"/>
      <c r="S564" s="271"/>
      <c r="T564" s="272"/>
      <c r="AT564" s="273" t="s">
        <v>497</v>
      </c>
      <c r="AU564" s="273" t="s">
        <v>93</v>
      </c>
      <c r="AV564" s="13" t="s">
        <v>236</v>
      </c>
      <c r="AW564" s="13" t="s">
        <v>38</v>
      </c>
      <c r="AX564" s="13" t="s">
        <v>91</v>
      </c>
      <c r="AY564" s="273" t="s">
        <v>381</v>
      </c>
    </row>
    <row r="565" s="1" customFormat="1" ht="24" customHeight="1">
      <c r="B565" s="39"/>
      <c r="C565" s="233" t="s">
        <v>966</v>
      </c>
      <c r="D565" s="233" t="s">
        <v>384</v>
      </c>
      <c r="E565" s="234" t="s">
        <v>4237</v>
      </c>
      <c r="F565" s="235" t="s">
        <v>4238</v>
      </c>
      <c r="G565" s="236" t="s">
        <v>600</v>
      </c>
      <c r="H565" s="237">
        <v>3</v>
      </c>
      <c r="I565" s="238"/>
      <c r="J565" s="239">
        <f>ROUND(I565*H565,2)</f>
        <v>0</v>
      </c>
      <c r="K565" s="235" t="s">
        <v>539</v>
      </c>
      <c r="L565" s="44"/>
      <c r="M565" s="240" t="s">
        <v>1</v>
      </c>
      <c r="N565" s="241" t="s">
        <v>48</v>
      </c>
      <c r="O565" s="87"/>
      <c r="P565" s="242">
        <f>O565*H565</f>
        <v>0</v>
      </c>
      <c r="Q565" s="242">
        <v>0</v>
      </c>
      <c r="R565" s="242">
        <f>Q565*H565</f>
        <v>0</v>
      </c>
      <c r="S565" s="242">
        <v>0</v>
      </c>
      <c r="T565" s="243">
        <f>S565*H565</f>
        <v>0</v>
      </c>
      <c r="AR565" s="244" t="s">
        <v>2888</v>
      </c>
      <c r="AT565" s="244" t="s">
        <v>384</v>
      </c>
      <c r="AU565" s="244" t="s">
        <v>93</v>
      </c>
      <c r="AY565" s="17" t="s">
        <v>381</v>
      </c>
      <c r="BE565" s="245">
        <f>IF(N565="základní",J565,0)</f>
        <v>0</v>
      </c>
      <c r="BF565" s="245">
        <f>IF(N565="snížená",J565,0)</f>
        <v>0</v>
      </c>
      <c r="BG565" s="245">
        <f>IF(N565="zákl. přenesená",J565,0)</f>
        <v>0</v>
      </c>
      <c r="BH565" s="245">
        <f>IF(N565="sníž. přenesená",J565,0)</f>
        <v>0</v>
      </c>
      <c r="BI565" s="245">
        <f>IF(N565="nulová",J565,0)</f>
        <v>0</v>
      </c>
      <c r="BJ565" s="17" t="s">
        <v>91</v>
      </c>
      <c r="BK565" s="245">
        <f>ROUND(I565*H565,2)</f>
        <v>0</v>
      </c>
      <c r="BL565" s="17" t="s">
        <v>2888</v>
      </c>
      <c r="BM565" s="244" t="s">
        <v>4239</v>
      </c>
    </row>
    <row r="566" s="1" customFormat="1">
      <c r="B566" s="39"/>
      <c r="C566" s="40"/>
      <c r="D566" s="246" t="s">
        <v>391</v>
      </c>
      <c r="E566" s="40"/>
      <c r="F566" s="247" t="s">
        <v>4183</v>
      </c>
      <c r="G566" s="40"/>
      <c r="H566" s="40"/>
      <c r="I566" s="151"/>
      <c r="J566" s="40"/>
      <c r="K566" s="40"/>
      <c r="L566" s="44"/>
      <c r="M566" s="248"/>
      <c r="N566" s="87"/>
      <c r="O566" s="87"/>
      <c r="P566" s="87"/>
      <c r="Q566" s="87"/>
      <c r="R566" s="87"/>
      <c r="S566" s="87"/>
      <c r="T566" s="88"/>
      <c r="AT566" s="17" t="s">
        <v>391</v>
      </c>
      <c r="AU566" s="17" t="s">
        <v>93</v>
      </c>
    </row>
    <row r="567" s="14" customFormat="1">
      <c r="B567" s="274"/>
      <c r="C567" s="275"/>
      <c r="D567" s="246" t="s">
        <v>497</v>
      </c>
      <c r="E567" s="276" t="s">
        <v>1</v>
      </c>
      <c r="F567" s="277" t="s">
        <v>3824</v>
      </c>
      <c r="G567" s="275"/>
      <c r="H567" s="276" t="s">
        <v>1</v>
      </c>
      <c r="I567" s="278"/>
      <c r="J567" s="275"/>
      <c r="K567" s="275"/>
      <c r="L567" s="279"/>
      <c r="M567" s="280"/>
      <c r="N567" s="281"/>
      <c r="O567" s="281"/>
      <c r="P567" s="281"/>
      <c r="Q567" s="281"/>
      <c r="R567" s="281"/>
      <c r="S567" s="281"/>
      <c r="T567" s="282"/>
      <c r="AT567" s="283" t="s">
        <v>497</v>
      </c>
      <c r="AU567" s="283" t="s">
        <v>93</v>
      </c>
      <c r="AV567" s="14" t="s">
        <v>91</v>
      </c>
      <c r="AW567" s="14" t="s">
        <v>38</v>
      </c>
      <c r="AX567" s="14" t="s">
        <v>83</v>
      </c>
      <c r="AY567" s="283" t="s">
        <v>381</v>
      </c>
    </row>
    <row r="568" s="12" customFormat="1">
      <c r="B568" s="252"/>
      <c r="C568" s="253"/>
      <c r="D568" s="246" t="s">
        <v>497</v>
      </c>
      <c r="E568" s="254" t="s">
        <v>1</v>
      </c>
      <c r="F568" s="255" t="s">
        <v>4240</v>
      </c>
      <c r="G568" s="253"/>
      <c r="H568" s="256">
        <v>3</v>
      </c>
      <c r="I568" s="257"/>
      <c r="J568" s="253"/>
      <c r="K568" s="253"/>
      <c r="L568" s="258"/>
      <c r="M568" s="259"/>
      <c r="N568" s="260"/>
      <c r="O568" s="260"/>
      <c r="P568" s="260"/>
      <c r="Q568" s="260"/>
      <c r="R568" s="260"/>
      <c r="S568" s="260"/>
      <c r="T568" s="261"/>
      <c r="AT568" s="262" t="s">
        <v>497</v>
      </c>
      <c r="AU568" s="262" t="s">
        <v>93</v>
      </c>
      <c r="AV568" s="12" t="s">
        <v>93</v>
      </c>
      <c r="AW568" s="12" t="s">
        <v>38</v>
      </c>
      <c r="AX568" s="12" t="s">
        <v>83</v>
      </c>
      <c r="AY568" s="262" t="s">
        <v>381</v>
      </c>
    </row>
    <row r="569" s="13" customFormat="1">
      <c r="B569" s="263"/>
      <c r="C569" s="264"/>
      <c r="D569" s="246" t="s">
        <v>497</v>
      </c>
      <c r="E569" s="265" t="s">
        <v>1</v>
      </c>
      <c r="F569" s="266" t="s">
        <v>499</v>
      </c>
      <c r="G569" s="264"/>
      <c r="H569" s="267">
        <v>3</v>
      </c>
      <c r="I569" s="268"/>
      <c r="J569" s="264"/>
      <c r="K569" s="264"/>
      <c r="L569" s="269"/>
      <c r="M569" s="270"/>
      <c r="N569" s="271"/>
      <c r="O569" s="271"/>
      <c r="P569" s="271"/>
      <c r="Q569" s="271"/>
      <c r="R569" s="271"/>
      <c r="S569" s="271"/>
      <c r="T569" s="272"/>
      <c r="AT569" s="273" t="s">
        <v>497</v>
      </c>
      <c r="AU569" s="273" t="s">
        <v>93</v>
      </c>
      <c r="AV569" s="13" t="s">
        <v>236</v>
      </c>
      <c r="AW569" s="13" t="s">
        <v>38</v>
      </c>
      <c r="AX569" s="13" t="s">
        <v>91</v>
      </c>
      <c r="AY569" s="273" t="s">
        <v>381</v>
      </c>
    </row>
    <row r="570" s="1" customFormat="1" ht="24" customHeight="1">
      <c r="B570" s="39"/>
      <c r="C570" s="233" t="s">
        <v>976</v>
      </c>
      <c r="D570" s="233" t="s">
        <v>384</v>
      </c>
      <c r="E570" s="234" t="s">
        <v>4241</v>
      </c>
      <c r="F570" s="235" t="s">
        <v>4242</v>
      </c>
      <c r="G570" s="236" t="s">
        <v>600</v>
      </c>
      <c r="H570" s="237">
        <v>10</v>
      </c>
      <c r="I570" s="238"/>
      <c r="J570" s="239">
        <f>ROUND(I570*H570,2)</f>
        <v>0</v>
      </c>
      <c r="K570" s="235" t="s">
        <v>539</v>
      </c>
      <c r="L570" s="44"/>
      <c r="M570" s="240" t="s">
        <v>1</v>
      </c>
      <c r="N570" s="241" t="s">
        <v>48</v>
      </c>
      <c r="O570" s="87"/>
      <c r="P570" s="242">
        <f>O570*H570</f>
        <v>0</v>
      </c>
      <c r="Q570" s="242">
        <v>0</v>
      </c>
      <c r="R570" s="242">
        <f>Q570*H570</f>
        <v>0</v>
      </c>
      <c r="S570" s="242">
        <v>0</v>
      </c>
      <c r="T570" s="243">
        <f>S570*H570</f>
        <v>0</v>
      </c>
      <c r="AR570" s="244" t="s">
        <v>2888</v>
      </c>
      <c r="AT570" s="244" t="s">
        <v>384</v>
      </c>
      <c r="AU570" s="244" t="s">
        <v>93</v>
      </c>
      <c r="AY570" s="17" t="s">
        <v>381</v>
      </c>
      <c r="BE570" s="245">
        <f>IF(N570="základní",J570,0)</f>
        <v>0</v>
      </c>
      <c r="BF570" s="245">
        <f>IF(N570="snížená",J570,0)</f>
        <v>0</v>
      </c>
      <c r="BG570" s="245">
        <f>IF(N570="zákl. přenesená",J570,0)</f>
        <v>0</v>
      </c>
      <c r="BH570" s="245">
        <f>IF(N570="sníž. přenesená",J570,0)</f>
        <v>0</v>
      </c>
      <c r="BI570" s="245">
        <f>IF(N570="nulová",J570,0)</f>
        <v>0</v>
      </c>
      <c r="BJ570" s="17" t="s">
        <v>91</v>
      </c>
      <c r="BK570" s="245">
        <f>ROUND(I570*H570,2)</f>
        <v>0</v>
      </c>
      <c r="BL570" s="17" t="s">
        <v>2888</v>
      </c>
      <c r="BM570" s="244" t="s">
        <v>4243</v>
      </c>
    </row>
    <row r="571" s="1" customFormat="1">
      <c r="B571" s="39"/>
      <c r="C571" s="40"/>
      <c r="D571" s="246" t="s">
        <v>391</v>
      </c>
      <c r="E571" s="40"/>
      <c r="F571" s="247" t="s">
        <v>4183</v>
      </c>
      <c r="G571" s="40"/>
      <c r="H571" s="40"/>
      <c r="I571" s="151"/>
      <c r="J571" s="40"/>
      <c r="K571" s="40"/>
      <c r="L571" s="44"/>
      <c r="M571" s="248"/>
      <c r="N571" s="87"/>
      <c r="O571" s="87"/>
      <c r="P571" s="87"/>
      <c r="Q571" s="87"/>
      <c r="R571" s="87"/>
      <c r="S571" s="87"/>
      <c r="T571" s="88"/>
      <c r="AT571" s="17" t="s">
        <v>391</v>
      </c>
      <c r="AU571" s="17" t="s">
        <v>93</v>
      </c>
    </row>
    <row r="572" s="14" customFormat="1">
      <c r="B572" s="274"/>
      <c r="C572" s="275"/>
      <c r="D572" s="246" t="s">
        <v>497</v>
      </c>
      <c r="E572" s="276" t="s">
        <v>1</v>
      </c>
      <c r="F572" s="277" t="s">
        <v>3824</v>
      </c>
      <c r="G572" s="275"/>
      <c r="H572" s="276" t="s">
        <v>1</v>
      </c>
      <c r="I572" s="278"/>
      <c r="J572" s="275"/>
      <c r="K572" s="275"/>
      <c r="L572" s="279"/>
      <c r="M572" s="280"/>
      <c r="N572" s="281"/>
      <c r="O572" s="281"/>
      <c r="P572" s="281"/>
      <c r="Q572" s="281"/>
      <c r="R572" s="281"/>
      <c r="S572" s="281"/>
      <c r="T572" s="282"/>
      <c r="AT572" s="283" t="s">
        <v>497</v>
      </c>
      <c r="AU572" s="283" t="s">
        <v>93</v>
      </c>
      <c r="AV572" s="14" t="s">
        <v>91</v>
      </c>
      <c r="AW572" s="14" t="s">
        <v>38</v>
      </c>
      <c r="AX572" s="14" t="s">
        <v>83</v>
      </c>
      <c r="AY572" s="283" t="s">
        <v>381</v>
      </c>
    </row>
    <row r="573" s="12" customFormat="1">
      <c r="B573" s="252"/>
      <c r="C573" s="253"/>
      <c r="D573" s="246" t="s">
        <v>497</v>
      </c>
      <c r="E573" s="254" t="s">
        <v>1</v>
      </c>
      <c r="F573" s="255" t="s">
        <v>4244</v>
      </c>
      <c r="G573" s="253"/>
      <c r="H573" s="256">
        <v>10</v>
      </c>
      <c r="I573" s="257"/>
      <c r="J573" s="253"/>
      <c r="K573" s="253"/>
      <c r="L573" s="258"/>
      <c r="M573" s="259"/>
      <c r="N573" s="260"/>
      <c r="O573" s="260"/>
      <c r="P573" s="260"/>
      <c r="Q573" s="260"/>
      <c r="R573" s="260"/>
      <c r="S573" s="260"/>
      <c r="T573" s="261"/>
      <c r="AT573" s="262" t="s">
        <v>497</v>
      </c>
      <c r="AU573" s="262" t="s">
        <v>93</v>
      </c>
      <c r="AV573" s="12" t="s">
        <v>93</v>
      </c>
      <c r="AW573" s="12" t="s">
        <v>38</v>
      </c>
      <c r="AX573" s="12" t="s">
        <v>83</v>
      </c>
      <c r="AY573" s="262" t="s">
        <v>381</v>
      </c>
    </row>
    <row r="574" s="13" customFormat="1">
      <c r="B574" s="263"/>
      <c r="C574" s="264"/>
      <c r="D574" s="246" t="s">
        <v>497</v>
      </c>
      <c r="E574" s="265" t="s">
        <v>1</v>
      </c>
      <c r="F574" s="266" t="s">
        <v>499</v>
      </c>
      <c r="G574" s="264"/>
      <c r="H574" s="267">
        <v>10</v>
      </c>
      <c r="I574" s="268"/>
      <c r="J574" s="264"/>
      <c r="K574" s="264"/>
      <c r="L574" s="269"/>
      <c r="M574" s="270"/>
      <c r="N574" s="271"/>
      <c r="O574" s="271"/>
      <c r="P574" s="271"/>
      <c r="Q574" s="271"/>
      <c r="R574" s="271"/>
      <c r="S574" s="271"/>
      <c r="T574" s="272"/>
      <c r="AT574" s="273" t="s">
        <v>497</v>
      </c>
      <c r="AU574" s="273" t="s">
        <v>93</v>
      </c>
      <c r="AV574" s="13" t="s">
        <v>236</v>
      </c>
      <c r="AW574" s="13" t="s">
        <v>38</v>
      </c>
      <c r="AX574" s="13" t="s">
        <v>91</v>
      </c>
      <c r="AY574" s="273" t="s">
        <v>381</v>
      </c>
    </row>
    <row r="575" s="1" customFormat="1" ht="24" customHeight="1">
      <c r="B575" s="39"/>
      <c r="C575" s="233" t="s">
        <v>980</v>
      </c>
      <c r="D575" s="233" t="s">
        <v>384</v>
      </c>
      <c r="E575" s="234" t="s">
        <v>4245</v>
      </c>
      <c r="F575" s="235" t="s">
        <v>4246</v>
      </c>
      <c r="G575" s="236" t="s">
        <v>600</v>
      </c>
      <c r="H575" s="237">
        <v>2</v>
      </c>
      <c r="I575" s="238"/>
      <c r="J575" s="239">
        <f>ROUND(I575*H575,2)</f>
        <v>0</v>
      </c>
      <c r="K575" s="235" t="s">
        <v>539</v>
      </c>
      <c r="L575" s="44"/>
      <c r="M575" s="240" t="s">
        <v>1</v>
      </c>
      <c r="N575" s="241" t="s">
        <v>48</v>
      </c>
      <c r="O575" s="87"/>
      <c r="P575" s="242">
        <f>O575*H575</f>
        <v>0</v>
      </c>
      <c r="Q575" s="242">
        <v>0</v>
      </c>
      <c r="R575" s="242">
        <f>Q575*H575</f>
        <v>0</v>
      </c>
      <c r="S575" s="242">
        <v>0</v>
      </c>
      <c r="T575" s="243">
        <f>S575*H575</f>
        <v>0</v>
      </c>
      <c r="AR575" s="244" t="s">
        <v>2888</v>
      </c>
      <c r="AT575" s="244" t="s">
        <v>384</v>
      </c>
      <c r="AU575" s="244" t="s">
        <v>93</v>
      </c>
      <c r="AY575" s="17" t="s">
        <v>381</v>
      </c>
      <c r="BE575" s="245">
        <f>IF(N575="základní",J575,0)</f>
        <v>0</v>
      </c>
      <c r="BF575" s="245">
        <f>IF(N575="snížená",J575,0)</f>
        <v>0</v>
      </c>
      <c r="BG575" s="245">
        <f>IF(N575="zákl. přenesená",J575,0)</f>
        <v>0</v>
      </c>
      <c r="BH575" s="245">
        <f>IF(N575="sníž. přenesená",J575,0)</f>
        <v>0</v>
      </c>
      <c r="BI575" s="245">
        <f>IF(N575="nulová",J575,0)</f>
        <v>0</v>
      </c>
      <c r="BJ575" s="17" t="s">
        <v>91</v>
      </c>
      <c r="BK575" s="245">
        <f>ROUND(I575*H575,2)</f>
        <v>0</v>
      </c>
      <c r="BL575" s="17" t="s">
        <v>2888</v>
      </c>
      <c r="BM575" s="244" t="s">
        <v>4247</v>
      </c>
    </row>
    <row r="576" s="1" customFormat="1">
      <c r="B576" s="39"/>
      <c r="C576" s="40"/>
      <c r="D576" s="246" t="s">
        <v>391</v>
      </c>
      <c r="E576" s="40"/>
      <c r="F576" s="247" t="s">
        <v>4183</v>
      </c>
      <c r="G576" s="40"/>
      <c r="H576" s="40"/>
      <c r="I576" s="151"/>
      <c r="J576" s="40"/>
      <c r="K576" s="40"/>
      <c r="L576" s="44"/>
      <c r="M576" s="248"/>
      <c r="N576" s="87"/>
      <c r="O576" s="87"/>
      <c r="P576" s="87"/>
      <c r="Q576" s="87"/>
      <c r="R576" s="87"/>
      <c r="S576" s="87"/>
      <c r="T576" s="88"/>
      <c r="AT576" s="17" t="s">
        <v>391</v>
      </c>
      <c r="AU576" s="17" t="s">
        <v>93</v>
      </c>
    </row>
    <row r="577" s="14" customFormat="1">
      <c r="B577" s="274"/>
      <c r="C577" s="275"/>
      <c r="D577" s="246" t="s">
        <v>497</v>
      </c>
      <c r="E577" s="276" t="s">
        <v>1</v>
      </c>
      <c r="F577" s="277" t="s">
        <v>3824</v>
      </c>
      <c r="G577" s="275"/>
      <c r="H577" s="276" t="s">
        <v>1</v>
      </c>
      <c r="I577" s="278"/>
      <c r="J577" s="275"/>
      <c r="K577" s="275"/>
      <c r="L577" s="279"/>
      <c r="M577" s="280"/>
      <c r="N577" s="281"/>
      <c r="O577" s="281"/>
      <c r="P577" s="281"/>
      <c r="Q577" s="281"/>
      <c r="R577" s="281"/>
      <c r="S577" s="281"/>
      <c r="T577" s="282"/>
      <c r="AT577" s="283" t="s">
        <v>497</v>
      </c>
      <c r="AU577" s="283" t="s">
        <v>93</v>
      </c>
      <c r="AV577" s="14" t="s">
        <v>91</v>
      </c>
      <c r="AW577" s="14" t="s">
        <v>38</v>
      </c>
      <c r="AX577" s="14" t="s">
        <v>83</v>
      </c>
      <c r="AY577" s="283" t="s">
        <v>381</v>
      </c>
    </row>
    <row r="578" s="12" customFormat="1">
      <c r="B578" s="252"/>
      <c r="C578" s="253"/>
      <c r="D578" s="246" t="s">
        <v>497</v>
      </c>
      <c r="E578" s="254" t="s">
        <v>1</v>
      </c>
      <c r="F578" s="255" t="s">
        <v>4248</v>
      </c>
      <c r="G578" s="253"/>
      <c r="H578" s="256">
        <v>2</v>
      </c>
      <c r="I578" s="257"/>
      <c r="J578" s="253"/>
      <c r="K578" s="253"/>
      <c r="L578" s="258"/>
      <c r="M578" s="259"/>
      <c r="N578" s="260"/>
      <c r="O578" s="260"/>
      <c r="P578" s="260"/>
      <c r="Q578" s="260"/>
      <c r="R578" s="260"/>
      <c r="S578" s="260"/>
      <c r="T578" s="261"/>
      <c r="AT578" s="262" t="s">
        <v>497</v>
      </c>
      <c r="AU578" s="262" t="s">
        <v>93</v>
      </c>
      <c r="AV578" s="12" t="s">
        <v>93</v>
      </c>
      <c r="AW578" s="12" t="s">
        <v>38</v>
      </c>
      <c r="AX578" s="12" t="s">
        <v>83</v>
      </c>
      <c r="AY578" s="262" t="s">
        <v>381</v>
      </c>
    </row>
    <row r="579" s="13" customFormat="1">
      <c r="B579" s="263"/>
      <c r="C579" s="264"/>
      <c r="D579" s="246" t="s">
        <v>497</v>
      </c>
      <c r="E579" s="265" t="s">
        <v>1</v>
      </c>
      <c r="F579" s="266" t="s">
        <v>499</v>
      </c>
      <c r="G579" s="264"/>
      <c r="H579" s="267">
        <v>2</v>
      </c>
      <c r="I579" s="268"/>
      <c r="J579" s="264"/>
      <c r="K579" s="264"/>
      <c r="L579" s="269"/>
      <c r="M579" s="270"/>
      <c r="N579" s="271"/>
      <c r="O579" s="271"/>
      <c r="P579" s="271"/>
      <c r="Q579" s="271"/>
      <c r="R579" s="271"/>
      <c r="S579" s="271"/>
      <c r="T579" s="272"/>
      <c r="AT579" s="273" t="s">
        <v>497</v>
      </c>
      <c r="AU579" s="273" t="s">
        <v>93</v>
      </c>
      <c r="AV579" s="13" t="s">
        <v>236</v>
      </c>
      <c r="AW579" s="13" t="s">
        <v>38</v>
      </c>
      <c r="AX579" s="13" t="s">
        <v>91</v>
      </c>
      <c r="AY579" s="273" t="s">
        <v>381</v>
      </c>
    </row>
    <row r="580" s="1" customFormat="1" ht="16.5" customHeight="1">
      <c r="B580" s="39"/>
      <c r="C580" s="233" t="s">
        <v>984</v>
      </c>
      <c r="D580" s="233" t="s">
        <v>384</v>
      </c>
      <c r="E580" s="234" t="s">
        <v>4249</v>
      </c>
      <c r="F580" s="235" t="s">
        <v>4209</v>
      </c>
      <c r="G580" s="236" t="s">
        <v>600</v>
      </c>
      <c r="H580" s="237">
        <v>8</v>
      </c>
      <c r="I580" s="238"/>
      <c r="J580" s="239">
        <f>ROUND(I580*H580,2)</f>
        <v>0</v>
      </c>
      <c r="K580" s="235" t="s">
        <v>539</v>
      </c>
      <c r="L580" s="44"/>
      <c r="M580" s="240" t="s">
        <v>1</v>
      </c>
      <c r="N580" s="241" t="s">
        <v>48</v>
      </c>
      <c r="O580" s="87"/>
      <c r="P580" s="242">
        <f>O580*H580</f>
        <v>0</v>
      </c>
      <c r="Q580" s="242">
        <v>0</v>
      </c>
      <c r="R580" s="242">
        <f>Q580*H580</f>
        <v>0</v>
      </c>
      <c r="S580" s="242">
        <v>0</v>
      </c>
      <c r="T580" s="243">
        <f>S580*H580</f>
        <v>0</v>
      </c>
      <c r="AR580" s="244" t="s">
        <v>2888</v>
      </c>
      <c r="AT580" s="244" t="s">
        <v>384</v>
      </c>
      <c r="AU580" s="244" t="s">
        <v>93</v>
      </c>
      <c r="AY580" s="17" t="s">
        <v>381</v>
      </c>
      <c r="BE580" s="245">
        <f>IF(N580="základní",J580,0)</f>
        <v>0</v>
      </c>
      <c r="BF580" s="245">
        <f>IF(N580="snížená",J580,0)</f>
        <v>0</v>
      </c>
      <c r="BG580" s="245">
        <f>IF(N580="zákl. přenesená",J580,0)</f>
        <v>0</v>
      </c>
      <c r="BH580" s="245">
        <f>IF(N580="sníž. přenesená",J580,0)</f>
        <v>0</v>
      </c>
      <c r="BI580" s="245">
        <f>IF(N580="nulová",J580,0)</f>
        <v>0</v>
      </c>
      <c r="BJ580" s="17" t="s">
        <v>91</v>
      </c>
      <c r="BK580" s="245">
        <f>ROUND(I580*H580,2)</f>
        <v>0</v>
      </c>
      <c r="BL580" s="17" t="s">
        <v>2888</v>
      </c>
      <c r="BM580" s="244" t="s">
        <v>4250</v>
      </c>
    </row>
    <row r="581" s="1" customFormat="1">
      <c r="B581" s="39"/>
      <c r="C581" s="40"/>
      <c r="D581" s="246" t="s">
        <v>391</v>
      </c>
      <c r="E581" s="40"/>
      <c r="F581" s="247" t="s">
        <v>4183</v>
      </c>
      <c r="G581" s="40"/>
      <c r="H581" s="40"/>
      <c r="I581" s="151"/>
      <c r="J581" s="40"/>
      <c r="K581" s="40"/>
      <c r="L581" s="44"/>
      <c r="M581" s="248"/>
      <c r="N581" s="87"/>
      <c r="O581" s="87"/>
      <c r="P581" s="87"/>
      <c r="Q581" s="87"/>
      <c r="R581" s="87"/>
      <c r="S581" s="87"/>
      <c r="T581" s="88"/>
      <c r="AT581" s="17" t="s">
        <v>391</v>
      </c>
      <c r="AU581" s="17" t="s">
        <v>93</v>
      </c>
    </row>
    <row r="582" s="14" customFormat="1">
      <c r="B582" s="274"/>
      <c r="C582" s="275"/>
      <c r="D582" s="246" t="s">
        <v>497</v>
      </c>
      <c r="E582" s="276" t="s">
        <v>1</v>
      </c>
      <c r="F582" s="277" t="s">
        <v>3824</v>
      </c>
      <c r="G582" s="275"/>
      <c r="H582" s="276" t="s">
        <v>1</v>
      </c>
      <c r="I582" s="278"/>
      <c r="J582" s="275"/>
      <c r="K582" s="275"/>
      <c r="L582" s="279"/>
      <c r="M582" s="280"/>
      <c r="N582" s="281"/>
      <c r="O582" s="281"/>
      <c r="P582" s="281"/>
      <c r="Q582" s="281"/>
      <c r="R582" s="281"/>
      <c r="S582" s="281"/>
      <c r="T582" s="282"/>
      <c r="AT582" s="283" t="s">
        <v>497</v>
      </c>
      <c r="AU582" s="283" t="s">
        <v>93</v>
      </c>
      <c r="AV582" s="14" t="s">
        <v>91</v>
      </c>
      <c r="AW582" s="14" t="s">
        <v>38</v>
      </c>
      <c r="AX582" s="14" t="s">
        <v>83</v>
      </c>
      <c r="AY582" s="283" t="s">
        <v>381</v>
      </c>
    </row>
    <row r="583" s="12" customFormat="1">
      <c r="B583" s="252"/>
      <c r="C583" s="253"/>
      <c r="D583" s="246" t="s">
        <v>497</v>
      </c>
      <c r="E583" s="254" t="s">
        <v>1</v>
      </c>
      <c r="F583" s="255" t="s">
        <v>4251</v>
      </c>
      <c r="G583" s="253"/>
      <c r="H583" s="256">
        <v>8</v>
      </c>
      <c r="I583" s="257"/>
      <c r="J583" s="253"/>
      <c r="K583" s="253"/>
      <c r="L583" s="258"/>
      <c r="M583" s="259"/>
      <c r="N583" s="260"/>
      <c r="O583" s="260"/>
      <c r="P583" s="260"/>
      <c r="Q583" s="260"/>
      <c r="R583" s="260"/>
      <c r="S583" s="260"/>
      <c r="T583" s="261"/>
      <c r="AT583" s="262" t="s">
        <v>497</v>
      </c>
      <c r="AU583" s="262" t="s">
        <v>93</v>
      </c>
      <c r="AV583" s="12" t="s">
        <v>93</v>
      </c>
      <c r="AW583" s="12" t="s">
        <v>38</v>
      </c>
      <c r="AX583" s="12" t="s">
        <v>83</v>
      </c>
      <c r="AY583" s="262" t="s">
        <v>381</v>
      </c>
    </row>
    <row r="584" s="13" customFormat="1">
      <c r="B584" s="263"/>
      <c r="C584" s="264"/>
      <c r="D584" s="246" t="s">
        <v>497</v>
      </c>
      <c r="E584" s="265" t="s">
        <v>1</v>
      </c>
      <c r="F584" s="266" t="s">
        <v>499</v>
      </c>
      <c r="G584" s="264"/>
      <c r="H584" s="267">
        <v>8</v>
      </c>
      <c r="I584" s="268"/>
      <c r="J584" s="264"/>
      <c r="K584" s="264"/>
      <c r="L584" s="269"/>
      <c r="M584" s="270"/>
      <c r="N584" s="271"/>
      <c r="O584" s="271"/>
      <c r="P584" s="271"/>
      <c r="Q584" s="271"/>
      <c r="R584" s="271"/>
      <c r="S584" s="271"/>
      <c r="T584" s="272"/>
      <c r="AT584" s="273" t="s">
        <v>497</v>
      </c>
      <c r="AU584" s="273" t="s">
        <v>93</v>
      </c>
      <c r="AV584" s="13" t="s">
        <v>236</v>
      </c>
      <c r="AW584" s="13" t="s">
        <v>38</v>
      </c>
      <c r="AX584" s="13" t="s">
        <v>91</v>
      </c>
      <c r="AY584" s="273" t="s">
        <v>381</v>
      </c>
    </row>
    <row r="585" s="1" customFormat="1" ht="16.5" customHeight="1">
      <c r="B585" s="39"/>
      <c r="C585" s="233" t="s">
        <v>988</v>
      </c>
      <c r="D585" s="233" t="s">
        <v>384</v>
      </c>
      <c r="E585" s="234" t="s">
        <v>4252</v>
      </c>
      <c r="F585" s="235" t="s">
        <v>4213</v>
      </c>
      <c r="G585" s="236" t="s">
        <v>600</v>
      </c>
      <c r="H585" s="237">
        <v>16</v>
      </c>
      <c r="I585" s="238"/>
      <c r="J585" s="239">
        <f>ROUND(I585*H585,2)</f>
        <v>0</v>
      </c>
      <c r="K585" s="235" t="s">
        <v>539</v>
      </c>
      <c r="L585" s="44"/>
      <c r="M585" s="240" t="s">
        <v>1</v>
      </c>
      <c r="N585" s="241" t="s">
        <v>48</v>
      </c>
      <c r="O585" s="87"/>
      <c r="P585" s="242">
        <f>O585*H585</f>
        <v>0</v>
      </c>
      <c r="Q585" s="242">
        <v>0</v>
      </c>
      <c r="R585" s="242">
        <f>Q585*H585</f>
        <v>0</v>
      </c>
      <c r="S585" s="242">
        <v>0</v>
      </c>
      <c r="T585" s="243">
        <f>S585*H585</f>
        <v>0</v>
      </c>
      <c r="AR585" s="244" t="s">
        <v>2888</v>
      </c>
      <c r="AT585" s="244" t="s">
        <v>384</v>
      </c>
      <c r="AU585" s="244" t="s">
        <v>93</v>
      </c>
      <c r="AY585" s="17" t="s">
        <v>381</v>
      </c>
      <c r="BE585" s="245">
        <f>IF(N585="základní",J585,0)</f>
        <v>0</v>
      </c>
      <c r="BF585" s="245">
        <f>IF(N585="snížená",J585,0)</f>
        <v>0</v>
      </c>
      <c r="BG585" s="245">
        <f>IF(N585="zákl. přenesená",J585,0)</f>
        <v>0</v>
      </c>
      <c r="BH585" s="245">
        <f>IF(N585="sníž. přenesená",J585,0)</f>
        <v>0</v>
      </c>
      <c r="BI585" s="245">
        <f>IF(N585="nulová",J585,0)</f>
        <v>0</v>
      </c>
      <c r="BJ585" s="17" t="s">
        <v>91</v>
      </c>
      <c r="BK585" s="245">
        <f>ROUND(I585*H585,2)</f>
        <v>0</v>
      </c>
      <c r="BL585" s="17" t="s">
        <v>2888</v>
      </c>
      <c r="BM585" s="244" t="s">
        <v>4253</v>
      </c>
    </row>
    <row r="586" s="1" customFormat="1">
      <c r="B586" s="39"/>
      <c r="C586" s="40"/>
      <c r="D586" s="246" t="s">
        <v>391</v>
      </c>
      <c r="E586" s="40"/>
      <c r="F586" s="247" t="s">
        <v>4183</v>
      </c>
      <c r="G586" s="40"/>
      <c r="H586" s="40"/>
      <c r="I586" s="151"/>
      <c r="J586" s="40"/>
      <c r="K586" s="40"/>
      <c r="L586" s="44"/>
      <c r="M586" s="248"/>
      <c r="N586" s="87"/>
      <c r="O586" s="87"/>
      <c r="P586" s="87"/>
      <c r="Q586" s="87"/>
      <c r="R586" s="87"/>
      <c r="S586" s="87"/>
      <c r="T586" s="88"/>
      <c r="AT586" s="17" t="s">
        <v>391</v>
      </c>
      <c r="AU586" s="17" t="s">
        <v>93</v>
      </c>
    </row>
    <row r="587" s="14" customFormat="1">
      <c r="B587" s="274"/>
      <c r="C587" s="275"/>
      <c r="D587" s="246" t="s">
        <v>497</v>
      </c>
      <c r="E587" s="276" t="s">
        <v>1</v>
      </c>
      <c r="F587" s="277" t="s">
        <v>3824</v>
      </c>
      <c r="G587" s="275"/>
      <c r="H587" s="276" t="s">
        <v>1</v>
      </c>
      <c r="I587" s="278"/>
      <c r="J587" s="275"/>
      <c r="K587" s="275"/>
      <c r="L587" s="279"/>
      <c r="M587" s="280"/>
      <c r="N587" s="281"/>
      <c r="O587" s="281"/>
      <c r="P587" s="281"/>
      <c r="Q587" s="281"/>
      <c r="R587" s="281"/>
      <c r="S587" s="281"/>
      <c r="T587" s="282"/>
      <c r="AT587" s="283" t="s">
        <v>497</v>
      </c>
      <c r="AU587" s="283" t="s">
        <v>93</v>
      </c>
      <c r="AV587" s="14" t="s">
        <v>91</v>
      </c>
      <c r="AW587" s="14" t="s">
        <v>38</v>
      </c>
      <c r="AX587" s="14" t="s">
        <v>83</v>
      </c>
      <c r="AY587" s="283" t="s">
        <v>381</v>
      </c>
    </row>
    <row r="588" s="12" customFormat="1">
      <c r="B588" s="252"/>
      <c r="C588" s="253"/>
      <c r="D588" s="246" t="s">
        <v>497</v>
      </c>
      <c r="E588" s="254" t="s">
        <v>1</v>
      </c>
      <c r="F588" s="255" t="s">
        <v>3975</v>
      </c>
      <c r="G588" s="253"/>
      <c r="H588" s="256">
        <v>16</v>
      </c>
      <c r="I588" s="257"/>
      <c r="J588" s="253"/>
      <c r="K588" s="253"/>
      <c r="L588" s="258"/>
      <c r="M588" s="259"/>
      <c r="N588" s="260"/>
      <c r="O588" s="260"/>
      <c r="P588" s="260"/>
      <c r="Q588" s="260"/>
      <c r="R588" s="260"/>
      <c r="S588" s="260"/>
      <c r="T588" s="261"/>
      <c r="AT588" s="262" t="s">
        <v>497</v>
      </c>
      <c r="AU588" s="262" t="s">
        <v>93</v>
      </c>
      <c r="AV588" s="12" t="s">
        <v>93</v>
      </c>
      <c r="AW588" s="12" t="s">
        <v>38</v>
      </c>
      <c r="AX588" s="12" t="s">
        <v>83</v>
      </c>
      <c r="AY588" s="262" t="s">
        <v>381</v>
      </c>
    </row>
    <row r="589" s="13" customFormat="1">
      <c r="B589" s="263"/>
      <c r="C589" s="264"/>
      <c r="D589" s="246" t="s">
        <v>497</v>
      </c>
      <c r="E589" s="265" t="s">
        <v>1</v>
      </c>
      <c r="F589" s="266" t="s">
        <v>499</v>
      </c>
      <c r="G589" s="264"/>
      <c r="H589" s="267">
        <v>16</v>
      </c>
      <c r="I589" s="268"/>
      <c r="J589" s="264"/>
      <c r="K589" s="264"/>
      <c r="L589" s="269"/>
      <c r="M589" s="270"/>
      <c r="N589" s="271"/>
      <c r="O589" s="271"/>
      <c r="P589" s="271"/>
      <c r="Q589" s="271"/>
      <c r="R589" s="271"/>
      <c r="S589" s="271"/>
      <c r="T589" s="272"/>
      <c r="AT589" s="273" t="s">
        <v>497</v>
      </c>
      <c r="AU589" s="273" t="s">
        <v>93</v>
      </c>
      <c r="AV589" s="13" t="s">
        <v>236</v>
      </c>
      <c r="AW589" s="13" t="s">
        <v>38</v>
      </c>
      <c r="AX589" s="13" t="s">
        <v>91</v>
      </c>
      <c r="AY589" s="273" t="s">
        <v>381</v>
      </c>
    </row>
    <row r="590" s="1" customFormat="1" ht="16.5" customHeight="1">
      <c r="B590" s="39"/>
      <c r="C590" s="233" t="s">
        <v>1008</v>
      </c>
      <c r="D590" s="233" t="s">
        <v>384</v>
      </c>
      <c r="E590" s="234" t="s">
        <v>4254</v>
      </c>
      <c r="F590" s="235" t="s">
        <v>4255</v>
      </c>
      <c r="G590" s="236" t="s">
        <v>600</v>
      </c>
      <c r="H590" s="237">
        <v>1</v>
      </c>
      <c r="I590" s="238"/>
      <c r="J590" s="239">
        <f>ROUND(I590*H590,2)</f>
        <v>0</v>
      </c>
      <c r="K590" s="235" t="s">
        <v>539</v>
      </c>
      <c r="L590" s="44"/>
      <c r="M590" s="240" t="s">
        <v>1</v>
      </c>
      <c r="N590" s="241" t="s">
        <v>48</v>
      </c>
      <c r="O590" s="87"/>
      <c r="P590" s="242">
        <f>O590*H590</f>
        <v>0</v>
      </c>
      <c r="Q590" s="242">
        <v>0</v>
      </c>
      <c r="R590" s="242">
        <f>Q590*H590</f>
        <v>0</v>
      </c>
      <c r="S590" s="242">
        <v>0</v>
      </c>
      <c r="T590" s="243">
        <f>S590*H590</f>
        <v>0</v>
      </c>
      <c r="AR590" s="244" t="s">
        <v>2888</v>
      </c>
      <c r="AT590" s="244" t="s">
        <v>384</v>
      </c>
      <c r="AU590" s="244" t="s">
        <v>93</v>
      </c>
      <c r="AY590" s="17" t="s">
        <v>381</v>
      </c>
      <c r="BE590" s="245">
        <f>IF(N590="základní",J590,0)</f>
        <v>0</v>
      </c>
      <c r="BF590" s="245">
        <f>IF(N590="snížená",J590,0)</f>
        <v>0</v>
      </c>
      <c r="BG590" s="245">
        <f>IF(N590="zákl. přenesená",J590,0)</f>
        <v>0</v>
      </c>
      <c r="BH590" s="245">
        <f>IF(N590="sníž. přenesená",J590,0)</f>
        <v>0</v>
      </c>
      <c r="BI590" s="245">
        <f>IF(N590="nulová",J590,0)</f>
        <v>0</v>
      </c>
      <c r="BJ590" s="17" t="s">
        <v>91</v>
      </c>
      <c r="BK590" s="245">
        <f>ROUND(I590*H590,2)</f>
        <v>0</v>
      </c>
      <c r="BL590" s="17" t="s">
        <v>2888</v>
      </c>
      <c r="BM590" s="244" t="s">
        <v>4256</v>
      </c>
    </row>
    <row r="591" s="1" customFormat="1">
      <c r="B591" s="39"/>
      <c r="C591" s="40"/>
      <c r="D591" s="246" t="s">
        <v>391</v>
      </c>
      <c r="E591" s="40"/>
      <c r="F591" s="247" t="s">
        <v>4183</v>
      </c>
      <c r="G591" s="40"/>
      <c r="H591" s="40"/>
      <c r="I591" s="151"/>
      <c r="J591" s="40"/>
      <c r="K591" s="40"/>
      <c r="L591" s="44"/>
      <c r="M591" s="248"/>
      <c r="N591" s="87"/>
      <c r="O591" s="87"/>
      <c r="P591" s="87"/>
      <c r="Q591" s="87"/>
      <c r="R591" s="87"/>
      <c r="S591" s="87"/>
      <c r="T591" s="88"/>
      <c r="AT591" s="17" t="s">
        <v>391</v>
      </c>
      <c r="AU591" s="17" t="s">
        <v>93</v>
      </c>
    </row>
    <row r="592" s="14" customFormat="1">
      <c r="B592" s="274"/>
      <c r="C592" s="275"/>
      <c r="D592" s="246" t="s">
        <v>497</v>
      </c>
      <c r="E592" s="276" t="s">
        <v>1</v>
      </c>
      <c r="F592" s="277" t="s">
        <v>3824</v>
      </c>
      <c r="G592" s="275"/>
      <c r="H592" s="276" t="s">
        <v>1</v>
      </c>
      <c r="I592" s="278"/>
      <c r="J592" s="275"/>
      <c r="K592" s="275"/>
      <c r="L592" s="279"/>
      <c r="M592" s="280"/>
      <c r="N592" s="281"/>
      <c r="O592" s="281"/>
      <c r="P592" s="281"/>
      <c r="Q592" s="281"/>
      <c r="R592" s="281"/>
      <c r="S592" s="281"/>
      <c r="T592" s="282"/>
      <c r="AT592" s="283" t="s">
        <v>497</v>
      </c>
      <c r="AU592" s="283" t="s">
        <v>93</v>
      </c>
      <c r="AV592" s="14" t="s">
        <v>91</v>
      </c>
      <c r="AW592" s="14" t="s">
        <v>38</v>
      </c>
      <c r="AX592" s="14" t="s">
        <v>83</v>
      </c>
      <c r="AY592" s="283" t="s">
        <v>381</v>
      </c>
    </row>
    <row r="593" s="12" customFormat="1">
      <c r="B593" s="252"/>
      <c r="C593" s="253"/>
      <c r="D593" s="246" t="s">
        <v>497</v>
      </c>
      <c r="E593" s="254" t="s">
        <v>1</v>
      </c>
      <c r="F593" s="255" t="s">
        <v>4257</v>
      </c>
      <c r="G593" s="253"/>
      <c r="H593" s="256">
        <v>1</v>
      </c>
      <c r="I593" s="257"/>
      <c r="J593" s="253"/>
      <c r="K593" s="253"/>
      <c r="L593" s="258"/>
      <c r="M593" s="259"/>
      <c r="N593" s="260"/>
      <c r="O593" s="260"/>
      <c r="P593" s="260"/>
      <c r="Q593" s="260"/>
      <c r="R593" s="260"/>
      <c r="S593" s="260"/>
      <c r="T593" s="261"/>
      <c r="AT593" s="262" t="s">
        <v>497</v>
      </c>
      <c r="AU593" s="262" t="s">
        <v>93</v>
      </c>
      <c r="AV593" s="12" t="s">
        <v>93</v>
      </c>
      <c r="AW593" s="12" t="s">
        <v>38</v>
      </c>
      <c r="AX593" s="12" t="s">
        <v>83</v>
      </c>
      <c r="AY593" s="262" t="s">
        <v>381</v>
      </c>
    </row>
    <row r="594" s="13" customFormat="1">
      <c r="B594" s="263"/>
      <c r="C594" s="264"/>
      <c r="D594" s="246" t="s">
        <v>497</v>
      </c>
      <c r="E594" s="265" t="s">
        <v>1</v>
      </c>
      <c r="F594" s="266" t="s">
        <v>499</v>
      </c>
      <c r="G594" s="264"/>
      <c r="H594" s="267">
        <v>1</v>
      </c>
      <c r="I594" s="268"/>
      <c r="J594" s="264"/>
      <c r="K594" s="264"/>
      <c r="L594" s="269"/>
      <c r="M594" s="270"/>
      <c r="N594" s="271"/>
      <c r="O594" s="271"/>
      <c r="P594" s="271"/>
      <c r="Q594" s="271"/>
      <c r="R594" s="271"/>
      <c r="S594" s="271"/>
      <c r="T594" s="272"/>
      <c r="AT594" s="273" t="s">
        <v>497</v>
      </c>
      <c r="AU594" s="273" t="s">
        <v>93</v>
      </c>
      <c r="AV594" s="13" t="s">
        <v>236</v>
      </c>
      <c r="AW594" s="13" t="s">
        <v>38</v>
      </c>
      <c r="AX594" s="13" t="s">
        <v>91</v>
      </c>
      <c r="AY594" s="273" t="s">
        <v>381</v>
      </c>
    </row>
    <row r="595" s="1" customFormat="1" ht="16.5" customHeight="1">
      <c r="B595" s="39"/>
      <c r="C595" s="233" t="s">
        <v>1014</v>
      </c>
      <c r="D595" s="233" t="s">
        <v>384</v>
      </c>
      <c r="E595" s="234" t="s">
        <v>4258</v>
      </c>
      <c r="F595" s="235" t="s">
        <v>4259</v>
      </c>
      <c r="G595" s="236" t="s">
        <v>673</v>
      </c>
      <c r="H595" s="237">
        <v>17</v>
      </c>
      <c r="I595" s="238"/>
      <c r="J595" s="239">
        <f>ROUND(I595*H595,2)</f>
        <v>0</v>
      </c>
      <c r="K595" s="235" t="s">
        <v>539</v>
      </c>
      <c r="L595" s="44"/>
      <c r="M595" s="240" t="s">
        <v>1</v>
      </c>
      <c r="N595" s="241" t="s">
        <v>48</v>
      </c>
      <c r="O595" s="87"/>
      <c r="P595" s="242">
        <f>O595*H595</f>
        <v>0</v>
      </c>
      <c r="Q595" s="242">
        <v>0</v>
      </c>
      <c r="R595" s="242">
        <f>Q595*H595</f>
        <v>0</v>
      </c>
      <c r="S595" s="242">
        <v>0</v>
      </c>
      <c r="T595" s="243">
        <f>S595*H595</f>
        <v>0</v>
      </c>
      <c r="AR595" s="244" t="s">
        <v>2888</v>
      </c>
      <c r="AT595" s="244" t="s">
        <v>384</v>
      </c>
      <c r="AU595" s="244" t="s">
        <v>93</v>
      </c>
      <c r="AY595" s="17" t="s">
        <v>381</v>
      </c>
      <c r="BE595" s="245">
        <f>IF(N595="základní",J595,0)</f>
        <v>0</v>
      </c>
      <c r="BF595" s="245">
        <f>IF(N595="snížená",J595,0)</f>
        <v>0</v>
      </c>
      <c r="BG595" s="245">
        <f>IF(N595="zákl. přenesená",J595,0)</f>
        <v>0</v>
      </c>
      <c r="BH595" s="245">
        <f>IF(N595="sníž. přenesená",J595,0)</f>
        <v>0</v>
      </c>
      <c r="BI595" s="245">
        <f>IF(N595="nulová",J595,0)</f>
        <v>0</v>
      </c>
      <c r="BJ595" s="17" t="s">
        <v>91</v>
      </c>
      <c r="BK595" s="245">
        <f>ROUND(I595*H595,2)</f>
        <v>0</v>
      </c>
      <c r="BL595" s="17" t="s">
        <v>2888</v>
      </c>
      <c r="BM595" s="244" t="s">
        <v>4260</v>
      </c>
    </row>
    <row r="596" s="1" customFormat="1">
      <c r="B596" s="39"/>
      <c r="C596" s="40"/>
      <c r="D596" s="246" t="s">
        <v>391</v>
      </c>
      <c r="E596" s="40"/>
      <c r="F596" s="247" t="s">
        <v>4183</v>
      </c>
      <c r="G596" s="40"/>
      <c r="H596" s="40"/>
      <c r="I596" s="151"/>
      <c r="J596" s="40"/>
      <c r="K596" s="40"/>
      <c r="L596" s="44"/>
      <c r="M596" s="248"/>
      <c r="N596" s="87"/>
      <c r="O596" s="87"/>
      <c r="P596" s="87"/>
      <c r="Q596" s="87"/>
      <c r="R596" s="87"/>
      <c r="S596" s="87"/>
      <c r="T596" s="88"/>
      <c r="AT596" s="17" t="s">
        <v>391</v>
      </c>
      <c r="AU596" s="17" t="s">
        <v>93</v>
      </c>
    </row>
    <row r="597" s="14" customFormat="1">
      <c r="B597" s="274"/>
      <c r="C597" s="275"/>
      <c r="D597" s="246" t="s">
        <v>497</v>
      </c>
      <c r="E597" s="276" t="s">
        <v>1</v>
      </c>
      <c r="F597" s="277" t="s">
        <v>3824</v>
      </c>
      <c r="G597" s="275"/>
      <c r="H597" s="276" t="s">
        <v>1</v>
      </c>
      <c r="I597" s="278"/>
      <c r="J597" s="275"/>
      <c r="K597" s="275"/>
      <c r="L597" s="279"/>
      <c r="M597" s="280"/>
      <c r="N597" s="281"/>
      <c r="O597" s="281"/>
      <c r="P597" s="281"/>
      <c r="Q597" s="281"/>
      <c r="R597" s="281"/>
      <c r="S597" s="281"/>
      <c r="T597" s="282"/>
      <c r="AT597" s="283" t="s">
        <v>497</v>
      </c>
      <c r="AU597" s="283" t="s">
        <v>93</v>
      </c>
      <c r="AV597" s="14" t="s">
        <v>91</v>
      </c>
      <c r="AW597" s="14" t="s">
        <v>38</v>
      </c>
      <c r="AX597" s="14" t="s">
        <v>83</v>
      </c>
      <c r="AY597" s="283" t="s">
        <v>381</v>
      </c>
    </row>
    <row r="598" s="12" customFormat="1">
      <c r="B598" s="252"/>
      <c r="C598" s="253"/>
      <c r="D598" s="246" t="s">
        <v>497</v>
      </c>
      <c r="E598" s="254" t="s">
        <v>1</v>
      </c>
      <c r="F598" s="255" t="s">
        <v>4261</v>
      </c>
      <c r="G598" s="253"/>
      <c r="H598" s="256">
        <v>17</v>
      </c>
      <c r="I598" s="257"/>
      <c r="J598" s="253"/>
      <c r="K598" s="253"/>
      <c r="L598" s="258"/>
      <c r="M598" s="259"/>
      <c r="N598" s="260"/>
      <c r="O598" s="260"/>
      <c r="P598" s="260"/>
      <c r="Q598" s="260"/>
      <c r="R598" s="260"/>
      <c r="S598" s="260"/>
      <c r="T598" s="261"/>
      <c r="AT598" s="262" t="s">
        <v>497</v>
      </c>
      <c r="AU598" s="262" t="s">
        <v>93</v>
      </c>
      <c r="AV598" s="12" t="s">
        <v>93</v>
      </c>
      <c r="AW598" s="12" t="s">
        <v>38</v>
      </c>
      <c r="AX598" s="12" t="s">
        <v>83</v>
      </c>
      <c r="AY598" s="262" t="s">
        <v>381</v>
      </c>
    </row>
    <row r="599" s="13" customFormat="1">
      <c r="B599" s="263"/>
      <c r="C599" s="264"/>
      <c r="D599" s="246" t="s">
        <v>497</v>
      </c>
      <c r="E599" s="265" t="s">
        <v>1</v>
      </c>
      <c r="F599" s="266" t="s">
        <v>499</v>
      </c>
      <c r="G599" s="264"/>
      <c r="H599" s="267">
        <v>17</v>
      </c>
      <c r="I599" s="268"/>
      <c r="J599" s="264"/>
      <c r="K599" s="264"/>
      <c r="L599" s="269"/>
      <c r="M599" s="270"/>
      <c r="N599" s="271"/>
      <c r="O599" s="271"/>
      <c r="P599" s="271"/>
      <c r="Q599" s="271"/>
      <c r="R599" s="271"/>
      <c r="S599" s="271"/>
      <c r="T599" s="272"/>
      <c r="AT599" s="273" t="s">
        <v>497</v>
      </c>
      <c r="AU599" s="273" t="s">
        <v>93</v>
      </c>
      <c r="AV599" s="13" t="s">
        <v>236</v>
      </c>
      <c r="AW599" s="13" t="s">
        <v>38</v>
      </c>
      <c r="AX599" s="13" t="s">
        <v>91</v>
      </c>
      <c r="AY599" s="273" t="s">
        <v>381</v>
      </c>
    </row>
    <row r="600" s="1" customFormat="1" ht="24" customHeight="1">
      <c r="B600" s="39"/>
      <c r="C600" s="233" t="s">
        <v>1019</v>
      </c>
      <c r="D600" s="233" t="s">
        <v>384</v>
      </c>
      <c r="E600" s="234" t="s">
        <v>4262</v>
      </c>
      <c r="F600" s="235" t="s">
        <v>4263</v>
      </c>
      <c r="G600" s="236" t="s">
        <v>600</v>
      </c>
      <c r="H600" s="237">
        <v>3</v>
      </c>
      <c r="I600" s="238"/>
      <c r="J600" s="239">
        <f>ROUND(I600*H600,2)</f>
        <v>0</v>
      </c>
      <c r="K600" s="235" t="s">
        <v>539</v>
      </c>
      <c r="L600" s="44"/>
      <c r="M600" s="240" t="s">
        <v>1</v>
      </c>
      <c r="N600" s="241" t="s">
        <v>48</v>
      </c>
      <c r="O600" s="87"/>
      <c r="P600" s="242">
        <f>O600*H600</f>
        <v>0</v>
      </c>
      <c r="Q600" s="242">
        <v>0</v>
      </c>
      <c r="R600" s="242">
        <f>Q600*H600</f>
        <v>0</v>
      </c>
      <c r="S600" s="242">
        <v>0</v>
      </c>
      <c r="T600" s="243">
        <f>S600*H600</f>
        <v>0</v>
      </c>
      <c r="AR600" s="244" t="s">
        <v>2888</v>
      </c>
      <c r="AT600" s="244" t="s">
        <v>384</v>
      </c>
      <c r="AU600" s="244" t="s">
        <v>93</v>
      </c>
      <c r="AY600" s="17" t="s">
        <v>381</v>
      </c>
      <c r="BE600" s="245">
        <f>IF(N600="základní",J600,0)</f>
        <v>0</v>
      </c>
      <c r="BF600" s="245">
        <f>IF(N600="snížená",J600,0)</f>
        <v>0</v>
      </c>
      <c r="BG600" s="245">
        <f>IF(N600="zákl. přenesená",J600,0)</f>
        <v>0</v>
      </c>
      <c r="BH600" s="245">
        <f>IF(N600="sníž. přenesená",J600,0)</f>
        <v>0</v>
      </c>
      <c r="BI600" s="245">
        <f>IF(N600="nulová",J600,0)</f>
        <v>0</v>
      </c>
      <c r="BJ600" s="17" t="s">
        <v>91</v>
      </c>
      <c r="BK600" s="245">
        <f>ROUND(I600*H600,2)</f>
        <v>0</v>
      </c>
      <c r="BL600" s="17" t="s">
        <v>2888</v>
      </c>
      <c r="BM600" s="244" t="s">
        <v>4264</v>
      </c>
    </row>
    <row r="601" s="1" customFormat="1">
      <c r="B601" s="39"/>
      <c r="C601" s="40"/>
      <c r="D601" s="246" t="s">
        <v>391</v>
      </c>
      <c r="E601" s="40"/>
      <c r="F601" s="247" t="s">
        <v>4183</v>
      </c>
      <c r="G601" s="40"/>
      <c r="H601" s="40"/>
      <c r="I601" s="151"/>
      <c r="J601" s="40"/>
      <c r="K601" s="40"/>
      <c r="L601" s="44"/>
      <c r="M601" s="248"/>
      <c r="N601" s="87"/>
      <c r="O601" s="87"/>
      <c r="P601" s="87"/>
      <c r="Q601" s="87"/>
      <c r="R601" s="87"/>
      <c r="S601" s="87"/>
      <c r="T601" s="88"/>
      <c r="AT601" s="17" t="s">
        <v>391</v>
      </c>
      <c r="AU601" s="17" t="s">
        <v>93</v>
      </c>
    </row>
    <row r="602" s="14" customFormat="1">
      <c r="B602" s="274"/>
      <c r="C602" s="275"/>
      <c r="D602" s="246" t="s">
        <v>497</v>
      </c>
      <c r="E602" s="276" t="s">
        <v>1</v>
      </c>
      <c r="F602" s="277" t="s">
        <v>3824</v>
      </c>
      <c r="G602" s="275"/>
      <c r="H602" s="276" t="s">
        <v>1</v>
      </c>
      <c r="I602" s="278"/>
      <c r="J602" s="275"/>
      <c r="K602" s="275"/>
      <c r="L602" s="279"/>
      <c r="M602" s="280"/>
      <c r="N602" s="281"/>
      <c r="O602" s="281"/>
      <c r="P602" s="281"/>
      <c r="Q602" s="281"/>
      <c r="R602" s="281"/>
      <c r="S602" s="281"/>
      <c r="T602" s="282"/>
      <c r="AT602" s="283" t="s">
        <v>497</v>
      </c>
      <c r="AU602" s="283" t="s">
        <v>93</v>
      </c>
      <c r="AV602" s="14" t="s">
        <v>91</v>
      </c>
      <c r="AW602" s="14" t="s">
        <v>38</v>
      </c>
      <c r="AX602" s="14" t="s">
        <v>83</v>
      </c>
      <c r="AY602" s="283" t="s">
        <v>381</v>
      </c>
    </row>
    <row r="603" s="12" customFormat="1">
      <c r="B603" s="252"/>
      <c r="C603" s="253"/>
      <c r="D603" s="246" t="s">
        <v>497</v>
      </c>
      <c r="E603" s="254" t="s">
        <v>1</v>
      </c>
      <c r="F603" s="255" t="s">
        <v>4265</v>
      </c>
      <c r="G603" s="253"/>
      <c r="H603" s="256">
        <v>3</v>
      </c>
      <c r="I603" s="257"/>
      <c r="J603" s="253"/>
      <c r="K603" s="253"/>
      <c r="L603" s="258"/>
      <c r="M603" s="259"/>
      <c r="N603" s="260"/>
      <c r="O603" s="260"/>
      <c r="P603" s="260"/>
      <c r="Q603" s="260"/>
      <c r="R603" s="260"/>
      <c r="S603" s="260"/>
      <c r="T603" s="261"/>
      <c r="AT603" s="262" t="s">
        <v>497</v>
      </c>
      <c r="AU603" s="262" t="s">
        <v>93</v>
      </c>
      <c r="AV603" s="12" t="s">
        <v>93</v>
      </c>
      <c r="AW603" s="12" t="s">
        <v>38</v>
      </c>
      <c r="AX603" s="12" t="s">
        <v>83</v>
      </c>
      <c r="AY603" s="262" t="s">
        <v>381</v>
      </c>
    </row>
    <row r="604" s="13" customFormat="1">
      <c r="B604" s="263"/>
      <c r="C604" s="264"/>
      <c r="D604" s="246" t="s">
        <v>497</v>
      </c>
      <c r="E604" s="265" t="s">
        <v>1</v>
      </c>
      <c r="F604" s="266" t="s">
        <v>499</v>
      </c>
      <c r="G604" s="264"/>
      <c r="H604" s="267">
        <v>3</v>
      </c>
      <c r="I604" s="268"/>
      <c r="J604" s="264"/>
      <c r="K604" s="264"/>
      <c r="L604" s="269"/>
      <c r="M604" s="270"/>
      <c r="N604" s="271"/>
      <c r="O604" s="271"/>
      <c r="P604" s="271"/>
      <c r="Q604" s="271"/>
      <c r="R604" s="271"/>
      <c r="S604" s="271"/>
      <c r="T604" s="272"/>
      <c r="AT604" s="273" t="s">
        <v>497</v>
      </c>
      <c r="AU604" s="273" t="s">
        <v>93</v>
      </c>
      <c r="AV604" s="13" t="s">
        <v>236</v>
      </c>
      <c r="AW604" s="13" t="s">
        <v>38</v>
      </c>
      <c r="AX604" s="13" t="s">
        <v>91</v>
      </c>
      <c r="AY604" s="273" t="s">
        <v>381</v>
      </c>
    </row>
    <row r="605" s="1" customFormat="1" ht="24" customHeight="1">
      <c r="B605" s="39"/>
      <c r="C605" s="233" t="s">
        <v>1023</v>
      </c>
      <c r="D605" s="233" t="s">
        <v>384</v>
      </c>
      <c r="E605" s="234" t="s">
        <v>4266</v>
      </c>
      <c r="F605" s="235" t="s">
        <v>4267</v>
      </c>
      <c r="G605" s="236" t="s">
        <v>600</v>
      </c>
      <c r="H605" s="237">
        <v>10</v>
      </c>
      <c r="I605" s="238"/>
      <c r="J605" s="239">
        <f>ROUND(I605*H605,2)</f>
        <v>0</v>
      </c>
      <c r="K605" s="235" t="s">
        <v>539</v>
      </c>
      <c r="L605" s="44"/>
      <c r="M605" s="240" t="s">
        <v>1</v>
      </c>
      <c r="N605" s="241" t="s">
        <v>48</v>
      </c>
      <c r="O605" s="87"/>
      <c r="P605" s="242">
        <f>O605*H605</f>
        <v>0</v>
      </c>
      <c r="Q605" s="242">
        <v>0</v>
      </c>
      <c r="R605" s="242">
        <f>Q605*H605</f>
        <v>0</v>
      </c>
      <c r="S605" s="242">
        <v>0</v>
      </c>
      <c r="T605" s="243">
        <f>S605*H605</f>
        <v>0</v>
      </c>
      <c r="AR605" s="244" t="s">
        <v>2888</v>
      </c>
      <c r="AT605" s="244" t="s">
        <v>384</v>
      </c>
      <c r="AU605" s="244" t="s">
        <v>93</v>
      </c>
      <c r="AY605" s="17" t="s">
        <v>381</v>
      </c>
      <c r="BE605" s="245">
        <f>IF(N605="základní",J605,0)</f>
        <v>0</v>
      </c>
      <c r="BF605" s="245">
        <f>IF(N605="snížená",J605,0)</f>
        <v>0</v>
      </c>
      <c r="BG605" s="245">
        <f>IF(N605="zákl. přenesená",J605,0)</f>
        <v>0</v>
      </c>
      <c r="BH605" s="245">
        <f>IF(N605="sníž. přenesená",J605,0)</f>
        <v>0</v>
      </c>
      <c r="BI605" s="245">
        <f>IF(N605="nulová",J605,0)</f>
        <v>0</v>
      </c>
      <c r="BJ605" s="17" t="s">
        <v>91</v>
      </c>
      <c r="BK605" s="245">
        <f>ROUND(I605*H605,2)</f>
        <v>0</v>
      </c>
      <c r="BL605" s="17" t="s">
        <v>2888</v>
      </c>
      <c r="BM605" s="244" t="s">
        <v>4268</v>
      </c>
    </row>
    <row r="606" s="1" customFormat="1">
      <c r="B606" s="39"/>
      <c r="C606" s="40"/>
      <c r="D606" s="246" t="s">
        <v>391</v>
      </c>
      <c r="E606" s="40"/>
      <c r="F606" s="247" t="s">
        <v>4183</v>
      </c>
      <c r="G606" s="40"/>
      <c r="H606" s="40"/>
      <c r="I606" s="151"/>
      <c r="J606" s="40"/>
      <c r="K606" s="40"/>
      <c r="L606" s="44"/>
      <c r="M606" s="248"/>
      <c r="N606" s="87"/>
      <c r="O606" s="87"/>
      <c r="P606" s="87"/>
      <c r="Q606" s="87"/>
      <c r="R606" s="87"/>
      <c r="S606" s="87"/>
      <c r="T606" s="88"/>
      <c r="AT606" s="17" t="s">
        <v>391</v>
      </c>
      <c r="AU606" s="17" t="s">
        <v>93</v>
      </c>
    </row>
    <row r="607" s="14" customFormat="1">
      <c r="B607" s="274"/>
      <c r="C607" s="275"/>
      <c r="D607" s="246" t="s">
        <v>497</v>
      </c>
      <c r="E607" s="276" t="s">
        <v>1</v>
      </c>
      <c r="F607" s="277" t="s">
        <v>3824</v>
      </c>
      <c r="G607" s="275"/>
      <c r="H607" s="276" t="s">
        <v>1</v>
      </c>
      <c r="I607" s="278"/>
      <c r="J607" s="275"/>
      <c r="K607" s="275"/>
      <c r="L607" s="279"/>
      <c r="M607" s="280"/>
      <c r="N607" s="281"/>
      <c r="O607" s="281"/>
      <c r="P607" s="281"/>
      <c r="Q607" s="281"/>
      <c r="R607" s="281"/>
      <c r="S607" s="281"/>
      <c r="T607" s="282"/>
      <c r="AT607" s="283" t="s">
        <v>497</v>
      </c>
      <c r="AU607" s="283" t="s">
        <v>93</v>
      </c>
      <c r="AV607" s="14" t="s">
        <v>91</v>
      </c>
      <c r="AW607" s="14" t="s">
        <v>38</v>
      </c>
      <c r="AX607" s="14" t="s">
        <v>83</v>
      </c>
      <c r="AY607" s="283" t="s">
        <v>381</v>
      </c>
    </row>
    <row r="608" s="12" customFormat="1">
      <c r="B608" s="252"/>
      <c r="C608" s="253"/>
      <c r="D608" s="246" t="s">
        <v>497</v>
      </c>
      <c r="E608" s="254" t="s">
        <v>1</v>
      </c>
      <c r="F608" s="255" t="s">
        <v>4269</v>
      </c>
      <c r="G608" s="253"/>
      <c r="H608" s="256">
        <v>10</v>
      </c>
      <c r="I608" s="257"/>
      <c r="J608" s="253"/>
      <c r="K608" s="253"/>
      <c r="L608" s="258"/>
      <c r="M608" s="259"/>
      <c r="N608" s="260"/>
      <c r="O608" s="260"/>
      <c r="P608" s="260"/>
      <c r="Q608" s="260"/>
      <c r="R608" s="260"/>
      <c r="S608" s="260"/>
      <c r="T608" s="261"/>
      <c r="AT608" s="262" t="s">
        <v>497</v>
      </c>
      <c r="AU608" s="262" t="s">
        <v>93</v>
      </c>
      <c r="AV608" s="12" t="s">
        <v>93</v>
      </c>
      <c r="AW608" s="12" t="s">
        <v>38</v>
      </c>
      <c r="AX608" s="12" t="s">
        <v>83</v>
      </c>
      <c r="AY608" s="262" t="s">
        <v>381</v>
      </c>
    </row>
    <row r="609" s="13" customFormat="1">
      <c r="B609" s="263"/>
      <c r="C609" s="264"/>
      <c r="D609" s="246" t="s">
        <v>497</v>
      </c>
      <c r="E609" s="265" t="s">
        <v>1</v>
      </c>
      <c r="F609" s="266" t="s">
        <v>499</v>
      </c>
      <c r="G609" s="264"/>
      <c r="H609" s="267">
        <v>10</v>
      </c>
      <c r="I609" s="268"/>
      <c r="J609" s="264"/>
      <c r="K609" s="264"/>
      <c r="L609" s="269"/>
      <c r="M609" s="270"/>
      <c r="N609" s="271"/>
      <c r="O609" s="271"/>
      <c r="P609" s="271"/>
      <c r="Q609" s="271"/>
      <c r="R609" s="271"/>
      <c r="S609" s="271"/>
      <c r="T609" s="272"/>
      <c r="AT609" s="273" t="s">
        <v>497</v>
      </c>
      <c r="AU609" s="273" t="s">
        <v>93</v>
      </c>
      <c r="AV609" s="13" t="s">
        <v>236</v>
      </c>
      <c r="AW609" s="13" t="s">
        <v>38</v>
      </c>
      <c r="AX609" s="13" t="s">
        <v>91</v>
      </c>
      <c r="AY609" s="273" t="s">
        <v>381</v>
      </c>
    </row>
    <row r="610" s="1" customFormat="1" ht="16.5" customHeight="1">
      <c r="B610" s="39"/>
      <c r="C610" s="233" t="s">
        <v>1047</v>
      </c>
      <c r="D610" s="233" t="s">
        <v>384</v>
      </c>
      <c r="E610" s="234" t="s">
        <v>4270</v>
      </c>
      <c r="F610" s="235" t="s">
        <v>4209</v>
      </c>
      <c r="G610" s="236" t="s">
        <v>600</v>
      </c>
      <c r="H610" s="237">
        <v>4</v>
      </c>
      <c r="I610" s="238"/>
      <c r="J610" s="239">
        <f>ROUND(I610*H610,2)</f>
        <v>0</v>
      </c>
      <c r="K610" s="235" t="s">
        <v>539</v>
      </c>
      <c r="L610" s="44"/>
      <c r="M610" s="240" t="s">
        <v>1</v>
      </c>
      <c r="N610" s="241" t="s">
        <v>48</v>
      </c>
      <c r="O610" s="87"/>
      <c r="P610" s="242">
        <f>O610*H610</f>
        <v>0</v>
      </c>
      <c r="Q610" s="242">
        <v>0</v>
      </c>
      <c r="R610" s="242">
        <f>Q610*H610</f>
        <v>0</v>
      </c>
      <c r="S610" s="242">
        <v>0</v>
      </c>
      <c r="T610" s="243">
        <f>S610*H610</f>
        <v>0</v>
      </c>
      <c r="AR610" s="244" t="s">
        <v>2888</v>
      </c>
      <c r="AT610" s="244" t="s">
        <v>384</v>
      </c>
      <c r="AU610" s="244" t="s">
        <v>93</v>
      </c>
      <c r="AY610" s="17" t="s">
        <v>381</v>
      </c>
      <c r="BE610" s="245">
        <f>IF(N610="základní",J610,0)</f>
        <v>0</v>
      </c>
      <c r="BF610" s="245">
        <f>IF(N610="snížená",J610,0)</f>
        <v>0</v>
      </c>
      <c r="BG610" s="245">
        <f>IF(N610="zákl. přenesená",J610,0)</f>
        <v>0</v>
      </c>
      <c r="BH610" s="245">
        <f>IF(N610="sníž. přenesená",J610,0)</f>
        <v>0</v>
      </c>
      <c r="BI610" s="245">
        <f>IF(N610="nulová",J610,0)</f>
        <v>0</v>
      </c>
      <c r="BJ610" s="17" t="s">
        <v>91</v>
      </c>
      <c r="BK610" s="245">
        <f>ROUND(I610*H610,2)</f>
        <v>0</v>
      </c>
      <c r="BL610" s="17" t="s">
        <v>2888</v>
      </c>
      <c r="BM610" s="244" t="s">
        <v>4271</v>
      </c>
    </row>
    <row r="611" s="1" customFormat="1">
      <c r="B611" s="39"/>
      <c r="C611" s="40"/>
      <c r="D611" s="246" t="s">
        <v>391</v>
      </c>
      <c r="E611" s="40"/>
      <c r="F611" s="247" t="s">
        <v>4183</v>
      </c>
      <c r="G611" s="40"/>
      <c r="H611" s="40"/>
      <c r="I611" s="151"/>
      <c r="J611" s="40"/>
      <c r="K611" s="40"/>
      <c r="L611" s="44"/>
      <c r="M611" s="248"/>
      <c r="N611" s="87"/>
      <c r="O611" s="87"/>
      <c r="P611" s="87"/>
      <c r="Q611" s="87"/>
      <c r="R611" s="87"/>
      <c r="S611" s="87"/>
      <c r="T611" s="88"/>
      <c r="AT611" s="17" t="s">
        <v>391</v>
      </c>
      <c r="AU611" s="17" t="s">
        <v>93</v>
      </c>
    </row>
    <row r="612" s="14" customFormat="1">
      <c r="B612" s="274"/>
      <c r="C612" s="275"/>
      <c r="D612" s="246" t="s">
        <v>497</v>
      </c>
      <c r="E612" s="276" t="s">
        <v>1</v>
      </c>
      <c r="F612" s="277" t="s">
        <v>3824</v>
      </c>
      <c r="G612" s="275"/>
      <c r="H612" s="276" t="s">
        <v>1</v>
      </c>
      <c r="I612" s="278"/>
      <c r="J612" s="275"/>
      <c r="K612" s="275"/>
      <c r="L612" s="279"/>
      <c r="M612" s="280"/>
      <c r="N612" s="281"/>
      <c r="O612" s="281"/>
      <c r="P612" s="281"/>
      <c r="Q612" s="281"/>
      <c r="R612" s="281"/>
      <c r="S612" s="281"/>
      <c r="T612" s="282"/>
      <c r="AT612" s="283" t="s">
        <v>497</v>
      </c>
      <c r="AU612" s="283" t="s">
        <v>93</v>
      </c>
      <c r="AV612" s="14" t="s">
        <v>91</v>
      </c>
      <c r="AW612" s="14" t="s">
        <v>38</v>
      </c>
      <c r="AX612" s="14" t="s">
        <v>83</v>
      </c>
      <c r="AY612" s="283" t="s">
        <v>381</v>
      </c>
    </row>
    <row r="613" s="12" customFormat="1">
      <c r="B613" s="252"/>
      <c r="C613" s="253"/>
      <c r="D613" s="246" t="s">
        <v>497</v>
      </c>
      <c r="E613" s="254" t="s">
        <v>1</v>
      </c>
      <c r="F613" s="255" t="s">
        <v>4272</v>
      </c>
      <c r="G613" s="253"/>
      <c r="H613" s="256">
        <v>4</v>
      </c>
      <c r="I613" s="257"/>
      <c r="J613" s="253"/>
      <c r="K613" s="253"/>
      <c r="L613" s="258"/>
      <c r="M613" s="259"/>
      <c r="N613" s="260"/>
      <c r="O613" s="260"/>
      <c r="P613" s="260"/>
      <c r="Q613" s="260"/>
      <c r="R613" s="260"/>
      <c r="S613" s="260"/>
      <c r="T613" s="261"/>
      <c r="AT613" s="262" t="s">
        <v>497</v>
      </c>
      <c r="AU613" s="262" t="s">
        <v>93</v>
      </c>
      <c r="AV613" s="12" t="s">
        <v>93</v>
      </c>
      <c r="AW613" s="12" t="s">
        <v>38</v>
      </c>
      <c r="AX613" s="12" t="s">
        <v>83</v>
      </c>
      <c r="AY613" s="262" t="s">
        <v>381</v>
      </c>
    </row>
    <row r="614" s="13" customFormat="1">
      <c r="B614" s="263"/>
      <c r="C614" s="264"/>
      <c r="D614" s="246" t="s">
        <v>497</v>
      </c>
      <c r="E614" s="265" t="s">
        <v>1</v>
      </c>
      <c r="F614" s="266" t="s">
        <v>499</v>
      </c>
      <c r="G614" s="264"/>
      <c r="H614" s="267">
        <v>4</v>
      </c>
      <c r="I614" s="268"/>
      <c r="J614" s="264"/>
      <c r="K614" s="264"/>
      <c r="L614" s="269"/>
      <c r="M614" s="270"/>
      <c r="N614" s="271"/>
      <c r="O614" s="271"/>
      <c r="P614" s="271"/>
      <c r="Q614" s="271"/>
      <c r="R614" s="271"/>
      <c r="S614" s="271"/>
      <c r="T614" s="272"/>
      <c r="AT614" s="273" t="s">
        <v>497</v>
      </c>
      <c r="AU614" s="273" t="s">
        <v>93</v>
      </c>
      <c r="AV614" s="13" t="s">
        <v>236</v>
      </c>
      <c r="AW614" s="13" t="s">
        <v>38</v>
      </c>
      <c r="AX614" s="13" t="s">
        <v>91</v>
      </c>
      <c r="AY614" s="273" t="s">
        <v>381</v>
      </c>
    </row>
    <row r="615" s="1" customFormat="1" ht="16.5" customHeight="1">
      <c r="B615" s="39"/>
      <c r="C615" s="233" t="s">
        <v>1050</v>
      </c>
      <c r="D615" s="233" t="s">
        <v>384</v>
      </c>
      <c r="E615" s="234" t="s">
        <v>4273</v>
      </c>
      <c r="F615" s="235" t="s">
        <v>4213</v>
      </c>
      <c r="G615" s="236" t="s">
        <v>600</v>
      </c>
      <c r="H615" s="237">
        <v>8</v>
      </c>
      <c r="I615" s="238"/>
      <c r="J615" s="239">
        <f>ROUND(I615*H615,2)</f>
        <v>0</v>
      </c>
      <c r="K615" s="235" t="s">
        <v>539</v>
      </c>
      <c r="L615" s="44"/>
      <c r="M615" s="240" t="s">
        <v>1</v>
      </c>
      <c r="N615" s="241" t="s">
        <v>48</v>
      </c>
      <c r="O615" s="87"/>
      <c r="P615" s="242">
        <f>O615*H615</f>
        <v>0</v>
      </c>
      <c r="Q615" s="242">
        <v>0</v>
      </c>
      <c r="R615" s="242">
        <f>Q615*H615</f>
        <v>0</v>
      </c>
      <c r="S615" s="242">
        <v>0</v>
      </c>
      <c r="T615" s="243">
        <f>S615*H615</f>
        <v>0</v>
      </c>
      <c r="AR615" s="244" t="s">
        <v>2888</v>
      </c>
      <c r="AT615" s="244" t="s">
        <v>384</v>
      </c>
      <c r="AU615" s="244" t="s">
        <v>93</v>
      </c>
      <c r="AY615" s="17" t="s">
        <v>381</v>
      </c>
      <c r="BE615" s="245">
        <f>IF(N615="základní",J615,0)</f>
        <v>0</v>
      </c>
      <c r="BF615" s="245">
        <f>IF(N615="snížená",J615,0)</f>
        <v>0</v>
      </c>
      <c r="BG615" s="245">
        <f>IF(N615="zákl. přenesená",J615,0)</f>
        <v>0</v>
      </c>
      <c r="BH615" s="245">
        <f>IF(N615="sníž. přenesená",J615,0)</f>
        <v>0</v>
      </c>
      <c r="BI615" s="245">
        <f>IF(N615="nulová",J615,0)</f>
        <v>0</v>
      </c>
      <c r="BJ615" s="17" t="s">
        <v>91</v>
      </c>
      <c r="BK615" s="245">
        <f>ROUND(I615*H615,2)</f>
        <v>0</v>
      </c>
      <c r="BL615" s="17" t="s">
        <v>2888</v>
      </c>
      <c r="BM615" s="244" t="s">
        <v>4274</v>
      </c>
    </row>
    <row r="616" s="1" customFormat="1">
      <c r="B616" s="39"/>
      <c r="C616" s="40"/>
      <c r="D616" s="246" t="s">
        <v>391</v>
      </c>
      <c r="E616" s="40"/>
      <c r="F616" s="247" t="s">
        <v>4183</v>
      </c>
      <c r="G616" s="40"/>
      <c r="H616" s="40"/>
      <c r="I616" s="151"/>
      <c r="J616" s="40"/>
      <c r="K616" s="40"/>
      <c r="L616" s="44"/>
      <c r="M616" s="248"/>
      <c r="N616" s="87"/>
      <c r="O616" s="87"/>
      <c r="P616" s="87"/>
      <c r="Q616" s="87"/>
      <c r="R616" s="87"/>
      <c r="S616" s="87"/>
      <c r="T616" s="88"/>
      <c r="AT616" s="17" t="s">
        <v>391</v>
      </c>
      <c r="AU616" s="17" t="s">
        <v>93</v>
      </c>
    </row>
    <row r="617" s="14" customFormat="1">
      <c r="B617" s="274"/>
      <c r="C617" s="275"/>
      <c r="D617" s="246" t="s">
        <v>497</v>
      </c>
      <c r="E617" s="276" t="s">
        <v>1</v>
      </c>
      <c r="F617" s="277" t="s">
        <v>3824</v>
      </c>
      <c r="G617" s="275"/>
      <c r="H617" s="276" t="s">
        <v>1</v>
      </c>
      <c r="I617" s="278"/>
      <c r="J617" s="275"/>
      <c r="K617" s="275"/>
      <c r="L617" s="279"/>
      <c r="M617" s="280"/>
      <c r="N617" s="281"/>
      <c r="O617" s="281"/>
      <c r="P617" s="281"/>
      <c r="Q617" s="281"/>
      <c r="R617" s="281"/>
      <c r="S617" s="281"/>
      <c r="T617" s="282"/>
      <c r="AT617" s="283" t="s">
        <v>497</v>
      </c>
      <c r="AU617" s="283" t="s">
        <v>93</v>
      </c>
      <c r="AV617" s="14" t="s">
        <v>91</v>
      </c>
      <c r="AW617" s="14" t="s">
        <v>38</v>
      </c>
      <c r="AX617" s="14" t="s">
        <v>83</v>
      </c>
      <c r="AY617" s="283" t="s">
        <v>381</v>
      </c>
    </row>
    <row r="618" s="12" customFormat="1">
      <c r="B618" s="252"/>
      <c r="C618" s="253"/>
      <c r="D618" s="246" t="s">
        <v>497</v>
      </c>
      <c r="E618" s="254" t="s">
        <v>1</v>
      </c>
      <c r="F618" s="255" t="s">
        <v>4275</v>
      </c>
      <c r="G618" s="253"/>
      <c r="H618" s="256">
        <v>8</v>
      </c>
      <c r="I618" s="257"/>
      <c r="J618" s="253"/>
      <c r="K618" s="253"/>
      <c r="L618" s="258"/>
      <c r="M618" s="259"/>
      <c r="N618" s="260"/>
      <c r="O618" s="260"/>
      <c r="P618" s="260"/>
      <c r="Q618" s="260"/>
      <c r="R618" s="260"/>
      <c r="S618" s="260"/>
      <c r="T618" s="261"/>
      <c r="AT618" s="262" t="s">
        <v>497</v>
      </c>
      <c r="AU618" s="262" t="s">
        <v>93</v>
      </c>
      <c r="AV618" s="12" t="s">
        <v>93</v>
      </c>
      <c r="AW618" s="12" t="s">
        <v>38</v>
      </c>
      <c r="AX618" s="12" t="s">
        <v>83</v>
      </c>
      <c r="AY618" s="262" t="s">
        <v>381</v>
      </c>
    </row>
    <row r="619" s="13" customFormat="1">
      <c r="B619" s="263"/>
      <c r="C619" s="264"/>
      <c r="D619" s="246" t="s">
        <v>497</v>
      </c>
      <c r="E619" s="265" t="s">
        <v>1</v>
      </c>
      <c r="F619" s="266" t="s">
        <v>499</v>
      </c>
      <c r="G619" s="264"/>
      <c r="H619" s="267">
        <v>8</v>
      </c>
      <c r="I619" s="268"/>
      <c r="J619" s="264"/>
      <c r="K619" s="264"/>
      <c r="L619" s="269"/>
      <c r="M619" s="270"/>
      <c r="N619" s="271"/>
      <c r="O619" s="271"/>
      <c r="P619" s="271"/>
      <c r="Q619" s="271"/>
      <c r="R619" s="271"/>
      <c r="S619" s="271"/>
      <c r="T619" s="272"/>
      <c r="AT619" s="273" t="s">
        <v>497</v>
      </c>
      <c r="AU619" s="273" t="s">
        <v>93</v>
      </c>
      <c r="AV619" s="13" t="s">
        <v>236</v>
      </c>
      <c r="AW619" s="13" t="s">
        <v>38</v>
      </c>
      <c r="AX619" s="13" t="s">
        <v>91</v>
      </c>
      <c r="AY619" s="273" t="s">
        <v>381</v>
      </c>
    </row>
    <row r="620" s="1" customFormat="1" ht="16.5" customHeight="1">
      <c r="B620" s="39"/>
      <c r="C620" s="233" t="s">
        <v>1058</v>
      </c>
      <c r="D620" s="233" t="s">
        <v>384</v>
      </c>
      <c r="E620" s="234" t="s">
        <v>4276</v>
      </c>
      <c r="F620" s="235" t="s">
        <v>4277</v>
      </c>
      <c r="G620" s="236" t="s">
        <v>600</v>
      </c>
      <c r="H620" s="237">
        <v>1</v>
      </c>
      <c r="I620" s="238"/>
      <c r="J620" s="239">
        <f>ROUND(I620*H620,2)</f>
        <v>0</v>
      </c>
      <c r="K620" s="235" t="s">
        <v>539</v>
      </c>
      <c r="L620" s="44"/>
      <c r="M620" s="240" t="s">
        <v>1</v>
      </c>
      <c r="N620" s="241" t="s">
        <v>48</v>
      </c>
      <c r="O620" s="87"/>
      <c r="P620" s="242">
        <f>O620*H620</f>
        <v>0</v>
      </c>
      <c r="Q620" s="242">
        <v>0</v>
      </c>
      <c r="R620" s="242">
        <f>Q620*H620</f>
        <v>0</v>
      </c>
      <c r="S620" s="242">
        <v>0</v>
      </c>
      <c r="T620" s="243">
        <f>S620*H620</f>
        <v>0</v>
      </c>
      <c r="AR620" s="244" t="s">
        <v>2888</v>
      </c>
      <c r="AT620" s="244" t="s">
        <v>384</v>
      </c>
      <c r="AU620" s="244" t="s">
        <v>93</v>
      </c>
      <c r="AY620" s="17" t="s">
        <v>381</v>
      </c>
      <c r="BE620" s="245">
        <f>IF(N620="základní",J620,0)</f>
        <v>0</v>
      </c>
      <c r="BF620" s="245">
        <f>IF(N620="snížená",J620,0)</f>
        <v>0</v>
      </c>
      <c r="BG620" s="245">
        <f>IF(N620="zákl. přenesená",J620,0)</f>
        <v>0</v>
      </c>
      <c r="BH620" s="245">
        <f>IF(N620="sníž. přenesená",J620,0)</f>
        <v>0</v>
      </c>
      <c r="BI620" s="245">
        <f>IF(N620="nulová",J620,0)</f>
        <v>0</v>
      </c>
      <c r="BJ620" s="17" t="s">
        <v>91</v>
      </c>
      <c r="BK620" s="245">
        <f>ROUND(I620*H620,2)</f>
        <v>0</v>
      </c>
      <c r="BL620" s="17" t="s">
        <v>2888</v>
      </c>
      <c r="BM620" s="244" t="s">
        <v>4278</v>
      </c>
    </row>
    <row r="621" s="1" customFormat="1">
      <c r="B621" s="39"/>
      <c r="C621" s="40"/>
      <c r="D621" s="246" t="s">
        <v>391</v>
      </c>
      <c r="E621" s="40"/>
      <c r="F621" s="247" t="s">
        <v>4183</v>
      </c>
      <c r="G621" s="40"/>
      <c r="H621" s="40"/>
      <c r="I621" s="151"/>
      <c r="J621" s="40"/>
      <c r="K621" s="40"/>
      <c r="L621" s="44"/>
      <c r="M621" s="248"/>
      <c r="N621" s="87"/>
      <c r="O621" s="87"/>
      <c r="P621" s="87"/>
      <c r="Q621" s="87"/>
      <c r="R621" s="87"/>
      <c r="S621" s="87"/>
      <c r="T621" s="88"/>
      <c r="AT621" s="17" t="s">
        <v>391</v>
      </c>
      <c r="AU621" s="17" t="s">
        <v>93</v>
      </c>
    </row>
    <row r="622" s="14" customFormat="1">
      <c r="B622" s="274"/>
      <c r="C622" s="275"/>
      <c r="D622" s="246" t="s">
        <v>497</v>
      </c>
      <c r="E622" s="276" t="s">
        <v>1</v>
      </c>
      <c r="F622" s="277" t="s">
        <v>3824</v>
      </c>
      <c r="G622" s="275"/>
      <c r="H622" s="276" t="s">
        <v>1</v>
      </c>
      <c r="I622" s="278"/>
      <c r="J622" s="275"/>
      <c r="K622" s="275"/>
      <c r="L622" s="279"/>
      <c r="M622" s="280"/>
      <c r="N622" s="281"/>
      <c r="O622" s="281"/>
      <c r="P622" s="281"/>
      <c r="Q622" s="281"/>
      <c r="R622" s="281"/>
      <c r="S622" s="281"/>
      <c r="T622" s="282"/>
      <c r="AT622" s="283" t="s">
        <v>497</v>
      </c>
      <c r="AU622" s="283" t="s">
        <v>93</v>
      </c>
      <c r="AV622" s="14" t="s">
        <v>91</v>
      </c>
      <c r="AW622" s="14" t="s">
        <v>38</v>
      </c>
      <c r="AX622" s="14" t="s">
        <v>83</v>
      </c>
      <c r="AY622" s="283" t="s">
        <v>381</v>
      </c>
    </row>
    <row r="623" s="12" customFormat="1">
      <c r="B623" s="252"/>
      <c r="C623" s="253"/>
      <c r="D623" s="246" t="s">
        <v>497</v>
      </c>
      <c r="E623" s="254" t="s">
        <v>1</v>
      </c>
      <c r="F623" s="255" t="s">
        <v>4279</v>
      </c>
      <c r="G623" s="253"/>
      <c r="H623" s="256">
        <v>1</v>
      </c>
      <c r="I623" s="257"/>
      <c r="J623" s="253"/>
      <c r="K623" s="253"/>
      <c r="L623" s="258"/>
      <c r="M623" s="259"/>
      <c r="N623" s="260"/>
      <c r="O623" s="260"/>
      <c r="P623" s="260"/>
      <c r="Q623" s="260"/>
      <c r="R623" s="260"/>
      <c r="S623" s="260"/>
      <c r="T623" s="261"/>
      <c r="AT623" s="262" t="s">
        <v>497</v>
      </c>
      <c r="AU623" s="262" t="s">
        <v>93</v>
      </c>
      <c r="AV623" s="12" t="s">
        <v>93</v>
      </c>
      <c r="AW623" s="12" t="s">
        <v>38</v>
      </c>
      <c r="AX623" s="12" t="s">
        <v>83</v>
      </c>
      <c r="AY623" s="262" t="s">
        <v>381</v>
      </c>
    </row>
    <row r="624" s="13" customFormat="1">
      <c r="B624" s="263"/>
      <c r="C624" s="264"/>
      <c r="D624" s="246" t="s">
        <v>497</v>
      </c>
      <c r="E624" s="265" t="s">
        <v>1</v>
      </c>
      <c r="F624" s="266" t="s">
        <v>499</v>
      </c>
      <c r="G624" s="264"/>
      <c r="H624" s="267">
        <v>1</v>
      </c>
      <c r="I624" s="268"/>
      <c r="J624" s="264"/>
      <c r="K624" s="264"/>
      <c r="L624" s="269"/>
      <c r="M624" s="270"/>
      <c r="N624" s="271"/>
      <c r="O624" s="271"/>
      <c r="P624" s="271"/>
      <c r="Q624" s="271"/>
      <c r="R624" s="271"/>
      <c r="S624" s="271"/>
      <c r="T624" s="272"/>
      <c r="AT624" s="273" t="s">
        <v>497</v>
      </c>
      <c r="AU624" s="273" t="s">
        <v>93</v>
      </c>
      <c r="AV624" s="13" t="s">
        <v>236</v>
      </c>
      <c r="AW624" s="13" t="s">
        <v>38</v>
      </c>
      <c r="AX624" s="13" t="s">
        <v>91</v>
      </c>
      <c r="AY624" s="273" t="s">
        <v>381</v>
      </c>
    </row>
    <row r="625" s="1" customFormat="1" ht="16.5" customHeight="1">
      <c r="B625" s="39"/>
      <c r="C625" s="233" t="s">
        <v>1064</v>
      </c>
      <c r="D625" s="233" t="s">
        <v>384</v>
      </c>
      <c r="E625" s="234" t="s">
        <v>4280</v>
      </c>
      <c r="F625" s="235" t="s">
        <v>4281</v>
      </c>
      <c r="G625" s="236" t="s">
        <v>673</v>
      </c>
      <c r="H625" s="237">
        <v>12</v>
      </c>
      <c r="I625" s="238"/>
      <c r="J625" s="239">
        <f>ROUND(I625*H625,2)</f>
        <v>0</v>
      </c>
      <c r="K625" s="235" t="s">
        <v>539</v>
      </c>
      <c r="L625" s="44"/>
      <c r="M625" s="240" t="s">
        <v>1</v>
      </c>
      <c r="N625" s="241" t="s">
        <v>48</v>
      </c>
      <c r="O625" s="87"/>
      <c r="P625" s="242">
        <f>O625*H625</f>
        <v>0</v>
      </c>
      <c r="Q625" s="242">
        <v>0</v>
      </c>
      <c r="R625" s="242">
        <f>Q625*H625</f>
        <v>0</v>
      </c>
      <c r="S625" s="242">
        <v>0</v>
      </c>
      <c r="T625" s="243">
        <f>S625*H625</f>
        <v>0</v>
      </c>
      <c r="AR625" s="244" t="s">
        <v>2888</v>
      </c>
      <c r="AT625" s="244" t="s">
        <v>384</v>
      </c>
      <c r="AU625" s="244" t="s">
        <v>93</v>
      </c>
      <c r="AY625" s="17" t="s">
        <v>381</v>
      </c>
      <c r="BE625" s="245">
        <f>IF(N625="základní",J625,0)</f>
        <v>0</v>
      </c>
      <c r="BF625" s="245">
        <f>IF(N625="snížená",J625,0)</f>
        <v>0</v>
      </c>
      <c r="BG625" s="245">
        <f>IF(N625="zákl. přenesená",J625,0)</f>
        <v>0</v>
      </c>
      <c r="BH625" s="245">
        <f>IF(N625="sníž. přenesená",J625,0)</f>
        <v>0</v>
      </c>
      <c r="BI625" s="245">
        <f>IF(N625="nulová",J625,0)</f>
        <v>0</v>
      </c>
      <c r="BJ625" s="17" t="s">
        <v>91</v>
      </c>
      <c r="BK625" s="245">
        <f>ROUND(I625*H625,2)</f>
        <v>0</v>
      </c>
      <c r="BL625" s="17" t="s">
        <v>2888</v>
      </c>
      <c r="BM625" s="244" t="s">
        <v>4282</v>
      </c>
    </row>
    <row r="626" s="1" customFormat="1">
      <c r="B626" s="39"/>
      <c r="C626" s="40"/>
      <c r="D626" s="246" t="s">
        <v>391</v>
      </c>
      <c r="E626" s="40"/>
      <c r="F626" s="247" t="s">
        <v>4183</v>
      </c>
      <c r="G626" s="40"/>
      <c r="H626" s="40"/>
      <c r="I626" s="151"/>
      <c r="J626" s="40"/>
      <c r="K626" s="40"/>
      <c r="L626" s="44"/>
      <c r="M626" s="248"/>
      <c r="N626" s="87"/>
      <c r="O626" s="87"/>
      <c r="P626" s="87"/>
      <c r="Q626" s="87"/>
      <c r="R626" s="87"/>
      <c r="S626" s="87"/>
      <c r="T626" s="88"/>
      <c r="AT626" s="17" t="s">
        <v>391</v>
      </c>
      <c r="AU626" s="17" t="s">
        <v>93</v>
      </c>
    </row>
    <row r="627" s="14" customFormat="1">
      <c r="B627" s="274"/>
      <c r="C627" s="275"/>
      <c r="D627" s="246" t="s">
        <v>497</v>
      </c>
      <c r="E627" s="276" t="s">
        <v>1</v>
      </c>
      <c r="F627" s="277" t="s">
        <v>3824</v>
      </c>
      <c r="G627" s="275"/>
      <c r="H627" s="276" t="s">
        <v>1</v>
      </c>
      <c r="I627" s="278"/>
      <c r="J627" s="275"/>
      <c r="K627" s="275"/>
      <c r="L627" s="279"/>
      <c r="M627" s="280"/>
      <c r="N627" s="281"/>
      <c r="O627" s="281"/>
      <c r="P627" s="281"/>
      <c r="Q627" s="281"/>
      <c r="R627" s="281"/>
      <c r="S627" s="281"/>
      <c r="T627" s="282"/>
      <c r="AT627" s="283" t="s">
        <v>497</v>
      </c>
      <c r="AU627" s="283" t="s">
        <v>93</v>
      </c>
      <c r="AV627" s="14" t="s">
        <v>91</v>
      </c>
      <c r="AW627" s="14" t="s">
        <v>38</v>
      </c>
      <c r="AX627" s="14" t="s">
        <v>83</v>
      </c>
      <c r="AY627" s="283" t="s">
        <v>381</v>
      </c>
    </row>
    <row r="628" s="12" customFormat="1">
      <c r="B628" s="252"/>
      <c r="C628" s="253"/>
      <c r="D628" s="246" t="s">
        <v>497</v>
      </c>
      <c r="E628" s="254" t="s">
        <v>1</v>
      </c>
      <c r="F628" s="255" t="s">
        <v>4283</v>
      </c>
      <c r="G628" s="253"/>
      <c r="H628" s="256">
        <v>12</v>
      </c>
      <c r="I628" s="257"/>
      <c r="J628" s="253"/>
      <c r="K628" s="253"/>
      <c r="L628" s="258"/>
      <c r="M628" s="259"/>
      <c r="N628" s="260"/>
      <c r="O628" s="260"/>
      <c r="P628" s="260"/>
      <c r="Q628" s="260"/>
      <c r="R628" s="260"/>
      <c r="S628" s="260"/>
      <c r="T628" s="261"/>
      <c r="AT628" s="262" t="s">
        <v>497</v>
      </c>
      <c r="AU628" s="262" t="s">
        <v>93</v>
      </c>
      <c r="AV628" s="12" t="s">
        <v>93</v>
      </c>
      <c r="AW628" s="12" t="s">
        <v>38</v>
      </c>
      <c r="AX628" s="12" t="s">
        <v>83</v>
      </c>
      <c r="AY628" s="262" t="s">
        <v>381</v>
      </c>
    </row>
    <row r="629" s="13" customFormat="1">
      <c r="B629" s="263"/>
      <c r="C629" s="264"/>
      <c r="D629" s="246" t="s">
        <v>497</v>
      </c>
      <c r="E629" s="265" t="s">
        <v>1</v>
      </c>
      <c r="F629" s="266" t="s">
        <v>499</v>
      </c>
      <c r="G629" s="264"/>
      <c r="H629" s="267">
        <v>12</v>
      </c>
      <c r="I629" s="268"/>
      <c r="J629" s="264"/>
      <c r="K629" s="264"/>
      <c r="L629" s="269"/>
      <c r="M629" s="270"/>
      <c r="N629" s="271"/>
      <c r="O629" s="271"/>
      <c r="P629" s="271"/>
      <c r="Q629" s="271"/>
      <c r="R629" s="271"/>
      <c r="S629" s="271"/>
      <c r="T629" s="272"/>
      <c r="AT629" s="273" t="s">
        <v>497</v>
      </c>
      <c r="AU629" s="273" t="s">
        <v>93</v>
      </c>
      <c r="AV629" s="13" t="s">
        <v>236</v>
      </c>
      <c r="AW629" s="13" t="s">
        <v>38</v>
      </c>
      <c r="AX629" s="13" t="s">
        <v>91</v>
      </c>
      <c r="AY629" s="273" t="s">
        <v>381</v>
      </c>
    </row>
    <row r="630" s="1" customFormat="1" ht="16.5" customHeight="1">
      <c r="B630" s="39"/>
      <c r="C630" s="233" t="s">
        <v>1076</v>
      </c>
      <c r="D630" s="233" t="s">
        <v>384</v>
      </c>
      <c r="E630" s="234" t="s">
        <v>4284</v>
      </c>
      <c r="F630" s="235" t="s">
        <v>4209</v>
      </c>
      <c r="G630" s="236" t="s">
        <v>600</v>
      </c>
      <c r="H630" s="237">
        <v>4</v>
      </c>
      <c r="I630" s="238"/>
      <c r="J630" s="239">
        <f>ROUND(I630*H630,2)</f>
        <v>0</v>
      </c>
      <c r="K630" s="235" t="s">
        <v>539</v>
      </c>
      <c r="L630" s="44"/>
      <c r="M630" s="240" t="s">
        <v>1</v>
      </c>
      <c r="N630" s="241" t="s">
        <v>48</v>
      </c>
      <c r="O630" s="87"/>
      <c r="P630" s="242">
        <f>O630*H630</f>
        <v>0</v>
      </c>
      <c r="Q630" s="242">
        <v>0</v>
      </c>
      <c r="R630" s="242">
        <f>Q630*H630</f>
        <v>0</v>
      </c>
      <c r="S630" s="242">
        <v>0</v>
      </c>
      <c r="T630" s="243">
        <f>S630*H630</f>
        <v>0</v>
      </c>
      <c r="AR630" s="244" t="s">
        <v>2888</v>
      </c>
      <c r="AT630" s="244" t="s">
        <v>384</v>
      </c>
      <c r="AU630" s="244" t="s">
        <v>93</v>
      </c>
      <c r="AY630" s="17" t="s">
        <v>381</v>
      </c>
      <c r="BE630" s="245">
        <f>IF(N630="základní",J630,0)</f>
        <v>0</v>
      </c>
      <c r="BF630" s="245">
        <f>IF(N630="snížená",J630,0)</f>
        <v>0</v>
      </c>
      <c r="BG630" s="245">
        <f>IF(N630="zákl. přenesená",J630,0)</f>
        <v>0</v>
      </c>
      <c r="BH630" s="245">
        <f>IF(N630="sníž. přenesená",J630,0)</f>
        <v>0</v>
      </c>
      <c r="BI630" s="245">
        <f>IF(N630="nulová",J630,0)</f>
        <v>0</v>
      </c>
      <c r="BJ630" s="17" t="s">
        <v>91</v>
      </c>
      <c r="BK630" s="245">
        <f>ROUND(I630*H630,2)</f>
        <v>0</v>
      </c>
      <c r="BL630" s="17" t="s">
        <v>2888</v>
      </c>
      <c r="BM630" s="244" t="s">
        <v>4285</v>
      </c>
    </row>
    <row r="631" s="1" customFormat="1">
      <c r="B631" s="39"/>
      <c r="C631" s="40"/>
      <c r="D631" s="246" t="s">
        <v>391</v>
      </c>
      <c r="E631" s="40"/>
      <c r="F631" s="247" t="s">
        <v>4183</v>
      </c>
      <c r="G631" s="40"/>
      <c r="H631" s="40"/>
      <c r="I631" s="151"/>
      <c r="J631" s="40"/>
      <c r="K631" s="40"/>
      <c r="L631" s="44"/>
      <c r="M631" s="248"/>
      <c r="N631" s="87"/>
      <c r="O631" s="87"/>
      <c r="P631" s="87"/>
      <c r="Q631" s="87"/>
      <c r="R631" s="87"/>
      <c r="S631" s="87"/>
      <c r="T631" s="88"/>
      <c r="AT631" s="17" t="s">
        <v>391</v>
      </c>
      <c r="AU631" s="17" t="s">
        <v>93</v>
      </c>
    </row>
    <row r="632" s="14" customFormat="1">
      <c r="B632" s="274"/>
      <c r="C632" s="275"/>
      <c r="D632" s="246" t="s">
        <v>497</v>
      </c>
      <c r="E632" s="276" t="s">
        <v>1</v>
      </c>
      <c r="F632" s="277" t="s">
        <v>3824</v>
      </c>
      <c r="G632" s="275"/>
      <c r="H632" s="276" t="s">
        <v>1</v>
      </c>
      <c r="I632" s="278"/>
      <c r="J632" s="275"/>
      <c r="K632" s="275"/>
      <c r="L632" s="279"/>
      <c r="M632" s="280"/>
      <c r="N632" s="281"/>
      <c r="O632" s="281"/>
      <c r="P632" s="281"/>
      <c r="Q632" s="281"/>
      <c r="R632" s="281"/>
      <c r="S632" s="281"/>
      <c r="T632" s="282"/>
      <c r="AT632" s="283" t="s">
        <v>497</v>
      </c>
      <c r="AU632" s="283" t="s">
        <v>93</v>
      </c>
      <c r="AV632" s="14" t="s">
        <v>91</v>
      </c>
      <c r="AW632" s="14" t="s">
        <v>38</v>
      </c>
      <c r="AX632" s="14" t="s">
        <v>83</v>
      </c>
      <c r="AY632" s="283" t="s">
        <v>381</v>
      </c>
    </row>
    <row r="633" s="12" customFormat="1">
      <c r="B633" s="252"/>
      <c r="C633" s="253"/>
      <c r="D633" s="246" t="s">
        <v>497</v>
      </c>
      <c r="E633" s="254" t="s">
        <v>1</v>
      </c>
      <c r="F633" s="255" t="s">
        <v>4286</v>
      </c>
      <c r="G633" s="253"/>
      <c r="H633" s="256">
        <v>4</v>
      </c>
      <c r="I633" s="257"/>
      <c r="J633" s="253"/>
      <c r="K633" s="253"/>
      <c r="L633" s="258"/>
      <c r="M633" s="259"/>
      <c r="N633" s="260"/>
      <c r="O633" s="260"/>
      <c r="P633" s="260"/>
      <c r="Q633" s="260"/>
      <c r="R633" s="260"/>
      <c r="S633" s="260"/>
      <c r="T633" s="261"/>
      <c r="AT633" s="262" t="s">
        <v>497</v>
      </c>
      <c r="AU633" s="262" t="s">
        <v>93</v>
      </c>
      <c r="AV633" s="12" t="s">
        <v>93</v>
      </c>
      <c r="AW633" s="12" t="s">
        <v>38</v>
      </c>
      <c r="AX633" s="12" t="s">
        <v>83</v>
      </c>
      <c r="AY633" s="262" t="s">
        <v>381</v>
      </c>
    </row>
    <row r="634" s="13" customFormat="1">
      <c r="B634" s="263"/>
      <c r="C634" s="264"/>
      <c r="D634" s="246" t="s">
        <v>497</v>
      </c>
      <c r="E634" s="265" t="s">
        <v>1</v>
      </c>
      <c r="F634" s="266" t="s">
        <v>499</v>
      </c>
      <c r="G634" s="264"/>
      <c r="H634" s="267">
        <v>4</v>
      </c>
      <c r="I634" s="268"/>
      <c r="J634" s="264"/>
      <c r="K634" s="264"/>
      <c r="L634" s="269"/>
      <c r="M634" s="270"/>
      <c r="N634" s="271"/>
      <c r="O634" s="271"/>
      <c r="P634" s="271"/>
      <c r="Q634" s="271"/>
      <c r="R634" s="271"/>
      <c r="S634" s="271"/>
      <c r="T634" s="272"/>
      <c r="AT634" s="273" t="s">
        <v>497</v>
      </c>
      <c r="AU634" s="273" t="s">
        <v>93</v>
      </c>
      <c r="AV634" s="13" t="s">
        <v>236</v>
      </c>
      <c r="AW634" s="13" t="s">
        <v>38</v>
      </c>
      <c r="AX634" s="13" t="s">
        <v>91</v>
      </c>
      <c r="AY634" s="273" t="s">
        <v>381</v>
      </c>
    </row>
    <row r="635" s="1" customFormat="1" ht="16.5" customHeight="1">
      <c r="B635" s="39"/>
      <c r="C635" s="233" t="s">
        <v>1081</v>
      </c>
      <c r="D635" s="233" t="s">
        <v>384</v>
      </c>
      <c r="E635" s="234" t="s">
        <v>4287</v>
      </c>
      <c r="F635" s="235" t="s">
        <v>4213</v>
      </c>
      <c r="G635" s="236" t="s">
        <v>600</v>
      </c>
      <c r="H635" s="237">
        <v>4</v>
      </c>
      <c r="I635" s="238"/>
      <c r="J635" s="239">
        <f>ROUND(I635*H635,2)</f>
        <v>0</v>
      </c>
      <c r="K635" s="235" t="s">
        <v>539</v>
      </c>
      <c r="L635" s="44"/>
      <c r="M635" s="240" t="s">
        <v>1</v>
      </c>
      <c r="N635" s="241" t="s">
        <v>48</v>
      </c>
      <c r="O635" s="87"/>
      <c r="P635" s="242">
        <f>O635*H635</f>
        <v>0</v>
      </c>
      <c r="Q635" s="242">
        <v>0</v>
      </c>
      <c r="R635" s="242">
        <f>Q635*H635</f>
        <v>0</v>
      </c>
      <c r="S635" s="242">
        <v>0</v>
      </c>
      <c r="T635" s="243">
        <f>S635*H635</f>
        <v>0</v>
      </c>
      <c r="AR635" s="244" t="s">
        <v>2888</v>
      </c>
      <c r="AT635" s="244" t="s">
        <v>384</v>
      </c>
      <c r="AU635" s="244" t="s">
        <v>93</v>
      </c>
      <c r="AY635" s="17" t="s">
        <v>381</v>
      </c>
      <c r="BE635" s="245">
        <f>IF(N635="základní",J635,0)</f>
        <v>0</v>
      </c>
      <c r="BF635" s="245">
        <f>IF(N635="snížená",J635,0)</f>
        <v>0</v>
      </c>
      <c r="BG635" s="245">
        <f>IF(N635="zákl. přenesená",J635,0)</f>
        <v>0</v>
      </c>
      <c r="BH635" s="245">
        <f>IF(N635="sníž. přenesená",J635,0)</f>
        <v>0</v>
      </c>
      <c r="BI635" s="245">
        <f>IF(N635="nulová",J635,0)</f>
        <v>0</v>
      </c>
      <c r="BJ635" s="17" t="s">
        <v>91</v>
      </c>
      <c r="BK635" s="245">
        <f>ROUND(I635*H635,2)</f>
        <v>0</v>
      </c>
      <c r="BL635" s="17" t="s">
        <v>2888</v>
      </c>
      <c r="BM635" s="244" t="s">
        <v>4288</v>
      </c>
    </row>
    <row r="636" s="1" customFormat="1">
      <c r="B636" s="39"/>
      <c r="C636" s="40"/>
      <c r="D636" s="246" t="s">
        <v>391</v>
      </c>
      <c r="E636" s="40"/>
      <c r="F636" s="247" t="s">
        <v>4183</v>
      </c>
      <c r="G636" s="40"/>
      <c r="H636" s="40"/>
      <c r="I636" s="151"/>
      <c r="J636" s="40"/>
      <c r="K636" s="40"/>
      <c r="L636" s="44"/>
      <c r="M636" s="248"/>
      <c r="N636" s="87"/>
      <c r="O636" s="87"/>
      <c r="P636" s="87"/>
      <c r="Q636" s="87"/>
      <c r="R636" s="87"/>
      <c r="S636" s="87"/>
      <c r="T636" s="88"/>
      <c r="AT636" s="17" t="s">
        <v>391</v>
      </c>
      <c r="AU636" s="17" t="s">
        <v>93</v>
      </c>
    </row>
    <row r="637" s="14" customFormat="1">
      <c r="B637" s="274"/>
      <c r="C637" s="275"/>
      <c r="D637" s="246" t="s">
        <v>497</v>
      </c>
      <c r="E637" s="276" t="s">
        <v>1</v>
      </c>
      <c r="F637" s="277" t="s">
        <v>3824</v>
      </c>
      <c r="G637" s="275"/>
      <c r="H637" s="276" t="s">
        <v>1</v>
      </c>
      <c r="I637" s="278"/>
      <c r="J637" s="275"/>
      <c r="K637" s="275"/>
      <c r="L637" s="279"/>
      <c r="M637" s="280"/>
      <c r="N637" s="281"/>
      <c r="O637" s="281"/>
      <c r="P637" s="281"/>
      <c r="Q637" s="281"/>
      <c r="R637" s="281"/>
      <c r="S637" s="281"/>
      <c r="T637" s="282"/>
      <c r="AT637" s="283" t="s">
        <v>497</v>
      </c>
      <c r="AU637" s="283" t="s">
        <v>93</v>
      </c>
      <c r="AV637" s="14" t="s">
        <v>91</v>
      </c>
      <c r="AW637" s="14" t="s">
        <v>38</v>
      </c>
      <c r="AX637" s="14" t="s">
        <v>83</v>
      </c>
      <c r="AY637" s="283" t="s">
        <v>381</v>
      </c>
    </row>
    <row r="638" s="12" customFormat="1">
      <c r="B638" s="252"/>
      <c r="C638" s="253"/>
      <c r="D638" s="246" t="s">
        <v>497</v>
      </c>
      <c r="E638" s="254" t="s">
        <v>1</v>
      </c>
      <c r="F638" s="255" t="s">
        <v>4286</v>
      </c>
      <c r="G638" s="253"/>
      <c r="H638" s="256">
        <v>4</v>
      </c>
      <c r="I638" s="257"/>
      <c r="J638" s="253"/>
      <c r="K638" s="253"/>
      <c r="L638" s="258"/>
      <c r="M638" s="259"/>
      <c r="N638" s="260"/>
      <c r="O638" s="260"/>
      <c r="P638" s="260"/>
      <c r="Q638" s="260"/>
      <c r="R638" s="260"/>
      <c r="S638" s="260"/>
      <c r="T638" s="261"/>
      <c r="AT638" s="262" t="s">
        <v>497</v>
      </c>
      <c r="AU638" s="262" t="s">
        <v>93</v>
      </c>
      <c r="AV638" s="12" t="s">
        <v>93</v>
      </c>
      <c r="AW638" s="12" t="s">
        <v>38</v>
      </c>
      <c r="AX638" s="12" t="s">
        <v>83</v>
      </c>
      <c r="AY638" s="262" t="s">
        <v>381</v>
      </c>
    </row>
    <row r="639" s="13" customFormat="1">
      <c r="B639" s="263"/>
      <c r="C639" s="264"/>
      <c r="D639" s="246" t="s">
        <v>497</v>
      </c>
      <c r="E639" s="265" t="s">
        <v>1</v>
      </c>
      <c r="F639" s="266" t="s">
        <v>499</v>
      </c>
      <c r="G639" s="264"/>
      <c r="H639" s="267">
        <v>4</v>
      </c>
      <c r="I639" s="268"/>
      <c r="J639" s="264"/>
      <c r="K639" s="264"/>
      <c r="L639" s="269"/>
      <c r="M639" s="270"/>
      <c r="N639" s="271"/>
      <c r="O639" s="271"/>
      <c r="P639" s="271"/>
      <c r="Q639" s="271"/>
      <c r="R639" s="271"/>
      <c r="S639" s="271"/>
      <c r="T639" s="272"/>
      <c r="AT639" s="273" t="s">
        <v>497</v>
      </c>
      <c r="AU639" s="273" t="s">
        <v>93</v>
      </c>
      <c r="AV639" s="13" t="s">
        <v>236</v>
      </c>
      <c r="AW639" s="13" t="s">
        <v>38</v>
      </c>
      <c r="AX639" s="13" t="s">
        <v>91</v>
      </c>
      <c r="AY639" s="273" t="s">
        <v>381</v>
      </c>
    </row>
    <row r="640" s="1" customFormat="1" ht="16.5" customHeight="1">
      <c r="B640" s="39"/>
      <c r="C640" s="233" t="s">
        <v>1087</v>
      </c>
      <c r="D640" s="233" t="s">
        <v>384</v>
      </c>
      <c r="E640" s="234" t="s">
        <v>4289</v>
      </c>
      <c r="F640" s="235" t="s">
        <v>4290</v>
      </c>
      <c r="G640" s="236" t="s">
        <v>673</v>
      </c>
      <c r="H640" s="237">
        <v>6</v>
      </c>
      <c r="I640" s="238"/>
      <c r="J640" s="239">
        <f>ROUND(I640*H640,2)</f>
        <v>0</v>
      </c>
      <c r="K640" s="235" t="s">
        <v>539</v>
      </c>
      <c r="L640" s="44"/>
      <c r="M640" s="240" t="s">
        <v>1</v>
      </c>
      <c r="N640" s="241" t="s">
        <v>48</v>
      </c>
      <c r="O640" s="87"/>
      <c r="P640" s="242">
        <f>O640*H640</f>
        <v>0</v>
      </c>
      <c r="Q640" s="242">
        <v>0</v>
      </c>
      <c r="R640" s="242">
        <f>Q640*H640</f>
        <v>0</v>
      </c>
      <c r="S640" s="242">
        <v>0</v>
      </c>
      <c r="T640" s="243">
        <f>S640*H640</f>
        <v>0</v>
      </c>
      <c r="AR640" s="244" t="s">
        <v>2888</v>
      </c>
      <c r="AT640" s="244" t="s">
        <v>384</v>
      </c>
      <c r="AU640" s="244" t="s">
        <v>93</v>
      </c>
      <c r="AY640" s="17" t="s">
        <v>381</v>
      </c>
      <c r="BE640" s="245">
        <f>IF(N640="základní",J640,0)</f>
        <v>0</v>
      </c>
      <c r="BF640" s="245">
        <f>IF(N640="snížená",J640,0)</f>
        <v>0</v>
      </c>
      <c r="BG640" s="245">
        <f>IF(N640="zákl. přenesená",J640,0)</f>
        <v>0</v>
      </c>
      <c r="BH640" s="245">
        <f>IF(N640="sníž. přenesená",J640,0)</f>
        <v>0</v>
      </c>
      <c r="BI640" s="245">
        <f>IF(N640="nulová",J640,0)</f>
        <v>0</v>
      </c>
      <c r="BJ640" s="17" t="s">
        <v>91</v>
      </c>
      <c r="BK640" s="245">
        <f>ROUND(I640*H640,2)</f>
        <v>0</v>
      </c>
      <c r="BL640" s="17" t="s">
        <v>2888</v>
      </c>
      <c r="BM640" s="244" t="s">
        <v>4291</v>
      </c>
    </row>
    <row r="641" s="1" customFormat="1">
      <c r="B641" s="39"/>
      <c r="C641" s="40"/>
      <c r="D641" s="246" t="s">
        <v>391</v>
      </c>
      <c r="E641" s="40"/>
      <c r="F641" s="247" t="s">
        <v>4183</v>
      </c>
      <c r="G641" s="40"/>
      <c r="H641" s="40"/>
      <c r="I641" s="151"/>
      <c r="J641" s="40"/>
      <c r="K641" s="40"/>
      <c r="L641" s="44"/>
      <c r="M641" s="248"/>
      <c r="N641" s="87"/>
      <c r="O641" s="87"/>
      <c r="P641" s="87"/>
      <c r="Q641" s="87"/>
      <c r="R641" s="87"/>
      <c r="S641" s="87"/>
      <c r="T641" s="88"/>
      <c r="AT641" s="17" t="s">
        <v>391</v>
      </c>
      <c r="AU641" s="17" t="s">
        <v>93</v>
      </c>
    </row>
    <row r="642" s="14" customFormat="1">
      <c r="B642" s="274"/>
      <c r="C642" s="275"/>
      <c r="D642" s="246" t="s">
        <v>497</v>
      </c>
      <c r="E642" s="276" t="s">
        <v>1</v>
      </c>
      <c r="F642" s="277" t="s">
        <v>3824</v>
      </c>
      <c r="G642" s="275"/>
      <c r="H642" s="276" t="s">
        <v>1</v>
      </c>
      <c r="I642" s="278"/>
      <c r="J642" s="275"/>
      <c r="K642" s="275"/>
      <c r="L642" s="279"/>
      <c r="M642" s="280"/>
      <c r="N642" s="281"/>
      <c r="O642" s="281"/>
      <c r="P642" s="281"/>
      <c r="Q642" s="281"/>
      <c r="R642" s="281"/>
      <c r="S642" s="281"/>
      <c r="T642" s="282"/>
      <c r="AT642" s="283" t="s">
        <v>497</v>
      </c>
      <c r="AU642" s="283" t="s">
        <v>93</v>
      </c>
      <c r="AV642" s="14" t="s">
        <v>91</v>
      </c>
      <c r="AW642" s="14" t="s">
        <v>38</v>
      </c>
      <c r="AX642" s="14" t="s">
        <v>83</v>
      </c>
      <c r="AY642" s="283" t="s">
        <v>381</v>
      </c>
    </row>
    <row r="643" s="12" customFormat="1">
      <c r="B643" s="252"/>
      <c r="C643" s="253"/>
      <c r="D643" s="246" t="s">
        <v>497</v>
      </c>
      <c r="E643" s="254" t="s">
        <v>1</v>
      </c>
      <c r="F643" s="255" t="s">
        <v>4292</v>
      </c>
      <c r="G643" s="253"/>
      <c r="H643" s="256">
        <v>6</v>
      </c>
      <c r="I643" s="257"/>
      <c r="J643" s="253"/>
      <c r="K643" s="253"/>
      <c r="L643" s="258"/>
      <c r="M643" s="259"/>
      <c r="N643" s="260"/>
      <c r="O643" s="260"/>
      <c r="P643" s="260"/>
      <c r="Q643" s="260"/>
      <c r="R643" s="260"/>
      <c r="S643" s="260"/>
      <c r="T643" s="261"/>
      <c r="AT643" s="262" t="s">
        <v>497</v>
      </c>
      <c r="AU643" s="262" t="s">
        <v>93</v>
      </c>
      <c r="AV643" s="12" t="s">
        <v>93</v>
      </c>
      <c r="AW643" s="12" t="s">
        <v>38</v>
      </c>
      <c r="AX643" s="12" t="s">
        <v>83</v>
      </c>
      <c r="AY643" s="262" t="s">
        <v>381</v>
      </c>
    </row>
    <row r="644" s="13" customFormat="1">
      <c r="B644" s="263"/>
      <c r="C644" s="264"/>
      <c r="D644" s="246" t="s">
        <v>497</v>
      </c>
      <c r="E644" s="265" t="s">
        <v>1</v>
      </c>
      <c r="F644" s="266" t="s">
        <v>499</v>
      </c>
      <c r="G644" s="264"/>
      <c r="H644" s="267">
        <v>6</v>
      </c>
      <c r="I644" s="268"/>
      <c r="J644" s="264"/>
      <c r="K644" s="264"/>
      <c r="L644" s="269"/>
      <c r="M644" s="270"/>
      <c r="N644" s="271"/>
      <c r="O644" s="271"/>
      <c r="P644" s="271"/>
      <c r="Q644" s="271"/>
      <c r="R644" s="271"/>
      <c r="S644" s="271"/>
      <c r="T644" s="272"/>
      <c r="AT644" s="273" t="s">
        <v>497</v>
      </c>
      <c r="AU644" s="273" t="s">
        <v>93</v>
      </c>
      <c r="AV644" s="13" t="s">
        <v>236</v>
      </c>
      <c r="AW644" s="13" t="s">
        <v>38</v>
      </c>
      <c r="AX644" s="13" t="s">
        <v>91</v>
      </c>
      <c r="AY644" s="273" t="s">
        <v>381</v>
      </c>
    </row>
    <row r="645" s="1" customFormat="1" ht="16.5" customHeight="1">
      <c r="B645" s="39"/>
      <c r="C645" s="233" t="s">
        <v>1095</v>
      </c>
      <c r="D645" s="233" t="s">
        <v>384</v>
      </c>
      <c r="E645" s="234" t="s">
        <v>4293</v>
      </c>
      <c r="F645" s="235" t="s">
        <v>4209</v>
      </c>
      <c r="G645" s="236" t="s">
        <v>600</v>
      </c>
      <c r="H645" s="237">
        <v>4</v>
      </c>
      <c r="I645" s="238"/>
      <c r="J645" s="239">
        <f>ROUND(I645*H645,2)</f>
        <v>0</v>
      </c>
      <c r="K645" s="235" t="s">
        <v>539</v>
      </c>
      <c r="L645" s="44"/>
      <c r="M645" s="240" t="s">
        <v>1</v>
      </c>
      <c r="N645" s="241" t="s">
        <v>48</v>
      </c>
      <c r="O645" s="87"/>
      <c r="P645" s="242">
        <f>O645*H645</f>
        <v>0</v>
      </c>
      <c r="Q645" s="242">
        <v>0</v>
      </c>
      <c r="R645" s="242">
        <f>Q645*H645</f>
        <v>0</v>
      </c>
      <c r="S645" s="242">
        <v>0</v>
      </c>
      <c r="T645" s="243">
        <f>S645*H645</f>
        <v>0</v>
      </c>
      <c r="AR645" s="244" t="s">
        <v>2888</v>
      </c>
      <c r="AT645" s="244" t="s">
        <v>384</v>
      </c>
      <c r="AU645" s="244" t="s">
        <v>93</v>
      </c>
      <c r="AY645" s="17" t="s">
        <v>381</v>
      </c>
      <c r="BE645" s="245">
        <f>IF(N645="základní",J645,0)</f>
        <v>0</v>
      </c>
      <c r="BF645" s="245">
        <f>IF(N645="snížená",J645,0)</f>
        <v>0</v>
      </c>
      <c r="BG645" s="245">
        <f>IF(N645="zákl. přenesená",J645,0)</f>
        <v>0</v>
      </c>
      <c r="BH645" s="245">
        <f>IF(N645="sníž. přenesená",J645,0)</f>
        <v>0</v>
      </c>
      <c r="BI645" s="245">
        <f>IF(N645="nulová",J645,0)</f>
        <v>0</v>
      </c>
      <c r="BJ645" s="17" t="s">
        <v>91</v>
      </c>
      <c r="BK645" s="245">
        <f>ROUND(I645*H645,2)</f>
        <v>0</v>
      </c>
      <c r="BL645" s="17" t="s">
        <v>2888</v>
      </c>
      <c r="BM645" s="244" t="s">
        <v>4294</v>
      </c>
    </row>
    <row r="646" s="1" customFormat="1">
      <c r="B646" s="39"/>
      <c r="C646" s="40"/>
      <c r="D646" s="246" t="s">
        <v>391</v>
      </c>
      <c r="E646" s="40"/>
      <c r="F646" s="247" t="s">
        <v>4183</v>
      </c>
      <c r="G646" s="40"/>
      <c r="H646" s="40"/>
      <c r="I646" s="151"/>
      <c r="J646" s="40"/>
      <c r="K646" s="40"/>
      <c r="L646" s="44"/>
      <c r="M646" s="248"/>
      <c r="N646" s="87"/>
      <c r="O646" s="87"/>
      <c r="P646" s="87"/>
      <c r="Q646" s="87"/>
      <c r="R646" s="87"/>
      <c r="S646" s="87"/>
      <c r="T646" s="88"/>
      <c r="AT646" s="17" t="s">
        <v>391</v>
      </c>
      <c r="AU646" s="17" t="s">
        <v>93</v>
      </c>
    </row>
    <row r="647" s="14" customFormat="1">
      <c r="B647" s="274"/>
      <c r="C647" s="275"/>
      <c r="D647" s="246" t="s">
        <v>497</v>
      </c>
      <c r="E647" s="276" t="s">
        <v>1</v>
      </c>
      <c r="F647" s="277" t="s">
        <v>3824</v>
      </c>
      <c r="G647" s="275"/>
      <c r="H647" s="276" t="s">
        <v>1</v>
      </c>
      <c r="I647" s="278"/>
      <c r="J647" s="275"/>
      <c r="K647" s="275"/>
      <c r="L647" s="279"/>
      <c r="M647" s="280"/>
      <c r="N647" s="281"/>
      <c r="O647" s="281"/>
      <c r="P647" s="281"/>
      <c r="Q647" s="281"/>
      <c r="R647" s="281"/>
      <c r="S647" s="281"/>
      <c r="T647" s="282"/>
      <c r="AT647" s="283" t="s">
        <v>497</v>
      </c>
      <c r="AU647" s="283" t="s">
        <v>93</v>
      </c>
      <c r="AV647" s="14" t="s">
        <v>91</v>
      </c>
      <c r="AW647" s="14" t="s">
        <v>38</v>
      </c>
      <c r="AX647" s="14" t="s">
        <v>83</v>
      </c>
      <c r="AY647" s="283" t="s">
        <v>381</v>
      </c>
    </row>
    <row r="648" s="12" customFormat="1">
      <c r="B648" s="252"/>
      <c r="C648" s="253"/>
      <c r="D648" s="246" t="s">
        <v>497</v>
      </c>
      <c r="E648" s="254" t="s">
        <v>1</v>
      </c>
      <c r="F648" s="255" t="s">
        <v>4295</v>
      </c>
      <c r="G648" s="253"/>
      <c r="H648" s="256">
        <v>4</v>
      </c>
      <c r="I648" s="257"/>
      <c r="J648" s="253"/>
      <c r="K648" s="253"/>
      <c r="L648" s="258"/>
      <c r="M648" s="259"/>
      <c r="N648" s="260"/>
      <c r="O648" s="260"/>
      <c r="P648" s="260"/>
      <c r="Q648" s="260"/>
      <c r="R648" s="260"/>
      <c r="S648" s="260"/>
      <c r="T648" s="261"/>
      <c r="AT648" s="262" t="s">
        <v>497</v>
      </c>
      <c r="AU648" s="262" t="s">
        <v>93</v>
      </c>
      <c r="AV648" s="12" t="s">
        <v>93</v>
      </c>
      <c r="AW648" s="12" t="s">
        <v>38</v>
      </c>
      <c r="AX648" s="12" t="s">
        <v>83</v>
      </c>
      <c r="AY648" s="262" t="s">
        <v>381</v>
      </c>
    </row>
    <row r="649" s="13" customFormat="1">
      <c r="B649" s="263"/>
      <c r="C649" s="264"/>
      <c r="D649" s="246" t="s">
        <v>497</v>
      </c>
      <c r="E649" s="265" t="s">
        <v>1</v>
      </c>
      <c r="F649" s="266" t="s">
        <v>499</v>
      </c>
      <c r="G649" s="264"/>
      <c r="H649" s="267">
        <v>4</v>
      </c>
      <c r="I649" s="268"/>
      <c r="J649" s="264"/>
      <c r="K649" s="264"/>
      <c r="L649" s="269"/>
      <c r="M649" s="270"/>
      <c r="N649" s="271"/>
      <c r="O649" s="271"/>
      <c r="P649" s="271"/>
      <c r="Q649" s="271"/>
      <c r="R649" s="271"/>
      <c r="S649" s="271"/>
      <c r="T649" s="272"/>
      <c r="AT649" s="273" t="s">
        <v>497</v>
      </c>
      <c r="AU649" s="273" t="s">
        <v>93</v>
      </c>
      <c r="AV649" s="13" t="s">
        <v>236</v>
      </c>
      <c r="AW649" s="13" t="s">
        <v>38</v>
      </c>
      <c r="AX649" s="13" t="s">
        <v>91</v>
      </c>
      <c r="AY649" s="273" t="s">
        <v>381</v>
      </c>
    </row>
    <row r="650" s="1" customFormat="1" ht="16.5" customHeight="1">
      <c r="B650" s="39"/>
      <c r="C650" s="233" t="s">
        <v>1099</v>
      </c>
      <c r="D650" s="233" t="s">
        <v>384</v>
      </c>
      <c r="E650" s="234" t="s">
        <v>4296</v>
      </c>
      <c r="F650" s="235" t="s">
        <v>4297</v>
      </c>
      <c r="G650" s="236" t="s">
        <v>673</v>
      </c>
      <c r="H650" s="237">
        <v>3042</v>
      </c>
      <c r="I650" s="238"/>
      <c r="J650" s="239">
        <f>ROUND(I650*H650,2)</f>
        <v>0</v>
      </c>
      <c r="K650" s="235" t="s">
        <v>539</v>
      </c>
      <c r="L650" s="44"/>
      <c r="M650" s="240" t="s">
        <v>1</v>
      </c>
      <c r="N650" s="241" t="s">
        <v>48</v>
      </c>
      <c r="O650" s="87"/>
      <c r="P650" s="242">
        <f>O650*H650</f>
        <v>0</v>
      </c>
      <c r="Q650" s="242">
        <v>0</v>
      </c>
      <c r="R650" s="242">
        <f>Q650*H650</f>
        <v>0</v>
      </c>
      <c r="S650" s="242">
        <v>0</v>
      </c>
      <c r="T650" s="243">
        <f>S650*H650</f>
        <v>0</v>
      </c>
      <c r="AR650" s="244" t="s">
        <v>2888</v>
      </c>
      <c r="AT650" s="244" t="s">
        <v>384</v>
      </c>
      <c r="AU650" s="244" t="s">
        <v>93</v>
      </c>
      <c r="AY650" s="17" t="s">
        <v>381</v>
      </c>
      <c r="BE650" s="245">
        <f>IF(N650="základní",J650,0)</f>
        <v>0</v>
      </c>
      <c r="BF650" s="245">
        <f>IF(N650="snížená",J650,0)</f>
        <v>0</v>
      </c>
      <c r="BG650" s="245">
        <f>IF(N650="zákl. přenesená",J650,0)</f>
        <v>0</v>
      </c>
      <c r="BH650" s="245">
        <f>IF(N650="sníž. přenesená",J650,0)</f>
        <v>0</v>
      </c>
      <c r="BI650" s="245">
        <f>IF(N650="nulová",J650,0)</f>
        <v>0</v>
      </c>
      <c r="BJ650" s="17" t="s">
        <v>91</v>
      </c>
      <c r="BK650" s="245">
        <f>ROUND(I650*H650,2)</f>
        <v>0</v>
      </c>
      <c r="BL650" s="17" t="s">
        <v>2888</v>
      </c>
      <c r="BM650" s="244" t="s">
        <v>4298</v>
      </c>
    </row>
    <row r="651" s="1" customFormat="1">
      <c r="B651" s="39"/>
      <c r="C651" s="40"/>
      <c r="D651" s="246" t="s">
        <v>391</v>
      </c>
      <c r="E651" s="40"/>
      <c r="F651" s="247" t="s">
        <v>4183</v>
      </c>
      <c r="G651" s="40"/>
      <c r="H651" s="40"/>
      <c r="I651" s="151"/>
      <c r="J651" s="40"/>
      <c r="K651" s="40"/>
      <c r="L651" s="44"/>
      <c r="M651" s="248"/>
      <c r="N651" s="87"/>
      <c r="O651" s="87"/>
      <c r="P651" s="87"/>
      <c r="Q651" s="87"/>
      <c r="R651" s="87"/>
      <c r="S651" s="87"/>
      <c r="T651" s="88"/>
      <c r="AT651" s="17" t="s">
        <v>391</v>
      </c>
      <c r="AU651" s="17" t="s">
        <v>93</v>
      </c>
    </row>
    <row r="652" s="14" customFormat="1">
      <c r="B652" s="274"/>
      <c r="C652" s="275"/>
      <c r="D652" s="246" t="s">
        <v>497</v>
      </c>
      <c r="E652" s="276" t="s">
        <v>1</v>
      </c>
      <c r="F652" s="277" t="s">
        <v>3824</v>
      </c>
      <c r="G652" s="275"/>
      <c r="H652" s="276" t="s">
        <v>1</v>
      </c>
      <c r="I652" s="278"/>
      <c r="J652" s="275"/>
      <c r="K652" s="275"/>
      <c r="L652" s="279"/>
      <c r="M652" s="280"/>
      <c r="N652" s="281"/>
      <c r="O652" s="281"/>
      <c r="P652" s="281"/>
      <c r="Q652" s="281"/>
      <c r="R652" s="281"/>
      <c r="S652" s="281"/>
      <c r="T652" s="282"/>
      <c r="AT652" s="283" t="s">
        <v>497</v>
      </c>
      <c r="AU652" s="283" t="s">
        <v>93</v>
      </c>
      <c r="AV652" s="14" t="s">
        <v>91</v>
      </c>
      <c r="AW652" s="14" t="s">
        <v>38</v>
      </c>
      <c r="AX652" s="14" t="s">
        <v>83</v>
      </c>
      <c r="AY652" s="283" t="s">
        <v>381</v>
      </c>
    </row>
    <row r="653" s="12" customFormat="1">
      <c r="B653" s="252"/>
      <c r="C653" s="253"/>
      <c r="D653" s="246" t="s">
        <v>497</v>
      </c>
      <c r="E653" s="254" t="s">
        <v>1</v>
      </c>
      <c r="F653" s="255" t="s">
        <v>4299</v>
      </c>
      <c r="G653" s="253"/>
      <c r="H653" s="256">
        <v>3042</v>
      </c>
      <c r="I653" s="257"/>
      <c r="J653" s="253"/>
      <c r="K653" s="253"/>
      <c r="L653" s="258"/>
      <c r="M653" s="259"/>
      <c r="N653" s="260"/>
      <c r="O653" s="260"/>
      <c r="P653" s="260"/>
      <c r="Q653" s="260"/>
      <c r="R653" s="260"/>
      <c r="S653" s="260"/>
      <c r="T653" s="261"/>
      <c r="AT653" s="262" t="s">
        <v>497</v>
      </c>
      <c r="AU653" s="262" t="s">
        <v>93</v>
      </c>
      <c r="AV653" s="12" t="s">
        <v>93</v>
      </c>
      <c r="AW653" s="12" t="s">
        <v>38</v>
      </c>
      <c r="AX653" s="12" t="s">
        <v>83</v>
      </c>
      <c r="AY653" s="262" t="s">
        <v>381</v>
      </c>
    </row>
    <row r="654" s="13" customFormat="1">
      <c r="B654" s="263"/>
      <c r="C654" s="264"/>
      <c r="D654" s="246" t="s">
        <v>497</v>
      </c>
      <c r="E654" s="265" t="s">
        <v>1</v>
      </c>
      <c r="F654" s="266" t="s">
        <v>499</v>
      </c>
      <c r="G654" s="264"/>
      <c r="H654" s="267">
        <v>3042</v>
      </c>
      <c r="I654" s="268"/>
      <c r="J654" s="264"/>
      <c r="K654" s="264"/>
      <c r="L654" s="269"/>
      <c r="M654" s="270"/>
      <c r="N654" s="271"/>
      <c r="O654" s="271"/>
      <c r="P654" s="271"/>
      <c r="Q654" s="271"/>
      <c r="R654" s="271"/>
      <c r="S654" s="271"/>
      <c r="T654" s="272"/>
      <c r="AT654" s="273" t="s">
        <v>497</v>
      </c>
      <c r="AU654" s="273" t="s">
        <v>93</v>
      </c>
      <c r="AV654" s="13" t="s">
        <v>236</v>
      </c>
      <c r="AW654" s="13" t="s">
        <v>38</v>
      </c>
      <c r="AX654" s="13" t="s">
        <v>91</v>
      </c>
      <c r="AY654" s="273" t="s">
        <v>381</v>
      </c>
    </row>
    <row r="655" s="1" customFormat="1" ht="24" customHeight="1">
      <c r="B655" s="39"/>
      <c r="C655" s="233" t="s">
        <v>1102</v>
      </c>
      <c r="D655" s="233" t="s">
        <v>384</v>
      </c>
      <c r="E655" s="234" t="s">
        <v>4300</v>
      </c>
      <c r="F655" s="235" t="s">
        <v>4301</v>
      </c>
      <c r="G655" s="236" t="s">
        <v>673</v>
      </c>
      <c r="H655" s="237">
        <v>151</v>
      </c>
      <c r="I655" s="238"/>
      <c r="J655" s="239">
        <f>ROUND(I655*H655,2)</f>
        <v>0</v>
      </c>
      <c r="K655" s="235" t="s">
        <v>539</v>
      </c>
      <c r="L655" s="44"/>
      <c r="M655" s="240" t="s">
        <v>1</v>
      </c>
      <c r="N655" s="241" t="s">
        <v>48</v>
      </c>
      <c r="O655" s="87"/>
      <c r="P655" s="242">
        <f>O655*H655</f>
        <v>0</v>
      </c>
      <c r="Q655" s="242">
        <v>0</v>
      </c>
      <c r="R655" s="242">
        <f>Q655*H655</f>
        <v>0</v>
      </c>
      <c r="S655" s="242">
        <v>0</v>
      </c>
      <c r="T655" s="243">
        <f>S655*H655</f>
        <v>0</v>
      </c>
      <c r="AR655" s="244" t="s">
        <v>2888</v>
      </c>
      <c r="AT655" s="244" t="s">
        <v>384</v>
      </c>
      <c r="AU655" s="244" t="s">
        <v>93</v>
      </c>
      <c r="AY655" s="17" t="s">
        <v>381</v>
      </c>
      <c r="BE655" s="245">
        <f>IF(N655="základní",J655,0)</f>
        <v>0</v>
      </c>
      <c r="BF655" s="245">
        <f>IF(N655="snížená",J655,0)</f>
        <v>0</v>
      </c>
      <c r="BG655" s="245">
        <f>IF(N655="zákl. přenesená",J655,0)</f>
        <v>0</v>
      </c>
      <c r="BH655" s="245">
        <f>IF(N655="sníž. přenesená",J655,0)</f>
        <v>0</v>
      </c>
      <c r="BI655" s="245">
        <f>IF(N655="nulová",J655,0)</f>
        <v>0</v>
      </c>
      <c r="BJ655" s="17" t="s">
        <v>91</v>
      </c>
      <c r="BK655" s="245">
        <f>ROUND(I655*H655,2)</f>
        <v>0</v>
      </c>
      <c r="BL655" s="17" t="s">
        <v>2888</v>
      </c>
      <c r="BM655" s="244" t="s">
        <v>4302</v>
      </c>
    </row>
    <row r="656" s="1" customFormat="1">
      <c r="B656" s="39"/>
      <c r="C656" s="40"/>
      <c r="D656" s="246" t="s">
        <v>391</v>
      </c>
      <c r="E656" s="40"/>
      <c r="F656" s="247" t="s">
        <v>4183</v>
      </c>
      <c r="G656" s="40"/>
      <c r="H656" s="40"/>
      <c r="I656" s="151"/>
      <c r="J656" s="40"/>
      <c r="K656" s="40"/>
      <c r="L656" s="44"/>
      <c r="M656" s="248"/>
      <c r="N656" s="87"/>
      <c r="O656" s="87"/>
      <c r="P656" s="87"/>
      <c r="Q656" s="87"/>
      <c r="R656" s="87"/>
      <c r="S656" s="87"/>
      <c r="T656" s="88"/>
      <c r="AT656" s="17" t="s">
        <v>391</v>
      </c>
      <c r="AU656" s="17" t="s">
        <v>93</v>
      </c>
    </row>
    <row r="657" s="14" customFormat="1">
      <c r="B657" s="274"/>
      <c r="C657" s="275"/>
      <c r="D657" s="246" t="s">
        <v>497</v>
      </c>
      <c r="E657" s="276" t="s">
        <v>1</v>
      </c>
      <c r="F657" s="277" t="s">
        <v>3824</v>
      </c>
      <c r="G657" s="275"/>
      <c r="H657" s="276" t="s">
        <v>1</v>
      </c>
      <c r="I657" s="278"/>
      <c r="J657" s="275"/>
      <c r="K657" s="275"/>
      <c r="L657" s="279"/>
      <c r="M657" s="280"/>
      <c r="N657" s="281"/>
      <c r="O657" s="281"/>
      <c r="P657" s="281"/>
      <c r="Q657" s="281"/>
      <c r="R657" s="281"/>
      <c r="S657" s="281"/>
      <c r="T657" s="282"/>
      <c r="AT657" s="283" t="s">
        <v>497</v>
      </c>
      <c r="AU657" s="283" t="s">
        <v>93</v>
      </c>
      <c r="AV657" s="14" t="s">
        <v>91</v>
      </c>
      <c r="AW657" s="14" t="s">
        <v>38</v>
      </c>
      <c r="AX657" s="14" t="s">
        <v>83</v>
      </c>
      <c r="AY657" s="283" t="s">
        <v>381</v>
      </c>
    </row>
    <row r="658" s="12" customFormat="1">
      <c r="B658" s="252"/>
      <c r="C658" s="253"/>
      <c r="D658" s="246" t="s">
        <v>497</v>
      </c>
      <c r="E658" s="254" t="s">
        <v>1</v>
      </c>
      <c r="F658" s="255" t="s">
        <v>4303</v>
      </c>
      <c r="G658" s="253"/>
      <c r="H658" s="256">
        <v>151</v>
      </c>
      <c r="I658" s="257"/>
      <c r="J658" s="253"/>
      <c r="K658" s="253"/>
      <c r="L658" s="258"/>
      <c r="M658" s="259"/>
      <c r="N658" s="260"/>
      <c r="O658" s="260"/>
      <c r="P658" s="260"/>
      <c r="Q658" s="260"/>
      <c r="R658" s="260"/>
      <c r="S658" s="260"/>
      <c r="T658" s="261"/>
      <c r="AT658" s="262" t="s">
        <v>497</v>
      </c>
      <c r="AU658" s="262" t="s">
        <v>93</v>
      </c>
      <c r="AV658" s="12" t="s">
        <v>93</v>
      </c>
      <c r="AW658" s="12" t="s">
        <v>38</v>
      </c>
      <c r="AX658" s="12" t="s">
        <v>83</v>
      </c>
      <c r="AY658" s="262" t="s">
        <v>381</v>
      </c>
    </row>
    <row r="659" s="13" customFormat="1">
      <c r="B659" s="263"/>
      <c r="C659" s="264"/>
      <c r="D659" s="246" t="s">
        <v>497</v>
      </c>
      <c r="E659" s="265" t="s">
        <v>1</v>
      </c>
      <c r="F659" s="266" t="s">
        <v>499</v>
      </c>
      <c r="G659" s="264"/>
      <c r="H659" s="267">
        <v>151</v>
      </c>
      <c r="I659" s="268"/>
      <c r="J659" s="264"/>
      <c r="K659" s="264"/>
      <c r="L659" s="269"/>
      <c r="M659" s="270"/>
      <c r="N659" s="271"/>
      <c r="O659" s="271"/>
      <c r="P659" s="271"/>
      <c r="Q659" s="271"/>
      <c r="R659" s="271"/>
      <c r="S659" s="271"/>
      <c r="T659" s="272"/>
      <c r="AT659" s="273" t="s">
        <v>497</v>
      </c>
      <c r="AU659" s="273" t="s">
        <v>93</v>
      </c>
      <c r="AV659" s="13" t="s">
        <v>236</v>
      </c>
      <c r="AW659" s="13" t="s">
        <v>38</v>
      </c>
      <c r="AX659" s="13" t="s">
        <v>91</v>
      </c>
      <c r="AY659" s="273" t="s">
        <v>381</v>
      </c>
    </row>
    <row r="660" s="1" customFormat="1" ht="24" customHeight="1">
      <c r="B660" s="39"/>
      <c r="C660" s="233" t="s">
        <v>1109</v>
      </c>
      <c r="D660" s="233" t="s">
        <v>384</v>
      </c>
      <c r="E660" s="234" t="s">
        <v>4304</v>
      </c>
      <c r="F660" s="235" t="s">
        <v>4305</v>
      </c>
      <c r="G660" s="236" t="s">
        <v>673</v>
      </c>
      <c r="H660" s="237">
        <v>16</v>
      </c>
      <c r="I660" s="238"/>
      <c r="J660" s="239">
        <f>ROUND(I660*H660,2)</f>
        <v>0</v>
      </c>
      <c r="K660" s="235" t="s">
        <v>539</v>
      </c>
      <c r="L660" s="44"/>
      <c r="M660" s="240" t="s">
        <v>1</v>
      </c>
      <c r="N660" s="241" t="s">
        <v>48</v>
      </c>
      <c r="O660" s="87"/>
      <c r="P660" s="242">
        <f>O660*H660</f>
        <v>0</v>
      </c>
      <c r="Q660" s="242">
        <v>0</v>
      </c>
      <c r="R660" s="242">
        <f>Q660*H660</f>
        <v>0</v>
      </c>
      <c r="S660" s="242">
        <v>0</v>
      </c>
      <c r="T660" s="243">
        <f>S660*H660</f>
        <v>0</v>
      </c>
      <c r="AR660" s="244" t="s">
        <v>2888</v>
      </c>
      <c r="AT660" s="244" t="s">
        <v>384</v>
      </c>
      <c r="AU660" s="244" t="s">
        <v>93</v>
      </c>
      <c r="AY660" s="17" t="s">
        <v>381</v>
      </c>
      <c r="BE660" s="245">
        <f>IF(N660="základní",J660,0)</f>
        <v>0</v>
      </c>
      <c r="BF660" s="245">
        <f>IF(N660="snížená",J660,0)</f>
        <v>0</v>
      </c>
      <c r="BG660" s="245">
        <f>IF(N660="zákl. přenesená",J660,0)</f>
        <v>0</v>
      </c>
      <c r="BH660" s="245">
        <f>IF(N660="sníž. přenesená",J660,0)</f>
        <v>0</v>
      </c>
      <c r="BI660" s="245">
        <f>IF(N660="nulová",J660,0)</f>
        <v>0</v>
      </c>
      <c r="BJ660" s="17" t="s">
        <v>91</v>
      </c>
      <c r="BK660" s="245">
        <f>ROUND(I660*H660,2)</f>
        <v>0</v>
      </c>
      <c r="BL660" s="17" t="s">
        <v>2888</v>
      </c>
      <c r="BM660" s="244" t="s">
        <v>4306</v>
      </c>
    </row>
    <row r="661" s="1" customFormat="1">
      <c r="B661" s="39"/>
      <c r="C661" s="40"/>
      <c r="D661" s="246" t="s">
        <v>391</v>
      </c>
      <c r="E661" s="40"/>
      <c r="F661" s="247" t="s">
        <v>4183</v>
      </c>
      <c r="G661" s="40"/>
      <c r="H661" s="40"/>
      <c r="I661" s="151"/>
      <c r="J661" s="40"/>
      <c r="K661" s="40"/>
      <c r="L661" s="44"/>
      <c r="M661" s="248"/>
      <c r="N661" s="87"/>
      <c r="O661" s="87"/>
      <c r="P661" s="87"/>
      <c r="Q661" s="87"/>
      <c r="R661" s="87"/>
      <c r="S661" s="87"/>
      <c r="T661" s="88"/>
      <c r="AT661" s="17" t="s">
        <v>391</v>
      </c>
      <c r="AU661" s="17" t="s">
        <v>93</v>
      </c>
    </row>
    <row r="662" s="14" customFormat="1">
      <c r="B662" s="274"/>
      <c r="C662" s="275"/>
      <c r="D662" s="246" t="s">
        <v>497</v>
      </c>
      <c r="E662" s="276" t="s">
        <v>1</v>
      </c>
      <c r="F662" s="277" t="s">
        <v>3824</v>
      </c>
      <c r="G662" s="275"/>
      <c r="H662" s="276" t="s">
        <v>1</v>
      </c>
      <c r="I662" s="278"/>
      <c r="J662" s="275"/>
      <c r="K662" s="275"/>
      <c r="L662" s="279"/>
      <c r="M662" s="280"/>
      <c r="N662" s="281"/>
      <c r="O662" s="281"/>
      <c r="P662" s="281"/>
      <c r="Q662" s="281"/>
      <c r="R662" s="281"/>
      <c r="S662" s="281"/>
      <c r="T662" s="282"/>
      <c r="AT662" s="283" t="s">
        <v>497</v>
      </c>
      <c r="AU662" s="283" t="s">
        <v>93</v>
      </c>
      <c r="AV662" s="14" t="s">
        <v>91</v>
      </c>
      <c r="AW662" s="14" t="s">
        <v>38</v>
      </c>
      <c r="AX662" s="14" t="s">
        <v>83</v>
      </c>
      <c r="AY662" s="283" t="s">
        <v>381</v>
      </c>
    </row>
    <row r="663" s="12" customFormat="1">
      <c r="B663" s="252"/>
      <c r="C663" s="253"/>
      <c r="D663" s="246" t="s">
        <v>497</v>
      </c>
      <c r="E663" s="254" t="s">
        <v>1</v>
      </c>
      <c r="F663" s="255" t="s">
        <v>4307</v>
      </c>
      <c r="G663" s="253"/>
      <c r="H663" s="256">
        <v>16</v>
      </c>
      <c r="I663" s="257"/>
      <c r="J663" s="253"/>
      <c r="K663" s="253"/>
      <c r="L663" s="258"/>
      <c r="M663" s="259"/>
      <c r="N663" s="260"/>
      <c r="O663" s="260"/>
      <c r="P663" s="260"/>
      <c r="Q663" s="260"/>
      <c r="R663" s="260"/>
      <c r="S663" s="260"/>
      <c r="T663" s="261"/>
      <c r="AT663" s="262" t="s">
        <v>497</v>
      </c>
      <c r="AU663" s="262" t="s">
        <v>93</v>
      </c>
      <c r="AV663" s="12" t="s">
        <v>93</v>
      </c>
      <c r="AW663" s="12" t="s">
        <v>38</v>
      </c>
      <c r="AX663" s="12" t="s">
        <v>83</v>
      </c>
      <c r="AY663" s="262" t="s">
        <v>381</v>
      </c>
    </row>
    <row r="664" s="13" customFormat="1">
      <c r="B664" s="263"/>
      <c r="C664" s="264"/>
      <c r="D664" s="246" t="s">
        <v>497</v>
      </c>
      <c r="E664" s="265" t="s">
        <v>1</v>
      </c>
      <c r="F664" s="266" t="s">
        <v>499</v>
      </c>
      <c r="G664" s="264"/>
      <c r="H664" s="267">
        <v>16</v>
      </c>
      <c r="I664" s="268"/>
      <c r="J664" s="264"/>
      <c r="K664" s="264"/>
      <c r="L664" s="269"/>
      <c r="M664" s="270"/>
      <c r="N664" s="271"/>
      <c r="O664" s="271"/>
      <c r="P664" s="271"/>
      <c r="Q664" s="271"/>
      <c r="R664" s="271"/>
      <c r="S664" s="271"/>
      <c r="T664" s="272"/>
      <c r="AT664" s="273" t="s">
        <v>497</v>
      </c>
      <c r="AU664" s="273" t="s">
        <v>93</v>
      </c>
      <c r="AV664" s="13" t="s">
        <v>236</v>
      </c>
      <c r="AW664" s="13" t="s">
        <v>38</v>
      </c>
      <c r="AX664" s="13" t="s">
        <v>91</v>
      </c>
      <c r="AY664" s="273" t="s">
        <v>381</v>
      </c>
    </row>
    <row r="665" s="1" customFormat="1" ht="16.5" customHeight="1">
      <c r="B665" s="39"/>
      <c r="C665" s="233" t="s">
        <v>1114</v>
      </c>
      <c r="D665" s="233" t="s">
        <v>384</v>
      </c>
      <c r="E665" s="234" t="s">
        <v>4308</v>
      </c>
      <c r="F665" s="235" t="s">
        <v>4309</v>
      </c>
      <c r="G665" s="236" t="s">
        <v>600</v>
      </c>
      <c r="H665" s="237">
        <v>2</v>
      </c>
      <c r="I665" s="238"/>
      <c r="J665" s="239">
        <f>ROUND(I665*H665,2)</f>
        <v>0</v>
      </c>
      <c r="K665" s="235" t="s">
        <v>539</v>
      </c>
      <c r="L665" s="44"/>
      <c r="M665" s="240" t="s">
        <v>1</v>
      </c>
      <c r="N665" s="241" t="s">
        <v>48</v>
      </c>
      <c r="O665" s="87"/>
      <c r="P665" s="242">
        <f>O665*H665</f>
        <v>0</v>
      </c>
      <c r="Q665" s="242">
        <v>0</v>
      </c>
      <c r="R665" s="242">
        <f>Q665*H665</f>
        <v>0</v>
      </c>
      <c r="S665" s="242">
        <v>0</v>
      </c>
      <c r="T665" s="243">
        <f>S665*H665</f>
        <v>0</v>
      </c>
      <c r="AR665" s="244" t="s">
        <v>2888</v>
      </c>
      <c r="AT665" s="244" t="s">
        <v>384</v>
      </c>
      <c r="AU665" s="244" t="s">
        <v>93</v>
      </c>
      <c r="AY665" s="17" t="s">
        <v>381</v>
      </c>
      <c r="BE665" s="245">
        <f>IF(N665="základní",J665,0)</f>
        <v>0</v>
      </c>
      <c r="BF665" s="245">
        <f>IF(N665="snížená",J665,0)</f>
        <v>0</v>
      </c>
      <c r="BG665" s="245">
        <f>IF(N665="zákl. přenesená",J665,0)</f>
        <v>0</v>
      </c>
      <c r="BH665" s="245">
        <f>IF(N665="sníž. přenesená",J665,0)</f>
        <v>0</v>
      </c>
      <c r="BI665" s="245">
        <f>IF(N665="nulová",J665,0)</f>
        <v>0</v>
      </c>
      <c r="BJ665" s="17" t="s">
        <v>91</v>
      </c>
      <c r="BK665" s="245">
        <f>ROUND(I665*H665,2)</f>
        <v>0</v>
      </c>
      <c r="BL665" s="17" t="s">
        <v>2888</v>
      </c>
      <c r="BM665" s="244" t="s">
        <v>4310</v>
      </c>
    </row>
    <row r="666" s="1" customFormat="1">
      <c r="B666" s="39"/>
      <c r="C666" s="40"/>
      <c r="D666" s="246" t="s">
        <v>391</v>
      </c>
      <c r="E666" s="40"/>
      <c r="F666" s="247" t="s">
        <v>4183</v>
      </c>
      <c r="G666" s="40"/>
      <c r="H666" s="40"/>
      <c r="I666" s="151"/>
      <c r="J666" s="40"/>
      <c r="K666" s="40"/>
      <c r="L666" s="44"/>
      <c r="M666" s="248"/>
      <c r="N666" s="87"/>
      <c r="O666" s="87"/>
      <c r="P666" s="87"/>
      <c r="Q666" s="87"/>
      <c r="R666" s="87"/>
      <c r="S666" s="87"/>
      <c r="T666" s="88"/>
      <c r="AT666" s="17" t="s">
        <v>391</v>
      </c>
      <c r="AU666" s="17" t="s">
        <v>93</v>
      </c>
    </row>
    <row r="667" s="14" customFormat="1">
      <c r="B667" s="274"/>
      <c r="C667" s="275"/>
      <c r="D667" s="246" t="s">
        <v>497</v>
      </c>
      <c r="E667" s="276" t="s">
        <v>1</v>
      </c>
      <c r="F667" s="277" t="s">
        <v>3824</v>
      </c>
      <c r="G667" s="275"/>
      <c r="H667" s="276" t="s">
        <v>1</v>
      </c>
      <c r="I667" s="278"/>
      <c r="J667" s="275"/>
      <c r="K667" s="275"/>
      <c r="L667" s="279"/>
      <c r="M667" s="280"/>
      <c r="N667" s="281"/>
      <c r="O667" s="281"/>
      <c r="P667" s="281"/>
      <c r="Q667" s="281"/>
      <c r="R667" s="281"/>
      <c r="S667" s="281"/>
      <c r="T667" s="282"/>
      <c r="AT667" s="283" t="s">
        <v>497</v>
      </c>
      <c r="AU667" s="283" t="s">
        <v>93</v>
      </c>
      <c r="AV667" s="14" t="s">
        <v>91</v>
      </c>
      <c r="AW667" s="14" t="s">
        <v>38</v>
      </c>
      <c r="AX667" s="14" t="s">
        <v>83</v>
      </c>
      <c r="AY667" s="283" t="s">
        <v>381</v>
      </c>
    </row>
    <row r="668" s="12" customFormat="1">
      <c r="B668" s="252"/>
      <c r="C668" s="253"/>
      <c r="D668" s="246" t="s">
        <v>497</v>
      </c>
      <c r="E668" s="254" t="s">
        <v>1</v>
      </c>
      <c r="F668" s="255" t="s">
        <v>4311</v>
      </c>
      <c r="G668" s="253"/>
      <c r="H668" s="256">
        <v>2</v>
      </c>
      <c r="I668" s="257"/>
      <c r="J668" s="253"/>
      <c r="K668" s="253"/>
      <c r="L668" s="258"/>
      <c r="M668" s="259"/>
      <c r="N668" s="260"/>
      <c r="O668" s="260"/>
      <c r="P668" s="260"/>
      <c r="Q668" s="260"/>
      <c r="R668" s="260"/>
      <c r="S668" s="260"/>
      <c r="T668" s="261"/>
      <c r="AT668" s="262" t="s">
        <v>497</v>
      </c>
      <c r="AU668" s="262" t="s">
        <v>93</v>
      </c>
      <c r="AV668" s="12" t="s">
        <v>93</v>
      </c>
      <c r="AW668" s="12" t="s">
        <v>38</v>
      </c>
      <c r="AX668" s="12" t="s">
        <v>83</v>
      </c>
      <c r="AY668" s="262" t="s">
        <v>381</v>
      </c>
    </row>
    <row r="669" s="13" customFormat="1">
      <c r="B669" s="263"/>
      <c r="C669" s="264"/>
      <c r="D669" s="246" t="s">
        <v>497</v>
      </c>
      <c r="E669" s="265" t="s">
        <v>1</v>
      </c>
      <c r="F669" s="266" t="s">
        <v>499</v>
      </c>
      <c r="G669" s="264"/>
      <c r="H669" s="267">
        <v>2</v>
      </c>
      <c r="I669" s="268"/>
      <c r="J669" s="264"/>
      <c r="K669" s="264"/>
      <c r="L669" s="269"/>
      <c r="M669" s="309"/>
      <c r="N669" s="310"/>
      <c r="O669" s="310"/>
      <c r="P669" s="310"/>
      <c r="Q669" s="310"/>
      <c r="R669" s="310"/>
      <c r="S669" s="310"/>
      <c r="T669" s="311"/>
      <c r="AT669" s="273" t="s">
        <v>497</v>
      </c>
      <c r="AU669" s="273" t="s">
        <v>93</v>
      </c>
      <c r="AV669" s="13" t="s">
        <v>236</v>
      </c>
      <c r="AW669" s="13" t="s">
        <v>38</v>
      </c>
      <c r="AX669" s="13" t="s">
        <v>91</v>
      </c>
      <c r="AY669" s="273" t="s">
        <v>381</v>
      </c>
    </row>
    <row r="670" s="1" customFormat="1" ht="6.96" customHeight="1">
      <c r="B670" s="62"/>
      <c r="C670" s="63"/>
      <c r="D670" s="63"/>
      <c r="E670" s="63"/>
      <c r="F670" s="63"/>
      <c r="G670" s="63"/>
      <c r="H670" s="63"/>
      <c r="I670" s="184"/>
      <c r="J670" s="63"/>
      <c r="K670" s="63"/>
      <c r="L670" s="44"/>
    </row>
  </sheetData>
  <sheetProtection sheet="1" autoFilter="0" formatColumns="0" formatRows="0" objects="1" scenarios="1" spinCount="100000" saltValue="nQl8ZB7XxgMaFelq7PcXuQoFzhW86dN2AlhfiFbYOMRoUOuI7CajlaqSPyR3rc34sAqKuTRGcZ6qdLIRdD6I8Q==" hashValue="eoi+BPEEmQo+w+cj7ySRLXSpO/ubK00aEsplUfMrT1fgUGw5il8xc3F9hPAv5s4hQXFW1qa3iIEmFAVbpB3HNg==" algorithmName="SHA-512" password="E785"/>
  <autoFilter ref="C131:K669"/>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109</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4312</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ROUND((SUM(BE122:BE136)),  2)</f>
        <v>0</v>
      </c>
      <c r="I35" s="165">
        <v>0.20999999999999999</v>
      </c>
      <c r="J35" s="164">
        <f>ROUND(((SUM(BE122:BE136))*I35),  2)</f>
        <v>0</v>
      </c>
      <c r="L35" s="44"/>
    </row>
    <row r="36" s="1" customFormat="1" ht="14.4" customHeight="1">
      <c r="B36" s="44"/>
      <c r="E36" s="149" t="s">
        <v>49</v>
      </c>
      <c r="F36" s="164">
        <f>ROUND((SUM(BF122:BF136)),  2)</f>
        <v>0</v>
      </c>
      <c r="I36" s="165">
        <v>0.14999999999999999</v>
      </c>
      <c r="J36" s="164">
        <f>ROUND(((SUM(BF122:BF136))*I36),  2)</f>
        <v>0</v>
      </c>
      <c r="L36" s="44"/>
    </row>
    <row r="37" hidden="1" s="1" customFormat="1" ht="14.4" customHeight="1">
      <c r="B37" s="44"/>
      <c r="E37" s="149" t="s">
        <v>50</v>
      </c>
      <c r="F37" s="164">
        <f>ROUND((SUM(BG122:BG136)),  2)</f>
        <v>0</v>
      </c>
      <c r="I37" s="165">
        <v>0.20999999999999999</v>
      </c>
      <c r="J37" s="164">
        <f>0</f>
        <v>0</v>
      </c>
      <c r="L37" s="44"/>
    </row>
    <row r="38" hidden="1" s="1" customFormat="1" ht="14.4" customHeight="1">
      <c r="B38" s="44"/>
      <c r="E38" s="149" t="s">
        <v>51</v>
      </c>
      <c r="F38" s="164">
        <f>ROUND((SUM(BH122:BH136)),  2)</f>
        <v>0</v>
      </c>
      <c r="I38" s="165">
        <v>0.14999999999999999</v>
      </c>
      <c r="J38" s="164">
        <f>0</f>
        <v>0</v>
      </c>
      <c r="L38" s="44"/>
    </row>
    <row r="39" hidden="1" s="1" customFormat="1" ht="14.4" customHeight="1">
      <c r="B39" s="44"/>
      <c r="E39" s="149" t="s">
        <v>52</v>
      </c>
      <c r="F39" s="164">
        <f>ROUND((SUM(BI122:BI136)),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110.21 - Stavebně konstrukční řešení - Ocelové kce</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Ústí nad Labem</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J122</f>
        <v>0</v>
      </c>
      <c r="K98" s="40"/>
      <c r="L98" s="44"/>
      <c r="AU98" s="17" t="s">
        <v>358</v>
      </c>
    </row>
    <row r="99" s="8" customFormat="1" ht="24.96" customHeight="1">
      <c r="B99" s="194"/>
      <c r="C99" s="195"/>
      <c r="D99" s="196" t="s">
        <v>468</v>
      </c>
      <c r="E99" s="197"/>
      <c r="F99" s="197"/>
      <c r="G99" s="197"/>
      <c r="H99" s="197"/>
      <c r="I99" s="198"/>
      <c r="J99" s="199">
        <f>J123</f>
        <v>0</v>
      </c>
      <c r="K99" s="195"/>
      <c r="L99" s="200"/>
    </row>
    <row r="100" s="9" customFormat="1" ht="19.92" customHeight="1">
      <c r="B100" s="201"/>
      <c r="C100" s="129"/>
      <c r="D100" s="202" t="s">
        <v>477</v>
      </c>
      <c r="E100" s="203"/>
      <c r="F100" s="203"/>
      <c r="G100" s="203"/>
      <c r="H100" s="203"/>
      <c r="I100" s="204"/>
      <c r="J100" s="205">
        <f>J124</f>
        <v>0</v>
      </c>
      <c r="K100" s="129"/>
      <c r="L100" s="206"/>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366</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U21 – UJEP Výstavba výukových prostor Fakulty zdravotnických studií</v>
      </c>
      <c r="F110" s="32"/>
      <c r="G110" s="32"/>
      <c r="H110" s="32"/>
      <c r="I110" s="151"/>
      <c r="J110" s="40"/>
      <c r="K110" s="40"/>
      <c r="L110" s="44"/>
    </row>
    <row r="111" ht="12" customHeight="1">
      <c r="B111" s="21"/>
      <c r="C111" s="32" t="s">
        <v>352</v>
      </c>
      <c r="D111" s="22"/>
      <c r="E111" s="22"/>
      <c r="F111" s="22"/>
      <c r="G111" s="22"/>
      <c r="H111" s="22"/>
      <c r="I111" s="143"/>
      <c r="J111" s="22"/>
      <c r="K111" s="22"/>
      <c r="L111" s="20"/>
    </row>
    <row r="112" s="1" customFormat="1" ht="16.5" customHeight="1">
      <c r="B112" s="39"/>
      <c r="C112" s="40"/>
      <c r="D112" s="40"/>
      <c r="E112" s="188" t="s">
        <v>457</v>
      </c>
      <c r="F112" s="40"/>
      <c r="G112" s="40"/>
      <c r="H112" s="40"/>
      <c r="I112" s="151"/>
      <c r="J112" s="40"/>
      <c r="K112" s="40"/>
      <c r="L112" s="44"/>
    </row>
    <row r="113" s="1" customFormat="1" ht="12" customHeight="1">
      <c r="B113" s="39"/>
      <c r="C113" s="32" t="s">
        <v>458</v>
      </c>
      <c r="D113" s="40"/>
      <c r="E113" s="40"/>
      <c r="F113" s="40"/>
      <c r="G113" s="40"/>
      <c r="H113" s="40"/>
      <c r="I113" s="151"/>
      <c r="J113" s="40"/>
      <c r="K113" s="40"/>
      <c r="L113" s="44"/>
    </row>
    <row r="114" s="1" customFormat="1" ht="16.5" customHeight="1">
      <c r="B114" s="39"/>
      <c r="C114" s="40"/>
      <c r="D114" s="40"/>
      <c r="E114" s="72" t="str">
        <f>E11</f>
        <v>110.21 - Stavebně konstrukční řešení - Ocelové kce</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F14</f>
        <v>Ústí nad Labem</v>
      </c>
      <c r="G116" s="40"/>
      <c r="H116" s="40"/>
      <c r="I116" s="153" t="s">
        <v>24</v>
      </c>
      <c r="J116" s="75" t="str">
        <f>IF(J14="","",J14)</f>
        <v>22. 1. 2020</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E17</f>
        <v>Univerzita Jana Evangelisty Purkyně v Ústí n.Labem</v>
      </c>
      <c r="G118" s="40"/>
      <c r="H118" s="40"/>
      <c r="I118" s="153" t="s">
        <v>36</v>
      </c>
      <c r="J118" s="37" t="str">
        <f>E23</f>
        <v>CHVÁLEK ATELIÉR s.r.o.</v>
      </c>
      <c r="K118" s="40"/>
      <c r="L118" s="44"/>
    </row>
    <row r="119" s="1" customFormat="1" ht="15.15" customHeight="1">
      <c r="B119" s="39"/>
      <c r="C119" s="32" t="s">
        <v>34</v>
      </c>
      <c r="D119" s="40"/>
      <c r="E119" s="40"/>
      <c r="F119" s="27" t="str">
        <f>IF(E20="","",E20)</f>
        <v>Vyplň údaj</v>
      </c>
      <c r="G119" s="40"/>
      <c r="H119" s="40"/>
      <c r="I119" s="153" t="s">
        <v>39</v>
      </c>
      <c r="J119" s="37" t="str">
        <f>E26</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367</v>
      </c>
      <c r="D121" s="209" t="s">
        <v>68</v>
      </c>
      <c r="E121" s="209" t="s">
        <v>64</v>
      </c>
      <c r="F121" s="209" t="s">
        <v>65</v>
      </c>
      <c r="G121" s="209" t="s">
        <v>368</v>
      </c>
      <c r="H121" s="209" t="s">
        <v>369</v>
      </c>
      <c r="I121" s="210" t="s">
        <v>370</v>
      </c>
      <c r="J121" s="209" t="s">
        <v>356</v>
      </c>
      <c r="K121" s="211" t="s">
        <v>371</v>
      </c>
      <c r="L121" s="212"/>
      <c r="M121" s="96" t="s">
        <v>1</v>
      </c>
      <c r="N121" s="97" t="s">
        <v>47</v>
      </c>
      <c r="O121" s="97" t="s">
        <v>372</v>
      </c>
      <c r="P121" s="97" t="s">
        <v>373</v>
      </c>
      <c r="Q121" s="97" t="s">
        <v>374</v>
      </c>
      <c r="R121" s="97" t="s">
        <v>375</v>
      </c>
      <c r="S121" s="97" t="s">
        <v>376</v>
      </c>
      <c r="T121" s="98" t="s">
        <v>377</v>
      </c>
    </row>
    <row r="122" s="1" customFormat="1" ht="22.8" customHeight="1">
      <c r="B122" s="39"/>
      <c r="C122" s="103" t="s">
        <v>378</v>
      </c>
      <c r="D122" s="40"/>
      <c r="E122" s="40"/>
      <c r="F122" s="40"/>
      <c r="G122" s="40"/>
      <c r="H122" s="40"/>
      <c r="I122" s="151"/>
      <c r="J122" s="213">
        <f>BK122</f>
        <v>0</v>
      </c>
      <c r="K122" s="40"/>
      <c r="L122" s="44"/>
      <c r="M122" s="99"/>
      <c r="N122" s="100"/>
      <c r="O122" s="100"/>
      <c r="P122" s="214">
        <f>P123</f>
        <v>0</v>
      </c>
      <c r="Q122" s="100"/>
      <c r="R122" s="214">
        <f>R123</f>
        <v>36.210000000000001</v>
      </c>
      <c r="S122" s="100"/>
      <c r="T122" s="215">
        <f>T123</f>
        <v>0</v>
      </c>
      <c r="AT122" s="17" t="s">
        <v>82</v>
      </c>
      <c r="AU122" s="17" t="s">
        <v>358</v>
      </c>
      <c r="BK122" s="216">
        <f>BK123</f>
        <v>0</v>
      </c>
    </row>
    <row r="123" s="11" customFormat="1" ht="25.92" customHeight="1">
      <c r="B123" s="217"/>
      <c r="C123" s="218"/>
      <c r="D123" s="219" t="s">
        <v>82</v>
      </c>
      <c r="E123" s="220" t="s">
        <v>1201</v>
      </c>
      <c r="F123" s="220" t="s">
        <v>1202</v>
      </c>
      <c r="G123" s="218"/>
      <c r="H123" s="218"/>
      <c r="I123" s="221"/>
      <c r="J123" s="222">
        <f>BK123</f>
        <v>0</v>
      </c>
      <c r="K123" s="218"/>
      <c r="L123" s="223"/>
      <c r="M123" s="224"/>
      <c r="N123" s="225"/>
      <c r="O123" s="225"/>
      <c r="P123" s="226">
        <f>P124</f>
        <v>0</v>
      </c>
      <c r="Q123" s="225"/>
      <c r="R123" s="226">
        <f>R124</f>
        <v>36.210000000000001</v>
      </c>
      <c r="S123" s="225"/>
      <c r="T123" s="227">
        <f>T124</f>
        <v>0</v>
      </c>
      <c r="AR123" s="228" t="s">
        <v>93</v>
      </c>
      <c r="AT123" s="229" t="s">
        <v>82</v>
      </c>
      <c r="AU123" s="229" t="s">
        <v>83</v>
      </c>
      <c r="AY123" s="228" t="s">
        <v>381</v>
      </c>
      <c r="BK123" s="230">
        <f>BK124</f>
        <v>0</v>
      </c>
    </row>
    <row r="124" s="11" customFormat="1" ht="22.8" customHeight="1">
      <c r="B124" s="217"/>
      <c r="C124" s="218"/>
      <c r="D124" s="219" t="s">
        <v>82</v>
      </c>
      <c r="E124" s="231" t="s">
        <v>2677</v>
      </c>
      <c r="F124" s="231" t="s">
        <v>2678</v>
      </c>
      <c r="G124" s="218"/>
      <c r="H124" s="218"/>
      <c r="I124" s="221"/>
      <c r="J124" s="232">
        <f>BK124</f>
        <v>0</v>
      </c>
      <c r="K124" s="218"/>
      <c r="L124" s="223"/>
      <c r="M124" s="224"/>
      <c r="N124" s="225"/>
      <c r="O124" s="225"/>
      <c r="P124" s="226">
        <f>SUM(P125:P136)</f>
        <v>0</v>
      </c>
      <c r="Q124" s="225"/>
      <c r="R124" s="226">
        <f>SUM(R125:R136)</f>
        <v>36.210000000000001</v>
      </c>
      <c r="S124" s="225"/>
      <c r="T124" s="227">
        <f>SUM(T125:T136)</f>
        <v>0</v>
      </c>
      <c r="AR124" s="228" t="s">
        <v>93</v>
      </c>
      <c r="AT124" s="229" t="s">
        <v>82</v>
      </c>
      <c r="AU124" s="229" t="s">
        <v>91</v>
      </c>
      <c r="AY124" s="228" t="s">
        <v>381</v>
      </c>
      <c r="BK124" s="230">
        <f>SUM(BK125:BK136)</f>
        <v>0</v>
      </c>
    </row>
    <row r="125" s="1" customFormat="1" ht="16.5" customHeight="1">
      <c r="B125" s="39"/>
      <c r="C125" s="233" t="s">
        <v>91</v>
      </c>
      <c r="D125" s="233" t="s">
        <v>384</v>
      </c>
      <c r="E125" s="234" t="s">
        <v>4313</v>
      </c>
      <c r="F125" s="235" t="s">
        <v>4314</v>
      </c>
      <c r="G125" s="236" t="s">
        <v>2947</v>
      </c>
      <c r="H125" s="237">
        <v>36210</v>
      </c>
      <c r="I125" s="238"/>
      <c r="J125" s="239">
        <f>ROUND(I125*H125,2)</f>
        <v>0</v>
      </c>
      <c r="K125" s="235" t="s">
        <v>539</v>
      </c>
      <c r="L125" s="44"/>
      <c r="M125" s="240" t="s">
        <v>1</v>
      </c>
      <c r="N125" s="241" t="s">
        <v>48</v>
      </c>
      <c r="O125" s="87"/>
      <c r="P125" s="242">
        <f>O125*H125</f>
        <v>0</v>
      </c>
      <c r="Q125" s="242">
        <v>0.001</v>
      </c>
      <c r="R125" s="242">
        <f>Q125*H125</f>
        <v>36.210000000000001</v>
      </c>
      <c r="S125" s="242">
        <v>0</v>
      </c>
      <c r="T125" s="243">
        <f>S125*H125</f>
        <v>0</v>
      </c>
      <c r="AR125" s="244" t="s">
        <v>579</v>
      </c>
      <c r="AT125" s="244" t="s">
        <v>384</v>
      </c>
      <c r="AU125" s="244" t="s">
        <v>93</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579</v>
      </c>
      <c r="BM125" s="244" t="s">
        <v>4315</v>
      </c>
    </row>
    <row r="126" s="1" customFormat="1">
      <c r="B126" s="39"/>
      <c r="C126" s="40"/>
      <c r="D126" s="246" t="s">
        <v>391</v>
      </c>
      <c r="E126" s="40"/>
      <c r="F126" s="247" t="s">
        <v>4316</v>
      </c>
      <c r="G126" s="40"/>
      <c r="H126" s="40"/>
      <c r="I126" s="151"/>
      <c r="J126" s="40"/>
      <c r="K126" s="40"/>
      <c r="L126" s="44"/>
      <c r="M126" s="248"/>
      <c r="N126" s="87"/>
      <c r="O126" s="87"/>
      <c r="P126" s="87"/>
      <c r="Q126" s="87"/>
      <c r="R126" s="87"/>
      <c r="S126" s="87"/>
      <c r="T126" s="88"/>
      <c r="AT126" s="17" t="s">
        <v>391</v>
      </c>
      <c r="AU126" s="17" t="s">
        <v>93</v>
      </c>
    </row>
    <row r="127" s="14" customFormat="1">
      <c r="B127" s="274"/>
      <c r="C127" s="275"/>
      <c r="D127" s="246" t="s">
        <v>497</v>
      </c>
      <c r="E127" s="276" t="s">
        <v>1</v>
      </c>
      <c r="F127" s="277" t="s">
        <v>907</v>
      </c>
      <c r="G127" s="275"/>
      <c r="H127" s="276" t="s">
        <v>1</v>
      </c>
      <c r="I127" s="278"/>
      <c r="J127" s="275"/>
      <c r="K127" s="275"/>
      <c r="L127" s="279"/>
      <c r="M127" s="280"/>
      <c r="N127" s="281"/>
      <c r="O127" s="281"/>
      <c r="P127" s="281"/>
      <c r="Q127" s="281"/>
      <c r="R127" s="281"/>
      <c r="S127" s="281"/>
      <c r="T127" s="282"/>
      <c r="AT127" s="283" t="s">
        <v>497</v>
      </c>
      <c r="AU127" s="283" t="s">
        <v>93</v>
      </c>
      <c r="AV127" s="14" t="s">
        <v>91</v>
      </c>
      <c r="AW127" s="14" t="s">
        <v>38</v>
      </c>
      <c r="AX127" s="14" t="s">
        <v>83</v>
      </c>
      <c r="AY127" s="283" t="s">
        <v>381</v>
      </c>
    </row>
    <row r="128" s="14" customFormat="1">
      <c r="B128" s="274"/>
      <c r="C128" s="275"/>
      <c r="D128" s="246" t="s">
        <v>497</v>
      </c>
      <c r="E128" s="276" t="s">
        <v>1</v>
      </c>
      <c r="F128" s="277" t="s">
        <v>4317</v>
      </c>
      <c r="G128" s="275"/>
      <c r="H128" s="276" t="s">
        <v>1</v>
      </c>
      <c r="I128" s="278"/>
      <c r="J128" s="275"/>
      <c r="K128" s="275"/>
      <c r="L128" s="279"/>
      <c r="M128" s="280"/>
      <c r="N128" s="281"/>
      <c r="O128" s="281"/>
      <c r="P128" s="281"/>
      <c r="Q128" s="281"/>
      <c r="R128" s="281"/>
      <c r="S128" s="281"/>
      <c r="T128" s="282"/>
      <c r="AT128" s="283" t="s">
        <v>497</v>
      </c>
      <c r="AU128" s="283" t="s">
        <v>93</v>
      </c>
      <c r="AV128" s="14" t="s">
        <v>91</v>
      </c>
      <c r="AW128" s="14" t="s">
        <v>38</v>
      </c>
      <c r="AX128" s="14" t="s">
        <v>83</v>
      </c>
      <c r="AY128" s="283" t="s">
        <v>381</v>
      </c>
    </row>
    <row r="129" s="12" customFormat="1">
      <c r="B129" s="252"/>
      <c r="C129" s="253"/>
      <c r="D129" s="246" t="s">
        <v>497</v>
      </c>
      <c r="E129" s="254" t="s">
        <v>1</v>
      </c>
      <c r="F129" s="255" t="s">
        <v>4318</v>
      </c>
      <c r="G129" s="253"/>
      <c r="H129" s="256">
        <v>1430</v>
      </c>
      <c r="I129" s="257"/>
      <c r="J129" s="253"/>
      <c r="K129" s="253"/>
      <c r="L129" s="258"/>
      <c r="M129" s="259"/>
      <c r="N129" s="260"/>
      <c r="O129" s="260"/>
      <c r="P129" s="260"/>
      <c r="Q129" s="260"/>
      <c r="R129" s="260"/>
      <c r="S129" s="260"/>
      <c r="T129" s="261"/>
      <c r="AT129" s="262" t="s">
        <v>497</v>
      </c>
      <c r="AU129" s="262" t="s">
        <v>93</v>
      </c>
      <c r="AV129" s="12" t="s">
        <v>93</v>
      </c>
      <c r="AW129" s="12" t="s">
        <v>38</v>
      </c>
      <c r="AX129" s="12" t="s">
        <v>83</v>
      </c>
      <c r="AY129" s="262" t="s">
        <v>381</v>
      </c>
    </row>
    <row r="130" s="12" customFormat="1">
      <c r="B130" s="252"/>
      <c r="C130" s="253"/>
      <c r="D130" s="246" t="s">
        <v>497</v>
      </c>
      <c r="E130" s="254" t="s">
        <v>1</v>
      </c>
      <c r="F130" s="255" t="s">
        <v>4319</v>
      </c>
      <c r="G130" s="253"/>
      <c r="H130" s="256">
        <v>12960</v>
      </c>
      <c r="I130" s="257"/>
      <c r="J130" s="253"/>
      <c r="K130" s="253"/>
      <c r="L130" s="258"/>
      <c r="M130" s="259"/>
      <c r="N130" s="260"/>
      <c r="O130" s="260"/>
      <c r="P130" s="260"/>
      <c r="Q130" s="260"/>
      <c r="R130" s="260"/>
      <c r="S130" s="260"/>
      <c r="T130" s="261"/>
      <c r="AT130" s="262" t="s">
        <v>497</v>
      </c>
      <c r="AU130" s="262" t="s">
        <v>93</v>
      </c>
      <c r="AV130" s="12" t="s">
        <v>93</v>
      </c>
      <c r="AW130" s="12" t="s">
        <v>38</v>
      </c>
      <c r="AX130" s="12" t="s">
        <v>83</v>
      </c>
      <c r="AY130" s="262" t="s">
        <v>381</v>
      </c>
    </row>
    <row r="131" s="12" customFormat="1">
      <c r="B131" s="252"/>
      <c r="C131" s="253"/>
      <c r="D131" s="246" t="s">
        <v>497</v>
      </c>
      <c r="E131" s="254" t="s">
        <v>1</v>
      </c>
      <c r="F131" s="255" t="s">
        <v>4320</v>
      </c>
      <c r="G131" s="253"/>
      <c r="H131" s="256">
        <v>18690</v>
      </c>
      <c r="I131" s="257"/>
      <c r="J131" s="253"/>
      <c r="K131" s="253"/>
      <c r="L131" s="258"/>
      <c r="M131" s="259"/>
      <c r="N131" s="260"/>
      <c r="O131" s="260"/>
      <c r="P131" s="260"/>
      <c r="Q131" s="260"/>
      <c r="R131" s="260"/>
      <c r="S131" s="260"/>
      <c r="T131" s="261"/>
      <c r="AT131" s="262" t="s">
        <v>497</v>
      </c>
      <c r="AU131" s="262" t="s">
        <v>93</v>
      </c>
      <c r="AV131" s="12" t="s">
        <v>93</v>
      </c>
      <c r="AW131" s="12" t="s">
        <v>38</v>
      </c>
      <c r="AX131" s="12" t="s">
        <v>83</v>
      </c>
      <c r="AY131" s="262" t="s">
        <v>381</v>
      </c>
    </row>
    <row r="132" s="12" customFormat="1">
      <c r="B132" s="252"/>
      <c r="C132" s="253"/>
      <c r="D132" s="246" t="s">
        <v>497</v>
      </c>
      <c r="E132" s="254" t="s">
        <v>1</v>
      </c>
      <c r="F132" s="255" t="s">
        <v>4321</v>
      </c>
      <c r="G132" s="253"/>
      <c r="H132" s="256">
        <v>1750</v>
      </c>
      <c r="I132" s="257"/>
      <c r="J132" s="253"/>
      <c r="K132" s="253"/>
      <c r="L132" s="258"/>
      <c r="M132" s="259"/>
      <c r="N132" s="260"/>
      <c r="O132" s="260"/>
      <c r="P132" s="260"/>
      <c r="Q132" s="260"/>
      <c r="R132" s="260"/>
      <c r="S132" s="260"/>
      <c r="T132" s="261"/>
      <c r="AT132" s="262" t="s">
        <v>497</v>
      </c>
      <c r="AU132" s="262" t="s">
        <v>93</v>
      </c>
      <c r="AV132" s="12" t="s">
        <v>93</v>
      </c>
      <c r="AW132" s="12" t="s">
        <v>38</v>
      </c>
      <c r="AX132" s="12" t="s">
        <v>83</v>
      </c>
      <c r="AY132" s="262" t="s">
        <v>381</v>
      </c>
    </row>
    <row r="133" s="12" customFormat="1">
      <c r="B133" s="252"/>
      <c r="C133" s="253"/>
      <c r="D133" s="246" t="s">
        <v>497</v>
      </c>
      <c r="E133" s="254" t="s">
        <v>1</v>
      </c>
      <c r="F133" s="255" t="s">
        <v>4322</v>
      </c>
      <c r="G133" s="253"/>
      <c r="H133" s="256">
        <v>300</v>
      </c>
      <c r="I133" s="257"/>
      <c r="J133" s="253"/>
      <c r="K133" s="253"/>
      <c r="L133" s="258"/>
      <c r="M133" s="259"/>
      <c r="N133" s="260"/>
      <c r="O133" s="260"/>
      <c r="P133" s="260"/>
      <c r="Q133" s="260"/>
      <c r="R133" s="260"/>
      <c r="S133" s="260"/>
      <c r="T133" s="261"/>
      <c r="AT133" s="262" t="s">
        <v>497</v>
      </c>
      <c r="AU133" s="262" t="s">
        <v>93</v>
      </c>
      <c r="AV133" s="12" t="s">
        <v>93</v>
      </c>
      <c r="AW133" s="12" t="s">
        <v>38</v>
      </c>
      <c r="AX133" s="12" t="s">
        <v>83</v>
      </c>
      <c r="AY133" s="262" t="s">
        <v>381</v>
      </c>
    </row>
    <row r="134" s="12" customFormat="1">
      <c r="B134" s="252"/>
      <c r="C134" s="253"/>
      <c r="D134" s="246" t="s">
        <v>497</v>
      </c>
      <c r="E134" s="254" t="s">
        <v>1</v>
      </c>
      <c r="F134" s="255" t="s">
        <v>4323</v>
      </c>
      <c r="G134" s="253"/>
      <c r="H134" s="256">
        <v>300</v>
      </c>
      <c r="I134" s="257"/>
      <c r="J134" s="253"/>
      <c r="K134" s="253"/>
      <c r="L134" s="258"/>
      <c r="M134" s="259"/>
      <c r="N134" s="260"/>
      <c r="O134" s="260"/>
      <c r="P134" s="260"/>
      <c r="Q134" s="260"/>
      <c r="R134" s="260"/>
      <c r="S134" s="260"/>
      <c r="T134" s="261"/>
      <c r="AT134" s="262" t="s">
        <v>497</v>
      </c>
      <c r="AU134" s="262" t="s">
        <v>93</v>
      </c>
      <c r="AV134" s="12" t="s">
        <v>93</v>
      </c>
      <c r="AW134" s="12" t="s">
        <v>38</v>
      </c>
      <c r="AX134" s="12" t="s">
        <v>83</v>
      </c>
      <c r="AY134" s="262" t="s">
        <v>381</v>
      </c>
    </row>
    <row r="135" s="12" customFormat="1">
      <c r="B135" s="252"/>
      <c r="C135" s="253"/>
      <c r="D135" s="246" t="s">
        <v>497</v>
      </c>
      <c r="E135" s="254" t="s">
        <v>1</v>
      </c>
      <c r="F135" s="255" t="s">
        <v>4324</v>
      </c>
      <c r="G135" s="253"/>
      <c r="H135" s="256">
        <v>780</v>
      </c>
      <c r="I135" s="257"/>
      <c r="J135" s="253"/>
      <c r="K135" s="253"/>
      <c r="L135" s="258"/>
      <c r="M135" s="259"/>
      <c r="N135" s="260"/>
      <c r="O135" s="260"/>
      <c r="P135" s="260"/>
      <c r="Q135" s="260"/>
      <c r="R135" s="260"/>
      <c r="S135" s="260"/>
      <c r="T135" s="261"/>
      <c r="AT135" s="262" t="s">
        <v>497</v>
      </c>
      <c r="AU135" s="262" t="s">
        <v>93</v>
      </c>
      <c r="AV135" s="12" t="s">
        <v>93</v>
      </c>
      <c r="AW135" s="12" t="s">
        <v>38</v>
      </c>
      <c r="AX135" s="12" t="s">
        <v>83</v>
      </c>
      <c r="AY135" s="262" t="s">
        <v>381</v>
      </c>
    </row>
    <row r="136" s="13" customFormat="1">
      <c r="B136" s="263"/>
      <c r="C136" s="264"/>
      <c r="D136" s="246" t="s">
        <v>497</v>
      </c>
      <c r="E136" s="265" t="s">
        <v>1</v>
      </c>
      <c r="F136" s="266" t="s">
        <v>499</v>
      </c>
      <c r="G136" s="264"/>
      <c r="H136" s="267">
        <v>36210</v>
      </c>
      <c r="I136" s="268"/>
      <c r="J136" s="264"/>
      <c r="K136" s="264"/>
      <c r="L136" s="269"/>
      <c r="M136" s="309"/>
      <c r="N136" s="310"/>
      <c r="O136" s="310"/>
      <c r="P136" s="310"/>
      <c r="Q136" s="310"/>
      <c r="R136" s="310"/>
      <c r="S136" s="310"/>
      <c r="T136" s="311"/>
      <c r="AT136" s="273" t="s">
        <v>497</v>
      </c>
      <c r="AU136" s="273" t="s">
        <v>93</v>
      </c>
      <c r="AV136" s="13" t="s">
        <v>236</v>
      </c>
      <c r="AW136" s="13" t="s">
        <v>38</v>
      </c>
      <c r="AX136" s="13" t="s">
        <v>91</v>
      </c>
      <c r="AY136" s="273" t="s">
        <v>381</v>
      </c>
    </row>
    <row r="137" s="1" customFormat="1" ht="6.96" customHeight="1">
      <c r="B137" s="62"/>
      <c r="C137" s="63"/>
      <c r="D137" s="63"/>
      <c r="E137" s="63"/>
      <c r="F137" s="63"/>
      <c r="G137" s="63"/>
      <c r="H137" s="63"/>
      <c r="I137" s="184"/>
      <c r="J137" s="63"/>
      <c r="K137" s="63"/>
      <c r="L137" s="44"/>
    </row>
  </sheetData>
  <sheetProtection sheet="1" autoFilter="0" formatColumns="0" formatRows="0" objects="1" scenarios="1" spinCount="100000" saltValue="4g8yKT4M5jK5KVkWqp/NRpZfbMtJXLw0fjaoUYyyHatNK2Il1Y3BwYek1+bT7FHqotJqwkprh8olMQ5ga7ZD0g==" hashValue="vOqaEa96nzAy/dF5FunBzx9IZouY5DO782BjukS7vYluTGaoGAvsxjHL6+5QifNJnj/O3GGVrM09b47fX7iylA==" algorithmName="SHA-512" password="E785"/>
  <autoFilter ref="C121:K13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112</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4325</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ROUND((SUM(BE122:BE142)),  2)</f>
        <v>0</v>
      </c>
      <c r="I35" s="165">
        <v>0.20999999999999999</v>
      </c>
      <c r="J35" s="164">
        <f>ROUND(((SUM(BE122:BE142))*I35),  2)</f>
        <v>0</v>
      </c>
      <c r="L35" s="44"/>
    </row>
    <row r="36" s="1" customFormat="1" ht="14.4" customHeight="1">
      <c r="B36" s="44"/>
      <c r="E36" s="149" t="s">
        <v>49</v>
      </c>
      <c r="F36" s="164">
        <f>ROUND((SUM(BF122:BF142)),  2)</f>
        <v>0</v>
      </c>
      <c r="I36" s="165">
        <v>0.14999999999999999</v>
      </c>
      <c r="J36" s="164">
        <f>ROUND(((SUM(BF122:BF142))*I36),  2)</f>
        <v>0</v>
      </c>
      <c r="L36" s="44"/>
    </row>
    <row r="37" hidden="1" s="1" customFormat="1" ht="14.4" customHeight="1">
      <c r="B37" s="44"/>
      <c r="E37" s="149" t="s">
        <v>50</v>
      </c>
      <c r="F37" s="164">
        <f>ROUND((SUM(BG122:BG142)),  2)</f>
        <v>0</v>
      </c>
      <c r="I37" s="165">
        <v>0.20999999999999999</v>
      </c>
      <c r="J37" s="164">
        <f>0</f>
        <v>0</v>
      </c>
      <c r="L37" s="44"/>
    </row>
    <row r="38" hidden="1" s="1" customFormat="1" ht="14.4" customHeight="1">
      <c r="B38" s="44"/>
      <c r="E38" s="149" t="s">
        <v>51</v>
      </c>
      <c r="F38" s="164">
        <f>ROUND((SUM(BH122:BH142)),  2)</f>
        <v>0</v>
      </c>
      <c r="I38" s="165">
        <v>0.14999999999999999</v>
      </c>
      <c r="J38" s="164">
        <f>0</f>
        <v>0</v>
      </c>
      <c r="L38" s="44"/>
    </row>
    <row r="39" hidden="1" s="1" customFormat="1" ht="14.4" customHeight="1">
      <c r="B39" s="44"/>
      <c r="E39" s="149" t="s">
        <v>52</v>
      </c>
      <c r="F39" s="164">
        <f>ROUND((SUM(BI122:BI142)),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110.30 - Požárně bezpečnostní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J122</f>
        <v>0</v>
      </c>
      <c r="K98" s="40"/>
      <c r="L98" s="44"/>
      <c r="AU98" s="17" t="s">
        <v>358</v>
      </c>
    </row>
    <row r="99" s="8" customFormat="1" ht="24.96" customHeight="1">
      <c r="B99" s="194"/>
      <c r="C99" s="195"/>
      <c r="D99" s="196" t="s">
        <v>4326</v>
      </c>
      <c r="E99" s="197"/>
      <c r="F99" s="197"/>
      <c r="G99" s="197"/>
      <c r="H99" s="197"/>
      <c r="I99" s="198"/>
      <c r="J99" s="199">
        <f>J123</f>
        <v>0</v>
      </c>
      <c r="K99" s="195"/>
      <c r="L99" s="200"/>
    </row>
    <row r="100" s="8" customFormat="1" ht="24.96" customHeight="1">
      <c r="B100" s="194"/>
      <c r="C100" s="195"/>
      <c r="D100" s="196" t="s">
        <v>4327</v>
      </c>
      <c r="E100" s="197"/>
      <c r="F100" s="197"/>
      <c r="G100" s="197"/>
      <c r="H100" s="197"/>
      <c r="I100" s="198"/>
      <c r="J100" s="199">
        <f>J128</f>
        <v>0</v>
      </c>
      <c r="K100" s="195"/>
      <c r="L100" s="200"/>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366</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U21 – UJEP Výstavba výukových prostor Fakulty zdravotnických studií</v>
      </c>
      <c r="F110" s="32"/>
      <c r="G110" s="32"/>
      <c r="H110" s="32"/>
      <c r="I110" s="151"/>
      <c r="J110" s="40"/>
      <c r="K110" s="40"/>
      <c r="L110" s="44"/>
    </row>
    <row r="111" ht="12" customHeight="1">
      <c r="B111" s="21"/>
      <c r="C111" s="32" t="s">
        <v>352</v>
      </c>
      <c r="D111" s="22"/>
      <c r="E111" s="22"/>
      <c r="F111" s="22"/>
      <c r="G111" s="22"/>
      <c r="H111" s="22"/>
      <c r="I111" s="143"/>
      <c r="J111" s="22"/>
      <c r="K111" s="22"/>
      <c r="L111" s="20"/>
    </row>
    <row r="112" s="1" customFormat="1" ht="16.5" customHeight="1">
      <c r="B112" s="39"/>
      <c r="C112" s="40"/>
      <c r="D112" s="40"/>
      <c r="E112" s="188" t="s">
        <v>457</v>
      </c>
      <c r="F112" s="40"/>
      <c r="G112" s="40"/>
      <c r="H112" s="40"/>
      <c r="I112" s="151"/>
      <c r="J112" s="40"/>
      <c r="K112" s="40"/>
      <c r="L112" s="44"/>
    </row>
    <row r="113" s="1" customFormat="1" ht="12" customHeight="1">
      <c r="B113" s="39"/>
      <c r="C113" s="32" t="s">
        <v>458</v>
      </c>
      <c r="D113" s="40"/>
      <c r="E113" s="40"/>
      <c r="F113" s="40"/>
      <c r="G113" s="40"/>
      <c r="H113" s="40"/>
      <c r="I113" s="151"/>
      <c r="J113" s="40"/>
      <c r="K113" s="40"/>
      <c r="L113" s="44"/>
    </row>
    <row r="114" s="1" customFormat="1" ht="16.5" customHeight="1">
      <c r="B114" s="39"/>
      <c r="C114" s="40"/>
      <c r="D114" s="40"/>
      <c r="E114" s="72" t="str">
        <f>E11</f>
        <v>110.30 - Požárně bezpečnostní řešení</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F14</f>
        <v xml:space="preserve"> </v>
      </c>
      <c r="G116" s="40"/>
      <c r="H116" s="40"/>
      <c r="I116" s="153" t="s">
        <v>24</v>
      </c>
      <c r="J116" s="75" t="str">
        <f>IF(J14="","",J14)</f>
        <v>22. 1. 2020</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E17</f>
        <v>Univerzita Jana Evangelisty Purkyně v Ústí n.Labem</v>
      </c>
      <c r="G118" s="40"/>
      <c r="H118" s="40"/>
      <c r="I118" s="153" t="s">
        <v>36</v>
      </c>
      <c r="J118" s="37" t="str">
        <f>E23</f>
        <v>CHVÁLEK ATELIÉR s.r.o.</v>
      </c>
      <c r="K118" s="40"/>
      <c r="L118" s="44"/>
    </row>
    <row r="119" s="1" customFormat="1" ht="15.15" customHeight="1">
      <c r="B119" s="39"/>
      <c r="C119" s="32" t="s">
        <v>34</v>
      </c>
      <c r="D119" s="40"/>
      <c r="E119" s="40"/>
      <c r="F119" s="27" t="str">
        <f>IF(E20="","",E20)</f>
        <v>Vyplň údaj</v>
      </c>
      <c r="G119" s="40"/>
      <c r="H119" s="40"/>
      <c r="I119" s="153" t="s">
        <v>39</v>
      </c>
      <c r="J119" s="37" t="str">
        <f>E26</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367</v>
      </c>
      <c r="D121" s="209" t="s">
        <v>68</v>
      </c>
      <c r="E121" s="209" t="s">
        <v>64</v>
      </c>
      <c r="F121" s="209" t="s">
        <v>65</v>
      </c>
      <c r="G121" s="209" t="s">
        <v>368</v>
      </c>
      <c r="H121" s="209" t="s">
        <v>369</v>
      </c>
      <c r="I121" s="210" t="s">
        <v>370</v>
      </c>
      <c r="J121" s="209" t="s">
        <v>356</v>
      </c>
      <c r="K121" s="211" t="s">
        <v>371</v>
      </c>
      <c r="L121" s="212"/>
      <c r="M121" s="96" t="s">
        <v>1</v>
      </c>
      <c r="N121" s="97" t="s">
        <v>47</v>
      </c>
      <c r="O121" s="97" t="s">
        <v>372</v>
      </c>
      <c r="P121" s="97" t="s">
        <v>373</v>
      </c>
      <c r="Q121" s="97" t="s">
        <v>374</v>
      </c>
      <c r="R121" s="97" t="s">
        <v>375</v>
      </c>
      <c r="S121" s="97" t="s">
        <v>376</v>
      </c>
      <c r="T121" s="98" t="s">
        <v>377</v>
      </c>
    </row>
    <row r="122" s="1" customFormat="1" ht="22.8" customHeight="1">
      <c r="B122" s="39"/>
      <c r="C122" s="103" t="s">
        <v>378</v>
      </c>
      <c r="D122" s="40"/>
      <c r="E122" s="40"/>
      <c r="F122" s="40"/>
      <c r="G122" s="40"/>
      <c r="H122" s="40"/>
      <c r="I122" s="151"/>
      <c r="J122" s="213">
        <f>BK122</f>
        <v>0</v>
      </c>
      <c r="K122" s="40"/>
      <c r="L122" s="44"/>
      <c r="M122" s="99"/>
      <c r="N122" s="100"/>
      <c r="O122" s="100"/>
      <c r="P122" s="214">
        <f>P123+P128</f>
        <v>0</v>
      </c>
      <c r="Q122" s="100"/>
      <c r="R122" s="214">
        <f>R123+R128</f>
        <v>0</v>
      </c>
      <c r="S122" s="100"/>
      <c r="T122" s="215">
        <f>T123+T128</f>
        <v>0</v>
      </c>
      <c r="AT122" s="17" t="s">
        <v>82</v>
      </c>
      <c r="AU122" s="17" t="s">
        <v>358</v>
      </c>
      <c r="BK122" s="216">
        <f>BK123+BK128</f>
        <v>0</v>
      </c>
    </row>
    <row r="123" s="11" customFormat="1" ht="25.92" customHeight="1">
      <c r="B123" s="217"/>
      <c r="C123" s="218"/>
      <c r="D123" s="219" t="s">
        <v>82</v>
      </c>
      <c r="E123" s="220" t="s">
        <v>258</v>
      </c>
      <c r="F123" s="220" t="s">
        <v>4328</v>
      </c>
      <c r="G123" s="218"/>
      <c r="H123" s="218"/>
      <c r="I123" s="221"/>
      <c r="J123" s="222">
        <f>BK123</f>
        <v>0</v>
      </c>
      <c r="K123" s="218"/>
      <c r="L123" s="223"/>
      <c r="M123" s="224"/>
      <c r="N123" s="225"/>
      <c r="O123" s="225"/>
      <c r="P123" s="226">
        <f>SUM(P124:P127)</f>
        <v>0</v>
      </c>
      <c r="Q123" s="225"/>
      <c r="R123" s="226">
        <f>SUM(R124:R127)</f>
        <v>0</v>
      </c>
      <c r="S123" s="225"/>
      <c r="T123" s="227">
        <f>SUM(T124:T127)</f>
        <v>0</v>
      </c>
      <c r="AR123" s="228" t="s">
        <v>91</v>
      </c>
      <c r="AT123" s="229" t="s">
        <v>82</v>
      </c>
      <c r="AU123" s="229" t="s">
        <v>83</v>
      </c>
      <c r="AY123" s="228" t="s">
        <v>381</v>
      </c>
      <c r="BK123" s="230">
        <f>SUM(BK124:BK127)</f>
        <v>0</v>
      </c>
    </row>
    <row r="124" s="1" customFormat="1" ht="16.5" customHeight="1">
      <c r="B124" s="39"/>
      <c r="C124" s="233" t="s">
        <v>91</v>
      </c>
      <c r="D124" s="233" t="s">
        <v>384</v>
      </c>
      <c r="E124" s="234" t="s">
        <v>4329</v>
      </c>
      <c r="F124" s="235" t="s">
        <v>4330</v>
      </c>
      <c r="G124" s="236" t="s">
        <v>1933</v>
      </c>
      <c r="H124" s="237">
        <v>37</v>
      </c>
      <c r="I124" s="238"/>
      <c r="J124" s="239">
        <f>ROUND(I124*H124,2)</f>
        <v>0</v>
      </c>
      <c r="K124" s="235" t="s">
        <v>539</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93</v>
      </c>
    </row>
    <row r="125" s="1" customFormat="1">
      <c r="B125" s="39"/>
      <c r="C125" s="40"/>
      <c r="D125" s="246" t="s">
        <v>391</v>
      </c>
      <c r="E125" s="40"/>
      <c r="F125" s="247" t="s">
        <v>4331</v>
      </c>
      <c r="G125" s="40"/>
      <c r="H125" s="40"/>
      <c r="I125" s="151"/>
      <c r="J125" s="40"/>
      <c r="K125" s="40"/>
      <c r="L125" s="44"/>
      <c r="M125" s="248"/>
      <c r="N125" s="87"/>
      <c r="O125" s="87"/>
      <c r="P125" s="87"/>
      <c r="Q125" s="87"/>
      <c r="R125" s="87"/>
      <c r="S125" s="87"/>
      <c r="T125" s="88"/>
      <c r="AT125" s="17" t="s">
        <v>391</v>
      </c>
      <c r="AU125" s="17" t="s">
        <v>91</v>
      </c>
    </row>
    <row r="126" s="1" customFormat="1" ht="16.5" customHeight="1">
      <c r="B126" s="39"/>
      <c r="C126" s="233" t="s">
        <v>93</v>
      </c>
      <c r="D126" s="233" t="s">
        <v>384</v>
      </c>
      <c r="E126" s="234" t="s">
        <v>4332</v>
      </c>
      <c r="F126" s="235" t="s">
        <v>4333</v>
      </c>
      <c r="G126" s="236" t="s">
        <v>1933</v>
      </c>
      <c r="H126" s="237">
        <v>23</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236</v>
      </c>
    </row>
    <row r="127" s="1" customFormat="1">
      <c r="B127" s="39"/>
      <c r="C127" s="40"/>
      <c r="D127" s="246" t="s">
        <v>391</v>
      </c>
      <c r="E127" s="40"/>
      <c r="F127" s="247" t="s">
        <v>4331</v>
      </c>
      <c r="G127" s="40"/>
      <c r="H127" s="40"/>
      <c r="I127" s="151"/>
      <c r="J127" s="40"/>
      <c r="K127" s="40"/>
      <c r="L127" s="44"/>
      <c r="M127" s="248"/>
      <c r="N127" s="87"/>
      <c r="O127" s="87"/>
      <c r="P127" s="87"/>
      <c r="Q127" s="87"/>
      <c r="R127" s="87"/>
      <c r="S127" s="87"/>
      <c r="T127" s="88"/>
      <c r="AT127" s="17" t="s">
        <v>391</v>
      </c>
      <c r="AU127" s="17" t="s">
        <v>91</v>
      </c>
    </row>
    <row r="128" s="11" customFormat="1" ht="25.92" customHeight="1">
      <c r="B128" s="217"/>
      <c r="C128" s="218"/>
      <c r="D128" s="219" t="s">
        <v>82</v>
      </c>
      <c r="E128" s="220" t="s">
        <v>4334</v>
      </c>
      <c r="F128" s="220" t="s">
        <v>4335</v>
      </c>
      <c r="G128" s="218"/>
      <c r="H128" s="218"/>
      <c r="I128" s="221"/>
      <c r="J128" s="222">
        <f>BK128</f>
        <v>0</v>
      </c>
      <c r="K128" s="218"/>
      <c r="L128" s="223"/>
      <c r="M128" s="224"/>
      <c r="N128" s="225"/>
      <c r="O128" s="225"/>
      <c r="P128" s="226">
        <f>SUM(P129:P142)</f>
        <v>0</v>
      </c>
      <c r="Q128" s="225"/>
      <c r="R128" s="226">
        <f>SUM(R129:R142)</f>
        <v>0</v>
      </c>
      <c r="S128" s="225"/>
      <c r="T128" s="227">
        <f>SUM(T129:T142)</f>
        <v>0</v>
      </c>
      <c r="AR128" s="228" t="s">
        <v>91</v>
      </c>
      <c r="AT128" s="229" t="s">
        <v>82</v>
      </c>
      <c r="AU128" s="229" t="s">
        <v>83</v>
      </c>
      <c r="AY128" s="228" t="s">
        <v>381</v>
      </c>
      <c r="BK128" s="230">
        <f>SUM(BK129:BK142)</f>
        <v>0</v>
      </c>
    </row>
    <row r="129" s="1" customFormat="1" ht="16.5" customHeight="1">
      <c r="B129" s="39"/>
      <c r="C129" s="233" t="s">
        <v>133</v>
      </c>
      <c r="D129" s="233" t="s">
        <v>384</v>
      </c>
      <c r="E129" s="234" t="s">
        <v>4336</v>
      </c>
      <c r="F129" s="235" t="s">
        <v>4337</v>
      </c>
      <c r="G129" s="236" t="s">
        <v>1933</v>
      </c>
      <c r="H129" s="237">
        <v>125</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c r="B130" s="39"/>
      <c r="C130" s="40"/>
      <c r="D130" s="246" t="s">
        <v>391</v>
      </c>
      <c r="E130" s="40"/>
      <c r="F130" s="247" t="s">
        <v>4338</v>
      </c>
      <c r="G130" s="40"/>
      <c r="H130" s="40"/>
      <c r="I130" s="151"/>
      <c r="J130" s="40"/>
      <c r="K130" s="40"/>
      <c r="L130" s="44"/>
      <c r="M130" s="248"/>
      <c r="N130" s="87"/>
      <c r="O130" s="87"/>
      <c r="P130" s="87"/>
      <c r="Q130" s="87"/>
      <c r="R130" s="87"/>
      <c r="S130" s="87"/>
      <c r="T130" s="88"/>
      <c r="AT130" s="17" t="s">
        <v>391</v>
      </c>
      <c r="AU130" s="17" t="s">
        <v>91</v>
      </c>
    </row>
    <row r="131" s="1" customFormat="1" ht="16.5" customHeight="1">
      <c r="B131" s="39"/>
      <c r="C131" s="233" t="s">
        <v>236</v>
      </c>
      <c r="D131" s="233" t="s">
        <v>384</v>
      </c>
      <c r="E131" s="234" t="s">
        <v>4339</v>
      </c>
      <c r="F131" s="235" t="s">
        <v>4340</v>
      </c>
      <c r="G131" s="236" t="s">
        <v>1933</v>
      </c>
      <c r="H131" s="237">
        <v>27</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423</v>
      </c>
    </row>
    <row r="132" s="1" customFormat="1">
      <c r="B132" s="39"/>
      <c r="C132" s="40"/>
      <c r="D132" s="246" t="s">
        <v>391</v>
      </c>
      <c r="E132" s="40"/>
      <c r="F132" s="247" t="s">
        <v>4338</v>
      </c>
      <c r="G132" s="40"/>
      <c r="H132" s="40"/>
      <c r="I132" s="151"/>
      <c r="J132" s="40"/>
      <c r="K132" s="40"/>
      <c r="L132" s="44"/>
      <c r="M132" s="248"/>
      <c r="N132" s="87"/>
      <c r="O132" s="87"/>
      <c r="P132" s="87"/>
      <c r="Q132" s="87"/>
      <c r="R132" s="87"/>
      <c r="S132" s="87"/>
      <c r="T132" s="88"/>
      <c r="AT132" s="17" t="s">
        <v>391</v>
      </c>
      <c r="AU132" s="17" t="s">
        <v>91</v>
      </c>
    </row>
    <row r="133" s="1" customFormat="1" ht="24" customHeight="1">
      <c r="B133" s="39"/>
      <c r="C133" s="233" t="s">
        <v>380</v>
      </c>
      <c r="D133" s="233" t="s">
        <v>384</v>
      </c>
      <c r="E133" s="234" t="s">
        <v>4341</v>
      </c>
      <c r="F133" s="235" t="s">
        <v>4342</v>
      </c>
      <c r="G133" s="236" t="s">
        <v>1933</v>
      </c>
      <c r="H133" s="237">
        <v>37</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434</v>
      </c>
    </row>
    <row r="134" s="1" customFormat="1">
      <c r="B134" s="39"/>
      <c r="C134" s="40"/>
      <c r="D134" s="246" t="s">
        <v>391</v>
      </c>
      <c r="E134" s="40"/>
      <c r="F134" s="247" t="s">
        <v>4338</v>
      </c>
      <c r="G134" s="40"/>
      <c r="H134" s="40"/>
      <c r="I134" s="151"/>
      <c r="J134" s="40"/>
      <c r="K134" s="40"/>
      <c r="L134" s="44"/>
      <c r="M134" s="248"/>
      <c r="N134" s="87"/>
      <c r="O134" s="87"/>
      <c r="P134" s="87"/>
      <c r="Q134" s="87"/>
      <c r="R134" s="87"/>
      <c r="S134" s="87"/>
      <c r="T134" s="88"/>
      <c r="AT134" s="17" t="s">
        <v>391</v>
      </c>
      <c r="AU134" s="17" t="s">
        <v>91</v>
      </c>
    </row>
    <row r="135" s="1" customFormat="1" ht="16.5" customHeight="1">
      <c r="B135" s="39"/>
      <c r="C135" s="233" t="s">
        <v>413</v>
      </c>
      <c r="D135" s="233" t="s">
        <v>384</v>
      </c>
      <c r="E135" s="234" t="s">
        <v>4343</v>
      </c>
      <c r="F135" s="235" t="s">
        <v>4344</v>
      </c>
      <c r="G135" s="236" t="s">
        <v>1933</v>
      </c>
      <c r="H135" s="237">
        <v>36</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446</v>
      </c>
    </row>
    <row r="136" s="1" customFormat="1">
      <c r="B136" s="39"/>
      <c r="C136" s="40"/>
      <c r="D136" s="246" t="s">
        <v>391</v>
      </c>
      <c r="E136" s="40"/>
      <c r="F136" s="247" t="s">
        <v>4338</v>
      </c>
      <c r="G136" s="40"/>
      <c r="H136" s="40"/>
      <c r="I136" s="151"/>
      <c r="J136" s="40"/>
      <c r="K136" s="40"/>
      <c r="L136" s="44"/>
      <c r="M136" s="248"/>
      <c r="N136" s="87"/>
      <c r="O136" s="87"/>
      <c r="P136" s="87"/>
      <c r="Q136" s="87"/>
      <c r="R136" s="87"/>
      <c r="S136" s="87"/>
      <c r="T136" s="88"/>
      <c r="AT136" s="17" t="s">
        <v>391</v>
      </c>
      <c r="AU136" s="17" t="s">
        <v>91</v>
      </c>
    </row>
    <row r="137" s="1" customFormat="1" ht="16.5" customHeight="1">
      <c r="B137" s="39"/>
      <c r="C137" s="233" t="s">
        <v>418</v>
      </c>
      <c r="D137" s="233" t="s">
        <v>384</v>
      </c>
      <c r="E137" s="234" t="s">
        <v>4345</v>
      </c>
      <c r="F137" s="235" t="s">
        <v>4346</v>
      </c>
      <c r="G137" s="236" t="s">
        <v>1933</v>
      </c>
      <c r="H137" s="237">
        <v>58</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567</v>
      </c>
    </row>
    <row r="138" s="1" customFormat="1">
      <c r="B138" s="39"/>
      <c r="C138" s="40"/>
      <c r="D138" s="246" t="s">
        <v>391</v>
      </c>
      <c r="E138" s="40"/>
      <c r="F138" s="247" t="s">
        <v>4338</v>
      </c>
      <c r="G138" s="40"/>
      <c r="H138" s="40"/>
      <c r="I138" s="151"/>
      <c r="J138" s="40"/>
      <c r="K138" s="40"/>
      <c r="L138" s="44"/>
      <c r="M138" s="248"/>
      <c r="N138" s="87"/>
      <c r="O138" s="87"/>
      <c r="P138" s="87"/>
      <c r="Q138" s="87"/>
      <c r="R138" s="87"/>
      <c r="S138" s="87"/>
      <c r="T138" s="88"/>
      <c r="AT138" s="17" t="s">
        <v>391</v>
      </c>
      <c r="AU138" s="17" t="s">
        <v>91</v>
      </c>
    </row>
    <row r="139" s="1" customFormat="1" ht="24" customHeight="1">
      <c r="B139" s="39"/>
      <c r="C139" s="233" t="s">
        <v>423</v>
      </c>
      <c r="D139" s="233" t="s">
        <v>384</v>
      </c>
      <c r="E139" s="234" t="s">
        <v>4347</v>
      </c>
      <c r="F139" s="235" t="s">
        <v>4348</v>
      </c>
      <c r="G139" s="236" t="s">
        <v>1933</v>
      </c>
      <c r="H139" s="237">
        <v>144</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579</v>
      </c>
    </row>
    <row r="140" s="1" customFormat="1">
      <c r="B140" s="39"/>
      <c r="C140" s="40"/>
      <c r="D140" s="246" t="s">
        <v>391</v>
      </c>
      <c r="E140" s="40"/>
      <c r="F140" s="247" t="s">
        <v>4349</v>
      </c>
      <c r="G140" s="40"/>
      <c r="H140" s="40"/>
      <c r="I140" s="151"/>
      <c r="J140" s="40"/>
      <c r="K140" s="40"/>
      <c r="L140" s="44"/>
      <c r="M140" s="248"/>
      <c r="N140" s="87"/>
      <c r="O140" s="87"/>
      <c r="P140" s="87"/>
      <c r="Q140" s="87"/>
      <c r="R140" s="87"/>
      <c r="S140" s="87"/>
      <c r="T140" s="88"/>
      <c r="AT140" s="17" t="s">
        <v>391</v>
      </c>
      <c r="AU140" s="17" t="s">
        <v>91</v>
      </c>
    </row>
    <row r="141" s="1" customFormat="1" ht="16.5" customHeight="1">
      <c r="B141" s="39"/>
      <c r="C141" s="233" t="s">
        <v>430</v>
      </c>
      <c r="D141" s="233" t="s">
        <v>384</v>
      </c>
      <c r="E141" s="234" t="s">
        <v>4350</v>
      </c>
      <c r="F141" s="235" t="s">
        <v>4351</v>
      </c>
      <c r="G141" s="236" t="s">
        <v>1933</v>
      </c>
      <c r="H141" s="237">
        <v>34</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592</v>
      </c>
    </row>
    <row r="142" s="1" customFormat="1">
      <c r="B142" s="39"/>
      <c r="C142" s="40"/>
      <c r="D142" s="246" t="s">
        <v>391</v>
      </c>
      <c r="E142" s="40"/>
      <c r="F142" s="247" t="s">
        <v>4338</v>
      </c>
      <c r="G142" s="40"/>
      <c r="H142" s="40"/>
      <c r="I142" s="151"/>
      <c r="J142" s="40"/>
      <c r="K142" s="40"/>
      <c r="L142" s="44"/>
      <c r="M142" s="249"/>
      <c r="N142" s="250"/>
      <c r="O142" s="250"/>
      <c r="P142" s="250"/>
      <c r="Q142" s="250"/>
      <c r="R142" s="250"/>
      <c r="S142" s="250"/>
      <c r="T142" s="251"/>
      <c r="AT142" s="17" t="s">
        <v>391</v>
      </c>
      <c r="AU142" s="17" t="s">
        <v>91</v>
      </c>
    </row>
    <row r="143" s="1" customFormat="1" ht="6.96" customHeight="1">
      <c r="B143" s="62"/>
      <c r="C143" s="63"/>
      <c r="D143" s="63"/>
      <c r="E143" s="63"/>
      <c r="F143" s="63"/>
      <c r="G143" s="63"/>
      <c r="H143" s="63"/>
      <c r="I143" s="184"/>
      <c r="J143" s="63"/>
      <c r="K143" s="63"/>
      <c r="L143" s="44"/>
    </row>
  </sheetData>
  <sheetProtection sheet="1" autoFilter="0" formatColumns="0" formatRows="0" objects="1" scenarios="1" spinCount="100000" saltValue="+SsIFQISv34Ss06ZMiFauAdYKQgUsrExZyrfUwZUZlTWOGSqklhcb5tgMXewBw8ttBqC4/x0+APJd8lzvPI54w==" hashValue="WGGnGdr/GhojQTEIkMzdLrgpDuY/XsxfYdgNJ9PDurR2hRx/XFkavD5diLEVpmBnuFnxuf5lqiRRDxG44/NrEw==" algorithmName="SHA-512" password="E785"/>
  <autoFilter ref="C121:K142"/>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115</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4352</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ROUND((SUM(BE121:BE158)),  2)</f>
        <v>0</v>
      </c>
      <c r="I35" s="165">
        <v>0.20999999999999999</v>
      </c>
      <c r="J35" s="164">
        <f>ROUND(((SUM(BE121:BE158))*I35),  2)</f>
        <v>0</v>
      </c>
      <c r="L35" s="44"/>
    </row>
    <row r="36" s="1" customFormat="1" ht="14.4" customHeight="1">
      <c r="B36" s="44"/>
      <c r="E36" s="149" t="s">
        <v>49</v>
      </c>
      <c r="F36" s="164">
        <f>ROUND((SUM(BF121:BF158)),  2)</f>
        <v>0</v>
      </c>
      <c r="I36" s="165">
        <v>0.14999999999999999</v>
      </c>
      <c r="J36" s="164">
        <f>ROUND(((SUM(BF121:BF158))*I36),  2)</f>
        <v>0</v>
      </c>
      <c r="L36" s="44"/>
    </row>
    <row r="37" hidden="1" s="1" customFormat="1" ht="14.4" customHeight="1">
      <c r="B37" s="44"/>
      <c r="E37" s="149" t="s">
        <v>50</v>
      </c>
      <c r="F37" s="164">
        <f>ROUND((SUM(BG121:BG158)),  2)</f>
        <v>0</v>
      </c>
      <c r="I37" s="165">
        <v>0.20999999999999999</v>
      </c>
      <c r="J37" s="164">
        <f>0</f>
        <v>0</v>
      </c>
      <c r="L37" s="44"/>
    </row>
    <row r="38" hidden="1" s="1" customFormat="1" ht="14.4" customHeight="1">
      <c r="B38" s="44"/>
      <c r="E38" s="149" t="s">
        <v>51</v>
      </c>
      <c r="F38" s="164">
        <f>ROUND((SUM(BH121:BH158)),  2)</f>
        <v>0</v>
      </c>
      <c r="I38" s="165">
        <v>0.14999999999999999</v>
      </c>
      <c r="J38" s="164">
        <f>0</f>
        <v>0</v>
      </c>
      <c r="L38" s="44"/>
    </row>
    <row r="39" hidden="1" s="1" customFormat="1" ht="14.4" customHeight="1">
      <c r="B39" s="44"/>
      <c r="E39" s="149" t="s">
        <v>52</v>
      </c>
      <c r="F39" s="164">
        <f>ROUND((SUM(BI121:BI158)),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110.31 - Samočinné odvětrací zařízení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4353</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457</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110.31 - Samočinné odvětrací zařízení</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258</v>
      </c>
      <c r="F122" s="220" t="s">
        <v>4354</v>
      </c>
      <c r="G122" s="218"/>
      <c r="H122" s="218"/>
      <c r="I122" s="221"/>
      <c r="J122" s="222">
        <f>BK122</f>
        <v>0</v>
      </c>
      <c r="K122" s="218"/>
      <c r="L122" s="223"/>
      <c r="M122" s="224"/>
      <c r="N122" s="225"/>
      <c r="O122" s="225"/>
      <c r="P122" s="226">
        <f>SUM(P123:P158)</f>
        <v>0</v>
      </c>
      <c r="Q122" s="225"/>
      <c r="R122" s="226">
        <f>SUM(R123:R158)</f>
        <v>0</v>
      </c>
      <c r="S122" s="225"/>
      <c r="T122" s="227">
        <f>SUM(T123:T158)</f>
        <v>0</v>
      </c>
      <c r="AR122" s="228" t="s">
        <v>91</v>
      </c>
      <c r="AT122" s="229" t="s">
        <v>82</v>
      </c>
      <c r="AU122" s="229" t="s">
        <v>83</v>
      </c>
      <c r="AY122" s="228" t="s">
        <v>381</v>
      </c>
      <c r="BK122" s="230">
        <f>SUM(BK123:BK158)</f>
        <v>0</v>
      </c>
    </row>
    <row r="123" s="1" customFormat="1" ht="16.5" customHeight="1">
      <c r="B123" s="39"/>
      <c r="C123" s="233" t="s">
        <v>91</v>
      </c>
      <c r="D123" s="233" t="s">
        <v>384</v>
      </c>
      <c r="E123" s="234" t="s">
        <v>91</v>
      </c>
      <c r="F123" s="235" t="s">
        <v>4355</v>
      </c>
      <c r="G123" s="236" t="s">
        <v>1933</v>
      </c>
      <c r="H123" s="237">
        <v>2</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c r="B124" s="39"/>
      <c r="C124" s="40"/>
      <c r="D124" s="246" t="s">
        <v>391</v>
      </c>
      <c r="E124" s="40"/>
      <c r="F124" s="247" t="s">
        <v>4356</v>
      </c>
      <c r="G124" s="40"/>
      <c r="H124" s="40"/>
      <c r="I124" s="151"/>
      <c r="J124" s="40"/>
      <c r="K124" s="40"/>
      <c r="L124" s="44"/>
      <c r="M124" s="248"/>
      <c r="N124" s="87"/>
      <c r="O124" s="87"/>
      <c r="P124" s="87"/>
      <c r="Q124" s="87"/>
      <c r="R124" s="87"/>
      <c r="S124" s="87"/>
      <c r="T124" s="88"/>
      <c r="AT124" s="17" t="s">
        <v>391</v>
      </c>
      <c r="AU124" s="17" t="s">
        <v>91</v>
      </c>
    </row>
    <row r="125" s="1" customFormat="1" ht="16.5" customHeight="1">
      <c r="B125" s="39"/>
      <c r="C125" s="233" t="s">
        <v>93</v>
      </c>
      <c r="D125" s="233" t="s">
        <v>384</v>
      </c>
      <c r="E125" s="234" t="s">
        <v>4357</v>
      </c>
      <c r="F125" s="235" t="s">
        <v>4358</v>
      </c>
      <c r="G125" s="236" t="s">
        <v>1933</v>
      </c>
      <c r="H125" s="237">
        <v>2</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236</v>
      </c>
    </row>
    <row r="126" s="1" customFormat="1" ht="16.5" customHeight="1">
      <c r="B126" s="39"/>
      <c r="C126" s="233" t="s">
        <v>133</v>
      </c>
      <c r="D126" s="233" t="s">
        <v>384</v>
      </c>
      <c r="E126" s="234" t="s">
        <v>4359</v>
      </c>
      <c r="F126" s="235" t="s">
        <v>4360</v>
      </c>
      <c r="G126" s="236" t="s">
        <v>4361</v>
      </c>
      <c r="H126" s="237">
        <v>2</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413</v>
      </c>
    </row>
    <row r="127" s="1" customFormat="1" ht="16.5" customHeight="1">
      <c r="B127" s="39"/>
      <c r="C127" s="233" t="s">
        <v>236</v>
      </c>
      <c r="D127" s="233" t="s">
        <v>384</v>
      </c>
      <c r="E127" s="234" t="s">
        <v>4362</v>
      </c>
      <c r="F127" s="235" t="s">
        <v>4363</v>
      </c>
      <c r="G127" s="236" t="s">
        <v>1933</v>
      </c>
      <c r="H127" s="237">
        <v>2</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423</v>
      </c>
    </row>
    <row r="128" s="1" customFormat="1" ht="16.5" customHeight="1">
      <c r="B128" s="39"/>
      <c r="C128" s="233" t="s">
        <v>380</v>
      </c>
      <c r="D128" s="233" t="s">
        <v>384</v>
      </c>
      <c r="E128" s="234" t="s">
        <v>4364</v>
      </c>
      <c r="F128" s="235" t="s">
        <v>4365</v>
      </c>
      <c r="G128" s="236" t="s">
        <v>1933</v>
      </c>
      <c r="H128" s="237">
        <v>4</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434</v>
      </c>
    </row>
    <row r="129" s="1" customFormat="1" ht="16.5" customHeight="1">
      <c r="B129" s="39"/>
      <c r="C129" s="233" t="s">
        <v>413</v>
      </c>
      <c r="D129" s="233" t="s">
        <v>384</v>
      </c>
      <c r="E129" s="234" t="s">
        <v>93</v>
      </c>
      <c r="F129" s="235" t="s">
        <v>4366</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446</v>
      </c>
    </row>
    <row r="130" s="1" customFormat="1">
      <c r="B130" s="39"/>
      <c r="C130" s="40"/>
      <c r="D130" s="246" t="s">
        <v>391</v>
      </c>
      <c r="E130" s="40"/>
      <c r="F130" s="247" t="s">
        <v>4356</v>
      </c>
      <c r="G130" s="40"/>
      <c r="H130" s="40"/>
      <c r="I130" s="151"/>
      <c r="J130" s="40"/>
      <c r="K130" s="40"/>
      <c r="L130" s="44"/>
      <c r="M130" s="248"/>
      <c r="N130" s="87"/>
      <c r="O130" s="87"/>
      <c r="P130" s="87"/>
      <c r="Q130" s="87"/>
      <c r="R130" s="87"/>
      <c r="S130" s="87"/>
      <c r="T130" s="88"/>
      <c r="AT130" s="17" t="s">
        <v>391</v>
      </c>
      <c r="AU130" s="17" t="s">
        <v>91</v>
      </c>
    </row>
    <row r="131" s="1" customFormat="1" ht="16.5" customHeight="1">
      <c r="B131" s="39"/>
      <c r="C131" s="233" t="s">
        <v>418</v>
      </c>
      <c r="D131" s="233" t="s">
        <v>384</v>
      </c>
      <c r="E131" s="234" t="s">
        <v>4367</v>
      </c>
      <c r="F131" s="235" t="s">
        <v>4358</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567</v>
      </c>
    </row>
    <row r="132" s="1" customFormat="1" ht="16.5" customHeight="1">
      <c r="B132" s="39"/>
      <c r="C132" s="233" t="s">
        <v>423</v>
      </c>
      <c r="D132" s="233" t="s">
        <v>384</v>
      </c>
      <c r="E132" s="234" t="s">
        <v>4368</v>
      </c>
      <c r="F132" s="235" t="s">
        <v>4360</v>
      </c>
      <c r="G132" s="236" t="s">
        <v>4361</v>
      </c>
      <c r="H132" s="237">
        <v>1</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579</v>
      </c>
    </row>
    <row r="133" s="1" customFormat="1" ht="16.5" customHeight="1">
      <c r="B133" s="39"/>
      <c r="C133" s="233" t="s">
        <v>430</v>
      </c>
      <c r="D133" s="233" t="s">
        <v>384</v>
      </c>
      <c r="E133" s="234" t="s">
        <v>4369</v>
      </c>
      <c r="F133" s="235" t="s">
        <v>4363</v>
      </c>
      <c r="G133" s="236" t="s">
        <v>1933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592</v>
      </c>
    </row>
    <row r="134" s="1" customFormat="1" ht="16.5" customHeight="1">
      <c r="B134" s="39"/>
      <c r="C134" s="233" t="s">
        <v>434</v>
      </c>
      <c r="D134" s="233" t="s">
        <v>384</v>
      </c>
      <c r="E134" s="234" t="s">
        <v>4370</v>
      </c>
      <c r="F134" s="235" t="s">
        <v>4365</v>
      </c>
      <c r="G134" s="236" t="s">
        <v>1933</v>
      </c>
      <c r="H134" s="237">
        <v>2</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602</v>
      </c>
    </row>
    <row r="135" s="1" customFormat="1" ht="16.5" customHeight="1">
      <c r="B135" s="39"/>
      <c r="C135" s="233" t="s">
        <v>439</v>
      </c>
      <c r="D135" s="233" t="s">
        <v>384</v>
      </c>
      <c r="E135" s="234" t="s">
        <v>133</v>
      </c>
      <c r="F135" s="235" t="s">
        <v>4371</v>
      </c>
      <c r="G135" s="236" t="s">
        <v>556</v>
      </c>
      <c r="H135" s="237">
        <v>115</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609</v>
      </c>
    </row>
    <row r="136" s="1" customFormat="1">
      <c r="B136" s="39"/>
      <c r="C136" s="40"/>
      <c r="D136" s="246" t="s">
        <v>391</v>
      </c>
      <c r="E136" s="40"/>
      <c r="F136" s="247" t="s">
        <v>4372</v>
      </c>
      <c r="G136" s="40"/>
      <c r="H136" s="40"/>
      <c r="I136" s="151"/>
      <c r="J136" s="40"/>
      <c r="K136" s="40"/>
      <c r="L136" s="44"/>
      <c r="M136" s="248"/>
      <c r="N136" s="87"/>
      <c r="O136" s="87"/>
      <c r="P136" s="87"/>
      <c r="Q136" s="87"/>
      <c r="R136" s="87"/>
      <c r="S136" s="87"/>
      <c r="T136" s="88"/>
      <c r="AT136" s="17" t="s">
        <v>391</v>
      </c>
      <c r="AU136" s="17" t="s">
        <v>91</v>
      </c>
    </row>
    <row r="137" s="1" customFormat="1" ht="16.5" customHeight="1">
      <c r="B137" s="39"/>
      <c r="C137" s="233" t="s">
        <v>446</v>
      </c>
      <c r="D137" s="233" t="s">
        <v>384</v>
      </c>
      <c r="E137" s="234" t="s">
        <v>236</v>
      </c>
      <c r="F137" s="235" t="s">
        <v>4373</v>
      </c>
      <c r="G137" s="236" t="s">
        <v>556</v>
      </c>
      <c r="H137" s="237">
        <v>38</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617</v>
      </c>
    </row>
    <row r="138" s="1" customFormat="1">
      <c r="B138" s="39"/>
      <c r="C138" s="40"/>
      <c r="D138" s="246" t="s">
        <v>391</v>
      </c>
      <c r="E138" s="40"/>
      <c r="F138" s="247" t="s">
        <v>4374</v>
      </c>
      <c r="G138" s="40"/>
      <c r="H138" s="40"/>
      <c r="I138" s="151"/>
      <c r="J138" s="40"/>
      <c r="K138" s="40"/>
      <c r="L138" s="44"/>
      <c r="M138" s="248"/>
      <c r="N138" s="87"/>
      <c r="O138" s="87"/>
      <c r="P138" s="87"/>
      <c r="Q138" s="87"/>
      <c r="R138" s="87"/>
      <c r="S138" s="87"/>
      <c r="T138" s="88"/>
      <c r="AT138" s="17" t="s">
        <v>391</v>
      </c>
      <c r="AU138" s="17" t="s">
        <v>91</v>
      </c>
    </row>
    <row r="139" s="1" customFormat="1" ht="16.5" customHeight="1">
      <c r="B139" s="39"/>
      <c r="C139" s="233" t="s">
        <v>453</v>
      </c>
      <c r="D139" s="233" t="s">
        <v>384</v>
      </c>
      <c r="E139" s="234" t="s">
        <v>380</v>
      </c>
      <c r="F139" s="235" t="s">
        <v>4375</v>
      </c>
      <c r="G139" s="236" t="s">
        <v>556</v>
      </c>
      <c r="H139" s="237">
        <v>37</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c r="B140" s="39"/>
      <c r="C140" s="40"/>
      <c r="D140" s="246" t="s">
        <v>391</v>
      </c>
      <c r="E140" s="40"/>
      <c r="F140" s="247" t="s">
        <v>4376</v>
      </c>
      <c r="G140" s="40"/>
      <c r="H140" s="40"/>
      <c r="I140" s="151"/>
      <c r="J140" s="40"/>
      <c r="K140" s="40"/>
      <c r="L140" s="44"/>
      <c r="M140" s="248"/>
      <c r="N140" s="87"/>
      <c r="O140" s="87"/>
      <c r="P140" s="87"/>
      <c r="Q140" s="87"/>
      <c r="R140" s="87"/>
      <c r="S140" s="87"/>
      <c r="T140" s="88"/>
      <c r="AT140" s="17" t="s">
        <v>391</v>
      </c>
      <c r="AU140" s="17" t="s">
        <v>91</v>
      </c>
    </row>
    <row r="141" s="1" customFormat="1" ht="16.5" customHeight="1">
      <c r="B141" s="39"/>
      <c r="C141" s="233" t="s">
        <v>567</v>
      </c>
      <c r="D141" s="233" t="s">
        <v>384</v>
      </c>
      <c r="E141" s="234" t="s">
        <v>4377</v>
      </c>
      <c r="F141" s="235" t="s">
        <v>4378</v>
      </c>
      <c r="G141" s="236" t="s">
        <v>1933</v>
      </c>
      <c r="H141" s="237">
        <v>16</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633</v>
      </c>
    </row>
    <row r="142" s="1" customFormat="1" ht="16.5" customHeight="1">
      <c r="B142" s="39"/>
      <c r="C142" s="233" t="s">
        <v>8</v>
      </c>
      <c r="D142" s="233" t="s">
        <v>384</v>
      </c>
      <c r="E142" s="234" t="s">
        <v>4379</v>
      </c>
      <c r="F142" s="235" t="s">
        <v>4380</v>
      </c>
      <c r="G142" s="236" t="s">
        <v>1933</v>
      </c>
      <c r="H142" s="237">
        <v>7</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641</v>
      </c>
    </row>
    <row r="143" s="1" customFormat="1" ht="16.5" customHeight="1">
      <c r="B143" s="39"/>
      <c r="C143" s="233" t="s">
        <v>579</v>
      </c>
      <c r="D143" s="233" t="s">
        <v>384</v>
      </c>
      <c r="E143" s="234" t="s">
        <v>4381</v>
      </c>
      <c r="F143" s="235" t="s">
        <v>4382</v>
      </c>
      <c r="G143" s="236" t="s">
        <v>1933</v>
      </c>
      <c r="H143" s="237">
        <v>2</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653</v>
      </c>
    </row>
    <row r="144" s="1" customFormat="1">
      <c r="B144" s="39"/>
      <c r="C144" s="40"/>
      <c r="D144" s="246" t="s">
        <v>391</v>
      </c>
      <c r="E144" s="40"/>
      <c r="F144" s="247" t="s">
        <v>4383</v>
      </c>
      <c r="G144" s="40"/>
      <c r="H144" s="40"/>
      <c r="I144" s="151"/>
      <c r="J144" s="40"/>
      <c r="K144" s="40"/>
      <c r="L144" s="44"/>
      <c r="M144" s="248"/>
      <c r="N144" s="87"/>
      <c r="O144" s="87"/>
      <c r="P144" s="87"/>
      <c r="Q144" s="87"/>
      <c r="R144" s="87"/>
      <c r="S144" s="87"/>
      <c r="T144" s="88"/>
      <c r="AT144" s="17" t="s">
        <v>391</v>
      </c>
      <c r="AU144" s="17" t="s">
        <v>91</v>
      </c>
    </row>
    <row r="145" s="1" customFormat="1" ht="16.5" customHeight="1">
      <c r="B145" s="39"/>
      <c r="C145" s="233" t="s">
        <v>587</v>
      </c>
      <c r="D145" s="233" t="s">
        <v>384</v>
      </c>
      <c r="E145" s="234" t="s">
        <v>4384</v>
      </c>
      <c r="F145" s="235" t="s">
        <v>4382</v>
      </c>
      <c r="G145" s="236" t="s">
        <v>1933</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664</v>
      </c>
    </row>
    <row r="146" s="1" customFormat="1">
      <c r="B146" s="39"/>
      <c r="C146" s="40"/>
      <c r="D146" s="246" t="s">
        <v>391</v>
      </c>
      <c r="E146" s="40"/>
      <c r="F146" s="247" t="s">
        <v>4385</v>
      </c>
      <c r="G146" s="40"/>
      <c r="H146" s="40"/>
      <c r="I146" s="151"/>
      <c r="J146" s="40"/>
      <c r="K146" s="40"/>
      <c r="L146" s="44"/>
      <c r="M146" s="248"/>
      <c r="N146" s="87"/>
      <c r="O146" s="87"/>
      <c r="P146" s="87"/>
      <c r="Q146" s="87"/>
      <c r="R146" s="87"/>
      <c r="S146" s="87"/>
      <c r="T146" s="88"/>
      <c r="AT146" s="17" t="s">
        <v>391</v>
      </c>
      <c r="AU146" s="17" t="s">
        <v>91</v>
      </c>
    </row>
    <row r="147" s="1" customFormat="1" ht="16.5" customHeight="1">
      <c r="B147" s="39"/>
      <c r="C147" s="233" t="s">
        <v>592</v>
      </c>
      <c r="D147" s="233" t="s">
        <v>384</v>
      </c>
      <c r="E147" s="234" t="s">
        <v>4386</v>
      </c>
      <c r="F147" s="235" t="s">
        <v>4387</v>
      </c>
      <c r="G147" s="236" t="s">
        <v>1933</v>
      </c>
      <c r="H147" s="237">
        <v>1</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676</v>
      </c>
    </row>
    <row r="148" s="1" customFormat="1" ht="16.5" customHeight="1">
      <c r="B148" s="39"/>
      <c r="C148" s="233" t="s">
        <v>597</v>
      </c>
      <c r="D148" s="233" t="s">
        <v>384</v>
      </c>
      <c r="E148" s="234" t="s">
        <v>4388</v>
      </c>
      <c r="F148" s="235" t="s">
        <v>4389</v>
      </c>
      <c r="G148" s="236" t="s">
        <v>1888</v>
      </c>
      <c r="H148" s="237">
        <v>7</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693</v>
      </c>
    </row>
    <row r="149" s="1" customFormat="1" ht="16.5" customHeight="1">
      <c r="B149" s="39"/>
      <c r="C149" s="233" t="s">
        <v>602</v>
      </c>
      <c r="D149" s="233" t="s">
        <v>384</v>
      </c>
      <c r="E149" s="234" t="s">
        <v>4390</v>
      </c>
      <c r="F149" s="235" t="s">
        <v>4391</v>
      </c>
      <c r="G149" s="236" t="s">
        <v>1933</v>
      </c>
      <c r="H149" s="237">
        <v>1</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703</v>
      </c>
    </row>
    <row r="150" s="1" customFormat="1">
      <c r="B150" s="39"/>
      <c r="C150" s="40"/>
      <c r="D150" s="246" t="s">
        <v>391</v>
      </c>
      <c r="E150" s="40"/>
      <c r="F150" s="247" t="s">
        <v>4392</v>
      </c>
      <c r="G150" s="40"/>
      <c r="H150" s="40"/>
      <c r="I150" s="151"/>
      <c r="J150" s="40"/>
      <c r="K150" s="40"/>
      <c r="L150" s="44"/>
      <c r="M150" s="248"/>
      <c r="N150" s="87"/>
      <c r="O150" s="87"/>
      <c r="P150" s="87"/>
      <c r="Q150" s="87"/>
      <c r="R150" s="87"/>
      <c r="S150" s="87"/>
      <c r="T150" s="88"/>
      <c r="AT150" s="17" t="s">
        <v>391</v>
      </c>
      <c r="AU150" s="17" t="s">
        <v>91</v>
      </c>
    </row>
    <row r="151" s="1" customFormat="1" ht="16.5" customHeight="1">
      <c r="B151" s="39"/>
      <c r="C151" s="233" t="s">
        <v>7</v>
      </c>
      <c r="D151" s="233" t="s">
        <v>384</v>
      </c>
      <c r="E151" s="234" t="s">
        <v>4393</v>
      </c>
      <c r="F151" s="235" t="s">
        <v>4391</v>
      </c>
      <c r="G151" s="236" t="s">
        <v>1933</v>
      </c>
      <c r="H151" s="237">
        <v>1</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721</v>
      </c>
    </row>
    <row r="152" s="1" customFormat="1">
      <c r="B152" s="39"/>
      <c r="C152" s="40"/>
      <c r="D152" s="246" t="s">
        <v>391</v>
      </c>
      <c r="E152" s="40"/>
      <c r="F152" s="247" t="s">
        <v>4394</v>
      </c>
      <c r="G152" s="40"/>
      <c r="H152" s="40"/>
      <c r="I152" s="151"/>
      <c r="J152" s="40"/>
      <c r="K152" s="40"/>
      <c r="L152" s="44"/>
      <c r="M152" s="248"/>
      <c r="N152" s="87"/>
      <c r="O152" s="87"/>
      <c r="P152" s="87"/>
      <c r="Q152" s="87"/>
      <c r="R152" s="87"/>
      <c r="S152" s="87"/>
      <c r="T152" s="88"/>
      <c r="AT152" s="17" t="s">
        <v>391</v>
      </c>
      <c r="AU152" s="17" t="s">
        <v>91</v>
      </c>
    </row>
    <row r="153" s="1" customFormat="1" ht="16.5" customHeight="1">
      <c r="B153" s="39"/>
      <c r="C153" s="233" t="s">
        <v>609</v>
      </c>
      <c r="D153" s="233" t="s">
        <v>384</v>
      </c>
      <c r="E153" s="234" t="s">
        <v>423</v>
      </c>
      <c r="F153" s="235" t="s">
        <v>4395</v>
      </c>
      <c r="G153" s="236" t="s">
        <v>1933</v>
      </c>
      <c r="H153" s="237">
        <v>1</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739</v>
      </c>
    </row>
    <row r="154" s="1" customFormat="1">
      <c r="B154" s="39"/>
      <c r="C154" s="40"/>
      <c r="D154" s="246" t="s">
        <v>391</v>
      </c>
      <c r="E154" s="40"/>
      <c r="F154" s="247" t="s">
        <v>4396</v>
      </c>
      <c r="G154" s="40"/>
      <c r="H154" s="40"/>
      <c r="I154" s="151"/>
      <c r="J154" s="40"/>
      <c r="K154" s="40"/>
      <c r="L154" s="44"/>
      <c r="M154" s="248"/>
      <c r="N154" s="87"/>
      <c r="O154" s="87"/>
      <c r="P154" s="87"/>
      <c r="Q154" s="87"/>
      <c r="R154" s="87"/>
      <c r="S154" s="87"/>
      <c r="T154" s="88"/>
      <c r="AT154" s="17" t="s">
        <v>391</v>
      </c>
      <c r="AU154" s="17" t="s">
        <v>91</v>
      </c>
    </row>
    <row r="155" s="1" customFormat="1" ht="16.5" customHeight="1">
      <c r="B155" s="39"/>
      <c r="C155" s="233" t="s">
        <v>613</v>
      </c>
      <c r="D155" s="233" t="s">
        <v>384</v>
      </c>
      <c r="E155" s="234" t="s">
        <v>4397</v>
      </c>
      <c r="F155" s="235" t="s">
        <v>4398</v>
      </c>
      <c r="G155" s="236" t="s">
        <v>3013</v>
      </c>
      <c r="H155" s="237">
        <v>1</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748</v>
      </c>
    </row>
    <row r="156" s="1" customFormat="1" ht="16.5" customHeight="1">
      <c r="B156" s="39"/>
      <c r="C156" s="233" t="s">
        <v>617</v>
      </c>
      <c r="D156" s="233" t="s">
        <v>384</v>
      </c>
      <c r="E156" s="234" t="s">
        <v>4399</v>
      </c>
      <c r="F156" s="235" t="s">
        <v>4400</v>
      </c>
      <c r="G156" s="236" t="s">
        <v>3013</v>
      </c>
      <c r="H156" s="237">
        <v>1</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758</v>
      </c>
    </row>
    <row r="157" s="1" customFormat="1" ht="16.5" customHeight="1">
      <c r="B157" s="39"/>
      <c r="C157" s="233" t="s">
        <v>621</v>
      </c>
      <c r="D157" s="233" t="s">
        <v>384</v>
      </c>
      <c r="E157" s="234" t="s">
        <v>4401</v>
      </c>
      <c r="F157" s="235" t="s">
        <v>4402</v>
      </c>
      <c r="G157" s="236" t="s">
        <v>3013</v>
      </c>
      <c r="H157" s="237">
        <v>1</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768</v>
      </c>
    </row>
    <row r="158" s="1" customFormat="1" ht="16.5" customHeight="1">
      <c r="B158" s="39"/>
      <c r="C158" s="233" t="s">
        <v>625</v>
      </c>
      <c r="D158" s="233" t="s">
        <v>384</v>
      </c>
      <c r="E158" s="234" t="s">
        <v>4403</v>
      </c>
      <c r="F158" s="235" t="s">
        <v>4404</v>
      </c>
      <c r="G158" s="236" t="s">
        <v>3013</v>
      </c>
      <c r="H158" s="237">
        <v>1</v>
      </c>
      <c r="I158" s="238"/>
      <c r="J158" s="239">
        <f>ROUND(I158*H158,2)</f>
        <v>0</v>
      </c>
      <c r="K158" s="235" t="s">
        <v>539</v>
      </c>
      <c r="L158" s="44"/>
      <c r="M158" s="312" t="s">
        <v>1</v>
      </c>
      <c r="N158" s="313" t="s">
        <v>48</v>
      </c>
      <c r="O158" s="250"/>
      <c r="P158" s="314">
        <f>O158*H158</f>
        <v>0</v>
      </c>
      <c r="Q158" s="314">
        <v>0</v>
      </c>
      <c r="R158" s="314">
        <f>Q158*H158</f>
        <v>0</v>
      </c>
      <c r="S158" s="314">
        <v>0</v>
      </c>
      <c r="T158" s="315">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779</v>
      </c>
    </row>
    <row r="159" s="1" customFormat="1" ht="6.96" customHeight="1">
      <c r="B159" s="62"/>
      <c r="C159" s="63"/>
      <c r="D159" s="63"/>
      <c r="E159" s="63"/>
      <c r="F159" s="63"/>
      <c r="G159" s="63"/>
      <c r="H159" s="63"/>
      <c r="I159" s="184"/>
      <c r="J159" s="63"/>
      <c r="K159" s="63"/>
      <c r="L159" s="44"/>
    </row>
  </sheetData>
  <sheetProtection sheet="1" autoFilter="0" formatColumns="0" formatRows="0" objects="1" scenarios="1" spinCount="100000" saltValue="YcEqdYpOu+49Nm2De8Ou5yhNNvcyxYkqMxcHLDoL0UIXuy6VdOm4L1qBWol8uZVRN9DAMHug5+yx+j9zVEGvGA==" hashValue="cTs2qKGic2CG6+gY5TKwFFDCppaUOv/JMR3kNtjwwP3+6wD5i5A0WJ6qYiB/cNuAPQ2LMz58melMTYOC3E3++w==" algorithmName="SHA-512" password="E785"/>
  <autoFilter ref="C120:K158"/>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118</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4405</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ROUND(J138,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ROUND((SUM(BE138:BE1975)),  2)</f>
        <v>0</v>
      </c>
      <c r="I35" s="165">
        <v>0.20999999999999999</v>
      </c>
      <c r="J35" s="164">
        <f>ROUND(((SUM(BE138:BE1975))*I35),  2)</f>
        <v>0</v>
      </c>
      <c r="L35" s="44"/>
    </row>
    <row r="36" s="1" customFormat="1" ht="14.4" customHeight="1">
      <c r="B36" s="44"/>
      <c r="E36" s="149" t="s">
        <v>49</v>
      </c>
      <c r="F36" s="164">
        <f>ROUND((SUM(BF138:BF1975)),  2)</f>
        <v>0</v>
      </c>
      <c r="I36" s="165">
        <v>0.14999999999999999</v>
      </c>
      <c r="J36" s="164">
        <f>ROUND(((SUM(BF138:BF1975))*I36),  2)</f>
        <v>0</v>
      </c>
      <c r="L36" s="44"/>
    </row>
    <row r="37" hidden="1" s="1" customFormat="1" ht="14.4" customHeight="1">
      <c r="B37" s="44"/>
      <c r="E37" s="149" t="s">
        <v>50</v>
      </c>
      <c r="F37" s="164">
        <f>ROUND((SUM(BG138:BG1975)),  2)</f>
        <v>0</v>
      </c>
      <c r="I37" s="165">
        <v>0.20999999999999999</v>
      </c>
      <c r="J37" s="164">
        <f>0</f>
        <v>0</v>
      </c>
      <c r="L37" s="44"/>
    </row>
    <row r="38" hidden="1" s="1" customFormat="1" ht="14.4" customHeight="1">
      <c r="B38" s="44"/>
      <c r="E38" s="149" t="s">
        <v>51</v>
      </c>
      <c r="F38" s="164">
        <f>ROUND((SUM(BH138:BH1975)),  2)</f>
        <v>0</v>
      </c>
      <c r="I38" s="165">
        <v>0.14999999999999999</v>
      </c>
      <c r="J38" s="164">
        <f>0</f>
        <v>0</v>
      </c>
      <c r="L38" s="44"/>
    </row>
    <row r="39" hidden="1" s="1" customFormat="1" ht="14.4" customHeight="1">
      <c r="B39" s="44"/>
      <c r="E39" s="149" t="s">
        <v>52</v>
      </c>
      <c r="F39" s="164">
        <f>ROUND((SUM(BI138:BI1975)),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110.40 - Zdravotně technické instalace</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J138</f>
        <v>0</v>
      </c>
      <c r="K98" s="40"/>
      <c r="L98" s="44"/>
      <c r="AU98" s="17" t="s">
        <v>358</v>
      </c>
    </row>
    <row r="99" s="8" customFormat="1" ht="24.96" customHeight="1">
      <c r="B99" s="194"/>
      <c r="C99" s="195"/>
      <c r="D99" s="196" t="s">
        <v>460</v>
      </c>
      <c r="E99" s="197"/>
      <c r="F99" s="197"/>
      <c r="G99" s="197"/>
      <c r="H99" s="197"/>
      <c r="I99" s="198"/>
      <c r="J99" s="199">
        <f>J139</f>
        <v>0</v>
      </c>
      <c r="K99" s="195"/>
      <c r="L99" s="200"/>
    </row>
    <row r="100" s="9" customFormat="1" ht="19.92" customHeight="1">
      <c r="B100" s="201"/>
      <c r="C100" s="129"/>
      <c r="D100" s="202" t="s">
        <v>461</v>
      </c>
      <c r="E100" s="203"/>
      <c r="F100" s="203"/>
      <c r="G100" s="203"/>
      <c r="H100" s="203"/>
      <c r="I100" s="204"/>
      <c r="J100" s="205">
        <f>J140</f>
        <v>0</v>
      </c>
      <c r="K100" s="129"/>
      <c r="L100" s="206"/>
    </row>
    <row r="101" s="9" customFormat="1" ht="19.92" customHeight="1">
      <c r="B101" s="201"/>
      <c r="C101" s="129"/>
      <c r="D101" s="202" t="s">
        <v>462</v>
      </c>
      <c r="E101" s="203"/>
      <c r="F101" s="203"/>
      <c r="G101" s="203"/>
      <c r="H101" s="203"/>
      <c r="I101" s="204"/>
      <c r="J101" s="205">
        <f>J186</f>
        <v>0</v>
      </c>
      <c r="K101" s="129"/>
      <c r="L101" s="206"/>
    </row>
    <row r="102" s="9" customFormat="1" ht="19.92" customHeight="1">
      <c r="B102" s="201"/>
      <c r="C102" s="129"/>
      <c r="D102" s="202" t="s">
        <v>464</v>
      </c>
      <c r="E102" s="203"/>
      <c r="F102" s="203"/>
      <c r="G102" s="203"/>
      <c r="H102" s="203"/>
      <c r="I102" s="204"/>
      <c r="J102" s="205">
        <f>J192</f>
        <v>0</v>
      </c>
      <c r="K102" s="129"/>
      <c r="L102" s="206"/>
    </row>
    <row r="103" s="9" customFormat="1" ht="19.92" customHeight="1">
      <c r="B103" s="201"/>
      <c r="C103" s="129"/>
      <c r="D103" s="202" t="s">
        <v>4406</v>
      </c>
      <c r="E103" s="203"/>
      <c r="F103" s="203"/>
      <c r="G103" s="203"/>
      <c r="H103" s="203"/>
      <c r="I103" s="204"/>
      <c r="J103" s="205">
        <f>J198</f>
        <v>0</v>
      </c>
      <c r="K103" s="129"/>
      <c r="L103" s="206"/>
    </row>
    <row r="104" s="9" customFormat="1" ht="19.92" customHeight="1">
      <c r="B104" s="201"/>
      <c r="C104" s="129"/>
      <c r="D104" s="202" t="s">
        <v>466</v>
      </c>
      <c r="E104" s="203"/>
      <c r="F104" s="203"/>
      <c r="G104" s="203"/>
      <c r="H104" s="203"/>
      <c r="I104" s="204"/>
      <c r="J104" s="205">
        <f>J256</f>
        <v>0</v>
      </c>
      <c r="K104" s="129"/>
      <c r="L104" s="206"/>
    </row>
    <row r="105" s="9" customFormat="1" ht="19.92" customHeight="1">
      <c r="B105" s="201"/>
      <c r="C105" s="129"/>
      <c r="D105" s="202" t="s">
        <v>467</v>
      </c>
      <c r="E105" s="203"/>
      <c r="F105" s="203"/>
      <c r="G105" s="203"/>
      <c r="H105" s="203"/>
      <c r="I105" s="204"/>
      <c r="J105" s="205">
        <f>J267</f>
        <v>0</v>
      </c>
      <c r="K105" s="129"/>
      <c r="L105" s="206"/>
    </row>
    <row r="106" s="8" customFormat="1" ht="24.96" customHeight="1">
      <c r="B106" s="194"/>
      <c r="C106" s="195"/>
      <c r="D106" s="196" t="s">
        <v>468</v>
      </c>
      <c r="E106" s="197"/>
      <c r="F106" s="197"/>
      <c r="G106" s="197"/>
      <c r="H106" s="197"/>
      <c r="I106" s="198"/>
      <c r="J106" s="199">
        <f>J269</f>
        <v>0</v>
      </c>
      <c r="K106" s="195"/>
      <c r="L106" s="200"/>
    </row>
    <row r="107" s="9" customFormat="1" ht="19.92" customHeight="1">
      <c r="B107" s="201"/>
      <c r="C107" s="129"/>
      <c r="D107" s="202" t="s">
        <v>471</v>
      </c>
      <c r="E107" s="203"/>
      <c r="F107" s="203"/>
      <c r="G107" s="203"/>
      <c r="H107" s="203"/>
      <c r="I107" s="204"/>
      <c r="J107" s="205">
        <f>J270</f>
        <v>0</v>
      </c>
      <c r="K107" s="129"/>
      <c r="L107" s="206"/>
    </row>
    <row r="108" s="9" customFormat="1" ht="19.92" customHeight="1">
      <c r="B108" s="201"/>
      <c r="C108" s="129"/>
      <c r="D108" s="202" t="s">
        <v>4407</v>
      </c>
      <c r="E108" s="203"/>
      <c r="F108" s="203"/>
      <c r="G108" s="203"/>
      <c r="H108" s="203"/>
      <c r="I108" s="204"/>
      <c r="J108" s="205">
        <f>J540</f>
        <v>0</v>
      </c>
      <c r="K108" s="129"/>
      <c r="L108" s="206"/>
    </row>
    <row r="109" s="9" customFormat="1" ht="19.92" customHeight="1">
      <c r="B109" s="201"/>
      <c r="C109" s="129"/>
      <c r="D109" s="202" t="s">
        <v>4408</v>
      </c>
      <c r="E109" s="203"/>
      <c r="F109" s="203"/>
      <c r="G109" s="203"/>
      <c r="H109" s="203"/>
      <c r="I109" s="204"/>
      <c r="J109" s="205">
        <f>J1033</f>
        <v>0</v>
      </c>
      <c r="K109" s="129"/>
      <c r="L109" s="206"/>
    </row>
    <row r="110" s="9" customFormat="1" ht="19.92" customHeight="1">
      <c r="B110" s="201"/>
      <c r="C110" s="129"/>
      <c r="D110" s="202" t="s">
        <v>4409</v>
      </c>
      <c r="E110" s="203"/>
      <c r="F110" s="203"/>
      <c r="G110" s="203"/>
      <c r="H110" s="203"/>
      <c r="I110" s="204"/>
      <c r="J110" s="205">
        <f>J1569</f>
        <v>0</v>
      </c>
      <c r="K110" s="129"/>
      <c r="L110" s="206"/>
    </row>
    <row r="111" s="9" customFormat="1" ht="19.92" customHeight="1">
      <c r="B111" s="201"/>
      <c r="C111" s="129"/>
      <c r="D111" s="202" t="s">
        <v>4410</v>
      </c>
      <c r="E111" s="203"/>
      <c r="F111" s="203"/>
      <c r="G111" s="203"/>
      <c r="H111" s="203"/>
      <c r="I111" s="204"/>
      <c r="J111" s="205">
        <f>J1616</f>
        <v>0</v>
      </c>
      <c r="K111" s="129"/>
      <c r="L111" s="206"/>
    </row>
    <row r="112" s="9" customFormat="1" ht="19.92" customHeight="1">
      <c r="B112" s="201"/>
      <c r="C112" s="129"/>
      <c r="D112" s="202" t="s">
        <v>4411</v>
      </c>
      <c r="E112" s="203"/>
      <c r="F112" s="203"/>
      <c r="G112" s="203"/>
      <c r="H112" s="203"/>
      <c r="I112" s="204"/>
      <c r="J112" s="205">
        <f>J1850</f>
        <v>0</v>
      </c>
      <c r="K112" s="129"/>
      <c r="L112" s="206"/>
    </row>
    <row r="113" s="9" customFormat="1" ht="19.92" customHeight="1">
      <c r="B113" s="201"/>
      <c r="C113" s="129"/>
      <c r="D113" s="202" t="s">
        <v>4412</v>
      </c>
      <c r="E113" s="203"/>
      <c r="F113" s="203"/>
      <c r="G113" s="203"/>
      <c r="H113" s="203"/>
      <c r="I113" s="204"/>
      <c r="J113" s="205">
        <f>J1884</f>
        <v>0</v>
      </c>
      <c r="K113" s="129"/>
      <c r="L113" s="206"/>
    </row>
    <row r="114" s="9" customFormat="1" ht="19.92" customHeight="1">
      <c r="B114" s="201"/>
      <c r="C114" s="129"/>
      <c r="D114" s="202" t="s">
        <v>4413</v>
      </c>
      <c r="E114" s="203"/>
      <c r="F114" s="203"/>
      <c r="G114" s="203"/>
      <c r="H114" s="203"/>
      <c r="I114" s="204"/>
      <c r="J114" s="205">
        <f>J1950</f>
        <v>0</v>
      </c>
      <c r="K114" s="129"/>
      <c r="L114" s="206"/>
    </row>
    <row r="115" s="8" customFormat="1" ht="24.96" customHeight="1">
      <c r="B115" s="194"/>
      <c r="C115" s="195"/>
      <c r="D115" s="196" t="s">
        <v>4414</v>
      </c>
      <c r="E115" s="197"/>
      <c r="F115" s="197"/>
      <c r="G115" s="197"/>
      <c r="H115" s="197"/>
      <c r="I115" s="198"/>
      <c r="J115" s="199">
        <f>J1971</f>
        <v>0</v>
      </c>
      <c r="K115" s="195"/>
      <c r="L115" s="200"/>
    </row>
    <row r="116" s="8" customFormat="1" ht="24.96" customHeight="1">
      <c r="B116" s="194"/>
      <c r="C116" s="195"/>
      <c r="D116" s="196" t="s">
        <v>4415</v>
      </c>
      <c r="E116" s="197"/>
      <c r="F116" s="197"/>
      <c r="G116" s="197"/>
      <c r="H116" s="197"/>
      <c r="I116" s="198"/>
      <c r="J116" s="199">
        <f>J1972</f>
        <v>0</v>
      </c>
      <c r="K116" s="195"/>
      <c r="L116" s="200"/>
    </row>
    <row r="117" s="1" customFormat="1" ht="21.84" customHeight="1">
      <c r="B117" s="39"/>
      <c r="C117" s="40"/>
      <c r="D117" s="40"/>
      <c r="E117" s="40"/>
      <c r="F117" s="40"/>
      <c r="G117" s="40"/>
      <c r="H117" s="40"/>
      <c r="I117" s="151"/>
      <c r="J117" s="40"/>
      <c r="K117" s="40"/>
      <c r="L117" s="44"/>
    </row>
    <row r="118" s="1" customFormat="1" ht="6.96" customHeight="1">
      <c r="B118" s="62"/>
      <c r="C118" s="63"/>
      <c r="D118" s="63"/>
      <c r="E118" s="63"/>
      <c r="F118" s="63"/>
      <c r="G118" s="63"/>
      <c r="H118" s="63"/>
      <c r="I118" s="184"/>
      <c r="J118" s="63"/>
      <c r="K118" s="63"/>
      <c r="L118" s="44"/>
    </row>
    <row r="122" s="1" customFormat="1" ht="6.96" customHeight="1">
      <c r="B122" s="64"/>
      <c r="C122" s="65"/>
      <c r="D122" s="65"/>
      <c r="E122" s="65"/>
      <c r="F122" s="65"/>
      <c r="G122" s="65"/>
      <c r="H122" s="65"/>
      <c r="I122" s="187"/>
      <c r="J122" s="65"/>
      <c r="K122" s="65"/>
      <c r="L122" s="44"/>
    </row>
    <row r="123" s="1" customFormat="1" ht="24.96" customHeight="1">
      <c r="B123" s="39"/>
      <c r="C123" s="23" t="s">
        <v>366</v>
      </c>
      <c r="D123" s="40"/>
      <c r="E123" s="40"/>
      <c r="F123" s="40"/>
      <c r="G123" s="40"/>
      <c r="H123" s="40"/>
      <c r="I123" s="151"/>
      <c r="J123" s="40"/>
      <c r="K123" s="40"/>
      <c r="L123" s="44"/>
    </row>
    <row r="124" s="1" customFormat="1" ht="6.96" customHeight="1">
      <c r="B124" s="39"/>
      <c r="C124" s="40"/>
      <c r="D124" s="40"/>
      <c r="E124" s="40"/>
      <c r="F124" s="40"/>
      <c r="G124" s="40"/>
      <c r="H124" s="40"/>
      <c r="I124" s="151"/>
      <c r="J124" s="40"/>
      <c r="K124" s="40"/>
      <c r="L124" s="44"/>
    </row>
    <row r="125" s="1" customFormat="1" ht="12" customHeight="1">
      <c r="B125" s="39"/>
      <c r="C125" s="32" t="s">
        <v>16</v>
      </c>
      <c r="D125" s="40"/>
      <c r="E125" s="40"/>
      <c r="F125" s="40"/>
      <c r="G125" s="40"/>
      <c r="H125" s="40"/>
      <c r="I125" s="151"/>
      <c r="J125" s="40"/>
      <c r="K125" s="40"/>
      <c r="L125" s="44"/>
    </row>
    <row r="126" s="1" customFormat="1" ht="16.5" customHeight="1">
      <c r="B126" s="39"/>
      <c r="C126" s="40"/>
      <c r="D126" s="40"/>
      <c r="E126" s="188" t="str">
        <f>E7</f>
        <v>U21 – UJEP Výstavba výukových prostor Fakulty zdravotnických studií</v>
      </c>
      <c r="F126" s="32"/>
      <c r="G126" s="32"/>
      <c r="H126" s="32"/>
      <c r="I126" s="151"/>
      <c r="J126" s="40"/>
      <c r="K126" s="40"/>
      <c r="L126" s="44"/>
    </row>
    <row r="127" ht="12" customHeight="1">
      <c r="B127" s="21"/>
      <c r="C127" s="32" t="s">
        <v>352</v>
      </c>
      <c r="D127" s="22"/>
      <c r="E127" s="22"/>
      <c r="F127" s="22"/>
      <c r="G127" s="22"/>
      <c r="H127" s="22"/>
      <c r="I127" s="143"/>
      <c r="J127" s="22"/>
      <c r="K127" s="22"/>
      <c r="L127" s="20"/>
    </row>
    <row r="128" s="1" customFormat="1" ht="16.5" customHeight="1">
      <c r="B128" s="39"/>
      <c r="C128" s="40"/>
      <c r="D128" s="40"/>
      <c r="E128" s="188" t="s">
        <v>457</v>
      </c>
      <c r="F128" s="40"/>
      <c r="G128" s="40"/>
      <c r="H128" s="40"/>
      <c r="I128" s="151"/>
      <c r="J128" s="40"/>
      <c r="K128" s="40"/>
      <c r="L128" s="44"/>
    </row>
    <row r="129" s="1" customFormat="1" ht="12" customHeight="1">
      <c r="B129" s="39"/>
      <c r="C129" s="32" t="s">
        <v>458</v>
      </c>
      <c r="D129" s="40"/>
      <c r="E129" s="40"/>
      <c r="F129" s="40"/>
      <c r="G129" s="40"/>
      <c r="H129" s="40"/>
      <c r="I129" s="151"/>
      <c r="J129" s="40"/>
      <c r="K129" s="40"/>
      <c r="L129" s="44"/>
    </row>
    <row r="130" s="1" customFormat="1" ht="16.5" customHeight="1">
      <c r="B130" s="39"/>
      <c r="C130" s="40"/>
      <c r="D130" s="40"/>
      <c r="E130" s="72" t="str">
        <f>E11</f>
        <v>110.40 - Zdravotně technické instalace</v>
      </c>
      <c r="F130" s="40"/>
      <c r="G130" s="40"/>
      <c r="H130" s="40"/>
      <c r="I130" s="151"/>
      <c r="J130" s="40"/>
      <c r="K130" s="40"/>
      <c r="L130" s="44"/>
    </row>
    <row r="131" s="1" customFormat="1" ht="6.96" customHeight="1">
      <c r="B131" s="39"/>
      <c r="C131" s="40"/>
      <c r="D131" s="40"/>
      <c r="E131" s="40"/>
      <c r="F131" s="40"/>
      <c r="G131" s="40"/>
      <c r="H131" s="40"/>
      <c r="I131" s="151"/>
      <c r="J131" s="40"/>
      <c r="K131" s="40"/>
      <c r="L131" s="44"/>
    </row>
    <row r="132" s="1" customFormat="1" ht="12" customHeight="1">
      <c r="B132" s="39"/>
      <c r="C132" s="32" t="s">
        <v>22</v>
      </c>
      <c r="D132" s="40"/>
      <c r="E132" s="40"/>
      <c r="F132" s="27" t="str">
        <f>F14</f>
        <v xml:space="preserve"> </v>
      </c>
      <c r="G132" s="40"/>
      <c r="H132" s="40"/>
      <c r="I132" s="153" t="s">
        <v>24</v>
      </c>
      <c r="J132" s="75" t="str">
        <f>IF(J14="","",J14)</f>
        <v>22. 1. 2020</v>
      </c>
      <c r="K132" s="40"/>
      <c r="L132" s="44"/>
    </row>
    <row r="133" s="1" customFormat="1" ht="6.96" customHeight="1">
      <c r="B133" s="39"/>
      <c r="C133" s="40"/>
      <c r="D133" s="40"/>
      <c r="E133" s="40"/>
      <c r="F133" s="40"/>
      <c r="G133" s="40"/>
      <c r="H133" s="40"/>
      <c r="I133" s="151"/>
      <c r="J133" s="40"/>
      <c r="K133" s="40"/>
      <c r="L133" s="44"/>
    </row>
    <row r="134" s="1" customFormat="1" ht="27.9" customHeight="1">
      <c r="B134" s="39"/>
      <c r="C134" s="32" t="s">
        <v>30</v>
      </c>
      <c r="D134" s="40"/>
      <c r="E134" s="40"/>
      <c r="F134" s="27" t="str">
        <f>E17</f>
        <v>Univerzita Jana Evangelisty Purkyně v Ústí n.Labem</v>
      </c>
      <c r="G134" s="40"/>
      <c r="H134" s="40"/>
      <c r="I134" s="153" t="s">
        <v>36</v>
      </c>
      <c r="J134" s="37" t="str">
        <f>E23</f>
        <v>CHVÁLEK ATELIÉR s.r.o.</v>
      </c>
      <c r="K134" s="40"/>
      <c r="L134" s="44"/>
    </row>
    <row r="135" s="1" customFormat="1" ht="15.15" customHeight="1">
      <c r="B135" s="39"/>
      <c r="C135" s="32" t="s">
        <v>34</v>
      </c>
      <c r="D135" s="40"/>
      <c r="E135" s="40"/>
      <c r="F135" s="27" t="str">
        <f>IF(E20="","",E20)</f>
        <v>Vyplň údaj</v>
      </c>
      <c r="G135" s="40"/>
      <c r="H135" s="40"/>
      <c r="I135" s="153" t="s">
        <v>39</v>
      </c>
      <c r="J135" s="37" t="str">
        <f>E26</f>
        <v xml:space="preserve"> </v>
      </c>
      <c r="K135" s="40"/>
      <c r="L135" s="44"/>
    </row>
    <row r="136" s="1" customFormat="1" ht="10.32" customHeight="1">
      <c r="B136" s="39"/>
      <c r="C136" s="40"/>
      <c r="D136" s="40"/>
      <c r="E136" s="40"/>
      <c r="F136" s="40"/>
      <c r="G136" s="40"/>
      <c r="H136" s="40"/>
      <c r="I136" s="151"/>
      <c r="J136" s="40"/>
      <c r="K136" s="40"/>
      <c r="L136" s="44"/>
    </row>
    <row r="137" s="10" customFormat="1" ht="29.28" customHeight="1">
      <c r="B137" s="207"/>
      <c r="C137" s="208" t="s">
        <v>367</v>
      </c>
      <c r="D137" s="209" t="s">
        <v>68</v>
      </c>
      <c r="E137" s="209" t="s">
        <v>64</v>
      </c>
      <c r="F137" s="209" t="s">
        <v>65</v>
      </c>
      <c r="G137" s="209" t="s">
        <v>368</v>
      </c>
      <c r="H137" s="209" t="s">
        <v>369</v>
      </c>
      <c r="I137" s="210" t="s">
        <v>370</v>
      </c>
      <c r="J137" s="209" t="s">
        <v>356</v>
      </c>
      <c r="K137" s="211" t="s">
        <v>371</v>
      </c>
      <c r="L137" s="212"/>
      <c r="M137" s="96" t="s">
        <v>1</v>
      </c>
      <c r="N137" s="97" t="s">
        <v>47</v>
      </c>
      <c r="O137" s="97" t="s">
        <v>372</v>
      </c>
      <c r="P137" s="97" t="s">
        <v>373</v>
      </c>
      <c r="Q137" s="97" t="s">
        <v>374</v>
      </c>
      <c r="R137" s="97" t="s">
        <v>375</v>
      </c>
      <c r="S137" s="97" t="s">
        <v>376</v>
      </c>
      <c r="T137" s="98" t="s">
        <v>377</v>
      </c>
    </row>
    <row r="138" s="1" customFormat="1" ht="22.8" customHeight="1">
      <c r="B138" s="39"/>
      <c r="C138" s="103" t="s">
        <v>378</v>
      </c>
      <c r="D138" s="40"/>
      <c r="E138" s="40"/>
      <c r="F138" s="40"/>
      <c r="G138" s="40"/>
      <c r="H138" s="40"/>
      <c r="I138" s="151"/>
      <c r="J138" s="213">
        <f>BK138</f>
        <v>0</v>
      </c>
      <c r="K138" s="40"/>
      <c r="L138" s="44"/>
      <c r="M138" s="99"/>
      <c r="N138" s="100"/>
      <c r="O138" s="100"/>
      <c r="P138" s="214">
        <f>P139+P269+P1971+P1972</f>
        <v>0</v>
      </c>
      <c r="Q138" s="100"/>
      <c r="R138" s="214">
        <f>R139+R269+R1971+R1972</f>
        <v>0</v>
      </c>
      <c r="S138" s="100"/>
      <c r="T138" s="215">
        <f>T139+T269+T1971+T1972</f>
        <v>0</v>
      </c>
      <c r="AT138" s="17" t="s">
        <v>82</v>
      </c>
      <c r="AU138" s="17" t="s">
        <v>358</v>
      </c>
      <c r="BK138" s="216">
        <f>BK139+BK269+BK1971+BK1972</f>
        <v>0</v>
      </c>
    </row>
    <row r="139" s="11" customFormat="1" ht="25.92" customHeight="1">
      <c r="B139" s="217"/>
      <c r="C139" s="218"/>
      <c r="D139" s="219" t="s">
        <v>82</v>
      </c>
      <c r="E139" s="220" t="s">
        <v>491</v>
      </c>
      <c r="F139" s="220" t="s">
        <v>492</v>
      </c>
      <c r="G139" s="218"/>
      <c r="H139" s="218"/>
      <c r="I139" s="221"/>
      <c r="J139" s="222">
        <f>BK139</f>
        <v>0</v>
      </c>
      <c r="K139" s="218"/>
      <c r="L139" s="223"/>
      <c r="M139" s="224"/>
      <c r="N139" s="225"/>
      <c r="O139" s="225"/>
      <c r="P139" s="226">
        <f>P140+P186+P192+P198+P256+P267</f>
        <v>0</v>
      </c>
      <c r="Q139" s="225"/>
      <c r="R139" s="226">
        <f>R140+R186+R192+R198+R256+R267</f>
        <v>0</v>
      </c>
      <c r="S139" s="225"/>
      <c r="T139" s="227">
        <f>T140+T186+T192+T198+T256+T267</f>
        <v>0</v>
      </c>
      <c r="AR139" s="228" t="s">
        <v>91</v>
      </c>
      <c r="AT139" s="229" t="s">
        <v>82</v>
      </c>
      <c r="AU139" s="229" t="s">
        <v>83</v>
      </c>
      <c r="AY139" s="228" t="s">
        <v>381</v>
      </c>
      <c r="BK139" s="230">
        <f>BK140+BK186+BK192+BK198+BK256+BK267</f>
        <v>0</v>
      </c>
    </row>
    <row r="140" s="11" customFormat="1" ht="22.8" customHeight="1">
      <c r="B140" s="217"/>
      <c r="C140" s="218"/>
      <c r="D140" s="219" t="s">
        <v>82</v>
      </c>
      <c r="E140" s="231" t="s">
        <v>91</v>
      </c>
      <c r="F140" s="231" t="s">
        <v>320</v>
      </c>
      <c r="G140" s="218"/>
      <c r="H140" s="218"/>
      <c r="I140" s="221"/>
      <c r="J140" s="232">
        <f>BK140</f>
        <v>0</v>
      </c>
      <c r="K140" s="218"/>
      <c r="L140" s="223"/>
      <c r="M140" s="224"/>
      <c r="N140" s="225"/>
      <c r="O140" s="225"/>
      <c r="P140" s="226">
        <f>SUM(P141:P185)</f>
        <v>0</v>
      </c>
      <c r="Q140" s="225"/>
      <c r="R140" s="226">
        <f>SUM(R141:R185)</f>
        <v>0</v>
      </c>
      <c r="S140" s="225"/>
      <c r="T140" s="227">
        <f>SUM(T141:T185)</f>
        <v>0</v>
      </c>
      <c r="AR140" s="228" t="s">
        <v>91</v>
      </c>
      <c r="AT140" s="229" t="s">
        <v>82</v>
      </c>
      <c r="AU140" s="229" t="s">
        <v>91</v>
      </c>
      <c r="AY140" s="228" t="s">
        <v>381</v>
      </c>
      <c r="BK140" s="230">
        <f>SUM(BK141:BK185)</f>
        <v>0</v>
      </c>
    </row>
    <row r="141" s="1" customFormat="1" ht="24" customHeight="1">
      <c r="B141" s="39"/>
      <c r="C141" s="233" t="s">
        <v>91</v>
      </c>
      <c r="D141" s="233" t="s">
        <v>384</v>
      </c>
      <c r="E141" s="234" t="s">
        <v>4416</v>
      </c>
      <c r="F141" s="235" t="s">
        <v>4417</v>
      </c>
      <c r="G141" s="236" t="s">
        <v>502</v>
      </c>
      <c r="H141" s="237">
        <v>239.19999999999999</v>
      </c>
      <c r="I141" s="238"/>
      <c r="J141" s="239">
        <f>ROUND(I141*H141,2)</f>
        <v>0</v>
      </c>
      <c r="K141" s="235" t="s">
        <v>388</v>
      </c>
      <c r="L141" s="44"/>
      <c r="M141" s="240" t="s">
        <v>1</v>
      </c>
      <c r="N141" s="241" t="s">
        <v>48</v>
      </c>
      <c r="O141" s="87"/>
      <c r="P141" s="242">
        <f>O141*H141</f>
        <v>0</v>
      </c>
      <c r="Q141" s="242">
        <v>0</v>
      </c>
      <c r="R141" s="242">
        <f>Q141*H141</f>
        <v>0</v>
      </c>
      <c r="S141" s="242">
        <v>0</v>
      </c>
      <c r="T141" s="243">
        <f>S141*H141</f>
        <v>0</v>
      </c>
      <c r="AR141" s="244" t="s">
        <v>236</v>
      </c>
      <c r="AT141" s="244" t="s">
        <v>384</v>
      </c>
      <c r="AU141" s="244" t="s">
        <v>93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93</v>
      </c>
    </row>
    <row r="142" s="1" customFormat="1" ht="24" customHeight="1">
      <c r="B142" s="39"/>
      <c r="C142" s="233" t="s">
        <v>93</v>
      </c>
      <c r="D142" s="233" t="s">
        <v>384</v>
      </c>
      <c r="E142" s="234" t="s">
        <v>4418</v>
      </c>
      <c r="F142" s="235" t="s">
        <v>4419</v>
      </c>
      <c r="G142" s="236" t="s">
        <v>502</v>
      </c>
      <c r="H142" s="237">
        <v>239.19999999999999</v>
      </c>
      <c r="I142" s="238"/>
      <c r="J142" s="239">
        <f>ROUND(I142*H142,2)</f>
        <v>0</v>
      </c>
      <c r="K142" s="235" t="s">
        <v>388</v>
      </c>
      <c r="L142" s="44"/>
      <c r="M142" s="240" t="s">
        <v>1</v>
      </c>
      <c r="N142" s="241" t="s">
        <v>48</v>
      </c>
      <c r="O142" s="87"/>
      <c r="P142" s="242">
        <f>O142*H142</f>
        <v>0</v>
      </c>
      <c r="Q142" s="242">
        <v>0</v>
      </c>
      <c r="R142" s="242">
        <f>Q142*H142</f>
        <v>0</v>
      </c>
      <c r="S142" s="242">
        <v>0</v>
      </c>
      <c r="T142" s="243">
        <f>S142*H142</f>
        <v>0</v>
      </c>
      <c r="AR142" s="244" t="s">
        <v>236</v>
      </c>
      <c r="AT142" s="244" t="s">
        <v>384</v>
      </c>
      <c r="AU142" s="244" t="s">
        <v>93</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236</v>
      </c>
    </row>
    <row r="143" s="1" customFormat="1" ht="24" customHeight="1">
      <c r="B143" s="39"/>
      <c r="C143" s="233" t="s">
        <v>133</v>
      </c>
      <c r="D143" s="233" t="s">
        <v>384</v>
      </c>
      <c r="E143" s="234" t="s">
        <v>4420</v>
      </c>
      <c r="F143" s="235" t="s">
        <v>4421</v>
      </c>
      <c r="G143" s="236" t="s">
        <v>556</v>
      </c>
      <c r="H143" s="237">
        <v>362</v>
      </c>
      <c r="I143" s="238"/>
      <c r="J143" s="239">
        <f>ROUND(I143*H143,2)</f>
        <v>0</v>
      </c>
      <c r="K143" s="235" t="s">
        <v>388</v>
      </c>
      <c r="L143" s="44"/>
      <c r="M143" s="240" t="s">
        <v>1</v>
      </c>
      <c r="N143" s="241" t="s">
        <v>48</v>
      </c>
      <c r="O143" s="87"/>
      <c r="P143" s="242">
        <f>O143*H143</f>
        <v>0</v>
      </c>
      <c r="Q143" s="242">
        <v>0</v>
      </c>
      <c r="R143" s="242">
        <f>Q143*H143</f>
        <v>0</v>
      </c>
      <c r="S143" s="242">
        <v>0</v>
      </c>
      <c r="T143" s="243">
        <f>S143*H143</f>
        <v>0</v>
      </c>
      <c r="AR143" s="244" t="s">
        <v>236</v>
      </c>
      <c r="AT143" s="244" t="s">
        <v>384</v>
      </c>
      <c r="AU143" s="244" t="s">
        <v>93</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413</v>
      </c>
    </row>
    <row r="144" s="12" customFormat="1">
      <c r="B144" s="252"/>
      <c r="C144" s="253"/>
      <c r="D144" s="246" t="s">
        <v>497</v>
      </c>
      <c r="E144" s="254" t="s">
        <v>1</v>
      </c>
      <c r="F144" s="255" t="s">
        <v>4422</v>
      </c>
      <c r="G144" s="253"/>
      <c r="H144" s="256">
        <v>60.685000000000002</v>
      </c>
      <c r="I144" s="257"/>
      <c r="J144" s="253"/>
      <c r="K144" s="253"/>
      <c r="L144" s="258"/>
      <c r="M144" s="259"/>
      <c r="N144" s="260"/>
      <c r="O144" s="260"/>
      <c r="P144" s="260"/>
      <c r="Q144" s="260"/>
      <c r="R144" s="260"/>
      <c r="S144" s="260"/>
      <c r="T144" s="261"/>
      <c r="AT144" s="262" t="s">
        <v>497</v>
      </c>
      <c r="AU144" s="262" t="s">
        <v>93</v>
      </c>
      <c r="AV144" s="12" t="s">
        <v>93</v>
      </c>
      <c r="AW144" s="12" t="s">
        <v>38</v>
      </c>
      <c r="AX144" s="12" t="s">
        <v>83</v>
      </c>
      <c r="AY144" s="262" t="s">
        <v>381</v>
      </c>
    </row>
    <row r="145" s="12" customFormat="1">
      <c r="B145" s="252"/>
      <c r="C145" s="253"/>
      <c r="D145" s="246" t="s">
        <v>497</v>
      </c>
      <c r="E145" s="254" t="s">
        <v>1</v>
      </c>
      <c r="F145" s="255" t="s">
        <v>4423</v>
      </c>
      <c r="G145" s="253"/>
      <c r="H145" s="256">
        <v>115.661</v>
      </c>
      <c r="I145" s="257"/>
      <c r="J145" s="253"/>
      <c r="K145" s="253"/>
      <c r="L145" s="258"/>
      <c r="M145" s="259"/>
      <c r="N145" s="260"/>
      <c r="O145" s="260"/>
      <c r="P145" s="260"/>
      <c r="Q145" s="260"/>
      <c r="R145" s="260"/>
      <c r="S145" s="260"/>
      <c r="T145" s="261"/>
      <c r="AT145" s="262" t="s">
        <v>497</v>
      </c>
      <c r="AU145" s="262" t="s">
        <v>93</v>
      </c>
      <c r="AV145" s="12" t="s">
        <v>93</v>
      </c>
      <c r="AW145" s="12" t="s">
        <v>38</v>
      </c>
      <c r="AX145" s="12" t="s">
        <v>83</v>
      </c>
      <c r="AY145" s="262" t="s">
        <v>381</v>
      </c>
    </row>
    <row r="146" s="12" customFormat="1">
      <c r="B146" s="252"/>
      <c r="C146" s="253"/>
      <c r="D146" s="246" t="s">
        <v>497</v>
      </c>
      <c r="E146" s="254" t="s">
        <v>1</v>
      </c>
      <c r="F146" s="255" t="s">
        <v>4424</v>
      </c>
      <c r="G146" s="253"/>
      <c r="H146" s="256">
        <v>78.111999999999995</v>
      </c>
      <c r="I146" s="257"/>
      <c r="J146" s="253"/>
      <c r="K146" s="253"/>
      <c r="L146" s="258"/>
      <c r="M146" s="259"/>
      <c r="N146" s="260"/>
      <c r="O146" s="260"/>
      <c r="P146" s="260"/>
      <c r="Q146" s="260"/>
      <c r="R146" s="260"/>
      <c r="S146" s="260"/>
      <c r="T146" s="261"/>
      <c r="AT146" s="262" t="s">
        <v>497</v>
      </c>
      <c r="AU146" s="262" t="s">
        <v>93</v>
      </c>
      <c r="AV146" s="12" t="s">
        <v>93</v>
      </c>
      <c r="AW146" s="12" t="s">
        <v>38</v>
      </c>
      <c r="AX146" s="12" t="s">
        <v>83</v>
      </c>
      <c r="AY146" s="262" t="s">
        <v>381</v>
      </c>
    </row>
    <row r="147" s="12" customFormat="1">
      <c r="B147" s="252"/>
      <c r="C147" s="253"/>
      <c r="D147" s="246" t="s">
        <v>497</v>
      </c>
      <c r="E147" s="254" t="s">
        <v>1</v>
      </c>
      <c r="F147" s="255" t="s">
        <v>4425</v>
      </c>
      <c r="G147" s="253"/>
      <c r="H147" s="256">
        <v>53.523000000000003</v>
      </c>
      <c r="I147" s="257"/>
      <c r="J147" s="253"/>
      <c r="K147" s="253"/>
      <c r="L147" s="258"/>
      <c r="M147" s="259"/>
      <c r="N147" s="260"/>
      <c r="O147" s="260"/>
      <c r="P147" s="260"/>
      <c r="Q147" s="260"/>
      <c r="R147" s="260"/>
      <c r="S147" s="260"/>
      <c r="T147" s="261"/>
      <c r="AT147" s="262" t="s">
        <v>497</v>
      </c>
      <c r="AU147" s="262" t="s">
        <v>93</v>
      </c>
      <c r="AV147" s="12" t="s">
        <v>93</v>
      </c>
      <c r="AW147" s="12" t="s">
        <v>38</v>
      </c>
      <c r="AX147" s="12" t="s">
        <v>83</v>
      </c>
      <c r="AY147" s="262" t="s">
        <v>381</v>
      </c>
    </row>
    <row r="148" s="12" customFormat="1">
      <c r="B148" s="252"/>
      <c r="C148" s="253"/>
      <c r="D148" s="246" t="s">
        <v>497</v>
      </c>
      <c r="E148" s="254" t="s">
        <v>1</v>
      </c>
      <c r="F148" s="255" t="s">
        <v>4426</v>
      </c>
      <c r="G148" s="253"/>
      <c r="H148" s="256">
        <v>53.567999999999998</v>
      </c>
      <c r="I148" s="257"/>
      <c r="J148" s="253"/>
      <c r="K148" s="253"/>
      <c r="L148" s="258"/>
      <c r="M148" s="259"/>
      <c r="N148" s="260"/>
      <c r="O148" s="260"/>
      <c r="P148" s="260"/>
      <c r="Q148" s="260"/>
      <c r="R148" s="260"/>
      <c r="S148" s="260"/>
      <c r="T148" s="261"/>
      <c r="AT148" s="262" t="s">
        <v>497</v>
      </c>
      <c r="AU148" s="262" t="s">
        <v>93</v>
      </c>
      <c r="AV148" s="12" t="s">
        <v>93</v>
      </c>
      <c r="AW148" s="12" t="s">
        <v>38</v>
      </c>
      <c r="AX148" s="12" t="s">
        <v>83</v>
      </c>
      <c r="AY148" s="262" t="s">
        <v>381</v>
      </c>
    </row>
    <row r="149" s="13" customFormat="1">
      <c r="B149" s="263"/>
      <c r="C149" s="264"/>
      <c r="D149" s="246" t="s">
        <v>497</v>
      </c>
      <c r="E149" s="265" t="s">
        <v>1</v>
      </c>
      <c r="F149" s="266" t="s">
        <v>499</v>
      </c>
      <c r="G149" s="264"/>
      <c r="H149" s="267">
        <v>361.54899999999998</v>
      </c>
      <c r="I149" s="268"/>
      <c r="J149" s="264"/>
      <c r="K149" s="264"/>
      <c r="L149" s="269"/>
      <c r="M149" s="270"/>
      <c r="N149" s="271"/>
      <c r="O149" s="271"/>
      <c r="P149" s="271"/>
      <c r="Q149" s="271"/>
      <c r="R149" s="271"/>
      <c r="S149" s="271"/>
      <c r="T149" s="272"/>
      <c r="AT149" s="273" t="s">
        <v>497</v>
      </c>
      <c r="AU149" s="273" t="s">
        <v>93</v>
      </c>
      <c r="AV149" s="13" t="s">
        <v>236</v>
      </c>
      <c r="AW149" s="13" t="s">
        <v>38</v>
      </c>
      <c r="AX149" s="13" t="s">
        <v>83</v>
      </c>
      <c r="AY149" s="273" t="s">
        <v>381</v>
      </c>
    </row>
    <row r="150" s="12" customFormat="1">
      <c r="B150" s="252"/>
      <c r="C150" s="253"/>
      <c r="D150" s="246" t="s">
        <v>497</v>
      </c>
      <c r="E150" s="254" t="s">
        <v>1</v>
      </c>
      <c r="F150" s="255" t="s">
        <v>2294</v>
      </c>
      <c r="G150" s="253"/>
      <c r="H150" s="256">
        <v>362</v>
      </c>
      <c r="I150" s="257"/>
      <c r="J150" s="253"/>
      <c r="K150" s="253"/>
      <c r="L150" s="258"/>
      <c r="M150" s="259"/>
      <c r="N150" s="260"/>
      <c r="O150" s="260"/>
      <c r="P150" s="260"/>
      <c r="Q150" s="260"/>
      <c r="R150" s="260"/>
      <c r="S150" s="260"/>
      <c r="T150" s="261"/>
      <c r="AT150" s="262" t="s">
        <v>497</v>
      </c>
      <c r="AU150" s="262" t="s">
        <v>93</v>
      </c>
      <c r="AV150" s="12" t="s">
        <v>93</v>
      </c>
      <c r="AW150" s="12" t="s">
        <v>38</v>
      </c>
      <c r="AX150" s="12" t="s">
        <v>83</v>
      </c>
      <c r="AY150" s="262" t="s">
        <v>381</v>
      </c>
    </row>
    <row r="151" s="13" customFormat="1">
      <c r="B151" s="263"/>
      <c r="C151" s="264"/>
      <c r="D151" s="246" t="s">
        <v>497</v>
      </c>
      <c r="E151" s="265" t="s">
        <v>1</v>
      </c>
      <c r="F151" s="266" t="s">
        <v>499</v>
      </c>
      <c r="G151" s="264"/>
      <c r="H151" s="267">
        <v>362</v>
      </c>
      <c r="I151" s="268"/>
      <c r="J151" s="264"/>
      <c r="K151" s="264"/>
      <c r="L151" s="269"/>
      <c r="M151" s="270"/>
      <c r="N151" s="271"/>
      <c r="O151" s="271"/>
      <c r="P151" s="271"/>
      <c r="Q151" s="271"/>
      <c r="R151" s="271"/>
      <c r="S151" s="271"/>
      <c r="T151" s="272"/>
      <c r="AT151" s="273" t="s">
        <v>497</v>
      </c>
      <c r="AU151" s="273" t="s">
        <v>93</v>
      </c>
      <c r="AV151" s="13" t="s">
        <v>236</v>
      </c>
      <c r="AW151" s="13" t="s">
        <v>38</v>
      </c>
      <c r="AX151" s="13" t="s">
        <v>91</v>
      </c>
      <c r="AY151" s="273" t="s">
        <v>381</v>
      </c>
    </row>
    <row r="152" s="1" customFormat="1" ht="24" customHeight="1">
      <c r="B152" s="39"/>
      <c r="C152" s="233" t="s">
        <v>236</v>
      </c>
      <c r="D152" s="233" t="s">
        <v>384</v>
      </c>
      <c r="E152" s="234" t="s">
        <v>4427</v>
      </c>
      <c r="F152" s="235" t="s">
        <v>4428</v>
      </c>
      <c r="G152" s="236" t="s">
        <v>556</v>
      </c>
      <c r="H152" s="237">
        <v>94.780000000000001</v>
      </c>
      <c r="I152" s="238"/>
      <c r="J152" s="239">
        <f>ROUND(I152*H152,2)</f>
        <v>0</v>
      </c>
      <c r="K152" s="235" t="s">
        <v>388</v>
      </c>
      <c r="L152" s="44"/>
      <c r="M152" s="240" t="s">
        <v>1</v>
      </c>
      <c r="N152" s="241" t="s">
        <v>48</v>
      </c>
      <c r="O152" s="87"/>
      <c r="P152" s="242">
        <f>O152*H152</f>
        <v>0</v>
      </c>
      <c r="Q152" s="242">
        <v>0</v>
      </c>
      <c r="R152" s="242">
        <f>Q152*H152</f>
        <v>0</v>
      </c>
      <c r="S152" s="242">
        <v>0</v>
      </c>
      <c r="T152" s="243">
        <f>S152*H152</f>
        <v>0</v>
      </c>
      <c r="AR152" s="244" t="s">
        <v>236</v>
      </c>
      <c r="AT152" s="244" t="s">
        <v>384</v>
      </c>
      <c r="AU152" s="244" t="s">
        <v>93</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423</v>
      </c>
    </row>
    <row r="153" s="12" customFormat="1">
      <c r="B153" s="252"/>
      <c r="C153" s="253"/>
      <c r="D153" s="246" t="s">
        <v>497</v>
      </c>
      <c r="E153" s="254" t="s">
        <v>1</v>
      </c>
      <c r="F153" s="255" t="s">
        <v>4429</v>
      </c>
      <c r="G153" s="253"/>
      <c r="H153" s="256">
        <v>28.420999999999999</v>
      </c>
      <c r="I153" s="257"/>
      <c r="J153" s="253"/>
      <c r="K153" s="253"/>
      <c r="L153" s="258"/>
      <c r="M153" s="259"/>
      <c r="N153" s="260"/>
      <c r="O153" s="260"/>
      <c r="P153" s="260"/>
      <c r="Q153" s="260"/>
      <c r="R153" s="260"/>
      <c r="S153" s="260"/>
      <c r="T153" s="261"/>
      <c r="AT153" s="262" t="s">
        <v>497</v>
      </c>
      <c r="AU153" s="262" t="s">
        <v>93</v>
      </c>
      <c r="AV153" s="12" t="s">
        <v>93</v>
      </c>
      <c r="AW153" s="12" t="s">
        <v>38</v>
      </c>
      <c r="AX153" s="12" t="s">
        <v>83</v>
      </c>
      <c r="AY153" s="262" t="s">
        <v>381</v>
      </c>
    </row>
    <row r="154" s="12" customFormat="1">
      <c r="B154" s="252"/>
      <c r="C154" s="253"/>
      <c r="D154" s="246" t="s">
        <v>497</v>
      </c>
      <c r="E154" s="254" t="s">
        <v>1</v>
      </c>
      <c r="F154" s="255" t="s">
        <v>4430</v>
      </c>
      <c r="G154" s="253"/>
      <c r="H154" s="256">
        <v>52.048000000000002</v>
      </c>
      <c r="I154" s="257"/>
      <c r="J154" s="253"/>
      <c r="K154" s="253"/>
      <c r="L154" s="258"/>
      <c r="M154" s="259"/>
      <c r="N154" s="260"/>
      <c r="O154" s="260"/>
      <c r="P154" s="260"/>
      <c r="Q154" s="260"/>
      <c r="R154" s="260"/>
      <c r="S154" s="260"/>
      <c r="T154" s="261"/>
      <c r="AT154" s="262" t="s">
        <v>497</v>
      </c>
      <c r="AU154" s="262" t="s">
        <v>93</v>
      </c>
      <c r="AV154" s="12" t="s">
        <v>93</v>
      </c>
      <c r="AW154" s="12" t="s">
        <v>38</v>
      </c>
      <c r="AX154" s="12" t="s">
        <v>83</v>
      </c>
      <c r="AY154" s="262" t="s">
        <v>381</v>
      </c>
    </row>
    <row r="155" s="12" customFormat="1">
      <c r="B155" s="252"/>
      <c r="C155" s="253"/>
      <c r="D155" s="246" t="s">
        <v>497</v>
      </c>
      <c r="E155" s="254" t="s">
        <v>1</v>
      </c>
      <c r="F155" s="255" t="s">
        <v>4431</v>
      </c>
      <c r="G155" s="253"/>
      <c r="H155" s="256">
        <v>12.372</v>
      </c>
      <c r="I155" s="257"/>
      <c r="J155" s="253"/>
      <c r="K155" s="253"/>
      <c r="L155" s="258"/>
      <c r="M155" s="259"/>
      <c r="N155" s="260"/>
      <c r="O155" s="260"/>
      <c r="P155" s="260"/>
      <c r="Q155" s="260"/>
      <c r="R155" s="260"/>
      <c r="S155" s="260"/>
      <c r="T155" s="261"/>
      <c r="AT155" s="262" t="s">
        <v>497</v>
      </c>
      <c r="AU155" s="262" t="s">
        <v>93</v>
      </c>
      <c r="AV155" s="12" t="s">
        <v>93</v>
      </c>
      <c r="AW155" s="12" t="s">
        <v>38</v>
      </c>
      <c r="AX155" s="12" t="s">
        <v>83</v>
      </c>
      <c r="AY155" s="262" t="s">
        <v>381</v>
      </c>
    </row>
    <row r="156" s="12" customFormat="1">
      <c r="B156" s="252"/>
      <c r="C156" s="253"/>
      <c r="D156" s="246" t="s">
        <v>497</v>
      </c>
      <c r="E156" s="254" t="s">
        <v>1</v>
      </c>
      <c r="F156" s="255" t="s">
        <v>4432</v>
      </c>
      <c r="G156" s="253"/>
      <c r="H156" s="256">
        <v>1.9339999999999999</v>
      </c>
      <c r="I156" s="257"/>
      <c r="J156" s="253"/>
      <c r="K156" s="253"/>
      <c r="L156" s="258"/>
      <c r="M156" s="259"/>
      <c r="N156" s="260"/>
      <c r="O156" s="260"/>
      <c r="P156" s="260"/>
      <c r="Q156" s="260"/>
      <c r="R156" s="260"/>
      <c r="S156" s="260"/>
      <c r="T156" s="261"/>
      <c r="AT156" s="262" t="s">
        <v>497</v>
      </c>
      <c r="AU156" s="262" t="s">
        <v>93</v>
      </c>
      <c r="AV156" s="12" t="s">
        <v>93</v>
      </c>
      <c r="AW156" s="12" t="s">
        <v>38</v>
      </c>
      <c r="AX156" s="12" t="s">
        <v>83</v>
      </c>
      <c r="AY156" s="262" t="s">
        <v>381</v>
      </c>
    </row>
    <row r="157" s="13" customFormat="1">
      <c r="B157" s="263"/>
      <c r="C157" s="264"/>
      <c r="D157" s="246" t="s">
        <v>497</v>
      </c>
      <c r="E157" s="265" t="s">
        <v>1</v>
      </c>
      <c r="F157" s="266" t="s">
        <v>499</v>
      </c>
      <c r="G157" s="264"/>
      <c r="H157" s="267">
        <v>94.775000000000006</v>
      </c>
      <c r="I157" s="268"/>
      <c r="J157" s="264"/>
      <c r="K157" s="264"/>
      <c r="L157" s="269"/>
      <c r="M157" s="270"/>
      <c r="N157" s="271"/>
      <c r="O157" s="271"/>
      <c r="P157" s="271"/>
      <c r="Q157" s="271"/>
      <c r="R157" s="271"/>
      <c r="S157" s="271"/>
      <c r="T157" s="272"/>
      <c r="AT157" s="273" t="s">
        <v>497</v>
      </c>
      <c r="AU157" s="273" t="s">
        <v>93</v>
      </c>
      <c r="AV157" s="13" t="s">
        <v>236</v>
      </c>
      <c r="AW157" s="13" t="s">
        <v>38</v>
      </c>
      <c r="AX157" s="13" t="s">
        <v>83</v>
      </c>
      <c r="AY157" s="273" t="s">
        <v>381</v>
      </c>
    </row>
    <row r="158" s="12" customFormat="1">
      <c r="B158" s="252"/>
      <c r="C158" s="253"/>
      <c r="D158" s="246" t="s">
        <v>497</v>
      </c>
      <c r="E158" s="254" t="s">
        <v>1</v>
      </c>
      <c r="F158" s="255" t="s">
        <v>4433</v>
      </c>
      <c r="G158" s="253"/>
      <c r="H158" s="256">
        <v>94.780000000000001</v>
      </c>
      <c r="I158" s="257"/>
      <c r="J158" s="253"/>
      <c r="K158" s="253"/>
      <c r="L158" s="258"/>
      <c r="M158" s="259"/>
      <c r="N158" s="260"/>
      <c r="O158" s="260"/>
      <c r="P158" s="260"/>
      <c r="Q158" s="260"/>
      <c r="R158" s="260"/>
      <c r="S158" s="260"/>
      <c r="T158" s="261"/>
      <c r="AT158" s="262" t="s">
        <v>497</v>
      </c>
      <c r="AU158" s="262" t="s">
        <v>93</v>
      </c>
      <c r="AV158" s="12" t="s">
        <v>93</v>
      </c>
      <c r="AW158" s="12" t="s">
        <v>38</v>
      </c>
      <c r="AX158" s="12" t="s">
        <v>83</v>
      </c>
      <c r="AY158" s="262" t="s">
        <v>381</v>
      </c>
    </row>
    <row r="159" s="13" customFormat="1">
      <c r="B159" s="263"/>
      <c r="C159" s="264"/>
      <c r="D159" s="246" t="s">
        <v>497</v>
      </c>
      <c r="E159" s="265" t="s">
        <v>1</v>
      </c>
      <c r="F159" s="266" t="s">
        <v>499</v>
      </c>
      <c r="G159" s="264"/>
      <c r="H159" s="267">
        <v>94.780000000000001</v>
      </c>
      <c r="I159" s="268"/>
      <c r="J159" s="264"/>
      <c r="K159" s="264"/>
      <c r="L159" s="269"/>
      <c r="M159" s="270"/>
      <c r="N159" s="271"/>
      <c r="O159" s="271"/>
      <c r="P159" s="271"/>
      <c r="Q159" s="271"/>
      <c r="R159" s="271"/>
      <c r="S159" s="271"/>
      <c r="T159" s="272"/>
      <c r="AT159" s="273" t="s">
        <v>497</v>
      </c>
      <c r="AU159" s="273" t="s">
        <v>93</v>
      </c>
      <c r="AV159" s="13" t="s">
        <v>236</v>
      </c>
      <c r="AW159" s="13" t="s">
        <v>38</v>
      </c>
      <c r="AX159" s="13" t="s">
        <v>91</v>
      </c>
      <c r="AY159" s="273" t="s">
        <v>381</v>
      </c>
    </row>
    <row r="160" s="1" customFormat="1" ht="24" customHeight="1">
      <c r="B160" s="39"/>
      <c r="C160" s="233" t="s">
        <v>380</v>
      </c>
      <c r="D160" s="233" t="s">
        <v>384</v>
      </c>
      <c r="E160" s="234" t="s">
        <v>4434</v>
      </c>
      <c r="F160" s="235" t="s">
        <v>4435</v>
      </c>
      <c r="G160" s="236" t="s">
        <v>556</v>
      </c>
      <c r="H160" s="237">
        <v>362</v>
      </c>
      <c r="I160" s="238"/>
      <c r="J160" s="239">
        <f>ROUND(I160*H160,2)</f>
        <v>0</v>
      </c>
      <c r="K160" s="235" t="s">
        <v>388</v>
      </c>
      <c r="L160" s="44"/>
      <c r="M160" s="240" t="s">
        <v>1</v>
      </c>
      <c r="N160" s="241" t="s">
        <v>48</v>
      </c>
      <c r="O160" s="87"/>
      <c r="P160" s="242">
        <f>O160*H160</f>
        <v>0</v>
      </c>
      <c r="Q160" s="242">
        <v>0</v>
      </c>
      <c r="R160" s="242">
        <f>Q160*H160</f>
        <v>0</v>
      </c>
      <c r="S160" s="242">
        <v>0</v>
      </c>
      <c r="T160" s="243">
        <f>S160*H160</f>
        <v>0</v>
      </c>
      <c r="AR160" s="244" t="s">
        <v>236</v>
      </c>
      <c r="AT160" s="244" t="s">
        <v>384</v>
      </c>
      <c r="AU160" s="244" t="s">
        <v>93</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434</v>
      </c>
    </row>
    <row r="161" s="1" customFormat="1" ht="24" customHeight="1">
      <c r="B161" s="39"/>
      <c r="C161" s="233" t="s">
        <v>413</v>
      </c>
      <c r="D161" s="233" t="s">
        <v>384</v>
      </c>
      <c r="E161" s="234" t="s">
        <v>4436</v>
      </c>
      <c r="F161" s="235" t="s">
        <v>4437</v>
      </c>
      <c r="G161" s="236" t="s">
        <v>556</v>
      </c>
      <c r="H161" s="237">
        <v>94.780000000000001</v>
      </c>
      <c r="I161" s="238"/>
      <c r="J161" s="239">
        <f>ROUND(I161*H161,2)</f>
        <v>0</v>
      </c>
      <c r="K161" s="235" t="s">
        <v>388</v>
      </c>
      <c r="L161" s="44"/>
      <c r="M161" s="240" t="s">
        <v>1</v>
      </c>
      <c r="N161" s="241" t="s">
        <v>48</v>
      </c>
      <c r="O161" s="87"/>
      <c r="P161" s="242">
        <f>O161*H161</f>
        <v>0</v>
      </c>
      <c r="Q161" s="242">
        <v>0</v>
      </c>
      <c r="R161" s="242">
        <f>Q161*H161</f>
        <v>0</v>
      </c>
      <c r="S161" s="242">
        <v>0</v>
      </c>
      <c r="T161" s="243">
        <f>S161*H161</f>
        <v>0</v>
      </c>
      <c r="AR161" s="244" t="s">
        <v>236</v>
      </c>
      <c r="AT161" s="244" t="s">
        <v>384</v>
      </c>
      <c r="AU161" s="244" t="s">
        <v>93</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446</v>
      </c>
    </row>
    <row r="162" s="1" customFormat="1" ht="24" customHeight="1">
      <c r="B162" s="39"/>
      <c r="C162" s="233" t="s">
        <v>418</v>
      </c>
      <c r="D162" s="233" t="s">
        <v>384</v>
      </c>
      <c r="E162" s="234" t="s">
        <v>510</v>
      </c>
      <c r="F162" s="235" t="s">
        <v>4438</v>
      </c>
      <c r="G162" s="236" t="s">
        <v>502</v>
      </c>
      <c r="H162" s="237">
        <v>239.19999999999999</v>
      </c>
      <c r="I162" s="238"/>
      <c r="J162" s="239">
        <f>ROUND(I162*H162,2)</f>
        <v>0</v>
      </c>
      <c r="K162" s="235" t="s">
        <v>388</v>
      </c>
      <c r="L162" s="44"/>
      <c r="M162" s="240" t="s">
        <v>1</v>
      </c>
      <c r="N162" s="241" t="s">
        <v>48</v>
      </c>
      <c r="O162" s="87"/>
      <c r="P162" s="242">
        <f>O162*H162</f>
        <v>0</v>
      </c>
      <c r="Q162" s="242">
        <v>0</v>
      </c>
      <c r="R162" s="242">
        <f>Q162*H162</f>
        <v>0</v>
      </c>
      <c r="S162" s="242">
        <v>0</v>
      </c>
      <c r="T162" s="243">
        <f>S162*H162</f>
        <v>0</v>
      </c>
      <c r="AR162" s="244" t="s">
        <v>236</v>
      </c>
      <c r="AT162" s="244" t="s">
        <v>384</v>
      </c>
      <c r="AU162" s="244" t="s">
        <v>93</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567</v>
      </c>
    </row>
    <row r="163" s="1" customFormat="1" ht="24" customHeight="1">
      <c r="B163" s="39"/>
      <c r="C163" s="233" t="s">
        <v>423</v>
      </c>
      <c r="D163" s="233" t="s">
        <v>384</v>
      </c>
      <c r="E163" s="234" t="s">
        <v>4439</v>
      </c>
      <c r="F163" s="235" t="s">
        <v>4440</v>
      </c>
      <c r="G163" s="236" t="s">
        <v>502</v>
      </c>
      <c r="H163" s="237">
        <v>160.72</v>
      </c>
      <c r="I163" s="238"/>
      <c r="J163" s="239">
        <f>ROUND(I163*H163,2)</f>
        <v>0</v>
      </c>
      <c r="K163" s="235" t="s">
        <v>388</v>
      </c>
      <c r="L163" s="44"/>
      <c r="M163" s="240" t="s">
        <v>1</v>
      </c>
      <c r="N163" s="241" t="s">
        <v>48</v>
      </c>
      <c r="O163" s="87"/>
      <c r="P163" s="242">
        <f>O163*H163</f>
        <v>0</v>
      </c>
      <c r="Q163" s="242">
        <v>0</v>
      </c>
      <c r="R163" s="242">
        <f>Q163*H163</f>
        <v>0</v>
      </c>
      <c r="S163" s="242">
        <v>0</v>
      </c>
      <c r="T163" s="243">
        <f>S163*H163</f>
        <v>0</v>
      </c>
      <c r="AR163" s="244" t="s">
        <v>236</v>
      </c>
      <c r="AT163" s="244" t="s">
        <v>384</v>
      </c>
      <c r="AU163" s="244" t="s">
        <v>93</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579</v>
      </c>
    </row>
    <row r="164" s="12" customFormat="1">
      <c r="B164" s="252"/>
      <c r="C164" s="253"/>
      <c r="D164" s="246" t="s">
        <v>497</v>
      </c>
      <c r="E164" s="254" t="s">
        <v>1</v>
      </c>
      <c r="F164" s="255" t="s">
        <v>4441</v>
      </c>
      <c r="G164" s="253"/>
      <c r="H164" s="256">
        <v>160.71899999999999</v>
      </c>
      <c r="I164" s="257"/>
      <c r="J164" s="253"/>
      <c r="K164" s="253"/>
      <c r="L164" s="258"/>
      <c r="M164" s="259"/>
      <c r="N164" s="260"/>
      <c r="O164" s="260"/>
      <c r="P164" s="260"/>
      <c r="Q164" s="260"/>
      <c r="R164" s="260"/>
      <c r="S164" s="260"/>
      <c r="T164" s="261"/>
      <c r="AT164" s="262" t="s">
        <v>497</v>
      </c>
      <c r="AU164" s="262" t="s">
        <v>93</v>
      </c>
      <c r="AV164" s="12" t="s">
        <v>93</v>
      </c>
      <c r="AW164" s="12" t="s">
        <v>38</v>
      </c>
      <c r="AX164" s="12" t="s">
        <v>83</v>
      </c>
      <c r="AY164" s="262" t="s">
        <v>381</v>
      </c>
    </row>
    <row r="165" s="13" customFormat="1">
      <c r="B165" s="263"/>
      <c r="C165" s="264"/>
      <c r="D165" s="246" t="s">
        <v>497</v>
      </c>
      <c r="E165" s="265" t="s">
        <v>1</v>
      </c>
      <c r="F165" s="266" t="s">
        <v>499</v>
      </c>
      <c r="G165" s="264"/>
      <c r="H165" s="267">
        <v>160.71899999999999</v>
      </c>
      <c r="I165" s="268"/>
      <c r="J165" s="264"/>
      <c r="K165" s="264"/>
      <c r="L165" s="269"/>
      <c r="M165" s="270"/>
      <c r="N165" s="271"/>
      <c r="O165" s="271"/>
      <c r="P165" s="271"/>
      <c r="Q165" s="271"/>
      <c r="R165" s="271"/>
      <c r="S165" s="271"/>
      <c r="T165" s="272"/>
      <c r="AT165" s="273" t="s">
        <v>497</v>
      </c>
      <c r="AU165" s="273" t="s">
        <v>93</v>
      </c>
      <c r="AV165" s="13" t="s">
        <v>236</v>
      </c>
      <c r="AW165" s="13" t="s">
        <v>38</v>
      </c>
      <c r="AX165" s="13" t="s">
        <v>83</v>
      </c>
      <c r="AY165" s="273" t="s">
        <v>381</v>
      </c>
    </row>
    <row r="166" s="12" customFormat="1">
      <c r="B166" s="252"/>
      <c r="C166" s="253"/>
      <c r="D166" s="246" t="s">
        <v>497</v>
      </c>
      <c r="E166" s="254" t="s">
        <v>1</v>
      </c>
      <c r="F166" s="255" t="s">
        <v>4442</v>
      </c>
      <c r="G166" s="253"/>
      <c r="H166" s="256">
        <v>160.72</v>
      </c>
      <c r="I166" s="257"/>
      <c r="J166" s="253"/>
      <c r="K166" s="253"/>
      <c r="L166" s="258"/>
      <c r="M166" s="259"/>
      <c r="N166" s="260"/>
      <c r="O166" s="260"/>
      <c r="P166" s="260"/>
      <c r="Q166" s="260"/>
      <c r="R166" s="260"/>
      <c r="S166" s="260"/>
      <c r="T166" s="261"/>
      <c r="AT166" s="262" t="s">
        <v>497</v>
      </c>
      <c r="AU166" s="262" t="s">
        <v>93</v>
      </c>
      <c r="AV166" s="12" t="s">
        <v>93</v>
      </c>
      <c r="AW166" s="12" t="s">
        <v>38</v>
      </c>
      <c r="AX166" s="12" t="s">
        <v>83</v>
      </c>
      <c r="AY166" s="262" t="s">
        <v>381</v>
      </c>
    </row>
    <row r="167" s="13" customFormat="1">
      <c r="B167" s="263"/>
      <c r="C167" s="264"/>
      <c r="D167" s="246" t="s">
        <v>497</v>
      </c>
      <c r="E167" s="265" t="s">
        <v>1</v>
      </c>
      <c r="F167" s="266" t="s">
        <v>499</v>
      </c>
      <c r="G167" s="264"/>
      <c r="H167" s="267">
        <v>160.72</v>
      </c>
      <c r="I167" s="268"/>
      <c r="J167" s="264"/>
      <c r="K167" s="264"/>
      <c r="L167" s="269"/>
      <c r="M167" s="270"/>
      <c r="N167" s="271"/>
      <c r="O167" s="271"/>
      <c r="P167" s="271"/>
      <c r="Q167" s="271"/>
      <c r="R167" s="271"/>
      <c r="S167" s="271"/>
      <c r="T167" s="272"/>
      <c r="AT167" s="273" t="s">
        <v>497</v>
      </c>
      <c r="AU167" s="273" t="s">
        <v>93</v>
      </c>
      <c r="AV167" s="13" t="s">
        <v>236</v>
      </c>
      <c r="AW167" s="13" t="s">
        <v>38</v>
      </c>
      <c r="AX167" s="13" t="s">
        <v>91</v>
      </c>
      <c r="AY167" s="273" t="s">
        <v>381</v>
      </c>
    </row>
    <row r="168" s="1" customFormat="1" ht="24" customHeight="1">
      <c r="B168" s="39"/>
      <c r="C168" s="233" t="s">
        <v>430</v>
      </c>
      <c r="D168" s="233" t="s">
        <v>384</v>
      </c>
      <c r="E168" s="234" t="s">
        <v>522</v>
      </c>
      <c r="F168" s="235" t="s">
        <v>4443</v>
      </c>
      <c r="G168" s="236" t="s">
        <v>502</v>
      </c>
      <c r="H168" s="237">
        <v>78.480000000000004</v>
      </c>
      <c r="I168" s="238"/>
      <c r="J168" s="239">
        <f>ROUND(I168*H168,2)</f>
        <v>0</v>
      </c>
      <c r="K168" s="235" t="s">
        <v>388</v>
      </c>
      <c r="L168" s="44"/>
      <c r="M168" s="240" t="s">
        <v>1</v>
      </c>
      <c r="N168" s="241" t="s">
        <v>48</v>
      </c>
      <c r="O168" s="87"/>
      <c r="P168" s="242">
        <f>O168*H168</f>
        <v>0</v>
      </c>
      <c r="Q168" s="242">
        <v>0</v>
      </c>
      <c r="R168" s="242">
        <f>Q168*H168</f>
        <v>0</v>
      </c>
      <c r="S168" s="242">
        <v>0</v>
      </c>
      <c r="T168" s="243">
        <f>S168*H168</f>
        <v>0</v>
      </c>
      <c r="AR168" s="244" t="s">
        <v>236</v>
      </c>
      <c r="AT168" s="244" t="s">
        <v>384</v>
      </c>
      <c r="AU168" s="244" t="s">
        <v>93</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592</v>
      </c>
    </row>
    <row r="169" s="12" customFormat="1">
      <c r="B169" s="252"/>
      <c r="C169" s="253"/>
      <c r="D169" s="246" t="s">
        <v>497</v>
      </c>
      <c r="E169" s="254" t="s">
        <v>1</v>
      </c>
      <c r="F169" s="255" t="s">
        <v>4444</v>
      </c>
      <c r="G169" s="253"/>
      <c r="H169" s="256">
        <v>78.480000000000004</v>
      </c>
      <c r="I169" s="257"/>
      <c r="J169" s="253"/>
      <c r="K169" s="253"/>
      <c r="L169" s="258"/>
      <c r="M169" s="259"/>
      <c r="N169" s="260"/>
      <c r="O169" s="260"/>
      <c r="P169" s="260"/>
      <c r="Q169" s="260"/>
      <c r="R169" s="260"/>
      <c r="S169" s="260"/>
      <c r="T169" s="261"/>
      <c r="AT169" s="262" t="s">
        <v>497</v>
      </c>
      <c r="AU169" s="262" t="s">
        <v>93</v>
      </c>
      <c r="AV169" s="12" t="s">
        <v>93</v>
      </c>
      <c r="AW169" s="12" t="s">
        <v>38</v>
      </c>
      <c r="AX169" s="12" t="s">
        <v>83</v>
      </c>
      <c r="AY169" s="262" t="s">
        <v>381</v>
      </c>
    </row>
    <row r="170" s="13" customFormat="1">
      <c r="B170" s="263"/>
      <c r="C170" s="264"/>
      <c r="D170" s="246" t="s">
        <v>497</v>
      </c>
      <c r="E170" s="265" t="s">
        <v>1</v>
      </c>
      <c r="F170" s="266" t="s">
        <v>499</v>
      </c>
      <c r="G170" s="264"/>
      <c r="H170" s="267">
        <v>78.480000000000004</v>
      </c>
      <c r="I170" s="268"/>
      <c r="J170" s="264"/>
      <c r="K170" s="264"/>
      <c r="L170" s="269"/>
      <c r="M170" s="270"/>
      <c r="N170" s="271"/>
      <c r="O170" s="271"/>
      <c r="P170" s="271"/>
      <c r="Q170" s="271"/>
      <c r="R170" s="271"/>
      <c r="S170" s="271"/>
      <c r="T170" s="272"/>
      <c r="AT170" s="273" t="s">
        <v>497</v>
      </c>
      <c r="AU170" s="273" t="s">
        <v>93</v>
      </c>
      <c r="AV170" s="13" t="s">
        <v>236</v>
      </c>
      <c r="AW170" s="13" t="s">
        <v>38</v>
      </c>
      <c r="AX170" s="13" t="s">
        <v>91</v>
      </c>
      <c r="AY170" s="273" t="s">
        <v>381</v>
      </c>
    </row>
    <row r="171" s="1" customFormat="1" ht="24" customHeight="1">
      <c r="B171" s="39"/>
      <c r="C171" s="233" t="s">
        <v>434</v>
      </c>
      <c r="D171" s="233" t="s">
        <v>384</v>
      </c>
      <c r="E171" s="234" t="s">
        <v>4445</v>
      </c>
      <c r="F171" s="235" t="s">
        <v>4446</v>
      </c>
      <c r="G171" s="236" t="s">
        <v>502</v>
      </c>
      <c r="H171" s="237">
        <v>78.480000000000004</v>
      </c>
      <c r="I171" s="238"/>
      <c r="J171" s="239">
        <f>ROUND(I171*H171,2)</f>
        <v>0</v>
      </c>
      <c r="K171" s="235" t="s">
        <v>388</v>
      </c>
      <c r="L171" s="44"/>
      <c r="M171" s="240" t="s">
        <v>1</v>
      </c>
      <c r="N171" s="241" t="s">
        <v>48</v>
      </c>
      <c r="O171" s="87"/>
      <c r="P171" s="242">
        <f>O171*H171</f>
        <v>0</v>
      </c>
      <c r="Q171" s="242">
        <v>0</v>
      </c>
      <c r="R171" s="242">
        <f>Q171*H171</f>
        <v>0</v>
      </c>
      <c r="S171" s="242">
        <v>0</v>
      </c>
      <c r="T171" s="243">
        <f>S171*H171</f>
        <v>0</v>
      </c>
      <c r="AR171" s="244" t="s">
        <v>236</v>
      </c>
      <c r="AT171" s="244" t="s">
        <v>384</v>
      </c>
      <c r="AU171" s="244" t="s">
        <v>93</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602</v>
      </c>
    </row>
    <row r="172" s="1" customFormat="1" ht="24" customHeight="1">
      <c r="B172" s="39"/>
      <c r="C172" s="233" t="s">
        <v>439</v>
      </c>
      <c r="D172" s="233" t="s">
        <v>384</v>
      </c>
      <c r="E172" s="234" t="s">
        <v>3853</v>
      </c>
      <c r="F172" s="235" t="s">
        <v>4447</v>
      </c>
      <c r="G172" s="236" t="s">
        <v>538</v>
      </c>
      <c r="H172" s="237">
        <v>137.34</v>
      </c>
      <c r="I172" s="238"/>
      <c r="J172" s="239">
        <f>ROUND(I172*H172,2)</f>
        <v>0</v>
      </c>
      <c r="K172" s="235" t="s">
        <v>388</v>
      </c>
      <c r="L172" s="44"/>
      <c r="M172" s="240" t="s">
        <v>1</v>
      </c>
      <c r="N172" s="241" t="s">
        <v>48</v>
      </c>
      <c r="O172" s="87"/>
      <c r="P172" s="242">
        <f>O172*H172</f>
        <v>0</v>
      </c>
      <c r="Q172" s="242">
        <v>0</v>
      </c>
      <c r="R172" s="242">
        <f>Q172*H172</f>
        <v>0</v>
      </c>
      <c r="S172" s="242">
        <v>0</v>
      </c>
      <c r="T172" s="243">
        <f>S172*H172</f>
        <v>0</v>
      </c>
      <c r="AR172" s="244" t="s">
        <v>236</v>
      </c>
      <c r="AT172" s="244" t="s">
        <v>384</v>
      </c>
      <c r="AU172" s="244" t="s">
        <v>93</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609</v>
      </c>
    </row>
    <row r="173" s="1" customFormat="1" ht="24" customHeight="1">
      <c r="B173" s="39"/>
      <c r="C173" s="233" t="s">
        <v>446</v>
      </c>
      <c r="D173" s="233" t="s">
        <v>384</v>
      </c>
      <c r="E173" s="234" t="s">
        <v>542</v>
      </c>
      <c r="F173" s="235" t="s">
        <v>4448</v>
      </c>
      <c r="G173" s="236" t="s">
        <v>502</v>
      </c>
      <c r="H173" s="237">
        <v>160.72</v>
      </c>
      <c r="I173" s="238"/>
      <c r="J173" s="239">
        <f>ROUND(I173*H173,2)</f>
        <v>0</v>
      </c>
      <c r="K173" s="235" t="s">
        <v>388</v>
      </c>
      <c r="L173" s="44"/>
      <c r="M173" s="240" t="s">
        <v>1</v>
      </c>
      <c r="N173" s="241" t="s">
        <v>48</v>
      </c>
      <c r="O173" s="87"/>
      <c r="P173" s="242">
        <f>O173*H173</f>
        <v>0</v>
      </c>
      <c r="Q173" s="242">
        <v>0</v>
      </c>
      <c r="R173" s="242">
        <f>Q173*H173</f>
        <v>0</v>
      </c>
      <c r="S173" s="242">
        <v>0</v>
      </c>
      <c r="T173" s="243">
        <f>S173*H173</f>
        <v>0</v>
      </c>
      <c r="AR173" s="244" t="s">
        <v>236</v>
      </c>
      <c r="AT173" s="244" t="s">
        <v>384</v>
      </c>
      <c r="AU173" s="244" t="s">
        <v>93</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617</v>
      </c>
    </row>
    <row r="174" s="12" customFormat="1">
      <c r="B174" s="252"/>
      <c r="C174" s="253"/>
      <c r="D174" s="246" t="s">
        <v>497</v>
      </c>
      <c r="E174" s="254" t="s">
        <v>1</v>
      </c>
      <c r="F174" s="255" t="s">
        <v>4442</v>
      </c>
      <c r="G174" s="253"/>
      <c r="H174" s="256">
        <v>160.72</v>
      </c>
      <c r="I174" s="257"/>
      <c r="J174" s="253"/>
      <c r="K174" s="253"/>
      <c r="L174" s="258"/>
      <c r="M174" s="259"/>
      <c r="N174" s="260"/>
      <c r="O174" s="260"/>
      <c r="P174" s="260"/>
      <c r="Q174" s="260"/>
      <c r="R174" s="260"/>
      <c r="S174" s="260"/>
      <c r="T174" s="261"/>
      <c r="AT174" s="262" t="s">
        <v>497</v>
      </c>
      <c r="AU174" s="262" t="s">
        <v>93</v>
      </c>
      <c r="AV174" s="12" t="s">
        <v>93</v>
      </c>
      <c r="AW174" s="12" t="s">
        <v>38</v>
      </c>
      <c r="AX174" s="12" t="s">
        <v>83</v>
      </c>
      <c r="AY174" s="262" t="s">
        <v>381</v>
      </c>
    </row>
    <row r="175" s="13" customFormat="1">
      <c r="B175" s="263"/>
      <c r="C175" s="264"/>
      <c r="D175" s="246" t="s">
        <v>497</v>
      </c>
      <c r="E175" s="265" t="s">
        <v>1</v>
      </c>
      <c r="F175" s="266" t="s">
        <v>499</v>
      </c>
      <c r="G175" s="264"/>
      <c r="H175" s="267">
        <v>160.72</v>
      </c>
      <c r="I175" s="268"/>
      <c r="J175" s="264"/>
      <c r="K175" s="264"/>
      <c r="L175" s="269"/>
      <c r="M175" s="270"/>
      <c r="N175" s="271"/>
      <c r="O175" s="271"/>
      <c r="P175" s="271"/>
      <c r="Q175" s="271"/>
      <c r="R175" s="271"/>
      <c r="S175" s="271"/>
      <c r="T175" s="272"/>
      <c r="AT175" s="273" t="s">
        <v>497</v>
      </c>
      <c r="AU175" s="273" t="s">
        <v>93</v>
      </c>
      <c r="AV175" s="13" t="s">
        <v>236</v>
      </c>
      <c r="AW175" s="13" t="s">
        <v>38</v>
      </c>
      <c r="AX175" s="13" t="s">
        <v>91</v>
      </c>
      <c r="AY175" s="273" t="s">
        <v>381</v>
      </c>
    </row>
    <row r="176" s="1" customFormat="1" ht="24" customHeight="1">
      <c r="B176" s="39"/>
      <c r="C176" s="233" t="s">
        <v>453</v>
      </c>
      <c r="D176" s="233" t="s">
        <v>384</v>
      </c>
      <c r="E176" s="234" t="s">
        <v>4449</v>
      </c>
      <c r="F176" s="235" t="s">
        <v>4450</v>
      </c>
      <c r="G176" s="236" t="s">
        <v>502</v>
      </c>
      <c r="H176" s="237">
        <v>58.289999999999999</v>
      </c>
      <c r="I176" s="238"/>
      <c r="J176" s="239">
        <f>ROUND(I176*H176,2)</f>
        <v>0</v>
      </c>
      <c r="K176" s="235" t="s">
        <v>388</v>
      </c>
      <c r="L176" s="44"/>
      <c r="M176" s="240" t="s">
        <v>1</v>
      </c>
      <c r="N176" s="241" t="s">
        <v>48</v>
      </c>
      <c r="O176" s="87"/>
      <c r="P176" s="242">
        <f>O176*H176</f>
        <v>0</v>
      </c>
      <c r="Q176" s="242">
        <v>0</v>
      </c>
      <c r="R176" s="242">
        <f>Q176*H176</f>
        <v>0</v>
      </c>
      <c r="S176" s="242">
        <v>0</v>
      </c>
      <c r="T176" s="243">
        <f>S176*H176</f>
        <v>0</v>
      </c>
      <c r="AR176" s="244" t="s">
        <v>236</v>
      </c>
      <c r="AT176" s="244" t="s">
        <v>384</v>
      </c>
      <c r="AU176" s="244" t="s">
        <v>93</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625</v>
      </c>
    </row>
    <row r="177" s="12" customFormat="1">
      <c r="B177" s="252"/>
      <c r="C177" s="253"/>
      <c r="D177" s="246" t="s">
        <v>497</v>
      </c>
      <c r="E177" s="254" t="s">
        <v>1</v>
      </c>
      <c r="F177" s="255" t="s">
        <v>4451</v>
      </c>
      <c r="G177" s="253"/>
      <c r="H177" s="256">
        <v>11.173</v>
      </c>
      <c r="I177" s="257"/>
      <c r="J177" s="253"/>
      <c r="K177" s="253"/>
      <c r="L177" s="258"/>
      <c r="M177" s="259"/>
      <c r="N177" s="260"/>
      <c r="O177" s="260"/>
      <c r="P177" s="260"/>
      <c r="Q177" s="260"/>
      <c r="R177" s="260"/>
      <c r="S177" s="260"/>
      <c r="T177" s="261"/>
      <c r="AT177" s="262" t="s">
        <v>497</v>
      </c>
      <c r="AU177" s="262" t="s">
        <v>93</v>
      </c>
      <c r="AV177" s="12" t="s">
        <v>93</v>
      </c>
      <c r="AW177" s="12" t="s">
        <v>38</v>
      </c>
      <c r="AX177" s="12" t="s">
        <v>83</v>
      </c>
      <c r="AY177" s="262" t="s">
        <v>381</v>
      </c>
    </row>
    <row r="178" s="12" customFormat="1">
      <c r="B178" s="252"/>
      <c r="C178" s="253"/>
      <c r="D178" s="246" t="s">
        <v>497</v>
      </c>
      <c r="E178" s="254" t="s">
        <v>1</v>
      </c>
      <c r="F178" s="255" t="s">
        <v>4452</v>
      </c>
      <c r="G178" s="253"/>
      <c r="H178" s="256">
        <v>18.652999999999999</v>
      </c>
      <c r="I178" s="257"/>
      <c r="J178" s="253"/>
      <c r="K178" s="253"/>
      <c r="L178" s="258"/>
      <c r="M178" s="259"/>
      <c r="N178" s="260"/>
      <c r="O178" s="260"/>
      <c r="P178" s="260"/>
      <c r="Q178" s="260"/>
      <c r="R178" s="260"/>
      <c r="S178" s="260"/>
      <c r="T178" s="261"/>
      <c r="AT178" s="262" t="s">
        <v>497</v>
      </c>
      <c r="AU178" s="262" t="s">
        <v>93</v>
      </c>
      <c r="AV178" s="12" t="s">
        <v>93</v>
      </c>
      <c r="AW178" s="12" t="s">
        <v>38</v>
      </c>
      <c r="AX178" s="12" t="s">
        <v>83</v>
      </c>
      <c r="AY178" s="262" t="s">
        <v>381</v>
      </c>
    </row>
    <row r="179" s="12" customFormat="1">
      <c r="B179" s="252"/>
      <c r="C179" s="253"/>
      <c r="D179" s="246" t="s">
        <v>497</v>
      </c>
      <c r="E179" s="254" t="s">
        <v>1</v>
      </c>
      <c r="F179" s="255" t="s">
        <v>4453</v>
      </c>
      <c r="G179" s="253"/>
      <c r="H179" s="256">
        <v>12.475</v>
      </c>
      <c r="I179" s="257"/>
      <c r="J179" s="253"/>
      <c r="K179" s="253"/>
      <c r="L179" s="258"/>
      <c r="M179" s="259"/>
      <c r="N179" s="260"/>
      <c r="O179" s="260"/>
      <c r="P179" s="260"/>
      <c r="Q179" s="260"/>
      <c r="R179" s="260"/>
      <c r="S179" s="260"/>
      <c r="T179" s="261"/>
      <c r="AT179" s="262" t="s">
        <v>497</v>
      </c>
      <c r="AU179" s="262" t="s">
        <v>93</v>
      </c>
      <c r="AV179" s="12" t="s">
        <v>93</v>
      </c>
      <c r="AW179" s="12" t="s">
        <v>38</v>
      </c>
      <c r="AX179" s="12" t="s">
        <v>83</v>
      </c>
      <c r="AY179" s="262" t="s">
        <v>381</v>
      </c>
    </row>
    <row r="180" s="12" customFormat="1">
      <c r="B180" s="252"/>
      <c r="C180" s="253"/>
      <c r="D180" s="246" t="s">
        <v>497</v>
      </c>
      <c r="E180" s="254" t="s">
        <v>1</v>
      </c>
      <c r="F180" s="255" t="s">
        <v>4454</v>
      </c>
      <c r="G180" s="253"/>
      <c r="H180" s="256">
        <v>9.4550000000000001</v>
      </c>
      <c r="I180" s="257"/>
      <c r="J180" s="253"/>
      <c r="K180" s="253"/>
      <c r="L180" s="258"/>
      <c r="M180" s="259"/>
      <c r="N180" s="260"/>
      <c r="O180" s="260"/>
      <c r="P180" s="260"/>
      <c r="Q180" s="260"/>
      <c r="R180" s="260"/>
      <c r="S180" s="260"/>
      <c r="T180" s="261"/>
      <c r="AT180" s="262" t="s">
        <v>497</v>
      </c>
      <c r="AU180" s="262" t="s">
        <v>93</v>
      </c>
      <c r="AV180" s="12" t="s">
        <v>93</v>
      </c>
      <c r="AW180" s="12" t="s">
        <v>38</v>
      </c>
      <c r="AX180" s="12" t="s">
        <v>83</v>
      </c>
      <c r="AY180" s="262" t="s">
        <v>381</v>
      </c>
    </row>
    <row r="181" s="12" customFormat="1">
      <c r="B181" s="252"/>
      <c r="C181" s="253"/>
      <c r="D181" s="246" t="s">
        <v>497</v>
      </c>
      <c r="E181" s="254" t="s">
        <v>1</v>
      </c>
      <c r="F181" s="255" t="s">
        <v>4455</v>
      </c>
      <c r="G181" s="253"/>
      <c r="H181" s="256">
        <v>6.5289999999999999</v>
      </c>
      <c r="I181" s="257"/>
      <c r="J181" s="253"/>
      <c r="K181" s="253"/>
      <c r="L181" s="258"/>
      <c r="M181" s="259"/>
      <c r="N181" s="260"/>
      <c r="O181" s="260"/>
      <c r="P181" s="260"/>
      <c r="Q181" s="260"/>
      <c r="R181" s="260"/>
      <c r="S181" s="260"/>
      <c r="T181" s="261"/>
      <c r="AT181" s="262" t="s">
        <v>497</v>
      </c>
      <c r="AU181" s="262" t="s">
        <v>93</v>
      </c>
      <c r="AV181" s="12" t="s">
        <v>93</v>
      </c>
      <c r="AW181" s="12" t="s">
        <v>38</v>
      </c>
      <c r="AX181" s="12" t="s">
        <v>83</v>
      </c>
      <c r="AY181" s="262" t="s">
        <v>381</v>
      </c>
    </row>
    <row r="182" s="13" customFormat="1">
      <c r="B182" s="263"/>
      <c r="C182" s="264"/>
      <c r="D182" s="246" t="s">
        <v>497</v>
      </c>
      <c r="E182" s="265" t="s">
        <v>1</v>
      </c>
      <c r="F182" s="266" t="s">
        <v>499</v>
      </c>
      <c r="G182" s="264"/>
      <c r="H182" s="267">
        <v>58.284999999999997</v>
      </c>
      <c r="I182" s="268"/>
      <c r="J182" s="264"/>
      <c r="K182" s="264"/>
      <c r="L182" s="269"/>
      <c r="M182" s="270"/>
      <c r="N182" s="271"/>
      <c r="O182" s="271"/>
      <c r="P182" s="271"/>
      <c r="Q182" s="271"/>
      <c r="R182" s="271"/>
      <c r="S182" s="271"/>
      <c r="T182" s="272"/>
      <c r="AT182" s="273" t="s">
        <v>497</v>
      </c>
      <c r="AU182" s="273" t="s">
        <v>93</v>
      </c>
      <c r="AV182" s="13" t="s">
        <v>236</v>
      </c>
      <c r="AW182" s="13" t="s">
        <v>38</v>
      </c>
      <c r="AX182" s="13" t="s">
        <v>83</v>
      </c>
      <c r="AY182" s="273" t="s">
        <v>381</v>
      </c>
    </row>
    <row r="183" s="12" customFormat="1">
      <c r="B183" s="252"/>
      <c r="C183" s="253"/>
      <c r="D183" s="246" t="s">
        <v>497</v>
      </c>
      <c r="E183" s="254" t="s">
        <v>1</v>
      </c>
      <c r="F183" s="255" t="s">
        <v>4456</v>
      </c>
      <c r="G183" s="253"/>
      <c r="H183" s="256">
        <v>58.289999999999999</v>
      </c>
      <c r="I183" s="257"/>
      <c r="J183" s="253"/>
      <c r="K183" s="253"/>
      <c r="L183" s="258"/>
      <c r="M183" s="259"/>
      <c r="N183" s="260"/>
      <c r="O183" s="260"/>
      <c r="P183" s="260"/>
      <c r="Q183" s="260"/>
      <c r="R183" s="260"/>
      <c r="S183" s="260"/>
      <c r="T183" s="261"/>
      <c r="AT183" s="262" t="s">
        <v>497</v>
      </c>
      <c r="AU183" s="262" t="s">
        <v>93</v>
      </c>
      <c r="AV183" s="12" t="s">
        <v>93</v>
      </c>
      <c r="AW183" s="12" t="s">
        <v>38</v>
      </c>
      <c r="AX183" s="12" t="s">
        <v>83</v>
      </c>
      <c r="AY183" s="262" t="s">
        <v>381</v>
      </c>
    </row>
    <row r="184" s="13" customFormat="1">
      <c r="B184" s="263"/>
      <c r="C184" s="264"/>
      <c r="D184" s="246" t="s">
        <v>497</v>
      </c>
      <c r="E184" s="265" t="s">
        <v>1</v>
      </c>
      <c r="F184" s="266" t="s">
        <v>499</v>
      </c>
      <c r="G184" s="264"/>
      <c r="H184" s="267">
        <v>58.289999999999999</v>
      </c>
      <c r="I184" s="268"/>
      <c r="J184" s="264"/>
      <c r="K184" s="264"/>
      <c r="L184" s="269"/>
      <c r="M184" s="270"/>
      <c r="N184" s="271"/>
      <c r="O184" s="271"/>
      <c r="P184" s="271"/>
      <c r="Q184" s="271"/>
      <c r="R184" s="271"/>
      <c r="S184" s="271"/>
      <c r="T184" s="272"/>
      <c r="AT184" s="273" t="s">
        <v>497</v>
      </c>
      <c r="AU184" s="273" t="s">
        <v>93</v>
      </c>
      <c r="AV184" s="13" t="s">
        <v>236</v>
      </c>
      <c r="AW184" s="13" t="s">
        <v>38</v>
      </c>
      <c r="AX184" s="13" t="s">
        <v>91</v>
      </c>
      <c r="AY184" s="273" t="s">
        <v>381</v>
      </c>
    </row>
    <row r="185" s="1" customFormat="1" ht="16.5" customHeight="1">
      <c r="B185" s="39"/>
      <c r="C185" s="284" t="s">
        <v>567</v>
      </c>
      <c r="D185" s="284" t="s">
        <v>548</v>
      </c>
      <c r="E185" s="285" t="s">
        <v>4457</v>
      </c>
      <c r="F185" s="286" t="s">
        <v>4458</v>
      </c>
      <c r="G185" s="287" t="s">
        <v>538</v>
      </c>
      <c r="H185" s="288">
        <v>102.008</v>
      </c>
      <c r="I185" s="289"/>
      <c r="J185" s="290">
        <f>ROUND(I185*H185,2)</f>
        <v>0</v>
      </c>
      <c r="K185" s="286" t="s">
        <v>388</v>
      </c>
      <c r="L185" s="291"/>
      <c r="M185" s="292" t="s">
        <v>1</v>
      </c>
      <c r="N185" s="293" t="s">
        <v>48</v>
      </c>
      <c r="O185" s="87"/>
      <c r="P185" s="242">
        <f>O185*H185</f>
        <v>0</v>
      </c>
      <c r="Q185" s="242">
        <v>0</v>
      </c>
      <c r="R185" s="242">
        <f>Q185*H185</f>
        <v>0</v>
      </c>
      <c r="S185" s="242">
        <v>0</v>
      </c>
      <c r="T185" s="243">
        <f>S185*H185</f>
        <v>0</v>
      </c>
      <c r="AR185" s="244" t="s">
        <v>423</v>
      </c>
      <c r="AT185" s="244" t="s">
        <v>548</v>
      </c>
      <c r="AU185" s="244" t="s">
        <v>93</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633</v>
      </c>
    </row>
    <row r="186" s="11" customFormat="1" ht="22.8" customHeight="1">
      <c r="B186" s="217"/>
      <c r="C186" s="218"/>
      <c r="D186" s="219" t="s">
        <v>82</v>
      </c>
      <c r="E186" s="231" t="s">
        <v>93</v>
      </c>
      <c r="F186" s="231" t="s">
        <v>566</v>
      </c>
      <c r="G186" s="218"/>
      <c r="H186" s="218"/>
      <c r="I186" s="221"/>
      <c r="J186" s="232">
        <f>BK186</f>
        <v>0</v>
      </c>
      <c r="K186" s="218"/>
      <c r="L186" s="223"/>
      <c r="M186" s="224"/>
      <c r="N186" s="225"/>
      <c r="O186" s="225"/>
      <c r="P186" s="226">
        <f>SUM(P187:P191)</f>
        <v>0</v>
      </c>
      <c r="Q186" s="225"/>
      <c r="R186" s="226">
        <f>SUM(R187:R191)</f>
        <v>0</v>
      </c>
      <c r="S186" s="225"/>
      <c r="T186" s="227">
        <f>SUM(T187:T191)</f>
        <v>0</v>
      </c>
      <c r="AR186" s="228" t="s">
        <v>91</v>
      </c>
      <c r="AT186" s="229" t="s">
        <v>82</v>
      </c>
      <c r="AU186" s="229" t="s">
        <v>91</v>
      </c>
      <c r="AY186" s="228" t="s">
        <v>381</v>
      </c>
      <c r="BK186" s="230">
        <f>SUM(BK187:BK191)</f>
        <v>0</v>
      </c>
    </row>
    <row r="187" s="1" customFormat="1" ht="24" customHeight="1">
      <c r="B187" s="39"/>
      <c r="C187" s="233" t="s">
        <v>8</v>
      </c>
      <c r="D187" s="233" t="s">
        <v>384</v>
      </c>
      <c r="E187" s="234" t="s">
        <v>4459</v>
      </c>
      <c r="F187" s="235" t="s">
        <v>4460</v>
      </c>
      <c r="G187" s="236" t="s">
        <v>556</v>
      </c>
      <c r="H187" s="237">
        <v>133.91</v>
      </c>
      <c r="I187" s="238"/>
      <c r="J187" s="239">
        <f>ROUND(I187*H187,2)</f>
        <v>0</v>
      </c>
      <c r="K187" s="235" t="s">
        <v>388</v>
      </c>
      <c r="L187" s="44"/>
      <c r="M187" s="240" t="s">
        <v>1</v>
      </c>
      <c r="N187" s="241" t="s">
        <v>48</v>
      </c>
      <c r="O187" s="87"/>
      <c r="P187" s="242">
        <f>O187*H187</f>
        <v>0</v>
      </c>
      <c r="Q187" s="242">
        <v>0</v>
      </c>
      <c r="R187" s="242">
        <f>Q187*H187</f>
        <v>0</v>
      </c>
      <c r="S187" s="242">
        <v>0</v>
      </c>
      <c r="T187" s="243">
        <f>S187*H187</f>
        <v>0</v>
      </c>
      <c r="AR187" s="244" t="s">
        <v>236</v>
      </c>
      <c r="AT187" s="244" t="s">
        <v>384</v>
      </c>
      <c r="AU187" s="244" t="s">
        <v>93</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641</v>
      </c>
    </row>
    <row r="188" s="12" customFormat="1">
      <c r="B188" s="252"/>
      <c r="C188" s="253"/>
      <c r="D188" s="246" t="s">
        <v>497</v>
      </c>
      <c r="E188" s="254" t="s">
        <v>1</v>
      </c>
      <c r="F188" s="255" t="s">
        <v>4461</v>
      </c>
      <c r="G188" s="253"/>
      <c r="H188" s="256">
        <v>133.91</v>
      </c>
      <c r="I188" s="257"/>
      <c r="J188" s="253"/>
      <c r="K188" s="253"/>
      <c r="L188" s="258"/>
      <c r="M188" s="259"/>
      <c r="N188" s="260"/>
      <c r="O188" s="260"/>
      <c r="P188" s="260"/>
      <c r="Q188" s="260"/>
      <c r="R188" s="260"/>
      <c r="S188" s="260"/>
      <c r="T188" s="261"/>
      <c r="AT188" s="262" t="s">
        <v>497</v>
      </c>
      <c r="AU188" s="262" t="s">
        <v>93</v>
      </c>
      <c r="AV188" s="12" t="s">
        <v>93</v>
      </c>
      <c r="AW188" s="12" t="s">
        <v>38</v>
      </c>
      <c r="AX188" s="12" t="s">
        <v>83</v>
      </c>
      <c r="AY188" s="262" t="s">
        <v>381</v>
      </c>
    </row>
    <row r="189" s="13" customFormat="1">
      <c r="B189" s="263"/>
      <c r="C189" s="264"/>
      <c r="D189" s="246" t="s">
        <v>497</v>
      </c>
      <c r="E189" s="265" t="s">
        <v>1</v>
      </c>
      <c r="F189" s="266" t="s">
        <v>499</v>
      </c>
      <c r="G189" s="264"/>
      <c r="H189" s="267">
        <v>133.91</v>
      </c>
      <c r="I189" s="268"/>
      <c r="J189" s="264"/>
      <c r="K189" s="264"/>
      <c r="L189" s="269"/>
      <c r="M189" s="270"/>
      <c r="N189" s="271"/>
      <c r="O189" s="271"/>
      <c r="P189" s="271"/>
      <c r="Q189" s="271"/>
      <c r="R189" s="271"/>
      <c r="S189" s="271"/>
      <c r="T189" s="272"/>
      <c r="AT189" s="273" t="s">
        <v>497</v>
      </c>
      <c r="AU189" s="273" t="s">
        <v>93</v>
      </c>
      <c r="AV189" s="13" t="s">
        <v>236</v>
      </c>
      <c r="AW189" s="13" t="s">
        <v>38</v>
      </c>
      <c r="AX189" s="13" t="s">
        <v>83</v>
      </c>
      <c r="AY189" s="273" t="s">
        <v>381</v>
      </c>
    </row>
    <row r="190" s="12" customFormat="1">
      <c r="B190" s="252"/>
      <c r="C190" s="253"/>
      <c r="D190" s="246" t="s">
        <v>497</v>
      </c>
      <c r="E190" s="254" t="s">
        <v>1</v>
      </c>
      <c r="F190" s="255" t="s">
        <v>4462</v>
      </c>
      <c r="G190" s="253"/>
      <c r="H190" s="256">
        <v>133.91</v>
      </c>
      <c r="I190" s="257"/>
      <c r="J190" s="253"/>
      <c r="K190" s="253"/>
      <c r="L190" s="258"/>
      <c r="M190" s="259"/>
      <c r="N190" s="260"/>
      <c r="O190" s="260"/>
      <c r="P190" s="260"/>
      <c r="Q190" s="260"/>
      <c r="R190" s="260"/>
      <c r="S190" s="260"/>
      <c r="T190" s="261"/>
      <c r="AT190" s="262" t="s">
        <v>497</v>
      </c>
      <c r="AU190" s="262" t="s">
        <v>93</v>
      </c>
      <c r="AV190" s="12" t="s">
        <v>93</v>
      </c>
      <c r="AW190" s="12" t="s">
        <v>38</v>
      </c>
      <c r="AX190" s="12" t="s">
        <v>83</v>
      </c>
      <c r="AY190" s="262" t="s">
        <v>381</v>
      </c>
    </row>
    <row r="191" s="13" customFormat="1">
      <c r="B191" s="263"/>
      <c r="C191" s="264"/>
      <c r="D191" s="246" t="s">
        <v>497</v>
      </c>
      <c r="E191" s="265" t="s">
        <v>1</v>
      </c>
      <c r="F191" s="266" t="s">
        <v>499</v>
      </c>
      <c r="G191" s="264"/>
      <c r="H191" s="267">
        <v>133.91</v>
      </c>
      <c r="I191" s="268"/>
      <c r="J191" s="264"/>
      <c r="K191" s="264"/>
      <c r="L191" s="269"/>
      <c r="M191" s="270"/>
      <c r="N191" s="271"/>
      <c r="O191" s="271"/>
      <c r="P191" s="271"/>
      <c r="Q191" s="271"/>
      <c r="R191" s="271"/>
      <c r="S191" s="271"/>
      <c r="T191" s="272"/>
      <c r="AT191" s="273" t="s">
        <v>497</v>
      </c>
      <c r="AU191" s="273" t="s">
        <v>93</v>
      </c>
      <c r="AV191" s="13" t="s">
        <v>236</v>
      </c>
      <c r="AW191" s="13" t="s">
        <v>38</v>
      </c>
      <c r="AX191" s="13" t="s">
        <v>91</v>
      </c>
      <c r="AY191" s="273" t="s">
        <v>381</v>
      </c>
    </row>
    <row r="192" s="11" customFormat="1" ht="22.8" customHeight="1">
      <c r="B192" s="217"/>
      <c r="C192" s="218"/>
      <c r="D192" s="219" t="s">
        <v>82</v>
      </c>
      <c r="E192" s="231" t="s">
        <v>236</v>
      </c>
      <c r="F192" s="231" t="s">
        <v>675</v>
      </c>
      <c r="G192" s="218"/>
      <c r="H192" s="218"/>
      <c r="I192" s="221"/>
      <c r="J192" s="232">
        <f>BK192</f>
        <v>0</v>
      </c>
      <c r="K192" s="218"/>
      <c r="L192" s="223"/>
      <c r="M192" s="224"/>
      <c r="N192" s="225"/>
      <c r="O192" s="225"/>
      <c r="P192" s="226">
        <f>SUM(P193:P197)</f>
        <v>0</v>
      </c>
      <c r="Q192" s="225"/>
      <c r="R192" s="226">
        <f>SUM(R193:R197)</f>
        <v>0</v>
      </c>
      <c r="S192" s="225"/>
      <c r="T192" s="227">
        <f>SUM(T193:T197)</f>
        <v>0</v>
      </c>
      <c r="AR192" s="228" t="s">
        <v>91</v>
      </c>
      <c r="AT192" s="229" t="s">
        <v>82</v>
      </c>
      <c r="AU192" s="229" t="s">
        <v>91</v>
      </c>
      <c r="AY192" s="228" t="s">
        <v>381</v>
      </c>
      <c r="BK192" s="230">
        <f>SUM(BK193:BK197)</f>
        <v>0</v>
      </c>
    </row>
    <row r="193" s="1" customFormat="1" ht="16.5" customHeight="1">
      <c r="B193" s="39"/>
      <c r="C193" s="233" t="s">
        <v>579</v>
      </c>
      <c r="D193" s="233" t="s">
        <v>384</v>
      </c>
      <c r="E193" s="234" t="s">
        <v>4463</v>
      </c>
      <c r="F193" s="235" t="s">
        <v>4464</v>
      </c>
      <c r="G193" s="236" t="s">
        <v>502</v>
      </c>
      <c r="H193" s="237">
        <v>20.100000000000001</v>
      </c>
      <c r="I193" s="238"/>
      <c r="J193" s="239">
        <f>ROUND(I193*H193,2)</f>
        <v>0</v>
      </c>
      <c r="K193" s="235" t="s">
        <v>388</v>
      </c>
      <c r="L193" s="44"/>
      <c r="M193" s="240" t="s">
        <v>1</v>
      </c>
      <c r="N193" s="241" t="s">
        <v>48</v>
      </c>
      <c r="O193" s="87"/>
      <c r="P193" s="242">
        <f>O193*H193</f>
        <v>0</v>
      </c>
      <c r="Q193" s="242">
        <v>0</v>
      </c>
      <c r="R193" s="242">
        <f>Q193*H193</f>
        <v>0</v>
      </c>
      <c r="S193" s="242">
        <v>0</v>
      </c>
      <c r="T193" s="243">
        <f>S193*H193</f>
        <v>0</v>
      </c>
      <c r="AR193" s="244" t="s">
        <v>236</v>
      </c>
      <c r="AT193" s="244" t="s">
        <v>384</v>
      </c>
      <c r="AU193" s="244" t="s">
        <v>93</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653</v>
      </c>
    </row>
    <row r="194" s="12" customFormat="1">
      <c r="B194" s="252"/>
      <c r="C194" s="253"/>
      <c r="D194" s="246" t="s">
        <v>497</v>
      </c>
      <c r="E194" s="254" t="s">
        <v>1</v>
      </c>
      <c r="F194" s="255" t="s">
        <v>4465</v>
      </c>
      <c r="G194" s="253"/>
      <c r="H194" s="256">
        <v>20.087</v>
      </c>
      <c r="I194" s="257"/>
      <c r="J194" s="253"/>
      <c r="K194" s="253"/>
      <c r="L194" s="258"/>
      <c r="M194" s="259"/>
      <c r="N194" s="260"/>
      <c r="O194" s="260"/>
      <c r="P194" s="260"/>
      <c r="Q194" s="260"/>
      <c r="R194" s="260"/>
      <c r="S194" s="260"/>
      <c r="T194" s="261"/>
      <c r="AT194" s="262" t="s">
        <v>497</v>
      </c>
      <c r="AU194" s="262" t="s">
        <v>93</v>
      </c>
      <c r="AV194" s="12" t="s">
        <v>93</v>
      </c>
      <c r="AW194" s="12" t="s">
        <v>38</v>
      </c>
      <c r="AX194" s="12" t="s">
        <v>83</v>
      </c>
      <c r="AY194" s="262" t="s">
        <v>381</v>
      </c>
    </row>
    <row r="195" s="13" customFormat="1">
      <c r="B195" s="263"/>
      <c r="C195" s="264"/>
      <c r="D195" s="246" t="s">
        <v>497</v>
      </c>
      <c r="E195" s="265" t="s">
        <v>1</v>
      </c>
      <c r="F195" s="266" t="s">
        <v>499</v>
      </c>
      <c r="G195" s="264"/>
      <c r="H195" s="267">
        <v>20.087</v>
      </c>
      <c r="I195" s="268"/>
      <c r="J195" s="264"/>
      <c r="K195" s="264"/>
      <c r="L195" s="269"/>
      <c r="M195" s="270"/>
      <c r="N195" s="271"/>
      <c r="O195" s="271"/>
      <c r="P195" s="271"/>
      <c r="Q195" s="271"/>
      <c r="R195" s="271"/>
      <c r="S195" s="271"/>
      <c r="T195" s="272"/>
      <c r="AT195" s="273" t="s">
        <v>497</v>
      </c>
      <c r="AU195" s="273" t="s">
        <v>93</v>
      </c>
      <c r="AV195" s="13" t="s">
        <v>236</v>
      </c>
      <c r="AW195" s="13" t="s">
        <v>38</v>
      </c>
      <c r="AX195" s="13" t="s">
        <v>83</v>
      </c>
      <c r="AY195" s="273" t="s">
        <v>381</v>
      </c>
    </row>
    <row r="196" s="12" customFormat="1">
      <c r="B196" s="252"/>
      <c r="C196" s="253"/>
      <c r="D196" s="246" t="s">
        <v>497</v>
      </c>
      <c r="E196" s="254" t="s">
        <v>1</v>
      </c>
      <c r="F196" s="255" t="s">
        <v>4466</v>
      </c>
      <c r="G196" s="253"/>
      <c r="H196" s="256">
        <v>20.100000000000001</v>
      </c>
      <c r="I196" s="257"/>
      <c r="J196" s="253"/>
      <c r="K196" s="253"/>
      <c r="L196" s="258"/>
      <c r="M196" s="259"/>
      <c r="N196" s="260"/>
      <c r="O196" s="260"/>
      <c r="P196" s="260"/>
      <c r="Q196" s="260"/>
      <c r="R196" s="260"/>
      <c r="S196" s="260"/>
      <c r="T196" s="261"/>
      <c r="AT196" s="262" t="s">
        <v>497</v>
      </c>
      <c r="AU196" s="262" t="s">
        <v>93</v>
      </c>
      <c r="AV196" s="12" t="s">
        <v>93</v>
      </c>
      <c r="AW196" s="12" t="s">
        <v>38</v>
      </c>
      <c r="AX196" s="12" t="s">
        <v>83</v>
      </c>
      <c r="AY196" s="262" t="s">
        <v>381</v>
      </c>
    </row>
    <row r="197" s="13" customFormat="1">
      <c r="B197" s="263"/>
      <c r="C197" s="264"/>
      <c r="D197" s="246" t="s">
        <v>497</v>
      </c>
      <c r="E197" s="265" t="s">
        <v>1</v>
      </c>
      <c r="F197" s="266" t="s">
        <v>499</v>
      </c>
      <c r="G197" s="264"/>
      <c r="H197" s="267">
        <v>20.100000000000001</v>
      </c>
      <c r="I197" s="268"/>
      <c r="J197" s="264"/>
      <c r="K197" s="264"/>
      <c r="L197" s="269"/>
      <c r="M197" s="270"/>
      <c r="N197" s="271"/>
      <c r="O197" s="271"/>
      <c r="P197" s="271"/>
      <c r="Q197" s="271"/>
      <c r="R197" s="271"/>
      <c r="S197" s="271"/>
      <c r="T197" s="272"/>
      <c r="AT197" s="273" t="s">
        <v>497</v>
      </c>
      <c r="AU197" s="273" t="s">
        <v>93</v>
      </c>
      <c r="AV197" s="13" t="s">
        <v>236</v>
      </c>
      <c r="AW197" s="13" t="s">
        <v>38</v>
      </c>
      <c r="AX197" s="13" t="s">
        <v>91</v>
      </c>
      <c r="AY197" s="273" t="s">
        <v>381</v>
      </c>
    </row>
    <row r="198" s="11" customFormat="1" ht="22.8" customHeight="1">
      <c r="B198" s="217"/>
      <c r="C198" s="218"/>
      <c r="D198" s="219" t="s">
        <v>82</v>
      </c>
      <c r="E198" s="231" t="s">
        <v>423</v>
      </c>
      <c r="F198" s="231" t="s">
        <v>4467</v>
      </c>
      <c r="G198" s="218"/>
      <c r="H198" s="218"/>
      <c r="I198" s="221"/>
      <c r="J198" s="232">
        <f>BK198</f>
        <v>0</v>
      </c>
      <c r="K198" s="218"/>
      <c r="L198" s="223"/>
      <c r="M198" s="224"/>
      <c r="N198" s="225"/>
      <c r="O198" s="225"/>
      <c r="P198" s="226">
        <f>SUM(P199:P255)</f>
        <v>0</v>
      </c>
      <c r="Q198" s="225"/>
      <c r="R198" s="226">
        <f>SUM(R199:R255)</f>
        <v>0</v>
      </c>
      <c r="S198" s="225"/>
      <c r="T198" s="227">
        <f>SUM(T199:T255)</f>
        <v>0</v>
      </c>
      <c r="AR198" s="228" t="s">
        <v>91</v>
      </c>
      <c r="AT198" s="229" t="s">
        <v>82</v>
      </c>
      <c r="AU198" s="229" t="s">
        <v>91</v>
      </c>
      <c r="AY198" s="228" t="s">
        <v>381</v>
      </c>
      <c r="BK198" s="230">
        <f>SUM(BK199:BK255)</f>
        <v>0</v>
      </c>
    </row>
    <row r="199" s="1" customFormat="1" ht="16.5" customHeight="1">
      <c r="B199" s="39"/>
      <c r="C199" s="233" t="s">
        <v>587</v>
      </c>
      <c r="D199" s="233" t="s">
        <v>384</v>
      </c>
      <c r="E199" s="234" t="s">
        <v>4468</v>
      </c>
      <c r="F199" s="235" t="s">
        <v>4469</v>
      </c>
      <c r="G199" s="236" t="s">
        <v>673</v>
      </c>
      <c r="H199" s="237">
        <v>33</v>
      </c>
      <c r="I199" s="238"/>
      <c r="J199" s="239">
        <f>ROUND(I199*H199,2)</f>
        <v>0</v>
      </c>
      <c r="K199" s="235" t="s">
        <v>388</v>
      </c>
      <c r="L199" s="44"/>
      <c r="M199" s="240" t="s">
        <v>1</v>
      </c>
      <c r="N199" s="241" t="s">
        <v>48</v>
      </c>
      <c r="O199" s="87"/>
      <c r="P199" s="242">
        <f>O199*H199</f>
        <v>0</v>
      </c>
      <c r="Q199" s="242">
        <v>0</v>
      </c>
      <c r="R199" s="242">
        <f>Q199*H199</f>
        <v>0</v>
      </c>
      <c r="S199" s="242">
        <v>0</v>
      </c>
      <c r="T199" s="243">
        <f>S199*H199</f>
        <v>0</v>
      </c>
      <c r="AR199" s="244" t="s">
        <v>236</v>
      </c>
      <c r="AT199" s="244" t="s">
        <v>384</v>
      </c>
      <c r="AU199" s="244" t="s">
        <v>93</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664</v>
      </c>
    </row>
    <row r="200" s="14" customFormat="1">
      <c r="B200" s="274"/>
      <c r="C200" s="275"/>
      <c r="D200" s="246" t="s">
        <v>497</v>
      </c>
      <c r="E200" s="276" t="s">
        <v>1</v>
      </c>
      <c r="F200" s="277" t="s">
        <v>4470</v>
      </c>
      <c r="G200" s="275"/>
      <c r="H200" s="276" t="s">
        <v>1</v>
      </c>
      <c r="I200" s="278"/>
      <c r="J200" s="275"/>
      <c r="K200" s="275"/>
      <c r="L200" s="279"/>
      <c r="M200" s="280"/>
      <c r="N200" s="281"/>
      <c r="O200" s="281"/>
      <c r="P200" s="281"/>
      <c r="Q200" s="281"/>
      <c r="R200" s="281"/>
      <c r="S200" s="281"/>
      <c r="T200" s="282"/>
      <c r="AT200" s="283" t="s">
        <v>497</v>
      </c>
      <c r="AU200" s="283" t="s">
        <v>93</v>
      </c>
      <c r="AV200" s="14" t="s">
        <v>91</v>
      </c>
      <c r="AW200" s="14" t="s">
        <v>38</v>
      </c>
      <c r="AX200" s="14" t="s">
        <v>83</v>
      </c>
      <c r="AY200" s="283" t="s">
        <v>381</v>
      </c>
    </row>
    <row r="201" s="12" customFormat="1">
      <c r="B201" s="252"/>
      <c r="C201" s="253"/>
      <c r="D201" s="246" t="s">
        <v>497</v>
      </c>
      <c r="E201" s="254" t="s">
        <v>1</v>
      </c>
      <c r="F201" s="255" t="s">
        <v>4471</v>
      </c>
      <c r="G201" s="253"/>
      <c r="H201" s="256">
        <v>32.664000000000001</v>
      </c>
      <c r="I201" s="257"/>
      <c r="J201" s="253"/>
      <c r="K201" s="253"/>
      <c r="L201" s="258"/>
      <c r="M201" s="259"/>
      <c r="N201" s="260"/>
      <c r="O201" s="260"/>
      <c r="P201" s="260"/>
      <c r="Q201" s="260"/>
      <c r="R201" s="260"/>
      <c r="S201" s="260"/>
      <c r="T201" s="261"/>
      <c r="AT201" s="262" t="s">
        <v>497</v>
      </c>
      <c r="AU201" s="262" t="s">
        <v>93</v>
      </c>
      <c r="AV201" s="12" t="s">
        <v>93</v>
      </c>
      <c r="AW201" s="12" t="s">
        <v>38</v>
      </c>
      <c r="AX201" s="12" t="s">
        <v>83</v>
      </c>
      <c r="AY201" s="262" t="s">
        <v>381</v>
      </c>
    </row>
    <row r="202" s="13" customFormat="1">
      <c r="B202" s="263"/>
      <c r="C202" s="264"/>
      <c r="D202" s="246" t="s">
        <v>497</v>
      </c>
      <c r="E202" s="265" t="s">
        <v>1</v>
      </c>
      <c r="F202" s="266" t="s">
        <v>499</v>
      </c>
      <c r="G202" s="264"/>
      <c r="H202" s="267">
        <v>32.664000000000001</v>
      </c>
      <c r="I202" s="268"/>
      <c r="J202" s="264"/>
      <c r="K202" s="264"/>
      <c r="L202" s="269"/>
      <c r="M202" s="270"/>
      <c r="N202" s="271"/>
      <c r="O202" s="271"/>
      <c r="P202" s="271"/>
      <c r="Q202" s="271"/>
      <c r="R202" s="271"/>
      <c r="S202" s="271"/>
      <c r="T202" s="272"/>
      <c r="AT202" s="273" t="s">
        <v>497</v>
      </c>
      <c r="AU202" s="273" t="s">
        <v>93</v>
      </c>
      <c r="AV202" s="13" t="s">
        <v>236</v>
      </c>
      <c r="AW202" s="13" t="s">
        <v>38</v>
      </c>
      <c r="AX202" s="13" t="s">
        <v>83</v>
      </c>
      <c r="AY202" s="273" t="s">
        <v>381</v>
      </c>
    </row>
    <row r="203" s="12" customFormat="1">
      <c r="B203" s="252"/>
      <c r="C203" s="253"/>
      <c r="D203" s="246" t="s">
        <v>497</v>
      </c>
      <c r="E203" s="254" t="s">
        <v>1</v>
      </c>
      <c r="F203" s="255" t="s">
        <v>659</v>
      </c>
      <c r="G203" s="253"/>
      <c r="H203" s="256">
        <v>33</v>
      </c>
      <c r="I203" s="257"/>
      <c r="J203" s="253"/>
      <c r="K203" s="253"/>
      <c r="L203" s="258"/>
      <c r="M203" s="259"/>
      <c r="N203" s="260"/>
      <c r="O203" s="260"/>
      <c r="P203" s="260"/>
      <c r="Q203" s="260"/>
      <c r="R203" s="260"/>
      <c r="S203" s="260"/>
      <c r="T203" s="261"/>
      <c r="AT203" s="262" t="s">
        <v>497</v>
      </c>
      <c r="AU203" s="262" t="s">
        <v>93</v>
      </c>
      <c r="AV203" s="12" t="s">
        <v>93</v>
      </c>
      <c r="AW203" s="12" t="s">
        <v>38</v>
      </c>
      <c r="AX203" s="12" t="s">
        <v>83</v>
      </c>
      <c r="AY203" s="262" t="s">
        <v>381</v>
      </c>
    </row>
    <row r="204" s="13" customFormat="1">
      <c r="B204" s="263"/>
      <c r="C204" s="264"/>
      <c r="D204" s="246" t="s">
        <v>497</v>
      </c>
      <c r="E204" s="265" t="s">
        <v>1</v>
      </c>
      <c r="F204" s="266" t="s">
        <v>499</v>
      </c>
      <c r="G204" s="264"/>
      <c r="H204" s="267">
        <v>33</v>
      </c>
      <c r="I204" s="268"/>
      <c r="J204" s="264"/>
      <c r="K204" s="264"/>
      <c r="L204" s="269"/>
      <c r="M204" s="270"/>
      <c r="N204" s="271"/>
      <c r="O204" s="271"/>
      <c r="P204" s="271"/>
      <c r="Q204" s="271"/>
      <c r="R204" s="271"/>
      <c r="S204" s="271"/>
      <c r="T204" s="272"/>
      <c r="AT204" s="273" t="s">
        <v>497</v>
      </c>
      <c r="AU204" s="273" t="s">
        <v>93</v>
      </c>
      <c r="AV204" s="13" t="s">
        <v>236</v>
      </c>
      <c r="AW204" s="13" t="s">
        <v>38</v>
      </c>
      <c r="AX204" s="13" t="s">
        <v>91</v>
      </c>
      <c r="AY204" s="273" t="s">
        <v>381</v>
      </c>
    </row>
    <row r="205" s="1" customFormat="1" ht="16.5" customHeight="1">
      <c r="B205" s="39"/>
      <c r="C205" s="284" t="s">
        <v>592</v>
      </c>
      <c r="D205" s="284" t="s">
        <v>548</v>
      </c>
      <c r="E205" s="285" t="s">
        <v>4472</v>
      </c>
      <c r="F205" s="286" t="s">
        <v>4473</v>
      </c>
      <c r="G205" s="287" t="s">
        <v>673</v>
      </c>
      <c r="H205" s="288">
        <v>33</v>
      </c>
      <c r="I205" s="289"/>
      <c r="J205" s="290">
        <f>ROUND(I205*H205,2)</f>
        <v>0</v>
      </c>
      <c r="K205" s="286" t="s">
        <v>388</v>
      </c>
      <c r="L205" s="291"/>
      <c r="M205" s="292" t="s">
        <v>1</v>
      </c>
      <c r="N205" s="293" t="s">
        <v>48</v>
      </c>
      <c r="O205" s="87"/>
      <c r="P205" s="242">
        <f>O205*H205</f>
        <v>0</v>
      </c>
      <c r="Q205" s="242">
        <v>0</v>
      </c>
      <c r="R205" s="242">
        <f>Q205*H205</f>
        <v>0</v>
      </c>
      <c r="S205" s="242">
        <v>0</v>
      </c>
      <c r="T205" s="243">
        <f>S205*H205</f>
        <v>0</v>
      </c>
      <c r="AR205" s="244" t="s">
        <v>423</v>
      </c>
      <c r="AT205" s="244" t="s">
        <v>548</v>
      </c>
      <c r="AU205" s="244" t="s">
        <v>93</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236</v>
      </c>
      <c r="BM205" s="244" t="s">
        <v>676</v>
      </c>
    </row>
    <row r="206" s="1" customFormat="1" ht="24" customHeight="1">
      <c r="B206" s="39"/>
      <c r="C206" s="233" t="s">
        <v>597</v>
      </c>
      <c r="D206" s="233" t="s">
        <v>384</v>
      </c>
      <c r="E206" s="234" t="s">
        <v>4474</v>
      </c>
      <c r="F206" s="235" t="s">
        <v>4475</v>
      </c>
      <c r="G206" s="236" t="s">
        <v>673</v>
      </c>
      <c r="H206" s="237">
        <v>18.5</v>
      </c>
      <c r="I206" s="238"/>
      <c r="J206" s="239">
        <f>ROUND(I206*H206,2)</f>
        <v>0</v>
      </c>
      <c r="K206" s="235" t="s">
        <v>388</v>
      </c>
      <c r="L206" s="44"/>
      <c r="M206" s="240" t="s">
        <v>1</v>
      </c>
      <c r="N206" s="241" t="s">
        <v>48</v>
      </c>
      <c r="O206" s="87"/>
      <c r="P206" s="242">
        <f>O206*H206</f>
        <v>0</v>
      </c>
      <c r="Q206" s="242">
        <v>0</v>
      </c>
      <c r="R206" s="242">
        <f>Q206*H206</f>
        <v>0</v>
      </c>
      <c r="S206" s="242">
        <v>0</v>
      </c>
      <c r="T206" s="243">
        <f>S206*H206</f>
        <v>0</v>
      </c>
      <c r="AR206" s="244" t="s">
        <v>236</v>
      </c>
      <c r="AT206" s="244" t="s">
        <v>384</v>
      </c>
      <c r="AU206" s="244" t="s">
        <v>93</v>
      </c>
      <c r="AY206" s="17" t="s">
        <v>381</v>
      </c>
      <c r="BE206" s="245">
        <f>IF(N206="základní",J206,0)</f>
        <v>0</v>
      </c>
      <c r="BF206" s="245">
        <f>IF(N206="snížená",J206,0)</f>
        <v>0</v>
      </c>
      <c r="BG206" s="245">
        <f>IF(N206="zákl. přenesená",J206,0)</f>
        <v>0</v>
      </c>
      <c r="BH206" s="245">
        <f>IF(N206="sníž. přenesená",J206,0)</f>
        <v>0</v>
      </c>
      <c r="BI206" s="245">
        <f>IF(N206="nulová",J206,0)</f>
        <v>0</v>
      </c>
      <c r="BJ206" s="17" t="s">
        <v>91</v>
      </c>
      <c r="BK206" s="245">
        <f>ROUND(I206*H206,2)</f>
        <v>0</v>
      </c>
      <c r="BL206" s="17" t="s">
        <v>236</v>
      </c>
      <c r="BM206" s="244" t="s">
        <v>693</v>
      </c>
    </row>
    <row r="207" s="12" customFormat="1">
      <c r="B207" s="252"/>
      <c r="C207" s="253"/>
      <c r="D207" s="246" t="s">
        <v>497</v>
      </c>
      <c r="E207" s="254" t="s">
        <v>1</v>
      </c>
      <c r="F207" s="255" t="s">
        <v>4476</v>
      </c>
      <c r="G207" s="253"/>
      <c r="H207" s="256">
        <v>18.414000000000001</v>
      </c>
      <c r="I207" s="257"/>
      <c r="J207" s="253"/>
      <c r="K207" s="253"/>
      <c r="L207" s="258"/>
      <c r="M207" s="259"/>
      <c r="N207" s="260"/>
      <c r="O207" s="260"/>
      <c r="P207" s="260"/>
      <c r="Q207" s="260"/>
      <c r="R207" s="260"/>
      <c r="S207" s="260"/>
      <c r="T207" s="261"/>
      <c r="AT207" s="262" t="s">
        <v>497</v>
      </c>
      <c r="AU207" s="262" t="s">
        <v>93</v>
      </c>
      <c r="AV207" s="12" t="s">
        <v>93</v>
      </c>
      <c r="AW207" s="12" t="s">
        <v>38</v>
      </c>
      <c r="AX207" s="12" t="s">
        <v>83</v>
      </c>
      <c r="AY207" s="262" t="s">
        <v>381</v>
      </c>
    </row>
    <row r="208" s="13" customFormat="1">
      <c r="B208" s="263"/>
      <c r="C208" s="264"/>
      <c r="D208" s="246" t="s">
        <v>497</v>
      </c>
      <c r="E208" s="265" t="s">
        <v>1</v>
      </c>
      <c r="F208" s="266" t="s">
        <v>499</v>
      </c>
      <c r="G208" s="264"/>
      <c r="H208" s="267">
        <v>18.414000000000001</v>
      </c>
      <c r="I208" s="268"/>
      <c r="J208" s="264"/>
      <c r="K208" s="264"/>
      <c r="L208" s="269"/>
      <c r="M208" s="270"/>
      <c r="N208" s="271"/>
      <c r="O208" s="271"/>
      <c r="P208" s="271"/>
      <c r="Q208" s="271"/>
      <c r="R208" s="271"/>
      <c r="S208" s="271"/>
      <c r="T208" s="272"/>
      <c r="AT208" s="273" t="s">
        <v>497</v>
      </c>
      <c r="AU208" s="273" t="s">
        <v>93</v>
      </c>
      <c r="AV208" s="13" t="s">
        <v>236</v>
      </c>
      <c r="AW208" s="13" t="s">
        <v>38</v>
      </c>
      <c r="AX208" s="13" t="s">
        <v>83</v>
      </c>
      <c r="AY208" s="273" t="s">
        <v>381</v>
      </c>
    </row>
    <row r="209" s="12" customFormat="1">
      <c r="B209" s="252"/>
      <c r="C209" s="253"/>
      <c r="D209" s="246" t="s">
        <v>497</v>
      </c>
      <c r="E209" s="254" t="s">
        <v>1</v>
      </c>
      <c r="F209" s="255" t="s">
        <v>4477</v>
      </c>
      <c r="G209" s="253"/>
      <c r="H209" s="256">
        <v>18.5</v>
      </c>
      <c r="I209" s="257"/>
      <c r="J209" s="253"/>
      <c r="K209" s="253"/>
      <c r="L209" s="258"/>
      <c r="M209" s="259"/>
      <c r="N209" s="260"/>
      <c r="O209" s="260"/>
      <c r="P209" s="260"/>
      <c r="Q209" s="260"/>
      <c r="R209" s="260"/>
      <c r="S209" s="260"/>
      <c r="T209" s="261"/>
      <c r="AT209" s="262" t="s">
        <v>497</v>
      </c>
      <c r="AU209" s="262" t="s">
        <v>93</v>
      </c>
      <c r="AV209" s="12" t="s">
        <v>93</v>
      </c>
      <c r="AW209" s="12" t="s">
        <v>38</v>
      </c>
      <c r="AX209" s="12" t="s">
        <v>83</v>
      </c>
      <c r="AY209" s="262" t="s">
        <v>381</v>
      </c>
    </row>
    <row r="210" s="13" customFormat="1">
      <c r="B210" s="263"/>
      <c r="C210" s="264"/>
      <c r="D210" s="246" t="s">
        <v>497</v>
      </c>
      <c r="E210" s="265" t="s">
        <v>1</v>
      </c>
      <c r="F210" s="266" t="s">
        <v>499</v>
      </c>
      <c r="G210" s="264"/>
      <c r="H210" s="267">
        <v>18.5</v>
      </c>
      <c r="I210" s="268"/>
      <c r="J210" s="264"/>
      <c r="K210" s="264"/>
      <c r="L210" s="269"/>
      <c r="M210" s="270"/>
      <c r="N210" s="271"/>
      <c r="O210" s="271"/>
      <c r="P210" s="271"/>
      <c r="Q210" s="271"/>
      <c r="R210" s="271"/>
      <c r="S210" s="271"/>
      <c r="T210" s="272"/>
      <c r="AT210" s="273" t="s">
        <v>497</v>
      </c>
      <c r="AU210" s="273" t="s">
        <v>93</v>
      </c>
      <c r="AV210" s="13" t="s">
        <v>236</v>
      </c>
      <c r="AW210" s="13" t="s">
        <v>38</v>
      </c>
      <c r="AX210" s="13" t="s">
        <v>91</v>
      </c>
      <c r="AY210" s="273" t="s">
        <v>381</v>
      </c>
    </row>
    <row r="211" s="1" customFormat="1" ht="16.5" customHeight="1">
      <c r="B211" s="39"/>
      <c r="C211" s="284" t="s">
        <v>602</v>
      </c>
      <c r="D211" s="284" t="s">
        <v>548</v>
      </c>
      <c r="E211" s="285" t="s">
        <v>4478</v>
      </c>
      <c r="F211" s="286" t="s">
        <v>4479</v>
      </c>
      <c r="G211" s="287" t="s">
        <v>673</v>
      </c>
      <c r="H211" s="288">
        <v>18.5</v>
      </c>
      <c r="I211" s="289"/>
      <c r="J211" s="290">
        <f>ROUND(I211*H211,2)</f>
        <v>0</v>
      </c>
      <c r="K211" s="286" t="s">
        <v>388</v>
      </c>
      <c r="L211" s="291"/>
      <c r="M211" s="292" t="s">
        <v>1</v>
      </c>
      <c r="N211" s="293" t="s">
        <v>48</v>
      </c>
      <c r="O211" s="87"/>
      <c r="P211" s="242">
        <f>O211*H211</f>
        <v>0</v>
      </c>
      <c r="Q211" s="242">
        <v>0</v>
      </c>
      <c r="R211" s="242">
        <f>Q211*H211</f>
        <v>0</v>
      </c>
      <c r="S211" s="242">
        <v>0</v>
      </c>
      <c r="T211" s="243">
        <f>S211*H211</f>
        <v>0</v>
      </c>
      <c r="AR211" s="244" t="s">
        <v>423</v>
      </c>
      <c r="AT211" s="244" t="s">
        <v>548</v>
      </c>
      <c r="AU211" s="244" t="s">
        <v>93</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703</v>
      </c>
    </row>
    <row r="212" s="1" customFormat="1" ht="24" customHeight="1">
      <c r="B212" s="39"/>
      <c r="C212" s="233" t="s">
        <v>7</v>
      </c>
      <c r="D212" s="233" t="s">
        <v>384</v>
      </c>
      <c r="E212" s="234" t="s">
        <v>4480</v>
      </c>
      <c r="F212" s="235" t="s">
        <v>4481</v>
      </c>
      <c r="G212" s="236" t="s">
        <v>600</v>
      </c>
      <c r="H212" s="237">
        <v>2</v>
      </c>
      <c r="I212" s="238"/>
      <c r="J212" s="239">
        <f>ROUND(I212*H212,2)</f>
        <v>0</v>
      </c>
      <c r="K212" s="235" t="s">
        <v>388</v>
      </c>
      <c r="L212" s="44"/>
      <c r="M212" s="240" t="s">
        <v>1</v>
      </c>
      <c r="N212" s="241" t="s">
        <v>48</v>
      </c>
      <c r="O212" s="87"/>
      <c r="P212" s="242">
        <f>O212*H212</f>
        <v>0</v>
      </c>
      <c r="Q212" s="242">
        <v>0</v>
      </c>
      <c r="R212" s="242">
        <f>Q212*H212</f>
        <v>0</v>
      </c>
      <c r="S212" s="242">
        <v>0</v>
      </c>
      <c r="T212" s="243">
        <f>S212*H212</f>
        <v>0</v>
      </c>
      <c r="AR212" s="244" t="s">
        <v>236</v>
      </c>
      <c r="AT212" s="244" t="s">
        <v>384</v>
      </c>
      <c r="AU212" s="244" t="s">
        <v>93</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236</v>
      </c>
      <c r="BM212" s="244" t="s">
        <v>721</v>
      </c>
    </row>
    <row r="213" s="1" customFormat="1" ht="16.5" customHeight="1">
      <c r="B213" s="39"/>
      <c r="C213" s="284" t="s">
        <v>609</v>
      </c>
      <c r="D213" s="284" t="s">
        <v>548</v>
      </c>
      <c r="E213" s="285" t="s">
        <v>4482</v>
      </c>
      <c r="F213" s="286" t="s">
        <v>4483</v>
      </c>
      <c r="G213" s="287" t="s">
        <v>600</v>
      </c>
      <c r="H213" s="288">
        <v>2</v>
      </c>
      <c r="I213" s="289"/>
      <c r="J213" s="290">
        <f>ROUND(I213*H213,2)</f>
        <v>0</v>
      </c>
      <c r="K213" s="286" t="s">
        <v>388</v>
      </c>
      <c r="L213" s="291"/>
      <c r="M213" s="292" t="s">
        <v>1</v>
      </c>
      <c r="N213" s="293" t="s">
        <v>48</v>
      </c>
      <c r="O213" s="87"/>
      <c r="P213" s="242">
        <f>O213*H213</f>
        <v>0</v>
      </c>
      <c r="Q213" s="242">
        <v>0</v>
      </c>
      <c r="R213" s="242">
        <f>Q213*H213</f>
        <v>0</v>
      </c>
      <c r="S213" s="242">
        <v>0</v>
      </c>
      <c r="T213" s="243">
        <f>S213*H213</f>
        <v>0</v>
      </c>
      <c r="AR213" s="244" t="s">
        <v>423</v>
      </c>
      <c r="AT213" s="244" t="s">
        <v>548</v>
      </c>
      <c r="AU213" s="244" t="s">
        <v>93</v>
      </c>
      <c r="AY213" s="17" t="s">
        <v>381</v>
      </c>
      <c r="BE213" s="245">
        <f>IF(N213="základní",J213,0)</f>
        <v>0</v>
      </c>
      <c r="BF213" s="245">
        <f>IF(N213="snížená",J213,0)</f>
        <v>0</v>
      </c>
      <c r="BG213" s="245">
        <f>IF(N213="zákl. přenesená",J213,0)</f>
        <v>0</v>
      </c>
      <c r="BH213" s="245">
        <f>IF(N213="sníž. přenesená",J213,0)</f>
        <v>0</v>
      </c>
      <c r="BI213" s="245">
        <f>IF(N213="nulová",J213,0)</f>
        <v>0</v>
      </c>
      <c r="BJ213" s="17" t="s">
        <v>91</v>
      </c>
      <c r="BK213" s="245">
        <f>ROUND(I213*H213,2)</f>
        <v>0</v>
      </c>
      <c r="BL213" s="17" t="s">
        <v>236</v>
      </c>
      <c r="BM213" s="244" t="s">
        <v>739</v>
      </c>
    </row>
    <row r="214" s="1" customFormat="1" ht="16.5" customHeight="1">
      <c r="B214" s="39"/>
      <c r="C214" s="233" t="s">
        <v>613</v>
      </c>
      <c r="D214" s="233" t="s">
        <v>384</v>
      </c>
      <c r="E214" s="234" t="s">
        <v>4484</v>
      </c>
      <c r="F214" s="235" t="s">
        <v>4485</v>
      </c>
      <c r="G214" s="236" t="s">
        <v>673</v>
      </c>
      <c r="H214" s="237">
        <v>42</v>
      </c>
      <c r="I214" s="238"/>
      <c r="J214" s="239">
        <f>ROUND(I214*H214,2)</f>
        <v>0</v>
      </c>
      <c r="K214" s="235" t="s">
        <v>388</v>
      </c>
      <c r="L214" s="44"/>
      <c r="M214" s="240" t="s">
        <v>1</v>
      </c>
      <c r="N214" s="241" t="s">
        <v>48</v>
      </c>
      <c r="O214" s="87"/>
      <c r="P214" s="242">
        <f>O214*H214</f>
        <v>0</v>
      </c>
      <c r="Q214" s="242">
        <v>0</v>
      </c>
      <c r="R214" s="242">
        <f>Q214*H214</f>
        <v>0</v>
      </c>
      <c r="S214" s="242">
        <v>0</v>
      </c>
      <c r="T214" s="243">
        <f>S214*H214</f>
        <v>0</v>
      </c>
      <c r="AR214" s="244" t="s">
        <v>236</v>
      </c>
      <c r="AT214" s="244" t="s">
        <v>384</v>
      </c>
      <c r="AU214" s="244" t="s">
        <v>93</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236</v>
      </c>
      <c r="BM214" s="244" t="s">
        <v>748</v>
      </c>
    </row>
    <row r="215" s="12" customFormat="1">
      <c r="B215" s="252"/>
      <c r="C215" s="253"/>
      <c r="D215" s="246" t="s">
        <v>497</v>
      </c>
      <c r="E215" s="254" t="s">
        <v>1</v>
      </c>
      <c r="F215" s="255" t="s">
        <v>4486</v>
      </c>
      <c r="G215" s="253"/>
      <c r="H215" s="256">
        <v>42</v>
      </c>
      <c r="I215" s="257"/>
      <c r="J215" s="253"/>
      <c r="K215" s="253"/>
      <c r="L215" s="258"/>
      <c r="M215" s="259"/>
      <c r="N215" s="260"/>
      <c r="O215" s="260"/>
      <c r="P215" s="260"/>
      <c r="Q215" s="260"/>
      <c r="R215" s="260"/>
      <c r="S215" s="260"/>
      <c r="T215" s="261"/>
      <c r="AT215" s="262" t="s">
        <v>497</v>
      </c>
      <c r="AU215" s="262" t="s">
        <v>93</v>
      </c>
      <c r="AV215" s="12" t="s">
        <v>93</v>
      </c>
      <c r="AW215" s="12" t="s">
        <v>38</v>
      </c>
      <c r="AX215" s="12" t="s">
        <v>83</v>
      </c>
      <c r="AY215" s="262" t="s">
        <v>381</v>
      </c>
    </row>
    <row r="216" s="13" customFormat="1">
      <c r="B216" s="263"/>
      <c r="C216" s="264"/>
      <c r="D216" s="246" t="s">
        <v>497</v>
      </c>
      <c r="E216" s="265" t="s">
        <v>1</v>
      </c>
      <c r="F216" s="266" t="s">
        <v>499</v>
      </c>
      <c r="G216" s="264"/>
      <c r="H216" s="267">
        <v>42</v>
      </c>
      <c r="I216" s="268"/>
      <c r="J216" s="264"/>
      <c r="K216" s="264"/>
      <c r="L216" s="269"/>
      <c r="M216" s="270"/>
      <c r="N216" s="271"/>
      <c r="O216" s="271"/>
      <c r="P216" s="271"/>
      <c r="Q216" s="271"/>
      <c r="R216" s="271"/>
      <c r="S216" s="271"/>
      <c r="T216" s="272"/>
      <c r="AT216" s="273" t="s">
        <v>497</v>
      </c>
      <c r="AU216" s="273" t="s">
        <v>93</v>
      </c>
      <c r="AV216" s="13" t="s">
        <v>236</v>
      </c>
      <c r="AW216" s="13" t="s">
        <v>38</v>
      </c>
      <c r="AX216" s="13" t="s">
        <v>91</v>
      </c>
      <c r="AY216" s="273" t="s">
        <v>381</v>
      </c>
    </row>
    <row r="217" s="1" customFormat="1" ht="16.5" customHeight="1">
      <c r="B217" s="39"/>
      <c r="C217" s="233" t="s">
        <v>617</v>
      </c>
      <c r="D217" s="233" t="s">
        <v>384</v>
      </c>
      <c r="E217" s="234" t="s">
        <v>4487</v>
      </c>
      <c r="F217" s="235" t="s">
        <v>4488</v>
      </c>
      <c r="G217" s="236" t="s">
        <v>673</v>
      </c>
      <c r="H217" s="237">
        <v>18.5</v>
      </c>
      <c r="I217" s="238"/>
      <c r="J217" s="239">
        <f>ROUND(I217*H217,2)</f>
        <v>0</v>
      </c>
      <c r="K217" s="235" t="s">
        <v>388</v>
      </c>
      <c r="L217" s="44"/>
      <c r="M217" s="240" t="s">
        <v>1</v>
      </c>
      <c r="N217" s="241" t="s">
        <v>48</v>
      </c>
      <c r="O217" s="87"/>
      <c r="P217" s="242">
        <f>O217*H217</f>
        <v>0</v>
      </c>
      <c r="Q217" s="242">
        <v>0</v>
      </c>
      <c r="R217" s="242">
        <f>Q217*H217</f>
        <v>0</v>
      </c>
      <c r="S217" s="242">
        <v>0</v>
      </c>
      <c r="T217" s="243">
        <f>S217*H217</f>
        <v>0</v>
      </c>
      <c r="AR217" s="244" t="s">
        <v>236</v>
      </c>
      <c r="AT217" s="244" t="s">
        <v>384</v>
      </c>
      <c r="AU217" s="244" t="s">
        <v>93</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236</v>
      </c>
      <c r="BM217" s="244" t="s">
        <v>758</v>
      </c>
    </row>
    <row r="218" s="1" customFormat="1" ht="16.5" customHeight="1">
      <c r="B218" s="39"/>
      <c r="C218" s="233" t="s">
        <v>621</v>
      </c>
      <c r="D218" s="233" t="s">
        <v>384</v>
      </c>
      <c r="E218" s="234" t="s">
        <v>4489</v>
      </c>
      <c r="F218" s="235" t="s">
        <v>4490</v>
      </c>
      <c r="G218" s="236" t="s">
        <v>673</v>
      </c>
      <c r="H218" s="237">
        <v>37</v>
      </c>
      <c r="I218" s="238"/>
      <c r="J218" s="239">
        <f>ROUND(I218*H218,2)</f>
        <v>0</v>
      </c>
      <c r="K218" s="235" t="s">
        <v>388</v>
      </c>
      <c r="L218" s="44"/>
      <c r="M218" s="240" t="s">
        <v>1</v>
      </c>
      <c r="N218" s="241" t="s">
        <v>48</v>
      </c>
      <c r="O218" s="87"/>
      <c r="P218" s="242">
        <f>O218*H218</f>
        <v>0</v>
      </c>
      <c r="Q218" s="242">
        <v>0</v>
      </c>
      <c r="R218" s="242">
        <f>Q218*H218</f>
        <v>0</v>
      </c>
      <c r="S218" s="242">
        <v>0</v>
      </c>
      <c r="T218" s="243">
        <f>S218*H218</f>
        <v>0</v>
      </c>
      <c r="AR218" s="244" t="s">
        <v>236</v>
      </c>
      <c r="AT218" s="244" t="s">
        <v>384</v>
      </c>
      <c r="AU218" s="244" t="s">
        <v>93</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236</v>
      </c>
      <c r="BM218" s="244" t="s">
        <v>768</v>
      </c>
    </row>
    <row r="219" s="12" customFormat="1">
      <c r="B219" s="252"/>
      <c r="C219" s="253"/>
      <c r="D219" s="246" t="s">
        <v>497</v>
      </c>
      <c r="E219" s="254" t="s">
        <v>1</v>
      </c>
      <c r="F219" s="255" t="s">
        <v>4491</v>
      </c>
      <c r="G219" s="253"/>
      <c r="H219" s="256">
        <v>37</v>
      </c>
      <c r="I219" s="257"/>
      <c r="J219" s="253"/>
      <c r="K219" s="253"/>
      <c r="L219" s="258"/>
      <c r="M219" s="259"/>
      <c r="N219" s="260"/>
      <c r="O219" s="260"/>
      <c r="P219" s="260"/>
      <c r="Q219" s="260"/>
      <c r="R219" s="260"/>
      <c r="S219" s="260"/>
      <c r="T219" s="261"/>
      <c r="AT219" s="262" t="s">
        <v>497</v>
      </c>
      <c r="AU219" s="262" t="s">
        <v>93</v>
      </c>
      <c r="AV219" s="12" t="s">
        <v>93</v>
      </c>
      <c r="AW219" s="12" t="s">
        <v>38</v>
      </c>
      <c r="AX219" s="12" t="s">
        <v>83</v>
      </c>
      <c r="AY219" s="262" t="s">
        <v>381</v>
      </c>
    </row>
    <row r="220" s="13" customFormat="1">
      <c r="B220" s="263"/>
      <c r="C220" s="264"/>
      <c r="D220" s="246" t="s">
        <v>497</v>
      </c>
      <c r="E220" s="265" t="s">
        <v>1</v>
      </c>
      <c r="F220" s="266" t="s">
        <v>499</v>
      </c>
      <c r="G220" s="264"/>
      <c r="H220" s="267">
        <v>37</v>
      </c>
      <c r="I220" s="268"/>
      <c r="J220" s="264"/>
      <c r="K220" s="264"/>
      <c r="L220" s="269"/>
      <c r="M220" s="270"/>
      <c r="N220" s="271"/>
      <c r="O220" s="271"/>
      <c r="P220" s="271"/>
      <c r="Q220" s="271"/>
      <c r="R220" s="271"/>
      <c r="S220" s="271"/>
      <c r="T220" s="272"/>
      <c r="AT220" s="273" t="s">
        <v>497</v>
      </c>
      <c r="AU220" s="273" t="s">
        <v>93</v>
      </c>
      <c r="AV220" s="13" t="s">
        <v>236</v>
      </c>
      <c r="AW220" s="13" t="s">
        <v>38</v>
      </c>
      <c r="AX220" s="13" t="s">
        <v>91</v>
      </c>
      <c r="AY220" s="273" t="s">
        <v>381</v>
      </c>
    </row>
    <row r="221" s="1" customFormat="1" ht="16.5" customHeight="1">
      <c r="B221" s="39"/>
      <c r="C221" s="233" t="s">
        <v>625</v>
      </c>
      <c r="D221" s="233" t="s">
        <v>384</v>
      </c>
      <c r="E221" s="234" t="s">
        <v>4492</v>
      </c>
      <c r="F221" s="235" t="s">
        <v>4493</v>
      </c>
      <c r="G221" s="236" t="s">
        <v>673</v>
      </c>
      <c r="H221" s="237">
        <v>18.5</v>
      </c>
      <c r="I221" s="238"/>
      <c r="J221" s="239">
        <f>ROUND(I221*H221,2)</f>
        <v>0</v>
      </c>
      <c r="K221" s="235" t="s">
        <v>388</v>
      </c>
      <c r="L221" s="44"/>
      <c r="M221" s="240" t="s">
        <v>1</v>
      </c>
      <c r="N221" s="241" t="s">
        <v>48</v>
      </c>
      <c r="O221" s="87"/>
      <c r="P221" s="242">
        <f>O221*H221</f>
        <v>0</v>
      </c>
      <c r="Q221" s="242">
        <v>0</v>
      </c>
      <c r="R221" s="242">
        <f>Q221*H221</f>
        <v>0</v>
      </c>
      <c r="S221" s="242">
        <v>0</v>
      </c>
      <c r="T221" s="243">
        <f>S221*H221</f>
        <v>0</v>
      </c>
      <c r="AR221" s="244" t="s">
        <v>236</v>
      </c>
      <c r="AT221" s="244" t="s">
        <v>384</v>
      </c>
      <c r="AU221" s="244" t="s">
        <v>93</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779</v>
      </c>
    </row>
    <row r="222" s="12" customFormat="1">
      <c r="B222" s="252"/>
      <c r="C222" s="253"/>
      <c r="D222" s="246" t="s">
        <v>497</v>
      </c>
      <c r="E222" s="254" t="s">
        <v>1</v>
      </c>
      <c r="F222" s="255" t="s">
        <v>4477</v>
      </c>
      <c r="G222" s="253"/>
      <c r="H222" s="256">
        <v>18.5</v>
      </c>
      <c r="I222" s="257"/>
      <c r="J222" s="253"/>
      <c r="K222" s="253"/>
      <c r="L222" s="258"/>
      <c r="M222" s="259"/>
      <c r="N222" s="260"/>
      <c r="O222" s="260"/>
      <c r="P222" s="260"/>
      <c r="Q222" s="260"/>
      <c r="R222" s="260"/>
      <c r="S222" s="260"/>
      <c r="T222" s="261"/>
      <c r="AT222" s="262" t="s">
        <v>497</v>
      </c>
      <c r="AU222" s="262" t="s">
        <v>93</v>
      </c>
      <c r="AV222" s="12" t="s">
        <v>93</v>
      </c>
      <c r="AW222" s="12" t="s">
        <v>38</v>
      </c>
      <c r="AX222" s="12" t="s">
        <v>83</v>
      </c>
      <c r="AY222" s="262" t="s">
        <v>381</v>
      </c>
    </row>
    <row r="223" s="13" customFormat="1">
      <c r="B223" s="263"/>
      <c r="C223" s="264"/>
      <c r="D223" s="246" t="s">
        <v>497</v>
      </c>
      <c r="E223" s="265" t="s">
        <v>1</v>
      </c>
      <c r="F223" s="266" t="s">
        <v>499</v>
      </c>
      <c r="G223" s="264"/>
      <c r="H223" s="267">
        <v>18.5</v>
      </c>
      <c r="I223" s="268"/>
      <c r="J223" s="264"/>
      <c r="K223" s="264"/>
      <c r="L223" s="269"/>
      <c r="M223" s="270"/>
      <c r="N223" s="271"/>
      <c r="O223" s="271"/>
      <c r="P223" s="271"/>
      <c r="Q223" s="271"/>
      <c r="R223" s="271"/>
      <c r="S223" s="271"/>
      <c r="T223" s="272"/>
      <c r="AT223" s="273" t="s">
        <v>497</v>
      </c>
      <c r="AU223" s="273" t="s">
        <v>93</v>
      </c>
      <c r="AV223" s="13" t="s">
        <v>236</v>
      </c>
      <c r="AW223" s="13" t="s">
        <v>38</v>
      </c>
      <c r="AX223" s="13" t="s">
        <v>91</v>
      </c>
      <c r="AY223" s="273" t="s">
        <v>381</v>
      </c>
    </row>
    <row r="224" s="1" customFormat="1" ht="16.5" customHeight="1">
      <c r="B224" s="39"/>
      <c r="C224" s="233" t="s">
        <v>629</v>
      </c>
      <c r="D224" s="233" t="s">
        <v>384</v>
      </c>
      <c r="E224" s="234" t="s">
        <v>4494</v>
      </c>
      <c r="F224" s="235" t="s">
        <v>4495</v>
      </c>
      <c r="G224" s="236" t="s">
        <v>600</v>
      </c>
      <c r="H224" s="237">
        <v>2</v>
      </c>
      <c r="I224" s="238"/>
      <c r="J224" s="239">
        <f>ROUND(I224*H224,2)</f>
        <v>0</v>
      </c>
      <c r="K224" s="235" t="s">
        <v>388</v>
      </c>
      <c r="L224" s="44"/>
      <c r="M224" s="240" t="s">
        <v>1</v>
      </c>
      <c r="N224" s="241" t="s">
        <v>48</v>
      </c>
      <c r="O224" s="87"/>
      <c r="P224" s="242">
        <f>O224*H224</f>
        <v>0</v>
      </c>
      <c r="Q224" s="242">
        <v>0</v>
      </c>
      <c r="R224" s="242">
        <f>Q224*H224</f>
        <v>0</v>
      </c>
      <c r="S224" s="242">
        <v>0</v>
      </c>
      <c r="T224" s="243">
        <f>S224*H224</f>
        <v>0</v>
      </c>
      <c r="AR224" s="244" t="s">
        <v>236</v>
      </c>
      <c r="AT224" s="244" t="s">
        <v>384</v>
      </c>
      <c r="AU224" s="244" t="s">
        <v>93</v>
      </c>
      <c r="AY224" s="17" t="s">
        <v>381</v>
      </c>
      <c r="BE224" s="245">
        <f>IF(N224="základní",J224,0)</f>
        <v>0</v>
      </c>
      <c r="BF224" s="245">
        <f>IF(N224="snížená",J224,0)</f>
        <v>0</v>
      </c>
      <c r="BG224" s="245">
        <f>IF(N224="zákl. přenesená",J224,0)</f>
        <v>0</v>
      </c>
      <c r="BH224" s="245">
        <f>IF(N224="sníž. přenesená",J224,0)</f>
        <v>0</v>
      </c>
      <c r="BI224" s="245">
        <f>IF(N224="nulová",J224,0)</f>
        <v>0</v>
      </c>
      <c r="BJ224" s="17" t="s">
        <v>91</v>
      </c>
      <c r="BK224" s="245">
        <f>ROUND(I224*H224,2)</f>
        <v>0</v>
      </c>
      <c r="BL224" s="17" t="s">
        <v>236</v>
      </c>
      <c r="BM224" s="244" t="s">
        <v>790</v>
      </c>
    </row>
    <row r="225" s="12" customFormat="1">
      <c r="B225" s="252"/>
      <c r="C225" s="253"/>
      <c r="D225" s="246" t="s">
        <v>497</v>
      </c>
      <c r="E225" s="254" t="s">
        <v>1</v>
      </c>
      <c r="F225" s="255" t="s">
        <v>93</v>
      </c>
      <c r="G225" s="253"/>
      <c r="H225" s="256">
        <v>2</v>
      </c>
      <c r="I225" s="257"/>
      <c r="J225" s="253"/>
      <c r="K225" s="253"/>
      <c r="L225" s="258"/>
      <c r="M225" s="259"/>
      <c r="N225" s="260"/>
      <c r="O225" s="260"/>
      <c r="P225" s="260"/>
      <c r="Q225" s="260"/>
      <c r="R225" s="260"/>
      <c r="S225" s="260"/>
      <c r="T225" s="261"/>
      <c r="AT225" s="262" t="s">
        <v>497</v>
      </c>
      <c r="AU225" s="262" t="s">
        <v>93</v>
      </c>
      <c r="AV225" s="12" t="s">
        <v>93</v>
      </c>
      <c r="AW225" s="12" t="s">
        <v>38</v>
      </c>
      <c r="AX225" s="12" t="s">
        <v>83</v>
      </c>
      <c r="AY225" s="262" t="s">
        <v>381</v>
      </c>
    </row>
    <row r="226" s="13" customFormat="1">
      <c r="B226" s="263"/>
      <c r="C226" s="264"/>
      <c r="D226" s="246" t="s">
        <v>497</v>
      </c>
      <c r="E226" s="265" t="s">
        <v>1</v>
      </c>
      <c r="F226" s="266" t="s">
        <v>499</v>
      </c>
      <c r="G226" s="264"/>
      <c r="H226" s="267">
        <v>2</v>
      </c>
      <c r="I226" s="268"/>
      <c r="J226" s="264"/>
      <c r="K226" s="264"/>
      <c r="L226" s="269"/>
      <c r="M226" s="270"/>
      <c r="N226" s="271"/>
      <c r="O226" s="271"/>
      <c r="P226" s="271"/>
      <c r="Q226" s="271"/>
      <c r="R226" s="271"/>
      <c r="S226" s="271"/>
      <c r="T226" s="272"/>
      <c r="AT226" s="273" t="s">
        <v>497</v>
      </c>
      <c r="AU226" s="273" t="s">
        <v>93</v>
      </c>
      <c r="AV226" s="13" t="s">
        <v>236</v>
      </c>
      <c r="AW226" s="13" t="s">
        <v>38</v>
      </c>
      <c r="AX226" s="13" t="s">
        <v>91</v>
      </c>
      <c r="AY226" s="273" t="s">
        <v>381</v>
      </c>
    </row>
    <row r="227" s="1" customFormat="1" ht="16.5" customHeight="1">
      <c r="B227" s="39"/>
      <c r="C227" s="233" t="s">
        <v>633</v>
      </c>
      <c r="D227" s="233" t="s">
        <v>384</v>
      </c>
      <c r="E227" s="234" t="s">
        <v>4496</v>
      </c>
      <c r="F227" s="235" t="s">
        <v>4497</v>
      </c>
      <c r="G227" s="236" t="s">
        <v>673</v>
      </c>
      <c r="H227" s="237">
        <v>4.5</v>
      </c>
      <c r="I227" s="238"/>
      <c r="J227" s="239">
        <f>ROUND(I227*H227,2)</f>
        <v>0</v>
      </c>
      <c r="K227" s="235" t="s">
        <v>388</v>
      </c>
      <c r="L227" s="44"/>
      <c r="M227" s="240" t="s">
        <v>1</v>
      </c>
      <c r="N227" s="241" t="s">
        <v>48</v>
      </c>
      <c r="O227" s="87"/>
      <c r="P227" s="242">
        <f>O227*H227</f>
        <v>0</v>
      </c>
      <c r="Q227" s="242">
        <v>0</v>
      </c>
      <c r="R227" s="242">
        <f>Q227*H227</f>
        <v>0</v>
      </c>
      <c r="S227" s="242">
        <v>0</v>
      </c>
      <c r="T227" s="243">
        <f>S227*H227</f>
        <v>0</v>
      </c>
      <c r="AR227" s="244" t="s">
        <v>236</v>
      </c>
      <c r="AT227" s="244" t="s">
        <v>384</v>
      </c>
      <c r="AU227" s="244" t="s">
        <v>93</v>
      </c>
      <c r="AY227" s="17" t="s">
        <v>381</v>
      </c>
      <c r="BE227" s="245">
        <f>IF(N227="základní",J227,0)</f>
        <v>0</v>
      </c>
      <c r="BF227" s="245">
        <f>IF(N227="snížená",J227,0)</f>
        <v>0</v>
      </c>
      <c r="BG227" s="245">
        <f>IF(N227="zákl. přenesená",J227,0)</f>
        <v>0</v>
      </c>
      <c r="BH227" s="245">
        <f>IF(N227="sníž. přenesená",J227,0)</f>
        <v>0</v>
      </c>
      <c r="BI227" s="245">
        <f>IF(N227="nulová",J227,0)</f>
        <v>0</v>
      </c>
      <c r="BJ227" s="17" t="s">
        <v>91</v>
      </c>
      <c r="BK227" s="245">
        <f>ROUND(I227*H227,2)</f>
        <v>0</v>
      </c>
      <c r="BL227" s="17" t="s">
        <v>236</v>
      </c>
      <c r="BM227" s="244" t="s">
        <v>798</v>
      </c>
    </row>
    <row r="228" s="12" customFormat="1">
      <c r="B228" s="252"/>
      <c r="C228" s="253"/>
      <c r="D228" s="246" t="s">
        <v>497</v>
      </c>
      <c r="E228" s="254" t="s">
        <v>1</v>
      </c>
      <c r="F228" s="255" t="s">
        <v>4498</v>
      </c>
      <c r="G228" s="253"/>
      <c r="H228" s="256">
        <v>4.5</v>
      </c>
      <c r="I228" s="257"/>
      <c r="J228" s="253"/>
      <c r="K228" s="253"/>
      <c r="L228" s="258"/>
      <c r="M228" s="259"/>
      <c r="N228" s="260"/>
      <c r="O228" s="260"/>
      <c r="P228" s="260"/>
      <c r="Q228" s="260"/>
      <c r="R228" s="260"/>
      <c r="S228" s="260"/>
      <c r="T228" s="261"/>
      <c r="AT228" s="262" t="s">
        <v>497</v>
      </c>
      <c r="AU228" s="262" t="s">
        <v>93</v>
      </c>
      <c r="AV228" s="12" t="s">
        <v>93</v>
      </c>
      <c r="AW228" s="12" t="s">
        <v>38</v>
      </c>
      <c r="AX228" s="12" t="s">
        <v>83</v>
      </c>
      <c r="AY228" s="262" t="s">
        <v>381</v>
      </c>
    </row>
    <row r="229" s="13" customFormat="1">
      <c r="B229" s="263"/>
      <c r="C229" s="264"/>
      <c r="D229" s="246" t="s">
        <v>497</v>
      </c>
      <c r="E229" s="265" t="s">
        <v>1</v>
      </c>
      <c r="F229" s="266" t="s">
        <v>499</v>
      </c>
      <c r="G229" s="264"/>
      <c r="H229" s="267">
        <v>4.5</v>
      </c>
      <c r="I229" s="268"/>
      <c r="J229" s="264"/>
      <c r="K229" s="264"/>
      <c r="L229" s="269"/>
      <c r="M229" s="270"/>
      <c r="N229" s="271"/>
      <c r="O229" s="271"/>
      <c r="P229" s="271"/>
      <c r="Q229" s="271"/>
      <c r="R229" s="271"/>
      <c r="S229" s="271"/>
      <c r="T229" s="272"/>
      <c r="AT229" s="273" t="s">
        <v>497</v>
      </c>
      <c r="AU229" s="273" t="s">
        <v>93</v>
      </c>
      <c r="AV229" s="13" t="s">
        <v>236</v>
      </c>
      <c r="AW229" s="13" t="s">
        <v>38</v>
      </c>
      <c r="AX229" s="13" t="s">
        <v>91</v>
      </c>
      <c r="AY229" s="273" t="s">
        <v>381</v>
      </c>
    </row>
    <row r="230" s="1" customFormat="1" ht="16.5" customHeight="1">
      <c r="B230" s="39"/>
      <c r="C230" s="284" t="s">
        <v>637</v>
      </c>
      <c r="D230" s="284" t="s">
        <v>548</v>
      </c>
      <c r="E230" s="285" t="s">
        <v>4499</v>
      </c>
      <c r="F230" s="286" t="s">
        <v>4500</v>
      </c>
      <c r="G230" s="287" t="s">
        <v>673</v>
      </c>
      <c r="H230" s="288">
        <v>4.5</v>
      </c>
      <c r="I230" s="289"/>
      <c r="J230" s="290">
        <f>ROUND(I230*H230,2)</f>
        <v>0</v>
      </c>
      <c r="K230" s="286" t="s">
        <v>388</v>
      </c>
      <c r="L230" s="291"/>
      <c r="M230" s="292" t="s">
        <v>1</v>
      </c>
      <c r="N230" s="293" t="s">
        <v>48</v>
      </c>
      <c r="O230" s="87"/>
      <c r="P230" s="242">
        <f>O230*H230</f>
        <v>0</v>
      </c>
      <c r="Q230" s="242">
        <v>0</v>
      </c>
      <c r="R230" s="242">
        <f>Q230*H230</f>
        <v>0</v>
      </c>
      <c r="S230" s="242">
        <v>0</v>
      </c>
      <c r="T230" s="243">
        <f>S230*H230</f>
        <v>0</v>
      </c>
      <c r="AR230" s="244" t="s">
        <v>423</v>
      </c>
      <c r="AT230" s="244" t="s">
        <v>548</v>
      </c>
      <c r="AU230" s="244" t="s">
        <v>93</v>
      </c>
      <c r="AY230" s="17" t="s">
        <v>381</v>
      </c>
      <c r="BE230" s="245">
        <f>IF(N230="základní",J230,0)</f>
        <v>0</v>
      </c>
      <c r="BF230" s="245">
        <f>IF(N230="snížená",J230,0)</f>
        <v>0</v>
      </c>
      <c r="BG230" s="245">
        <f>IF(N230="zákl. přenesená",J230,0)</f>
        <v>0</v>
      </c>
      <c r="BH230" s="245">
        <f>IF(N230="sníž. přenesená",J230,0)</f>
        <v>0</v>
      </c>
      <c r="BI230" s="245">
        <f>IF(N230="nulová",J230,0)</f>
        <v>0</v>
      </c>
      <c r="BJ230" s="17" t="s">
        <v>91</v>
      </c>
      <c r="BK230" s="245">
        <f>ROUND(I230*H230,2)</f>
        <v>0</v>
      </c>
      <c r="BL230" s="17" t="s">
        <v>236</v>
      </c>
      <c r="BM230" s="244" t="s">
        <v>807</v>
      </c>
    </row>
    <row r="231" s="1" customFormat="1" ht="16.5" customHeight="1">
      <c r="B231" s="39"/>
      <c r="C231" s="233" t="s">
        <v>641</v>
      </c>
      <c r="D231" s="233" t="s">
        <v>384</v>
      </c>
      <c r="E231" s="234" t="s">
        <v>4501</v>
      </c>
      <c r="F231" s="235" t="s">
        <v>4502</v>
      </c>
      <c r="G231" s="236" t="s">
        <v>600</v>
      </c>
      <c r="H231" s="237">
        <v>1</v>
      </c>
      <c r="I231" s="238"/>
      <c r="J231" s="239">
        <f>ROUND(I231*H231,2)</f>
        <v>0</v>
      </c>
      <c r="K231" s="235" t="s">
        <v>4503</v>
      </c>
      <c r="L231" s="44"/>
      <c r="M231" s="240" t="s">
        <v>1</v>
      </c>
      <c r="N231" s="241" t="s">
        <v>48</v>
      </c>
      <c r="O231" s="87"/>
      <c r="P231" s="242">
        <f>O231*H231</f>
        <v>0</v>
      </c>
      <c r="Q231" s="242">
        <v>0</v>
      </c>
      <c r="R231" s="242">
        <f>Q231*H231</f>
        <v>0</v>
      </c>
      <c r="S231" s="242">
        <v>0</v>
      </c>
      <c r="T231" s="243">
        <f>S231*H231</f>
        <v>0</v>
      </c>
      <c r="AR231" s="244" t="s">
        <v>236</v>
      </c>
      <c r="AT231" s="244" t="s">
        <v>384</v>
      </c>
      <c r="AU231" s="244" t="s">
        <v>93</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236</v>
      </c>
      <c r="BM231" s="244" t="s">
        <v>819</v>
      </c>
    </row>
    <row r="232" s="14" customFormat="1">
      <c r="B232" s="274"/>
      <c r="C232" s="275"/>
      <c r="D232" s="246" t="s">
        <v>497</v>
      </c>
      <c r="E232" s="276" t="s">
        <v>1</v>
      </c>
      <c r="F232" s="277" t="s">
        <v>4504</v>
      </c>
      <c r="G232" s="275"/>
      <c r="H232" s="276" t="s">
        <v>1</v>
      </c>
      <c r="I232" s="278"/>
      <c r="J232" s="275"/>
      <c r="K232" s="275"/>
      <c r="L232" s="279"/>
      <c r="M232" s="280"/>
      <c r="N232" s="281"/>
      <c r="O232" s="281"/>
      <c r="P232" s="281"/>
      <c r="Q232" s="281"/>
      <c r="R232" s="281"/>
      <c r="S232" s="281"/>
      <c r="T232" s="282"/>
      <c r="AT232" s="283" t="s">
        <v>497</v>
      </c>
      <c r="AU232" s="283" t="s">
        <v>93</v>
      </c>
      <c r="AV232" s="14" t="s">
        <v>91</v>
      </c>
      <c r="AW232" s="14" t="s">
        <v>38</v>
      </c>
      <c r="AX232" s="14" t="s">
        <v>83</v>
      </c>
      <c r="AY232" s="283" t="s">
        <v>381</v>
      </c>
    </row>
    <row r="233" s="14" customFormat="1">
      <c r="B233" s="274"/>
      <c r="C233" s="275"/>
      <c r="D233" s="246" t="s">
        <v>497</v>
      </c>
      <c r="E233" s="276" t="s">
        <v>1</v>
      </c>
      <c r="F233" s="277" t="s">
        <v>4505</v>
      </c>
      <c r="G233" s="275"/>
      <c r="H233" s="276" t="s">
        <v>1</v>
      </c>
      <c r="I233" s="278"/>
      <c r="J233" s="275"/>
      <c r="K233" s="275"/>
      <c r="L233" s="279"/>
      <c r="M233" s="280"/>
      <c r="N233" s="281"/>
      <c r="O233" s="281"/>
      <c r="P233" s="281"/>
      <c r="Q233" s="281"/>
      <c r="R233" s="281"/>
      <c r="S233" s="281"/>
      <c r="T233" s="282"/>
      <c r="AT233" s="283" t="s">
        <v>497</v>
      </c>
      <c r="AU233" s="283" t="s">
        <v>93</v>
      </c>
      <c r="AV233" s="14" t="s">
        <v>91</v>
      </c>
      <c r="AW233" s="14" t="s">
        <v>38</v>
      </c>
      <c r="AX233" s="14" t="s">
        <v>83</v>
      </c>
      <c r="AY233" s="283" t="s">
        <v>381</v>
      </c>
    </row>
    <row r="234" s="12" customFormat="1">
      <c r="B234" s="252"/>
      <c r="C234" s="253"/>
      <c r="D234" s="246" t="s">
        <v>497</v>
      </c>
      <c r="E234" s="254" t="s">
        <v>1</v>
      </c>
      <c r="F234" s="255" t="s">
        <v>91</v>
      </c>
      <c r="G234" s="253"/>
      <c r="H234" s="256">
        <v>1</v>
      </c>
      <c r="I234" s="257"/>
      <c r="J234" s="253"/>
      <c r="K234" s="253"/>
      <c r="L234" s="258"/>
      <c r="M234" s="259"/>
      <c r="N234" s="260"/>
      <c r="O234" s="260"/>
      <c r="P234" s="260"/>
      <c r="Q234" s="260"/>
      <c r="R234" s="260"/>
      <c r="S234" s="260"/>
      <c r="T234" s="261"/>
      <c r="AT234" s="262" t="s">
        <v>497</v>
      </c>
      <c r="AU234" s="262" t="s">
        <v>93</v>
      </c>
      <c r="AV234" s="12" t="s">
        <v>93</v>
      </c>
      <c r="AW234" s="12" t="s">
        <v>38</v>
      </c>
      <c r="AX234" s="12" t="s">
        <v>83</v>
      </c>
      <c r="AY234" s="262" t="s">
        <v>381</v>
      </c>
    </row>
    <row r="235" s="13" customFormat="1">
      <c r="B235" s="263"/>
      <c r="C235" s="264"/>
      <c r="D235" s="246" t="s">
        <v>497</v>
      </c>
      <c r="E235" s="265" t="s">
        <v>1</v>
      </c>
      <c r="F235" s="266" t="s">
        <v>499</v>
      </c>
      <c r="G235" s="264"/>
      <c r="H235" s="267">
        <v>1</v>
      </c>
      <c r="I235" s="268"/>
      <c r="J235" s="264"/>
      <c r="K235" s="264"/>
      <c r="L235" s="269"/>
      <c r="M235" s="270"/>
      <c r="N235" s="271"/>
      <c r="O235" s="271"/>
      <c r="P235" s="271"/>
      <c r="Q235" s="271"/>
      <c r="R235" s="271"/>
      <c r="S235" s="271"/>
      <c r="T235" s="272"/>
      <c r="AT235" s="273" t="s">
        <v>497</v>
      </c>
      <c r="AU235" s="273" t="s">
        <v>93</v>
      </c>
      <c r="AV235" s="13" t="s">
        <v>236</v>
      </c>
      <c r="AW235" s="13" t="s">
        <v>38</v>
      </c>
      <c r="AX235" s="13" t="s">
        <v>91</v>
      </c>
      <c r="AY235" s="273" t="s">
        <v>381</v>
      </c>
    </row>
    <row r="236" s="1" customFormat="1" ht="16.5" customHeight="1">
      <c r="B236" s="39"/>
      <c r="C236" s="233" t="s">
        <v>647</v>
      </c>
      <c r="D236" s="233" t="s">
        <v>384</v>
      </c>
      <c r="E236" s="234" t="s">
        <v>4506</v>
      </c>
      <c r="F236" s="235" t="s">
        <v>4507</v>
      </c>
      <c r="G236" s="236" t="s">
        <v>600</v>
      </c>
      <c r="H236" s="237">
        <v>1</v>
      </c>
      <c r="I236" s="238"/>
      <c r="J236" s="239">
        <f>ROUND(I236*H236,2)</f>
        <v>0</v>
      </c>
      <c r="K236" s="235" t="s">
        <v>4503</v>
      </c>
      <c r="L236" s="44"/>
      <c r="M236" s="240" t="s">
        <v>1</v>
      </c>
      <c r="N236" s="241" t="s">
        <v>48</v>
      </c>
      <c r="O236" s="87"/>
      <c r="P236" s="242">
        <f>O236*H236</f>
        <v>0</v>
      </c>
      <c r="Q236" s="242">
        <v>0</v>
      </c>
      <c r="R236" s="242">
        <f>Q236*H236</f>
        <v>0</v>
      </c>
      <c r="S236" s="242">
        <v>0</v>
      </c>
      <c r="T236" s="243">
        <f>S236*H236</f>
        <v>0</v>
      </c>
      <c r="AR236" s="244" t="s">
        <v>236</v>
      </c>
      <c r="AT236" s="244" t="s">
        <v>384</v>
      </c>
      <c r="AU236" s="244" t="s">
        <v>93</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236</v>
      </c>
      <c r="BM236" s="244" t="s">
        <v>828</v>
      </c>
    </row>
    <row r="237" s="14" customFormat="1">
      <c r="B237" s="274"/>
      <c r="C237" s="275"/>
      <c r="D237" s="246" t="s">
        <v>497</v>
      </c>
      <c r="E237" s="276" t="s">
        <v>1</v>
      </c>
      <c r="F237" s="277" t="s">
        <v>4504</v>
      </c>
      <c r="G237" s="275"/>
      <c r="H237" s="276" t="s">
        <v>1</v>
      </c>
      <c r="I237" s="278"/>
      <c r="J237" s="275"/>
      <c r="K237" s="275"/>
      <c r="L237" s="279"/>
      <c r="M237" s="280"/>
      <c r="N237" s="281"/>
      <c r="O237" s="281"/>
      <c r="P237" s="281"/>
      <c r="Q237" s="281"/>
      <c r="R237" s="281"/>
      <c r="S237" s="281"/>
      <c r="T237" s="282"/>
      <c r="AT237" s="283" t="s">
        <v>497</v>
      </c>
      <c r="AU237" s="283" t="s">
        <v>93</v>
      </c>
      <c r="AV237" s="14" t="s">
        <v>91</v>
      </c>
      <c r="AW237" s="14" t="s">
        <v>38</v>
      </c>
      <c r="AX237" s="14" t="s">
        <v>83</v>
      </c>
      <c r="AY237" s="283" t="s">
        <v>381</v>
      </c>
    </row>
    <row r="238" s="14" customFormat="1">
      <c r="B238" s="274"/>
      <c r="C238" s="275"/>
      <c r="D238" s="246" t="s">
        <v>497</v>
      </c>
      <c r="E238" s="276" t="s">
        <v>1</v>
      </c>
      <c r="F238" s="277" t="s">
        <v>4505</v>
      </c>
      <c r="G238" s="275"/>
      <c r="H238" s="276" t="s">
        <v>1</v>
      </c>
      <c r="I238" s="278"/>
      <c r="J238" s="275"/>
      <c r="K238" s="275"/>
      <c r="L238" s="279"/>
      <c r="M238" s="280"/>
      <c r="N238" s="281"/>
      <c r="O238" s="281"/>
      <c r="P238" s="281"/>
      <c r="Q238" s="281"/>
      <c r="R238" s="281"/>
      <c r="S238" s="281"/>
      <c r="T238" s="282"/>
      <c r="AT238" s="283" t="s">
        <v>497</v>
      </c>
      <c r="AU238" s="283" t="s">
        <v>93</v>
      </c>
      <c r="AV238" s="14" t="s">
        <v>91</v>
      </c>
      <c r="AW238" s="14" t="s">
        <v>38</v>
      </c>
      <c r="AX238" s="14" t="s">
        <v>83</v>
      </c>
      <c r="AY238" s="283" t="s">
        <v>381</v>
      </c>
    </row>
    <row r="239" s="12" customFormat="1">
      <c r="B239" s="252"/>
      <c r="C239" s="253"/>
      <c r="D239" s="246" t="s">
        <v>497</v>
      </c>
      <c r="E239" s="254" t="s">
        <v>1</v>
      </c>
      <c r="F239" s="255" t="s">
        <v>91</v>
      </c>
      <c r="G239" s="253"/>
      <c r="H239" s="256">
        <v>1</v>
      </c>
      <c r="I239" s="257"/>
      <c r="J239" s="253"/>
      <c r="K239" s="253"/>
      <c r="L239" s="258"/>
      <c r="M239" s="259"/>
      <c r="N239" s="260"/>
      <c r="O239" s="260"/>
      <c r="P239" s="260"/>
      <c r="Q239" s="260"/>
      <c r="R239" s="260"/>
      <c r="S239" s="260"/>
      <c r="T239" s="261"/>
      <c r="AT239" s="262" t="s">
        <v>497</v>
      </c>
      <c r="AU239" s="262" t="s">
        <v>93</v>
      </c>
      <c r="AV239" s="12" t="s">
        <v>93</v>
      </c>
      <c r="AW239" s="12" t="s">
        <v>38</v>
      </c>
      <c r="AX239" s="12" t="s">
        <v>83</v>
      </c>
      <c r="AY239" s="262" t="s">
        <v>381</v>
      </c>
    </row>
    <row r="240" s="13" customFormat="1">
      <c r="B240" s="263"/>
      <c r="C240" s="264"/>
      <c r="D240" s="246" t="s">
        <v>497</v>
      </c>
      <c r="E240" s="265" t="s">
        <v>1</v>
      </c>
      <c r="F240" s="266" t="s">
        <v>499</v>
      </c>
      <c r="G240" s="264"/>
      <c r="H240" s="267">
        <v>1</v>
      </c>
      <c r="I240" s="268"/>
      <c r="J240" s="264"/>
      <c r="K240" s="264"/>
      <c r="L240" s="269"/>
      <c r="M240" s="270"/>
      <c r="N240" s="271"/>
      <c r="O240" s="271"/>
      <c r="P240" s="271"/>
      <c r="Q240" s="271"/>
      <c r="R240" s="271"/>
      <c r="S240" s="271"/>
      <c r="T240" s="272"/>
      <c r="AT240" s="273" t="s">
        <v>497</v>
      </c>
      <c r="AU240" s="273" t="s">
        <v>93</v>
      </c>
      <c r="AV240" s="13" t="s">
        <v>236</v>
      </c>
      <c r="AW240" s="13" t="s">
        <v>38</v>
      </c>
      <c r="AX240" s="13" t="s">
        <v>91</v>
      </c>
      <c r="AY240" s="273" t="s">
        <v>381</v>
      </c>
    </row>
    <row r="241" s="1" customFormat="1" ht="24" customHeight="1">
      <c r="B241" s="39"/>
      <c r="C241" s="233" t="s">
        <v>653</v>
      </c>
      <c r="D241" s="233" t="s">
        <v>384</v>
      </c>
      <c r="E241" s="234" t="s">
        <v>4508</v>
      </c>
      <c r="F241" s="235" t="s">
        <v>4509</v>
      </c>
      <c r="G241" s="236" t="s">
        <v>600</v>
      </c>
      <c r="H241" s="237">
        <v>4</v>
      </c>
      <c r="I241" s="238"/>
      <c r="J241" s="239">
        <f>ROUND(I241*H241,2)</f>
        <v>0</v>
      </c>
      <c r="K241" s="235" t="s">
        <v>4503</v>
      </c>
      <c r="L241" s="44"/>
      <c r="M241" s="240" t="s">
        <v>1</v>
      </c>
      <c r="N241" s="241" t="s">
        <v>48</v>
      </c>
      <c r="O241" s="87"/>
      <c r="P241" s="242">
        <f>O241*H241</f>
        <v>0</v>
      </c>
      <c r="Q241" s="242">
        <v>0</v>
      </c>
      <c r="R241" s="242">
        <f>Q241*H241</f>
        <v>0</v>
      </c>
      <c r="S241" s="242">
        <v>0</v>
      </c>
      <c r="T241" s="243">
        <f>S241*H241</f>
        <v>0</v>
      </c>
      <c r="AR241" s="244" t="s">
        <v>236</v>
      </c>
      <c r="AT241" s="244" t="s">
        <v>384</v>
      </c>
      <c r="AU241" s="244" t="s">
        <v>93</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564</v>
      </c>
    </row>
    <row r="242" s="14" customFormat="1">
      <c r="B242" s="274"/>
      <c r="C242" s="275"/>
      <c r="D242" s="246" t="s">
        <v>497</v>
      </c>
      <c r="E242" s="276" t="s">
        <v>1</v>
      </c>
      <c r="F242" s="277" t="s">
        <v>4504</v>
      </c>
      <c r="G242" s="275"/>
      <c r="H242" s="276" t="s">
        <v>1</v>
      </c>
      <c r="I242" s="278"/>
      <c r="J242" s="275"/>
      <c r="K242" s="275"/>
      <c r="L242" s="279"/>
      <c r="M242" s="280"/>
      <c r="N242" s="281"/>
      <c r="O242" s="281"/>
      <c r="P242" s="281"/>
      <c r="Q242" s="281"/>
      <c r="R242" s="281"/>
      <c r="S242" s="281"/>
      <c r="T242" s="282"/>
      <c r="AT242" s="283" t="s">
        <v>497</v>
      </c>
      <c r="AU242" s="283" t="s">
        <v>93</v>
      </c>
      <c r="AV242" s="14" t="s">
        <v>91</v>
      </c>
      <c r="AW242" s="14" t="s">
        <v>38</v>
      </c>
      <c r="AX242" s="14" t="s">
        <v>83</v>
      </c>
      <c r="AY242" s="283" t="s">
        <v>381</v>
      </c>
    </row>
    <row r="243" s="14" customFormat="1">
      <c r="B243" s="274"/>
      <c r="C243" s="275"/>
      <c r="D243" s="246" t="s">
        <v>497</v>
      </c>
      <c r="E243" s="276" t="s">
        <v>1</v>
      </c>
      <c r="F243" s="277" t="s">
        <v>4505</v>
      </c>
      <c r="G243" s="275"/>
      <c r="H243" s="276" t="s">
        <v>1</v>
      </c>
      <c r="I243" s="278"/>
      <c r="J243" s="275"/>
      <c r="K243" s="275"/>
      <c r="L243" s="279"/>
      <c r="M243" s="280"/>
      <c r="N243" s="281"/>
      <c r="O243" s="281"/>
      <c r="P243" s="281"/>
      <c r="Q243" s="281"/>
      <c r="R243" s="281"/>
      <c r="S243" s="281"/>
      <c r="T243" s="282"/>
      <c r="AT243" s="283" t="s">
        <v>497</v>
      </c>
      <c r="AU243" s="283" t="s">
        <v>93</v>
      </c>
      <c r="AV243" s="14" t="s">
        <v>91</v>
      </c>
      <c r="AW243" s="14" t="s">
        <v>38</v>
      </c>
      <c r="AX243" s="14" t="s">
        <v>83</v>
      </c>
      <c r="AY243" s="283" t="s">
        <v>381</v>
      </c>
    </row>
    <row r="244" s="12" customFormat="1">
      <c r="B244" s="252"/>
      <c r="C244" s="253"/>
      <c r="D244" s="246" t="s">
        <v>497</v>
      </c>
      <c r="E244" s="254" t="s">
        <v>1</v>
      </c>
      <c r="F244" s="255" t="s">
        <v>236</v>
      </c>
      <c r="G244" s="253"/>
      <c r="H244" s="256">
        <v>4</v>
      </c>
      <c r="I244" s="257"/>
      <c r="J244" s="253"/>
      <c r="K244" s="253"/>
      <c r="L244" s="258"/>
      <c r="M244" s="259"/>
      <c r="N244" s="260"/>
      <c r="O244" s="260"/>
      <c r="P244" s="260"/>
      <c r="Q244" s="260"/>
      <c r="R244" s="260"/>
      <c r="S244" s="260"/>
      <c r="T244" s="261"/>
      <c r="AT244" s="262" t="s">
        <v>497</v>
      </c>
      <c r="AU244" s="262" t="s">
        <v>93</v>
      </c>
      <c r="AV244" s="12" t="s">
        <v>93</v>
      </c>
      <c r="AW244" s="12" t="s">
        <v>38</v>
      </c>
      <c r="AX244" s="12" t="s">
        <v>83</v>
      </c>
      <c r="AY244" s="262" t="s">
        <v>381</v>
      </c>
    </row>
    <row r="245" s="13" customFormat="1">
      <c r="B245" s="263"/>
      <c r="C245" s="264"/>
      <c r="D245" s="246" t="s">
        <v>497</v>
      </c>
      <c r="E245" s="265" t="s">
        <v>1</v>
      </c>
      <c r="F245" s="266" t="s">
        <v>499</v>
      </c>
      <c r="G245" s="264"/>
      <c r="H245" s="267">
        <v>4</v>
      </c>
      <c r="I245" s="268"/>
      <c r="J245" s="264"/>
      <c r="K245" s="264"/>
      <c r="L245" s="269"/>
      <c r="M245" s="270"/>
      <c r="N245" s="271"/>
      <c r="O245" s="271"/>
      <c r="P245" s="271"/>
      <c r="Q245" s="271"/>
      <c r="R245" s="271"/>
      <c r="S245" s="271"/>
      <c r="T245" s="272"/>
      <c r="AT245" s="273" t="s">
        <v>497</v>
      </c>
      <c r="AU245" s="273" t="s">
        <v>93</v>
      </c>
      <c r="AV245" s="13" t="s">
        <v>236</v>
      </c>
      <c r="AW245" s="13" t="s">
        <v>38</v>
      </c>
      <c r="AX245" s="13" t="s">
        <v>91</v>
      </c>
      <c r="AY245" s="273" t="s">
        <v>381</v>
      </c>
    </row>
    <row r="246" s="1" customFormat="1" ht="16.5" customHeight="1">
      <c r="B246" s="39"/>
      <c r="C246" s="233" t="s">
        <v>659</v>
      </c>
      <c r="D246" s="233" t="s">
        <v>384</v>
      </c>
      <c r="E246" s="234" t="s">
        <v>4510</v>
      </c>
      <c r="F246" s="235" t="s">
        <v>4511</v>
      </c>
      <c r="G246" s="236" t="s">
        <v>600</v>
      </c>
      <c r="H246" s="237">
        <v>4</v>
      </c>
      <c r="I246" s="238"/>
      <c r="J246" s="239">
        <f>ROUND(I246*H246,2)</f>
        <v>0</v>
      </c>
      <c r="K246" s="235" t="s">
        <v>4503</v>
      </c>
      <c r="L246" s="44"/>
      <c r="M246" s="240" t="s">
        <v>1</v>
      </c>
      <c r="N246" s="241" t="s">
        <v>48</v>
      </c>
      <c r="O246" s="87"/>
      <c r="P246" s="242">
        <f>O246*H246</f>
        <v>0</v>
      </c>
      <c r="Q246" s="242">
        <v>0</v>
      </c>
      <c r="R246" s="242">
        <f>Q246*H246</f>
        <v>0</v>
      </c>
      <c r="S246" s="242">
        <v>0</v>
      </c>
      <c r="T246" s="243">
        <f>S246*H246</f>
        <v>0</v>
      </c>
      <c r="AR246" s="244" t="s">
        <v>236</v>
      </c>
      <c r="AT246" s="244" t="s">
        <v>384</v>
      </c>
      <c r="AU246" s="244" t="s">
        <v>93</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236</v>
      </c>
      <c r="BM246" s="244" t="s">
        <v>847</v>
      </c>
    </row>
    <row r="247" s="14" customFormat="1">
      <c r="B247" s="274"/>
      <c r="C247" s="275"/>
      <c r="D247" s="246" t="s">
        <v>497</v>
      </c>
      <c r="E247" s="276" t="s">
        <v>1</v>
      </c>
      <c r="F247" s="277" t="s">
        <v>4504</v>
      </c>
      <c r="G247" s="275"/>
      <c r="H247" s="276" t="s">
        <v>1</v>
      </c>
      <c r="I247" s="278"/>
      <c r="J247" s="275"/>
      <c r="K247" s="275"/>
      <c r="L247" s="279"/>
      <c r="M247" s="280"/>
      <c r="N247" s="281"/>
      <c r="O247" s="281"/>
      <c r="P247" s="281"/>
      <c r="Q247" s="281"/>
      <c r="R247" s="281"/>
      <c r="S247" s="281"/>
      <c r="T247" s="282"/>
      <c r="AT247" s="283" t="s">
        <v>497</v>
      </c>
      <c r="AU247" s="283" t="s">
        <v>93</v>
      </c>
      <c r="AV247" s="14" t="s">
        <v>91</v>
      </c>
      <c r="AW247" s="14" t="s">
        <v>38</v>
      </c>
      <c r="AX247" s="14" t="s">
        <v>83</v>
      </c>
      <c r="AY247" s="283" t="s">
        <v>381</v>
      </c>
    </row>
    <row r="248" s="14" customFormat="1">
      <c r="B248" s="274"/>
      <c r="C248" s="275"/>
      <c r="D248" s="246" t="s">
        <v>497</v>
      </c>
      <c r="E248" s="276" t="s">
        <v>1</v>
      </c>
      <c r="F248" s="277" t="s">
        <v>4505</v>
      </c>
      <c r="G248" s="275"/>
      <c r="H248" s="276" t="s">
        <v>1</v>
      </c>
      <c r="I248" s="278"/>
      <c r="J248" s="275"/>
      <c r="K248" s="275"/>
      <c r="L248" s="279"/>
      <c r="M248" s="280"/>
      <c r="N248" s="281"/>
      <c r="O248" s="281"/>
      <c r="P248" s="281"/>
      <c r="Q248" s="281"/>
      <c r="R248" s="281"/>
      <c r="S248" s="281"/>
      <c r="T248" s="282"/>
      <c r="AT248" s="283" t="s">
        <v>497</v>
      </c>
      <c r="AU248" s="283" t="s">
        <v>93</v>
      </c>
      <c r="AV248" s="14" t="s">
        <v>91</v>
      </c>
      <c r="AW248" s="14" t="s">
        <v>38</v>
      </c>
      <c r="AX248" s="14" t="s">
        <v>83</v>
      </c>
      <c r="AY248" s="283" t="s">
        <v>381</v>
      </c>
    </row>
    <row r="249" s="12" customFormat="1">
      <c r="B249" s="252"/>
      <c r="C249" s="253"/>
      <c r="D249" s="246" t="s">
        <v>497</v>
      </c>
      <c r="E249" s="254" t="s">
        <v>1</v>
      </c>
      <c r="F249" s="255" t="s">
        <v>236</v>
      </c>
      <c r="G249" s="253"/>
      <c r="H249" s="256">
        <v>4</v>
      </c>
      <c r="I249" s="257"/>
      <c r="J249" s="253"/>
      <c r="K249" s="253"/>
      <c r="L249" s="258"/>
      <c r="M249" s="259"/>
      <c r="N249" s="260"/>
      <c r="O249" s="260"/>
      <c r="P249" s="260"/>
      <c r="Q249" s="260"/>
      <c r="R249" s="260"/>
      <c r="S249" s="260"/>
      <c r="T249" s="261"/>
      <c r="AT249" s="262" t="s">
        <v>497</v>
      </c>
      <c r="AU249" s="262" t="s">
        <v>93</v>
      </c>
      <c r="AV249" s="12" t="s">
        <v>93</v>
      </c>
      <c r="AW249" s="12" t="s">
        <v>38</v>
      </c>
      <c r="AX249" s="12" t="s">
        <v>83</v>
      </c>
      <c r="AY249" s="262" t="s">
        <v>381</v>
      </c>
    </row>
    <row r="250" s="13" customFormat="1">
      <c r="B250" s="263"/>
      <c r="C250" s="264"/>
      <c r="D250" s="246" t="s">
        <v>497</v>
      </c>
      <c r="E250" s="265" t="s">
        <v>1</v>
      </c>
      <c r="F250" s="266" t="s">
        <v>499</v>
      </c>
      <c r="G250" s="264"/>
      <c r="H250" s="267">
        <v>4</v>
      </c>
      <c r="I250" s="268"/>
      <c r="J250" s="264"/>
      <c r="K250" s="264"/>
      <c r="L250" s="269"/>
      <c r="M250" s="270"/>
      <c r="N250" s="271"/>
      <c r="O250" s="271"/>
      <c r="P250" s="271"/>
      <c r="Q250" s="271"/>
      <c r="R250" s="271"/>
      <c r="S250" s="271"/>
      <c r="T250" s="272"/>
      <c r="AT250" s="273" t="s">
        <v>497</v>
      </c>
      <c r="AU250" s="273" t="s">
        <v>93</v>
      </c>
      <c r="AV250" s="13" t="s">
        <v>236</v>
      </c>
      <c r="AW250" s="13" t="s">
        <v>38</v>
      </c>
      <c r="AX250" s="13" t="s">
        <v>91</v>
      </c>
      <c r="AY250" s="273" t="s">
        <v>381</v>
      </c>
    </row>
    <row r="251" s="1" customFormat="1" ht="24" customHeight="1">
      <c r="B251" s="39"/>
      <c r="C251" s="233" t="s">
        <v>664</v>
      </c>
      <c r="D251" s="233" t="s">
        <v>384</v>
      </c>
      <c r="E251" s="234" t="s">
        <v>4512</v>
      </c>
      <c r="F251" s="235" t="s">
        <v>4513</v>
      </c>
      <c r="G251" s="236" t="s">
        <v>600</v>
      </c>
      <c r="H251" s="237">
        <v>5</v>
      </c>
      <c r="I251" s="238"/>
      <c r="J251" s="239">
        <f>ROUND(I251*H251,2)</f>
        <v>0</v>
      </c>
      <c r="K251" s="235" t="s">
        <v>4503</v>
      </c>
      <c r="L251" s="44"/>
      <c r="M251" s="240" t="s">
        <v>1</v>
      </c>
      <c r="N251" s="241" t="s">
        <v>48</v>
      </c>
      <c r="O251" s="87"/>
      <c r="P251" s="242">
        <f>O251*H251</f>
        <v>0</v>
      </c>
      <c r="Q251" s="242">
        <v>0</v>
      </c>
      <c r="R251" s="242">
        <f>Q251*H251</f>
        <v>0</v>
      </c>
      <c r="S251" s="242">
        <v>0</v>
      </c>
      <c r="T251" s="243">
        <f>S251*H251</f>
        <v>0</v>
      </c>
      <c r="AR251" s="244" t="s">
        <v>236</v>
      </c>
      <c r="AT251" s="244" t="s">
        <v>384</v>
      </c>
      <c r="AU251" s="244" t="s">
        <v>93</v>
      </c>
      <c r="AY251" s="17" t="s">
        <v>381</v>
      </c>
      <c r="BE251" s="245">
        <f>IF(N251="základní",J251,0)</f>
        <v>0</v>
      </c>
      <c r="BF251" s="245">
        <f>IF(N251="snížená",J251,0)</f>
        <v>0</v>
      </c>
      <c r="BG251" s="245">
        <f>IF(N251="zákl. přenesená",J251,0)</f>
        <v>0</v>
      </c>
      <c r="BH251" s="245">
        <f>IF(N251="sníž. přenesená",J251,0)</f>
        <v>0</v>
      </c>
      <c r="BI251" s="245">
        <f>IF(N251="nulová",J251,0)</f>
        <v>0</v>
      </c>
      <c r="BJ251" s="17" t="s">
        <v>91</v>
      </c>
      <c r="BK251" s="245">
        <f>ROUND(I251*H251,2)</f>
        <v>0</v>
      </c>
      <c r="BL251" s="17" t="s">
        <v>236</v>
      </c>
      <c r="BM251" s="244" t="s">
        <v>857</v>
      </c>
    </row>
    <row r="252" s="14" customFormat="1">
      <c r="B252" s="274"/>
      <c r="C252" s="275"/>
      <c r="D252" s="246" t="s">
        <v>497</v>
      </c>
      <c r="E252" s="276" t="s">
        <v>1</v>
      </c>
      <c r="F252" s="277" t="s">
        <v>4504</v>
      </c>
      <c r="G252" s="275"/>
      <c r="H252" s="276" t="s">
        <v>1</v>
      </c>
      <c r="I252" s="278"/>
      <c r="J252" s="275"/>
      <c r="K252" s="275"/>
      <c r="L252" s="279"/>
      <c r="M252" s="280"/>
      <c r="N252" s="281"/>
      <c r="O252" s="281"/>
      <c r="P252" s="281"/>
      <c r="Q252" s="281"/>
      <c r="R252" s="281"/>
      <c r="S252" s="281"/>
      <c r="T252" s="282"/>
      <c r="AT252" s="283" t="s">
        <v>497</v>
      </c>
      <c r="AU252" s="283" t="s">
        <v>93</v>
      </c>
      <c r="AV252" s="14" t="s">
        <v>91</v>
      </c>
      <c r="AW252" s="14" t="s">
        <v>38</v>
      </c>
      <c r="AX252" s="14" t="s">
        <v>83</v>
      </c>
      <c r="AY252" s="283" t="s">
        <v>381</v>
      </c>
    </row>
    <row r="253" s="14" customFormat="1">
      <c r="B253" s="274"/>
      <c r="C253" s="275"/>
      <c r="D253" s="246" t="s">
        <v>497</v>
      </c>
      <c r="E253" s="276" t="s">
        <v>1</v>
      </c>
      <c r="F253" s="277" t="s">
        <v>4505</v>
      </c>
      <c r="G253" s="275"/>
      <c r="H253" s="276" t="s">
        <v>1</v>
      </c>
      <c r="I253" s="278"/>
      <c r="J253" s="275"/>
      <c r="K253" s="275"/>
      <c r="L253" s="279"/>
      <c r="M253" s="280"/>
      <c r="N253" s="281"/>
      <c r="O253" s="281"/>
      <c r="P253" s="281"/>
      <c r="Q253" s="281"/>
      <c r="R253" s="281"/>
      <c r="S253" s="281"/>
      <c r="T253" s="282"/>
      <c r="AT253" s="283" t="s">
        <v>497</v>
      </c>
      <c r="AU253" s="283" t="s">
        <v>93</v>
      </c>
      <c r="AV253" s="14" t="s">
        <v>91</v>
      </c>
      <c r="AW253" s="14" t="s">
        <v>38</v>
      </c>
      <c r="AX253" s="14" t="s">
        <v>83</v>
      </c>
      <c r="AY253" s="283" t="s">
        <v>381</v>
      </c>
    </row>
    <row r="254" s="12" customFormat="1">
      <c r="B254" s="252"/>
      <c r="C254" s="253"/>
      <c r="D254" s="246" t="s">
        <v>497</v>
      </c>
      <c r="E254" s="254" t="s">
        <v>1</v>
      </c>
      <c r="F254" s="255" t="s">
        <v>380</v>
      </c>
      <c r="G254" s="253"/>
      <c r="H254" s="256">
        <v>5</v>
      </c>
      <c r="I254" s="257"/>
      <c r="J254" s="253"/>
      <c r="K254" s="253"/>
      <c r="L254" s="258"/>
      <c r="M254" s="259"/>
      <c r="N254" s="260"/>
      <c r="O254" s="260"/>
      <c r="P254" s="260"/>
      <c r="Q254" s="260"/>
      <c r="R254" s="260"/>
      <c r="S254" s="260"/>
      <c r="T254" s="261"/>
      <c r="AT254" s="262" t="s">
        <v>497</v>
      </c>
      <c r="AU254" s="262" t="s">
        <v>93</v>
      </c>
      <c r="AV254" s="12" t="s">
        <v>93</v>
      </c>
      <c r="AW254" s="12" t="s">
        <v>38</v>
      </c>
      <c r="AX254" s="12" t="s">
        <v>83</v>
      </c>
      <c r="AY254" s="262" t="s">
        <v>381</v>
      </c>
    </row>
    <row r="255" s="13" customFormat="1">
      <c r="B255" s="263"/>
      <c r="C255" s="264"/>
      <c r="D255" s="246" t="s">
        <v>497</v>
      </c>
      <c r="E255" s="265" t="s">
        <v>1</v>
      </c>
      <c r="F255" s="266" t="s">
        <v>499</v>
      </c>
      <c r="G255" s="264"/>
      <c r="H255" s="267">
        <v>5</v>
      </c>
      <c r="I255" s="268"/>
      <c r="J255" s="264"/>
      <c r="K255" s="264"/>
      <c r="L255" s="269"/>
      <c r="M255" s="270"/>
      <c r="N255" s="271"/>
      <c r="O255" s="271"/>
      <c r="P255" s="271"/>
      <c r="Q255" s="271"/>
      <c r="R255" s="271"/>
      <c r="S255" s="271"/>
      <c r="T255" s="272"/>
      <c r="AT255" s="273" t="s">
        <v>497</v>
      </c>
      <c r="AU255" s="273" t="s">
        <v>93</v>
      </c>
      <c r="AV255" s="13" t="s">
        <v>236</v>
      </c>
      <c r="AW255" s="13" t="s">
        <v>38</v>
      </c>
      <c r="AX255" s="13" t="s">
        <v>91</v>
      </c>
      <c r="AY255" s="273" t="s">
        <v>381</v>
      </c>
    </row>
    <row r="256" s="11" customFormat="1" ht="22.8" customHeight="1">
      <c r="B256" s="217"/>
      <c r="C256" s="218"/>
      <c r="D256" s="219" t="s">
        <v>82</v>
      </c>
      <c r="E256" s="231" t="s">
        <v>430</v>
      </c>
      <c r="F256" s="231" t="s">
        <v>1101</v>
      </c>
      <c r="G256" s="218"/>
      <c r="H256" s="218"/>
      <c r="I256" s="221"/>
      <c r="J256" s="232">
        <f>BK256</f>
        <v>0</v>
      </c>
      <c r="K256" s="218"/>
      <c r="L256" s="223"/>
      <c r="M256" s="224"/>
      <c r="N256" s="225"/>
      <c r="O256" s="225"/>
      <c r="P256" s="226">
        <f>SUM(P257:P266)</f>
        <v>0</v>
      </c>
      <c r="Q256" s="225"/>
      <c r="R256" s="226">
        <f>SUM(R257:R266)</f>
        <v>0</v>
      </c>
      <c r="S256" s="225"/>
      <c r="T256" s="227">
        <f>SUM(T257:T266)</f>
        <v>0</v>
      </c>
      <c r="AR256" s="228" t="s">
        <v>91</v>
      </c>
      <c r="AT256" s="229" t="s">
        <v>82</v>
      </c>
      <c r="AU256" s="229" t="s">
        <v>91</v>
      </c>
      <c r="AY256" s="228" t="s">
        <v>381</v>
      </c>
      <c r="BK256" s="230">
        <f>SUM(BK257:BK266)</f>
        <v>0</v>
      </c>
    </row>
    <row r="257" s="1" customFormat="1" ht="16.5" customHeight="1">
      <c r="B257" s="39"/>
      <c r="C257" s="233" t="s">
        <v>670</v>
      </c>
      <c r="D257" s="233" t="s">
        <v>384</v>
      </c>
      <c r="E257" s="234" t="s">
        <v>4514</v>
      </c>
      <c r="F257" s="235" t="s">
        <v>4515</v>
      </c>
      <c r="G257" s="236" t="s">
        <v>4361</v>
      </c>
      <c r="H257" s="237">
        <v>1</v>
      </c>
      <c r="I257" s="238"/>
      <c r="J257" s="239">
        <f>ROUND(I257*H257,2)</f>
        <v>0</v>
      </c>
      <c r="K257" s="235" t="s">
        <v>388</v>
      </c>
      <c r="L257" s="44"/>
      <c r="M257" s="240" t="s">
        <v>1</v>
      </c>
      <c r="N257" s="241" t="s">
        <v>48</v>
      </c>
      <c r="O257" s="87"/>
      <c r="P257" s="242">
        <f>O257*H257</f>
        <v>0</v>
      </c>
      <c r="Q257" s="242">
        <v>0</v>
      </c>
      <c r="R257" s="242">
        <f>Q257*H257</f>
        <v>0</v>
      </c>
      <c r="S257" s="242">
        <v>0</v>
      </c>
      <c r="T257" s="243">
        <f>S257*H257</f>
        <v>0</v>
      </c>
      <c r="AR257" s="244" t="s">
        <v>236</v>
      </c>
      <c r="AT257" s="244" t="s">
        <v>384</v>
      </c>
      <c r="AU257" s="244" t="s">
        <v>93</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869</v>
      </c>
    </row>
    <row r="258" s="12" customFormat="1">
      <c r="B258" s="252"/>
      <c r="C258" s="253"/>
      <c r="D258" s="246" t="s">
        <v>497</v>
      </c>
      <c r="E258" s="254" t="s">
        <v>1</v>
      </c>
      <c r="F258" s="255" t="s">
        <v>91</v>
      </c>
      <c r="G258" s="253"/>
      <c r="H258" s="256">
        <v>1</v>
      </c>
      <c r="I258" s="257"/>
      <c r="J258" s="253"/>
      <c r="K258" s="253"/>
      <c r="L258" s="258"/>
      <c r="M258" s="259"/>
      <c r="N258" s="260"/>
      <c r="O258" s="260"/>
      <c r="P258" s="260"/>
      <c r="Q258" s="260"/>
      <c r="R258" s="260"/>
      <c r="S258" s="260"/>
      <c r="T258" s="261"/>
      <c r="AT258" s="262" t="s">
        <v>497</v>
      </c>
      <c r="AU258" s="262" t="s">
        <v>93</v>
      </c>
      <c r="AV258" s="12" t="s">
        <v>93</v>
      </c>
      <c r="AW258" s="12" t="s">
        <v>38</v>
      </c>
      <c r="AX258" s="12" t="s">
        <v>83</v>
      </c>
      <c r="AY258" s="262" t="s">
        <v>381</v>
      </c>
    </row>
    <row r="259" s="13" customFormat="1">
      <c r="B259" s="263"/>
      <c r="C259" s="264"/>
      <c r="D259" s="246" t="s">
        <v>497</v>
      </c>
      <c r="E259" s="265" t="s">
        <v>1</v>
      </c>
      <c r="F259" s="266" t="s">
        <v>499</v>
      </c>
      <c r="G259" s="264"/>
      <c r="H259" s="267">
        <v>1</v>
      </c>
      <c r="I259" s="268"/>
      <c r="J259" s="264"/>
      <c r="K259" s="264"/>
      <c r="L259" s="269"/>
      <c r="M259" s="270"/>
      <c r="N259" s="271"/>
      <c r="O259" s="271"/>
      <c r="P259" s="271"/>
      <c r="Q259" s="271"/>
      <c r="R259" s="271"/>
      <c r="S259" s="271"/>
      <c r="T259" s="272"/>
      <c r="AT259" s="273" t="s">
        <v>497</v>
      </c>
      <c r="AU259" s="273" t="s">
        <v>93</v>
      </c>
      <c r="AV259" s="13" t="s">
        <v>236</v>
      </c>
      <c r="AW259" s="13" t="s">
        <v>38</v>
      </c>
      <c r="AX259" s="13" t="s">
        <v>91</v>
      </c>
      <c r="AY259" s="273" t="s">
        <v>381</v>
      </c>
    </row>
    <row r="260" s="1" customFormat="1" ht="16.5" customHeight="1">
      <c r="B260" s="39"/>
      <c r="C260" s="233" t="s">
        <v>676</v>
      </c>
      <c r="D260" s="233" t="s">
        <v>384</v>
      </c>
      <c r="E260" s="234" t="s">
        <v>4516</v>
      </c>
      <c r="F260" s="235" t="s">
        <v>4517</v>
      </c>
      <c r="G260" s="236" t="s">
        <v>4361</v>
      </c>
      <c r="H260" s="237">
        <v>1</v>
      </c>
      <c r="I260" s="238"/>
      <c r="J260" s="239">
        <f>ROUND(I260*H260,2)</f>
        <v>0</v>
      </c>
      <c r="K260" s="235" t="s">
        <v>388</v>
      </c>
      <c r="L260" s="44"/>
      <c r="M260" s="240" t="s">
        <v>1</v>
      </c>
      <c r="N260" s="241" t="s">
        <v>48</v>
      </c>
      <c r="O260" s="87"/>
      <c r="P260" s="242">
        <f>O260*H260</f>
        <v>0</v>
      </c>
      <c r="Q260" s="242">
        <v>0</v>
      </c>
      <c r="R260" s="242">
        <f>Q260*H260</f>
        <v>0</v>
      </c>
      <c r="S260" s="242">
        <v>0</v>
      </c>
      <c r="T260" s="243">
        <f>S260*H260</f>
        <v>0</v>
      </c>
      <c r="AR260" s="244" t="s">
        <v>236</v>
      </c>
      <c r="AT260" s="244" t="s">
        <v>384</v>
      </c>
      <c r="AU260" s="244" t="s">
        <v>93</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877</v>
      </c>
    </row>
    <row r="261" s="12" customFormat="1">
      <c r="B261" s="252"/>
      <c r="C261" s="253"/>
      <c r="D261" s="246" t="s">
        <v>497</v>
      </c>
      <c r="E261" s="254" t="s">
        <v>1</v>
      </c>
      <c r="F261" s="255" t="s">
        <v>91</v>
      </c>
      <c r="G261" s="253"/>
      <c r="H261" s="256">
        <v>1</v>
      </c>
      <c r="I261" s="257"/>
      <c r="J261" s="253"/>
      <c r="K261" s="253"/>
      <c r="L261" s="258"/>
      <c r="M261" s="259"/>
      <c r="N261" s="260"/>
      <c r="O261" s="260"/>
      <c r="P261" s="260"/>
      <c r="Q261" s="260"/>
      <c r="R261" s="260"/>
      <c r="S261" s="260"/>
      <c r="T261" s="261"/>
      <c r="AT261" s="262" t="s">
        <v>497</v>
      </c>
      <c r="AU261" s="262" t="s">
        <v>93</v>
      </c>
      <c r="AV261" s="12" t="s">
        <v>93</v>
      </c>
      <c r="AW261" s="12" t="s">
        <v>38</v>
      </c>
      <c r="AX261" s="12" t="s">
        <v>83</v>
      </c>
      <c r="AY261" s="262" t="s">
        <v>381</v>
      </c>
    </row>
    <row r="262" s="13" customFormat="1">
      <c r="B262" s="263"/>
      <c r="C262" s="264"/>
      <c r="D262" s="246" t="s">
        <v>497</v>
      </c>
      <c r="E262" s="265" t="s">
        <v>1</v>
      </c>
      <c r="F262" s="266" t="s">
        <v>499</v>
      </c>
      <c r="G262" s="264"/>
      <c r="H262" s="267">
        <v>1</v>
      </c>
      <c r="I262" s="268"/>
      <c r="J262" s="264"/>
      <c r="K262" s="264"/>
      <c r="L262" s="269"/>
      <c r="M262" s="270"/>
      <c r="N262" s="271"/>
      <c r="O262" s="271"/>
      <c r="P262" s="271"/>
      <c r="Q262" s="271"/>
      <c r="R262" s="271"/>
      <c r="S262" s="271"/>
      <c r="T262" s="272"/>
      <c r="AT262" s="273" t="s">
        <v>497</v>
      </c>
      <c r="AU262" s="273" t="s">
        <v>93</v>
      </c>
      <c r="AV262" s="13" t="s">
        <v>236</v>
      </c>
      <c r="AW262" s="13" t="s">
        <v>38</v>
      </c>
      <c r="AX262" s="13" t="s">
        <v>91</v>
      </c>
      <c r="AY262" s="273" t="s">
        <v>381</v>
      </c>
    </row>
    <row r="263" s="1" customFormat="1" ht="16.5" customHeight="1">
      <c r="B263" s="39"/>
      <c r="C263" s="233" t="s">
        <v>685</v>
      </c>
      <c r="D263" s="233" t="s">
        <v>384</v>
      </c>
      <c r="E263" s="234" t="s">
        <v>4518</v>
      </c>
      <c r="F263" s="235" t="s">
        <v>4519</v>
      </c>
      <c r="G263" s="236" t="s">
        <v>4361</v>
      </c>
      <c r="H263" s="237">
        <v>1</v>
      </c>
      <c r="I263" s="238"/>
      <c r="J263" s="239">
        <f>ROUND(I263*H263,2)</f>
        <v>0</v>
      </c>
      <c r="K263" s="235" t="s">
        <v>388</v>
      </c>
      <c r="L263" s="44"/>
      <c r="M263" s="240" t="s">
        <v>1</v>
      </c>
      <c r="N263" s="241" t="s">
        <v>48</v>
      </c>
      <c r="O263" s="87"/>
      <c r="P263" s="242">
        <f>O263*H263</f>
        <v>0</v>
      </c>
      <c r="Q263" s="242">
        <v>0</v>
      </c>
      <c r="R263" s="242">
        <f>Q263*H263</f>
        <v>0</v>
      </c>
      <c r="S263" s="242">
        <v>0</v>
      </c>
      <c r="T263" s="243">
        <f>S263*H263</f>
        <v>0</v>
      </c>
      <c r="AR263" s="244" t="s">
        <v>236</v>
      </c>
      <c r="AT263" s="244" t="s">
        <v>384</v>
      </c>
      <c r="AU263" s="244" t="s">
        <v>93</v>
      </c>
      <c r="AY263" s="17" t="s">
        <v>381</v>
      </c>
      <c r="BE263" s="245">
        <f>IF(N263="základní",J263,0)</f>
        <v>0</v>
      </c>
      <c r="BF263" s="245">
        <f>IF(N263="snížená",J263,0)</f>
        <v>0</v>
      </c>
      <c r="BG263" s="245">
        <f>IF(N263="zákl. přenesená",J263,0)</f>
        <v>0</v>
      </c>
      <c r="BH263" s="245">
        <f>IF(N263="sníž. přenesená",J263,0)</f>
        <v>0</v>
      </c>
      <c r="BI263" s="245">
        <f>IF(N263="nulová",J263,0)</f>
        <v>0</v>
      </c>
      <c r="BJ263" s="17" t="s">
        <v>91</v>
      </c>
      <c r="BK263" s="245">
        <f>ROUND(I263*H263,2)</f>
        <v>0</v>
      </c>
      <c r="BL263" s="17" t="s">
        <v>236</v>
      </c>
      <c r="BM263" s="244" t="s">
        <v>886</v>
      </c>
    </row>
    <row r="264" s="1" customFormat="1" ht="16.5" customHeight="1">
      <c r="B264" s="39"/>
      <c r="C264" s="233" t="s">
        <v>693</v>
      </c>
      <c r="D264" s="233" t="s">
        <v>384</v>
      </c>
      <c r="E264" s="234" t="s">
        <v>4520</v>
      </c>
      <c r="F264" s="235" t="s">
        <v>4521</v>
      </c>
      <c r="G264" s="236" t="s">
        <v>4361</v>
      </c>
      <c r="H264" s="237">
        <v>1</v>
      </c>
      <c r="I264" s="238"/>
      <c r="J264" s="239">
        <f>ROUND(I264*H264,2)</f>
        <v>0</v>
      </c>
      <c r="K264" s="235" t="s">
        <v>388</v>
      </c>
      <c r="L264" s="44"/>
      <c r="M264" s="240" t="s">
        <v>1</v>
      </c>
      <c r="N264" s="241" t="s">
        <v>48</v>
      </c>
      <c r="O264" s="87"/>
      <c r="P264" s="242">
        <f>O264*H264</f>
        <v>0</v>
      </c>
      <c r="Q264" s="242">
        <v>0</v>
      </c>
      <c r="R264" s="242">
        <f>Q264*H264</f>
        <v>0</v>
      </c>
      <c r="S264" s="242">
        <v>0</v>
      </c>
      <c r="T264" s="243">
        <f>S264*H264</f>
        <v>0</v>
      </c>
      <c r="AR264" s="244" t="s">
        <v>236</v>
      </c>
      <c r="AT264" s="244" t="s">
        <v>384</v>
      </c>
      <c r="AU264" s="244" t="s">
        <v>93</v>
      </c>
      <c r="AY264" s="17" t="s">
        <v>381</v>
      </c>
      <c r="BE264" s="245">
        <f>IF(N264="základní",J264,0)</f>
        <v>0</v>
      </c>
      <c r="BF264" s="245">
        <f>IF(N264="snížená",J264,0)</f>
        <v>0</v>
      </c>
      <c r="BG264" s="245">
        <f>IF(N264="zákl. přenesená",J264,0)</f>
        <v>0</v>
      </c>
      <c r="BH264" s="245">
        <f>IF(N264="sníž. přenesená",J264,0)</f>
        <v>0</v>
      </c>
      <c r="BI264" s="245">
        <f>IF(N264="nulová",J264,0)</f>
        <v>0</v>
      </c>
      <c r="BJ264" s="17" t="s">
        <v>91</v>
      </c>
      <c r="BK264" s="245">
        <f>ROUND(I264*H264,2)</f>
        <v>0</v>
      </c>
      <c r="BL264" s="17" t="s">
        <v>236</v>
      </c>
      <c r="BM264" s="244" t="s">
        <v>894</v>
      </c>
    </row>
    <row r="265" s="1" customFormat="1" ht="16.5" customHeight="1">
      <c r="B265" s="39"/>
      <c r="C265" s="233" t="s">
        <v>697</v>
      </c>
      <c r="D265" s="233" t="s">
        <v>384</v>
      </c>
      <c r="E265" s="234" t="s">
        <v>4522</v>
      </c>
      <c r="F265" s="235" t="s">
        <v>4523</v>
      </c>
      <c r="G265" s="236" t="s">
        <v>4361</v>
      </c>
      <c r="H265" s="237">
        <v>1</v>
      </c>
      <c r="I265" s="238"/>
      <c r="J265" s="239">
        <f>ROUND(I265*H265,2)</f>
        <v>0</v>
      </c>
      <c r="K265" s="235" t="s">
        <v>388</v>
      </c>
      <c r="L265" s="44"/>
      <c r="M265" s="240" t="s">
        <v>1</v>
      </c>
      <c r="N265" s="241" t="s">
        <v>48</v>
      </c>
      <c r="O265" s="87"/>
      <c r="P265" s="242">
        <f>O265*H265</f>
        <v>0</v>
      </c>
      <c r="Q265" s="242">
        <v>0</v>
      </c>
      <c r="R265" s="242">
        <f>Q265*H265</f>
        <v>0</v>
      </c>
      <c r="S265" s="242">
        <v>0</v>
      </c>
      <c r="T265" s="243">
        <f>S265*H265</f>
        <v>0</v>
      </c>
      <c r="AR265" s="244" t="s">
        <v>236</v>
      </c>
      <c r="AT265" s="244" t="s">
        <v>384</v>
      </c>
      <c r="AU265" s="244" t="s">
        <v>93</v>
      </c>
      <c r="AY265" s="17" t="s">
        <v>381</v>
      </c>
      <c r="BE265" s="245">
        <f>IF(N265="základní",J265,0)</f>
        <v>0</v>
      </c>
      <c r="BF265" s="245">
        <f>IF(N265="snížená",J265,0)</f>
        <v>0</v>
      </c>
      <c r="BG265" s="245">
        <f>IF(N265="zákl. přenesená",J265,0)</f>
        <v>0</v>
      </c>
      <c r="BH265" s="245">
        <f>IF(N265="sníž. přenesená",J265,0)</f>
        <v>0</v>
      </c>
      <c r="BI265" s="245">
        <f>IF(N265="nulová",J265,0)</f>
        <v>0</v>
      </c>
      <c r="BJ265" s="17" t="s">
        <v>91</v>
      </c>
      <c r="BK265" s="245">
        <f>ROUND(I265*H265,2)</f>
        <v>0</v>
      </c>
      <c r="BL265" s="17" t="s">
        <v>236</v>
      </c>
      <c r="BM265" s="244" t="s">
        <v>903</v>
      </c>
    </row>
    <row r="266" s="1" customFormat="1" ht="16.5" customHeight="1">
      <c r="B266" s="39"/>
      <c r="C266" s="233" t="s">
        <v>703</v>
      </c>
      <c r="D266" s="233" t="s">
        <v>384</v>
      </c>
      <c r="E266" s="234" t="s">
        <v>4524</v>
      </c>
      <c r="F266" s="235" t="s">
        <v>4525</v>
      </c>
      <c r="G266" s="236" t="s">
        <v>4361</v>
      </c>
      <c r="H266" s="237">
        <v>1</v>
      </c>
      <c r="I266" s="238"/>
      <c r="J266" s="239">
        <f>ROUND(I266*H266,2)</f>
        <v>0</v>
      </c>
      <c r="K266" s="235" t="s">
        <v>388</v>
      </c>
      <c r="L266" s="44"/>
      <c r="M266" s="240" t="s">
        <v>1</v>
      </c>
      <c r="N266" s="241" t="s">
        <v>48</v>
      </c>
      <c r="O266" s="87"/>
      <c r="P266" s="242">
        <f>O266*H266</f>
        <v>0</v>
      </c>
      <c r="Q266" s="242">
        <v>0</v>
      </c>
      <c r="R266" s="242">
        <f>Q266*H266</f>
        <v>0</v>
      </c>
      <c r="S266" s="242">
        <v>0</v>
      </c>
      <c r="T266" s="243">
        <f>S266*H266</f>
        <v>0</v>
      </c>
      <c r="AR266" s="244" t="s">
        <v>236</v>
      </c>
      <c r="AT266" s="244" t="s">
        <v>384</v>
      </c>
      <c r="AU266" s="244" t="s">
        <v>93</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236</v>
      </c>
      <c r="BM266" s="244" t="s">
        <v>916</v>
      </c>
    </row>
    <row r="267" s="11" customFormat="1" ht="22.8" customHeight="1">
      <c r="B267" s="217"/>
      <c r="C267" s="218"/>
      <c r="D267" s="219" t="s">
        <v>82</v>
      </c>
      <c r="E267" s="231" t="s">
        <v>1195</v>
      </c>
      <c r="F267" s="231" t="s">
        <v>1196</v>
      </c>
      <c r="G267" s="218"/>
      <c r="H267" s="218"/>
      <c r="I267" s="221"/>
      <c r="J267" s="232">
        <f>BK267</f>
        <v>0</v>
      </c>
      <c r="K267" s="218"/>
      <c r="L267" s="223"/>
      <c r="M267" s="224"/>
      <c r="N267" s="225"/>
      <c r="O267" s="225"/>
      <c r="P267" s="226">
        <f>P268</f>
        <v>0</v>
      </c>
      <c r="Q267" s="225"/>
      <c r="R267" s="226">
        <f>R268</f>
        <v>0</v>
      </c>
      <c r="S267" s="225"/>
      <c r="T267" s="227">
        <f>T268</f>
        <v>0</v>
      </c>
      <c r="AR267" s="228" t="s">
        <v>91</v>
      </c>
      <c r="AT267" s="229" t="s">
        <v>82</v>
      </c>
      <c r="AU267" s="229" t="s">
        <v>91</v>
      </c>
      <c r="AY267" s="228" t="s">
        <v>381</v>
      </c>
      <c r="BK267" s="230">
        <f>BK268</f>
        <v>0</v>
      </c>
    </row>
    <row r="268" s="1" customFormat="1" ht="24" customHeight="1">
      <c r="B268" s="39"/>
      <c r="C268" s="233" t="s">
        <v>709</v>
      </c>
      <c r="D268" s="233" t="s">
        <v>384</v>
      </c>
      <c r="E268" s="234" t="s">
        <v>4526</v>
      </c>
      <c r="F268" s="235" t="s">
        <v>4527</v>
      </c>
      <c r="G268" s="236" t="s">
        <v>538</v>
      </c>
      <c r="H268" s="237">
        <v>0.67400000000000004</v>
      </c>
      <c r="I268" s="238"/>
      <c r="J268" s="239">
        <f>ROUND(I268*H268,2)</f>
        <v>0</v>
      </c>
      <c r="K268" s="235" t="s">
        <v>388</v>
      </c>
      <c r="L268" s="44"/>
      <c r="M268" s="240" t="s">
        <v>1</v>
      </c>
      <c r="N268" s="241" t="s">
        <v>48</v>
      </c>
      <c r="O268" s="87"/>
      <c r="P268" s="242">
        <f>O268*H268</f>
        <v>0</v>
      </c>
      <c r="Q268" s="242">
        <v>0</v>
      </c>
      <c r="R268" s="242">
        <f>Q268*H268</f>
        <v>0</v>
      </c>
      <c r="S268" s="242">
        <v>0</v>
      </c>
      <c r="T268" s="243">
        <f>S268*H268</f>
        <v>0</v>
      </c>
      <c r="AR268" s="244" t="s">
        <v>236</v>
      </c>
      <c r="AT268" s="244" t="s">
        <v>384</v>
      </c>
      <c r="AU268" s="244" t="s">
        <v>93</v>
      </c>
      <c r="AY268" s="17" t="s">
        <v>381</v>
      </c>
      <c r="BE268" s="245">
        <f>IF(N268="základní",J268,0)</f>
        <v>0</v>
      </c>
      <c r="BF268" s="245">
        <f>IF(N268="snížená",J268,0)</f>
        <v>0</v>
      </c>
      <c r="BG268" s="245">
        <f>IF(N268="zákl. přenesená",J268,0)</f>
        <v>0</v>
      </c>
      <c r="BH268" s="245">
        <f>IF(N268="sníž. přenesená",J268,0)</f>
        <v>0</v>
      </c>
      <c r="BI268" s="245">
        <f>IF(N268="nulová",J268,0)</f>
        <v>0</v>
      </c>
      <c r="BJ268" s="17" t="s">
        <v>91</v>
      </c>
      <c r="BK268" s="245">
        <f>ROUND(I268*H268,2)</f>
        <v>0</v>
      </c>
      <c r="BL268" s="17" t="s">
        <v>236</v>
      </c>
      <c r="BM268" s="244" t="s">
        <v>926</v>
      </c>
    </row>
    <row r="269" s="11" customFormat="1" ht="25.92" customHeight="1">
      <c r="B269" s="217"/>
      <c r="C269" s="218"/>
      <c r="D269" s="219" t="s">
        <v>82</v>
      </c>
      <c r="E269" s="220" t="s">
        <v>1201</v>
      </c>
      <c r="F269" s="220" t="s">
        <v>1202</v>
      </c>
      <c r="G269" s="218"/>
      <c r="H269" s="218"/>
      <c r="I269" s="221"/>
      <c r="J269" s="222">
        <f>BK269</f>
        <v>0</v>
      </c>
      <c r="K269" s="218"/>
      <c r="L269" s="223"/>
      <c r="M269" s="224"/>
      <c r="N269" s="225"/>
      <c r="O269" s="225"/>
      <c r="P269" s="226">
        <f>P270+P540+P1033+P1569+P1616+P1850+P1884+P1950</f>
        <v>0</v>
      </c>
      <c r="Q269" s="225"/>
      <c r="R269" s="226">
        <f>R270+R540+R1033+R1569+R1616+R1850+R1884+R1950</f>
        <v>0</v>
      </c>
      <c r="S269" s="225"/>
      <c r="T269" s="227">
        <f>T270+T540+T1033+T1569+T1616+T1850+T1884+T1950</f>
        <v>0</v>
      </c>
      <c r="AR269" s="228" t="s">
        <v>93</v>
      </c>
      <c r="AT269" s="229" t="s">
        <v>82</v>
      </c>
      <c r="AU269" s="229" t="s">
        <v>83</v>
      </c>
      <c r="AY269" s="228" t="s">
        <v>381</v>
      </c>
      <c r="BK269" s="230">
        <f>BK270+BK540+BK1033+BK1569+BK1616+BK1850+BK1884+BK1950</f>
        <v>0</v>
      </c>
    </row>
    <row r="270" s="11" customFormat="1" ht="22.8" customHeight="1">
      <c r="B270" s="217"/>
      <c r="C270" s="218"/>
      <c r="D270" s="219" t="s">
        <v>82</v>
      </c>
      <c r="E270" s="231" t="s">
        <v>1382</v>
      </c>
      <c r="F270" s="231" t="s">
        <v>1383</v>
      </c>
      <c r="G270" s="218"/>
      <c r="H270" s="218"/>
      <c r="I270" s="221"/>
      <c r="J270" s="232">
        <f>BK270</f>
        <v>0</v>
      </c>
      <c r="K270" s="218"/>
      <c r="L270" s="223"/>
      <c r="M270" s="224"/>
      <c r="N270" s="225"/>
      <c r="O270" s="225"/>
      <c r="P270" s="226">
        <f>SUM(P271:P539)</f>
        <v>0</v>
      </c>
      <c r="Q270" s="225"/>
      <c r="R270" s="226">
        <f>SUM(R271:R539)</f>
        <v>0</v>
      </c>
      <c r="S270" s="225"/>
      <c r="T270" s="227">
        <f>SUM(T271:T539)</f>
        <v>0</v>
      </c>
      <c r="AR270" s="228" t="s">
        <v>93</v>
      </c>
      <c r="AT270" s="229" t="s">
        <v>82</v>
      </c>
      <c r="AU270" s="229" t="s">
        <v>91</v>
      </c>
      <c r="AY270" s="228" t="s">
        <v>381</v>
      </c>
      <c r="BK270" s="230">
        <f>SUM(BK271:BK539)</f>
        <v>0</v>
      </c>
    </row>
    <row r="271" s="1" customFormat="1" ht="24" customHeight="1">
      <c r="B271" s="39"/>
      <c r="C271" s="233" t="s">
        <v>721</v>
      </c>
      <c r="D271" s="233" t="s">
        <v>384</v>
      </c>
      <c r="E271" s="234" t="s">
        <v>4528</v>
      </c>
      <c r="F271" s="235" t="s">
        <v>4529</v>
      </c>
      <c r="G271" s="236" t="s">
        <v>673</v>
      </c>
      <c r="H271" s="237">
        <v>2696</v>
      </c>
      <c r="I271" s="238"/>
      <c r="J271" s="239">
        <f>ROUND(I271*H271,2)</f>
        <v>0</v>
      </c>
      <c r="K271" s="235" t="s">
        <v>388</v>
      </c>
      <c r="L271" s="44"/>
      <c r="M271" s="240" t="s">
        <v>1</v>
      </c>
      <c r="N271" s="241" t="s">
        <v>48</v>
      </c>
      <c r="O271" s="87"/>
      <c r="P271" s="242">
        <f>O271*H271</f>
        <v>0</v>
      </c>
      <c r="Q271" s="242">
        <v>0</v>
      </c>
      <c r="R271" s="242">
        <f>Q271*H271</f>
        <v>0</v>
      </c>
      <c r="S271" s="242">
        <v>0</v>
      </c>
      <c r="T271" s="243">
        <f>S271*H271</f>
        <v>0</v>
      </c>
      <c r="AR271" s="244" t="s">
        <v>579</v>
      </c>
      <c r="AT271" s="244" t="s">
        <v>384</v>
      </c>
      <c r="AU271" s="244" t="s">
        <v>93</v>
      </c>
      <c r="AY271" s="17" t="s">
        <v>381</v>
      </c>
      <c r="BE271" s="245">
        <f>IF(N271="základní",J271,0)</f>
        <v>0</v>
      </c>
      <c r="BF271" s="245">
        <f>IF(N271="snížená",J271,0)</f>
        <v>0</v>
      </c>
      <c r="BG271" s="245">
        <f>IF(N271="zákl. přenesená",J271,0)</f>
        <v>0</v>
      </c>
      <c r="BH271" s="245">
        <f>IF(N271="sníž. přenesená",J271,0)</f>
        <v>0</v>
      </c>
      <c r="BI271" s="245">
        <f>IF(N271="nulová",J271,0)</f>
        <v>0</v>
      </c>
      <c r="BJ271" s="17" t="s">
        <v>91</v>
      </c>
      <c r="BK271" s="245">
        <f>ROUND(I271*H271,2)</f>
        <v>0</v>
      </c>
      <c r="BL271" s="17" t="s">
        <v>579</v>
      </c>
      <c r="BM271" s="244" t="s">
        <v>946</v>
      </c>
    </row>
    <row r="272" s="14" customFormat="1">
      <c r="B272" s="274"/>
      <c r="C272" s="275"/>
      <c r="D272" s="246" t="s">
        <v>497</v>
      </c>
      <c r="E272" s="276" t="s">
        <v>1</v>
      </c>
      <c r="F272" s="277" t="s">
        <v>4530</v>
      </c>
      <c r="G272" s="275"/>
      <c r="H272" s="276" t="s">
        <v>1</v>
      </c>
      <c r="I272" s="278"/>
      <c r="J272" s="275"/>
      <c r="K272" s="275"/>
      <c r="L272" s="279"/>
      <c r="M272" s="280"/>
      <c r="N272" s="281"/>
      <c r="O272" s="281"/>
      <c r="P272" s="281"/>
      <c r="Q272" s="281"/>
      <c r="R272" s="281"/>
      <c r="S272" s="281"/>
      <c r="T272" s="282"/>
      <c r="AT272" s="283" t="s">
        <v>497</v>
      </c>
      <c r="AU272" s="283" t="s">
        <v>93</v>
      </c>
      <c r="AV272" s="14" t="s">
        <v>91</v>
      </c>
      <c r="AW272" s="14" t="s">
        <v>38</v>
      </c>
      <c r="AX272" s="14" t="s">
        <v>83</v>
      </c>
      <c r="AY272" s="283" t="s">
        <v>381</v>
      </c>
    </row>
    <row r="273" s="14" customFormat="1">
      <c r="B273" s="274"/>
      <c r="C273" s="275"/>
      <c r="D273" s="246" t="s">
        <v>497</v>
      </c>
      <c r="E273" s="276" t="s">
        <v>1</v>
      </c>
      <c r="F273" s="277" t="s">
        <v>4531</v>
      </c>
      <c r="G273" s="275"/>
      <c r="H273" s="276" t="s">
        <v>1</v>
      </c>
      <c r="I273" s="278"/>
      <c r="J273" s="275"/>
      <c r="K273" s="275"/>
      <c r="L273" s="279"/>
      <c r="M273" s="280"/>
      <c r="N273" s="281"/>
      <c r="O273" s="281"/>
      <c r="P273" s="281"/>
      <c r="Q273" s="281"/>
      <c r="R273" s="281"/>
      <c r="S273" s="281"/>
      <c r="T273" s="282"/>
      <c r="AT273" s="283" t="s">
        <v>497</v>
      </c>
      <c r="AU273" s="283" t="s">
        <v>93</v>
      </c>
      <c r="AV273" s="14" t="s">
        <v>91</v>
      </c>
      <c r="AW273" s="14" t="s">
        <v>38</v>
      </c>
      <c r="AX273" s="14" t="s">
        <v>83</v>
      </c>
      <c r="AY273" s="283" t="s">
        <v>381</v>
      </c>
    </row>
    <row r="274" s="12" customFormat="1">
      <c r="B274" s="252"/>
      <c r="C274" s="253"/>
      <c r="D274" s="246" t="s">
        <v>497</v>
      </c>
      <c r="E274" s="254" t="s">
        <v>1</v>
      </c>
      <c r="F274" s="255" t="s">
        <v>4532</v>
      </c>
      <c r="G274" s="253"/>
      <c r="H274" s="256">
        <v>2696</v>
      </c>
      <c r="I274" s="257"/>
      <c r="J274" s="253"/>
      <c r="K274" s="253"/>
      <c r="L274" s="258"/>
      <c r="M274" s="259"/>
      <c r="N274" s="260"/>
      <c r="O274" s="260"/>
      <c r="P274" s="260"/>
      <c r="Q274" s="260"/>
      <c r="R274" s="260"/>
      <c r="S274" s="260"/>
      <c r="T274" s="261"/>
      <c r="AT274" s="262" t="s">
        <v>497</v>
      </c>
      <c r="AU274" s="262" t="s">
        <v>93</v>
      </c>
      <c r="AV274" s="12" t="s">
        <v>93</v>
      </c>
      <c r="AW274" s="12" t="s">
        <v>38</v>
      </c>
      <c r="AX274" s="12" t="s">
        <v>83</v>
      </c>
      <c r="AY274" s="262" t="s">
        <v>381</v>
      </c>
    </row>
    <row r="275" s="13" customFormat="1">
      <c r="B275" s="263"/>
      <c r="C275" s="264"/>
      <c r="D275" s="246" t="s">
        <v>497</v>
      </c>
      <c r="E275" s="265" t="s">
        <v>1</v>
      </c>
      <c r="F275" s="266" t="s">
        <v>499</v>
      </c>
      <c r="G275" s="264"/>
      <c r="H275" s="267">
        <v>2696</v>
      </c>
      <c r="I275" s="268"/>
      <c r="J275" s="264"/>
      <c r="K275" s="264"/>
      <c r="L275" s="269"/>
      <c r="M275" s="270"/>
      <c r="N275" s="271"/>
      <c r="O275" s="271"/>
      <c r="P275" s="271"/>
      <c r="Q275" s="271"/>
      <c r="R275" s="271"/>
      <c r="S275" s="271"/>
      <c r="T275" s="272"/>
      <c r="AT275" s="273" t="s">
        <v>497</v>
      </c>
      <c r="AU275" s="273" t="s">
        <v>93</v>
      </c>
      <c r="AV275" s="13" t="s">
        <v>236</v>
      </c>
      <c r="AW275" s="13" t="s">
        <v>38</v>
      </c>
      <c r="AX275" s="13" t="s">
        <v>91</v>
      </c>
      <c r="AY275" s="273" t="s">
        <v>381</v>
      </c>
    </row>
    <row r="276" s="1" customFormat="1" ht="16.5" customHeight="1">
      <c r="B276" s="39"/>
      <c r="C276" s="284" t="s">
        <v>734</v>
      </c>
      <c r="D276" s="284" t="s">
        <v>548</v>
      </c>
      <c r="E276" s="285" t="s">
        <v>4533</v>
      </c>
      <c r="F276" s="286" t="s">
        <v>4534</v>
      </c>
      <c r="G276" s="287" t="s">
        <v>673</v>
      </c>
      <c r="H276" s="288">
        <v>260</v>
      </c>
      <c r="I276" s="289"/>
      <c r="J276" s="290">
        <f>ROUND(I276*H276,2)</f>
        <v>0</v>
      </c>
      <c r="K276" s="286" t="s">
        <v>388</v>
      </c>
      <c r="L276" s="291"/>
      <c r="M276" s="292" t="s">
        <v>1</v>
      </c>
      <c r="N276" s="293" t="s">
        <v>48</v>
      </c>
      <c r="O276" s="87"/>
      <c r="P276" s="242">
        <f>O276*H276</f>
        <v>0</v>
      </c>
      <c r="Q276" s="242">
        <v>0</v>
      </c>
      <c r="R276" s="242">
        <f>Q276*H276</f>
        <v>0</v>
      </c>
      <c r="S276" s="242">
        <v>0</v>
      </c>
      <c r="T276" s="243">
        <f>S276*H276</f>
        <v>0</v>
      </c>
      <c r="AR276" s="244" t="s">
        <v>653</v>
      </c>
      <c r="AT276" s="244" t="s">
        <v>548</v>
      </c>
      <c r="AU276" s="244" t="s">
        <v>93</v>
      </c>
      <c r="AY276" s="17" t="s">
        <v>381</v>
      </c>
      <c r="BE276" s="245">
        <f>IF(N276="základní",J276,0)</f>
        <v>0</v>
      </c>
      <c r="BF276" s="245">
        <f>IF(N276="snížená",J276,0)</f>
        <v>0</v>
      </c>
      <c r="BG276" s="245">
        <f>IF(N276="zákl. přenesená",J276,0)</f>
        <v>0</v>
      </c>
      <c r="BH276" s="245">
        <f>IF(N276="sníž. přenesená",J276,0)</f>
        <v>0</v>
      </c>
      <c r="BI276" s="245">
        <f>IF(N276="nulová",J276,0)</f>
        <v>0</v>
      </c>
      <c r="BJ276" s="17" t="s">
        <v>91</v>
      </c>
      <c r="BK276" s="245">
        <f>ROUND(I276*H276,2)</f>
        <v>0</v>
      </c>
      <c r="BL276" s="17" t="s">
        <v>579</v>
      </c>
      <c r="BM276" s="244" t="s">
        <v>966</v>
      </c>
    </row>
    <row r="277" s="14" customFormat="1">
      <c r="B277" s="274"/>
      <c r="C277" s="275"/>
      <c r="D277" s="246" t="s">
        <v>497</v>
      </c>
      <c r="E277" s="276" t="s">
        <v>1</v>
      </c>
      <c r="F277" s="277" t="s">
        <v>4535</v>
      </c>
      <c r="G277" s="275"/>
      <c r="H277" s="276" t="s">
        <v>1</v>
      </c>
      <c r="I277" s="278"/>
      <c r="J277" s="275"/>
      <c r="K277" s="275"/>
      <c r="L277" s="279"/>
      <c r="M277" s="280"/>
      <c r="N277" s="281"/>
      <c r="O277" s="281"/>
      <c r="P277" s="281"/>
      <c r="Q277" s="281"/>
      <c r="R277" s="281"/>
      <c r="S277" s="281"/>
      <c r="T277" s="282"/>
      <c r="AT277" s="283" t="s">
        <v>497</v>
      </c>
      <c r="AU277" s="283" t="s">
        <v>93</v>
      </c>
      <c r="AV277" s="14" t="s">
        <v>91</v>
      </c>
      <c r="AW277" s="14" t="s">
        <v>38</v>
      </c>
      <c r="AX277" s="14" t="s">
        <v>83</v>
      </c>
      <c r="AY277" s="283" t="s">
        <v>381</v>
      </c>
    </row>
    <row r="278" s="14" customFormat="1">
      <c r="B278" s="274"/>
      <c r="C278" s="275"/>
      <c r="D278" s="246" t="s">
        <v>497</v>
      </c>
      <c r="E278" s="276" t="s">
        <v>1</v>
      </c>
      <c r="F278" s="277" t="s">
        <v>4536</v>
      </c>
      <c r="G278" s="275"/>
      <c r="H278" s="276" t="s">
        <v>1</v>
      </c>
      <c r="I278" s="278"/>
      <c r="J278" s="275"/>
      <c r="K278" s="275"/>
      <c r="L278" s="279"/>
      <c r="M278" s="280"/>
      <c r="N278" s="281"/>
      <c r="O278" s="281"/>
      <c r="P278" s="281"/>
      <c r="Q278" s="281"/>
      <c r="R278" s="281"/>
      <c r="S278" s="281"/>
      <c r="T278" s="282"/>
      <c r="AT278" s="283" t="s">
        <v>497</v>
      </c>
      <c r="AU278" s="283" t="s">
        <v>93</v>
      </c>
      <c r="AV278" s="14" t="s">
        <v>91</v>
      </c>
      <c r="AW278" s="14" t="s">
        <v>38</v>
      </c>
      <c r="AX278" s="14" t="s">
        <v>83</v>
      </c>
      <c r="AY278" s="283" t="s">
        <v>381</v>
      </c>
    </row>
    <row r="279" s="12" customFormat="1">
      <c r="B279" s="252"/>
      <c r="C279" s="253"/>
      <c r="D279" s="246" t="s">
        <v>497</v>
      </c>
      <c r="E279" s="254" t="s">
        <v>1</v>
      </c>
      <c r="F279" s="255" t="s">
        <v>4537</v>
      </c>
      <c r="G279" s="253"/>
      <c r="H279" s="256">
        <v>69.819999999999993</v>
      </c>
      <c r="I279" s="257"/>
      <c r="J279" s="253"/>
      <c r="K279" s="253"/>
      <c r="L279" s="258"/>
      <c r="M279" s="259"/>
      <c r="N279" s="260"/>
      <c r="O279" s="260"/>
      <c r="P279" s="260"/>
      <c r="Q279" s="260"/>
      <c r="R279" s="260"/>
      <c r="S279" s="260"/>
      <c r="T279" s="261"/>
      <c r="AT279" s="262" t="s">
        <v>497</v>
      </c>
      <c r="AU279" s="262" t="s">
        <v>93</v>
      </c>
      <c r="AV279" s="12" t="s">
        <v>93</v>
      </c>
      <c r="AW279" s="12" t="s">
        <v>38</v>
      </c>
      <c r="AX279" s="12" t="s">
        <v>83</v>
      </c>
      <c r="AY279" s="262" t="s">
        <v>381</v>
      </c>
    </row>
    <row r="280" s="14" customFormat="1">
      <c r="B280" s="274"/>
      <c r="C280" s="275"/>
      <c r="D280" s="246" t="s">
        <v>497</v>
      </c>
      <c r="E280" s="276" t="s">
        <v>1</v>
      </c>
      <c r="F280" s="277" t="s">
        <v>4538</v>
      </c>
      <c r="G280" s="275"/>
      <c r="H280" s="276" t="s">
        <v>1</v>
      </c>
      <c r="I280" s="278"/>
      <c r="J280" s="275"/>
      <c r="K280" s="275"/>
      <c r="L280" s="279"/>
      <c r="M280" s="280"/>
      <c r="N280" s="281"/>
      <c r="O280" s="281"/>
      <c r="P280" s="281"/>
      <c r="Q280" s="281"/>
      <c r="R280" s="281"/>
      <c r="S280" s="281"/>
      <c r="T280" s="282"/>
      <c r="AT280" s="283" t="s">
        <v>497</v>
      </c>
      <c r="AU280" s="283" t="s">
        <v>93</v>
      </c>
      <c r="AV280" s="14" t="s">
        <v>91</v>
      </c>
      <c r="AW280" s="14" t="s">
        <v>38</v>
      </c>
      <c r="AX280" s="14" t="s">
        <v>83</v>
      </c>
      <c r="AY280" s="283" t="s">
        <v>381</v>
      </c>
    </row>
    <row r="281" s="12" customFormat="1">
      <c r="B281" s="252"/>
      <c r="C281" s="253"/>
      <c r="D281" s="246" t="s">
        <v>497</v>
      </c>
      <c r="E281" s="254" t="s">
        <v>1</v>
      </c>
      <c r="F281" s="255" t="s">
        <v>4539</v>
      </c>
      <c r="G281" s="253"/>
      <c r="H281" s="256">
        <v>41.100000000000001</v>
      </c>
      <c r="I281" s="257"/>
      <c r="J281" s="253"/>
      <c r="K281" s="253"/>
      <c r="L281" s="258"/>
      <c r="M281" s="259"/>
      <c r="N281" s="260"/>
      <c r="O281" s="260"/>
      <c r="P281" s="260"/>
      <c r="Q281" s="260"/>
      <c r="R281" s="260"/>
      <c r="S281" s="260"/>
      <c r="T281" s="261"/>
      <c r="AT281" s="262" t="s">
        <v>497</v>
      </c>
      <c r="AU281" s="262" t="s">
        <v>93</v>
      </c>
      <c r="AV281" s="12" t="s">
        <v>93</v>
      </c>
      <c r="AW281" s="12" t="s">
        <v>38</v>
      </c>
      <c r="AX281" s="12" t="s">
        <v>83</v>
      </c>
      <c r="AY281" s="262" t="s">
        <v>381</v>
      </c>
    </row>
    <row r="282" s="14" customFormat="1">
      <c r="B282" s="274"/>
      <c r="C282" s="275"/>
      <c r="D282" s="246" t="s">
        <v>497</v>
      </c>
      <c r="E282" s="276" t="s">
        <v>1</v>
      </c>
      <c r="F282" s="277" t="s">
        <v>4540</v>
      </c>
      <c r="G282" s="275"/>
      <c r="H282" s="276" t="s">
        <v>1</v>
      </c>
      <c r="I282" s="278"/>
      <c r="J282" s="275"/>
      <c r="K282" s="275"/>
      <c r="L282" s="279"/>
      <c r="M282" s="280"/>
      <c r="N282" s="281"/>
      <c r="O282" s="281"/>
      <c r="P282" s="281"/>
      <c r="Q282" s="281"/>
      <c r="R282" s="281"/>
      <c r="S282" s="281"/>
      <c r="T282" s="282"/>
      <c r="AT282" s="283" t="s">
        <v>497</v>
      </c>
      <c r="AU282" s="283" t="s">
        <v>93</v>
      </c>
      <c r="AV282" s="14" t="s">
        <v>91</v>
      </c>
      <c r="AW282" s="14" t="s">
        <v>38</v>
      </c>
      <c r="AX282" s="14" t="s">
        <v>83</v>
      </c>
      <c r="AY282" s="283" t="s">
        <v>381</v>
      </c>
    </row>
    <row r="283" s="12" customFormat="1">
      <c r="B283" s="252"/>
      <c r="C283" s="253"/>
      <c r="D283" s="246" t="s">
        <v>497</v>
      </c>
      <c r="E283" s="254" t="s">
        <v>1</v>
      </c>
      <c r="F283" s="255" t="s">
        <v>4541</v>
      </c>
      <c r="G283" s="253"/>
      <c r="H283" s="256">
        <v>216.56999999999999</v>
      </c>
      <c r="I283" s="257"/>
      <c r="J283" s="253"/>
      <c r="K283" s="253"/>
      <c r="L283" s="258"/>
      <c r="M283" s="259"/>
      <c r="N283" s="260"/>
      <c r="O283" s="260"/>
      <c r="P283" s="260"/>
      <c r="Q283" s="260"/>
      <c r="R283" s="260"/>
      <c r="S283" s="260"/>
      <c r="T283" s="261"/>
      <c r="AT283" s="262" t="s">
        <v>497</v>
      </c>
      <c r="AU283" s="262" t="s">
        <v>93</v>
      </c>
      <c r="AV283" s="12" t="s">
        <v>93</v>
      </c>
      <c r="AW283" s="12" t="s">
        <v>38</v>
      </c>
      <c r="AX283" s="12" t="s">
        <v>83</v>
      </c>
      <c r="AY283" s="262" t="s">
        <v>381</v>
      </c>
    </row>
    <row r="284" s="13" customFormat="1">
      <c r="B284" s="263"/>
      <c r="C284" s="264"/>
      <c r="D284" s="246" t="s">
        <v>497</v>
      </c>
      <c r="E284" s="265" t="s">
        <v>1</v>
      </c>
      <c r="F284" s="266" t="s">
        <v>499</v>
      </c>
      <c r="G284" s="264"/>
      <c r="H284" s="267">
        <v>327.49000000000001</v>
      </c>
      <c r="I284" s="268"/>
      <c r="J284" s="264"/>
      <c r="K284" s="264"/>
      <c r="L284" s="269"/>
      <c r="M284" s="270"/>
      <c r="N284" s="271"/>
      <c r="O284" s="271"/>
      <c r="P284" s="271"/>
      <c r="Q284" s="271"/>
      <c r="R284" s="271"/>
      <c r="S284" s="271"/>
      <c r="T284" s="272"/>
      <c r="AT284" s="273" t="s">
        <v>497</v>
      </c>
      <c r="AU284" s="273" t="s">
        <v>93</v>
      </c>
      <c r="AV284" s="13" t="s">
        <v>236</v>
      </c>
      <c r="AW284" s="13" t="s">
        <v>38</v>
      </c>
      <c r="AX284" s="13" t="s">
        <v>83</v>
      </c>
      <c r="AY284" s="273" t="s">
        <v>381</v>
      </c>
    </row>
    <row r="285" s="12" customFormat="1">
      <c r="B285" s="252"/>
      <c r="C285" s="253"/>
      <c r="D285" s="246" t="s">
        <v>497</v>
      </c>
      <c r="E285" s="254" t="s">
        <v>1</v>
      </c>
      <c r="F285" s="255" t="s">
        <v>4542</v>
      </c>
      <c r="G285" s="253"/>
      <c r="H285" s="256">
        <v>259.88400000000001</v>
      </c>
      <c r="I285" s="257"/>
      <c r="J285" s="253"/>
      <c r="K285" s="253"/>
      <c r="L285" s="258"/>
      <c r="M285" s="259"/>
      <c r="N285" s="260"/>
      <c r="O285" s="260"/>
      <c r="P285" s="260"/>
      <c r="Q285" s="260"/>
      <c r="R285" s="260"/>
      <c r="S285" s="260"/>
      <c r="T285" s="261"/>
      <c r="AT285" s="262" t="s">
        <v>497</v>
      </c>
      <c r="AU285" s="262" t="s">
        <v>93</v>
      </c>
      <c r="AV285" s="12" t="s">
        <v>93</v>
      </c>
      <c r="AW285" s="12" t="s">
        <v>38</v>
      </c>
      <c r="AX285" s="12" t="s">
        <v>83</v>
      </c>
      <c r="AY285" s="262" t="s">
        <v>381</v>
      </c>
    </row>
    <row r="286" s="13" customFormat="1">
      <c r="B286" s="263"/>
      <c r="C286" s="264"/>
      <c r="D286" s="246" t="s">
        <v>497</v>
      </c>
      <c r="E286" s="265" t="s">
        <v>1</v>
      </c>
      <c r="F286" s="266" t="s">
        <v>499</v>
      </c>
      <c r="G286" s="264"/>
      <c r="H286" s="267">
        <v>259.88400000000001</v>
      </c>
      <c r="I286" s="268"/>
      <c r="J286" s="264"/>
      <c r="K286" s="264"/>
      <c r="L286" s="269"/>
      <c r="M286" s="270"/>
      <c r="N286" s="271"/>
      <c r="O286" s="271"/>
      <c r="P286" s="271"/>
      <c r="Q286" s="271"/>
      <c r="R286" s="271"/>
      <c r="S286" s="271"/>
      <c r="T286" s="272"/>
      <c r="AT286" s="273" t="s">
        <v>497</v>
      </c>
      <c r="AU286" s="273" t="s">
        <v>93</v>
      </c>
      <c r="AV286" s="13" t="s">
        <v>236</v>
      </c>
      <c r="AW286" s="13" t="s">
        <v>38</v>
      </c>
      <c r="AX286" s="13" t="s">
        <v>83</v>
      </c>
      <c r="AY286" s="273" t="s">
        <v>381</v>
      </c>
    </row>
    <row r="287" s="12" customFormat="1">
      <c r="B287" s="252"/>
      <c r="C287" s="253"/>
      <c r="D287" s="246" t="s">
        <v>497</v>
      </c>
      <c r="E287" s="254" t="s">
        <v>1</v>
      </c>
      <c r="F287" s="255" t="s">
        <v>1914</v>
      </c>
      <c r="G287" s="253"/>
      <c r="H287" s="256">
        <v>260</v>
      </c>
      <c r="I287" s="257"/>
      <c r="J287" s="253"/>
      <c r="K287" s="253"/>
      <c r="L287" s="258"/>
      <c r="M287" s="259"/>
      <c r="N287" s="260"/>
      <c r="O287" s="260"/>
      <c r="P287" s="260"/>
      <c r="Q287" s="260"/>
      <c r="R287" s="260"/>
      <c r="S287" s="260"/>
      <c r="T287" s="261"/>
      <c r="AT287" s="262" t="s">
        <v>497</v>
      </c>
      <c r="AU287" s="262" t="s">
        <v>93</v>
      </c>
      <c r="AV287" s="12" t="s">
        <v>93</v>
      </c>
      <c r="AW287" s="12" t="s">
        <v>38</v>
      </c>
      <c r="AX287" s="12" t="s">
        <v>83</v>
      </c>
      <c r="AY287" s="262" t="s">
        <v>381</v>
      </c>
    </row>
    <row r="288" s="13" customFormat="1">
      <c r="B288" s="263"/>
      <c r="C288" s="264"/>
      <c r="D288" s="246" t="s">
        <v>497</v>
      </c>
      <c r="E288" s="265" t="s">
        <v>1</v>
      </c>
      <c r="F288" s="266" t="s">
        <v>499</v>
      </c>
      <c r="G288" s="264"/>
      <c r="H288" s="267">
        <v>260</v>
      </c>
      <c r="I288" s="268"/>
      <c r="J288" s="264"/>
      <c r="K288" s="264"/>
      <c r="L288" s="269"/>
      <c r="M288" s="270"/>
      <c r="N288" s="271"/>
      <c r="O288" s="271"/>
      <c r="P288" s="271"/>
      <c r="Q288" s="271"/>
      <c r="R288" s="271"/>
      <c r="S288" s="271"/>
      <c r="T288" s="272"/>
      <c r="AT288" s="273" t="s">
        <v>497</v>
      </c>
      <c r="AU288" s="273" t="s">
        <v>93</v>
      </c>
      <c r="AV288" s="13" t="s">
        <v>236</v>
      </c>
      <c r="AW288" s="13" t="s">
        <v>38</v>
      </c>
      <c r="AX288" s="13" t="s">
        <v>91</v>
      </c>
      <c r="AY288" s="273" t="s">
        <v>381</v>
      </c>
    </row>
    <row r="289" s="1" customFormat="1" ht="16.5" customHeight="1">
      <c r="B289" s="39"/>
      <c r="C289" s="284" t="s">
        <v>739</v>
      </c>
      <c r="D289" s="284" t="s">
        <v>548</v>
      </c>
      <c r="E289" s="285" t="s">
        <v>4543</v>
      </c>
      <c r="F289" s="286" t="s">
        <v>4544</v>
      </c>
      <c r="G289" s="287" t="s">
        <v>673</v>
      </c>
      <c r="H289" s="288">
        <v>171.5</v>
      </c>
      <c r="I289" s="289"/>
      <c r="J289" s="290">
        <f>ROUND(I289*H289,2)</f>
        <v>0</v>
      </c>
      <c r="K289" s="286" t="s">
        <v>388</v>
      </c>
      <c r="L289" s="291"/>
      <c r="M289" s="292" t="s">
        <v>1</v>
      </c>
      <c r="N289" s="293" t="s">
        <v>48</v>
      </c>
      <c r="O289" s="87"/>
      <c r="P289" s="242">
        <f>O289*H289</f>
        <v>0</v>
      </c>
      <c r="Q289" s="242">
        <v>0</v>
      </c>
      <c r="R289" s="242">
        <f>Q289*H289</f>
        <v>0</v>
      </c>
      <c r="S289" s="242">
        <v>0</v>
      </c>
      <c r="T289" s="243">
        <f>S289*H289</f>
        <v>0</v>
      </c>
      <c r="AR289" s="244" t="s">
        <v>653</v>
      </c>
      <c r="AT289" s="244" t="s">
        <v>548</v>
      </c>
      <c r="AU289" s="244" t="s">
        <v>93</v>
      </c>
      <c r="AY289" s="17" t="s">
        <v>381</v>
      </c>
      <c r="BE289" s="245">
        <f>IF(N289="základní",J289,0)</f>
        <v>0</v>
      </c>
      <c r="BF289" s="245">
        <f>IF(N289="snížená",J289,0)</f>
        <v>0</v>
      </c>
      <c r="BG289" s="245">
        <f>IF(N289="zákl. přenesená",J289,0)</f>
        <v>0</v>
      </c>
      <c r="BH289" s="245">
        <f>IF(N289="sníž. přenesená",J289,0)</f>
        <v>0</v>
      </c>
      <c r="BI289" s="245">
        <f>IF(N289="nulová",J289,0)</f>
        <v>0</v>
      </c>
      <c r="BJ289" s="17" t="s">
        <v>91</v>
      </c>
      <c r="BK289" s="245">
        <f>ROUND(I289*H289,2)</f>
        <v>0</v>
      </c>
      <c r="BL289" s="17" t="s">
        <v>579</v>
      </c>
      <c r="BM289" s="244" t="s">
        <v>980</v>
      </c>
    </row>
    <row r="290" s="14" customFormat="1">
      <c r="B290" s="274"/>
      <c r="C290" s="275"/>
      <c r="D290" s="246" t="s">
        <v>497</v>
      </c>
      <c r="E290" s="276" t="s">
        <v>1</v>
      </c>
      <c r="F290" s="277" t="s">
        <v>4545</v>
      </c>
      <c r="G290" s="275"/>
      <c r="H290" s="276" t="s">
        <v>1</v>
      </c>
      <c r="I290" s="278"/>
      <c r="J290" s="275"/>
      <c r="K290" s="275"/>
      <c r="L290" s="279"/>
      <c r="M290" s="280"/>
      <c r="N290" s="281"/>
      <c r="O290" s="281"/>
      <c r="P290" s="281"/>
      <c r="Q290" s="281"/>
      <c r="R290" s="281"/>
      <c r="S290" s="281"/>
      <c r="T290" s="282"/>
      <c r="AT290" s="283" t="s">
        <v>497</v>
      </c>
      <c r="AU290" s="283" t="s">
        <v>93</v>
      </c>
      <c r="AV290" s="14" t="s">
        <v>91</v>
      </c>
      <c r="AW290" s="14" t="s">
        <v>38</v>
      </c>
      <c r="AX290" s="14" t="s">
        <v>83</v>
      </c>
      <c r="AY290" s="283" t="s">
        <v>381</v>
      </c>
    </row>
    <row r="291" s="14" customFormat="1">
      <c r="B291" s="274"/>
      <c r="C291" s="275"/>
      <c r="D291" s="246" t="s">
        <v>497</v>
      </c>
      <c r="E291" s="276" t="s">
        <v>1</v>
      </c>
      <c r="F291" s="277" t="s">
        <v>4546</v>
      </c>
      <c r="G291" s="275"/>
      <c r="H291" s="276" t="s">
        <v>1</v>
      </c>
      <c r="I291" s="278"/>
      <c r="J291" s="275"/>
      <c r="K291" s="275"/>
      <c r="L291" s="279"/>
      <c r="M291" s="280"/>
      <c r="N291" s="281"/>
      <c r="O291" s="281"/>
      <c r="P291" s="281"/>
      <c r="Q291" s="281"/>
      <c r="R291" s="281"/>
      <c r="S291" s="281"/>
      <c r="T291" s="282"/>
      <c r="AT291" s="283" t="s">
        <v>497</v>
      </c>
      <c r="AU291" s="283" t="s">
        <v>93</v>
      </c>
      <c r="AV291" s="14" t="s">
        <v>91</v>
      </c>
      <c r="AW291" s="14" t="s">
        <v>38</v>
      </c>
      <c r="AX291" s="14" t="s">
        <v>83</v>
      </c>
      <c r="AY291" s="283" t="s">
        <v>381</v>
      </c>
    </row>
    <row r="292" s="12" customFormat="1">
      <c r="B292" s="252"/>
      <c r="C292" s="253"/>
      <c r="D292" s="246" t="s">
        <v>497</v>
      </c>
      <c r="E292" s="254" t="s">
        <v>1</v>
      </c>
      <c r="F292" s="255" t="s">
        <v>4547</v>
      </c>
      <c r="G292" s="253"/>
      <c r="H292" s="256">
        <v>68.599999999999994</v>
      </c>
      <c r="I292" s="257"/>
      <c r="J292" s="253"/>
      <c r="K292" s="253"/>
      <c r="L292" s="258"/>
      <c r="M292" s="259"/>
      <c r="N292" s="260"/>
      <c r="O292" s="260"/>
      <c r="P292" s="260"/>
      <c r="Q292" s="260"/>
      <c r="R292" s="260"/>
      <c r="S292" s="260"/>
      <c r="T292" s="261"/>
      <c r="AT292" s="262" t="s">
        <v>497</v>
      </c>
      <c r="AU292" s="262" t="s">
        <v>93</v>
      </c>
      <c r="AV292" s="12" t="s">
        <v>93</v>
      </c>
      <c r="AW292" s="12" t="s">
        <v>38</v>
      </c>
      <c r="AX292" s="12" t="s">
        <v>83</v>
      </c>
      <c r="AY292" s="262" t="s">
        <v>381</v>
      </c>
    </row>
    <row r="293" s="14" customFormat="1">
      <c r="B293" s="274"/>
      <c r="C293" s="275"/>
      <c r="D293" s="246" t="s">
        <v>497</v>
      </c>
      <c r="E293" s="276" t="s">
        <v>1</v>
      </c>
      <c r="F293" s="277" t="s">
        <v>4538</v>
      </c>
      <c r="G293" s="275"/>
      <c r="H293" s="276" t="s">
        <v>1</v>
      </c>
      <c r="I293" s="278"/>
      <c r="J293" s="275"/>
      <c r="K293" s="275"/>
      <c r="L293" s="279"/>
      <c r="M293" s="280"/>
      <c r="N293" s="281"/>
      <c r="O293" s="281"/>
      <c r="P293" s="281"/>
      <c r="Q293" s="281"/>
      <c r="R293" s="281"/>
      <c r="S293" s="281"/>
      <c r="T293" s="282"/>
      <c r="AT293" s="283" t="s">
        <v>497</v>
      </c>
      <c r="AU293" s="283" t="s">
        <v>93</v>
      </c>
      <c r="AV293" s="14" t="s">
        <v>91</v>
      </c>
      <c r="AW293" s="14" t="s">
        <v>38</v>
      </c>
      <c r="AX293" s="14" t="s">
        <v>83</v>
      </c>
      <c r="AY293" s="283" t="s">
        <v>381</v>
      </c>
    </row>
    <row r="294" s="12" customFormat="1">
      <c r="B294" s="252"/>
      <c r="C294" s="253"/>
      <c r="D294" s="246" t="s">
        <v>497</v>
      </c>
      <c r="E294" s="254" t="s">
        <v>1</v>
      </c>
      <c r="F294" s="255" t="s">
        <v>4548</v>
      </c>
      <c r="G294" s="253"/>
      <c r="H294" s="256">
        <v>19.699999999999999</v>
      </c>
      <c r="I294" s="257"/>
      <c r="J294" s="253"/>
      <c r="K294" s="253"/>
      <c r="L294" s="258"/>
      <c r="M294" s="259"/>
      <c r="N294" s="260"/>
      <c r="O294" s="260"/>
      <c r="P294" s="260"/>
      <c r="Q294" s="260"/>
      <c r="R294" s="260"/>
      <c r="S294" s="260"/>
      <c r="T294" s="261"/>
      <c r="AT294" s="262" t="s">
        <v>497</v>
      </c>
      <c r="AU294" s="262" t="s">
        <v>93</v>
      </c>
      <c r="AV294" s="12" t="s">
        <v>93</v>
      </c>
      <c r="AW294" s="12" t="s">
        <v>38</v>
      </c>
      <c r="AX294" s="12" t="s">
        <v>83</v>
      </c>
      <c r="AY294" s="262" t="s">
        <v>381</v>
      </c>
    </row>
    <row r="295" s="14" customFormat="1">
      <c r="B295" s="274"/>
      <c r="C295" s="275"/>
      <c r="D295" s="246" t="s">
        <v>497</v>
      </c>
      <c r="E295" s="276" t="s">
        <v>1</v>
      </c>
      <c r="F295" s="277" t="s">
        <v>4549</v>
      </c>
      <c r="G295" s="275"/>
      <c r="H295" s="276" t="s">
        <v>1</v>
      </c>
      <c r="I295" s="278"/>
      <c r="J295" s="275"/>
      <c r="K295" s="275"/>
      <c r="L295" s="279"/>
      <c r="M295" s="280"/>
      <c r="N295" s="281"/>
      <c r="O295" s="281"/>
      <c r="P295" s="281"/>
      <c r="Q295" s="281"/>
      <c r="R295" s="281"/>
      <c r="S295" s="281"/>
      <c r="T295" s="282"/>
      <c r="AT295" s="283" t="s">
        <v>497</v>
      </c>
      <c r="AU295" s="283" t="s">
        <v>93</v>
      </c>
      <c r="AV295" s="14" t="s">
        <v>91</v>
      </c>
      <c r="AW295" s="14" t="s">
        <v>38</v>
      </c>
      <c r="AX295" s="14" t="s">
        <v>83</v>
      </c>
      <c r="AY295" s="283" t="s">
        <v>381</v>
      </c>
    </row>
    <row r="296" s="12" customFormat="1">
      <c r="B296" s="252"/>
      <c r="C296" s="253"/>
      <c r="D296" s="246" t="s">
        <v>497</v>
      </c>
      <c r="E296" s="254" t="s">
        <v>1</v>
      </c>
      <c r="F296" s="255" t="s">
        <v>587</v>
      </c>
      <c r="G296" s="253"/>
      <c r="H296" s="256">
        <v>17</v>
      </c>
      <c r="I296" s="257"/>
      <c r="J296" s="253"/>
      <c r="K296" s="253"/>
      <c r="L296" s="258"/>
      <c r="M296" s="259"/>
      <c r="N296" s="260"/>
      <c r="O296" s="260"/>
      <c r="P296" s="260"/>
      <c r="Q296" s="260"/>
      <c r="R296" s="260"/>
      <c r="S296" s="260"/>
      <c r="T296" s="261"/>
      <c r="AT296" s="262" t="s">
        <v>497</v>
      </c>
      <c r="AU296" s="262" t="s">
        <v>93</v>
      </c>
      <c r="AV296" s="12" t="s">
        <v>93</v>
      </c>
      <c r="AW296" s="12" t="s">
        <v>38</v>
      </c>
      <c r="AX296" s="12" t="s">
        <v>83</v>
      </c>
      <c r="AY296" s="262" t="s">
        <v>381</v>
      </c>
    </row>
    <row r="297" s="14" customFormat="1">
      <c r="B297" s="274"/>
      <c r="C297" s="275"/>
      <c r="D297" s="246" t="s">
        <v>497</v>
      </c>
      <c r="E297" s="276" t="s">
        <v>1</v>
      </c>
      <c r="F297" s="277" t="s">
        <v>4536</v>
      </c>
      <c r="G297" s="275"/>
      <c r="H297" s="276" t="s">
        <v>1</v>
      </c>
      <c r="I297" s="278"/>
      <c r="J297" s="275"/>
      <c r="K297" s="275"/>
      <c r="L297" s="279"/>
      <c r="M297" s="280"/>
      <c r="N297" s="281"/>
      <c r="O297" s="281"/>
      <c r="P297" s="281"/>
      <c r="Q297" s="281"/>
      <c r="R297" s="281"/>
      <c r="S297" s="281"/>
      <c r="T297" s="282"/>
      <c r="AT297" s="283" t="s">
        <v>497</v>
      </c>
      <c r="AU297" s="283" t="s">
        <v>93</v>
      </c>
      <c r="AV297" s="14" t="s">
        <v>91</v>
      </c>
      <c r="AW297" s="14" t="s">
        <v>38</v>
      </c>
      <c r="AX297" s="14" t="s">
        <v>83</v>
      </c>
      <c r="AY297" s="283" t="s">
        <v>381</v>
      </c>
    </row>
    <row r="298" s="12" customFormat="1">
      <c r="B298" s="252"/>
      <c r="C298" s="253"/>
      <c r="D298" s="246" t="s">
        <v>497</v>
      </c>
      <c r="E298" s="254" t="s">
        <v>1</v>
      </c>
      <c r="F298" s="255" t="s">
        <v>4550</v>
      </c>
      <c r="G298" s="253"/>
      <c r="H298" s="256">
        <v>37.299999999999997</v>
      </c>
      <c r="I298" s="257"/>
      <c r="J298" s="253"/>
      <c r="K298" s="253"/>
      <c r="L298" s="258"/>
      <c r="M298" s="259"/>
      <c r="N298" s="260"/>
      <c r="O298" s="260"/>
      <c r="P298" s="260"/>
      <c r="Q298" s="260"/>
      <c r="R298" s="260"/>
      <c r="S298" s="260"/>
      <c r="T298" s="261"/>
      <c r="AT298" s="262" t="s">
        <v>497</v>
      </c>
      <c r="AU298" s="262" t="s">
        <v>93</v>
      </c>
      <c r="AV298" s="12" t="s">
        <v>93</v>
      </c>
      <c r="AW298" s="12" t="s">
        <v>38</v>
      </c>
      <c r="AX298" s="12" t="s">
        <v>83</v>
      </c>
      <c r="AY298" s="262" t="s">
        <v>381</v>
      </c>
    </row>
    <row r="299" s="13" customFormat="1">
      <c r="B299" s="263"/>
      <c r="C299" s="264"/>
      <c r="D299" s="246" t="s">
        <v>497</v>
      </c>
      <c r="E299" s="265" t="s">
        <v>1</v>
      </c>
      <c r="F299" s="266" t="s">
        <v>499</v>
      </c>
      <c r="G299" s="264"/>
      <c r="H299" s="267">
        <v>142.59999999999999</v>
      </c>
      <c r="I299" s="268"/>
      <c r="J299" s="264"/>
      <c r="K299" s="264"/>
      <c r="L299" s="269"/>
      <c r="M299" s="270"/>
      <c r="N299" s="271"/>
      <c r="O299" s="271"/>
      <c r="P299" s="271"/>
      <c r="Q299" s="271"/>
      <c r="R299" s="271"/>
      <c r="S299" s="271"/>
      <c r="T299" s="272"/>
      <c r="AT299" s="273" t="s">
        <v>497</v>
      </c>
      <c r="AU299" s="273" t="s">
        <v>93</v>
      </c>
      <c r="AV299" s="13" t="s">
        <v>236</v>
      </c>
      <c r="AW299" s="13" t="s">
        <v>38</v>
      </c>
      <c r="AX299" s="13" t="s">
        <v>83</v>
      </c>
      <c r="AY299" s="273" t="s">
        <v>381</v>
      </c>
    </row>
    <row r="300" s="12" customFormat="1">
      <c r="B300" s="252"/>
      <c r="C300" s="253"/>
      <c r="D300" s="246" t="s">
        <v>497</v>
      </c>
      <c r="E300" s="254" t="s">
        <v>1</v>
      </c>
      <c r="F300" s="255" t="s">
        <v>4551</v>
      </c>
      <c r="G300" s="253"/>
      <c r="H300" s="256">
        <v>171.12000000000001</v>
      </c>
      <c r="I300" s="257"/>
      <c r="J300" s="253"/>
      <c r="K300" s="253"/>
      <c r="L300" s="258"/>
      <c r="M300" s="259"/>
      <c r="N300" s="260"/>
      <c r="O300" s="260"/>
      <c r="P300" s="260"/>
      <c r="Q300" s="260"/>
      <c r="R300" s="260"/>
      <c r="S300" s="260"/>
      <c r="T300" s="261"/>
      <c r="AT300" s="262" t="s">
        <v>497</v>
      </c>
      <c r="AU300" s="262" t="s">
        <v>93</v>
      </c>
      <c r="AV300" s="12" t="s">
        <v>93</v>
      </c>
      <c r="AW300" s="12" t="s">
        <v>38</v>
      </c>
      <c r="AX300" s="12" t="s">
        <v>83</v>
      </c>
      <c r="AY300" s="262" t="s">
        <v>381</v>
      </c>
    </row>
    <row r="301" s="13" customFormat="1">
      <c r="B301" s="263"/>
      <c r="C301" s="264"/>
      <c r="D301" s="246" t="s">
        <v>497</v>
      </c>
      <c r="E301" s="265" t="s">
        <v>1</v>
      </c>
      <c r="F301" s="266" t="s">
        <v>499</v>
      </c>
      <c r="G301" s="264"/>
      <c r="H301" s="267">
        <v>171.12000000000001</v>
      </c>
      <c r="I301" s="268"/>
      <c r="J301" s="264"/>
      <c r="K301" s="264"/>
      <c r="L301" s="269"/>
      <c r="M301" s="270"/>
      <c r="N301" s="271"/>
      <c r="O301" s="271"/>
      <c r="P301" s="271"/>
      <c r="Q301" s="271"/>
      <c r="R301" s="271"/>
      <c r="S301" s="271"/>
      <c r="T301" s="272"/>
      <c r="AT301" s="273" t="s">
        <v>497</v>
      </c>
      <c r="AU301" s="273" t="s">
        <v>93</v>
      </c>
      <c r="AV301" s="13" t="s">
        <v>236</v>
      </c>
      <c r="AW301" s="13" t="s">
        <v>38</v>
      </c>
      <c r="AX301" s="13" t="s">
        <v>83</v>
      </c>
      <c r="AY301" s="273" t="s">
        <v>381</v>
      </c>
    </row>
    <row r="302" s="12" customFormat="1">
      <c r="B302" s="252"/>
      <c r="C302" s="253"/>
      <c r="D302" s="246" t="s">
        <v>497</v>
      </c>
      <c r="E302" s="254" t="s">
        <v>1</v>
      </c>
      <c r="F302" s="255" t="s">
        <v>4552</v>
      </c>
      <c r="G302" s="253"/>
      <c r="H302" s="256">
        <v>171.5</v>
      </c>
      <c r="I302" s="257"/>
      <c r="J302" s="253"/>
      <c r="K302" s="253"/>
      <c r="L302" s="258"/>
      <c r="M302" s="259"/>
      <c r="N302" s="260"/>
      <c r="O302" s="260"/>
      <c r="P302" s="260"/>
      <c r="Q302" s="260"/>
      <c r="R302" s="260"/>
      <c r="S302" s="260"/>
      <c r="T302" s="261"/>
      <c r="AT302" s="262" t="s">
        <v>497</v>
      </c>
      <c r="AU302" s="262" t="s">
        <v>93</v>
      </c>
      <c r="AV302" s="12" t="s">
        <v>93</v>
      </c>
      <c r="AW302" s="12" t="s">
        <v>38</v>
      </c>
      <c r="AX302" s="12" t="s">
        <v>83</v>
      </c>
      <c r="AY302" s="262" t="s">
        <v>381</v>
      </c>
    </row>
    <row r="303" s="13" customFormat="1">
      <c r="B303" s="263"/>
      <c r="C303" s="264"/>
      <c r="D303" s="246" t="s">
        <v>497</v>
      </c>
      <c r="E303" s="265" t="s">
        <v>1</v>
      </c>
      <c r="F303" s="266" t="s">
        <v>499</v>
      </c>
      <c r="G303" s="264"/>
      <c r="H303" s="267">
        <v>171.5</v>
      </c>
      <c r="I303" s="268"/>
      <c r="J303" s="264"/>
      <c r="K303" s="264"/>
      <c r="L303" s="269"/>
      <c r="M303" s="270"/>
      <c r="N303" s="271"/>
      <c r="O303" s="271"/>
      <c r="P303" s="271"/>
      <c r="Q303" s="271"/>
      <c r="R303" s="271"/>
      <c r="S303" s="271"/>
      <c r="T303" s="272"/>
      <c r="AT303" s="273" t="s">
        <v>497</v>
      </c>
      <c r="AU303" s="273" t="s">
        <v>93</v>
      </c>
      <c r="AV303" s="13" t="s">
        <v>236</v>
      </c>
      <c r="AW303" s="13" t="s">
        <v>38</v>
      </c>
      <c r="AX303" s="13" t="s">
        <v>91</v>
      </c>
      <c r="AY303" s="273" t="s">
        <v>381</v>
      </c>
    </row>
    <row r="304" s="1" customFormat="1" ht="16.5" customHeight="1">
      <c r="B304" s="39"/>
      <c r="C304" s="284" t="s">
        <v>744</v>
      </c>
      <c r="D304" s="284" t="s">
        <v>548</v>
      </c>
      <c r="E304" s="285" t="s">
        <v>4553</v>
      </c>
      <c r="F304" s="286" t="s">
        <v>4554</v>
      </c>
      <c r="G304" s="287" t="s">
        <v>673</v>
      </c>
      <c r="H304" s="288">
        <v>378</v>
      </c>
      <c r="I304" s="289"/>
      <c r="J304" s="290">
        <f>ROUND(I304*H304,2)</f>
        <v>0</v>
      </c>
      <c r="K304" s="286" t="s">
        <v>388</v>
      </c>
      <c r="L304" s="291"/>
      <c r="M304" s="292" t="s">
        <v>1</v>
      </c>
      <c r="N304" s="293" t="s">
        <v>48</v>
      </c>
      <c r="O304" s="87"/>
      <c r="P304" s="242">
        <f>O304*H304</f>
        <v>0</v>
      </c>
      <c r="Q304" s="242">
        <v>0</v>
      </c>
      <c r="R304" s="242">
        <f>Q304*H304</f>
        <v>0</v>
      </c>
      <c r="S304" s="242">
        <v>0</v>
      </c>
      <c r="T304" s="243">
        <f>S304*H304</f>
        <v>0</v>
      </c>
      <c r="AR304" s="244" t="s">
        <v>653</v>
      </c>
      <c r="AT304" s="244" t="s">
        <v>548</v>
      </c>
      <c r="AU304" s="244" t="s">
        <v>93</v>
      </c>
      <c r="AY304" s="17" t="s">
        <v>381</v>
      </c>
      <c r="BE304" s="245">
        <f>IF(N304="základní",J304,0)</f>
        <v>0</v>
      </c>
      <c r="BF304" s="245">
        <f>IF(N304="snížená",J304,0)</f>
        <v>0</v>
      </c>
      <c r="BG304" s="245">
        <f>IF(N304="zákl. přenesená",J304,0)</f>
        <v>0</v>
      </c>
      <c r="BH304" s="245">
        <f>IF(N304="sníž. přenesená",J304,0)</f>
        <v>0</v>
      </c>
      <c r="BI304" s="245">
        <f>IF(N304="nulová",J304,0)</f>
        <v>0</v>
      </c>
      <c r="BJ304" s="17" t="s">
        <v>91</v>
      </c>
      <c r="BK304" s="245">
        <f>ROUND(I304*H304,2)</f>
        <v>0</v>
      </c>
      <c r="BL304" s="17" t="s">
        <v>579</v>
      </c>
      <c r="BM304" s="244" t="s">
        <v>988</v>
      </c>
    </row>
    <row r="305" s="14" customFormat="1">
      <c r="B305" s="274"/>
      <c r="C305" s="275"/>
      <c r="D305" s="246" t="s">
        <v>497</v>
      </c>
      <c r="E305" s="276" t="s">
        <v>1</v>
      </c>
      <c r="F305" s="277" t="s">
        <v>4555</v>
      </c>
      <c r="G305" s="275"/>
      <c r="H305" s="276" t="s">
        <v>1</v>
      </c>
      <c r="I305" s="278"/>
      <c r="J305" s="275"/>
      <c r="K305" s="275"/>
      <c r="L305" s="279"/>
      <c r="M305" s="280"/>
      <c r="N305" s="281"/>
      <c r="O305" s="281"/>
      <c r="P305" s="281"/>
      <c r="Q305" s="281"/>
      <c r="R305" s="281"/>
      <c r="S305" s="281"/>
      <c r="T305" s="282"/>
      <c r="AT305" s="283" t="s">
        <v>497</v>
      </c>
      <c r="AU305" s="283" t="s">
        <v>93</v>
      </c>
      <c r="AV305" s="14" t="s">
        <v>91</v>
      </c>
      <c r="AW305" s="14" t="s">
        <v>38</v>
      </c>
      <c r="AX305" s="14" t="s">
        <v>83</v>
      </c>
      <c r="AY305" s="283" t="s">
        <v>381</v>
      </c>
    </row>
    <row r="306" s="14" customFormat="1">
      <c r="B306" s="274"/>
      <c r="C306" s="275"/>
      <c r="D306" s="246" t="s">
        <v>497</v>
      </c>
      <c r="E306" s="276" t="s">
        <v>1</v>
      </c>
      <c r="F306" s="277" t="s">
        <v>4546</v>
      </c>
      <c r="G306" s="275"/>
      <c r="H306" s="276" t="s">
        <v>1</v>
      </c>
      <c r="I306" s="278"/>
      <c r="J306" s="275"/>
      <c r="K306" s="275"/>
      <c r="L306" s="279"/>
      <c r="M306" s="280"/>
      <c r="N306" s="281"/>
      <c r="O306" s="281"/>
      <c r="P306" s="281"/>
      <c r="Q306" s="281"/>
      <c r="R306" s="281"/>
      <c r="S306" s="281"/>
      <c r="T306" s="282"/>
      <c r="AT306" s="283" t="s">
        <v>497</v>
      </c>
      <c r="AU306" s="283" t="s">
        <v>93</v>
      </c>
      <c r="AV306" s="14" t="s">
        <v>91</v>
      </c>
      <c r="AW306" s="14" t="s">
        <v>38</v>
      </c>
      <c r="AX306" s="14" t="s">
        <v>83</v>
      </c>
      <c r="AY306" s="283" t="s">
        <v>381</v>
      </c>
    </row>
    <row r="307" s="12" customFormat="1">
      <c r="B307" s="252"/>
      <c r="C307" s="253"/>
      <c r="D307" s="246" t="s">
        <v>497</v>
      </c>
      <c r="E307" s="254" t="s">
        <v>1</v>
      </c>
      <c r="F307" s="255" t="s">
        <v>4556</v>
      </c>
      <c r="G307" s="253"/>
      <c r="H307" s="256">
        <v>125.33</v>
      </c>
      <c r="I307" s="257"/>
      <c r="J307" s="253"/>
      <c r="K307" s="253"/>
      <c r="L307" s="258"/>
      <c r="M307" s="259"/>
      <c r="N307" s="260"/>
      <c r="O307" s="260"/>
      <c r="P307" s="260"/>
      <c r="Q307" s="260"/>
      <c r="R307" s="260"/>
      <c r="S307" s="260"/>
      <c r="T307" s="261"/>
      <c r="AT307" s="262" t="s">
        <v>497</v>
      </c>
      <c r="AU307" s="262" t="s">
        <v>93</v>
      </c>
      <c r="AV307" s="12" t="s">
        <v>93</v>
      </c>
      <c r="AW307" s="12" t="s">
        <v>38</v>
      </c>
      <c r="AX307" s="12" t="s">
        <v>83</v>
      </c>
      <c r="AY307" s="262" t="s">
        <v>381</v>
      </c>
    </row>
    <row r="308" s="14" customFormat="1">
      <c r="B308" s="274"/>
      <c r="C308" s="275"/>
      <c r="D308" s="246" t="s">
        <v>497</v>
      </c>
      <c r="E308" s="276" t="s">
        <v>1</v>
      </c>
      <c r="F308" s="277" t="s">
        <v>4538</v>
      </c>
      <c r="G308" s="275"/>
      <c r="H308" s="276" t="s">
        <v>1</v>
      </c>
      <c r="I308" s="278"/>
      <c r="J308" s="275"/>
      <c r="K308" s="275"/>
      <c r="L308" s="279"/>
      <c r="M308" s="280"/>
      <c r="N308" s="281"/>
      <c r="O308" s="281"/>
      <c r="P308" s="281"/>
      <c r="Q308" s="281"/>
      <c r="R308" s="281"/>
      <c r="S308" s="281"/>
      <c r="T308" s="282"/>
      <c r="AT308" s="283" t="s">
        <v>497</v>
      </c>
      <c r="AU308" s="283" t="s">
        <v>93</v>
      </c>
      <c r="AV308" s="14" t="s">
        <v>91</v>
      </c>
      <c r="AW308" s="14" t="s">
        <v>38</v>
      </c>
      <c r="AX308" s="14" t="s">
        <v>83</v>
      </c>
      <c r="AY308" s="283" t="s">
        <v>381</v>
      </c>
    </row>
    <row r="309" s="12" customFormat="1">
      <c r="B309" s="252"/>
      <c r="C309" s="253"/>
      <c r="D309" s="246" t="s">
        <v>497</v>
      </c>
      <c r="E309" s="254" t="s">
        <v>1</v>
      </c>
      <c r="F309" s="255" t="s">
        <v>4557</v>
      </c>
      <c r="G309" s="253"/>
      <c r="H309" s="256">
        <v>131.19</v>
      </c>
      <c r="I309" s="257"/>
      <c r="J309" s="253"/>
      <c r="K309" s="253"/>
      <c r="L309" s="258"/>
      <c r="M309" s="259"/>
      <c r="N309" s="260"/>
      <c r="O309" s="260"/>
      <c r="P309" s="260"/>
      <c r="Q309" s="260"/>
      <c r="R309" s="260"/>
      <c r="S309" s="260"/>
      <c r="T309" s="261"/>
      <c r="AT309" s="262" t="s">
        <v>497</v>
      </c>
      <c r="AU309" s="262" t="s">
        <v>93</v>
      </c>
      <c r="AV309" s="12" t="s">
        <v>93</v>
      </c>
      <c r="AW309" s="12" t="s">
        <v>38</v>
      </c>
      <c r="AX309" s="12" t="s">
        <v>83</v>
      </c>
      <c r="AY309" s="262" t="s">
        <v>381</v>
      </c>
    </row>
    <row r="310" s="14" customFormat="1">
      <c r="B310" s="274"/>
      <c r="C310" s="275"/>
      <c r="D310" s="246" t="s">
        <v>497</v>
      </c>
      <c r="E310" s="276" t="s">
        <v>1</v>
      </c>
      <c r="F310" s="277" t="s">
        <v>4549</v>
      </c>
      <c r="G310" s="275"/>
      <c r="H310" s="276" t="s">
        <v>1</v>
      </c>
      <c r="I310" s="278"/>
      <c r="J310" s="275"/>
      <c r="K310" s="275"/>
      <c r="L310" s="279"/>
      <c r="M310" s="280"/>
      <c r="N310" s="281"/>
      <c r="O310" s="281"/>
      <c r="P310" s="281"/>
      <c r="Q310" s="281"/>
      <c r="R310" s="281"/>
      <c r="S310" s="281"/>
      <c r="T310" s="282"/>
      <c r="AT310" s="283" t="s">
        <v>497</v>
      </c>
      <c r="AU310" s="283" t="s">
        <v>93</v>
      </c>
      <c r="AV310" s="14" t="s">
        <v>91</v>
      </c>
      <c r="AW310" s="14" t="s">
        <v>38</v>
      </c>
      <c r="AX310" s="14" t="s">
        <v>83</v>
      </c>
      <c r="AY310" s="283" t="s">
        <v>381</v>
      </c>
    </row>
    <row r="311" s="12" customFormat="1">
      <c r="B311" s="252"/>
      <c r="C311" s="253"/>
      <c r="D311" s="246" t="s">
        <v>497</v>
      </c>
      <c r="E311" s="254" t="s">
        <v>1</v>
      </c>
      <c r="F311" s="255" t="s">
        <v>4558</v>
      </c>
      <c r="G311" s="253"/>
      <c r="H311" s="256">
        <v>25.300000000000001</v>
      </c>
      <c r="I311" s="257"/>
      <c r="J311" s="253"/>
      <c r="K311" s="253"/>
      <c r="L311" s="258"/>
      <c r="M311" s="259"/>
      <c r="N311" s="260"/>
      <c r="O311" s="260"/>
      <c r="P311" s="260"/>
      <c r="Q311" s="260"/>
      <c r="R311" s="260"/>
      <c r="S311" s="260"/>
      <c r="T311" s="261"/>
      <c r="AT311" s="262" t="s">
        <v>497</v>
      </c>
      <c r="AU311" s="262" t="s">
        <v>93</v>
      </c>
      <c r="AV311" s="12" t="s">
        <v>93</v>
      </c>
      <c r="AW311" s="12" t="s">
        <v>38</v>
      </c>
      <c r="AX311" s="12" t="s">
        <v>83</v>
      </c>
      <c r="AY311" s="262" t="s">
        <v>381</v>
      </c>
    </row>
    <row r="312" s="14" customFormat="1">
      <c r="B312" s="274"/>
      <c r="C312" s="275"/>
      <c r="D312" s="246" t="s">
        <v>497</v>
      </c>
      <c r="E312" s="276" t="s">
        <v>1</v>
      </c>
      <c r="F312" s="277" t="s">
        <v>4536</v>
      </c>
      <c r="G312" s="275"/>
      <c r="H312" s="276" t="s">
        <v>1</v>
      </c>
      <c r="I312" s="278"/>
      <c r="J312" s="275"/>
      <c r="K312" s="275"/>
      <c r="L312" s="279"/>
      <c r="M312" s="280"/>
      <c r="N312" s="281"/>
      <c r="O312" s="281"/>
      <c r="P312" s="281"/>
      <c r="Q312" s="281"/>
      <c r="R312" s="281"/>
      <c r="S312" s="281"/>
      <c r="T312" s="282"/>
      <c r="AT312" s="283" t="s">
        <v>497</v>
      </c>
      <c r="AU312" s="283" t="s">
        <v>93</v>
      </c>
      <c r="AV312" s="14" t="s">
        <v>91</v>
      </c>
      <c r="AW312" s="14" t="s">
        <v>38</v>
      </c>
      <c r="AX312" s="14" t="s">
        <v>83</v>
      </c>
      <c r="AY312" s="283" t="s">
        <v>381</v>
      </c>
    </row>
    <row r="313" s="12" customFormat="1">
      <c r="B313" s="252"/>
      <c r="C313" s="253"/>
      <c r="D313" s="246" t="s">
        <v>497</v>
      </c>
      <c r="E313" s="254" t="s">
        <v>1</v>
      </c>
      <c r="F313" s="255" t="s">
        <v>4559</v>
      </c>
      <c r="G313" s="253"/>
      <c r="H313" s="256">
        <v>33.600000000000001</v>
      </c>
      <c r="I313" s="257"/>
      <c r="J313" s="253"/>
      <c r="K313" s="253"/>
      <c r="L313" s="258"/>
      <c r="M313" s="259"/>
      <c r="N313" s="260"/>
      <c r="O313" s="260"/>
      <c r="P313" s="260"/>
      <c r="Q313" s="260"/>
      <c r="R313" s="260"/>
      <c r="S313" s="260"/>
      <c r="T313" s="261"/>
      <c r="AT313" s="262" t="s">
        <v>497</v>
      </c>
      <c r="AU313" s="262" t="s">
        <v>93</v>
      </c>
      <c r="AV313" s="12" t="s">
        <v>93</v>
      </c>
      <c r="AW313" s="12" t="s">
        <v>38</v>
      </c>
      <c r="AX313" s="12" t="s">
        <v>83</v>
      </c>
      <c r="AY313" s="262" t="s">
        <v>381</v>
      </c>
    </row>
    <row r="314" s="13" customFormat="1">
      <c r="B314" s="263"/>
      <c r="C314" s="264"/>
      <c r="D314" s="246" t="s">
        <v>497</v>
      </c>
      <c r="E314" s="265" t="s">
        <v>1</v>
      </c>
      <c r="F314" s="266" t="s">
        <v>499</v>
      </c>
      <c r="G314" s="264"/>
      <c r="H314" s="267">
        <v>315.42000000000002</v>
      </c>
      <c r="I314" s="268"/>
      <c r="J314" s="264"/>
      <c r="K314" s="264"/>
      <c r="L314" s="269"/>
      <c r="M314" s="270"/>
      <c r="N314" s="271"/>
      <c r="O314" s="271"/>
      <c r="P314" s="271"/>
      <c r="Q314" s="271"/>
      <c r="R314" s="271"/>
      <c r="S314" s="271"/>
      <c r="T314" s="272"/>
      <c r="AT314" s="273" t="s">
        <v>497</v>
      </c>
      <c r="AU314" s="273" t="s">
        <v>93</v>
      </c>
      <c r="AV314" s="13" t="s">
        <v>236</v>
      </c>
      <c r="AW314" s="13" t="s">
        <v>38</v>
      </c>
      <c r="AX314" s="13" t="s">
        <v>83</v>
      </c>
      <c r="AY314" s="273" t="s">
        <v>381</v>
      </c>
    </row>
    <row r="315" s="12" customFormat="1">
      <c r="B315" s="252"/>
      <c r="C315" s="253"/>
      <c r="D315" s="246" t="s">
        <v>497</v>
      </c>
      <c r="E315" s="254" t="s">
        <v>1</v>
      </c>
      <c r="F315" s="255" t="s">
        <v>4560</v>
      </c>
      <c r="G315" s="253"/>
      <c r="H315" s="256">
        <v>378.50400000000002</v>
      </c>
      <c r="I315" s="257"/>
      <c r="J315" s="253"/>
      <c r="K315" s="253"/>
      <c r="L315" s="258"/>
      <c r="M315" s="259"/>
      <c r="N315" s="260"/>
      <c r="O315" s="260"/>
      <c r="P315" s="260"/>
      <c r="Q315" s="260"/>
      <c r="R315" s="260"/>
      <c r="S315" s="260"/>
      <c r="T315" s="261"/>
      <c r="AT315" s="262" t="s">
        <v>497</v>
      </c>
      <c r="AU315" s="262" t="s">
        <v>93</v>
      </c>
      <c r="AV315" s="12" t="s">
        <v>93</v>
      </c>
      <c r="AW315" s="12" t="s">
        <v>38</v>
      </c>
      <c r="AX315" s="12" t="s">
        <v>83</v>
      </c>
      <c r="AY315" s="262" t="s">
        <v>381</v>
      </c>
    </row>
    <row r="316" s="13" customFormat="1">
      <c r="B316" s="263"/>
      <c r="C316" s="264"/>
      <c r="D316" s="246" t="s">
        <v>497</v>
      </c>
      <c r="E316" s="265" t="s">
        <v>1</v>
      </c>
      <c r="F316" s="266" t="s">
        <v>499</v>
      </c>
      <c r="G316" s="264"/>
      <c r="H316" s="267">
        <v>378.50400000000002</v>
      </c>
      <c r="I316" s="268"/>
      <c r="J316" s="264"/>
      <c r="K316" s="264"/>
      <c r="L316" s="269"/>
      <c r="M316" s="270"/>
      <c r="N316" s="271"/>
      <c r="O316" s="271"/>
      <c r="P316" s="271"/>
      <c r="Q316" s="271"/>
      <c r="R316" s="271"/>
      <c r="S316" s="271"/>
      <c r="T316" s="272"/>
      <c r="AT316" s="273" t="s">
        <v>497</v>
      </c>
      <c r="AU316" s="273" t="s">
        <v>93</v>
      </c>
      <c r="AV316" s="13" t="s">
        <v>236</v>
      </c>
      <c r="AW316" s="13" t="s">
        <v>38</v>
      </c>
      <c r="AX316" s="13" t="s">
        <v>83</v>
      </c>
      <c r="AY316" s="273" t="s">
        <v>381</v>
      </c>
    </row>
    <row r="317" s="12" customFormat="1">
      <c r="B317" s="252"/>
      <c r="C317" s="253"/>
      <c r="D317" s="246" t="s">
        <v>497</v>
      </c>
      <c r="E317" s="254" t="s">
        <v>1</v>
      </c>
      <c r="F317" s="255" t="s">
        <v>2351</v>
      </c>
      <c r="G317" s="253"/>
      <c r="H317" s="256">
        <v>378</v>
      </c>
      <c r="I317" s="257"/>
      <c r="J317" s="253"/>
      <c r="K317" s="253"/>
      <c r="L317" s="258"/>
      <c r="M317" s="259"/>
      <c r="N317" s="260"/>
      <c r="O317" s="260"/>
      <c r="P317" s="260"/>
      <c r="Q317" s="260"/>
      <c r="R317" s="260"/>
      <c r="S317" s="260"/>
      <c r="T317" s="261"/>
      <c r="AT317" s="262" t="s">
        <v>497</v>
      </c>
      <c r="AU317" s="262" t="s">
        <v>93</v>
      </c>
      <c r="AV317" s="12" t="s">
        <v>93</v>
      </c>
      <c r="AW317" s="12" t="s">
        <v>38</v>
      </c>
      <c r="AX317" s="12" t="s">
        <v>83</v>
      </c>
      <c r="AY317" s="262" t="s">
        <v>381</v>
      </c>
    </row>
    <row r="318" s="13" customFormat="1">
      <c r="B318" s="263"/>
      <c r="C318" s="264"/>
      <c r="D318" s="246" t="s">
        <v>497</v>
      </c>
      <c r="E318" s="265" t="s">
        <v>1</v>
      </c>
      <c r="F318" s="266" t="s">
        <v>499</v>
      </c>
      <c r="G318" s="264"/>
      <c r="H318" s="267">
        <v>378</v>
      </c>
      <c r="I318" s="268"/>
      <c r="J318" s="264"/>
      <c r="K318" s="264"/>
      <c r="L318" s="269"/>
      <c r="M318" s="270"/>
      <c r="N318" s="271"/>
      <c r="O318" s="271"/>
      <c r="P318" s="271"/>
      <c r="Q318" s="271"/>
      <c r="R318" s="271"/>
      <c r="S318" s="271"/>
      <c r="T318" s="272"/>
      <c r="AT318" s="273" t="s">
        <v>497</v>
      </c>
      <c r="AU318" s="273" t="s">
        <v>93</v>
      </c>
      <c r="AV318" s="13" t="s">
        <v>236</v>
      </c>
      <c r="AW318" s="13" t="s">
        <v>38</v>
      </c>
      <c r="AX318" s="13" t="s">
        <v>91</v>
      </c>
      <c r="AY318" s="273" t="s">
        <v>381</v>
      </c>
    </row>
    <row r="319" s="1" customFormat="1" ht="16.5" customHeight="1">
      <c r="B319" s="39"/>
      <c r="C319" s="284" t="s">
        <v>748</v>
      </c>
      <c r="D319" s="284" t="s">
        <v>548</v>
      </c>
      <c r="E319" s="285" t="s">
        <v>4561</v>
      </c>
      <c r="F319" s="286" t="s">
        <v>4562</v>
      </c>
      <c r="G319" s="287" t="s">
        <v>673</v>
      </c>
      <c r="H319" s="288">
        <v>146.5</v>
      </c>
      <c r="I319" s="289"/>
      <c r="J319" s="290">
        <f>ROUND(I319*H319,2)</f>
        <v>0</v>
      </c>
      <c r="K319" s="286" t="s">
        <v>388</v>
      </c>
      <c r="L319" s="291"/>
      <c r="M319" s="292" t="s">
        <v>1</v>
      </c>
      <c r="N319" s="293" t="s">
        <v>48</v>
      </c>
      <c r="O319" s="87"/>
      <c r="P319" s="242">
        <f>O319*H319</f>
        <v>0</v>
      </c>
      <c r="Q319" s="242">
        <v>0</v>
      </c>
      <c r="R319" s="242">
        <f>Q319*H319</f>
        <v>0</v>
      </c>
      <c r="S319" s="242">
        <v>0</v>
      </c>
      <c r="T319" s="243">
        <f>S319*H319</f>
        <v>0</v>
      </c>
      <c r="AR319" s="244" t="s">
        <v>653</v>
      </c>
      <c r="AT319" s="244" t="s">
        <v>548</v>
      </c>
      <c r="AU319" s="244" t="s">
        <v>93</v>
      </c>
      <c r="AY319" s="17" t="s">
        <v>381</v>
      </c>
      <c r="BE319" s="245">
        <f>IF(N319="základní",J319,0)</f>
        <v>0</v>
      </c>
      <c r="BF319" s="245">
        <f>IF(N319="snížená",J319,0)</f>
        <v>0</v>
      </c>
      <c r="BG319" s="245">
        <f>IF(N319="zákl. přenesená",J319,0)</f>
        <v>0</v>
      </c>
      <c r="BH319" s="245">
        <f>IF(N319="sníž. přenesená",J319,0)</f>
        <v>0</v>
      </c>
      <c r="BI319" s="245">
        <f>IF(N319="nulová",J319,0)</f>
        <v>0</v>
      </c>
      <c r="BJ319" s="17" t="s">
        <v>91</v>
      </c>
      <c r="BK319" s="245">
        <f>ROUND(I319*H319,2)</f>
        <v>0</v>
      </c>
      <c r="BL319" s="17" t="s">
        <v>579</v>
      </c>
      <c r="BM319" s="244" t="s">
        <v>1014</v>
      </c>
    </row>
    <row r="320" s="14" customFormat="1">
      <c r="B320" s="274"/>
      <c r="C320" s="275"/>
      <c r="D320" s="246" t="s">
        <v>497</v>
      </c>
      <c r="E320" s="276" t="s">
        <v>1</v>
      </c>
      <c r="F320" s="277" t="s">
        <v>4563</v>
      </c>
      <c r="G320" s="275"/>
      <c r="H320" s="276" t="s">
        <v>1</v>
      </c>
      <c r="I320" s="278"/>
      <c r="J320" s="275"/>
      <c r="K320" s="275"/>
      <c r="L320" s="279"/>
      <c r="M320" s="280"/>
      <c r="N320" s="281"/>
      <c r="O320" s="281"/>
      <c r="P320" s="281"/>
      <c r="Q320" s="281"/>
      <c r="R320" s="281"/>
      <c r="S320" s="281"/>
      <c r="T320" s="282"/>
      <c r="AT320" s="283" t="s">
        <v>497</v>
      </c>
      <c r="AU320" s="283" t="s">
        <v>93</v>
      </c>
      <c r="AV320" s="14" t="s">
        <v>91</v>
      </c>
      <c r="AW320" s="14" t="s">
        <v>38</v>
      </c>
      <c r="AX320" s="14" t="s">
        <v>83</v>
      </c>
      <c r="AY320" s="283" t="s">
        <v>381</v>
      </c>
    </row>
    <row r="321" s="14" customFormat="1">
      <c r="B321" s="274"/>
      <c r="C321" s="275"/>
      <c r="D321" s="246" t="s">
        <v>497</v>
      </c>
      <c r="E321" s="276" t="s">
        <v>1</v>
      </c>
      <c r="F321" s="277" t="s">
        <v>4546</v>
      </c>
      <c r="G321" s="275"/>
      <c r="H321" s="276" t="s">
        <v>1</v>
      </c>
      <c r="I321" s="278"/>
      <c r="J321" s="275"/>
      <c r="K321" s="275"/>
      <c r="L321" s="279"/>
      <c r="M321" s="280"/>
      <c r="N321" s="281"/>
      <c r="O321" s="281"/>
      <c r="P321" s="281"/>
      <c r="Q321" s="281"/>
      <c r="R321" s="281"/>
      <c r="S321" s="281"/>
      <c r="T321" s="282"/>
      <c r="AT321" s="283" t="s">
        <v>497</v>
      </c>
      <c r="AU321" s="283" t="s">
        <v>93</v>
      </c>
      <c r="AV321" s="14" t="s">
        <v>91</v>
      </c>
      <c r="AW321" s="14" t="s">
        <v>38</v>
      </c>
      <c r="AX321" s="14" t="s">
        <v>83</v>
      </c>
      <c r="AY321" s="283" t="s">
        <v>381</v>
      </c>
    </row>
    <row r="322" s="12" customFormat="1">
      <c r="B322" s="252"/>
      <c r="C322" s="253"/>
      <c r="D322" s="246" t="s">
        <v>497</v>
      </c>
      <c r="E322" s="254" t="s">
        <v>1</v>
      </c>
      <c r="F322" s="255" t="s">
        <v>4564</v>
      </c>
      <c r="G322" s="253"/>
      <c r="H322" s="256">
        <v>48.509999999999998</v>
      </c>
      <c r="I322" s="257"/>
      <c r="J322" s="253"/>
      <c r="K322" s="253"/>
      <c r="L322" s="258"/>
      <c r="M322" s="259"/>
      <c r="N322" s="260"/>
      <c r="O322" s="260"/>
      <c r="P322" s="260"/>
      <c r="Q322" s="260"/>
      <c r="R322" s="260"/>
      <c r="S322" s="260"/>
      <c r="T322" s="261"/>
      <c r="AT322" s="262" t="s">
        <v>497</v>
      </c>
      <c r="AU322" s="262" t="s">
        <v>93</v>
      </c>
      <c r="AV322" s="12" t="s">
        <v>93</v>
      </c>
      <c r="AW322" s="12" t="s">
        <v>38</v>
      </c>
      <c r="AX322" s="12" t="s">
        <v>83</v>
      </c>
      <c r="AY322" s="262" t="s">
        <v>381</v>
      </c>
    </row>
    <row r="323" s="14" customFormat="1">
      <c r="B323" s="274"/>
      <c r="C323" s="275"/>
      <c r="D323" s="246" t="s">
        <v>497</v>
      </c>
      <c r="E323" s="276" t="s">
        <v>1</v>
      </c>
      <c r="F323" s="277" t="s">
        <v>4538</v>
      </c>
      <c r="G323" s="275"/>
      <c r="H323" s="276" t="s">
        <v>1</v>
      </c>
      <c r="I323" s="278"/>
      <c r="J323" s="275"/>
      <c r="K323" s="275"/>
      <c r="L323" s="279"/>
      <c r="M323" s="280"/>
      <c r="N323" s="281"/>
      <c r="O323" s="281"/>
      <c r="P323" s="281"/>
      <c r="Q323" s="281"/>
      <c r="R323" s="281"/>
      <c r="S323" s="281"/>
      <c r="T323" s="282"/>
      <c r="AT323" s="283" t="s">
        <v>497</v>
      </c>
      <c r="AU323" s="283" t="s">
        <v>93</v>
      </c>
      <c r="AV323" s="14" t="s">
        <v>91</v>
      </c>
      <c r="AW323" s="14" t="s">
        <v>38</v>
      </c>
      <c r="AX323" s="14" t="s">
        <v>83</v>
      </c>
      <c r="AY323" s="283" t="s">
        <v>381</v>
      </c>
    </row>
    <row r="324" s="12" customFormat="1">
      <c r="B324" s="252"/>
      <c r="C324" s="253"/>
      <c r="D324" s="246" t="s">
        <v>497</v>
      </c>
      <c r="E324" s="254" t="s">
        <v>1</v>
      </c>
      <c r="F324" s="255" t="s">
        <v>4565</v>
      </c>
      <c r="G324" s="253"/>
      <c r="H324" s="256">
        <v>38.890000000000001</v>
      </c>
      <c r="I324" s="257"/>
      <c r="J324" s="253"/>
      <c r="K324" s="253"/>
      <c r="L324" s="258"/>
      <c r="M324" s="259"/>
      <c r="N324" s="260"/>
      <c r="O324" s="260"/>
      <c r="P324" s="260"/>
      <c r="Q324" s="260"/>
      <c r="R324" s="260"/>
      <c r="S324" s="260"/>
      <c r="T324" s="261"/>
      <c r="AT324" s="262" t="s">
        <v>497</v>
      </c>
      <c r="AU324" s="262" t="s">
        <v>93</v>
      </c>
      <c r="AV324" s="12" t="s">
        <v>93</v>
      </c>
      <c r="AW324" s="12" t="s">
        <v>38</v>
      </c>
      <c r="AX324" s="12" t="s">
        <v>83</v>
      </c>
      <c r="AY324" s="262" t="s">
        <v>381</v>
      </c>
    </row>
    <row r="325" s="14" customFormat="1">
      <c r="B325" s="274"/>
      <c r="C325" s="275"/>
      <c r="D325" s="246" t="s">
        <v>497</v>
      </c>
      <c r="E325" s="276" t="s">
        <v>1</v>
      </c>
      <c r="F325" s="277" t="s">
        <v>4549</v>
      </c>
      <c r="G325" s="275"/>
      <c r="H325" s="276" t="s">
        <v>1</v>
      </c>
      <c r="I325" s="278"/>
      <c r="J325" s="275"/>
      <c r="K325" s="275"/>
      <c r="L325" s="279"/>
      <c r="M325" s="280"/>
      <c r="N325" s="281"/>
      <c r="O325" s="281"/>
      <c r="P325" s="281"/>
      <c r="Q325" s="281"/>
      <c r="R325" s="281"/>
      <c r="S325" s="281"/>
      <c r="T325" s="282"/>
      <c r="AT325" s="283" t="s">
        <v>497</v>
      </c>
      <c r="AU325" s="283" t="s">
        <v>93</v>
      </c>
      <c r="AV325" s="14" t="s">
        <v>91</v>
      </c>
      <c r="AW325" s="14" t="s">
        <v>38</v>
      </c>
      <c r="AX325" s="14" t="s">
        <v>83</v>
      </c>
      <c r="AY325" s="283" t="s">
        <v>381</v>
      </c>
    </row>
    <row r="326" s="12" customFormat="1">
      <c r="B326" s="252"/>
      <c r="C326" s="253"/>
      <c r="D326" s="246" t="s">
        <v>497</v>
      </c>
      <c r="E326" s="254" t="s">
        <v>1</v>
      </c>
      <c r="F326" s="255" t="s">
        <v>4566</v>
      </c>
      <c r="G326" s="253"/>
      <c r="H326" s="256">
        <v>19.489999999999998</v>
      </c>
      <c r="I326" s="257"/>
      <c r="J326" s="253"/>
      <c r="K326" s="253"/>
      <c r="L326" s="258"/>
      <c r="M326" s="259"/>
      <c r="N326" s="260"/>
      <c r="O326" s="260"/>
      <c r="P326" s="260"/>
      <c r="Q326" s="260"/>
      <c r="R326" s="260"/>
      <c r="S326" s="260"/>
      <c r="T326" s="261"/>
      <c r="AT326" s="262" t="s">
        <v>497</v>
      </c>
      <c r="AU326" s="262" t="s">
        <v>93</v>
      </c>
      <c r="AV326" s="12" t="s">
        <v>93</v>
      </c>
      <c r="AW326" s="12" t="s">
        <v>38</v>
      </c>
      <c r="AX326" s="12" t="s">
        <v>83</v>
      </c>
      <c r="AY326" s="262" t="s">
        <v>381</v>
      </c>
    </row>
    <row r="327" s="14" customFormat="1">
      <c r="B327" s="274"/>
      <c r="C327" s="275"/>
      <c r="D327" s="246" t="s">
        <v>497</v>
      </c>
      <c r="E327" s="276" t="s">
        <v>1</v>
      </c>
      <c r="F327" s="277" t="s">
        <v>4536</v>
      </c>
      <c r="G327" s="275"/>
      <c r="H327" s="276" t="s">
        <v>1</v>
      </c>
      <c r="I327" s="278"/>
      <c r="J327" s="275"/>
      <c r="K327" s="275"/>
      <c r="L327" s="279"/>
      <c r="M327" s="280"/>
      <c r="N327" s="281"/>
      <c r="O327" s="281"/>
      <c r="P327" s="281"/>
      <c r="Q327" s="281"/>
      <c r="R327" s="281"/>
      <c r="S327" s="281"/>
      <c r="T327" s="282"/>
      <c r="AT327" s="283" t="s">
        <v>497</v>
      </c>
      <c r="AU327" s="283" t="s">
        <v>93</v>
      </c>
      <c r="AV327" s="14" t="s">
        <v>91</v>
      </c>
      <c r="AW327" s="14" t="s">
        <v>38</v>
      </c>
      <c r="AX327" s="14" t="s">
        <v>83</v>
      </c>
      <c r="AY327" s="283" t="s">
        <v>381</v>
      </c>
    </row>
    <row r="328" s="12" customFormat="1">
      <c r="B328" s="252"/>
      <c r="C328" s="253"/>
      <c r="D328" s="246" t="s">
        <v>497</v>
      </c>
      <c r="E328" s="254" t="s">
        <v>1</v>
      </c>
      <c r="F328" s="255" t="s">
        <v>4567</v>
      </c>
      <c r="G328" s="253"/>
      <c r="H328" s="256">
        <v>14.800000000000001</v>
      </c>
      <c r="I328" s="257"/>
      <c r="J328" s="253"/>
      <c r="K328" s="253"/>
      <c r="L328" s="258"/>
      <c r="M328" s="259"/>
      <c r="N328" s="260"/>
      <c r="O328" s="260"/>
      <c r="P328" s="260"/>
      <c r="Q328" s="260"/>
      <c r="R328" s="260"/>
      <c r="S328" s="260"/>
      <c r="T328" s="261"/>
      <c r="AT328" s="262" t="s">
        <v>497</v>
      </c>
      <c r="AU328" s="262" t="s">
        <v>93</v>
      </c>
      <c r="AV328" s="12" t="s">
        <v>93</v>
      </c>
      <c r="AW328" s="12" t="s">
        <v>38</v>
      </c>
      <c r="AX328" s="12" t="s">
        <v>83</v>
      </c>
      <c r="AY328" s="262" t="s">
        <v>381</v>
      </c>
    </row>
    <row r="329" s="13" customFormat="1">
      <c r="B329" s="263"/>
      <c r="C329" s="264"/>
      <c r="D329" s="246" t="s">
        <v>497</v>
      </c>
      <c r="E329" s="265" t="s">
        <v>1</v>
      </c>
      <c r="F329" s="266" t="s">
        <v>499</v>
      </c>
      <c r="G329" s="264"/>
      <c r="H329" s="267">
        <v>121.69</v>
      </c>
      <c r="I329" s="268"/>
      <c r="J329" s="264"/>
      <c r="K329" s="264"/>
      <c r="L329" s="269"/>
      <c r="M329" s="270"/>
      <c r="N329" s="271"/>
      <c r="O329" s="271"/>
      <c r="P329" s="271"/>
      <c r="Q329" s="271"/>
      <c r="R329" s="271"/>
      <c r="S329" s="271"/>
      <c r="T329" s="272"/>
      <c r="AT329" s="273" t="s">
        <v>497</v>
      </c>
      <c r="AU329" s="273" t="s">
        <v>93</v>
      </c>
      <c r="AV329" s="13" t="s">
        <v>236</v>
      </c>
      <c r="AW329" s="13" t="s">
        <v>38</v>
      </c>
      <c r="AX329" s="13" t="s">
        <v>83</v>
      </c>
      <c r="AY329" s="273" t="s">
        <v>381</v>
      </c>
    </row>
    <row r="330" s="12" customFormat="1">
      <c r="B330" s="252"/>
      <c r="C330" s="253"/>
      <c r="D330" s="246" t="s">
        <v>497</v>
      </c>
      <c r="E330" s="254" t="s">
        <v>1</v>
      </c>
      <c r="F330" s="255" t="s">
        <v>4568</v>
      </c>
      <c r="G330" s="253"/>
      <c r="H330" s="256">
        <v>146.02799999999999</v>
      </c>
      <c r="I330" s="257"/>
      <c r="J330" s="253"/>
      <c r="K330" s="253"/>
      <c r="L330" s="258"/>
      <c r="M330" s="259"/>
      <c r="N330" s="260"/>
      <c r="O330" s="260"/>
      <c r="P330" s="260"/>
      <c r="Q330" s="260"/>
      <c r="R330" s="260"/>
      <c r="S330" s="260"/>
      <c r="T330" s="261"/>
      <c r="AT330" s="262" t="s">
        <v>497</v>
      </c>
      <c r="AU330" s="262" t="s">
        <v>93</v>
      </c>
      <c r="AV330" s="12" t="s">
        <v>93</v>
      </c>
      <c r="AW330" s="12" t="s">
        <v>38</v>
      </c>
      <c r="AX330" s="12" t="s">
        <v>83</v>
      </c>
      <c r="AY330" s="262" t="s">
        <v>381</v>
      </c>
    </row>
    <row r="331" s="13" customFormat="1">
      <c r="B331" s="263"/>
      <c r="C331" s="264"/>
      <c r="D331" s="246" t="s">
        <v>497</v>
      </c>
      <c r="E331" s="265" t="s">
        <v>1</v>
      </c>
      <c r="F331" s="266" t="s">
        <v>499</v>
      </c>
      <c r="G331" s="264"/>
      <c r="H331" s="267">
        <v>146.02799999999999</v>
      </c>
      <c r="I331" s="268"/>
      <c r="J331" s="264"/>
      <c r="K331" s="264"/>
      <c r="L331" s="269"/>
      <c r="M331" s="270"/>
      <c r="N331" s="271"/>
      <c r="O331" s="271"/>
      <c r="P331" s="271"/>
      <c r="Q331" s="271"/>
      <c r="R331" s="271"/>
      <c r="S331" s="271"/>
      <c r="T331" s="272"/>
      <c r="AT331" s="273" t="s">
        <v>497</v>
      </c>
      <c r="AU331" s="273" t="s">
        <v>93</v>
      </c>
      <c r="AV331" s="13" t="s">
        <v>236</v>
      </c>
      <c r="AW331" s="13" t="s">
        <v>38</v>
      </c>
      <c r="AX331" s="13" t="s">
        <v>83</v>
      </c>
      <c r="AY331" s="273" t="s">
        <v>381</v>
      </c>
    </row>
    <row r="332" s="12" customFormat="1">
      <c r="B332" s="252"/>
      <c r="C332" s="253"/>
      <c r="D332" s="246" t="s">
        <v>497</v>
      </c>
      <c r="E332" s="254" t="s">
        <v>1</v>
      </c>
      <c r="F332" s="255" t="s">
        <v>4569</v>
      </c>
      <c r="G332" s="253"/>
      <c r="H332" s="256">
        <v>146.5</v>
      </c>
      <c r="I332" s="257"/>
      <c r="J332" s="253"/>
      <c r="K332" s="253"/>
      <c r="L332" s="258"/>
      <c r="M332" s="259"/>
      <c r="N332" s="260"/>
      <c r="O332" s="260"/>
      <c r="P332" s="260"/>
      <c r="Q332" s="260"/>
      <c r="R332" s="260"/>
      <c r="S332" s="260"/>
      <c r="T332" s="261"/>
      <c r="AT332" s="262" t="s">
        <v>497</v>
      </c>
      <c r="AU332" s="262" t="s">
        <v>93</v>
      </c>
      <c r="AV332" s="12" t="s">
        <v>93</v>
      </c>
      <c r="AW332" s="12" t="s">
        <v>38</v>
      </c>
      <c r="AX332" s="12" t="s">
        <v>83</v>
      </c>
      <c r="AY332" s="262" t="s">
        <v>381</v>
      </c>
    </row>
    <row r="333" s="13" customFormat="1">
      <c r="B333" s="263"/>
      <c r="C333" s="264"/>
      <c r="D333" s="246" t="s">
        <v>497</v>
      </c>
      <c r="E333" s="265" t="s">
        <v>1</v>
      </c>
      <c r="F333" s="266" t="s">
        <v>499</v>
      </c>
      <c r="G333" s="264"/>
      <c r="H333" s="267">
        <v>146.5</v>
      </c>
      <c r="I333" s="268"/>
      <c r="J333" s="264"/>
      <c r="K333" s="264"/>
      <c r="L333" s="269"/>
      <c r="M333" s="270"/>
      <c r="N333" s="271"/>
      <c r="O333" s="271"/>
      <c r="P333" s="271"/>
      <c r="Q333" s="271"/>
      <c r="R333" s="271"/>
      <c r="S333" s="271"/>
      <c r="T333" s="272"/>
      <c r="AT333" s="273" t="s">
        <v>497</v>
      </c>
      <c r="AU333" s="273" t="s">
        <v>93</v>
      </c>
      <c r="AV333" s="13" t="s">
        <v>236</v>
      </c>
      <c r="AW333" s="13" t="s">
        <v>38</v>
      </c>
      <c r="AX333" s="13" t="s">
        <v>91</v>
      </c>
      <c r="AY333" s="273" t="s">
        <v>381</v>
      </c>
    </row>
    <row r="334" s="1" customFormat="1" ht="16.5" customHeight="1">
      <c r="B334" s="39"/>
      <c r="C334" s="284" t="s">
        <v>753</v>
      </c>
      <c r="D334" s="284" t="s">
        <v>548</v>
      </c>
      <c r="E334" s="285" t="s">
        <v>4570</v>
      </c>
      <c r="F334" s="286" t="s">
        <v>4571</v>
      </c>
      <c r="G334" s="287" t="s">
        <v>673</v>
      </c>
      <c r="H334" s="288">
        <v>7</v>
      </c>
      <c r="I334" s="289"/>
      <c r="J334" s="290">
        <f>ROUND(I334*H334,2)</f>
        <v>0</v>
      </c>
      <c r="K334" s="286" t="s">
        <v>388</v>
      </c>
      <c r="L334" s="291"/>
      <c r="M334" s="292" t="s">
        <v>1</v>
      </c>
      <c r="N334" s="293" t="s">
        <v>48</v>
      </c>
      <c r="O334" s="87"/>
      <c r="P334" s="242">
        <f>O334*H334</f>
        <v>0</v>
      </c>
      <c r="Q334" s="242">
        <v>0</v>
      </c>
      <c r="R334" s="242">
        <f>Q334*H334</f>
        <v>0</v>
      </c>
      <c r="S334" s="242">
        <v>0</v>
      </c>
      <c r="T334" s="243">
        <f>S334*H334</f>
        <v>0</v>
      </c>
      <c r="AR334" s="244" t="s">
        <v>653</v>
      </c>
      <c r="AT334" s="244" t="s">
        <v>548</v>
      </c>
      <c r="AU334" s="244" t="s">
        <v>93</v>
      </c>
      <c r="AY334" s="17" t="s">
        <v>381</v>
      </c>
      <c r="BE334" s="245">
        <f>IF(N334="základní",J334,0)</f>
        <v>0</v>
      </c>
      <c r="BF334" s="245">
        <f>IF(N334="snížená",J334,0)</f>
        <v>0</v>
      </c>
      <c r="BG334" s="245">
        <f>IF(N334="zákl. přenesená",J334,0)</f>
        <v>0</v>
      </c>
      <c r="BH334" s="245">
        <f>IF(N334="sníž. přenesená",J334,0)</f>
        <v>0</v>
      </c>
      <c r="BI334" s="245">
        <f>IF(N334="nulová",J334,0)</f>
        <v>0</v>
      </c>
      <c r="BJ334" s="17" t="s">
        <v>91</v>
      </c>
      <c r="BK334" s="245">
        <f>ROUND(I334*H334,2)</f>
        <v>0</v>
      </c>
      <c r="BL334" s="17" t="s">
        <v>579</v>
      </c>
      <c r="BM334" s="244" t="s">
        <v>1023</v>
      </c>
    </row>
    <row r="335" s="14" customFormat="1">
      <c r="B335" s="274"/>
      <c r="C335" s="275"/>
      <c r="D335" s="246" t="s">
        <v>497</v>
      </c>
      <c r="E335" s="276" t="s">
        <v>1</v>
      </c>
      <c r="F335" s="277" t="s">
        <v>4572</v>
      </c>
      <c r="G335" s="275"/>
      <c r="H335" s="276" t="s">
        <v>1</v>
      </c>
      <c r="I335" s="278"/>
      <c r="J335" s="275"/>
      <c r="K335" s="275"/>
      <c r="L335" s="279"/>
      <c r="M335" s="280"/>
      <c r="N335" s="281"/>
      <c r="O335" s="281"/>
      <c r="P335" s="281"/>
      <c r="Q335" s="281"/>
      <c r="R335" s="281"/>
      <c r="S335" s="281"/>
      <c r="T335" s="282"/>
      <c r="AT335" s="283" t="s">
        <v>497</v>
      </c>
      <c r="AU335" s="283" t="s">
        <v>93</v>
      </c>
      <c r="AV335" s="14" t="s">
        <v>91</v>
      </c>
      <c r="AW335" s="14" t="s">
        <v>38</v>
      </c>
      <c r="AX335" s="14" t="s">
        <v>83</v>
      </c>
      <c r="AY335" s="283" t="s">
        <v>381</v>
      </c>
    </row>
    <row r="336" s="14" customFormat="1">
      <c r="B336" s="274"/>
      <c r="C336" s="275"/>
      <c r="D336" s="246" t="s">
        <v>497</v>
      </c>
      <c r="E336" s="276" t="s">
        <v>1</v>
      </c>
      <c r="F336" s="277" t="s">
        <v>4549</v>
      </c>
      <c r="G336" s="275"/>
      <c r="H336" s="276" t="s">
        <v>1</v>
      </c>
      <c r="I336" s="278"/>
      <c r="J336" s="275"/>
      <c r="K336" s="275"/>
      <c r="L336" s="279"/>
      <c r="M336" s="280"/>
      <c r="N336" s="281"/>
      <c r="O336" s="281"/>
      <c r="P336" s="281"/>
      <c r="Q336" s="281"/>
      <c r="R336" s="281"/>
      <c r="S336" s="281"/>
      <c r="T336" s="282"/>
      <c r="AT336" s="283" t="s">
        <v>497</v>
      </c>
      <c r="AU336" s="283" t="s">
        <v>93</v>
      </c>
      <c r="AV336" s="14" t="s">
        <v>91</v>
      </c>
      <c r="AW336" s="14" t="s">
        <v>38</v>
      </c>
      <c r="AX336" s="14" t="s">
        <v>83</v>
      </c>
      <c r="AY336" s="283" t="s">
        <v>381</v>
      </c>
    </row>
    <row r="337" s="12" customFormat="1">
      <c r="B337" s="252"/>
      <c r="C337" s="253"/>
      <c r="D337" s="246" t="s">
        <v>497</v>
      </c>
      <c r="E337" s="254" t="s">
        <v>1</v>
      </c>
      <c r="F337" s="255" t="s">
        <v>4573</v>
      </c>
      <c r="G337" s="253"/>
      <c r="H337" s="256">
        <v>6.7199999999999998</v>
      </c>
      <c r="I337" s="257"/>
      <c r="J337" s="253"/>
      <c r="K337" s="253"/>
      <c r="L337" s="258"/>
      <c r="M337" s="259"/>
      <c r="N337" s="260"/>
      <c r="O337" s="260"/>
      <c r="P337" s="260"/>
      <c r="Q337" s="260"/>
      <c r="R337" s="260"/>
      <c r="S337" s="260"/>
      <c r="T337" s="261"/>
      <c r="AT337" s="262" t="s">
        <v>497</v>
      </c>
      <c r="AU337" s="262" t="s">
        <v>93</v>
      </c>
      <c r="AV337" s="12" t="s">
        <v>93</v>
      </c>
      <c r="AW337" s="12" t="s">
        <v>38</v>
      </c>
      <c r="AX337" s="12" t="s">
        <v>83</v>
      </c>
      <c r="AY337" s="262" t="s">
        <v>381</v>
      </c>
    </row>
    <row r="338" s="13" customFormat="1">
      <c r="B338" s="263"/>
      <c r="C338" s="264"/>
      <c r="D338" s="246" t="s">
        <v>497</v>
      </c>
      <c r="E338" s="265" t="s">
        <v>1</v>
      </c>
      <c r="F338" s="266" t="s">
        <v>499</v>
      </c>
      <c r="G338" s="264"/>
      <c r="H338" s="267">
        <v>6.7199999999999998</v>
      </c>
      <c r="I338" s="268"/>
      <c r="J338" s="264"/>
      <c r="K338" s="264"/>
      <c r="L338" s="269"/>
      <c r="M338" s="270"/>
      <c r="N338" s="271"/>
      <c r="O338" s="271"/>
      <c r="P338" s="271"/>
      <c r="Q338" s="271"/>
      <c r="R338" s="271"/>
      <c r="S338" s="271"/>
      <c r="T338" s="272"/>
      <c r="AT338" s="273" t="s">
        <v>497</v>
      </c>
      <c r="AU338" s="273" t="s">
        <v>93</v>
      </c>
      <c r="AV338" s="13" t="s">
        <v>236</v>
      </c>
      <c r="AW338" s="13" t="s">
        <v>38</v>
      </c>
      <c r="AX338" s="13" t="s">
        <v>83</v>
      </c>
      <c r="AY338" s="273" t="s">
        <v>381</v>
      </c>
    </row>
    <row r="339" s="12" customFormat="1">
      <c r="B339" s="252"/>
      <c r="C339" s="253"/>
      <c r="D339" s="246" t="s">
        <v>497</v>
      </c>
      <c r="E339" s="254" t="s">
        <v>1</v>
      </c>
      <c r="F339" s="255" t="s">
        <v>418</v>
      </c>
      <c r="G339" s="253"/>
      <c r="H339" s="256">
        <v>7</v>
      </c>
      <c r="I339" s="257"/>
      <c r="J339" s="253"/>
      <c r="K339" s="253"/>
      <c r="L339" s="258"/>
      <c r="M339" s="259"/>
      <c r="N339" s="260"/>
      <c r="O339" s="260"/>
      <c r="P339" s="260"/>
      <c r="Q339" s="260"/>
      <c r="R339" s="260"/>
      <c r="S339" s="260"/>
      <c r="T339" s="261"/>
      <c r="AT339" s="262" t="s">
        <v>497</v>
      </c>
      <c r="AU339" s="262" t="s">
        <v>93</v>
      </c>
      <c r="AV339" s="12" t="s">
        <v>93</v>
      </c>
      <c r="AW339" s="12" t="s">
        <v>38</v>
      </c>
      <c r="AX339" s="12" t="s">
        <v>83</v>
      </c>
      <c r="AY339" s="262" t="s">
        <v>381</v>
      </c>
    </row>
    <row r="340" s="13" customFormat="1">
      <c r="B340" s="263"/>
      <c r="C340" s="264"/>
      <c r="D340" s="246" t="s">
        <v>497</v>
      </c>
      <c r="E340" s="265" t="s">
        <v>1</v>
      </c>
      <c r="F340" s="266" t="s">
        <v>499</v>
      </c>
      <c r="G340" s="264"/>
      <c r="H340" s="267">
        <v>7</v>
      </c>
      <c r="I340" s="268"/>
      <c r="J340" s="264"/>
      <c r="K340" s="264"/>
      <c r="L340" s="269"/>
      <c r="M340" s="270"/>
      <c r="N340" s="271"/>
      <c r="O340" s="271"/>
      <c r="P340" s="271"/>
      <c r="Q340" s="271"/>
      <c r="R340" s="271"/>
      <c r="S340" s="271"/>
      <c r="T340" s="272"/>
      <c r="AT340" s="273" t="s">
        <v>497</v>
      </c>
      <c r="AU340" s="273" t="s">
        <v>93</v>
      </c>
      <c r="AV340" s="13" t="s">
        <v>236</v>
      </c>
      <c r="AW340" s="13" t="s">
        <v>38</v>
      </c>
      <c r="AX340" s="13" t="s">
        <v>91</v>
      </c>
      <c r="AY340" s="273" t="s">
        <v>381</v>
      </c>
    </row>
    <row r="341" s="1" customFormat="1" ht="16.5" customHeight="1">
      <c r="B341" s="39"/>
      <c r="C341" s="284" t="s">
        <v>758</v>
      </c>
      <c r="D341" s="284" t="s">
        <v>548</v>
      </c>
      <c r="E341" s="285" t="s">
        <v>4574</v>
      </c>
      <c r="F341" s="286" t="s">
        <v>4575</v>
      </c>
      <c r="G341" s="287" t="s">
        <v>673</v>
      </c>
      <c r="H341" s="288">
        <v>276</v>
      </c>
      <c r="I341" s="289"/>
      <c r="J341" s="290">
        <f>ROUND(I341*H341,2)</f>
        <v>0</v>
      </c>
      <c r="K341" s="286" t="s">
        <v>388</v>
      </c>
      <c r="L341" s="291"/>
      <c r="M341" s="292" t="s">
        <v>1</v>
      </c>
      <c r="N341" s="293" t="s">
        <v>48</v>
      </c>
      <c r="O341" s="87"/>
      <c r="P341" s="242">
        <f>O341*H341</f>
        <v>0</v>
      </c>
      <c r="Q341" s="242">
        <v>0</v>
      </c>
      <c r="R341" s="242">
        <f>Q341*H341</f>
        <v>0</v>
      </c>
      <c r="S341" s="242">
        <v>0</v>
      </c>
      <c r="T341" s="243">
        <f>S341*H341</f>
        <v>0</v>
      </c>
      <c r="AR341" s="244" t="s">
        <v>653</v>
      </c>
      <c r="AT341" s="244" t="s">
        <v>548</v>
      </c>
      <c r="AU341" s="244" t="s">
        <v>93</v>
      </c>
      <c r="AY341" s="17" t="s">
        <v>381</v>
      </c>
      <c r="BE341" s="245">
        <f>IF(N341="základní",J341,0)</f>
        <v>0</v>
      </c>
      <c r="BF341" s="245">
        <f>IF(N341="snížená",J341,0)</f>
        <v>0</v>
      </c>
      <c r="BG341" s="245">
        <f>IF(N341="zákl. přenesená",J341,0)</f>
        <v>0</v>
      </c>
      <c r="BH341" s="245">
        <f>IF(N341="sníž. přenesená",J341,0)</f>
        <v>0</v>
      </c>
      <c r="BI341" s="245">
        <f>IF(N341="nulová",J341,0)</f>
        <v>0</v>
      </c>
      <c r="BJ341" s="17" t="s">
        <v>91</v>
      </c>
      <c r="BK341" s="245">
        <f>ROUND(I341*H341,2)</f>
        <v>0</v>
      </c>
      <c r="BL341" s="17" t="s">
        <v>579</v>
      </c>
      <c r="BM341" s="244" t="s">
        <v>1050</v>
      </c>
    </row>
    <row r="342" s="14" customFormat="1">
      <c r="B342" s="274"/>
      <c r="C342" s="275"/>
      <c r="D342" s="246" t="s">
        <v>497</v>
      </c>
      <c r="E342" s="276" t="s">
        <v>1</v>
      </c>
      <c r="F342" s="277" t="s">
        <v>4555</v>
      </c>
      <c r="G342" s="275"/>
      <c r="H342" s="276" t="s">
        <v>1</v>
      </c>
      <c r="I342" s="278"/>
      <c r="J342" s="275"/>
      <c r="K342" s="275"/>
      <c r="L342" s="279"/>
      <c r="M342" s="280"/>
      <c r="N342" s="281"/>
      <c r="O342" s="281"/>
      <c r="P342" s="281"/>
      <c r="Q342" s="281"/>
      <c r="R342" s="281"/>
      <c r="S342" s="281"/>
      <c r="T342" s="282"/>
      <c r="AT342" s="283" t="s">
        <v>497</v>
      </c>
      <c r="AU342" s="283" t="s">
        <v>93</v>
      </c>
      <c r="AV342" s="14" t="s">
        <v>91</v>
      </c>
      <c r="AW342" s="14" t="s">
        <v>38</v>
      </c>
      <c r="AX342" s="14" t="s">
        <v>83</v>
      </c>
      <c r="AY342" s="283" t="s">
        <v>381</v>
      </c>
    </row>
    <row r="343" s="14" customFormat="1">
      <c r="B343" s="274"/>
      <c r="C343" s="275"/>
      <c r="D343" s="246" t="s">
        <v>497</v>
      </c>
      <c r="E343" s="276" t="s">
        <v>1</v>
      </c>
      <c r="F343" s="277" t="s">
        <v>4546</v>
      </c>
      <c r="G343" s="275"/>
      <c r="H343" s="276" t="s">
        <v>1</v>
      </c>
      <c r="I343" s="278"/>
      <c r="J343" s="275"/>
      <c r="K343" s="275"/>
      <c r="L343" s="279"/>
      <c r="M343" s="280"/>
      <c r="N343" s="281"/>
      <c r="O343" s="281"/>
      <c r="P343" s="281"/>
      <c r="Q343" s="281"/>
      <c r="R343" s="281"/>
      <c r="S343" s="281"/>
      <c r="T343" s="282"/>
      <c r="AT343" s="283" t="s">
        <v>497</v>
      </c>
      <c r="AU343" s="283" t="s">
        <v>93</v>
      </c>
      <c r="AV343" s="14" t="s">
        <v>91</v>
      </c>
      <c r="AW343" s="14" t="s">
        <v>38</v>
      </c>
      <c r="AX343" s="14" t="s">
        <v>83</v>
      </c>
      <c r="AY343" s="283" t="s">
        <v>381</v>
      </c>
    </row>
    <row r="344" s="12" customFormat="1">
      <c r="B344" s="252"/>
      <c r="C344" s="253"/>
      <c r="D344" s="246" t="s">
        <v>497</v>
      </c>
      <c r="E344" s="254" t="s">
        <v>1</v>
      </c>
      <c r="F344" s="255" t="s">
        <v>4576</v>
      </c>
      <c r="G344" s="253"/>
      <c r="H344" s="256">
        <v>68.780000000000001</v>
      </c>
      <c r="I344" s="257"/>
      <c r="J344" s="253"/>
      <c r="K344" s="253"/>
      <c r="L344" s="258"/>
      <c r="M344" s="259"/>
      <c r="N344" s="260"/>
      <c r="O344" s="260"/>
      <c r="P344" s="260"/>
      <c r="Q344" s="260"/>
      <c r="R344" s="260"/>
      <c r="S344" s="260"/>
      <c r="T344" s="261"/>
      <c r="AT344" s="262" t="s">
        <v>497</v>
      </c>
      <c r="AU344" s="262" t="s">
        <v>93</v>
      </c>
      <c r="AV344" s="12" t="s">
        <v>93</v>
      </c>
      <c r="AW344" s="12" t="s">
        <v>38</v>
      </c>
      <c r="AX344" s="12" t="s">
        <v>83</v>
      </c>
      <c r="AY344" s="262" t="s">
        <v>381</v>
      </c>
    </row>
    <row r="345" s="14" customFormat="1">
      <c r="B345" s="274"/>
      <c r="C345" s="275"/>
      <c r="D345" s="246" t="s">
        <v>497</v>
      </c>
      <c r="E345" s="276" t="s">
        <v>1</v>
      </c>
      <c r="F345" s="277" t="s">
        <v>4538</v>
      </c>
      <c r="G345" s="275"/>
      <c r="H345" s="276" t="s">
        <v>1</v>
      </c>
      <c r="I345" s="278"/>
      <c r="J345" s="275"/>
      <c r="K345" s="275"/>
      <c r="L345" s="279"/>
      <c r="M345" s="280"/>
      <c r="N345" s="281"/>
      <c r="O345" s="281"/>
      <c r="P345" s="281"/>
      <c r="Q345" s="281"/>
      <c r="R345" s="281"/>
      <c r="S345" s="281"/>
      <c r="T345" s="282"/>
      <c r="AT345" s="283" t="s">
        <v>497</v>
      </c>
      <c r="AU345" s="283" t="s">
        <v>93</v>
      </c>
      <c r="AV345" s="14" t="s">
        <v>91</v>
      </c>
      <c r="AW345" s="14" t="s">
        <v>38</v>
      </c>
      <c r="AX345" s="14" t="s">
        <v>83</v>
      </c>
      <c r="AY345" s="283" t="s">
        <v>381</v>
      </c>
    </row>
    <row r="346" s="12" customFormat="1">
      <c r="B346" s="252"/>
      <c r="C346" s="253"/>
      <c r="D346" s="246" t="s">
        <v>497</v>
      </c>
      <c r="E346" s="254" t="s">
        <v>1</v>
      </c>
      <c r="F346" s="255" t="s">
        <v>4577</v>
      </c>
      <c r="G346" s="253"/>
      <c r="H346" s="256">
        <v>91.129999999999995</v>
      </c>
      <c r="I346" s="257"/>
      <c r="J346" s="253"/>
      <c r="K346" s="253"/>
      <c r="L346" s="258"/>
      <c r="M346" s="259"/>
      <c r="N346" s="260"/>
      <c r="O346" s="260"/>
      <c r="P346" s="260"/>
      <c r="Q346" s="260"/>
      <c r="R346" s="260"/>
      <c r="S346" s="260"/>
      <c r="T346" s="261"/>
      <c r="AT346" s="262" t="s">
        <v>497</v>
      </c>
      <c r="AU346" s="262" t="s">
        <v>93</v>
      </c>
      <c r="AV346" s="12" t="s">
        <v>93</v>
      </c>
      <c r="AW346" s="12" t="s">
        <v>38</v>
      </c>
      <c r="AX346" s="12" t="s">
        <v>83</v>
      </c>
      <c r="AY346" s="262" t="s">
        <v>381</v>
      </c>
    </row>
    <row r="347" s="14" customFormat="1">
      <c r="B347" s="274"/>
      <c r="C347" s="275"/>
      <c r="D347" s="246" t="s">
        <v>497</v>
      </c>
      <c r="E347" s="276" t="s">
        <v>1</v>
      </c>
      <c r="F347" s="277" t="s">
        <v>4549</v>
      </c>
      <c r="G347" s="275"/>
      <c r="H347" s="276" t="s">
        <v>1</v>
      </c>
      <c r="I347" s="278"/>
      <c r="J347" s="275"/>
      <c r="K347" s="275"/>
      <c r="L347" s="279"/>
      <c r="M347" s="280"/>
      <c r="N347" s="281"/>
      <c r="O347" s="281"/>
      <c r="P347" s="281"/>
      <c r="Q347" s="281"/>
      <c r="R347" s="281"/>
      <c r="S347" s="281"/>
      <c r="T347" s="282"/>
      <c r="AT347" s="283" t="s">
        <v>497</v>
      </c>
      <c r="AU347" s="283" t="s">
        <v>93</v>
      </c>
      <c r="AV347" s="14" t="s">
        <v>91</v>
      </c>
      <c r="AW347" s="14" t="s">
        <v>38</v>
      </c>
      <c r="AX347" s="14" t="s">
        <v>83</v>
      </c>
      <c r="AY347" s="283" t="s">
        <v>381</v>
      </c>
    </row>
    <row r="348" s="12" customFormat="1">
      <c r="B348" s="252"/>
      <c r="C348" s="253"/>
      <c r="D348" s="246" t="s">
        <v>497</v>
      </c>
      <c r="E348" s="254" t="s">
        <v>1</v>
      </c>
      <c r="F348" s="255" t="s">
        <v>4578</v>
      </c>
      <c r="G348" s="253"/>
      <c r="H348" s="256">
        <v>19.379999999999999</v>
      </c>
      <c r="I348" s="257"/>
      <c r="J348" s="253"/>
      <c r="K348" s="253"/>
      <c r="L348" s="258"/>
      <c r="M348" s="259"/>
      <c r="N348" s="260"/>
      <c r="O348" s="260"/>
      <c r="P348" s="260"/>
      <c r="Q348" s="260"/>
      <c r="R348" s="260"/>
      <c r="S348" s="260"/>
      <c r="T348" s="261"/>
      <c r="AT348" s="262" t="s">
        <v>497</v>
      </c>
      <c r="AU348" s="262" t="s">
        <v>93</v>
      </c>
      <c r="AV348" s="12" t="s">
        <v>93</v>
      </c>
      <c r="AW348" s="12" t="s">
        <v>38</v>
      </c>
      <c r="AX348" s="12" t="s">
        <v>83</v>
      </c>
      <c r="AY348" s="262" t="s">
        <v>381</v>
      </c>
    </row>
    <row r="349" s="14" customFormat="1">
      <c r="B349" s="274"/>
      <c r="C349" s="275"/>
      <c r="D349" s="246" t="s">
        <v>497</v>
      </c>
      <c r="E349" s="276" t="s">
        <v>1</v>
      </c>
      <c r="F349" s="277" t="s">
        <v>4536</v>
      </c>
      <c r="G349" s="275"/>
      <c r="H349" s="276" t="s">
        <v>1</v>
      </c>
      <c r="I349" s="278"/>
      <c r="J349" s="275"/>
      <c r="K349" s="275"/>
      <c r="L349" s="279"/>
      <c r="M349" s="280"/>
      <c r="N349" s="281"/>
      <c r="O349" s="281"/>
      <c r="P349" s="281"/>
      <c r="Q349" s="281"/>
      <c r="R349" s="281"/>
      <c r="S349" s="281"/>
      <c r="T349" s="282"/>
      <c r="AT349" s="283" t="s">
        <v>497</v>
      </c>
      <c r="AU349" s="283" t="s">
        <v>93</v>
      </c>
      <c r="AV349" s="14" t="s">
        <v>91</v>
      </c>
      <c r="AW349" s="14" t="s">
        <v>38</v>
      </c>
      <c r="AX349" s="14" t="s">
        <v>83</v>
      </c>
      <c r="AY349" s="283" t="s">
        <v>381</v>
      </c>
    </row>
    <row r="350" s="12" customFormat="1">
      <c r="B350" s="252"/>
      <c r="C350" s="253"/>
      <c r="D350" s="246" t="s">
        <v>497</v>
      </c>
      <c r="E350" s="254" t="s">
        <v>1</v>
      </c>
      <c r="F350" s="255" t="s">
        <v>4579</v>
      </c>
      <c r="G350" s="253"/>
      <c r="H350" s="256">
        <v>49.670000000000002</v>
      </c>
      <c r="I350" s="257"/>
      <c r="J350" s="253"/>
      <c r="K350" s="253"/>
      <c r="L350" s="258"/>
      <c r="M350" s="259"/>
      <c r="N350" s="260"/>
      <c r="O350" s="260"/>
      <c r="P350" s="260"/>
      <c r="Q350" s="260"/>
      <c r="R350" s="260"/>
      <c r="S350" s="260"/>
      <c r="T350" s="261"/>
      <c r="AT350" s="262" t="s">
        <v>497</v>
      </c>
      <c r="AU350" s="262" t="s">
        <v>93</v>
      </c>
      <c r="AV350" s="12" t="s">
        <v>93</v>
      </c>
      <c r="AW350" s="12" t="s">
        <v>38</v>
      </c>
      <c r="AX350" s="12" t="s">
        <v>83</v>
      </c>
      <c r="AY350" s="262" t="s">
        <v>381</v>
      </c>
    </row>
    <row r="351" s="13" customFormat="1">
      <c r="B351" s="263"/>
      <c r="C351" s="264"/>
      <c r="D351" s="246" t="s">
        <v>497</v>
      </c>
      <c r="E351" s="265" t="s">
        <v>1</v>
      </c>
      <c r="F351" s="266" t="s">
        <v>499</v>
      </c>
      <c r="G351" s="264"/>
      <c r="H351" s="267">
        <v>228.96000000000001</v>
      </c>
      <c r="I351" s="268"/>
      <c r="J351" s="264"/>
      <c r="K351" s="264"/>
      <c r="L351" s="269"/>
      <c r="M351" s="270"/>
      <c r="N351" s="271"/>
      <c r="O351" s="271"/>
      <c r="P351" s="271"/>
      <c r="Q351" s="271"/>
      <c r="R351" s="271"/>
      <c r="S351" s="271"/>
      <c r="T351" s="272"/>
      <c r="AT351" s="273" t="s">
        <v>497</v>
      </c>
      <c r="AU351" s="273" t="s">
        <v>93</v>
      </c>
      <c r="AV351" s="13" t="s">
        <v>236</v>
      </c>
      <c r="AW351" s="13" t="s">
        <v>38</v>
      </c>
      <c r="AX351" s="13" t="s">
        <v>83</v>
      </c>
      <c r="AY351" s="273" t="s">
        <v>381</v>
      </c>
    </row>
    <row r="352" s="12" customFormat="1">
      <c r="B352" s="252"/>
      <c r="C352" s="253"/>
      <c r="D352" s="246" t="s">
        <v>497</v>
      </c>
      <c r="E352" s="254" t="s">
        <v>1</v>
      </c>
      <c r="F352" s="255" t="s">
        <v>4580</v>
      </c>
      <c r="G352" s="253"/>
      <c r="H352" s="256">
        <v>275.952</v>
      </c>
      <c r="I352" s="257"/>
      <c r="J352" s="253"/>
      <c r="K352" s="253"/>
      <c r="L352" s="258"/>
      <c r="M352" s="259"/>
      <c r="N352" s="260"/>
      <c r="O352" s="260"/>
      <c r="P352" s="260"/>
      <c r="Q352" s="260"/>
      <c r="R352" s="260"/>
      <c r="S352" s="260"/>
      <c r="T352" s="261"/>
      <c r="AT352" s="262" t="s">
        <v>497</v>
      </c>
      <c r="AU352" s="262" t="s">
        <v>93</v>
      </c>
      <c r="AV352" s="12" t="s">
        <v>93</v>
      </c>
      <c r="AW352" s="12" t="s">
        <v>38</v>
      </c>
      <c r="AX352" s="12" t="s">
        <v>83</v>
      </c>
      <c r="AY352" s="262" t="s">
        <v>381</v>
      </c>
    </row>
    <row r="353" s="13" customFormat="1">
      <c r="B353" s="263"/>
      <c r="C353" s="264"/>
      <c r="D353" s="246" t="s">
        <v>497</v>
      </c>
      <c r="E353" s="265" t="s">
        <v>1</v>
      </c>
      <c r="F353" s="266" t="s">
        <v>499</v>
      </c>
      <c r="G353" s="264"/>
      <c r="H353" s="267">
        <v>275.952</v>
      </c>
      <c r="I353" s="268"/>
      <c r="J353" s="264"/>
      <c r="K353" s="264"/>
      <c r="L353" s="269"/>
      <c r="M353" s="270"/>
      <c r="N353" s="271"/>
      <c r="O353" s="271"/>
      <c r="P353" s="271"/>
      <c r="Q353" s="271"/>
      <c r="R353" s="271"/>
      <c r="S353" s="271"/>
      <c r="T353" s="272"/>
      <c r="AT353" s="273" t="s">
        <v>497</v>
      </c>
      <c r="AU353" s="273" t="s">
        <v>93</v>
      </c>
      <c r="AV353" s="13" t="s">
        <v>236</v>
      </c>
      <c r="AW353" s="13" t="s">
        <v>38</v>
      </c>
      <c r="AX353" s="13" t="s">
        <v>83</v>
      </c>
      <c r="AY353" s="273" t="s">
        <v>381</v>
      </c>
    </row>
    <row r="354" s="12" customFormat="1">
      <c r="B354" s="252"/>
      <c r="C354" s="253"/>
      <c r="D354" s="246" t="s">
        <v>497</v>
      </c>
      <c r="E354" s="254" t="s">
        <v>1</v>
      </c>
      <c r="F354" s="255" t="s">
        <v>1977</v>
      </c>
      <c r="G354" s="253"/>
      <c r="H354" s="256">
        <v>276</v>
      </c>
      <c r="I354" s="257"/>
      <c r="J354" s="253"/>
      <c r="K354" s="253"/>
      <c r="L354" s="258"/>
      <c r="M354" s="259"/>
      <c r="N354" s="260"/>
      <c r="O354" s="260"/>
      <c r="P354" s="260"/>
      <c r="Q354" s="260"/>
      <c r="R354" s="260"/>
      <c r="S354" s="260"/>
      <c r="T354" s="261"/>
      <c r="AT354" s="262" t="s">
        <v>497</v>
      </c>
      <c r="AU354" s="262" t="s">
        <v>93</v>
      </c>
      <c r="AV354" s="12" t="s">
        <v>93</v>
      </c>
      <c r="AW354" s="12" t="s">
        <v>38</v>
      </c>
      <c r="AX354" s="12" t="s">
        <v>83</v>
      </c>
      <c r="AY354" s="262" t="s">
        <v>381</v>
      </c>
    </row>
    <row r="355" s="13" customFormat="1">
      <c r="B355" s="263"/>
      <c r="C355" s="264"/>
      <c r="D355" s="246" t="s">
        <v>497</v>
      </c>
      <c r="E355" s="265" t="s">
        <v>1</v>
      </c>
      <c r="F355" s="266" t="s">
        <v>499</v>
      </c>
      <c r="G355" s="264"/>
      <c r="H355" s="267">
        <v>276</v>
      </c>
      <c r="I355" s="268"/>
      <c r="J355" s="264"/>
      <c r="K355" s="264"/>
      <c r="L355" s="269"/>
      <c r="M355" s="270"/>
      <c r="N355" s="271"/>
      <c r="O355" s="271"/>
      <c r="P355" s="271"/>
      <c r="Q355" s="271"/>
      <c r="R355" s="271"/>
      <c r="S355" s="271"/>
      <c r="T355" s="272"/>
      <c r="AT355" s="273" t="s">
        <v>497</v>
      </c>
      <c r="AU355" s="273" t="s">
        <v>93</v>
      </c>
      <c r="AV355" s="13" t="s">
        <v>236</v>
      </c>
      <c r="AW355" s="13" t="s">
        <v>38</v>
      </c>
      <c r="AX355" s="13" t="s">
        <v>91</v>
      </c>
      <c r="AY355" s="273" t="s">
        <v>381</v>
      </c>
    </row>
    <row r="356" s="1" customFormat="1" ht="16.5" customHeight="1">
      <c r="B356" s="39"/>
      <c r="C356" s="284" t="s">
        <v>762</v>
      </c>
      <c r="D356" s="284" t="s">
        <v>548</v>
      </c>
      <c r="E356" s="285" t="s">
        <v>4581</v>
      </c>
      <c r="F356" s="286" t="s">
        <v>4582</v>
      </c>
      <c r="G356" s="287" t="s">
        <v>673</v>
      </c>
      <c r="H356" s="288">
        <v>168</v>
      </c>
      <c r="I356" s="289"/>
      <c r="J356" s="290">
        <f>ROUND(I356*H356,2)</f>
        <v>0</v>
      </c>
      <c r="K356" s="286" t="s">
        <v>388</v>
      </c>
      <c r="L356" s="291"/>
      <c r="M356" s="292" t="s">
        <v>1</v>
      </c>
      <c r="N356" s="293" t="s">
        <v>48</v>
      </c>
      <c r="O356" s="87"/>
      <c r="P356" s="242">
        <f>O356*H356</f>
        <v>0</v>
      </c>
      <c r="Q356" s="242">
        <v>0</v>
      </c>
      <c r="R356" s="242">
        <f>Q356*H356</f>
        <v>0</v>
      </c>
      <c r="S356" s="242">
        <v>0</v>
      </c>
      <c r="T356" s="243">
        <f>S356*H356</f>
        <v>0</v>
      </c>
      <c r="AR356" s="244" t="s">
        <v>653</v>
      </c>
      <c r="AT356" s="244" t="s">
        <v>548</v>
      </c>
      <c r="AU356" s="244" t="s">
        <v>93</v>
      </c>
      <c r="AY356" s="17" t="s">
        <v>381</v>
      </c>
      <c r="BE356" s="245">
        <f>IF(N356="základní",J356,0)</f>
        <v>0</v>
      </c>
      <c r="BF356" s="245">
        <f>IF(N356="snížená",J356,0)</f>
        <v>0</v>
      </c>
      <c r="BG356" s="245">
        <f>IF(N356="zákl. přenesená",J356,0)</f>
        <v>0</v>
      </c>
      <c r="BH356" s="245">
        <f>IF(N356="sníž. přenesená",J356,0)</f>
        <v>0</v>
      </c>
      <c r="BI356" s="245">
        <f>IF(N356="nulová",J356,0)</f>
        <v>0</v>
      </c>
      <c r="BJ356" s="17" t="s">
        <v>91</v>
      </c>
      <c r="BK356" s="245">
        <f>ROUND(I356*H356,2)</f>
        <v>0</v>
      </c>
      <c r="BL356" s="17" t="s">
        <v>579</v>
      </c>
      <c r="BM356" s="244" t="s">
        <v>1064</v>
      </c>
    </row>
    <row r="357" s="14" customFormat="1">
      <c r="B357" s="274"/>
      <c r="C357" s="275"/>
      <c r="D357" s="246" t="s">
        <v>497</v>
      </c>
      <c r="E357" s="276" t="s">
        <v>1</v>
      </c>
      <c r="F357" s="277" t="s">
        <v>4583</v>
      </c>
      <c r="G357" s="275"/>
      <c r="H357" s="276" t="s">
        <v>1</v>
      </c>
      <c r="I357" s="278"/>
      <c r="J357" s="275"/>
      <c r="K357" s="275"/>
      <c r="L357" s="279"/>
      <c r="M357" s="280"/>
      <c r="N357" s="281"/>
      <c r="O357" s="281"/>
      <c r="P357" s="281"/>
      <c r="Q357" s="281"/>
      <c r="R357" s="281"/>
      <c r="S357" s="281"/>
      <c r="T357" s="282"/>
      <c r="AT357" s="283" t="s">
        <v>497</v>
      </c>
      <c r="AU357" s="283" t="s">
        <v>93</v>
      </c>
      <c r="AV357" s="14" t="s">
        <v>91</v>
      </c>
      <c r="AW357" s="14" t="s">
        <v>38</v>
      </c>
      <c r="AX357" s="14" t="s">
        <v>83</v>
      </c>
      <c r="AY357" s="283" t="s">
        <v>381</v>
      </c>
    </row>
    <row r="358" s="14" customFormat="1">
      <c r="B358" s="274"/>
      <c r="C358" s="275"/>
      <c r="D358" s="246" t="s">
        <v>497</v>
      </c>
      <c r="E358" s="276" t="s">
        <v>1</v>
      </c>
      <c r="F358" s="277" t="s">
        <v>4584</v>
      </c>
      <c r="G358" s="275"/>
      <c r="H358" s="276" t="s">
        <v>1</v>
      </c>
      <c r="I358" s="278"/>
      <c r="J358" s="275"/>
      <c r="K358" s="275"/>
      <c r="L358" s="279"/>
      <c r="M358" s="280"/>
      <c r="N358" s="281"/>
      <c r="O358" s="281"/>
      <c r="P358" s="281"/>
      <c r="Q358" s="281"/>
      <c r="R358" s="281"/>
      <c r="S358" s="281"/>
      <c r="T358" s="282"/>
      <c r="AT358" s="283" t="s">
        <v>497</v>
      </c>
      <c r="AU358" s="283" t="s">
        <v>93</v>
      </c>
      <c r="AV358" s="14" t="s">
        <v>91</v>
      </c>
      <c r="AW358" s="14" t="s">
        <v>38</v>
      </c>
      <c r="AX358" s="14" t="s">
        <v>83</v>
      </c>
      <c r="AY358" s="283" t="s">
        <v>381</v>
      </c>
    </row>
    <row r="359" s="12" customFormat="1">
      <c r="B359" s="252"/>
      <c r="C359" s="253"/>
      <c r="D359" s="246" t="s">
        <v>497</v>
      </c>
      <c r="E359" s="254" t="s">
        <v>1</v>
      </c>
      <c r="F359" s="255" t="s">
        <v>4585</v>
      </c>
      <c r="G359" s="253"/>
      <c r="H359" s="256">
        <v>10.27</v>
      </c>
      <c r="I359" s="257"/>
      <c r="J359" s="253"/>
      <c r="K359" s="253"/>
      <c r="L359" s="258"/>
      <c r="M359" s="259"/>
      <c r="N359" s="260"/>
      <c r="O359" s="260"/>
      <c r="P359" s="260"/>
      <c r="Q359" s="260"/>
      <c r="R359" s="260"/>
      <c r="S359" s="260"/>
      <c r="T359" s="261"/>
      <c r="AT359" s="262" t="s">
        <v>497</v>
      </c>
      <c r="AU359" s="262" t="s">
        <v>93</v>
      </c>
      <c r="AV359" s="12" t="s">
        <v>93</v>
      </c>
      <c r="AW359" s="12" t="s">
        <v>38</v>
      </c>
      <c r="AX359" s="12" t="s">
        <v>83</v>
      </c>
      <c r="AY359" s="262" t="s">
        <v>381</v>
      </c>
    </row>
    <row r="360" s="14" customFormat="1">
      <c r="B360" s="274"/>
      <c r="C360" s="275"/>
      <c r="D360" s="246" t="s">
        <v>497</v>
      </c>
      <c r="E360" s="276" t="s">
        <v>1</v>
      </c>
      <c r="F360" s="277" t="s">
        <v>4586</v>
      </c>
      <c r="G360" s="275"/>
      <c r="H360" s="276" t="s">
        <v>1</v>
      </c>
      <c r="I360" s="278"/>
      <c r="J360" s="275"/>
      <c r="K360" s="275"/>
      <c r="L360" s="279"/>
      <c r="M360" s="280"/>
      <c r="N360" s="281"/>
      <c r="O360" s="281"/>
      <c r="P360" s="281"/>
      <c r="Q360" s="281"/>
      <c r="R360" s="281"/>
      <c r="S360" s="281"/>
      <c r="T360" s="282"/>
      <c r="AT360" s="283" t="s">
        <v>497</v>
      </c>
      <c r="AU360" s="283" t="s">
        <v>93</v>
      </c>
      <c r="AV360" s="14" t="s">
        <v>91</v>
      </c>
      <c r="AW360" s="14" t="s">
        <v>38</v>
      </c>
      <c r="AX360" s="14" t="s">
        <v>83</v>
      </c>
      <c r="AY360" s="283" t="s">
        <v>381</v>
      </c>
    </row>
    <row r="361" s="12" customFormat="1">
      <c r="B361" s="252"/>
      <c r="C361" s="253"/>
      <c r="D361" s="246" t="s">
        <v>497</v>
      </c>
      <c r="E361" s="254" t="s">
        <v>1</v>
      </c>
      <c r="F361" s="255" t="s">
        <v>4587</v>
      </c>
      <c r="G361" s="253"/>
      <c r="H361" s="256">
        <v>23.77</v>
      </c>
      <c r="I361" s="257"/>
      <c r="J361" s="253"/>
      <c r="K361" s="253"/>
      <c r="L361" s="258"/>
      <c r="M361" s="259"/>
      <c r="N361" s="260"/>
      <c r="O361" s="260"/>
      <c r="P361" s="260"/>
      <c r="Q361" s="260"/>
      <c r="R361" s="260"/>
      <c r="S361" s="260"/>
      <c r="T361" s="261"/>
      <c r="AT361" s="262" t="s">
        <v>497</v>
      </c>
      <c r="AU361" s="262" t="s">
        <v>93</v>
      </c>
      <c r="AV361" s="12" t="s">
        <v>93</v>
      </c>
      <c r="AW361" s="12" t="s">
        <v>38</v>
      </c>
      <c r="AX361" s="12" t="s">
        <v>83</v>
      </c>
      <c r="AY361" s="262" t="s">
        <v>381</v>
      </c>
    </row>
    <row r="362" s="14" customFormat="1">
      <c r="B362" s="274"/>
      <c r="C362" s="275"/>
      <c r="D362" s="246" t="s">
        <v>497</v>
      </c>
      <c r="E362" s="276" t="s">
        <v>1</v>
      </c>
      <c r="F362" s="277" t="s">
        <v>4538</v>
      </c>
      <c r="G362" s="275"/>
      <c r="H362" s="276" t="s">
        <v>1</v>
      </c>
      <c r="I362" s="278"/>
      <c r="J362" s="275"/>
      <c r="K362" s="275"/>
      <c r="L362" s="279"/>
      <c r="M362" s="280"/>
      <c r="N362" s="281"/>
      <c r="O362" s="281"/>
      <c r="P362" s="281"/>
      <c r="Q362" s="281"/>
      <c r="R362" s="281"/>
      <c r="S362" s="281"/>
      <c r="T362" s="282"/>
      <c r="AT362" s="283" t="s">
        <v>497</v>
      </c>
      <c r="AU362" s="283" t="s">
        <v>93</v>
      </c>
      <c r="AV362" s="14" t="s">
        <v>91</v>
      </c>
      <c r="AW362" s="14" t="s">
        <v>38</v>
      </c>
      <c r="AX362" s="14" t="s">
        <v>83</v>
      </c>
      <c r="AY362" s="283" t="s">
        <v>381</v>
      </c>
    </row>
    <row r="363" s="12" customFormat="1">
      <c r="B363" s="252"/>
      <c r="C363" s="253"/>
      <c r="D363" s="246" t="s">
        <v>497</v>
      </c>
      <c r="E363" s="254" t="s">
        <v>1</v>
      </c>
      <c r="F363" s="255" t="s">
        <v>4588</v>
      </c>
      <c r="G363" s="253"/>
      <c r="H363" s="256">
        <v>27.460000000000001</v>
      </c>
      <c r="I363" s="257"/>
      <c r="J363" s="253"/>
      <c r="K363" s="253"/>
      <c r="L363" s="258"/>
      <c r="M363" s="259"/>
      <c r="N363" s="260"/>
      <c r="O363" s="260"/>
      <c r="P363" s="260"/>
      <c r="Q363" s="260"/>
      <c r="R363" s="260"/>
      <c r="S363" s="260"/>
      <c r="T363" s="261"/>
      <c r="AT363" s="262" t="s">
        <v>497</v>
      </c>
      <c r="AU363" s="262" t="s">
        <v>93</v>
      </c>
      <c r="AV363" s="12" t="s">
        <v>93</v>
      </c>
      <c r="AW363" s="12" t="s">
        <v>38</v>
      </c>
      <c r="AX363" s="12" t="s">
        <v>83</v>
      </c>
      <c r="AY363" s="262" t="s">
        <v>381</v>
      </c>
    </row>
    <row r="364" s="14" customFormat="1">
      <c r="B364" s="274"/>
      <c r="C364" s="275"/>
      <c r="D364" s="246" t="s">
        <v>497</v>
      </c>
      <c r="E364" s="276" t="s">
        <v>1</v>
      </c>
      <c r="F364" s="277" t="s">
        <v>4549</v>
      </c>
      <c r="G364" s="275"/>
      <c r="H364" s="276" t="s">
        <v>1</v>
      </c>
      <c r="I364" s="278"/>
      <c r="J364" s="275"/>
      <c r="K364" s="275"/>
      <c r="L364" s="279"/>
      <c r="M364" s="280"/>
      <c r="N364" s="281"/>
      <c r="O364" s="281"/>
      <c r="P364" s="281"/>
      <c r="Q364" s="281"/>
      <c r="R364" s="281"/>
      <c r="S364" s="281"/>
      <c r="T364" s="282"/>
      <c r="AT364" s="283" t="s">
        <v>497</v>
      </c>
      <c r="AU364" s="283" t="s">
        <v>93</v>
      </c>
      <c r="AV364" s="14" t="s">
        <v>91</v>
      </c>
      <c r="AW364" s="14" t="s">
        <v>38</v>
      </c>
      <c r="AX364" s="14" t="s">
        <v>83</v>
      </c>
      <c r="AY364" s="283" t="s">
        <v>381</v>
      </c>
    </row>
    <row r="365" s="12" customFormat="1">
      <c r="B365" s="252"/>
      <c r="C365" s="253"/>
      <c r="D365" s="246" t="s">
        <v>497</v>
      </c>
      <c r="E365" s="254" t="s">
        <v>1</v>
      </c>
      <c r="F365" s="255" t="s">
        <v>4589</v>
      </c>
      <c r="G365" s="253"/>
      <c r="H365" s="256">
        <v>21.579999999999998</v>
      </c>
      <c r="I365" s="257"/>
      <c r="J365" s="253"/>
      <c r="K365" s="253"/>
      <c r="L365" s="258"/>
      <c r="M365" s="259"/>
      <c r="N365" s="260"/>
      <c r="O365" s="260"/>
      <c r="P365" s="260"/>
      <c r="Q365" s="260"/>
      <c r="R365" s="260"/>
      <c r="S365" s="260"/>
      <c r="T365" s="261"/>
      <c r="AT365" s="262" t="s">
        <v>497</v>
      </c>
      <c r="AU365" s="262" t="s">
        <v>93</v>
      </c>
      <c r="AV365" s="12" t="s">
        <v>93</v>
      </c>
      <c r="AW365" s="12" t="s">
        <v>38</v>
      </c>
      <c r="AX365" s="12" t="s">
        <v>83</v>
      </c>
      <c r="AY365" s="262" t="s">
        <v>381</v>
      </c>
    </row>
    <row r="366" s="14" customFormat="1">
      <c r="B366" s="274"/>
      <c r="C366" s="275"/>
      <c r="D366" s="246" t="s">
        <v>497</v>
      </c>
      <c r="E366" s="276" t="s">
        <v>1</v>
      </c>
      <c r="F366" s="277" t="s">
        <v>4536</v>
      </c>
      <c r="G366" s="275"/>
      <c r="H366" s="276" t="s">
        <v>1</v>
      </c>
      <c r="I366" s="278"/>
      <c r="J366" s="275"/>
      <c r="K366" s="275"/>
      <c r="L366" s="279"/>
      <c r="M366" s="280"/>
      <c r="N366" s="281"/>
      <c r="O366" s="281"/>
      <c r="P366" s="281"/>
      <c r="Q366" s="281"/>
      <c r="R366" s="281"/>
      <c r="S366" s="281"/>
      <c r="T366" s="282"/>
      <c r="AT366" s="283" t="s">
        <v>497</v>
      </c>
      <c r="AU366" s="283" t="s">
        <v>93</v>
      </c>
      <c r="AV366" s="14" t="s">
        <v>91</v>
      </c>
      <c r="AW366" s="14" t="s">
        <v>38</v>
      </c>
      <c r="AX366" s="14" t="s">
        <v>83</v>
      </c>
      <c r="AY366" s="283" t="s">
        <v>381</v>
      </c>
    </row>
    <row r="367" s="12" customFormat="1">
      <c r="B367" s="252"/>
      <c r="C367" s="253"/>
      <c r="D367" s="246" t="s">
        <v>497</v>
      </c>
      <c r="E367" s="254" t="s">
        <v>1</v>
      </c>
      <c r="F367" s="255" t="s">
        <v>4590</v>
      </c>
      <c r="G367" s="253"/>
      <c r="H367" s="256">
        <v>56.549999999999997</v>
      </c>
      <c r="I367" s="257"/>
      <c r="J367" s="253"/>
      <c r="K367" s="253"/>
      <c r="L367" s="258"/>
      <c r="M367" s="259"/>
      <c r="N367" s="260"/>
      <c r="O367" s="260"/>
      <c r="P367" s="260"/>
      <c r="Q367" s="260"/>
      <c r="R367" s="260"/>
      <c r="S367" s="260"/>
      <c r="T367" s="261"/>
      <c r="AT367" s="262" t="s">
        <v>497</v>
      </c>
      <c r="AU367" s="262" t="s">
        <v>93</v>
      </c>
      <c r="AV367" s="12" t="s">
        <v>93</v>
      </c>
      <c r="AW367" s="12" t="s">
        <v>38</v>
      </c>
      <c r="AX367" s="12" t="s">
        <v>83</v>
      </c>
      <c r="AY367" s="262" t="s">
        <v>381</v>
      </c>
    </row>
    <row r="368" s="13" customFormat="1">
      <c r="B368" s="263"/>
      <c r="C368" s="264"/>
      <c r="D368" s="246" t="s">
        <v>497</v>
      </c>
      <c r="E368" s="265" t="s">
        <v>1</v>
      </c>
      <c r="F368" s="266" t="s">
        <v>499</v>
      </c>
      <c r="G368" s="264"/>
      <c r="H368" s="267">
        <v>139.63</v>
      </c>
      <c r="I368" s="268"/>
      <c r="J368" s="264"/>
      <c r="K368" s="264"/>
      <c r="L368" s="269"/>
      <c r="M368" s="270"/>
      <c r="N368" s="271"/>
      <c r="O368" s="271"/>
      <c r="P368" s="271"/>
      <c r="Q368" s="271"/>
      <c r="R368" s="271"/>
      <c r="S368" s="271"/>
      <c r="T368" s="272"/>
      <c r="AT368" s="273" t="s">
        <v>497</v>
      </c>
      <c r="AU368" s="273" t="s">
        <v>93</v>
      </c>
      <c r="AV368" s="13" t="s">
        <v>236</v>
      </c>
      <c r="AW368" s="13" t="s">
        <v>38</v>
      </c>
      <c r="AX368" s="13" t="s">
        <v>83</v>
      </c>
      <c r="AY368" s="273" t="s">
        <v>381</v>
      </c>
    </row>
    <row r="369" s="12" customFormat="1">
      <c r="B369" s="252"/>
      <c r="C369" s="253"/>
      <c r="D369" s="246" t="s">
        <v>497</v>
      </c>
      <c r="E369" s="254" t="s">
        <v>1</v>
      </c>
      <c r="F369" s="255" t="s">
        <v>4591</v>
      </c>
      <c r="G369" s="253"/>
      <c r="H369" s="256">
        <v>167.55600000000001</v>
      </c>
      <c r="I369" s="257"/>
      <c r="J369" s="253"/>
      <c r="K369" s="253"/>
      <c r="L369" s="258"/>
      <c r="M369" s="259"/>
      <c r="N369" s="260"/>
      <c r="O369" s="260"/>
      <c r="P369" s="260"/>
      <c r="Q369" s="260"/>
      <c r="R369" s="260"/>
      <c r="S369" s="260"/>
      <c r="T369" s="261"/>
      <c r="AT369" s="262" t="s">
        <v>497</v>
      </c>
      <c r="AU369" s="262" t="s">
        <v>93</v>
      </c>
      <c r="AV369" s="12" t="s">
        <v>93</v>
      </c>
      <c r="AW369" s="12" t="s">
        <v>38</v>
      </c>
      <c r="AX369" s="12" t="s">
        <v>83</v>
      </c>
      <c r="AY369" s="262" t="s">
        <v>381</v>
      </c>
    </row>
    <row r="370" s="13" customFormat="1">
      <c r="B370" s="263"/>
      <c r="C370" s="264"/>
      <c r="D370" s="246" t="s">
        <v>497</v>
      </c>
      <c r="E370" s="265" t="s">
        <v>1</v>
      </c>
      <c r="F370" s="266" t="s">
        <v>499</v>
      </c>
      <c r="G370" s="264"/>
      <c r="H370" s="267">
        <v>167.55600000000001</v>
      </c>
      <c r="I370" s="268"/>
      <c r="J370" s="264"/>
      <c r="K370" s="264"/>
      <c r="L370" s="269"/>
      <c r="M370" s="270"/>
      <c r="N370" s="271"/>
      <c r="O370" s="271"/>
      <c r="P370" s="271"/>
      <c r="Q370" s="271"/>
      <c r="R370" s="271"/>
      <c r="S370" s="271"/>
      <c r="T370" s="272"/>
      <c r="AT370" s="273" t="s">
        <v>497</v>
      </c>
      <c r="AU370" s="273" t="s">
        <v>93</v>
      </c>
      <c r="AV370" s="13" t="s">
        <v>236</v>
      </c>
      <c r="AW370" s="13" t="s">
        <v>38</v>
      </c>
      <c r="AX370" s="13" t="s">
        <v>83</v>
      </c>
      <c r="AY370" s="273" t="s">
        <v>381</v>
      </c>
    </row>
    <row r="371" s="12" customFormat="1">
      <c r="B371" s="252"/>
      <c r="C371" s="253"/>
      <c r="D371" s="246" t="s">
        <v>497</v>
      </c>
      <c r="E371" s="254" t="s">
        <v>1</v>
      </c>
      <c r="F371" s="255" t="s">
        <v>1398</v>
      </c>
      <c r="G371" s="253"/>
      <c r="H371" s="256">
        <v>168</v>
      </c>
      <c r="I371" s="257"/>
      <c r="J371" s="253"/>
      <c r="K371" s="253"/>
      <c r="L371" s="258"/>
      <c r="M371" s="259"/>
      <c r="N371" s="260"/>
      <c r="O371" s="260"/>
      <c r="P371" s="260"/>
      <c r="Q371" s="260"/>
      <c r="R371" s="260"/>
      <c r="S371" s="260"/>
      <c r="T371" s="261"/>
      <c r="AT371" s="262" t="s">
        <v>497</v>
      </c>
      <c r="AU371" s="262" t="s">
        <v>93</v>
      </c>
      <c r="AV371" s="12" t="s">
        <v>93</v>
      </c>
      <c r="AW371" s="12" t="s">
        <v>38</v>
      </c>
      <c r="AX371" s="12" t="s">
        <v>83</v>
      </c>
      <c r="AY371" s="262" t="s">
        <v>381</v>
      </c>
    </row>
    <row r="372" s="13" customFormat="1">
      <c r="B372" s="263"/>
      <c r="C372" s="264"/>
      <c r="D372" s="246" t="s">
        <v>497</v>
      </c>
      <c r="E372" s="265" t="s">
        <v>1</v>
      </c>
      <c r="F372" s="266" t="s">
        <v>499</v>
      </c>
      <c r="G372" s="264"/>
      <c r="H372" s="267">
        <v>168</v>
      </c>
      <c r="I372" s="268"/>
      <c r="J372" s="264"/>
      <c r="K372" s="264"/>
      <c r="L372" s="269"/>
      <c r="M372" s="270"/>
      <c r="N372" s="271"/>
      <c r="O372" s="271"/>
      <c r="P372" s="271"/>
      <c r="Q372" s="271"/>
      <c r="R372" s="271"/>
      <c r="S372" s="271"/>
      <c r="T372" s="272"/>
      <c r="AT372" s="273" t="s">
        <v>497</v>
      </c>
      <c r="AU372" s="273" t="s">
        <v>93</v>
      </c>
      <c r="AV372" s="13" t="s">
        <v>236</v>
      </c>
      <c r="AW372" s="13" t="s">
        <v>38</v>
      </c>
      <c r="AX372" s="13" t="s">
        <v>91</v>
      </c>
      <c r="AY372" s="273" t="s">
        <v>381</v>
      </c>
    </row>
    <row r="373" s="1" customFormat="1" ht="16.5" customHeight="1">
      <c r="B373" s="39"/>
      <c r="C373" s="284" t="s">
        <v>768</v>
      </c>
      <c r="D373" s="284" t="s">
        <v>548</v>
      </c>
      <c r="E373" s="285" t="s">
        <v>4592</v>
      </c>
      <c r="F373" s="286" t="s">
        <v>4593</v>
      </c>
      <c r="G373" s="287" t="s">
        <v>673</v>
      </c>
      <c r="H373" s="288">
        <v>174</v>
      </c>
      <c r="I373" s="289"/>
      <c r="J373" s="290">
        <f>ROUND(I373*H373,2)</f>
        <v>0</v>
      </c>
      <c r="K373" s="286" t="s">
        <v>388</v>
      </c>
      <c r="L373" s="291"/>
      <c r="M373" s="292" t="s">
        <v>1</v>
      </c>
      <c r="N373" s="293" t="s">
        <v>48</v>
      </c>
      <c r="O373" s="87"/>
      <c r="P373" s="242">
        <f>O373*H373</f>
        <v>0</v>
      </c>
      <c r="Q373" s="242">
        <v>0</v>
      </c>
      <c r="R373" s="242">
        <f>Q373*H373</f>
        <v>0</v>
      </c>
      <c r="S373" s="242">
        <v>0</v>
      </c>
      <c r="T373" s="243">
        <f>S373*H373</f>
        <v>0</v>
      </c>
      <c r="AR373" s="244" t="s">
        <v>653</v>
      </c>
      <c r="AT373" s="244" t="s">
        <v>548</v>
      </c>
      <c r="AU373" s="244" t="s">
        <v>93</v>
      </c>
      <c r="AY373" s="17" t="s">
        <v>381</v>
      </c>
      <c r="BE373" s="245">
        <f>IF(N373="základní",J373,0)</f>
        <v>0</v>
      </c>
      <c r="BF373" s="245">
        <f>IF(N373="snížená",J373,0)</f>
        <v>0</v>
      </c>
      <c r="BG373" s="245">
        <f>IF(N373="zákl. přenesená",J373,0)</f>
        <v>0</v>
      </c>
      <c r="BH373" s="245">
        <f>IF(N373="sníž. přenesená",J373,0)</f>
        <v>0</v>
      </c>
      <c r="BI373" s="245">
        <f>IF(N373="nulová",J373,0)</f>
        <v>0</v>
      </c>
      <c r="BJ373" s="17" t="s">
        <v>91</v>
      </c>
      <c r="BK373" s="245">
        <f>ROUND(I373*H373,2)</f>
        <v>0</v>
      </c>
      <c r="BL373" s="17" t="s">
        <v>579</v>
      </c>
      <c r="BM373" s="244" t="s">
        <v>1081</v>
      </c>
    </row>
    <row r="374" s="14" customFormat="1">
      <c r="B374" s="274"/>
      <c r="C374" s="275"/>
      <c r="D374" s="246" t="s">
        <v>497</v>
      </c>
      <c r="E374" s="276" t="s">
        <v>1</v>
      </c>
      <c r="F374" s="277" t="s">
        <v>4594</v>
      </c>
      <c r="G374" s="275"/>
      <c r="H374" s="276" t="s">
        <v>1</v>
      </c>
      <c r="I374" s="278"/>
      <c r="J374" s="275"/>
      <c r="K374" s="275"/>
      <c r="L374" s="279"/>
      <c r="M374" s="280"/>
      <c r="N374" s="281"/>
      <c r="O374" s="281"/>
      <c r="P374" s="281"/>
      <c r="Q374" s="281"/>
      <c r="R374" s="281"/>
      <c r="S374" s="281"/>
      <c r="T374" s="282"/>
      <c r="AT374" s="283" t="s">
        <v>497</v>
      </c>
      <c r="AU374" s="283" t="s">
        <v>93</v>
      </c>
      <c r="AV374" s="14" t="s">
        <v>91</v>
      </c>
      <c r="AW374" s="14" t="s">
        <v>38</v>
      </c>
      <c r="AX374" s="14" t="s">
        <v>83</v>
      </c>
      <c r="AY374" s="283" t="s">
        <v>381</v>
      </c>
    </row>
    <row r="375" s="14" customFormat="1">
      <c r="B375" s="274"/>
      <c r="C375" s="275"/>
      <c r="D375" s="246" t="s">
        <v>497</v>
      </c>
      <c r="E375" s="276" t="s">
        <v>1</v>
      </c>
      <c r="F375" s="277" t="s">
        <v>4584</v>
      </c>
      <c r="G375" s="275"/>
      <c r="H375" s="276" t="s">
        <v>1</v>
      </c>
      <c r="I375" s="278"/>
      <c r="J375" s="275"/>
      <c r="K375" s="275"/>
      <c r="L375" s="279"/>
      <c r="M375" s="280"/>
      <c r="N375" s="281"/>
      <c r="O375" s="281"/>
      <c r="P375" s="281"/>
      <c r="Q375" s="281"/>
      <c r="R375" s="281"/>
      <c r="S375" s="281"/>
      <c r="T375" s="282"/>
      <c r="AT375" s="283" t="s">
        <v>497</v>
      </c>
      <c r="AU375" s="283" t="s">
        <v>93</v>
      </c>
      <c r="AV375" s="14" t="s">
        <v>91</v>
      </c>
      <c r="AW375" s="14" t="s">
        <v>38</v>
      </c>
      <c r="AX375" s="14" t="s">
        <v>83</v>
      </c>
      <c r="AY375" s="283" t="s">
        <v>381</v>
      </c>
    </row>
    <row r="376" s="12" customFormat="1">
      <c r="B376" s="252"/>
      <c r="C376" s="253"/>
      <c r="D376" s="246" t="s">
        <v>497</v>
      </c>
      <c r="E376" s="254" t="s">
        <v>1</v>
      </c>
      <c r="F376" s="255" t="s">
        <v>4595</v>
      </c>
      <c r="G376" s="253"/>
      <c r="H376" s="256">
        <v>11.68</v>
      </c>
      <c r="I376" s="257"/>
      <c r="J376" s="253"/>
      <c r="K376" s="253"/>
      <c r="L376" s="258"/>
      <c r="M376" s="259"/>
      <c r="N376" s="260"/>
      <c r="O376" s="260"/>
      <c r="P376" s="260"/>
      <c r="Q376" s="260"/>
      <c r="R376" s="260"/>
      <c r="S376" s="260"/>
      <c r="T376" s="261"/>
      <c r="AT376" s="262" t="s">
        <v>497</v>
      </c>
      <c r="AU376" s="262" t="s">
        <v>93</v>
      </c>
      <c r="AV376" s="12" t="s">
        <v>93</v>
      </c>
      <c r="AW376" s="12" t="s">
        <v>38</v>
      </c>
      <c r="AX376" s="12" t="s">
        <v>83</v>
      </c>
      <c r="AY376" s="262" t="s">
        <v>381</v>
      </c>
    </row>
    <row r="377" s="14" customFormat="1">
      <c r="B377" s="274"/>
      <c r="C377" s="275"/>
      <c r="D377" s="246" t="s">
        <v>497</v>
      </c>
      <c r="E377" s="276" t="s">
        <v>1</v>
      </c>
      <c r="F377" s="277" t="s">
        <v>4586</v>
      </c>
      <c r="G377" s="275"/>
      <c r="H377" s="276" t="s">
        <v>1</v>
      </c>
      <c r="I377" s="278"/>
      <c r="J377" s="275"/>
      <c r="K377" s="275"/>
      <c r="L377" s="279"/>
      <c r="M377" s="280"/>
      <c r="N377" s="281"/>
      <c r="O377" s="281"/>
      <c r="P377" s="281"/>
      <c r="Q377" s="281"/>
      <c r="R377" s="281"/>
      <c r="S377" s="281"/>
      <c r="T377" s="282"/>
      <c r="AT377" s="283" t="s">
        <v>497</v>
      </c>
      <c r="AU377" s="283" t="s">
        <v>93</v>
      </c>
      <c r="AV377" s="14" t="s">
        <v>91</v>
      </c>
      <c r="AW377" s="14" t="s">
        <v>38</v>
      </c>
      <c r="AX377" s="14" t="s">
        <v>83</v>
      </c>
      <c r="AY377" s="283" t="s">
        <v>381</v>
      </c>
    </row>
    <row r="378" s="12" customFormat="1">
      <c r="B378" s="252"/>
      <c r="C378" s="253"/>
      <c r="D378" s="246" t="s">
        <v>497</v>
      </c>
      <c r="E378" s="254" t="s">
        <v>1</v>
      </c>
      <c r="F378" s="255" t="s">
        <v>4596</v>
      </c>
      <c r="G378" s="253"/>
      <c r="H378" s="256">
        <v>6.1299999999999999</v>
      </c>
      <c r="I378" s="257"/>
      <c r="J378" s="253"/>
      <c r="K378" s="253"/>
      <c r="L378" s="258"/>
      <c r="M378" s="259"/>
      <c r="N378" s="260"/>
      <c r="O378" s="260"/>
      <c r="P378" s="260"/>
      <c r="Q378" s="260"/>
      <c r="R378" s="260"/>
      <c r="S378" s="260"/>
      <c r="T378" s="261"/>
      <c r="AT378" s="262" t="s">
        <v>497</v>
      </c>
      <c r="AU378" s="262" t="s">
        <v>93</v>
      </c>
      <c r="AV378" s="12" t="s">
        <v>93</v>
      </c>
      <c r="AW378" s="12" t="s">
        <v>38</v>
      </c>
      <c r="AX378" s="12" t="s">
        <v>83</v>
      </c>
      <c r="AY378" s="262" t="s">
        <v>381</v>
      </c>
    </row>
    <row r="379" s="14" customFormat="1">
      <c r="B379" s="274"/>
      <c r="C379" s="275"/>
      <c r="D379" s="246" t="s">
        <v>497</v>
      </c>
      <c r="E379" s="276" t="s">
        <v>1</v>
      </c>
      <c r="F379" s="277" t="s">
        <v>4538</v>
      </c>
      <c r="G379" s="275"/>
      <c r="H379" s="276" t="s">
        <v>1</v>
      </c>
      <c r="I379" s="278"/>
      <c r="J379" s="275"/>
      <c r="K379" s="275"/>
      <c r="L379" s="279"/>
      <c r="M379" s="280"/>
      <c r="N379" s="281"/>
      <c r="O379" s="281"/>
      <c r="P379" s="281"/>
      <c r="Q379" s="281"/>
      <c r="R379" s="281"/>
      <c r="S379" s="281"/>
      <c r="T379" s="282"/>
      <c r="AT379" s="283" t="s">
        <v>497</v>
      </c>
      <c r="AU379" s="283" t="s">
        <v>93</v>
      </c>
      <c r="AV379" s="14" t="s">
        <v>91</v>
      </c>
      <c r="AW379" s="14" t="s">
        <v>38</v>
      </c>
      <c r="AX379" s="14" t="s">
        <v>83</v>
      </c>
      <c r="AY379" s="283" t="s">
        <v>381</v>
      </c>
    </row>
    <row r="380" s="12" customFormat="1">
      <c r="B380" s="252"/>
      <c r="C380" s="253"/>
      <c r="D380" s="246" t="s">
        <v>497</v>
      </c>
      <c r="E380" s="254" t="s">
        <v>1</v>
      </c>
      <c r="F380" s="255" t="s">
        <v>4597</v>
      </c>
      <c r="G380" s="253"/>
      <c r="H380" s="256">
        <v>21.710000000000001</v>
      </c>
      <c r="I380" s="257"/>
      <c r="J380" s="253"/>
      <c r="K380" s="253"/>
      <c r="L380" s="258"/>
      <c r="M380" s="259"/>
      <c r="N380" s="260"/>
      <c r="O380" s="260"/>
      <c r="P380" s="260"/>
      <c r="Q380" s="260"/>
      <c r="R380" s="260"/>
      <c r="S380" s="260"/>
      <c r="T380" s="261"/>
      <c r="AT380" s="262" t="s">
        <v>497</v>
      </c>
      <c r="AU380" s="262" t="s">
        <v>93</v>
      </c>
      <c r="AV380" s="12" t="s">
        <v>93</v>
      </c>
      <c r="AW380" s="12" t="s">
        <v>38</v>
      </c>
      <c r="AX380" s="12" t="s">
        <v>83</v>
      </c>
      <c r="AY380" s="262" t="s">
        <v>381</v>
      </c>
    </row>
    <row r="381" s="14" customFormat="1">
      <c r="B381" s="274"/>
      <c r="C381" s="275"/>
      <c r="D381" s="246" t="s">
        <v>497</v>
      </c>
      <c r="E381" s="276" t="s">
        <v>1</v>
      </c>
      <c r="F381" s="277" t="s">
        <v>4549</v>
      </c>
      <c r="G381" s="275"/>
      <c r="H381" s="276" t="s">
        <v>1</v>
      </c>
      <c r="I381" s="278"/>
      <c r="J381" s="275"/>
      <c r="K381" s="275"/>
      <c r="L381" s="279"/>
      <c r="M381" s="280"/>
      <c r="N381" s="281"/>
      <c r="O381" s="281"/>
      <c r="P381" s="281"/>
      <c r="Q381" s="281"/>
      <c r="R381" s="281"/>
      <c r="S381" s="281"/>
      <c r="T381" s="282"/>
      <c r="AT381" s="283" t="s">
        <v>497</v>
      </c>
      <c r="AU381" s="283" t="s">
        <v>93</v>
      </c>
      <c r="AV381" s="14" t="s">
        <v>91</v>
      </c>
      <c r="AW381" s="14" t="s">
        <v>38</v>
      </c>
      <c r="AX381" s="14" t="s">
        <v>83</v>
      </c>
      <c r="AY381" s="283" t="s">
        <v>381</v>
      </c>
    </row>
    <row r="382" s="12" customFormat="1">
      <c r="B382" s="252"/>
      <c r="C382" s="253"/>
      <c r="D382" s="246" t="s">
        <v>497</v>
      </c>
      <c r="E382" s="254" t="s">
        <v>1</v>
      </c>
      <c r="F382" s="255" t="s">
        <v>4598</v>
      </c>
      <c r="G382" s="253"/>
      <c r="H382" s="256">
        <v>74.890000000000001</v>
      </c>
      <c r="I382" s="257"/>
      <c r="J382" s="253"/>
      <c r="K382" s="253"/>
      <c r="L382" s="258"/>
      <c r="M382" s="259"/>
      <c r="N382" s="260"/>
      <c r="O382" s="260"/>
      <c r="P382" s="260"/>
      <c r="Q382" s="260"/>
      <c r="R382" s="260"/>
      <c r="S382" s="260"/>
      <c r="T382" s="261"/>
      <c r="AT382" s="262" t="s">
        <v>497</v>
      </c>
      <c r="AU382" s="262" t="s">
        <v>93</v>
      </c>
      <c r="AV382" s="12" t="s">
        <v>93</v>
      </c>
      <c r="AW382" s="12" t="s">
        <v>38</v>
      </c>
      <c r="AX382" s="12" t="s">
        <v>83</v>
      </c>
      <c r="AY382" s="262" t="s">
        <v>381</v>
      </c>
    </row>
    <row r="383" s="14" customFormat="1">
      <c r="B383" s="274"/>
      <c r="C383" s="275"/>
      <c r="D383" s="246" t="s">
        <v>497</v>
      </c>
      <c r="E383" s="276" t="s">
        <v>1</v>
      </c>
      <c r="F383" s="277" t="s">
        <v>4536</v>
      </c>
      <c r="G383" s="275"/>
      <c r="H383" s="276" t="s">
        <v>1</v>
      </c>
      <c r="I383" s="278"/>
      <c r="J383" s="275"/>
      <c r="K383" s="275"/>
      <c r="L383" s="279"/>
      <c r="M383" s="280"/>
      <c r="N383" s="281"/>
      <c r="O383" s="281"/>
      <c r="P383" s="281"/>
      <c r="Q383" s="281"/>
      <c r="R383" s="281"/>
      <c r="S383" s="281"/>
      <c r="T383" s="282"/>
      <c r="AT383" s="283" t="s">
        <v>497</v>
      </c>
      <c r="AU383" s="283" t="s">
        <v>93</v>
      </c>
      <c r="AV383" s="14" t="s">
        <v>91</v>
      </c>
      <c r="AW383" s="14" t="s">
        <v>38</v>
      </c>
      <c r="AX383" s="14" t="s">
        <v>83</v>
      </c>
      <c r="AY383" s="283" t="s">
        <v>381</v>
      </c>
    </row>
    <row r="384" s="12" customFormat="1">
      <c r="B384" s="252"/>
      <c r="C384" s="253"/>
      <c r="D384" s="246" t="s">
        <v>497</v>
      </c>
      <c r="E384" s="254" t="s">
        <v>1</v>
      </c>
      <c r="F384" s="255" t="s">
        <v>4599</v>
      </c>
      <c r="G384" s="253"/>
      <c r="H384" s="256">
        <v>30.579999999999998</v>
      </c>
      <c r="I384" s="257"/>
      <c r="J384" s="253"/>
      <c r="K384" s="253"/>
      <c r="L384" s="258"/>
      <c r="M384" s="259"/>
      <c r="N384" s="260"/>
      <c r="O384" s="260"/>
      <c r="P384" s="260"/>
      <c r="Q384" s="260"/>
      <c r="R384" s="260"/>
      <c r="S384" s="260"/>
      <c r="T384" s="261"/>
      <c r="AT384" s="262" t="s">
        <v>497</v>
      </c>
      <c r="AU384" s="262" t="s">
        <v>93</v>
      </c>
      <c r="AV384" s="12" t="s">
        <v>93</v>
      </c>
      <c r="AW384" s="12" t="s">
        <v>38</v>
      </c>
      <c r="AX384" s="12" t="s">
        <v>83</v>
      </c>
      <c r="AY384" s="262" t="s">
        <v>381</v>
      </c>
    </row>
    <row r="385" s="13" customFormat="1">
      <c r="B385" s="263"/>
      <c r="C385" s="264"/>
      <c r="D385" s="246" t="s">
        <v>497</v>
      </c>
      <c r="E385" s="265" t="s">
        <v>1</v>
      </c>
      <c r="F385" s="266" t="s">
        <v>499</v>
      </c>
      <c r="G385" s="264"/>
      <c r="H385" s="267">
        <v>144.99000000000001</v>
      </c>
      <c r="I385" s="268"/>
      <c r="J385" s="264"/>
      <c r="K385" s="264"/>
      <c r="L385" s="269"/>
      <c r="M385" s="270"/>
      <c r="N385" s="271"/>
      <c r="O385" s="271"/>
      <c r="P385" s="271"/>
      <c r="Q385" s="271"/>
      <c r="R385" s="271"/>
      <c r="S385" s="271"/>
      <c r="T385" s="272"/>
      <c r="AT385" s="273" t="s">
        <v>497</v>
      </c>
      <c r="AU385" s="273" t="s">
        <v>93</v>
      </c>
      <c r="AV385" s="13" t="s">
        <v>236</v>
      </c>
      <c r="AW385" s="13" t="s">
        <v>38</v>
      </c>
      <c r="AX385" s="13" t="s">
        <v>83</v>
      </c>
      <c r="AY385" s="273" t="s">
        <v>381</v>
      </c>
    </row>
    <row r="386" s="12" customFormat="1">
      <c r="B386" s="252"/>
      <c r="C386" s="253"/>
      <c r="D386" s="246" t="s">
        <v>497</v>
      </c>
      <c r="E386" s="254" t="s">
        <v>1</v>
      </c>
      <c r="F386" s="255" t="s">
        <v>4600</v>
      </c>
      <c r="G386" s="253"/>
      <c r="H386" s="256">
        <v>173.988</v>
      </c>
      <c r="I386" s="257"/>
      <c r="J386" s="253"/>
      <c r="K386" s="253"/>
      <c r="L386" s="258"/>
      <c r="M386" s="259"/>
      <c r="N386" s="260"/>
      <c r="O386" s="260"/>
      <c r="P386" s="260"/>
      <c r="Q386" s="260"/>
      <c r="R386" s="260"/>
      <c r="S386" s="260"/>
      <c r="T386" s="261"/>
      <c r="AT386" s="262" t="s">
        <v>497</v>
      </c>
      <c r="AU386" s="262" t="s">
        <v>93</v>
      </c>
      <c r="AV386" s="12" t="s">
        <v>93</v>
      </c>
      <c r="AW386" s="12" t="s">
        <v>38</v>
      </c>
      <c r="AX386" s="12" t="s">
        <v>83</v>
      </c>
      <c r="AY386" s="262" t="s">
        <v>381</v>
      </c>
    </row>
    <row r="387" s="13" customFormat="1">
      <c r="B387" s="263"/>
      <c r="C387" s="264"/>
      <c r="D387" s="246" t="s">
        <v>497</v>
      </c>
      <c r="E387" s="265" t="s">
        <v>1</v>
      </c>
      <c r="F387" s="266" t="s">
        <v>499</v>
      </c>
      <c r="G387" s="264"/>
      <c r="H387" s="267">
        <v>173.988</v>
      </c>
      <c r="I387" s="268"/>
      <c r="J387" s="264"/>
      <c r="K387" s="264"/>
      <c r="L387" s="269"/>
      <c r="M387" s="270"/>
      <c r="N387" s="271"/>
      <c r="O387" s="271"/>
      <c r="P387" s="271"/>
      <c r="Q387" s="271"/>
      <c r="R387" s="271"/>
      <c r="S387" s="271"/>
      <c r="T387" s="272"/>
      <c r="AT387" s="273" t="s">
        <v>497</v>
      </c>
      <c r="AU387" s="273" t="s">
        <v>93</v>
      </c>
      <c r="AV387" s="13" t="s">
        <v>236</v>
      </c>
      <c r="AW387" s="13" t="s">
        <v>38</v>
      </c>
      <c r="AX387" s="13" t="s">
        <v>83</v>
      </c>
      <c r="AY387" s="273" t="s">
        <v>381</v>
      </c>
    </row>
    <row r="388" s="12" customFormat="1">
      <c r="B388" s="252"/>
      <c r="C388" s="253"/>
      <c r="D388" s="246" t="s">
        <v>497</v>
      </c>
      <c r="E388" s="254" t="s">
        <v>1</v>
      </c>
      <c r="F388" s="255" t="s">
        <v>1423</v>
      </c>
      <c r="G388" s="253"/>
      <c r="H388" s="256">
        <v>174</v>
      </c>
      <c r="I388" s="257"/>
      <c r="J388" s="253"/>
      <c r="K388" s="253"/>
      <c r="L388" s="258"/>
      <c r="M388" s="259"/>
      <c r="N388" s="260"/>
      <c r="O388" s="260"/>
      <c r="P388" s="260"/>
      <c r="Q388" s="260"/>
      <c r="R388" s="260"/>
      <c r="S388" s="260"/>
      <c r="T388" s="261"/>
      <c r="AT388" s="262" t="s">
        <v>497</v>
      </c>
      <c r="AU388" s="262" t="s">
        <v>93</v>
      </c>
      <c r="AV388" s="12" t="s">
        <v>93</v>
      </c>
      <c r="AW388" s="12" t="s">
        <v>38</v>
      </c>
      <c r="AX388" s="12" t="s">
        <v>83</v>
      </c>
      <c r="AY388" s="262" t="s">
        <v>381</v>
      </c>
    </row>
    <row r="389" s="13" customFormat="1">
      <c r="B389" s="263"/>
      <c r="C389" s="264"/>
      <c r="D389" s="246" t="s">
        <v>497</v>
      </c>
      <c r="E389" s="265" t="s">
        <v>1</v>
      </c>
      <c r="F389" s="266" t="s">
        <v>499</v>
      </c>
      <c r="G389" s="264"/>
      <c r="H389" s="267">
        <v>174</v>
      </c>
      <c r="I389" s="268"/>
      <c r="J389" s="264"/>
      <c r="K389" s="264"/>
      <c r="L389" s="269"/>
      <c r="M389" s="270"/>
      <c r="N389" s="271"/>
      <c r="O389" s="271"/>
      <c r="P389" s="271"/>
      <c r="Q389" s="271"/>
      <c r="R389" s="271"/>
      <c r="S389" s="271"/>
      <c r="T389" s="272"/>
      <c r="AT389" s="273" t="s">
        <v>497</v>
      </c>
      <c r="AU389" s="273" t="s">
        <v>93</v>
      </c>
      <c r="AV389" s="13" t="s">
        <v>236</v>
      </c>
      <c r="AW389" s="13" t="s">
        <v>38</v>
      </c>
      <c r="AX389" s="13" t="s">
        <v>91</v>
      </c>
      <c r="AY389" s="273" t="s">
        <v>381</v>
      </c>
    </row>
    <row r="390" s="1" customFormat="1" ht="16.5" customHeight="1">
      <c r="B390" s="39"/>
      <c r="C390" s="284" t="s">
        <v>774</v>
      </c>
      <c r="D390" s="284" t="s">
        <v>548</v>
      </c>
      <c r="E390" s="285" t="s">
        <v>4601</v>
      </c>
      <c r="F390" s="286" t="s">
        <v>4602</v>
      </c>
      <c r="G390" s="287" t="s">
        <v>673</v>
      </c>
      <c r="H390" s="288">
        <v>117</v>
      </c>
      <c r="I390" s="289"/>
      <c r="J390" s="290">
        <f>ROUND(I390*H390,2)</f>
        <v>0</v>
      </c>
      <c r="K390" s="286" t="s">
        <v>388</v>
      </c>
      <c r="L390" s="291"/>
      <c r="M390" s="292" t="s">
        <v>1</v>
      </c>
      <c r="N390" s="293" t="s">
        <v>48</v>
      </c>
      <c r="O390" s="87"/>
      <c r="P390" s="242">
        <f>O390*H390</f>
        <v>0</v>
      </c>
      <c r="Q390" s="242">
        <v>0</v>
      </c>
      <c r="R390" s="242">
        <f>Q390*H390</f>
        <v>0</v>
      </c>
      <c r="S390" s="242">
        <v>0</v>
      </c>
      <c r="T390" s="243">
        <f>S390*H390</f>
        <v>0</v>
      </c>
      <c r="AR390" s="244" t="s">
        <v>653</v>
      </c>
      <c r="AT390" s="244" t="s">
        <v>548</v>
      </c>
      <c r="AU390" s="244" t="s">
        <v>93</v>
      </c>
      <c r="AY390" s="17" t="s">
        <v>381</v>
      </c>
      <c r="BE390" s="245">
        <f>IF(N390="základní",J390,0)</f>
        <v>0</v>
      </c>
      <c r="BF390" s="245">
        <f>IF(N390="snížená",J390,0)</f>
        <v>0</v>
      </c>
      <c r="BG390" s="245">
        <f>IF(N390="zákl. přenesená",J390,0)</f>
        <v>0</v>
      </c>
      <c r="BH390" s="245">
        <f>IF(N390="sníž. přenesená",J390,0)</f>
        <v>0</v>
      </c>
      <c r="BI390" s="245">
        <f>IF(N390="nulová",J390,0)</f>
        <v>0</v>
      </c>
      <c r="BJ390" s="17" t="s">
        <v>91</v>
      </c>
      <c r="BK390" s="245">
        <f>ROUND(I390*H390,2)</f>
        <v>0</v>
      </c>
      <c r="BL390" s="17" t="s">
        <v>579</v>
      </c>
      <c r="BM390" s="244" t="s">
        <v>1095</v>
      </c>
    </row>
    <row r="391" s="14" customFormat="1">
      <c r="B391" s="274"/>
      <c r="C391" s="275"/>
      <c r="D391" s="246" t="s">
        <v>497</v>
      </c>
      <c r="E391" s="276" t="s">
        <v>1</v>
      </c>
      <c r="F391" s="277" t="s">
        <v>4583</v>
      </c>
      <c r="G391" s="275"/>
      <c r="H391" s="276" t="s">
        <v>1</v>
      </c>
      <c r="I391" s="278"/>
      <c r="J391" s="275"/>
      <c r="K391" s="275"/>
      <c r="L391" s="279"/>
      <c r="M391" s="280"/>
      <c r="N391" s="281"/>
      <c r="O391" s="281"/>
      <c r="P391" s="281"/>
      <c r="Q391" s="281"/>
      <c r="R391" s="281"/>
      <c r="S391" s="281"/>
      <c r="T391" s="282"/>
      <c r="AT391" s="283" t="s">
        <v>497</v>
      </c>
      <c r="AU391" s="283" t="s">
        <v>93</v>
      </c>
      <c r="AV391" s="14" t="s">
        <v>91</v>
      </c>
      <c r="AW391" s="14" t="s">
        <v>38</v>
      </c>
      <c r="AX391" s="14" t="s">
        <v>83</v>
      </c>
      <c r="AY391" s="283" t="s">
        <v>381</v>
      </c>
    </row>
    <row r="392" s="14" customFormat="1">
      <c r="B392" s="274"/>
      <c r="C392" s="275"/>
      <c r="D392" s="246" t="s">
        <v>497</v>
      </c>
      <c r="E392" s="276" t="s">
        <v>1</v>
      </c>
      <c r="F392" s="277" t="s">
        <v>4584</v>
      </c>
      <c r="G392" s="275"/>
      <c r="H392" s="276" t="s">
        <v>1</v>
      </c>
      <c r="I392" s="278"/>
      <c r="J392" s="275"/>
      <c r="K392" s="275"/>
      <c r="L392" s="279"/>
      <c r="M392" s="280"/>
      <c r="N392" s="281"/>
      <c r="O392" s="281"/>
      <c r="P392" s="281"/>
      <c r="Q392" s="281"/>
      <c r="R392" s="281"/>
      <c r="S392" s="281"/>
      <c r="T392" s="282"/>
      <c r="AT392" s="283" t="s">
        <v>497</v>
      </c>
      <c r="AU392" s="283" t="s">
        <v>93</v>
      </c>
      <c r="AV392" s="14" t="s">
        <v>91</v>
      </c>
      <c r="AW392" s="14" t="s">
        <v>38</v>
      </c>
      <c r="AX392" s="14" t="s">
        <v>83</v>
      </c>
      <c r="AY392" s="283" t="s">
        <v>381</v>
      </c>
    </row>
    <row r="393" s="12" customFormat="1">
      <c r="B393" s="252"/>
      <c r="C393" s="253"/>
      <c r="D393" s="246" t="s">
        <v>497</v>
      </c>
      <c r="E393" s="254" t="s">
        <v>1</v>
      </c>
      <c r="F393" s="255" t="s">
        <v>4603</v>
      </c>
      <c r="G393" s="253"/>
      <c r="H393" s="256">
        <v>1.24</v>
      </c>
      <c r="I393" s="257"/>
      <c r="J393" s="253"/>
      <c r="K393" s="253"/>
      <c r="L393" s="258"/>
      <c r="M393" s="259"/>
      <c r="N393" s="260"/>
      <c r="O393" s="260"/>
      <c r="P393" s="260"/>
      <c r="Q393" s="260"/>
      <c r="R393" s="260"/>
      <c r="S393" s="260"/>
      <c r="T393" s="261"/>
      <c r="AT393" s="262" t="s">
        <v>497</v>
      </c>
      <c r="AU393" s="262" t="s">
        <v>93</v>
      </c>
      <c r="AV393" s="12" t="s">
        <v>93</v>
      </c>
      <c r="AW393" s="12" t="s">
        <v>38</v>
      </c>
      <c r="AX393" s="12" t="s">
        <v>83</v>
      </c>
      <c r="AY393" s="262" t="s">
        <v>381</v>
      </c>
    </row>
    <row r="394" s="14" customFormat="1">
      <c r="B394" s="274"/>
      <c r="C394" s="275"/>
      <c r="D394" s="246" t="s">
        <v>497</v>
      </c>
      <c r="E394" s="276" t="s">
        <v>1</v>
      </c>
      <c r="F394" s="277" t="s">
        <v>4586</v>
      </c>
      <c r="G394" s="275"/>
      <c r="H394" s="276" t="s">
        <v>1</v>
      </c>
      <c r="I394" s="278"/>
      <c r="J394" s="275"/>
      <c r="K394" s="275"/>
      <c r="L394" s="279"/>
      <c r="M394" s="280"/>
      <c r="N394" s="281"/>
      <c r="O394" s="281"/>
      <c r="P394" s="281"/>
      <c r="Q394" s="281"/>
      <c r="R394" s="281"/>
      <c r="S394" s="281"/>
      <c r="T394" s="282"/>
      <c r="AT394" s="283" t="s">
        <v>497</v>
      </c>
      <c r="AU394" s="283" t="s">
        <v>93</v>
      </c>
      <c r="AV394" s="14" t="s">
        <v>91</v>
      </c>
      <c r="AW394" s="14" t="s">
        <v>38</v>
      </c>
      <c r="AX394" s="14" t="s">
        <v>83</v>
      </c>
      <c r="AY394" s="283" t="s">
        <v>381</v>
      </c>
    </row>
    <row r="395" s="12" customFormat="1">
      <c r="B395" s="252"/>
      <c r="C395" s="253"/>
      <c r="D395" s="246" t="s">
        <v>497</v>
      </c>
      <c r="E395" s="254" t="s">
        <v>1</v>
      </c>
      <c r="F395" s="255" t="s">
        <v>4604</v>
      </c>
      <c r="G395" s="253"/>
      <c r="H395" s="256">
        <v>1.47</v>
      </c>
      <c r="I395" s="257"/>
      <c r="J395" s="253"/>
      <c r="K395" s="253"/>
      <c r="L395" s="258"/>
      <c r="M395" s="259"/>
      <c r="N395" s="260"/>
      <c r="O395" s="260"/>
      <c r="P395" s="260"/>
      <c r="Q395" s="260"/>
      <c r="R395" s="260"/>
      <c r="S395" s="260"/>
      <c r="T395" s="261"/>
      <c r="AT395" s="262" t="s">
        <v>497</v>
      </c>
      <c r="AU395" s="262" t="s">
        <v>93</v>
      </c>
      <c r="AV395" s="12" t="s">
        <v>93</v>
      </c>
      <c r="AW395" s="12" t="s">
        <v>38</v>
      </c>
      <c r="AX395" s="12" t="s">
        <v>83</v>
      </c>
      <c r="AY395" s="262" t="s">
        <v>381</v>
      </c>
    </row>
    <row r="396" s="14" customFormat="1">
      <c r="B396" s="274"/>
      <c r="C396" s="275"/>
      <c r="D396" s="246" t="s">
        <v>497</v>
      </c>
      <c r="E396" s="276" t="s">
        <v>1</v>
      </c>
      <c r="F396" s="277" t="s">
        <v>4538</v>
      </c>
      <c r="G396" s="275"/>
      <c r="H396" s="276" t="s">
        <v>1</v>
      </c>
      <c r="I396" s="278"/>
      <c r="J396" s="275"/>
      <c r="K396" s="275"/>
      <c r="L396" s="279"/>
      <c r="M396" s="280"/>
      <c r="N396" s="281"/>
      <c r="O396" s="281"/>
      <c r="P396" s="281"/>
      <c r="Q396" s="281"/>
      <c r="R396" s="281"/>
      <c r="S396" s="281"/>
      <c r="T396" s="282"/>
      <c r="AT396" s="283" t="s">
        <v>497</v>
      </c>
      <c r="AU396" s="283" t="s">
        <v>93</v>
      </c>
      <c r="AV396" s="14" t="s">
        <v>91</v>
      </c>
      <c r="AW396" s="14" t="s">
        <v>38</v>
      </c>
      <c r="AX396" s="14" t="s">
        <v>83</v>
      </c>
      <c r="AY396" s="283" t="s">
        <v>381</v>
      </c>
    </row>
    <row r="397" s="12" customFormat="1">
      <c r="B397" s="252"/>
      <c r="C397" s="253"/>
      <c r="D397" s="246" t="s">
        <v>497</v>
      </c>
      <c r="E397" s="254" t="s">
        <v>1</v>
      </c>
      <c r="F397" s="255" t="s">
        <v>4605</v>
      </c>
      <c r="G397" s="253"/>
      <c r="H397" s="256">
        <v>4.6500000000000004</v>
      </c>
      <c r="I397" s="257"/>
      <c r="J397" s="253"/>
      <c r="K397" s="253"/>
      <c r="L397" s="258"/>
      <c r="M397" s="259"/>
      <c r="N397" s="260"/>
      <c r="O397" s="260"/>
      <c r="P397" s="260"/>
      <c r="Q397" s="260"/>
      <c r="R397" s="260"/>
      <c r="S397" s="260"/>
      <c r="T397" s="261"/>
      <c r="AT397" s="262" t="s">
        <v>497</v>
      </c>
      <c r="AU397" s="262" t="s">
        <v>93</v>
      </c>
      <c r="AV397" s="12" t="s">
        <v>93</v>
      </c>
      <c r="AW397" s="12" t="s">
        <v>38</v>
      </c>
      <c r="AX397" s="12" t="s">
        <v>83</v>
      </c>
      <c r="AY397" s="262" t="s">
        <v>381</v>
      </c>
    </row>
    <row r="398" s="14" customFormat="1">
      <c r="B398" s="274"/>
      <c r="C398" s="275"/>
      <c r="D398" s="246" t="s">
        <v>497</v>
      </c>
      <c r="E398" s="276" t="s">
        <v>1</v>
      </c>
      <c r="F398" s="277" t="s">
        <v>4549</v>
      </c>
      <c r="G398" s="275"/>
      <c r="H398" s="276" t="s">
        <v>1</v>
      </c>
      <c r="I398" s="278"/>
      <c r="J398" s="275"/>
      <c r="K398" s="275"/>
      <c r="L398" s="279"/>
      <c r="M398" s="280"/>
      <c r="N398" s="281"/>
      <c r="O398" s="281"/>
      <c r="P398" s="281"/>
      <c r="Q398" s="281"/>
      <c r="R398" s="281"/>
      <c r="S398" s="281"/>
      <c r="T398" s="282"/>
      <c r="AT398" s="283" t="s">
        <v>497</v>
      </c>
      <c r="AU398" s="283" t="s">
        <v>93</v>
      </c>
      <c r="AV398" s="14" t="s">
        <v>91</v>
      </c>
      <c r="AW398" s="14" t="s">
        <v>38</v>
      </c>
      <c r="AX398" s="14" t="s">
        <v>83</v>
      </c>
      <c r="AY398" s="283" t="s">
        <v>381</v>
      </c>
    </row>
    <row r="399" s="12" customFormat="1">
      <c r="B399" s="252"/>
      <c r="C399" s="253"/>
      <c r="D399" s="246" t="s">
        <v>497</v>
      </c>
      <c r="E399" s="254" t="s">
        <v>1</v>
      </c>
      <c r="F399" s="255" t="s">
        <v>4606</v>
      </c>
      <c r="G399" s="253"/>
      <c r="H399" s="256">
        <v>67.439999999999998</v>
      </c>
      <c r="I399" s="257"/>
      <c r="J399" s="253"/>
      <c r="K399" s="253"/>
      <c r="L399" s="258"/>
      <c r="M399" s="259"/>
      <c r="N399" s="260"/>
      <c r="O399" s="260"/>
      <c r="P399" s="260"/>
      <c r="Q399" s="260"/>
      <c r="R399" s="260"/>
      <c r="S399" s="260"/>
      <c r="T399" s="261"/>
      <c r="AT399" s="262" t="s">
        <v>497</v>
      </c>
      <c r="AU399" s="262" t="s">
        <v>93</v>
      </c>
      <c r="AV399" s="12" t="s">
        <v>93</v>
      </c>
      <c r="AW399" s="12" t="s">
        <v>38</v>
      </c>
      <c r="AX399" s="12" t="s">
        <v>83</v>
      </c>
      <c r="AY399" s="262" t="s">
        <v>381</v>
      </c>
    </row>
    <row r="400" s="14" customFormat="1">
      <c r="B400" s="274"/>
      <c r="C400" s="275"/>
      <c r="D400" s="246" t="s">
        <v>497</v>
      </c>
      <c r="E400" s="276" t="s">
        <v>1</v>
      </c>
      <c r="F400" s="277" t="s">
        <v>4536</v>
      </c>
      <c r="G400" s="275"/>
      <c r="H400" s="276" t="s">
        <v>1</v>
      </c>
      <c r="I400" s="278"/>
      <c r="J400" s="275"/>
      <c r="K400" s="275"/>
      <c r="L400" s="279"/>
      <c r="M400" s="280"/>
      <c r="N400" s="281"/>
      <c r="O400" s="281"/>
      <c r="P400" s="281"/>
      <c r="Q400" s="281"/>
      <c r="R400" s="281"/>
      <c r="S400" s="281"/>
      <c r="T400" s="282"/>
      <c r="AT400" s="283" t="s">
        <v>497</v>
      </c>
      <c r="AU400" s="283" t="s">
        <v>93</v>
      </c>
      <c r="AV400" s="14" t="s">
        <v>91</v>
      </c>
      <c r="AW400" s="14" t="s">
        <v>38</v>
      </c>
      <c r="AX400" s="14" t="s">
        <v>83</v>
      </c>
      <c r="AY400" s="283" t="s">
        <v>381</v>
      </c>
    </row>
    <row r="401" s="12" customFormat="1">
      <c r="B401" s="252"/>
      <c r="C401" s="253"/>
      <c r="D401" s="246" t="s">
        <v>497</v>
      </c>
      <c r="E401" s="254" t="s">
        <v>1</v>
      </c>
      <c r="F401" s="255" t="s">
        <v>4607</v>
      </c>
      <c r="G401" s="253"/>
      <c r="H401" s="256">
        <v>22.5</v>
      </c>
      <c r="I401" s="257"/>
      <c r="J401" s="253"/>
      <c r="K401" s="253"/>
      <c r="L401" s="258"/>
      <c r="M401" s="259"/>
      <c r="N401" s="260"/>
      <c r="O401" s="260"/>
      <c r="P401" s="260"/>
      <c r="Q401" s="260"/>
      <c r="R401" s="260"/>
      <c r="S401" s="260"/>
      <c r="T401" s="261"/>
      <c r="AT401" s="262" t="s">
        <v>497</v>
      </c>
      <c r="AU401" s="262" t="s">
        <v>93</v>
      </c>
      <c r="AV401" s="12" t="s">
        <v>93</v>
      </c>
      <c r="AW401" s="12" t="s">
        <v>38</v>
      </c>
      <c r="AX401" s="12" t="s">
        <v>83</v>
      </c>
      <c r="AY401" s="262" t="s">
        <v>381</v>
      </c>
    </row>
    <row r="402" s="13" customFormat="1">
      <c r="B402" s="263"/>
      <c r="C402" s="264"/>
      <c r="D402" s="246" t="s">
        <v>497</v>
      </c>
      <c r="E402" s="265" t="s">
        <v>1</v>
      </c>
      <c r="F402" s="266" t="s">
        <v>499</v>
      </c>
      <c r="G402" s="264"/>
      <c r="H402" s="267">
        <v>97.299999999999997</v>
      </c>
      <c r="I402" s="268"/>
      <c r="J402" s="264"/>
      <c r="K402" s="264"/>
      <c r="L402" s="269"/>
      <c r="M402" s="270"/>
      <c r="N402" s="271"/>
      <c r="O402" s="271"/>
      <c r="P402" s="271"/>
      <c r="Q402" s="271"/>
      <c r="R402" s="271"/>
      <c r="S402" s="271"/>
      <c r="T402" s="272"/>
      <c r="AT402" s="273" t="s">
        <v>497</v>
      </c>
      <c r="AU402" s="273" t="s">
        <v>93</v>
      </c>
      <c r="AV402" s="13" t="s">
        <v>236</v>
      </c>
      <c r="AW402" s="13" t="s">
        <v>38</v>
      </c>
      <c r="AX402" s="13" t="s">
        <v>83</v>
      </c>
      <c r="AY402" s="273" t="s">
        <v>381</v>
      </c>
    </row>
    <row r="403" s="12" customFormat="1">
      <c r="B403" s="252"/>
      <c r="C403" s="253"/>
      <c r="D403" s="246" t="s">
        <v>497</v>
      </c>
      <c r="E403" s="254" t="s">
        <v>1</v>
      </c>
      <c r="F403" s="255" t="s">
        <v>4608</v>
      </c>
      <c r="G403" s="253"/>
      <c r="H403" s="256">
        <v>116.76000000000001</v>
      </c>
      <c r="I403" s="257"/>
      <c r="J403" s="253"/>
      <c r="K403" s="253"/>
      <c r="L403" s="258"/>
      <c r="M403" s="259"/>
      <c r="N403" s="260"/>
      <c r="O403" s="260"/>
      <c r="P403" s="260"/>
      <c r="Q403" s="260"/>
      <c r="R403" s="260"/>
      <c r="S403" s="260"/>
      <c r="T403" s="261"/>
      <c r="AT403" s="262" t="s">
        <v>497</v>
      </c>
      <c r="AU403" s="262" t="s">
        <v>93</v>
      </c>
      <c r="AV403" s="12" t="s">
        <v>93</v>
      </c>
      <c r="AW403" s="12" t="s">
        <v>38</v>
      </c>
      <c r="AX403" s="12" t="s">
        <v>83</v>
      </c>
      <c r="AY403" s="262" t="s">
        <v>381</v>
      </c>
    </row>
    <row r="404" s="13" customFormat="1">
      <c r="B404" s="263"/>
      <c r="C404" s="264"/>
      <c r="D404" s="246" t="s">
        <v>497</v>
      </c>
      <c r="E404" s="265" t="s">
        <v>1</v>
      </c>
      <c r="F404" s="266" t="s">
        <v>499</v>
      </c>
      <c r="G404" s="264"/>
      <c r="H404" s="267">
        <v>116.76000000000001</v>
      </c>
      <c r="I404" s="268"/>
      <c r="J404" s="264"/>
      <c r="K404" s="264"/>
      <c r="L404" s="269"/>
      <c r="M404" s="270"/>
      <c r="N404" s="271"/>
      <c r="O404" s="271"/>
      <c r="P404" s="271"/>
      <c r="Q404" s="271"/>
      <c r="R404" s="271"/>
      <c r="S404" s="271"/>
      <c r="T404" s="272"/>
      <c r="AT404" s="273" t="s">
        <v>497</v>
      </c>
      <c r="AU404" s="273" t="s">
        <v>93</v>
      </c>
      <c r="AV404" s="13" t="s">
        <v>236</v>
      </c>
      <c r="AW404" s="13" t="s">
        <v>38</v>
      </c>
      <c r="AX404" s="13" t="s">
        <v>83</v>
      </c>
      <c r="AY404" s="273" t="s">
        <v>381</v>
      </c>
    </row>
    <row r="405" s="12" customFormat="1">
      <c r="B405" s="252"/>
      <c r="C405" s="253"/>
      <c r="D405" s="246" t="s">
        <v>497</v>
      </c>
      <c r="E405" s="254" t="s">
        <v>1</v>
      </c>
      <c r="F405" s="255" t="s">
        <v>1165</v>
      </c>
      <c r="G405" s="253"/>
      <c r="H405" s="256">
        <v>117</v>
      </c>
      <c r="I405" s="257"/>
      <c r="J405" s="253"/>
      <c r="K405" s="253"/>
      <c r="L405" s="258"/>
      <c r="M405" s="259"/>
      <c r="N405" s="260"/>
      <c r="O405" s="260"/>
      <c r="P405" s="260"/>
      <c r="Q405" s="260"/>
      <c r="R405" s="260"/>
      <c r="S405" s="260"/>
      <c r="T405" s="261"/>
      <c r="AT405" s="262" t="s">
        <v>497</v>
      </c>
      <c r="AU405" s="262" t="s">
        <v>93</v>
      </c>
      <c r="AV405" s="12" t="s">
        <v>93</v>
      </c>
      <c r="AW405" s="12" t="s">
        <v>38</v>
      </c>
      <c r="AX405" s="12" t="s">
        <v>83</v>
      </c>
      <c r="AY405" s="262" t="s">
        <v>381</v>
      </c>
    </row>
    <row r="406" s="13" customFormat="1">
      <c r="B406" s="263"/>
      <c r="C406" s="264"/>
      <c r="D406" s="246" t="s">
        <v>497</v>
      </c>
      <c r="E406" s="265" t="s">
        <v>1</v>
      </c>
      <c r="F406" s="266" t="s">
        <v>499</v>
      </c>
      <c r="G406" s="264"/>
      <c r="H406" s="267">
        <v>117</v>
      </c>
      <c r="I406" s="268"/>
      <c r="J406" s="264"/>
      <c r="K406" s="264"/>
      <c r="L406" s="269"/>
      <c r="M406" s="270"/>
      <c r="N406" s="271"/>
      <c r="O406" s="271"/>
      <c r="P406" s="271"/>
      <c r="Q406" s="271"/>
      <c r="R406" s="271"/>
      <c r="S406" s="271"/>
      <c r="T406" s="272"/>
      <c r="AT406" s="273" t="s">
        <v>497</v>
      </c>
      <c r="AU406" s="273" t="s">
        <v>93</v>
      </c>
      <c r="AV406" s="13" t="s">
        <v>236</v>
      </c>
      <c r="AW406" s="13" t="s">
        <v>38</v>
      </c>
      <c r="AX406" s="13" t="s">
        <v>91</v>
      </c>
      <c r="AY406" s="273" t="s">
        <v>381</v>
      </c>
    </row>
    <row r="407" s="1" customFormat="1" ht="16.5" customHeight="1">
      <c r="B407" s="39"/>
      <c r="C407" s="284" t="s">
        <v>779</v>
      </c>
      <c r="D407" s="284" t="s">
        <v>548</v>
      </c>
      <c r="E407" s="285" t="s">
        <v>4609</v>
      </c>
      <c r="F407" s="286" t="s">
        <v>4610</v>
      </c>
      <c r="G407" s="287" t="s">
        <v>673</v>
      </c>
      <c r="H407" s="288">
        <v>27.5</v>
      </c>
      <c r="I407" s="289"/>
      <c r="J407" s="290">
        <f>ROUND(I407*H407,2)</f>
        <v>0</v>
      </c>
      <c r="K407" s="286" t="s">
        <v>388</v>
      </c>
      <c r="L407" s="291"/>
      <c r="M407" s="292" t="s">
        <v>1</v>
      </c>
      <c r="N407" s="293" t="s">
        <v>48</v>
      </c>
      <c r="O407" s="87"/>
      <c r="P407" s="242">
        <f>O407*H407</f>
        <v>0</v>
      </c>
      <c r="Q407" s="242">
        <v>0</v>
      </c>
      <c r="R407" s="242">
        <f>Q407*H407</f>
        <v>0</v>
      </c>
      <c r="S407" s="242">
        <v>0</v>
      </c>
      <c r="T407" s="243">
        <f>S407*H407</f>
        <v>0</v>
      </c>
      <c r="AR407" s="244" t="s">
        <v>653</v>
      </c>
      <c r="AT407" s="244" t="s">
        <v>548</v>
      </c>
      <c r="AU407" s="244" t="s">
        <v>93</v>
      </c>
      <c r="AY407" s="17" t="s">
        <v>381</v>
      </c>
      <c r="BE407" s="245">
        <f>IF(N407="základní",J407,0)</f>
        <v>0</v>
      </c>
      <c r="BF407" s="245">
        <f>IF(N407="snížená",J407,0)</f>
        <v>0</v>
      </c>
      <c r="BG407" s="245">
        <f>IF(N407="zákl. přenesená",J407,0)</f>
        <v>0</v>
      </c>
      <c r="BH407" s="245">
        <f>IF(N407="sníž. přenesená",J407,0)</f>
        <v>0</v>
      </c>
      <c r="BI407" s="245">
        <f>IF(N407="nulová",J407,0)</f>
        <v>0</v>
      </c>
      <c r="BJ407" s="17" t="s">
        <v>91</v>
      </c>
      <c r="BK407" s="245">
        <f>ROUND(I407*H407,2)</f>
        <v>0</v>
      </c>
      <c r="BL407" s="17" t="s">
        <v>579</v>
      </c>
      <c r="BM407" s="244" t="s">
        <v>1102</v>
      </c>
    </row>
    <row r="408" s="14" customFormat="1">
      <c r="B408" s="274"/>
      <c r="C408" s="275"/>
      <c r="D408" s="246" t="s">
        <v>497</v>
      </c>
      <c r="E408" s="276" t="s">
        <v>1</v>
      </c>
      <c r="F408" s="277" t="s">
        <v>4572</v>
      </c>
      <c r="G408" s="275"/>
      <c r="H408" s="276" t="s">
        <v>1</v>
      </c>
      <c r="I408" s="278"/>
      <c r="J408" s="275"/>
      <c r="K408" s="275"/>
      <c r="L408" s="279"/>
      <c r="M408" s="280"/>
      <c r="N408" s="281"/>
      <c r="O408" s="281"/>
      <c r="P408" s="281"/>
      <c r="Q408" s="281"/>
      <c r="R408" s="281"/>
      <c r="S408" s="281"/>
      <c r="T408" s="282"/>
      <c r="AT408" s="283" t="s">
        <v>497</v>
      </c>
      <c r="AU408" s="283" t="s">
        <v>93</v>
      </c>
      <c r="AV408" s="14" t="s">
        <v>91</v>
      </c>
      <c r="AW408" s="14" t="s">
        <v>38</v>
      </c>
      <c r="AX408" s="14" t="s">
        <v>83</v>
      </c>
      <c r="AY408" s="283" t="s">
        <v>381</v>
      </c>
    </row>
    <row r="409" s="14" customFormat="1">
      <c r="B409" s="274"/>
      <c r="C409" s="275"/>
      <c r="D409" s="246" t="s">
        <v>497</v>
      </c>
      <c r="E409" s="276" t="s">
        <v>1</v>
      </c>
      <c r="F409" s="277" t="s">
        <v>4549</v>
      </c>
      <c r="G409" s="275"/>
      <c r="H409" s="276" t="s">
        <v>1</v>
      </c>
      <c r="I409" s="278"/>
      <c r="J409" s="275"/>
      <c r="K409" s="275"/>
      <c r="L409" s="279"/>
      <c r="M409" s="280"/>
      <c r="N409" s="281"/>
      <c r="O409" s="281"/>
      <c r="P409" s="281"/>
      <c r="Q409" s="281"/>
      <c r="R409" s="281"/>
      <c r="S409" s="281"/>
      <c r="T409" s="282"/>
      <c r="AT409" s="283" t="s">
        <v>497</v>
      </c>
      <c r="AU409" s="283" t="s">
        <v>93</v>
      </c>
      <c r="AV409" s="14" t="s">
        <v>91</v>
      </c>
      <c r="AW409" s="14" t="s">
        <v>38</v>
      </c>
      <c r="AX409" s="14" t="s">
        <v>83</v>
      </c>
      <c r="AY409" s="283" t="s">
        <v>381</v>
      </c>
    </row>
    <row r="410" s="12" customFormat="1">
      <c r="B410" s="252"/>
      <c r="C410" s="253"/>
      <c r="D410" s="246" t="s">
        <v>497</v>
      </c>
      <c r="E410" s="254" t="s">
        <v>1</v>
      </c>
      <c r="F410" s="255" t="s">
        <v>4611</v>
      </c>
      <c r="G410" s="253"/>
      <c r="H410" s="256">
        <v>22.699999999999999</v>
      </c>
      <c r="I410" s="257"/>
      <c r="J410" s="253"/>
      <c r="K410" s="253"/>
      <c r="L410" s="258"/>
      <c r="M410" s="259"/>
      <c r="N410" s="260"/>
      <c r="O410" s="260"/>
      <c r="P410" s="260"/>
      <c r="Q410" s="260"/>
      <c r="R410" s="260"/>
      <c r="S410" s="260"/>
      <c r="T410" s="261"/>
      <c r="AT410" s="262" t="s">
        <v>497</v>
      </c>
      <c r="AU410" s="262" t="s">
        <v>93</v>
      </c>
      <c r="AV410" s="12" t="s">
        <v>93</v>
      </c>
      <c r="AW410" s="12" t="s">
        <v>38</v>
      </c>
      <c r="AX410" s="12" t="s">
        <v>83</v>
      </c>
      <c r="AY410" s="262" t="s">
        <v>381</v>
      </c>
    </row>
    <row r="411" s="13" customFormat="1">
      <c r="B411" s="263"/>
      <c r="C411" s="264"/>
      <c r="D411" s="246" t="s">
        <v>497</v>
      </c>
      <c r="E411" s="265" t="s">
        <v>1</v>
      </c>
      <c r="F411" s="266" t="s">
        <v>499</v>
      </c>
      <c r="G411" s="264"/>
      <c r="H411" s="267">
        <v>22.699999999999999</v>
      </c>
      <c r="I411" s="268"/>
      <c r="J411" s="264"/>
      <c r="K411" s="264"/>
      <c r="L411" s="269"/>
      <c r="M411" s="270"/>
      <c r="N411" s="271"/>
      <c r="O411" s="271"/>
      <c r="P411" s="271"/>
      <c r="Q411" s="271"/>
      <c r="R411" s="271"/>
      <c r="S411" s="271"/>
      <c r="T411" s="272"/>
      <c r="AT411" s="273" t="s">
        <v>497</v>
      </c>
      <c r="AU411" s="273" t="s">
        <v>93</v>
      </c>
      <c r="AV411" s="13" t="s">
        <v>236</v>
      </c>
      <c r="AW411" s="13" t="s">
        <v>38</v>
      </c>
      <c r="AX411" s="13" t="s">
        <v>83</v>
      </c>
      <c r="AY411" s="273" t="s">
        <v>381</v>
      </c>
    </row>
    <row r="412" s="12" customFormat="1">
      <c r="B412" s="252"/>
      <c r="C412" s="253"/>
      <c r="D412" s="246" t="s">
        <v>497</v>
      </c>
      <c r="E412" s="254" t="s">
        <v>1</v>
      </c>
      <c r="F412" s="255" t="s">
        <v>4612</v>
      </c>
      <c r="G412" s="253"/>
      <c r="H412" s="256">
        <v>27.239999999999998</v>
      </c>
      <c r="I412" s="257"/>
      <c r="J412" s="253"/>
      <c r="K412" s="253"/>
      <c r="L412" s="258"/>
      <c r="M412" s="259"/>
      <c r="N412" s="260"/>
      <c r="O412" s="260"/>
      <c r="P412" s="260"/>
      <c r="Q412" s="260"/>
      <c r="R412" s="260"/>
      <c r="S412" s="260"/>
      <c r="T412" s="261"/>
      <c r="AT412" s="262" t="s">
        <v>497</v>
      </c>
      <c r="AU412" s="262" t="s">
        <v>93</v>
      </c>
      <c r="AV412" s="12" t="s">
        <v>93</v>
      </c>
      <c r="AW412" s="12" t="s">
        <v>38</v>
      </c>
      <c r="AX412" s="12" t="s">
        <v>83</v>
      </c>
      <c r="AY412" s="262" t="s">
        <v>381</v>
      </c>
    </row>
    <row r="413" s="13" customFormat="1">
      <c r="B413" s="263"/>
      <c r="C413" s="264"/>
      <c r="D413" s="246" t="s">
        <v>497</v>
      </c>
      <c r="E413" s="265" t="s">
        <v>1</v>
      </c>
      <c r="F413" s="266" t="s">
        <v>499</v>
      </c>
      <c r="G413" s="264"/>
      <c r="H413" s="267">
        <v>27.239999999999998</v>
      </c>
      <c r="I413" s="268"/>
      <c r="J413" s="264"/>
      <c r="K413" s="264"/>
      <c r="L413" s="269"/>
      <c r="M413" s="270"/>
      <c r="N413" s="271"/>
      <c r="O413" s="271"/>
      <c r="P413" s="271"/>
      <c r="Q413" s="271"/>
      <c r="R413" s="271"/>
      <c r="S413" s="271"/>
      <c r="T413" s="272"/>
      <c r="AT413" s="273" t="s">
        <v>497</v>
      </c>
      <c r="AU413" s="273" t="s">
        <v>93</v>
      </c>
      <c r="AV413" s="13" t="s">
        <v>236</v>
      </c>
      <c r="AW413" s="13" t="s">
        <v>38</v>
      </c>
      <c r="AX413" s="13" t="s">
        <v>83</v>
      </c>
      <c r="AY413" s="273" t="s">
        <v>381</v>
      </c>
    </row>
    <row r="414" s="12" customFormat="1">
      <c r="B414" s="252"/>
      <c r="C414" s="253"/>
      <c r="D414" s="246" t="s">
        <v>497</v>
      </c>
      <c r="E414" s="254" t="s">
        <v>1</v>
      </c>
      <c r="F414" s="255" t="s">
        <v>4613</v>
      </c>
      <c r="G414" s="253"/>
      <c r="H414" s="256">
        <v>27.5</v>
      </c>
      <c r="I414" s="257"/>
      <c r="J414" s="253"/>
      <c r="K414" s="253"/>
      <c r="L414" s="258"/>
      <c r="M414" s="259"/>
      <c r="N414" s="260"/>
      <c r="O414" s="260"/>
      <c r="P414" s="260"/>
      <c r="Q414" s="260"/>
      <c r="R414" s="260"/>
      <c r="S414" s="260"/>
      <c r="T414" s="261"/>
      <c r="AT414" s="262" t="s">
        <v>497</v>
      </c>
      <c r="AU414" s="262" t="s">
        <v>93</v>
      </c>
      <c r="AV414" s="12" t="s">
        <v>93</v>
      </c>
      <c r="AW414" s="12" t="s">
        <v>38</v>
      </c>
      <c r="AX414" s="12" t="s">
        <v>83</v>
      </c>
      <c r="AY414" s="262" t="s">
        <v>381</v>
      </c>
    </row>
    <row r="415" s="13" customFormat="1">
      <c r="B415" s="263"/>
      <c r="C415" s="264"/>
      <c r="D415" s="246" t="s">
        <v>497</v>
      </c>
      <c r="E415" s="265" t="s">
        <v>1</v>
      </c>
      <c r="F415" s="266" t="s">
        <v>499</v>
      </c>
      <c r="G415" s="264"/>
      <c r="H415" s="267">
        <v>27.5</v>
      </c>
      <c r="I415" s="268"/>
      <c r="J415" s="264"/>
      <c r="K415" s="264"/>
      <c r="L415" s="269"/>
      <c r="M415" s="270"/>
      <c r="N415" s="271"/>
      <c r="O415" s="271"/>
      <c r="P415" s="271"/>
      <c r="Q415" s="271"/>
      <c r="R415" s="271"/>
      <c r="S415" s="271"/>
      <c r="T415" s="272"/>
      <c r="AT415" s="273" t="s">
        <v>497</v>
      </c>
      <c r="AU415" s="273" t="s">
        <v>93</v>
      </c>
      <c r="AV415" s="13" t="s">
        <v>236</v>
      </c>
      <c r="AW415" s="13" t="s">
        <v>38</v>
      </c>
      <c r="AX415" s="13" t="s">
        <v>91</v>
      </c>
      <c r="AY415" s="273" t="s">
        <v>381</v>
      </c>
    </row>
    <row r="416" s="1" customFormat="1" ht="16.5" customHeight="1">
      <c r="B416" s="39"/>
      <c r="C416" s="284" t="s">
        <v>784</v>
      </c>
      <c r="D416" s="284" t="s">
        <v>548</v>
      </c>
      <c r="E416" s="285" t="s">
        <v>4614</v>
      </c>
      <c r="F416" s="286" t="s">
        <v>4615</v>
      </c>
      <c r="G416" s="287" t="s">
        <v>673</v>
      </c>
      <c r="H416" s="288">
        <v>52</v>
      </c>
      <c r="I416" s="289"/>
      <c r="J416" s="290">
        <f>ROUND(I416*H416,2)</f>
        <v>0</v>
      </c>
      <c r="K416" s="286" t="s">
        <v>388</v>
      </c>
      <c r="L416" s="291"/>
      <c r="M416" s="292" t="s">
        <v>1</v>
      </c>
      <c r="N416" s="293" t="s">
        <v>48</v>
      </c>
      <c r="O416" s="87"/>
      <c r="P416" s="242">
        <f>O416*H416</f>
        <v>0</v>
      </c>
      <c r="Q416" s="242">
        <v>0</v>
      </c>
      <c r="R416" s="242">
        <f>Q416*H416</f>
        <v>0</v>
      </c>
      <c r="S416" s="242">
        <v>0</v>
      </c>
      <c r="T416" s="243">
        <f>S416*H416</f>
        <v>0</v>
      </c>
      <c r="AR416" s="244" t="s">
        <v>653</v>
      </c>
      <c r="AT416" s="244" t="s">
        <v>548</v>
      </c>
      <c r="AU416" s="244" t="s">
        <v>93</v>
      </c>
      <c r="AY416" s="17" t="s">
        <v>381</v>
      </c>
      <c r="BE416" s="245">
        <f>IF(N416="základní",J416,0)</f>
        <v>0</v>
      </c>
      <c r="BF416" s="245">
        <f>IF(N416="snížená",J416,0)</f>
        <v>0</v>
      </c>
      <c r="BG416" s="245">
        <f>IF(N416="zákl. přenesená",J416,0)</f>
        <v>0</v>
      </c>
      <c r="BH416" s="245">
        <f>IF(N416="sníž. přenesená",J416,0)</f>
        <v>0</v>
      </c>
      <c r="BI416" s="245">
        <f>IF(N416="nulová",J416,0)</f>
        <v>0</v>
      </c>
      <c r="BJ416" s="17" t="s">
        <v>91</v>
      </c>
      <c r="BK416" s="245">
        <f>ROUND(I416*H416,2)</f>
        <v>0</v>
      </c>
      <c r="BL416" s="17" t="s">
        <v>579</v>
      </c>
      <c r="BM416" s="244" t="s">
        <v>1114</v>
      </c>
    </row>
    <row r="417" s="14" customFormat="1">
      <c r="B417" s="274"/>
      <c r="C417" s="275"/>
      <c r="D417" s="246" t="s">
        <v>497</v>
      </c>
      <c r="E417" s="276" t="s">
        <v>1</v>
      </c>
      <c r="F417" s="277" t="s">
        <v>4616</v>
      </c>
      <c r="G417" s="275"/>
      <c r="H417" s="276" t="s">
        <v>1</v>
      </c>
      <c r="I417" s="278"/>
      <c r="J417" s="275"/>
      <c r="K417" s="275"/>
      <c r="L417" s="279"/>
      <c r="M417" s="280"/>
      <c r="N417" s="281"/>
      <c r="O417" s="281"/>
      <c r="P417" s="281"/>
      <c r="Q417" s="281"/>
      <c r="R417" s="281"/>
      <c r="S417" s="281"/>
      <c r="T417" s="282"/>
      <c r="AT417" s="283" t="s">
        <v>497</v>
      </c>
      <c r="AU417" s="283" t="s">
        <v>93</v>
      </c>
      <c r="AV417" s="14" t="s">
        <v>91</v>
      </c>
      <c r="AW417" s="14" t="s">
        <v>38</v>
      </c>
      <c r="AX417" s="14" t="s">
        <v>83</v>
      </c>
      <c r="AY417" s="283" t="s">
        <v>381</v>
      </c>
    </row>
    <row r="418" s="14" customFormat="1">
      <c r="B418" s="274"/>
      <c r="C418" s="275"/>
      <c r="D418" s="246" t="s">
        <v>497</v>
      </c>
      <c r="E418" s="276" t="s">
        <v>1</v>
      </c>
      <c r="F418" s="277" t="s">
        <v>4549</v>
      </c>
      <c r="G418" s="275"/>
      <c r="H418" s="276" t="s">
        <v>1</v>
      </c>
      <c r="I418" s="278"/>
      <c r="J418" s="275"/>
      <c r="K418" s="275"/>
      <c r="L418" s="279"/>
      <c r="M418" s="280"/>
      <c r="N418" s="281"/>
      <c r="O418" s="281"/>
      <c r="P418" s="281"/>
      <c r="Q418" s="281"/>
      <c r="R418" s="281"/>
      <c r="S418" s="281"/>
      <c r="T418" s="282"/>
      <c r="AT418" s="283" t="s">
        <v>497</v>
      </c>
      <c r="AU418" s="283" t="s">
        <v>93</v>
      </c>
      <c r="AV418" s="14" t="s">
        <v>91</v>
      </c>
      <c r="AW418" s="14" t="s">
        <v>38</v>
      </c>
      <c r="AX418" s="14" t="s">
        <v>83</v>
      </c>
      <c r="AY418" s="283" t="s">
        <v>381</v>
      </c>
    </row>
    <row r="419" s="12" customFormat="1">
      <c r="B419" s="252"/>
      <c r="C419" s="253"/>
      <c r="D419" s="246" t="s">
        <v>497</v>
      </c>
      <c r="E419" s="254" t="s">
        <v>1</v>
      </c>
      <c r="F419" s="255" t="s">
        <v>4617</v>
      </c>
      <c r="G419" s="253"/>
      <c r="H419" s="256">
        <v>19.32</v>
      </c>
      <c r="I419" s="257"/>
      <c r="J419" s="253"/>
      <c r="K419" s="253"/>
      <c r="L419" s="258"/>
      <c r="M419" s="259"/>
      <c r="N419" s="260"/>
      <c r="O419" s="260"/>
      <c r="P419" s="260"/>
      <c r="Q419" s="260"/>
      <c r="R419" s="260"/>
      <c r="S419" s="260"/>
      <c r="T419" s="261"/>
      <c r="AT419" s="262" t="s">
        <v>497</v>
      </c>
      <c r="AU419" s="262" t="s">
        <v>93</v>
      </c>
      <c r="AV419" s="12" t="s">
        <v>93</v>
      </c>
      <c r="AW419" s="12" t="s">
        <v>38</v>
      </c>
      <c r="AX419" s="12" t="s">
        <v>83</v>
      </c>
      <c r="AY419" s="262" t="s">
        <v>381</v>
      </c>
    </row>
    <row r="420" s="14" customFormat="1">
      <c r="B420" s="274"/>
      <c r="C420" s="275"/>
      <c r="D420" s="246" t="s">
        <v>497</v>
      </c>
      <c r="E420" s="276" t="s">
        <v>1</v>
      </c>
      <c r="F420" s="277" t="s">
        <v>4536</v>
      </c>
      <c r="G420" s="275"/>
      <c r="H420" s="276" t="s">
        <v>1</v>
      </c>
      <c r="I420" s="278"/>
      <c r="J420" s="275"/>
      <c r="K420" s="275"/>
      <c r="L420" s="279"/>
      <c r="M420" s="280"/>
      <c r="N420" s="281"/>
      <c r="O420" s="281"/>
      <c r="P420" s="281"/>
      <c r="Q420" s="281"/>
      <c r="R420" s="281"/>
      <c r="S420" s="281"/>
      <c r="T420" s="282"/>
      <c r="AT420" s="283" t="s">
        <v>497</v>
      </c>
      <c r="AU420" s="283" t="s">
        <v>93</v>
      </c>
      <c r="AV420" s="14" t="s">
        <v>91</v>
      </c>
      <c r="AW420" s="14" t="s">
        <v>38</v>
      </c>
      <c r="AX420" s="14" t="s">
        <v>83</v>
      </c>
      <c r="AY420" s="283" t="s">
        <v>381</v>
      </c>
    </row>
    <row r="421" s="12" customFormat="1">
      <c r="B421" s="252"/>
      <c r="C421" s="253"/>
      <c r="D421" s="246" t="s">
        <v>497</v>
      </c>
      <c r="E421" s="254" t="s">
        <v>1</v>
      </c>
      <c r="F421" s="255" t="s">
        <v>4618</v>
      </c>
      <c r="G421" s="253"/>
      <c r="H421" s="256">
        <v>23.739999999999998</v>
      </c>
      <c r="I421" s="257"/>
      <c r="J421" s="253"/>
      <c r="K421" s="253"/>
      <c r="L421" s="258"/>
      <c r="M421" s="259"/>
      <c r="N421" s="260"/>
      <c r="O421" s="260"/>
      <c r="P421" s="260"/>
      <c r="Q421" s="260"/>
      <c r="R421" s="260"/>
      <c r="S421" s="260"/>
      <c r="T421" s="261"/>
      <c r="AT421" s="262" t="s">
        <v>497</v>
      </c>
      <c r="AU421" s="262" t="s">
        <v>93</v>
      </c>
      <c r="AV421" s="12" t="s">
        <v>93</v>
      </c>
      <c r="AW421" s="12" t="s">
        <v>38</v>
      </c>
      <c r="AX421" s="12" t="s">
        <v>83</v>
      </c>
      <c r="AY421" s="262" t="s">
        <v>381</v>
      </c>
    </row>
    <row r="422" s="13" customFormat="1">
      <c r="B422" s="263"/>
      <c r="C422" s="264"/>
      <c r="D422" s="246" t="s">
        <v>497</v>
      </c>
      <c r="E422" s="265" t="s">
        <v>1</v>
      </c>
      <c r="F422" s="266" t="s">
        <v>499</v>
      </c>
      <c r="G422" s="264"/>
      <c r="H422" s="267">
        <v>43.060000000000002</v>
      </c>
      <c r="I422" s="268"/>
      <c r="J422" s="264"/>
      <c r="K422" s="264"/>
      <c r="L422" s="269"/>
      <c r="M422" s="270"/>
      <c r="N422" s="271"/>
      <c r="O422" s="271"/>
      <c r="P422" s="271"/>
      <c r="Q422" s="271"/>
      <c r="R422" s="271"/>
      <c r="S422" s="271"/>
      <c r="T422" s="272"/>
      <c r="AT422" s="273" t="s">
        <v>497</v>
      </c>
      <c r="AU422" s="273" t="s">
        <v>93</v>
      </c>
      <c r="AV422" s="13" t="s">
        <v>236</v>
      </c>
      <c r="AW422" s="13" t="s">
        <v>38</v>
      </c>
      <c r="AX422" s="13" t="s">
        <v>83</v>
      </c>
      <c r="AY422" s="273" t="s">
        <v>381</v>
      </c>
    </row>
    <row r="423" s="12" customFormat="1">
      <c r="B423" s="252"/>
      <c r="C423" s="253"/>
      <c r="D423" s="246" t="s">
        <v>497</v>
      </c>
      <c r="E423" s="254" t="s">
        <v>1</v>
      </c>
      <c r="F423" s="255" t="s">
        <v>4619</v>
      </c>
      <c r="G423" s="253"/>
      <c r="H423" s="256">
        <v>51.671999999999997</v>
      </c>
      <c r="I423" s="257"/>
      <c r="J423" s="253"/>
      <c r="K423" s="253"/>
      <c r="L423" s="258"/>
      <c r="M423" s="259"/>
      <c r="N423" s="260"/>
      <c r="O423" s="260"/>
      <c r="P423" s="260"/>
      <c r="Q423" s="260"/>
      <c r="R423" s="260"/>
      <c r="S423" s="260"/>
      <c r="T423" s="261"/>
      <c r="AT423" s="262" t="s">
        <v>497</v>
      </c>
      <c r="AU423" s="262" t="s">
        <v>93</v>
      </c>
      <c r="AV423" s="12" t="s">
        <v>93</v>
      </c>
      <c r="AW423" s="12" t="s">
        <v>38</v>
      </c>
      <c r="AX423" s="12" t="s">
        <v>83</v>
      </c>
      <c r="AY423" s="262" t="s">
        <v>381</v>
      </c>
    </row>
    <row r="424" s="13" customFormat="1">
      <c r="B424" s="263"/>
      <c r="C424" s="264"/>
      <c r="D424" s="246" t="s">
        <v>497</v>
      </c>
      <c r="E424" s="265" t="s">
        <v>1</v>
      </c>
      <c r="F424" s="266" t="s">
        <v>499</v>
      </c>
      <c r="G424" s="264"/>
      <c r="H424" s="267">
        <v>51.671999999999997</v>
      </c>
      <c r="I424" s="268"/>
      <c r="J424" s="264"/>
      <c r="K424" s="264"/>
      <c r="L424" s="269"/>
      <c r="M424" s="270"/>
      <c r="N424" s="271"/>
      <c r="O424" s="271"/>
      <c r="P424" s="271"/>
      <c r="Q424" s="271"/>
      <c r="R424" s="271"/>
      <c r="S424" s="271"/>
      <c r="T424" s="272"/>
      <c r="AT424" s="273" t="s">
        <v>497</v>
      </c>
      <c r="AU424" s="273" t="s">
        <v>93</v>
      </c>
      <c r="AV424" s="13" t="s">
        <v>236</v>
      </c>
      <c r="AW424" s="13" t="s">
        <v>38</v>
      </c>
      <c r="AX424" s="13" t="s">
        <v>83</v>
      </c>
      <c r="AY424" s="273" t="s">
        <v>381</v>
      </c>
    </row>
    <row r="425" s="12" customFormat="1">
      <c r="B425" s="252"/>
      <c r="C425" s="253"/>
      <c r="D425" s="246" t="s">
        <v>497</v>
      </c>
      <c r="E425" s="254" t="s">
        <v>1</v>
      </c>
      <c r="F425" s="255" t="s">
        <v>779</v>
      </c>
      <c r="G425" s="253"/>
      <c r="H425" s="256">
        <v>52</v>
      </c>
      <c r="I425" s="257"/>
      <c r="J425" s="253"/>
      <c r="K425" s="253"/>
      <c r="L425" s="258"/>
      <c r="M425" s="259"/>
      <c r="N425" s="260"/>
      <c r="O425" s="260"/>
      <c r="P425" s="260"/>
      <c r="Q425" s="260"/>
      <c r="R425" s="260"/>
      <c r="S425" s="260"/>
      <c r="T425" s="261"/>
      <c r="AT425" s="262" t="s">
        <v>497</v>
      </c>
      <c r="AU425" s="262" t="s">
        <v>93</v>
      </c>
      <c r="AV425" s="12" t="s">
        <v>93</v>
      </c>
      <c r="AW425" s="12" t="s">
        <v>38</v>
      </c>
      <c r="AX425" s="12" t="s">
        <v>83</v>
      </c>
      <c r="AY425" s="262" t="s">
        <v>381</v>
      </c>
    </row>
    <row r="426" s="13" customFormat="1">
      <c r="B426" s="263"/>
      <c r="C426" s="264"/>
      <c r="D426" s="246" t="s">
        <v>497</v>
      </c>
      <c r="E426" s="265" t="s">
        <v>1</v>
      </c>
      <c r="F426" s="266" t="s">
        <v>499</v>
      </c>
      <c r="G426" s="264"/>
      <c r="H426" s="267">
        <v>52</v>
      </c>
      <c r="I426" s="268"/>
      <c r="J426" s="264"/>
      <c r="K426" s="264"/>
      <c r="L426" s="269"/>
      <c r="M426" s="270"/>
      <c r="N426" s="271"/>
      <c r="O426" s="271"/>
      <c r="P426" s="271"/>
      <c r="Q426" s="271"/>
      <c r="R426" s="271"/>
      <c r="S426" s="271"/>
      <c r="T426" s="272"/>
      <c r="AT426" s="273" t="s">
        <v>497</v>
      </c>
      <c r="AU426" s="273" t="s">
        <v>93</v>
      </c>
      <c r="AV426" s="13" t="s">
        <v>236</v>
      </c>
      <c r="AW426" s="13" t="s">
        <v>38</v>
      </c>
      <c r="AX426" s="13" t="s">
        <v>91</v>
      </c>
      <c r="AY426" s="273" t="s">
        <v>381</v>
      </c>
    </row>
    <row r="427" s="1" customFormat="1" ht="16.5" customHeight="1">
      <c r="B427" s="39"/>
      <c r="C427" s="284" t="s">
        <v>790</v>
      </c>
      <c r="D427" s="284" t="s">
        <v>548</v>
      </c>
      <c r="E427" s="285" t="s">
        <v>4620</v>
      </c>
      <c r="F427" s="286" t="s">
        <v>4621</v>
      </c>
      <c r="G427" s="287" t="s">
        <v>673</v>
      </c>
      <c r="H427" s="288">
        <v>93.5</v>
      </c>
      <c r="I427" s="289"/>
      <c r="J427" s="290">
        <f>ROUND(I427*H427,2)</f>
        <v>0</v>
      </c>
      <c r="K427" s="286" t="s">
        <v>388</v>
      </c>
      <c r="L427" s="291"/>
      <c r="M427" s="292" t="s">
        <v>1</v>
      </c>
      <c r="N427" s="293" t="s">
        <v>48</v>
      </c>
      <c r="O427" s="87"/>
      <c r="P427" s="242">
        <f>O427*H427</f>
        <v>0</v>
      </c>
      <c r="Q427" s="242">
        <v>0</v>
      </c>
      <c r="R427" s="242">
        <f>Q427*H427</f>
        <v>0</v>
      </c>
      <c r="S427" s="242">
        <v>0</v>
      </c>
      <c r="T427" s="243">
        <f>S427*H427</f>
        <v>0</v>
      </c>
      <c r="AR427" s="244" t="s">
        <v>653</v>
      </c>
      <c r="AT427" s="244" t="s">
        <v>548</v>
      </c>
      <c r="AU427" s="244" t="s">
        <v>93</v>
      </c>
      <c r="AY427" s="17" t="s">
        <v>381</v>
      </c>
      <c r="BE427" s="245">
        <f>IF(N427="základní",J427,0)</f>
        <v>0</v>
      </c>
      <c r="BF427" s="245">
        <f>IF(N427="snížená",J427,0)</f>
        <v>0</v>
      </c>
      <c r="BG427" s="245">
        <f>IF(N427="zákl. přenesená",J427,0)</f>
        <v>0</v>
      </c>
      <c r="BH427" s="245">
        <f>IF(N427="sníž. přenesená",J427,0)</f>
        <v>0</v>
      </c>
      <c r="BI427" s="245">
        <f>IF(N427="nulová",J427,0)</f>
        <v>0</v>
      </c>
      <c r="BJ427" s="17" t="s">
        <v>91</v>
      </c>
      <c r="BK427" s="245">
        <f>ROUND(I427*H427,2)</f>
        <v>0</v>
      </c>
      <c r="BL427" s="17" t="s">
        <v>579</v>
      </c>
      <c r="BM427" s="244" t="s">
        <v>1122</v>
      </c>
    </row>
    <row r="428" s="14" customFormat="1">
      <c r="B428" s="274"/>
      <c r="C428" s="275"/>
      <c r="D428" s="246" t="s">
        <v>497</v>
      </c>
      <c r="E428" s="276" t="s">
        <v>1</v>
      </c>
      <c r="F428" s="277" t="s">
        <v>4622</v>
      </c>
      <c r="G428" s="275"/>
      <c r="H428" s="276" t="s">
        <v>1</v>
      </c>
      <c r="I428" s="278"/>
      <c r="J428" s="275"/>
      <c r="K428" s="275"/>
      <c r="L428" s="279"/>
      <c r="M428" s="280"/>
      <c r="N428" s="281"/>
      <c r="O428" s="281"/>
      <c r="P428" s="281"/>
      <c r="Q428" s="281"/>
      <c r="R428" s="281"/>
      <c r="S428" s="281"/>
      <c r="T428" s="282"/>
      <c r="AT428" s="283" t="s">
        <v>497</v>
      </c>
      <c r="AU428" s="283" t="s">
        <v>93</v>
      </c>
      <c r="AV428" s="14" t="s">
        <v>91</v>
      </c>
      <c r="AW428" s="14" t="s">
        <v>38</v>
      </c>
      <c r="AX428" s="14" t="s">
        <v>83</v>
      </c>
      <c r="AY428" s="283" t="s">
        <v>381</v>
      </c>
    </row>
    <row r="429" s="14" customFormat="1">
      <c r="B429" s="274"/>
      <c r="C429" s="275"/>
      <c r="D429" s="246" t="s">
        <v>497</v>
      </c>
      <c r="E429" s="276" t="s">
        <v>1</v>
      </c>
      <c r="F429" s="277" t="s">
        <v>4549</v>
      </c>
      <c r="G429" s="275"/>
      <c r="H429" s="276" t="s">
        <v>1</v>
      </c>
      <c r="I429" s="278"/>
      <c r="J429" s="275"/>
      <c r="K429" s="275"/>
      <c r="L429" s="279"/>
      <c r="M429" s="280"/>
      <c r="N429" s="281"/>
      <c r="O429" s="281"/>
      <c r="P429" s="281"/>
      <c r="Q429" s="281"/>
      <c r="R429" s="281"/>
      <c r="S429" s="281"/>
      <c r="T429" s="282"/>
      <c r="AT429" s="283" t="s">
        <v>497</v>
      </c>
      <c r="AU429" s="283" t="s">
        <v>93</v>
      </c>
      <c r="AV429" s="14" t="s">
        <v>91</v>
      </c>
      <c r="AW429" s="14" t="s">
        <v>38</v>
      </c>
      <c r="AX429" s="14" t="s">
        <v>83</v>
      </c>
      <c r="AY429" s="283" t="s">
        <v>381</v>
      </c>
    </row>
    <row r="430" s="12" customFormat="1">
      <c r="B430" s="252"/>
      <c r="C430" s="253"/>
      <c r="D430" s="246" t="s">
        <v>497</v>
      </c>
      <c r="E430" s="254" t="s">
        <v>1</v>
      </c>
      <c r="F430" s="255" t="s">
        <v>4623</v>
      </c>
      <c r="G430" s="253"/>
      <c r="H430" s="256">
        <v>77.599999999999994</v>
      </c>
      <c r="I430" s="257"/>
      <c r="J430" s="253"/>
      <c r="K430" s="253"/>
      <c r="L430" s="258"/>
      <c r="M430" s="259"/>
      <c r="N430" s="260"/>
      <c r="O430" s="260"/>
      <c r="P430" s="260"/>
      <c r="Q430" s="260"/>
      <c r="R430" s="260"/>
      <c r="S430" s="260"/>
      <c r="T430" s="261"/>
      <c r="AT430" s="262" t="s">
        <v>497</v>
      </c>
      <c r="AU430" s="262" t="s">
        <v>93</v>
      </c>
      <c r="AV430" s="12" t="s">
        <v>93</v>
      </c>
      <c r="AW430" s="12" t="s">
        <v>38</v>
      </c>
      <c r="AX430" s="12" t="s">
        <v>83</v>
      </c>
      <c r="AY430" s="262" t="s">
        <v>381</v>
      </c>
    </row>
    <row r="431" s="13" customFormat="1">
      <c r="B431" s="263"/>
      <c r="C431" s="264"/>
      <c r="D431" s="246" t="s">
        <v>497</v>
      </c>
      <c r="E431" s="265" t="s">
        <v>1</v>
      </c>
      <c r="F431" s="266" t="s">
        <v>499</v>
      </c>
      <c r="G431" s="264"/>
      <c r="H431" s="267">
        <v>77.599999999999994</v>
      </c>
      <c r="I431" s="268"/>
      <c r="J431" s="264"/>
      <c r="K431" s="264"/>
      <c r="L431" s="269"/>
      <c r="M431" s="270"/>
      <c r="N431" s="271"/>
      <c r="O431" s="271"/>
      <c r="P431" s="271"/>
      <c r="Q431" s="271"/>
      <c r="R431" s="271"/>
      <c r="S431" s="271"/>
      <c r="T431" s="272"/>
      <c r="AT431" s="273" t="s">
        <v>497</v>
      </c>
      <c r="AU431" s="273" t="s">
        <v>93</v>
      </c>
      <c r="AV431" s="13" t="s">
        <v>236</v>
      </c>
      <c r="AW431" s="13" t="s">
        <v>38</v>
      </c>
      <c r="AX431" s="13" t="s">
        <v>83</v>
      </c>
      <c r="AY431" s="273" t="s">
        <v>381</v>
      </c>
    </row>
    <row r="432" s="12" customFormat="1">
      <c r="B432" s="252"/>
      <c r="C432" s="253"/>
      <c r="D432" s="246" t="s">
        <v>497</v>
      </c>
      <c r="E432" s="254" t="s">
        <v>1</v>
      </c>
      <c r="F432" s="255" t="s">
        <v>4624</v>
      </c>
      <c r="G432" s="253"/>
      <c r="H432" s="256">
        <v>93.120000000000005</v>
      </c>
      <c r="I432" s="257"/>
      <c r="J432" s="253"/>
      <c r="K432" s="253"/>
      <c r="L432" s="258"/>
      <c r="M432" s="259"/>
      <c r="N432" s="260"/>
      <c r="O432" s="260"/>
      <c r="P432" s="260"/>
      <c r="Q432" s="260"/>
      <c r="R432" s="260"/>
      <c r="S432" s="260"/>
      <c r="T432" s="261"/>
      <c r="AT432" s="262" t="s">
        <v>497</v>
      </c>
      <c r="AU432" s="262" t="s">
        <v>93</v>
      </c>
      <c r="AV432" s="12" t="s">
        <v>93</v>
      </c>
      <c r="AW432" s="12" t="s">
        <v>38</v>
      </c>
      <c r="AX432" s="12" t="s">
        <v>83</v>
      </c>
      <c r="AY432" s="262" t="s">
        <v>381</v>
      </c>
    </row>
    <row r="433" s="13" customFormat="1">
      <c r="B433" s="263"/>
      <c r="C433" s="264"/>
      <c r="D433" s="246" t="s">
        <v>497</v>
      </c>
      <c r="E433" s="265" t="s">
        <v>1</v>
      </c>
      <c r="F433" s="266" t="s">
        <v>499</v>
      </c>
      <c r="G433" s="264"/>
      <c r="H433" s="267">
        <v>93.120000000000005</v>
      </c>
      <c r="I433" s="268"/>
      <c r="J433" s="264"/>
      <c r="K433" s="264"/>
      <c r="L433" s="269"/>
      <c r="M433" s="270"/>
      <c r="N433" s="271"/>
      <c r="O433" s="271"/>
      <c r="P433" s="271"/>
      <c r="Q433" s="271"/>
      <c r="R433" s="271"/>
      <c r="S433" s="271"/>
      <c r="T433" s="272"/>
      <c r="AT433" s="273" t="s">
        <v>497</v>
      </c>
      <c r="AU433" s="273" t="s">
        <v>93</v>
      </c>
      <c r="AV433" s="13" t="s">
        <v>236</v>
      </c>
      <c r="AW433" s="13" t="s">
        <v>38</v>
      </c>
      <c r="AX433" s="13" t="s">
        <v>83</v>
      </c>
      <c r="AY433" s="273" t="s">
        <v>381</v>
      </c>
    </row>
    <row r="434" s="12" customFormat="1">
      <c r="B434" s="252"/>
      <c r="C434" s="253"/>
      <c r="D434" s="246" t="s">
        <v>497</v>
      </c>
      <c r="E434" s="254" t="s">
        <v>1</v>
      </c>
      <c r="F434" s="255" t="s">
        <v>4625</v>
      </c>
      <c r="G434" s="253"/>
      <c r="H434" s="256">
        <v>93.5</v>
      </c>
      <c r="I434" s="257"/>
      <c r="J434" s="253"/>
      <c r="K434" s="253"/>
      <c r="L434" s="258"/>
      <c r="M434" s="259"/>
      <c r="N434" s="260"/>
      <c r="O434" s="260"/>
      <c r="P434" s="260"/>
      <c r="Q434" s="260"/>
      <c r="R434" s="260"/>
      <c r="S434" s="260"/>
      <c r="T434" s="261"/>
      <c r="AT434" s="262" t="s">
        <v>497</v>
      </c>
      <c r="AU434" s="262" t="s">
        <v>93</v>
      </c>
      <c r="AV434" s="12" t="s">
        <v>93</v>
      </c>
      <c r="AW434" s="12" t="s">
        <v>38</v>
      </c>
      <c r="AX434" s="12" t="s">
        <v>83</v>
      </c>
      <c r="AY434" s="262" t="s">
        <v>381</v>
      </c>
    </row>
    <row r="435" s="13" customFormat="1">
      <c r="B435" s="263"/>
      <c r="C435" s="264"/>
      <c r="D435" s="246" t="s">
        <v>497</v>
      </c>
      <c r="E435" s="265" t="s">
        <v>1</v>
      </c>
      <c r="F435" s="266" t="s">
        <v>499</v>
      </c>
      <c r="G435" s="264"/>
      <c r="H435" s="267">
        <v>93.5</v>
      </c>
      <c r="I435" s="268"/>
      <c r="J435" s="264"/>
      <c r="K435" s="264"/>
      <c r="L435" s="269"/>
      <c r="M435" s="270"/>
      <c r="N435" s="271"/>
      <c r="O435" s="271"/>
      <c r="P435" s="271"/>
      <c r="Q435" s="271"/>
      <c r="R435" s="271"/>
      <c r="S435" s="271"/>
      <c r="T435" s="272"/>
      <c r="AT435" s="273" t="s">
        <v>497</v>
      </c>
      <c r="AU435" s="273" t="s">
        <v>93</v>
      </c>
      <c r="AV435" s="13" t="s">
        <v>236</v>
      </c>
      <c r="AW435" s="13" t="s">
        <v>38</v>
      </c>
      <c r="AX435" s="13" t="s">
        <v>91</v>
      </c>
      <c r="AY435" s="273" t="s">
        <v>381</v>
      </c>
    </row>
    <row r="436" s="1" customFormat="1" ht="16.5" customHeight="1">
      <c r="B436" s="39"/>
      <c r="C436" s="284" t="s">
        <v>794</v>
      </c>
      <c r="D436" s="284" t="s">
        <v>548</v>
      </c>
      <c r="E436" s="285" t="s">
        <v>4626</v>
      </c>
      <c r="F436" s="286" t="s">
        <v>4627</v>
      </c>
      <c r="G436" s="287" t="s">
        <v>673</v>
      </c>
      <c r="H436" s="288">
        <v>195</v>
      </c>
      <c r="I436" s="289"/>
      <c r="J436" s="290">
        <f>ROUND(I436*H436,2)</f>
        <v>0</v>
      </c>
      <c r="K436" s="286" t="s">
        <v>388</v>
      </c>
      <c r="L436" s="291"/>
      <c r="M436" s="292" t="s">
        <v>1</v>
      </c>
      <c r="N436" s="293" t="s">
        <v>48</v>
      </c>
      <c r="O436" s="87"/>
      <c r="P436" s="242">
        <f>O436*H436</f>
        <v>0</v>
      </c>
      <c r="Q436" s="242">
        <v>0</v>
      </c>
      <c r="R436" s="242">
        <f>Q436*H436</f>
        <v>0</v>
      </c>
      <c r="S436" s="242">
        <v>0</v>
      </c>
      <c r="T436" s="243">
        <f>S436*H436</f>
        <v>0</v>
      </c>
      <c r="AR436" s="244" t="s">
        <v>653</v>
      </c>
      <c r="AT436" s="244" t="s">
        <v>548</v>
      </c>
      <c r="AU436" s="244" t="s">
        <v>93</v>
      </c>
      <c r="AY436" s="17" t="s">
        <v>381</v>
      </c>
      <c r="BE436" s="245">
        <f>IF(N436="základní",J436,0)</f>
        <v>0</v>
      </c>
      <c r="BF436" s="245">
        <f>IF(N436="snížená",J436,0)</f>
        <v>0</v>
      </c>
      <c r="BG436" s="245">
        <f>IF(N436="zákl. přenesená",J436,0)</f>
        <v>0</v>
      </c>
      <c r="BH436" s="245">
        <f>IF(N436="sníž. přenesená",J436,0)</f>
        <v>0</v>
      </c>
      <c r="BI436" s="245">
        <f>IF(N436="nulová",J436,0)</f>
        <v>0</v>
      </c>
      <c r="BJ436" s="17" t="s">
        <v>91</v>
      </c>
      <c r="BK436" s="245">
        <f>ROUND(I436*H436,2)</f>
        <v>0</v>
      </c>
      <c r="BL436" s="17" t="s">
        <v>579</v>
      </c>
      <c r="BM436" s="244" t="s">
        <v>1131</v>
      </c>
    </row>
    <row r="437" s="14" customFormat="1">
      <c r="B437" s="274"/>
      <c r="C437" s="275"/>
      <c r="D437" s="246" t="s">
        <v>497</v>
      </c>
      <c r="E437" s="276" t="s">
        <v>1</v>
      </c>
      <c r="F437" s="277" t="s">
        <v>4628</v>
      </c>
      <c r="G437" s="275"/>
      <c r="H437" s="276" t="s">
        <v>1</v>
      </c>
      <c r="I437" s="278"/>
      <c r="J437" s="275"/>
      <c r="K437" s="275"/>
      <c r="L437" s="279"/>
      <c r="M437" s="280"/>
      <c r="N437" s="281"/>
      <c r="O437" s="281"/>
      <c r="P437" s="281"/>
      <c r="Q437" s="281"/>
      <c r="R437" s="281"/>
      <c r="S437" s="281"/>
      <c r="T437" s="282"/>
      <c r="AT437" s="283" t="s">
        <v>497</v>
      </c>
      <c r="AU437" s="283" t="s">
        <v>93</v>
      </c>
      <c r="AV437" s="14" t="s">
        <v>91</v>
      </c>
      <c r="AW437" s="14" t="s">
        <v>38</v>
      </c>
      <c r="AX437" s="14" t="s">
        <v>83</v>
      </c>
      <c r="AY437" s="283" t="s">
        <v>381</v>
      </c>
    </row>
    <row r="438" s="12" customFormat="1">
      <c r="B438" s="252"/>
      <c r="C438" s="253"/>
      <c r="D438" s="246" t="s">
        <v>497</v>
      </c>
      <c r="E438" s="254" t="s">
        <v>1</v>
      </c>
      <c r="F438" s="255" t="s">
        <v>4629</v>
      </c>
      <c r="G438" s="253"/>
      <c r="H438" s="256">
        <v>162.44999999999999</v>
      </c>
      <c r="I438" s="257"/>
      <c r="J438" s="253"/>
      <c r="K438" s="253"/>
      <c r="L438" s="258"/>
      <c r="M438" s="259"/>
      <c r="N438" s="260"/>
      <c r="O438" s="260"/>
      <c r="P438" s="260"/>
      <c r="Q438" s="260"/>
      <c r="R438" s="260"/>
      <c r="S438" s="260"/>
      <c r="T438" s="261"/>
      <c r="AT438" s="262" t="s">
        <v>497</v>
      </c>
      <c r="AU438" s="262" t="s">
        <v>93</v>
      </c>
      <c r="AV438" s="12" t="s">
        <v>93</v>
      </c>
      <c r="AW438" s="12" t="s">
        <v>38</v>
      </c>
      <c r="AX438" s="12" t="s">
        <v>83</v>
      </c>
      <c r="AY438" s="262" t="s">
        <v>381</v>
      </c>
    </row>
    <row r="439" s="13" customFormat="1">
      <c r="B439" s="263"/>
      <c r="C439" s="264"/>
      <c r="D439" s="246" t="s">
        <v>497</v>
      </c>
      <c r="E439" s="265" t="s">
        <v>1</v>
      </c>
      <c r="F439" s="266" t="s">
        <v>499</v>
      </c>
      <c r="G439" s="264"/>
      <c r="H439" s="267">
        <v>162.44999999999999</v>
      </c>
      <c r="I439" s="268"/>
      <c r="J439" s="264"/>
      <c r="K439" s="264"/>
      <c r="L439" s="269"/>
      <c r="M439" s="270"/>
      <c r="N439" s="271"/>
      <c r="O439" s="271"/>
      <c r="P439" s="271"/>
      <c r="Q439" s="271"/>
      <c r="R439" s="271"/>
      <c r="S439" s="271"/>
      <c r="T439" s="272"/>
      <c r="AT439" s="273" t="s">
        <v>497</v>
      </c>
      <c r="AU439" s="273" t="s">
        <v>93</v>
      </c>
      <c r="AV439" s="13" t="s">
        <v>236</v>
      </c>
      <c r="AW439" s="13" t="s">
        <v>38</v>
      </c>
      <c r="AX439" s="13" t="s">
        <v>83</v>
      </c>
      <c r="AY439" s="273" t="s">
        <v>381</v>
      </c>
    </row>
    <row r="440" s="12" customFormat="1">
      <c r="B440" s="252"/>
      <c r="C440" s="253"/>
      <c r="D440" s="246" t="s">
        <v>497</v>
      </c>
      <c r="E440" s="254" t="s">
        <v>1</v>
      </c>
      <c r="F440" s="255" t="s">
        <v>4630</v>
      </c>
      <c r="G440" s="253"/>
      <c r="H440" s="256">
        <v>194.94</v>
      </c>
      <c r="I440" s="257"/>
      <c r="J440" s="253"/>
      <c r="K440" s="253"/>
      <c r="L440" s="258"/>
      <c r="M440" s="259"/>
      <c r="N440" s="260"/>
      <c r="O440" s="260"/>
      <c r="P440" s="260"/>
      <c r="Q440" s="260"/>
      <c r="R440" s="260"/>
      <c r="S440" s="260"/>
      <c r="T440" s="261"/>
      <c r="AT440" s="262" t="s">
        <v>497</v>
      </c>
      <c r="AU440" s="262" t="s">
        <v>93</v>
      </c>
      <c r="AV440" s="12" t="s">
        <v>93</v>
      </c>
      <c r="AW440" s="12" t="s">
        <v>38</v>
      </c>
      <c r="AX440" s="12" t="s">
        <v>83</v>
      </c>
      <c r="AY440" s="262" t="s">
        <v>381</v>
      </c>
    </row>
    <row r="441" s="13" customFormat="1">
      <c r="B441" s="263"/>
      <c r="C441" s="264"/>
      <c r="D441" s="246" t="s">
        <v>497</v>
      </c>
      <c r="E441" s="265" t="s">
        <v>1</v>
      </c>
      <c r="F441" s="266" t="s">
        <v>499</v>
      </c>
      <c r="G441" s="264"/>
      <c r="H441" s="267">
        <v>194.94</v>
      </c>
      <c r="I441" s="268"/>
      <c r="J441" s="264"/>
      <c r="K441" s="264"/>
      <c r="L441" s="269"/>
      <c r="M441" s="270"/>
      <c r="N441" s="271"/>
      <c r="O441" s="271"/>
      <c r="P441" s="271"/>
      <c r="Q441" s="271"/>
      <c r="R441" s="271"/>
      <c r="S441" s="271"/>
      <c r="T441" s="272"/>
      <c r="AT441" s="273" t="s">
        <v>497</v>
      </c>
      <c r="AU441" s="273" t="s">
        <v>93</v>
      </c>
      <c r="AV441" s="13" t="s">
        <v>236</v>
      </c>
      <c r="AW441" s="13" t="s">
        <v>38</v>
      </c>
      <c r="AX441" s="13" t="s">
        <v>83</v>
      </c>
      <c r="AY441" s="273" t="s">
        <v>381</v>
      </c>
    </row>
    <row r="442" s="12" customFormat="1">
      <c r="B442" s="252"/>
      <c r="C442" s="253"/>
      <c r="D442" s="246" t="s">
        <v>497</v>
      </c>
      <c r="E442" s="254" t="s">
        <v>1</v>
      </c>
      <c r="F442" s="255" t="s">
        <v>1530</v>
      </c>
      <c r="G442" s="253"/>
      <c r="H442" s="256">
        <v>195</v>
      </c>
      <c r="I442" s="257"/>
      <c r="J442" s="253"/>
      <c r="K442" s="253"/>
      <c r="L442" s="258"/>
      <c r="M442" s="259"/>
      <c r="N442" s="260"/>
      <c r="O442" s="260"/>
      <c r="P442" s="260"/>
      <c r="Q442" s="260"/>
      <c r="R442" s="260"/>
      <c r="S442" s="260"/>
      <c r="T442" s="261"/>
      <c r="AT442" s="262" t="s">
        <v>497</v>
      </c>
      <c r="AU442" s="262" t="s">
        <v>93</v>
      </c>
      <c r="AV442" s="12" t="s">
        <v>93</v>
      </c>
      <c r="AW442" s="12" t="s">
        <v>38</v>
      </c>
      <c r="AX442" s="12" t="s">
        <v>83</v>
      </c>
      <c r="AY442" s="262" t="s">
        <v>381</v>
      </c>
    </row>
    <row r="443" s="13" customFormat="1">
      <c r="B443" s="263"/>
      <c r="C443" s="264"/>
      <c r="D443" s="246" t="s">
        <v>497</v>
      </c>
      <c r="E443" s="265" t="s">
        <v>1</v>
      </c>
      <c r="F443" s="266" t="s">
        <v>499</v>
      </c>
      <c r="G443" s="264"/>
      <c r="H443" s="267">
        <v>195</v>
      </c>
      <c r="I443" s="268"/>
      <c r="J443" s="264"/>
      <c r="K443" s="264"/>
      <c r="L443" s="269"/>
      <c r="M443" s="270"/>
      <c r="N443" s="271"/>
      <c r="O443" s="271"/>
      <c r="P443" s="271"/>
      <c r="Q443" s="271"/>
      <c r="R443" s="271"/>
      <c r="S443" s="271"/>
      <c r="T443" s="272"/>
      <c r="AT443" s="273" t="s">
        <v>497</v>
      </c>
      <c r="AU443" s="273" t="s">
        <v>93</v>
      </c>
      <c r="AV443" s="13" t="s">
        <v>236</v>
      </c>
      <c r="AW443" s="13" t="s">
        <v>38</v>
      </c>
      <c r="AX443" s="13" t="s">
        <v>91</v>
      </c>
      <c r="AY443" s="273" t="s">
        <v>381</v>
      </c>
    </row>
    <row r="444" s="1" customFormat="1" ht="16.5" customHeight="1">
      <c r="B444" s="39"/>
      <c r="C444" s="284" t="s">
        <v>798</v>
      </c>
      <c r="D444" s="284" t="s">
        <v>548</v>
      </c>
      <c r="E444" s="285" t="s">
        <v>4631</v>
      </c>
      <c r="F444" s="286" t="s">
        <v>4632</v>
      </c>
      <c r="G444" s="287" t="s">
        <v>673</v>
      </c>
      <c r="H444" s="288">
        <v>188</v>
      </c>
      <c r="I444" s="289"/>
      <c r="J444" s="290">
        <f>ROUND(I444*H444,2)</f>
        <v>0</v>
      </c>
      <c r="K444" s="286" t="s">
        <v>388</v>
      </c>
      <c r="L444" s="291"/>
      <c r="M444" s="292" t="s">
        <v>1</v>
      </c>
      <c r="N444" s="293" t="s">
        <v>48</v>
      </c>
      <c r="O444" s="87"/>
      <c r="P444" s="242">
        <f>O444*H444</f>
        <v>0</v>
      </c>
      <c r="Q444" s="242">
        <v>0</v>
      </c>
      <c r="R444" s="242">
        <f>Q444*H444</f>
        <v>0</v>
      </c>
      <c r="S444" s="242">
        <v>0</v>
      </c>
      <c r="T444" s="243">
        <f>S444*H444</f>
        <v>0</v>
      </c>
      <c r="AR444" s="244" t="s">
        <v>653</v>
      </c>
      <c r="AT444" s="244" t="s">
        <v>548</v>
      </c>
      <c r="AU444" s="244" t="s">
        <v>93</v>
      </c>
      <c r="AY444" s="17" t="s">
        <v>381</v>
      </c>
      <c r="BE444" s="245">
        <f>IF(N444="základní",J444,0)</f>
        <v>0</v>
      </c>
      <c r="BF444" s="245">
        <f>IF(N444="snížená",J444,0)</f>
        <v>0</v>
      </c>
      <c r="BG444" s="245">
        <f>IF(N444="zákl. přenesená",J444,0)</f>
        <v>0</v>
      </c>
      <c r="BH444" s="245">
        <f>IF(N444="sníž. přenesená",J444,0)</f>
        <v>0</v>
      </c>
      <c r="BI444" s="245">
        <f>IF(N444="nulová",J444,0)</f>
        <v>0</v>
      </c>
      <c r="BJ444" s="17" t="s">
        <v>91</v>
      </c>
      <c r="BK444" s="245">
        <f>ROUND(I444*H444,2)</f>
        <v>0</v>
      </c>
      <c r="BL444" s="17" t="s">
        <v>579</v>
      </c>
      <c r="BM444" s="244" t="s">
        <v>1139</v>
      </c>
    </row>
    <row r="445" s="14" customFormat="1">
      <c r="B445" s="274"/>
      <c r="C445" s="275"/>
      <c r="D445" s="246" t="s">
        <v>497</v>
      </c>
      <c r="E445" s="276" t="s">
        <v>1</v>
      </c>
      <c r="F445" s="277" t="s">
        <v>4594</v>
      </c>
      <c r="G445" s="275"/>
      <c r="H445" s="276" t="s">
        <v>1</v>
      </c>
      <c r="I445" s="278"/>
      <c r="J445" s="275"/>
      <c r="K445" s="275"/>
      <c r="L445" s="279"/>
      <c r="M445" s="280"/>
      <c r="N445" s="281"/>
      <c r="O445" s="281"/>
      <c r="P445" s="281"/>
      <c r="Q445" s="281"/>
      <c r="R445" s="281"/>
      <c r="S445" s="281"/>
      <c r="T445" s="282"/>
      <c r="AT445" s="283" t="s">
        <v>497</v>
      </c>
      <c r="AU445" s="283" t="s">
        <v>93</v>
      </c>
      <c r="AV445" s="14" t="s">
        <v>91</v>
      </c>
      <c r="AW445" s="14" t="s">
        <v>38</v>
      </c>
      <c r="AX445" s="14" t="s">
        <v>83</v>
      </c>
      <c r="AY445" s="283" t="s">
        <v>381</v>
      </c>
    </row>
    <row r="446" s="14" customFormat="1">
      <c r="B446" s="274"/>
      <c r="C446" s="275"/>
      <c r="D446" s="246" t="s">
        <v>497</v>
      </c>
      <c r="E446" s="276" t="s">
        <v>1</v>
      </c>
      <c r="F446" s="277" t="s">
        <v>4586</v>
      </c>
      <c r="G446" s="275"/>
      <c r="H446" s="276" t="s">
        <v>1</v>
      </c>
      <c r="I446" s="278"/>
      <c r="J446" s="275"/>
      <c r="K446" s="275"/>
      <c r="L446" s="279"/>
      <c r="M446" s="280"/>
      <c r="N446" s="281"/>
      <c r="O446" s="281"/>
      <c r="P446" s="281"/>
      <c r="Q446" s="281"/>
      <c r="R446" s="281"/>
      <c r="S446" s="281"/>
      <c r="T446" s="282"/>
      <c r="AT446" s="283" t="s">
        <v>497</v>
      </c>
      <c r="AU446" s="283" t="s">
        <v>93</v>
      </c>
      <c r="AV446" s="14" t="s">
        <v>91</v>
      </c>
      <c r="AW446" s="14" t="s">
        <v>38</v>
      </c>
      <c r="AX446" s="14" t="s">
        <v>83</v>
      </c>
      <c r="AY446" s="283" t="s">
        <v>381</v>
      </c>
    </row>
    <row r="447" s="12" customFormat="1">
      <c r="B447" s="252"/>
      <c r="C447" s="253"/>
      <c r="D447" s="246" t="s">
        <v>497</v>
      </c>
      <c r="E447" s="254" t="s">
        <v>1</v>
      </c>
      <c r="F447" s="255" t="s">
        <v>4633</v>
      </c>
      <c r="G447" s="253"/>
      <c r="H447" s="256">
        <v>1.05</v>
      </c>
      <c r="I447" s="257"/>
      <c r="J447" s="253"/>
      <c r="K447" s="253"/>
      <c r="L447" s="258"/>
      <c r="M447" s="259"/>
      <c r="N447" s="260"/>
      <c r="O447" s="260"/>
      <c r="P447" s="260"/>
      <c r="Q447" s="260"/>
      <c r="R447" s="260"/>
      <c r="S447" s="260"/>
      <c r="T447" s="261"/>
      <c r="AT447" s="262" t="s">
        <v>497</v>
      </c>
      <c r="AU447" s="262" t="s">
        <v>93</v>
      </c>
      <c r="AV447" s="12" t="s">
        <v>93</v>
      </c>
      <c r="AW447" s="12" t="s">
        <v>38</v>
      </c>
      <c r="AX447" s="12" t="s">
        <v>83</v>
      </c>
      <c r="AY447" s="262" t="s">
        <v>381</v>
      </c>
    </row>
    <row r="448" s="14" customFormat="1">
      <c r="B448" s="274"/>
      <c r="C448" s="275"/>
      <c r="D448" s="246" t="s">
        <v>497</v>
      </c>
      <c r="E448" s="276" t="s">
        <v>1</v>
      </c>
      <c r="F448" s="277" t="s">
        <v>4538</v>
      </c>
      <c r="G448" s="275"/>
      <c r="H448" s="276" t="s">
        <v>1</v>
      </c>
      <c r="I448" s="278"/>
      <c r="J448" s="275"/>
      <c r="K448" s="275"/>
      <c r="L448" s="279"/>
      <c r="M448" s="280"/>
      <c r="N448" s="281"/>
      <c r="O448" s="281"/>
      <c r="P448" s="281"/>
      <c r="Q448" s="281"/>
      <c r="R448" s="281"/>
      <c r="S448" s="281"/>
      <c r="T448" s="282"/>
      <c r="AT448" s="283" t="s">
        <v>497</v>
      </c>
      <c r="AU448" s="283" t="s">
        <v>93</v>
      </c>
      <c r="AV448" s="14" t="s">
        <v>91</v>
      </c>
      <c r="AW448" s="14" t="s">
        <v>38</v>
      </c>
      <c r="AX448" s="14" t="s">
        <v>83</v>
      </c>
      <c r="AY448" s="283" t="s">
        <v>381</v>
      </c>
    </row>
    <row r="449" s="12" customFormat="1">
      <c r="B449" s="252"/>
      <c r="C449" s="253"/>
      <c r="D449" s="246" t="s">
        <v>497</v>
      </c>
      <c r="E449" s="254" t="s">
        <v>1</v>
      </c>
      <c r="F449" s="255" t="s">
        <v>4634</v>
      </c>
      <c r="G449" s="253"/>
      <c r="H449" s="256">
        <v>7.5</v>
      </c>
      <c r="I449" s="257"/>
      <c r="J449" s="253"/>
      <c r="K449" s="253"/>
      <c r="L449" s="258"/>
      <c r="M449" s="259"/>
      <c r="N449" s="260"/>
      <c r="O449" s="260"/>
      <c r="P449" s="260"/>
      <c r="Q449" s="260"/>
      <c r="R449" s="260"/>
      <c r="S449" s="260"/>
      <c r="T449" s="261"/>
      <c r="AT449" s="262" t="s">
        <v>497</v>
      </c>
      <c r="AU449" s="262" t="s">
        <v>93</v>
      </c>
      <c r="AV449" s="12" t="s">
        <v>93</v>
      </c>
      <c r="AW449" s="12" t="s">
        <v>38</v>
      </c>
      <c r="AX449" s="12" t="s">
        <v>83</v>
      </c>
      <c r="AY449" s="262" t="s">
        <v>381</v>
      </c>
    </row>
    <row r="450" s="14" customFormat="1">
      <c r="B450" s="274"/>
      <c r="C450" s="275"/>
      <c r="D450" s="246" t="s">
        <v>497</v>
      </c>
      <c r="E450" s="276" t="s">
        <v>1</v>
      </c>
      <c r="F450" s="277" t="s">
        <v>4549</v>
      </c>
      <c r="G450" s="275"/>
      <c r="H450" s="276" t="s">
        <v>1</v>
      </c>
      <c r="I450" s="278"/>
      <c r="J450" s="275"/>
      <c r="K450" s="275"/>
      <c r="L450" s="279"/>
      <c r="M450" s="280"/>
      <c r="N450" s="281"/>
      <c r="O450" s="281"/>
      <c r="P450" s="281"/>
      <c r="Q450" s="281"/>
      <c r="R450" s="281"/>
      <c r="S450" s="281"/>
      <c r="T450" s="282"/>
      <c r="AT450" s="283" t="s">
        <v>497</v>
      </c>
      <c r="AU450" s="283" t="s">
        <v>93</v>
      </c>
      <c r="AV450" s="14" t="s">
        <v>91</v>
      </c>
      <c r="AW450" s="14" t="s">
        <v>38</v>
      </c>
      <c r="AX450" s="14" t="s">
        <v>83</v>
      </c>
      <c r="AY450" s="283" t="s">
        <v>381</v>
      </c>
    </row>
    <row r="451" s="12" customFormat="1">
      <c r="B451" s="252"/>
      <c r="C451" s="253"/>
      <c r="D451" s="246" t="s">
        <v>497</v>
      </c>
      <c r="E451" s="254" t="s">
        <v>1</v>
      </c>
      <c r="F451" s="255" t="s">
        <v>4635</v>
      </c>
      <c r="G451" s="253"/>
      <c r="H451" s="256">
        <v>92.260000000000005</v>
      </c>
      <c r="I451" s="257"/>
      <c r="J451" s="253"/>
      <c r="K451" s="253"/>
      <c r="L451" s="258"/>
      <c r="M451" s="259"/>
      <c r="N451" s="260"/>
      <c r="O451" s="260"/>
      <c r="P451" s="260"/>
      <c r="Q451" s="260"/>
      <c r="R451" s="260"/>
      <c r="S451" s="260"/>
      <c r="T451" s="261"/>
      <c r="AT451" s="262" t="s">
        <v>497</v>
      </c>
      <c r="AU451" s="262" t="s">
        <v>93</v>
      </c>
      <c r="AV451" s="12" t="s">
        <v>93</v>
      </c>
      <c r="AW451" s="12" t="s">
        <v>38</v>
      </c>
      <c r="AX451" s="12" t="s">
        <v>83</v>
      </c>
      <c r="AY451" s="262" t="s">
        <v>381</v>
      </c>
    </row>
    <row r="452" s="14" customFormat="1">
      <c r="B452" s="274"/>
      <c r="C452" s="275"/>
      <c r="D452" s="246" t="s">
        <v>497</v>
      </c>
      <c r="E452" s="276" t="s">
        <v>1</v>
      </c>
      <c r="F452" s="277" t="s">
        <v>4536</v>
      </c>
      <c r="G452" s="275"/>
      <c r="H452" s="276" t="s">
        <v>1</v>
      </c>
      <c r="I452" s="278"/>
      <c r="J452" s="275"/>
      <c r="K452" s="275"/>
      <c r="L452" s="279"/>
      <c r="M452" s="280"/>
      <c r="N452" s="281"/>
      <c r="O452" s="281"/>
      <c r="P452" s="281"/>
      <c r="Q452" s="281"/>
      <c r="R452" s="281"/>
      <c r="S452" s="281"/>
      <c r="T452" s="282"/>
      <c r="AT452" s="283" t="s">
        <v>497</v>
      </c>
      <c r="AU452" s="283" t="s">
        <v>93</v>
      </c>
      <c r="AV452" s="14" t="s">
        <v>91</v>
      </c>
      <c r="AW452" s="14" t="s">
        <v>38</v>
      </c>
      <c r="AX452" s="14" t="s">
        <v>83</v>
      </c>
      <c r="AY452" s="283" t="s">
        <v>381</v>
      </c>
    </row>
    <row r="453" s="12" customFormat="1">
      <c r="B453" s="252"/>
      <c r="C453" s="253"/>
      <c r="D453" s="246" t="s">
        <v>497</v>
      </c>
      <c r="E453" s="254" t="s">
        <v>1</v>
      </c>
      <c r="F453" s="255" t="s">
        <v>4636</v>
      </c>
      <c r="G453" s="253"/>
      <c r="H453" s="256">
        <v>55.509999999999998</v>
      </c>
      <c r="I453" s="257"/>
      <c r="J453" s="253"/>
      <c r="K453" s="253"/>
      <c r="L453" s="258"/>
      <c r="M453" s="259"/>
      <c r="N453" s="260"/>
      <c r="O453" s="260"/>
      <c r="P453" s="260"/>
      <c r="Q453" s="260"/>
      <c r="R453" s="260"/>
      <c r="S453" s="260"/>
      <c r="T453" s="261"/>
      <c r="AT453" s="262" t="s">
        <v>497</v>
      </c>
      <c r="AU453" s="262" t="s">
        <v>93</v>
      </c>
      <c r="AV453" s="12" t="s">
        <v>93</v>
      </c>
      <c r="AW453" s="12" t="s">
        <v>38</v>
      </c>
      <c r="AX453" s="12" t="s">
        <v>83</v>
      </c>
      <c r="AY453" s="262" t="s">
        <v>381</v>
      </c>
    </row>
    <row r="454" s="13" customFormat="1">
      <c r="B454" s="263"/>
      <c r="C454" s="264"/>
      <c r="D454" s="246" t="s">
        <v>497</v>
      </c>
      <c r="E454" s="265" t="s">
        <v>1</v>
      </c>
      <c r="F454" s="266" t="s">
        <v>499</v>
      </c>
      <c r="G454" s="264"/>
      <c r="H454" s="267">
        <v>156.31999999999999</v>
      </c>
      <c r="I454" s="268"/>
      <c r="J454" s="264"/>
      <c r="K454" s="264"/>
      <c r="L454" s="269"/>
      <c r="M454" s="270"/>
      <c r="N454" s="271"/>
      <c r="O454" s="271"/>
      <c r="P454" s="271"/>
      <c r="Q454" s="271"/>
      <c r="R454" s="271"/>
      <c r="S454" s="271"/>
      <c r="T454" s="272"/>
      <c r="AT454" s="273" t="s">
        <v>497</v>
      </c>
      <c r="AU454" s="273" t="s">
        <v>93</v>
      </c>
      <c r="AV454" s="13" t="s">
        <v>236</v>
      </c>
      <c r="AW454" s="13" t="s">
        <v>38</v>
      </c>
      <c r="AX454" s="13" t="s">
        <v>83</v>
      </c>
      <c r="AY454" s="273" t="s">
        <v>381</v>
      </c>
    </row>
    <row r="455" s="12" customFormat="1">
      <c r="B455" s="252"/>
      <c r="C455" s="253"/>
      <c r="D455" s="246" t="s">
        <v>497</v>
      </c>
      <c r="E455" s="254" t="s">
        <v>1</v>
      </c>
      <c r="F455" s="255" t="s">
        <v>4637</v>
      </c>
      <c r="G455" s="253"/>
      <c r="H455" s="256">
        <v>187.584</v>
      </c>
      <c r="I455" s="257"/>
      <c r="J455" s="253"/>
      <c r="K455" s="253"/>
      <c r="L455" s="258"/>
      <c r="M455" s="259"/>
      <c r="N455" s="260"/>
      <c r="O455" s="260"/>
      <c r="P455" s="260"/>
      <c r="Q455" s="260"/>
      <c r="R455" s="260"/>
      <c r="S455" s="260"/>
      <c r="T455" s="261"/>
      <c r="AT455" s="262" t="s">
        <v>497</v>
      </c>
      <c r="AU455" s="262" t="s">
        <v>93</v>
      </c>
      <c r="AV455" s="12" t="s">
        <v>93</v>
      </c>
      <c r="AW455" s="12" t="s">
        <v>38</v>
      </c>
      <c r="AX455" s="12" t="s">
        <v>83</v>
      </c>
      <c r="AY455" s="262" t="s">
        <v>381</v>
      </c>
    </row>
    <row r="456" s="13" customFormat="1">
      <c r="B456" s="263"/>
      <c r="C456" s="264"/>
      <c r="D456" s="246" t="s">
        <v>497</v>
      </c>
      <c r="E456" s="265" t="s">
        <v>1</v>
      </c>
      <c r="F456" s="266" t="s">
        <v>499</v>
      </c>
      <c r="G456" s="264"/>
      <c r="H456" s="267">
        <v>187.584</v>
      </c>
      <c r="I456" s="268"/>
      <c r="J456" s="264"/>
      <c r="K456" s="264"/>
      <c r="L456" s="269"/>
      <c r="M456" s="270"/>
      <c r="N456" s="271"/>
      <c r="O456" s="271"/>
      <c r="P456" s="271"/>
      <c r="Q456" s="271"/>
      <c r="R456" s="271"/>
      <c r="S456" s="271"/>
      <c r="T456" s="272"/>
      <c r="AT456" s="273" t="s">
        <v>497</v>
      </c>
      <c r="AU456" s="273" t="s">
        <v>93</v>
      </c>
      <c r="AV456" s="13" t="s">
        <v>236</v>
      </c>
      <c r="AW456" s="13" t="s">
        <v>38</v>
      </c>
      <c r="AX456" s="13" t="s">
        <v>83</v>
      </c>
      <c r="AY456" s="273" t="s">
        <v>381</v>
      </c>
    </row>
    <row r="457" s="12" customFormat="1">
      <c r="B457" s="252"/>
      <c r="C457" s="253"/>
      <c r="D457" s="246" t="s">
        <v>497</v>
      </c>
      <c r="E457" s="254" t="s">
        <v>1</v>
      </c>
      <c r="F457" s="255" t="s">
        <v>1478</v>
      </c>
      <c r="G457" s="253"/>
      <c r="H457" s="256">
        <v>188</v>
      </c>
      <c r="I457" s="257"/>
      <c r="J457" s="253"/>
      <c r="K457" s="253"/>
      <c r="L457" s="258"/>
      <c r="M457" s="259"/>
      <c r="N457" s="260"/>
      <c r="O457" s="260"/>
      <c r="P457" s="260"/>
      <c r="Q457" s="260"/>
      <c r="R457" s="260"/>
      <c r="S457" s="260"/>
      <c r="T457" s="261"/>
      <c r="AT457" s="262" t="s">
        <v>497</v>
      </c>
      <c r="AU457" s="262" t="s">
        <v>93</v>
      </c>
      <c r="AV457" s="12" t="s">
        <v>93</v>
      </c>
      <c r="AW457" s="12" t="s">
        <v>38</v>
      </c>
      <c r="AX457" s="12" t="s">
        <v>83</v>
      </c>
      <c r="AY457" s="262" t="s">
        <v>381</v>
      </c>
    </row>
    <row r="458" s="13" customFormat="1">
      <c r="B458" s="263"/>
      <c r="C458" s="264"/>
      <c r="D458" s="246" t="s">
        <v>497</v>
      </c>
      <c r="E458" s="265" t="s">
        <v>1</v>
      </c>
      <c r="F458" s="266" t="s">
        <v>499</v>
      </c>
      <c r="G458" s="264"/>
      <c r="H458" s="267">
        <v>188</v>
      </c>
      <c r="I458" s="268"/>
      <c r="J458" s="264"/>
      <c r="K458" s="264"/>
      <c r="L458" s="269"/>
      <c r="M458" s="270"/>
      <c r="N458" s="271"/>
      <c r="O458" s="271"/>
      <c r="P458" s="271"/>
      <c r="Q458" s="271"/>
      <c r="R458" s="271"/>
      <c r="S458" s="271"/>
      <c r="T458" s="272"/>
      <c r="AT458" s="273" t="s">
        <v>497</v>
      </c>
      <c r="AU458" s="273" t="s">
        <v>93</v>
      </c>
      <c r="AV458" s="13" t="s">
        <v>236</v>
      </c>
      <c r="AW458" s="13" t="s">
        <v>38</v>
      </c>
      <c r="AX458" s="13" t="s">
        <v>91</v>
      </c>
      <c r="AY458" s="273" t="s">
        <v>381</v>
      </c>
    </row>
    <row r="459" s="1" customFormat="1" ht="16.5" customHeight="1">
      <c r="B459" s="39"/>
      <c r="C459" s="284" t="s">
        <v>803</v>
      </c>
      <c r="D459" s="284" t="s">
        <v>548</v>
      </c>
      <c r="E459" s="285" t="s">
        <v>4638</v>
      </c>
      <c r="F459" s="286" t="s">
        <v>4639</v>
      </c>
      <c r="G459" s="287" t="s">
        <v>673</v>
      </c>
      <c r="H459" s="288">
        <v>154</v>
      </c>
      <c r="I459" s="289"/>
      <c r="J459" s="290">
        <f>ROUND(I459*H459,2)</f>
        <v>0</v>
      </c>
      <c r="K459" s="286" t="s">
        <v>388</v>
      </c>
      <c r="L459" s="291"/>
      <c r="M459" s="292" t="s">
        <v>1</v>
      </c>
      <c r="N459" s="293" t="s">
        <v>48</v>
      </c>
      <c r="O459" s="87"/>
      <c r="P459" s="242">
        <f>O459*H459</f>
        <v>0</v>
      </c>
      <c r="Q459" s="242">
        <v>0</v>
      </c>
      <c r="R459" s="242">
        <f>Q459*H459</f>
        <v>0</v>
      </c>
      <c r="S459" s="242">
        <v>0</v>
      </c>
      <c r="T459" s="243">
        <f>S459*H459</f>
        <v>0</v>
      </c>
      <c r="AR459" s="244" t="s">
        <v>653</v>
      </c>
      <c r="AT459" s="244" t="s">
        <v>548</v>
      </c>
      <c r="AU459" s="244" t="s">
        <v>93</v>
      </c>
      <c r="AY459" s="17" t="s">
        <v>381</v>
      </c>
      <c r="BE459" s="245">
        <f>IF(N459="základní",J459,0)</f>
        <v>0</v>
      </c>
      <c r="BF459" s="245">
        <f>IF(N459="snížená",J459,0)</f>
        <v>0</v>
      </c>
      <c r="BG459" s="245">
        <f>IF(N459="zákl. přenesená",J459,0)</f>
        <v>0</v>
      </c>
      <c r="BH459" s="245">
        <f>IF(N459="sníž. přenesená",J459,0)</f>
        <v>0</v>
      </c>
      <c r="BI459" s="245">
        <f>IF(N459="nulová",J459,0)</f>
        <v>0</v>
      </c>
      <c r="BJ459" s="17" t="s">
        <v>91</v>
      </c>
      <c r="BK459" s="245">
        <f>ROUND(I459*H459,2)</f>
        <v>0</v>
      </c>
      <c r="BL459" s="17" t="s">
        <v>579</v>
      </c>
      <c r="BM459" s="244" t="s">
        <v>1152</v>
      </c>
    </row>
    <row r="460" s="14" customFormat="1">
      <c r="B460" s="274"/>
      <c r="C460" s="275"/>
      <c r="D460" s="246" t="s">
        <v>497</v>
      </c>
      <c r="E460" s="276" t="s">
        <v>1</v>
      </c>
      <c r="F460" s="277" t="s">
        <v>4640</v>
      </c>
      <c r="G460" s="275"/>
      <c r="H460" s="276" t="s">
        <v>1</v>
      </c>
      <c r="I460" s="278"/>
      <c r="J460" s="275"/>
      <c r="K460" s="275"/>
      <c r="L460" s="279"/>
      <c r="M460" s="280"/>
      <c r="N460" s="281"/>
      <c r="O460" s="281"/>
      <c r="P460" s="281"/>
      <c r="Q460" s="281"/>
      <c r="R460" s="281"/>
      <c r="S460" s="281"/>
      <c r="T460" s="282"/>
      <c r="AT460" s="283" t="s">
        <v>497</v>
      </c>
      <c r="AU460" s="283" t="s">
        <v>93</v>
      </c>
      <c r="AV460" s="14" t="s">
        <v>91</v>
      </c>
      <c r="AW460" s="14" t="s">
        <v>38</v>
      </c>
      <c r="AX460" s="14" t="s">
        <v>83</v>
      </c>
      <c r="AY460" s="283" t="s">
        <v>381</v>
      </c>
    </row>
    <row r="461" s="14" customFormat="1">
      <c r="B461" s="274"/>
      <c r="C461" s="275"/>
      <c r="D461" s="246" t="s">
        <v>497</v>
      </c>
      <c r="E461" s="276" t="s">
        <v>1</v>
      </c>
      <c r="F461" s="277" t="s">
        <v>4538</v>
      </c>
      <c r="G461" s="275"/>
      <c r="H461" s="276" t="s">
        <v>1</v>
      </c>
      <c r="I461" s="278"/>
      <c r="J461" s="275"/>
      <c r="K461" s="275"/>
      <c r="L461" s="279"/>
      <c r="M461" s="280"/>
      <c r="N461" s="281"/>
      <c r="O461" s="281"/>
      <c r="P461" s="281"/>
      <c r="Q461" s="281"/>
      <c r="R461" s="281"/>
      <c r="S461" s="281"/>
      <c r="T461" s="282"/>
      <c r="AT461" s="283" t="s">
        <v>497</v>
      </c>
      <c r="AU461" s="283" t="s">
        <v>93</v>
      </c>
      <c r="AV461" s="14" t="s">
        <v>91</v>
      </c>
      <c r="AW461" s="14" t="s">
        <v>38</v>
      </c>
      <c r="AX461" s="14" t="s">
        <v>83</v>
      </c>
      <c r="AY461" s="283" t="s">
        <v>381</v>
      </c>
    </row>
    <row r="462" s="12" customFormat="1">
      <c r="B462" s="252"/>
      <c r="C462" s="253"/>
      <c r="D462" s="246" t="s">
        <v>497</v>
      </c>
      <c r="E462" s="254" t="s">
        <v>1</v>
      </c>
      <c r="F462" s="255" t="s">
        <v>4641</v>
      </c>
      <c r="G462" s="253"/>
      <c r="H462" s="256">
        <v>2.4199999999999999</v>
      </c>
      <c r="I462" s="257"/>
      <c r="J462" s="253"/>
      <c r="K462" s="253"/>
      <c r="L462" s="258"/>
      <c r="M462" s="259"/>
      <c r="N462" s="260"/>
      <c r="O462" s="260"/>
      <c r="P462" s="260"/>
      <c r="Q462" s="260"/>
      <c r="R462" s="260"/>
      <c r="S462" s="260"/>
      <c r="T462" s="261"/>
      <c r="AT462" s="262" t="s">
        <v>497</v>
      </c>
      <c r="AU462" s="262" t="s">
        <v>93</v>
      </c>
      <c r="AV462" s="12" t="s">
        <v>93</v>
      </c>
      <c r="AW462" s="12" t="s">
        <v>38</v>
      </c>
      <c r="AX462" s="12" t="s">
        <v>83</v>
      </c>
      <c r="AY462" s="262" t="s">
        <v>381</v>
      </c>
    </row>
    <row r="463" s="14" customFormat="1">
      <c r="B463" s="274"/>
      <c r="C463" s="275"/>
      <c r="D463" s="246" t="s">
        <v>497</v>
      </c>
      <c r="E463" s="276" t="s">
        <v>1</v>
      </c>
      <c r="F463" s="277" t="s">
        <v>4549</v>
      </c>
      <c r="G463" s="275"/>
      <c r="H463" s="276" t="s">
        <v>1</v>
      </c>
      <c r="I463" s="278"/>
      <c r="J463" s="275"/>
      <c r="K463" s="275"/>
      <c r="L463" s="279"/>
      <c r="M463" s="280"/>
      <c r="N463" s="281"/>
      <c r="O463" s="281"/>
      <c r="P463" s="281"/>
      <c r="Q463" s="281"/>
      <c r="R463" s="281"/>
      <c r="S463" s="281"/>
      <c r="T463" s="282"/>
      <c r="AT463" s="283" t="s">
        <v>497</v>
      </c>
      <c r="AU463" s="283" t="s">
        <v>93</v>
      </c>
      <c r="AV463" s="14" t="s">
        <v>91</v>
      </c>
      <c r="AW463" s="14" t="s">
        <v>38</v>
      </c>
      <c r="AX463" s="14" t="s">
        <v>83</v>
      </c>
      <c r="AY463" s="283" t="s">
        <v>381</v>
      </c>
    </row>
    <row r="464" s="12" customFormat="1">
      <c r="B464" s="252"/>
      <c r="C464" s="253"/>
      <c r="D464" s="246" t="s">
        <v>497</v>
      </c>
      <c r="E464" s="254" t="s">
        <v>1</v>
      </c>
      <c r="F464" s="255" t="s">
        <v>4642</v>
      </c>
      <c r="G464" s="253"/>
      <c r="H464" s="256">
        <v>79.370000000000005</v>
      </c>
      <c r="I464" s="257"/>
      <c r="J464" s="253"/>
      <c r="K464" s="253"/>
      <c r="L464" s="258"/>
      <c r="M464" s="259"/>
      <c r="N464" s="260"/>
      <c r="O464" s="260"/>
      <c r="P464" s="260"/>
      <c r="Q464" s="260"/>
      <c r="R464" s="260"/>
      <c r="S464" s="260"/>
      <c r="T464" s="261"/>
      <c r="AT464" s="262" t="s">
        <v>497</v>
      </c>
      <c r="AU464" s="262" t="s">
        <v>93</v>
      </c>
      <c r="AV464" s="12" t="s">
        <v>93</v>
      </c>
      <c r="AW464" s="12" t="s">
        <v>38</v>
      </c>
      <c r="AX464" s="12" t="s">
        <v>83</v>
      </c>
      <c r="AY464" s="262" t="s">
        <v>381</v>
      </c>
    </row>
    <row r="465" s="14" customFormat="1">
      <c r="B465" s="274"/>
      <c r="C465" s="275"/>
      <c r="D465" s="246" t="s">
        <v>497</v>
      </c>
      <c r="E465" s="276" t="s">
        <v>1</v>
      </c>
      <c r="F465" s="277" t="s">
        <v>4536</v>
      </c>
      <c r="G465" s="275"/>
      <c r="H465" s="276" t="s">
        <v>1</v>
      </c>
      <c r="I465" s="278"/>
      <c r="J465" s="275"/>
      <c r="K465" s="275"/>
      <c r="L465" s="279"/>
      <c r="M465" s="280"/>
      <c r="N465" s="281"/>
      <c r="O465" s="281"/>
      <c r="P465" s="281"/>
      <c r="Q465" s="281"/>
      <c r="R465" s="281"/>
      <c r="S465" s="281"/>
      <c r="T465" s="282"/>
      <c r="AT465" s="283" t="s">
        <v>497</v>
      </c>
      <c r="AU465" s="283" t="s">
        <v>93</v>
      </c>
      <c r="AV465" s="14" t="s">
        <v>91</v>
      </c>
      <c r="AW465" s="14" t="s">
        <v>38</v>
      </c>
      <c r="AX465" s="14" t="s">
        <v>83</v>
      </c>
      <c r="AY465" s="283" t="s">
        <v>381</v>
      </c>
    </row>
    <row r="466" s="12" customFormat="1">
      <c r="B466" s="252"/>
      <c r="C466" s="253"/>
      <c r="D466" s="246" t="s">
        <v>497</v>
      </c>
      <c r="E466" s="254" t="s">
        <v>1</v>
      </c>
      <c r="F466" s="255" t="s">
        <v>4643</v>
      </c>
      <c r="G466" s="253"/>
      <c r="H466" s="256">
        <v>46.549999999999997</v>
      </c>
      <c r="I466" s="257"/>
      <c r="J466" s="253"/>
      <c r="K466" s="253"/>
      <c r="L466" s="258"/>
      <c r="M466" s="259"/>
      <c r="N466" s="260"/>
      <c r="O466" s="260"/>
      <c r="P466" s="260"/>
      <c r="Q466" s="260"/>
      <c r="R466" s="260"/>
      <c r="S466" s="260"/>
      <c r="T466" s="261"/>
      <c r="AT466" s="262" t="s">
        <v>497</v>
      </c>
      <c r="AU466" s="262" t="s">
        <v>93</v>
      </c>
      <c r="AV466" s="12" t="s">
        <v>93</v>
      </c>
      <c r="AW466" s="12" t="s">
        <v>38</v>
      </c>
      <c r="AX466" s="12" t="s">
        <v>83</v>
      </c>
      <c r="AY466" s="262" t="s">
        <v>381</v>
      </c>
    </row>
    <row r="467" s="13" customFormat="1">
      <c r="B467" s="263"/>
      <c r="C467" s="264"/>
      <c r="D467" s="246" t="s">
        <v>497</v>
      </c>
      <c r="E467" s="265" t="s">
        <v>1</v>
      </c>
      <c r="F467" s="266" t="s">
        <v>499</v>
      </c>
      <c r="G467" s="264"/>
      <c r="H467" s="267">
        <v>128.34</v>
      </c>
      <c r="I467" s="268"/>
      <c r="J467" s="264"/>
      <c r="K467" s="264"/>
      <c r="L467" s="269"/>
      <c r="M467" s="270"/>
      <c r="N467" s="271"/>
      <c r="O467" s="271"/>
      <c r="P467" s="271"/>
      <c r="Q467" s="271"/>
      <c r="R467" s="271"/>
      <c r="S467" s="271"/>
      <c r="T467" s="272"/>
      <c r="AT467" s="273" t="s">
        <v>497</v>
      </c>
      <c r="AU467" s="273" t="s">
        <v>93</v>
      </c>
      <c r="AV467" s="13" t="s">
        <v>236</v>
      </c>
      <c r="AW467" s="13" t="s">
        <v>38</v>
      </c>
      <c r="AX467" s="13" t="s">
        <v>83</v>
      </c>
      <c r="AY467" s="273" t="s">
        <v>381</v>
      </c>
    </row>
    <row r="468" s="12" customFormat="1">
      <c r="B468" s="252"/>
      <c r="C468" s="253"/>
      <c r="D468" s="246" t="s">
        <v>497</v>
      </c>
      <c r="E468" s="254" t="s">
        <v>1</v>
      </c>
      <c r="F468" s="255" t="s">
        <v>4644</v>
      </c>
      <c r="G468" s="253"/>
      <c r="H468" s="256">
        <v>154.00800000000001</v>
      </c>
      <c r="I468" s="257"/>
      <c r="J468" s="253"/>
      <c r="K468" s="253"/>
      <c r="L468" s="258"/>
      <c r="M468" s="259"/>
      <c r="N468" s="260"/>
      <c r="O468" s="260"/>
      <c r="P468" s="260"/>
      <c r="Q468" s="260"/>
      <c r="R468" s="260"/>
      <c r="S468" s="260"/>
      <c r="T468" s="261"/>
      <c r="AT468" s="262" t="s">
        <v>497</v>
      </c>
      <c r="AU468" s="262" t="s">
        <v>93</v>
      </c>
      <c r="AV468" s="12" t="s">
        <v>93</v>
      </c>
      <c r="AW468" s="12" t="s">
        <v>38</v>
      </c>
      <c r="AX468" s="12" t="s">
        <v>83</v>
      </c>
      <c r="AY468" s="262" t="s">
        <v>381</v>
      </c>
    </row>
    <row r="469" s="13" customFormat="1">
      <c r="B469" s="263"/>
      <c r="C469" s="264"/>
      <c r="D469" s="246" t="s">
        <v>497</v>
      </c>
      <c r="E469" s="265" t="s">
        <v>1</v>
      </c>
      <c r="F469" s="266" t="s">
        <v>499</v>
      </c>
      <c r="G469" s="264"/>
      <c r="H469" s="267">
        <v>154.00800000000001</v>
      </c>
      <c r="I469" s="268"/>
      <c r="J469" s="264"/>
      <c r="K469" s="264"/>
      <c r="L469" s="269"/>
      <c r="M469" s="270"/>
      <c r="N469" s="271"/>
      <c r="O469" s="271"/>
      <c r="P469" s="271"/>
      <c r="Q469" s="271"/>
      <c r="R469" s="271"/>
      <c r="S469" s="271"/>
      <c r="T469" s="272"/>
      <c r="AT469" s="273" t="s">
        <v>497</v>
      </c>
      <c r="AU469" s="273" t="s">
        <v>93</v>
      </c>
      <c r="AV469" s="13" t="s">
        <v>236</v>
      </c>
      <c r="AW469" s="13" t="s">
        <v>38</v>
      </c>
      <c r="AX469" s="13" t="s">
        <v>83</v>
      </c>
      <c r="AY469" s="273" t="s">
        <v>381</v>
      </c>
    </row>
    <row r="470" s="12" customFormat="1">
      <c r="B470" s="252"/>
      <c r="C470" s="253"/>
      <c r="D470" s="246" t="s">
        <v>497</v>
      </c>
      <c r="E470" s="254" t="s">
        <v>1</v>
      </c>
      <c r="F470" s="255" t="s">
        <v>1335</v>
      </c>
      <c r="G470" s="253"/>
      <c r="H470" s="256">
        <v>154</v>
      </c>
      <c r="I470" s="257"/>
      <c r="J470" s="253"/>
      <c r="K470" s="253"/>
      <c r="L470" s="258"/>
      <c r="M470" s="259"/>
      <c r="N470" s="260"/>
      <c r="O470" s="260"/>
      <c r="P470" s="260"/>
      <c r="Q470" s="260"/>
      <c r="R470" s="260"/>
      <c r="S470" s="260"/>
      <c r="T470" s="261"/>
      <c r="AT470" s="262" t="s">
        <v>497</v>
      </c>
      <c r="AU470" s="262" t="s">
        <v>93</v>
      </c>
      <c r="AV470" s="12" t="s">
        <v>93</v>
      </c>
      <c r="AW470" s="12" t="s">
        <v>38</v>
      </c>
      <c r="AX470" s="12" t="s">
        <v>83</v>
      </c>
      <c r="AY470" s="262" t="s">
        <v>381</v>
      </c>
    </row>
    <row r="471" s="13" customFormat="1">
      <c r="B471" s="263"/>
      <c r="C471" s="264"/>
      <c r="D471" s="246" t="s">
        <v>497</v>
      </c>
      <c r="E471" s="265" t="s">
        <v>1</v>
      </c>
      <c r="F471" s="266" t="s">
        <v>499</v>
      </c>
      <c r="G471" s="264"/>
      <c r="H471" s="267">
        <v>154</v>
      </c>
      <c r="I471" s="268"/>
      <c r="J471" s="264"/>
      <c r="K471" s="264"/>
      <c r="L471" s="269"/>
      <c r="M471" s="270"/>
      <c r="N471" s="271"/>
      <c r="O471" s="271"/>
      <c r="P471" s="271"/>
      <c r="Q471" s="271"/>
      <c r="R471" s="271"/>
      <c r="S471" s="271"/>
      <c r="T471" s="272"/>
      <c r="AT471" s="273" t="s">
        <v>497</v>
      </c>
      <c r="AU471" s="273" t="s">
        <v>93</v>
      </c>
      <c r="AV471" s="13" t="s">
        <v>236</v>
      </c>
      <c r="AW471" s="13" t="s">
        <v>38</v>
      </c>
      <c r="AX471" s="13" t="s">
        <v>91</v>
      </c>
      <c r="AY471" s="273" t="s">
        <v>381</v>
      </c>
    </row>
    <row r="472" s="1" customFormat="1" ht="16.5" customHeight="1">
      <c r="B472" s="39"/>
      <c r="C472" s="284" t="s">
        <v>807</v>
      </c>
      <c r="D472" s="284" t="s">
        <v>548</v>
      </c>
      <c r="E472" s="285" t="s">
        <v>4645</v>
      </c>
      <c r="F472" s="286" t="s">
        <v>4646</v>
      </c>
      <c r="G472" s="287" t="s">
        <v>673</v>
      </c>
      <c r="H472" s="288">
        <v>10.5</v>
      </c>
      <c r="I472" s="289"/>
      <c r="J472" s="290">
        <f>ROUND(I472*H472,2)</f>
        <v>0</v>
      </c>
      <c r="K472" s="286" t="s">
        <v>388</v>
      </c>
      <c r="L472" s="291"/>
      <c r="M472" s="292" t="s">
        <v>1</v>
      </c>
      <c r="N472" s="293" t="s">
        <v>48</v>
      </c>
      <c r="O472" s="87"/>
      <c r="P472" s="242">
        <f>O472*H472</f>
        <v>0</v>
      </c>
      <c r="Q472" s="242">
        <v>0</v>
      </c>
      <c r="R472" s="242">
        <f>Q472*H472</f>
        <v>0</v>
      </c>
      <c r="S472" s="242">
        <v>0</v>
      </c>
      <c r="T472" s="243">
        <f>S472*H472</f>
        <v>0</v>
      </c>
      <c r="AR472" s="244" t="s">
        <v>653</v>
      </c>
      <c r="AT472" s="244" t="s">
        <v>548</v>
      </c>
      <c r="AU472" s="244" t="s">
        <v>93</v>
      </c>
      <c r="AY472" s="17" t="s">
        <v>381</v>
      </c>
      <c r="BE472" s="245">
        <f>IF(N472="základní",J472,0)</f>
        <v>0</v>
      </c>
      <c r="BF472" s="245">
        <f>IF(N472="snížená",J472,0)</f>
        <v>0</v>
      </c>
      <c r="BG472" s="245">
        <f>IF(N472="zákl. přenesená",J472,0)</f>
        <v>0</v>
      </c>
      <c r="BH472" s="245">
        <f>IF(N472="sníž. přenesená",J472,0)</f>
        <v>0</v>
      </c>
      <c r="BI472" s="245">
        <f>IF(N472="nulová",J472,0)</f>
        <v>0</v>
      </c>
      <c r="BJ472" s="17" t="s">
        <v>91</v>
      </c>
      <c r="BK472" s="245">
        <f>ROUND(I472*H472,2)</f>
        <v>0</v>
      </c>
      <c r="BL472" s="17" t="s">
        <v>579</v>
      </c>
      <c r="BM472" s="244" t="s">
        <v>1160</v>
      </c>
    </row>
    <row r="473" s="14" customFormat="1">
      <c r="B473" s="274"/>
      <c r="C473" s="275"/>
      <c r="D473" s="246" t="s">
        <v>497</v>
      </c>
      <c r="E473" s="276" t="s">
        <v>1</v>
      </c>
      <c r="F473" s="277" t="s">
        <v>4640</v>
      </c>
      <c r="G473" s="275"/>
      <c r="H473" s="276" t="s">
        <v>1</v>
      </c>
      <c r="I473" s="278"/>
      <c r="J473" s="275"/>
      <c r="K473" s="275"/>
      <c r="L473" s="279"/>
      <c r="M473" s="280"/>
      <c r="N473" s="281"/>
      <c r="O473" s="281"/>
      <c r="P473" s="281"/>
      <c r="Q473" s="281"/>
      <c r="R473" s="281"/>
      <c r="S473" s="281"/>
      <c r="T473" s="282"/>
      <c r="AT473" s="283" t="s">
        <v>497</v>
      </c>
      <c r="AU473" s="283" t="s">
        <v>93</v>
      </c>
      <c r="AV473" s="14" t="s">
        <v>91</v>
      </c>
      <c r="AW473" s="14" t="s">
        <v>38</v>
      </c>
      <c r="AX473" s="14" t="s">
        <v>83</v>
      </c>
      <c r="AY473" s="283" t="s">
        <v>381</v>
      </c>
    </row>
    <row r="474" s="14" customFormat="1">
      <c r="B474" s="274"/>
      <c r="C474" s="275"/>
      <c r="D474" s="246" t="s">
        <v>497</v>
      </c>
      <c r="E474" s="276" t="s">
        <v>1</v>
      </c>
      <c r="F474" s="277" t="s">
        <v>4536</v>
      </c>
      <c r="G474" s="275"/>
      <c r="H474" s="276" t="s">
        <v>1</v>
      </c>
      <c r="I474" s="278"/>
      <c r="J474" s="275"/>
      <c r="K474" s="275"/>
      <c r="L474" s="279"/>
      <c r="M474" s="280"/>
      <c r="N474" s="281"/>
      <c r="O474" s="281"/>
      <c r="P474" s="281"/>
      <c r="Q474" s="281"/>
      <c r="R474" s="281"/>
      <c r="S474" s="281"/>
      <c r="T474" s="282"/>
      <c r="AT474" s="283" t="s">
        <v>497</v>
      </c>
      <c r="AU474" s="283" t="s">
        <v>93</v>
      </c>
      <c r="AV474" s="14" t="s">
        <v>91</v>
      </c>
      <c r="AW474" s="14" t="s">
        <v>38</v>
      </c>
      <c r="AX474" s="14" t="s">
        <v>83</v>
      </c>
      <c r="AY474" s="283" t="s">
        <v>381</v>
      </c>
    </row>
    <row r="475" s="12" customFormat="1">
      <c r="B475" s="252"/>
      <c r="C475" s="253"/>
      <c r="D475" s="246" t="s">
        <v>497</v>
      </c>
      <c r="E475" s="254" t="s">
        <v>1</v>
      </c>
      <c r="F475" s="255" t="s">
        <v>4647</v>
      </c>
      <c r="G475" s="253"/>
      <c r="H475" s="256">
        <v>8.4499999999999993</v>
      </c>
      <c r="I475" s="257"/>
      <c r="J475" s="253"/>
      <c r="K475" s="253"/>
      <c r="L475" s="258"/>
      <c r="M475" s="259"/>
      <c r="N475" s="260"/>
      <c r="O475" s="260"/>
      <c r="P475" s="260"/>
      <c r="Q475" s="260"/>
      <c r="R475" s="260"/>
      <c r="S475" s="260"/>
      <c r="T475" s="261"/>
      <c r="AT475" s="262" t="s">
        <v>497</v>
      </c>
      <c r="AU475" s="262" t="s">
        <v>93</v>
      </c>
      <c r="AV475" s="12" t="s">
        <v>93</v>
      </c>
      <c r="AW475" s="12" t="s">
        <v>38</v>
      </c>
      <c r="AX475" s="12" t="s">
        <v>83</v>
      </c>
      <c r="AY475" s="262" t="s">
        <v>381</v>
      </c>
    </row>
    <row r="476" s="13" customFormat="1">
      <c r="B476" s="263"/>
      <c r="C476" s="264"/>
      <c r="D476" s="246" t="s">
        <v>497</v>
      </c>
      <c r="E476" s="265" t="s">
        <v>1</v>
      </c>
      <c r="F476" s="266" t="s">
        <v>499</v>
      </c>
      <c r="G476" s="264"/>
      <c r="H476" s="267">
        <v>8.4499999999999993</v>
      </c>
      <c r="I476" s="268"/>
      <c r="J476" s="264"/>
      <c r="K476" s="264"/>
      <c r="L476" s="269"/>
      <c r="M476" s="270"/>
      <c r="N476" s="271"/>
      <c r="O476" s="271"/>
      <c r="P476" s="271"/>
      <c r="Q476" s="271"/>
      <c r="R476" s="271"/>
      <c r="S476" s="271"/>
      <c r="T476" s="272"/>
      <c r="AT476" s="273" t="s">
        <v>497</v>
      </c>
      <c r="AU476" s="273" t="s">
        <v>93</v>
      </c>
      <c r="AV476" s="13" t="s">
        <v>236</v>
      </c>
      <c r="AW476" s="13" t="s">
        <v>38</v>
      </c>
      <c r="AX476" s="13" t="s">
        <v>83</v>
      </c>
      <c r="AY476" s="273" t="s">
        <v>381</v>
      </c>
    </row>
    <row r="477" s="12" customFormat="1">
      <c r="B477" s="252"/>
      <c r="C477" s="253"/>
      <c r="D477" s="246" t="s">
        <v>497</v>
      </c>
      <c r="E477" s="254" t="s">
        <v>1</v>
      </c>
      <c r="F477" s="255" t="s">
        <v>4648</v>
      </c>
      <c r="G477" s="253"/>
      <c r="H477" s="256">
        <v>10.140000000000001</v>
      </c>
      <c r="I477" s="257"/>
      <c r="J477" s="253"/>
      <c r="K477" s="253"/>
      <c r="L477" s="258"/>
      <c r="M477" s="259"/>
      <c r="N477" s="260"/>
      <c r="O477" s="260"/>
      <c r="P477" s="260"/>
      <c r="Q477" s="260"/>
      <c r="R477" s="260"/>
      <c r="S477" s="260"/>
      <c r="T477" s="261"/>
      <c r="AT477" s="262" t="s">
        <v>497</v>
      </c>
      <c r="AU477" s="262" t="s">
        <v>93</v>
      </c>
      <c r="AV477" s="12" t="s">
        <v>93</v>
      </c>
      <c r="AW477" s="12" t="s">
        <v>38</v>
      </c>
      <c r="AX477" s="12" t="s">
        <v>83</v>
      </c>
      <c r="AY477" s="262" t="s">
        <v>381</v>
      </c>
    </row>
    <row r="478" s="13" customFormat="1">
      <c r="B478" s="263"/>
      <c r="C478" s="264"/>
      <c r="D478" s="246" t="s">
        <v>497</v>
      </c>
      <c r="E478" s="265" t="s">
        <v>1</v>
      </c>
      <c r="F478" s="266" t="s">
        <v>499</v>
      </c>
      <c r="G478" s="264"/>
      <c r="H478" s="267">
        <v>10.140000000000001</v>
      </c>
      <c r="I478" s="268"/>
      <c r="J478" s="264"/>
      <c r="K478" s="264"/>
      <c r="L478" s="269"/>
      <c r="M478" s="270"/>
      <c r="N478" s="271"/>
      <c r="O478" s="271"/>
      <c r="P478" s="271"/>
      <c r="Q478" s="271"/>
      <c r="R478" s="271"/>
      <c r="S478" s="271"/>
      <c r="T478" s="272"/>
      <c r="AT478" s="273" t="s">
        <v>497</v>
      </c>
      <c r="AU478" s="273" t="s">
        <v>93</v>
      </c>
      <c r="AV478" s="13" t="s">
        <v>236</v>
      </c>
      <c r="AW478" s="13" t="s">
        <v>38</v>
      </c>
      <c r="AX478" s="13" t="s">
        <v>83</v>
      </c>
      <c r="AY478" s="273" t="s">
        <v>381</v>
      </c>
    </row>
    <row r="479" s="12" customFormat="1">
      <c r="B479" s="252"/>
      <c r="C479" s="253"/>
      <c r="D479" s="246" t="s">
        <v>497</v>
      </c>
      <c r="E479" s="254" t="s">
        <v>1</v>
      </c>
      <c r="F479" s="255" t="s">
        <v>4649</v>
      </c>
      <c r="G479" s="253"/>
      <c r="H479" s="256">
        <v>10.5</v>
      </c>
      <c r="I479" s="257"/>
      <c r="J479" s="253"/>
      <c r="K479" s="253"/>
      <c r="L479" s="258"/>
      <c r="M479" s="259"/>
      <c r="N479" s="260"/>
      <c r="O479" s="260"/>
      <c r="P479" s="260"/>
      <c r="Q479" s="260"/>
      <c r="R479" s="260"/>
      <c r="S479" s="260"/>
      <c r="T479" s="261"/>
      <c r="AT479" s="262" t="s">
        <v>497</v>
      </c>
      <c r="AU479" s="262" t="s">
        <v>93</v>
      </c>
      <c r="AV479" s="12" t="s">
        <v>93</v>
      </c>
      <c r="AW479" s="12" t="s">
        <v>38</v>
      </c>
      <c r="AX479" s="12" t="s">
        <v>83</v>
      </c>
      <c r="AY479" s="262" t="s">
        <v>381</v>
      </c>
    </row>
    <row r="480" s="13" customFormat="1">
      <c r="B480" s="263"/>
      <c r="C480" s="264"/>
      <c r="D480" s="246" t="s">
        <v>497</v>
      </c>
      <c r="E480" s="265" t="s">
        <v>1</v>
      </c>
      <c r="F480" s="266" t="s">
        <v>499</v>
      </c>
      <c r="G480" s="264"/>
      <c r="H480" s="267">
        <v>10.5</v>
      </c>
      <c r="I480" s="268"/>
      <c r="J480" s="264"/>
      <c r="K480" s="264"/>
      <c r="L480" s="269"/>
      <c r="M480" s="270"/>
      <c r="N480" s="271"/>
      <c r="O480" s="271"/>
      <c r="P480" s="271"/>
      <c r="Q480" s="271"/>
      <c r="R480" s="271"/>
      <c r="S480" s="271"/>
      <c r="T480" s="272"/>
      <c r="AT480" s="273" t="s">
        <v>497</v>
      </c>
      <c r="AU480" s="273" t="s">
        <v>93</v>
      </c>
      <c r="AV480" s="13" t="s">
        <v>236</v>
      </c>
      <c r="AW480" s="13" t="s">
        <v>38</v>
      </c>
      <c r="AX480" s="13" t="s">
        <v>91</v>
      </c>
      <c r="AY480" s="273" t="s">
        <v>381</v>
      </c>
    </row>
    <row r="481" s="1" customFormat="1" ht="16.5" customHeight="1">
      <c r="B481" s="39"/>
      <c r="C481" s="284" t="s">
        <v>813</v>
      </c>
      <c r="D481" s="284" t="s">
        <v>548</v>
      </c>
      <c r="E481" s="285" t="s">
        <v>4650</v>
      </c>
      <c r="F481" s="286" t="s">
        <v>4651</v>
      </c>
      <c r="G481" s="287" t="s">
        <v>673</v>
      </c>
      <c r="H481" s="288">
        <v>36</v>
      </c>
      <c r="I481" s="289"/>
      <c r="J481" s="290">
        <f>ROUND(I481*H481,2)</f>
        <v>0</v>
      </c>
      <c r="K481" s="286" t="s">
        <v>388</v>
      </c>
      <c r="L481" s="291"/>
      <c r="M481" s="292" t="s">
        <v>1</v>
      </c>
      <c r="N481" s="293" t="s">
        <v>48</v>
      </c>
      <c r="O481" s="87"/>
      <c r="P481" s="242">
        <f>O481*H481</f>
        <v>0</v>
      </c>
      <c r="Q481" s="242">
        <v>0</v>
      </c>
      <c r="R481" s="242">
        <f>Q481*H481</f>
        <v>0</v>
      </c>
      <c r="S481" s="242">
        <v>0</v>
      </c>
      <c r="T481" s="243">
        <f>S481*H481</f>
        <v>0</v>
      </c>
      <c r="AR481" s="244" t="s">
        <v>653</v>
      </c>
      <c r="AT481" s="244" t="s">
        <v>548</v>
      </c>
      <c r="AU481" s="244" t="s">
        <v>93</v>
      </c>
      <c r="AY481" s="17" t="s">
        <v>381</v>
      </c>
      <c r="BE481" s="245">
        <f>IF(N481="základní",J481,0)</f>
        <v>0</v>
      </c>
      <c r="BF481" s="245">
        <f>IF(N481="snížená",J481,0)</f>
        <v>0</v>
      </c>
      <c r="BG481" s="245">
        <f>IF(N481="zákl. přenesená",J481,0)</f>
        <v>0</v>
      </c>
      <c r="BH481" s="245">
        <f>IF(N481="sníž. přenesená",J481,0)</f>
        <v>0</v>
      </c>
      <c r="BI481" s="245">
        <f>IF(N481="nulová",J481,0)</f>
        <v>0</v>
      </c>
      <c r="BJ481" s="17" t="s">
        <v>91</v>
      </c>
      <c r="BK481" s="245">
        <f>ROUND(I481*H481,2)</f>
        <v>0</v>
      </c>
      <c r="BL481" s="17" t="s">
        <v>579</v>
      </c>
      <c r="BM481" s="244" t="s">
        <v>1169</v>
      </c>
    </row>
    <row r="482" s="14" customFormat="1">
      <c r="B482" s="274"/>
      <c r="C482" s="275"/>
      <c r="D482" s="246" t="s">
        <v>497</v>
      </c>
      <c r="E482" s="276" t="s">
        <v>1</v>
      </c>
      <c r="F482" s="277" t="s">
        <v>4652</v>
      </c>
      <c r="G482" s="275"/>
      <c r="H482" s="276" t="s">
        <v>1</v>
      </c>
      <c r="I482" s="278"/>
      <c r="J482" s="275"/>
      <c r="K482" s="275"/>
      <c r="L482" s="279"/>
      <c r="M482" s="280"/>
      <c r="N482" s="281"/>
      <c r="O482" s="281"/>
      <c r="P482" s="281"/>
      <c r="Q482" s="281"/>
      <c r="R482" s="281"/>
      <c r="S482" s="281"/>
      <c r="T482" s="282"/>
      <c r="AT482" s="283" t="s">
        <v>497</v>
      </c>
      <c r="AU482" s="283" t="s">
        <v>93</v>
      </c>
      <c r="AV482" s="14" t="s">
        <v>91</v>
      </c>
      <c r="AW482" s="14" t="s">
        <v>38</v>
      </c>
      <c r="AX482" s="14" t="s">
        <v>83</v>
      </c>
      <c r="AY482" s="283" t="s">
        <v>381</v>
      </c>
    </row>
    <row r="483" s="14" customFormat="1">
      <c r="B483" s="274"/>
      <c r="C483" s="275"/>
      <c r="D483" s="246" t="s">
        <v>497</v>
      </c>
      <c r="E483" s="276" t="s">
        <v>1</v>
      </c>
      <c r="F483" s="277" t="s">
        <v>4549</v>
      </c>
      <c r="G483" s="275"/>
      <c r="H483" s="276" t="s">
        <v>1</v>
      </c>
      <c r="I483" s="278"/>
      <c r="J483" s="275"/>
      <c r="K483" s="275"/>
      <c r="L483" s="279"/>
      <c r="M483" s="280"/>
      <c r="N483" s="281"/>
      <c r="O483" s="281"/>
      <c r="P483" s="281"/>
      <c r="Q483" s="281"/>
      <c r="R483" s="281"/>
      <c r="S483" s="281"/>
      <c r="T483" s="282"/>
      <c r="AT483" s="283" t="s">
        <v>497</v>
      </c>
      <c r="AU483" s="283" t="s">
        <v>93</v>
      </c>
      <c r="AV483" s="14" t="s">
        <v>91</v>
      </c>
      <c r="AW483" s="14" t="s">
        <v>38</v>
      </c>
      <c r="AX483" s="14" t="s">
        <v>83</v>
      </c>
      <c r="AY483" s="283" t="s">
        <v>381</v>
      </c>
    </row>
    <row r="484" s="12" customFormat="1">
      <c r="B484" s="252"/>
      <c r="C484" s="253"/>
      <c r="D484" s="246" t="s">
        <v>497</v>
      </c>
      <c r="E484" s="254" t="s">
        <v>1</v>
      </c>
      <c r="F484" s="255" t="s">
        <v>4653</v>
      </c>
      <c r="G484" s="253"/>
      <c r="H484" s="256">
        <v>17.66</v>
      </c>
      <c r="I484" s="257"/>
      <c r="J484" s="253"/>
      <c r="K484" s="253"/>
      <c r="L484" s="258"/>
      <c r="M484" s="259"/>
      <c r="N484" s="260"/>
      <c r="O484" s="260"/>
      <c r="P484" s="260"/>
      <c r="Q484" s="260"/>
      <c r="R484" s="260"/>
      <c r="S484" s="260"/>
      <c r="T484" s="261"/>
      <c r="AT484" s="262" t="s">
        <v>497</v>
      </c>
      <c r="AU484" s="262" t="s">
        <v>93</v>
      </c>
      <c r="AV484" s="12" t="s">
        <v>93</v>
      </c>
      <c r="AW484" s="12" t="s">
        <v>38</v>
      </c>
      <c r="AX484" s="12" t="s">
        <v>83</v>
      </c>
      <c r="AY484" s="262" t="s">
        <v>381</v>
      </c>
    </row>
    <row r="485" s="14" customFormat="1">
      <c r="B485" s="274"/>
      <c r="C485" s="275"/>
      <c r="D485" s="246" t="s">
        <v>497</v>
      </c>
      <c r="E485" s="276" t="s">
        <v>1</v>
      </c>
      <c r="F485" s="277" t="s">
        <v>4536</v>
      </c>
      <c r="G485" s="275"/>
      <c r="H485" s="276" t="s">
        <v>1</v>
      </c>
      <c r="I485" s="278"/>
      <c r="J485" s="275"/>
      <c r="K485" s="275"/>
      <c r="L485" s="279"/>
      <c r="M485" s="280"/>
      <c r="N485" s="281"/>
      <c r="O485" s="281"/>
      <c r="P485" s="281"/>
      <c r="Q485" s="281"/>
      <c r="R485" s="281"/>
      <c r="S485" s="281"/>
      <c r="T485" s="282"/>
      <c r="AT485" s="283" t="s">
        <v>497</v>
      </c>
      <c r="AU485" s="283" t="s">
        <v>93</v>
      </c>
      <c r="AV485" s="14" t="s">
        <v>91</v>
      </c>
      <c r="AW485" s="14" t="s">
        <v>38</v>
      </c>
      <c r="AX485" s="14" t="s">
        <v>83</v>
      </c>
      <c r="AY485" s="283" t="s">
        <v>381</v>
      </c>
    </row>
    <row r="486" s="12" customFormat="1">
      <c r="B486" s="252"/>
      <c r="C486" s="253"/>
      <c r="D486" s="246" t="s">
        <v>497</v>
      </c>
      <c r="E486" s="254" t="s">
        <v>1</v>
      </c>
      <c r="F486" s="255" t="s">
        <v>4654</v>
      </c>
      <c r="G486" s="253"/>
      <c r="H486" s="256">
        <v>0.38</v>
      </c>
      <c r="I486" s="257"/>
      <c r="J486" s="253"/>
      <c r="K486" s="253"/>
      <c r="L486" s="258"/>
      <c r="M486" s="259"/>
      <c r="N486" s="260"/>
      <c r="O486" s="260"/>
      <c r="P486" s="260"/>
      <c r="Q486" s="260"/>
      <c r="R486" s="260"/>
      <c r="S486" s="260"/>
      <c r="T486" s="261"/>
      <c r="AT486" s="262" t="s">
        <v>497</v>
      </c>
      <c r="AU486" s="262" t="s">
        <v>93</v>
      </c>
      <c r="AV486" s="12" t="s">
        <v>93</v>
      </c>
      <c r="AW486" s="12" t="s">
        <v>38</v>
      </c>
      <c r="AX486" s="12" t="s">
        <v>83</v>
      </c>
      <c r="AY486" s="262" t="s">
        <v>381</v>
      </c>
    </row>
    <row r="487" s="14" customFormat="1">
      <c r="B487" s="274"/>
      <c r="C487" s="275"/>
      <c r="D487" s="246" t="s">
        <v>497</v>
      </c>
      <c r="E487" s="276" t="s">
        <v>1</v>
      </c>
      <c r="F487" s="277" t="s">
        <v>4655</v>
      </c>
      <c r="G487" s="275"/>
      <c r="H487" s="276" t="s">
        <v>1</v>
      </c>
      <c r="I487" s="278"/>
      <c r="J487" s="275"/>
      <c r="K487" s="275"/>
      <c r="L487" s="279"/>
      <c r="M487" s="280"/>
      <c r="N487" s="281"/>
      <c r="O487" s="281"/>
      <c r="P487" s="281"/>
      <c r="Q487" s="281"/>
      <c r="R487" s="281"/>
      <c r="S487" s="281"/>
      <c r="T487" s="282"/>
      <c r="AT487" s="283" t="s">
        <v>497</v>
      </c>
      <c r="AU487" s="283" t="s">
        <v>93</v>
      </c>
      <c r="AV487" s="14" t="s">
        <v>91</v>
      </c>
      <c r="AW487" s="14" t="s">
        <v>38</v>
      </c>
      <c r="AX487" s="14" t="s">
        <v>83</v>
      </c>
      <c r="AY487" s="283" t="s">
        <v>381</v>
      </c>
    </row>
    <row r="488" s="12" customFormat="1">
      <c r="B488" s="252"/>
      <c r="C488" s="253"/>
      <c r="D488" s="246" t="s">
        <v>497</v>
      </c>
      <c r="E488" s="254" t="s">
        <v>1</v>
      </c>
      <c r="F488" s="255" t="s">
        <v>4656</v>
      </c>
      <c r="G488" s="253"/>
      <c r="H488" s="256">
        <v>11.5</v>
      </c>
      <c r="I488" s="257"/>
      <c r="J488" s="253"/>
      <c r="K488" s="253"/>
      <c r="L488" s="258"/>
      <c r="M488" s="259"/>
      <c r="N488" s="260"/>
      <c r="O488" s="260"/>
      <c r="P488" s="260"/>
      <c r="Q488" s="260"/>
      <c r="R488" s="260"/>
      <c r="S488" s="260"/>
      <c r="T488" s="261"/>
      <c r="AT488" s="262" t="s">
        <v>497</v>
      </c>
      <c r="AU488" s="262" t="s">
        <v>93</v>
      </c>
      <c r="AV488" s="12" t="s">
        <v>93</v>
      </c>
      <c r="AW488" s="12" t="s">
        <v>38</v>
      </c>
      <c r="AX488" s="12" t="s">
        <v>83</v>
      </c>
      <c r="AY488" s="262" t="s">
        <v>381</v>
      </c>
    </row>
    <row r="489" s="13" customFormat="1">
      <c r="B489" s="263"/>
      <c r="C489" s="264"/>
      <c r="D489" s="246" t="s">
        <v>497</v>
      </c>
      <c r="E489" s="265" t="s">
        <v>1</v>
      </c>
      <c r="F489" s="266" t="s">
        <v>499</v>
      </c>
      <c r="G489" s="264"/>
      <c r="H489" s="267">
        <v>29.539999999999999</v>
      </c>
      <c r="I489" s="268"/>
      <c r="J489" s="264"/>
      <c r="K489" s="264"/>
      <c r="L489" s="269"/>
      <c r="M489" s="270"/>
      <c r="N489" s="271"/>
      <c r="O489" s="271"/>
      <c r="P489" s="271"/>
      <c r="Q489" s="271"/>
      <c r="R489" s="271"/>
      <c r="S489" s="271"/>
      <c r="T489" s="272"/>
      <c r="AT489" s="273" t="s">
        <v>497</v>
      </c>
      <c r="AU489" s="273" t="s">
        <v>93</v>
      </c>
      <c r="AV489" s="13" t="s">
        <v>236</v>
      </c>
      <c r="AW489" s="13" t="s">
        <v>38</v>
      </c>
      <c r="AX489" s="13" t="s">
        <v>83</v>
      </c>
      <c r="AY489" s="273" t="s">
        <v>381</v>
      </c>
    </row>
    <row r="490" s="12" customFormat="1">
      <c r="B490" s="252"/>
      <c r="C490" s="253"/>
      <c r="D490" s="246" t="s">
        <v>497</v>
      </c>
      <c r="E490" s="254" t="s">
        <v>1</v>
      </c>
      <c r="F490" s="255" t="s">
        <v>4657</v>
      </c>
      <c r="G490" s="253"/>
      <c r="H490" s="256">
        <v>35.448</v>
      </c>
      <c r="I490" s="257"/>
      <c r="J490" s="253"/>
      <c r="K490" s="253"/>
      <c r="L490" s="258"/>
      <c r="M490" s="259"/>
      <c r="N490" s="260"/>
      <c r="O490" s="260"/>
      <c r="P490" s="260"/>
      <c r="Q490" s="260"/>
      <c r="R490" s="260"/>
      <c r="S490" s="260"/>
      <c r="T490" s="261"/>
      <c r="AT490" s="262" t="s">
        <v>497</v>
      </c>
      <c r="AU490" s="262" t="s">
        <v>93</v>
      </c>
      <c r="AV490" s="12" t="s">
        <v>93</v>
      </c>
      <c r="AW490" s="12" t="s">
        <v>38</v>
      </c>
      <c r="AX490" s="12" t="s">
        <v>83</v>
      </c>
      <c r="AY490" s="262" t="s">
        <v>381</v>
      </c>
    </row>
    <row r="491" s="13" customFormat="1">
      <c r="B491" s="263"/>
      <c r="C491" s="264"/>
      <c r="D491" s="246" t="s">
        <v>497</v>
      </c>
      <c r="E491" s="265" t="s">
        <v>1</v>
      </c>
      <c r="F491" s="266" t="s">
        <v>499</v>
      </c>
      <c r="G491" s="264"/>
      <c r="H491" s="267">
        <v>35.448</v>
      </c>
      <c r="I491" s="268"/>
      <c r="J491" s="264"/>
      <c r="K491" s="264"/>
      <c r="L491" s="269"/>
      <c r="M491" s="270"/>
      <c r="N491" s="271"/>
      <c r="O491" s="271"/>
      <c r="P491" s="271"/>
      <c r="Q491" s="271"/>
      <c r="R491" s="271"/>
      <c r="S491" s="271"/>
      <c r="T491" s="272"/>
      <c r="AT491" s="273" t="s">
        <v>497</v>
      </c>
      <c r="AU491" s="273" t="s">
        <v>93</v>
      </c>
      <c r="AV491" s="13" t="s">
        <v>236</v>
      </c>
      <c r="AW491" s="13" t="s">
        <v>38</v>
      </c>
      <c r="AX491" s="13" t="s">
        <v>83</v>
      </c>
      <c r="AY491" s="273" t="s">
        <v>381</v>
      </c>
    </row>
    <row r="492" s="12" customFormat="1">
      <c r="B492" s="252"/>
      <c r="C492" s="253"/>
      <c r="D492" s="246" t="s">
        <v>497</v>
      </c>
      <c r="E492" s="254" t="s">
        <v>1</v>
      </c>
      <c r="F492" s="255" t="s">
        <v>676</v>
      </c>
      <c r="G492" s="253"/>
      <c r="H492" s="256">
        <v>36</v>
      </c>
      <c r="I492" s="257"/>
      <c r="J492" s="253"/>
      <c r="K492" s="253"/>
      <c r="L492" s="258"/>
      <c r="M492" s="259"/>
      <c r="N492" s="260"/>
      <c r="O492" s="260"/>
      <c r="P492" s="260"/>
      <c r="Q492" s="260"/>
      <c r="R492" s="260"/>
      <c r="S492" s="260"/>
      <c r="T492" s="261"/>
      <c r="AT492" s="262" t="s">
        <v>497</v>
      </c>
      <c r="AU492" s="262" t="s">
        <v>93</v>
      </c>
      <c r="AV492" s="12" t="s">
        <v>93</v>
      </c>
      <c r="AW492" s="12" t="s">
        <v>38</v>
      </c>
      <c r="AX492" s="12" t="s">
        <v>83</v>
      </c>
      <c r="AY492" s="262" t="s">
        <v>381</v>
      </c>
    </row>
    <row r="493" s="13" customFormat="1">
      <c r="B493" s="263"/>
      <c r="C493" s="264"/>
      <c r="D493" s="246" t="s">
        <v>497</v>
      </c>
      <c r="E493" s="265" t="s">
        <v>1</v>
      </c>
      <c r="F493" s="266" t="s">
        <v>499</v>
      </c>
      <c r="G493" s="264"/>
      <c r="H493" s="267">
        <v>36</v>
      </c>
      <c r="I493" s="268"/>
      <c r="J493" s="264"/>
      <c r="K493" s="264"/>
      <c r="L493" s="269"/>
      <c r="M493" s="270"/>
      <c r="N493" s="271"/>
      <c r="O493" s="271"/>
      <c r="P493" s="271"/>
      <c r="Q493" s="271"/>
      <c r="R493" s="271"/>
      <c r="S493" s="271"/>
      <c r="T493" s="272"/>
      <c r="AT493" s="273" t="s">
        <v>497</v>
      </c>
      <c r="AU493" s="273" t="s">
        <v>93</v>
      </c>
      <c r="AV493" s="13" t="s">
        <v>236</v>
      </c>
      <c r="AW493" s="13" t="s">
        <v>38</v>
      </c>
      <c r="AX493" s="13" t="s">
        <v>91</v>
      </c>
      <c r="AY493" s="273" t="s">
        <v>381</v>
      </c>
    </row>
    <row r="494" s="1" customFormat="1" ht="16.5" customHeight="1">
      <c r="B494" s="39"/>
      <c r="C494" s="284" t="s">
        <v>819</v>
      </c>
      <c r="D494" s="284" t="s">
        <v>548</v>
      </c>
      <c r="E494" s="285" t="s">
        <v>4658</v>
      </c>
      <c r="F494" s="286" t="s">
        <v>4659</v>
      </c>
      <c r="G494" s="287" t="s">
        <v>673</v>
      </c>
      <c r="H494" s="288">
        <v>167.5</v>
      </c>
      <c r="I494" s="289"/>
      <c r="J494" s="290">
        <f>ROUND(I494*H494,2)</f>
        <v>0</v>
      </c>
      <c r="K494" s="286" t="s">
        <v>388</v>
      </c>
      <c r="L494" s="291"/>
      <c r="M494" s="292" t="s">
        <v>1</v>
      </c>
      <c r="N494" s="293" t="s">
        <v>48</v>
      </c>
      <c r="O494" s="87"/>
      <c r="P494" s="242">
        <f>O494*H494</f>
        <v>0</v>
      </c>
      <c r="Q494" s="242">
        <v>0</v>
      </c>
      <c r="R494" s="242">
        <f>Q494*H494</f>
        <v>0</v>
      </c>
      <c r="S494" s="242">
        <v>0</v>
      </c>
      <c r="T494" s="243">
        <f>S494*H494</f>
        <v>0</v>
      </c>
      <c r="AR494" s="244" t="s">
        <v>653</v>
      </c>
      <c r="AT494" s="244" t="s">
        <v>548</v>
      </c>
      <c r="AU494" s="244" t="s">
        <v>93</v>
      </c>
      <c r="AY494" s="17" t="s">
        <v>381</v>
      </c>
      <c r="BE494" s="245">
        <f>IF(N494="základní",J494,0)</f>
        <v>0</v>
      </c>
      <c r="BF494" s="245">
        <f>IF(N494="snížená",J494,0)</f>
        <v>0</v>
      </c>
      <c r="BG494" s="245">
        <f>IF(N494="zákl. přenesená",J494,0)</f>
        <v>0</v>
      </c>
      <c r="BH494" s="245">
        <f>IF(N494="sníž. přenesená",J494,0)</f>
        <v>0</v>
      </c>
      <c r="BI494" s="245">
        <f>IF(N494="nulová",J494,0)</f>
        <v>0</v>
      </c>
      <c r="BJ494" s="17" t="s">
        <v>91</v>
      </c>
      <c r="BK494" s="245">
        <f>ROUND(I494*H494,2)</f>
        <v>0</v>
      </c>
      <c r="BL494" s="17" t="s">
        <v>579</v>
      </c>
      <c r="BM494" s="244" t="s">
        <v>1178</v>
      </c>
    </row>
    <row r="495" s="14" customFormat="1">
      <c r="B495" s="274"/>
      <c r="C495" s="275"/>
      <c r="D495" s="246" t="s">
        <v>497</v>
      </c>
      <c r="E495" s="276" t="s">
        <v>1</v>
      </c>
      <c r="F495" s="277" t="s">
        <v>4652</v>
      </c>
      <c r="G495" s="275"/>
      <c r="H495" s="276" t="s">
        <v>1</v>
      </c>
      <c r="I495" s="278"/>
      <c r="J495" s="275"/>
      <c r="K495" s="275"/>
      <c r="L495" s="279"/>
      <c r="M495" s="280"/>
      <c r="N495" s="281"/>
      <c r="O495" s="281"/>
      <c r="P495" s="281"/>
      <c r="Q495" s="281"/>
      <c r="R495" s="281"/>
      <c r="S495" s="281"/>
      <c r="T495" s="282"/>
      <c r="AT495" s="283" t="s">
        <v>497</v>
      </c>
      <c r="AU495" s="283" t="s">
        <v>93</v>
      </c>
      <c r="AV495" s="14" t="s">
        <v>91</v>
      </c>
      <c r="AW495" s="14" t="s">
        <v>38</v>
      </c>
      <c r="AX495" s="14" t="s">
        <v>83</v>
      </c>
      <c r="AY495" s="283" t="s">
        <v>381</v>
      </c>
    </row>
    <row r="496" s="14" customFormat="1">
      <c r="B496" s="274"/>
      <c r="C496" s="275"/>
      <c r="D496" s="246" t="s">
        <v>497</v>
      </c>
      <c r="E496" s="276" t="s">
        <v>1</v>
      </c>
      <c r="F496" s="277" t="s">
        <v>4538</v>
      </c>
      <c r="G496" s="275"/>
      <c r="H496" s="276" t="s">
        <v>1</v>
      </c>
      <c r="I496" s="278"/>
      <c r="J496" s="275"/>
      <c r="K496" s="275"/>
      <c r="L496" s="279"/>
      <c r="M496" s="280"/>
      <c r="N496" s="281"/>
      <c r="O496" s="281"/>
      <c r="P496" s="281"/>
      <c r="Q496" s="281"/>
      <c r="R496" s="281"/>
      <c r="S496" s="281"/>
      <c r="T496" s="282"/>
      <c r="AT496" s="283" t="s">
        <v>497</v>
      </c>
      <c r="AU496" s="283" t="s">
        <v>93</v>
      </c>
      <c r="AV496" s="14" t="s">
        <v>91</v>
      </c>
      <c r="AW496" s="14" t="s">
        <v>38</v>
      </c>
      <c r="AX496" s="14" t="s">
        <v>83</v>
      </c>
      <c r="AY496" s="283" t="s">
        <v>381</v>
      </c>
    </row>
    <row r="497" s="12" customFormat="1">
      <c r="B497" s="252"/>
      <c r="C497" s="253"/>
      <c r="D497" s="246" t="s">
        <v>497</v>
      </c>
      <c r="E497" s="254" t="s">
        <v>1</v>
      </c>
      <c r="F497" s="255" t="s">
        <v>4660</v>
      </c>
      <c r="G497" s="253"/>
      <c r="H497" s="256">
        <v>0.32000000000000001</v>
      </c>
      <c r="I497" s="257"/>
      <c r="J497" s="253"/>
      <c r="K497" s="253"/>
      <c r="L497" s="258"/>
      <c r="M497" s="259"/>
      <c r="N497" s="260"/>
      <c r="O497" s="260"/>
      <c r="P497" s="260"/>
      <c r="Q497" s="260"/>
      <c r="R497" s="260"/>
      <c r="S497" s="260"/>
      <c r="T497" s="261"/>
      <c r="AT497" s="262" t="s">
        <v>497</v>
      </c>
      <c r="AU497" s="262" t="s">
        <v>93</v>
      </c>
      <c r="AV497" s="12" t="s">
        <v>93</v>
      </c>
      <c r="AW497" s="12" t="s">
        <v>38</v>
      </c>
      <c r="AX497" s="12" t="s">
        <v>83</v>
      </c>
      <c r="AY497" s="262" t="s">
        <v>381</v>
      </c>
    </row>
    <row r="498" s="14" customFormat="1">
      <c r="B498" s="274"/>
      <c r="C498" s="275"/>
      <c r="D498" s="246" t="s">
        <v>497</v>
      </c>
      <c r="E498" s="276" t="s">
        <v>1</v>
      </c>
      <c r="F498" s="277" t="s">
        <v>4549</v>
      </c>
      <c r="G498" s="275"/>
      <c r="H498" s="276" t="s">
        <v>1</v>
      </c>
      <c r="I498" s="278"/>
      <c r="J498" s="275"/>
      <c r="K498" s="275"/>
      <c r="L498" s="279"/>
      <c r="M498" s="280"/>
      <c r="N498" s="281"/>
      <c r="O498" s="281"/>
      <c r="P498" s="281"/>
      <c r="Q498" s="281"/>
      <c r="R498" s="281"/>
      <c r="S498" s="281"/>
      <c r="T498" s="282"/>
      <c r="AT498" s="283" t="s">
        <v>497</v>
      </c>
      <c r="AU498" s="283" t="s">
        <v>93</v>
      </c>
      <c r="AV498" s="14" t="s">
        <v>91</v>
      </c>
      <c r="AW498" s="14" t="s">
        <v>38</v>
      </c>
      <c r="AX498" s="14" t="s">
        <v>83</v>
      </c>
      <c r="AY498" s="283" t="s">
        <v>381</v>
      </c>
    </row>
    <row r="499" s="12" customFormat="1">
      <c r="B499" s="252"/>
      <c r="C499" s="253"/>
      <c r="D499" s="246" t="s">
        <v>497</v>
      </c>
      <c r="E499" s="254" t="s">
        <v>1</v>
      </c>
      <c r="F499" s="255" t="s">
        <v>4661</v>
      </c>
      <c r="G499" s="253"/>
      <c r="H499" s="256">
        <v>14.619999999999999</v>
      </c>
      <c r="I499" s="257"/>
      <c r="J499" s="253"/>
      <c r="K499" s="253"/>
      <c r="L499" s="258"/>
      <c r="M499" s="259"/>
      <c r="N499" s="260"/>
      <c r="O499" s="260"/>
      <c r="P499" s="260"/>
      <c r="Q499" s="260"/>
      <c r="R499" s="260"/>
      <c r="S499" s="260"/>
      <c r="T499" s="261"/>
      <c r="AT499" s="262" t="s">
        <v>497</v>
      </c>
      <c r="AU499" s="262" t="s">
        <v>93</v>
      </c>
      <c r="AV499" s="12" t="s">
        <v>93</v>
      </c>
      <c r="AW499" s="12" t="s">
        <v>38</v>
      </c>
      <c r="AX499" s="12" t="s">
        <v>83</v>
      </c>
      <c r="AY499" s="262" t="s">
        <v>381</v>
      </c>
    </row>
    <row r="500" s="14" customFormat="1">
      <c r="B500" s="274"/>
      <c r="C500" s="275"/>
      <c r="D500" s="246" t="s">
        <v>497</v>
      </c>
      <c r="E500" s="276" t="s">
        <v>1</v>
      </c>
      <c r="F500" s="277" t="s">
        <v>4536</v>
      </c>
      <c r="G500" s="275"/>
      <c r="H500" s="276" t="s">
        <v>1</v>
      </c>
      <c r="I500" s="278"/>
      <c r="J500" s="275"/>
      <c r="K500" s="275"/>
      <c r="L500" s="279"/>
      <c r="M500" s="280"/>
      <c r="N500" s="281"/>
      <c r="O500" s="281"/>
      <c r="P500" s="281"/>
      <c r="Q500" s="281"/>
      <c r="R500" s="281"/>
      <c r="S500" s="281"/>
      <c r="T500" s="282"/>
      <c r="AT500" s="283" t="s">
        <v>497</v>
      </c>
      <c r="AU500" s="283" t="s">
        <v>93</v>
      </c>
      <c r="AV500" s="14" t="s">
        <v>91</v>
      </c>
      <c r="AW500" s="14" t="s">
        <v>38</v>
      </c>
      <c r="AX500" s="14" t="s">
        <v>83</v>
      </c>
      <c r="AY500" s="283" t="s">
        <v>381</v>
      </c>
    </row>
    <row r="501" s="12" customFormat="1">
      <c r="B501" s="252"/>
      <c r="C501" s="253"/>
      <c r="D501" s="246" t="s">
        <v>497</v>
      </c>
      <c r="E501" s="254" t="s">
        <v>1</v>
      </c>
      <c r="F501" s="255" t="s">
        <v>4662</v>
      </c>
      <c r="G501" s="253"/>
      <c r="H501" s="256">
        <v>23.32</v>
      </c>
      <c r="I501" s="257"/>
      <c r="J501" s="253"/>
      <c r="K501" s="253"/>
      <c r="L501" s="258"/>
      <c r="M501" s="259"/>
      <c r="N501" s="260"/>
      <c r="O501" s="260"/>
      <c r="P501" s="260"/>
      <c r="Q501" s="260"/>
      <c r="R501" s="260"/>
      <c r="S501" s="260"/>
      <c r="T501" s="261"/>
      <c r="AT501" s="262" t="s">
        <v>497</v>
      </c>
      <c r="AU501" s="262" t="s">
        <v>93</v>
      </c>
      <c r="AV501" s="12" t="s">
        <v>93</v>
      </c>
      <c r="AW501" s="12" t="s">
        <v>38</v>
      </c>
      <c r="AX501" s="12" t="s">
        <v>83</v>
      </c>
      <c r="AY501" s="262" t="s">
        <v>381</v>
      </c>
    </row>
    <row r="502" s="14" customFormat="1">
      <c r="B502" s="274"/>
      <c r="C502" s="275"/>
      <c r="D502" s="246" t="s">
        <v>497</v>
      </c>
      <c r="E502" s="276" t="s">
        <v>1</v>
      </c>
      <c r="F502" s="277" t="s">
        <v>4655</v>
      </c>
      <c r="G502" s="275"/>
      <c r="H502" s="276" t="s">
        <v>1</v>
      </c>
      <c r="I502" s="278"/>
      <c r="J502" s="275"/>
      <c r="K502" s="275"/>
      <c r="L502" s="279"/>
      <c r="M502" s="280"/>
      <c r="N502" s="281"/>
      <c r="O502" s="281"/>
      <c r="P502" s="281"/>
      <c r="Q502" s="281"/>
      <c r="R502" s="281"/>
      <c r="S502" s="281"/>
      <c r="T502" s="282"/>
      <c r="AT502" s="283" t="s">
        <v>497</v>
      </c>
      <c r="AU502" s="283" t="s">
        <v>93</v>
      </c>
      <c r="AV502" s="14" t="s">
        <v>91</v>
      </c>
      <c r="AW502" s="14" t="s">
        <v>38</v>
      </c>
      <c r="AX502" s="14" t="s">
        <v>83</v>
      </c>
      <c r="AY502" s="283" t="s">
        <v>381</v>
      </c>
    </row>
    <row r="503" s="12" customFormat="1">
      <c r="B503" s="252"/>
      <c r="C503" s="253"/>
      <c r="D503" s="246" t="s">
        <v>497</v>
      </c>
      <c r="E503" s="254" t="s">
        <v>1</v>
      </c>
      <c r="F503" s="255" t="s">
        <v>4663</v>
      </c>
      <c r="G503" s="253"/>
      <c r="H503" s="256">
        <v>101</v>
      </c>
      <c r="I503" s="257"/>
      <c r="J503" s="253"/>
      <c r="K503" s="253"/>
      <c r="L503" s="258"/>
      <c r="M503" s="259"/>
      <c r="N503" s="260"/>
      <c r="O503" s="260"/>
      <c r="P503" s="260"/>
      <c r="Q503" s="260"/>
      <c r="R503" s="260"/>
      <c r="S503" s="260"/>
      <c r="T503" s="261"/>
      <c r="AT503" s="262" t="s">
        <v>497</v>
      </c>
      <c r="AU503" s="262" t="s">
        <v>93</v>
      </c>
      <c r="AV503" s="12" t="s">
        <v>93</v>
      </c>
      <c r="AW503" s="12" t="s">
        <v>38</v>
      </c>
      <c r="AX503" s="12" t="s">
        <v>83</v>
      </c>
      <c r="AY503" s="262" t="s">
        <v>381</v>
      </c>
    </row>
    <row r="504" s="13" customFormat="1">
      <c r="B504" s="263"/>
      <c r="C504" s="264"/>
      <c r="D504" s="246" t="s">
        <v>497</v>
      </c>
      <c r="E504" s="265" t="s">
        <v>1</v>
      </c>
      <c r="F504" s="266" t="s">
        <v>499</v>
      </c>
      <c r="G504" s="264"/>
      <c r="H504" s="267">
        <v>139.25999999999999</v>
      </c>
      <c r="I504" s="268"/>
      <c r="J504" s="264"/>
      <c r="K504" s="264"/>
      <c r="L504" s="269"/>
      <c r="M504" s="270"/>
      <c r="N504" s="271"/>
      <c r="O504" s="271"/>
      <c r="P504" s="271"/>
      <c r="Q504" s="271"/>
      <c r="R504" s="271"/>
      <c r="S504" s="271"/>
      <c r="T504" s="272"/>
      <c r="AT504" s="273" t="s">
        <v>497</v>
      </c>
      <c r="AU504" s="273" t="s">
        <v>93</v>
      </c>
      <c r="AV504" s="13" t="s">
        <v>236</v>
      </c>
      <c r="AW504" s="13" t="s">
        <v>38</v>
      </c>
      <c r="AX504" s="13" t="s">
        <v>83</v>
      </c>
      <c r="AY504" s="273" t="s">
        <v>381</v>
      </c>
    </row>
    <row r="505" s="12" customFormat="1">
      <c r="B505" s="252"/>
      <c r="C505" s="253"/>
      <c r="D505" s="246" t="s">
        <v>497</v>
      </c>
      <c r="E505" s="254" t="s">
        <v>1</v>
      </c>
      <c r="F505" s="255" t="s">
        <v>4664</v>
      </c>
      <c r="G505" s="253"/>
      <c r="H505" s="256">
        <v>167.112</v>
      </c>
      <c r="I505" s="257"/>
      <c r="J505" s="253"/>
      <c r="K505" s="253"/>
      <c r="L505" s="258"/>
      <c r="M505" s="259"/>
      <c r="N505" s="260"/>
      <c r="O505" s="260"/>
      <c r="P505" s="260"/>
      <c r="Q505" s="260"/>
      <c r="R505" s="260"/>
      <c r="S505" s="260"/>
      <c r="T505" s="261"/>
      <c r="AT505" s="262" t="s">
        <v>497</v>
      </c>
      <c r="AU505" s="262" t="s">
        <v>93</v>
      </c>
      <c r="AV505" s="12" t="s">
        <v>93</v>
      </c>
      <c r="AW505" s="12" t="s">
        <v>38</v>
      </c>
      <c r="AX505" s="12" t="s">
        <v>83</v>
      </c>
      <c r="AY505" s="262" t="s">
        <v>381</v>
      </c>
    </row>
    <row r="506" s="13" customFormat="1">
      <c r="B506" s="263"/>
      <c r="C506" s="264"/>
      <c r="D506" s="246" t="s">
        <v>497</v>
      </c>
      <c r="E506" s="265" t="s">
        <v>1</v>
      </c>
      <c r="F506" s="266" t="s">
        <v>499</v>
      </c>
      <c r="G506" s="264"/>
      <c r="H506" s="267">
        <v>167.112</v>
      </c>
      <c r="I506" s="268"/>
      <c r="J506" s="264"/>
      <c r="K506" s="264"/>
      <c r="L506" s="269"/>
      <c r="M506" s="270"/>
      <c r="N506" s="271"/>
      <c r="O506" s="271"/>
      <c r="P506" s="271"/>
      <c r="Q506" s="271"/>
      <c r="R506" s="271"/>
      <c r="S506" s="271"/>
      <c r="T506" s="272"/>
      <c r="AT506" s="273" t="s">
        <v>497</v>
      </c>
      <c r="AU506" s="273" t="s">
        <v>93</v>
      </c>
      <c r="AV506" s="13" t="s">
        <v>236</v>
      </c>
      <c r="AW506" s="13" t="s">
        <v>38</v>
      </c>
      <c r="AX506" s="13" t="s">
        <v>83</v>
      </c>
      <c r="AY506" s="273" t="s">
        <v>381</v>
      </c>
    </row>
    <row r="507" s="12" customFormat="1">
      <c r="B507" s="252"/>
      <c r="C507" s="253"/>
      <c r="D507" s="246" t="s">
        <v>497</v>
      </c>
      <c r="E507" s="254" t="s">
        <v>1</v>
      </c>
      <c r="F507" s="255" t="s">
        <v>4665</v>
      </c>
      <c r="G507" s="253"/>
      <c r="H507" s="256">
        <v>167.5</v>
      </c>
      <c r="I507" s="257"/>
      <c r="J507" s="253"/>
      <c r="K507" s="253"/>
      <c r="L507" s="258"/>
      <c r="M507" s="259"/>
      <c r="N507" s="260"/>
      <c r="O507" s="260"/>
      <c r="P507" s="260"/>
      <c r="Q507" s="260"/>
      <c r="R507" s="260"/>
      <c r="S507" s="260"/>
      <c r="T507" s="261"/>
      <c r="AT507" s="262" t="s">
        <v>497</v>
      </c>
      <c r="AU507" s="262" t="s">
        <v>93</v>
      </c>
      <c r="AV507" s="12" t="s">
        <v>93</v>
      </c>
      <c r="AW507" s="12" t="s">
        <v>38</v>
      </c>
      <c r="AX507" s="12" t="s">
        <v>83</v>
      </c>
      <c r="AY507" s="262" t="s">
        <v>381</v>
      </c>
    </row>
    <row r="508" s="13" customFormat="1">
      <c r="B508" s="263"/>
      <c r="C508" s="264"/>
      <c r="D508" s="246" t="s">
        <v>497</v>
      </c>
      <c r="E508" s="265" t="s">
        <v>1</v>
      </c>
      <c r="F508" s="266" t="s">
        <v>499</v>
      </c>
      <c r="G508" s="264"/>
      <c r="H508" s="267">
        <v>167.5</v>
      </c>
      <c r="I508" s="268"/>
      <c r="J508" s="264"/>
      <c r="K508" s="264"/>
      <c r="L508" s="269"/>
      <c r="M508" s="270"/>
      <c r="N508" s="271"/>
      <c r="O508" s="271"/>
      <c r="P508" s="271"/>
      <c r="Q508" s="271"/>
      <c r="R508" s="271"/>
      <c r="S508" s="271"/>
      <c r="T508" s="272"/>
      <c r="AT508" s="273" t="s">
        <v>497</v>
      </c>
      <c r="AU508" s="273" t="s">
        <v>93</v>
      </c>
      <c r="AV508" s="13" t="s">
        <v>236</v>
      </c>
      <c r="AW508" s="13" t="s">
        <v>38</v>
      </c>
      <c r="AX508" s="13" t="s">
        <v>91</v>
      </c>
      <c r="AY508" s="273" t="s">
        <v>381</v>
      </c>
    </row>
    <row r="509" s="1" customFormat="1" ht="16.5" customHeight="1">
      <c r="B509" s="39"/>
      <c r="C509" s="284" t="s">
        <v>823</v>
      </c>
      <c r="D509" s="284" t="s">
        <v>548</v>
      </c>
      <c r="E509" s="285" t="s">
        <v>4666</v>
      </c>
      <c r="F509" s="286" t="s">
        <v>4667</v>
      </c>
      <c r="G509" s="287" t="s">
        <v>673</v>
      </c>
      <c r="H509" s="288">
        <v>5.5</v>
      </c>
      <c r="I509" s="289"/>
      <c r="J509" s="290">
        <f>ROUND(I509*H509,2)</f>
        <v>0</v>
      </c>
      <c r="K509" s="286" t="s">
        <v>4668</v>
      </c>
      <c r="L509" s="291"/>
      <c r="M509" s="292" t="s">
        <v>1</v>
      </c>
      <c r="N509" s="293" t="s">
        <v>48</v>
      </c>
      <c r="O509" s="87"/>
      <c r="P509" s="242">
        <f>O509*H509</f>
        <v>0</v>
      </c>
      <c r="Q509" s="242">
        <v>0</v>
      </c>
      <c r="R509" s="242">
        <f>Q509*H509</f>
        <v>0</v>
      </c>
      <c r="S509" s="242">
        <v>0</v>
      </c>
      <c r="T509" s="243">
        <f>S509*H509</f>
        <v>0</v>
      </c>
      <c r="AR509" s="244" t="s">
        <v>653</v>
      </c>
      <c r="AT509" s="244" t="s">
        <v>548</v>
      </c>
      <c r="AU509" s="244" t="s">
        <v>93</v>
      </c>
      <c r="AY509" s="17" t="s">
        <v>381</v>
      </c>
      <c r="BE509" s="245">
        <f>IF(N509="základní",J509,0)</f>
        <v>0</v>
      </c>
      <c r="BF509" s="245">
        <f>IF(N509="snížená",J509,0)</f>
        <v>0</v>
      </c>
      <c r="BG509" s="245">
        <f>IF(N509="zákl. přenesená",J509,0)</f>
        <v>0</v>
      </c>
      <c r="BH509" s="245">
        <f>IF(N509="sníž. přenesená",J509,0)</f>
        <v>0</v>
      </c>
      <c r="BI509" s="245">
        <f>IF(N509="nulová",J509,0)</f>
        <v>0</v>
      </c>
      <c r="BJ509" s="17" t="s">
        <v>91</v>
      </c>
      <c r="BK509" s="245">
        <f>ROUND(I509*H509,2)</f>
        <v>0</v>
      </c>
      <c r="BL509" s="17" t="s">
        <v>579</v>
      </c>
      <c r="BM509" s="244" t="s">
        <v>1186</v>
      </c>
    </row>
    <row r="510" s="14" customFormat="1">
      <c r="B510" s="274"/>
      <c r="C510" s="275"/>
      <c r="D510" s="246" t="s">
        <v>497</v>
      </c>
      <c r="E510" s="276" t="s">
        <v>1</v>
      </c>
      <c r="F510" s="277" t="s">
        <v>4669</v>
      </c>
      <c r="G510" s="275"/>
      <c r="H510" s="276" t="s">
        <v>1</v>
      </c>
      <c r="I510" s="278"/>
      <c r="J510" s="275"/>
      <c r="K510" s="275"/>
      <c r="L510" s="279"/>
      <c r="M510" s="280"/>
      <c r="N510" s="281"/>
      <c r="O510" s="281"/>
      <c r="P510" s="281"/>
      <c r="Q510" s="281"/>
      <c r="R510" s="281"/>
      <c r="S510" s="281"/>
      <c r="T510" s="282"/>
      <c r="AT510" s="283" t="s">
        <v>497</v>
      </c>
      <c r="AU510" s="283" t="s">
        <v>93</v>
      </c>
      <c r="AV510" s="14" t="s">
        <v>91</v>
      </c>
      <c r="AW510" s="14" t="s">
        <v>38</v>
      </c>
      <c r="AX510" s="14" t="s">
        <v>83</v>
      </c>
      <c r="AY510" s="283" t="s">
        <v>381</v>
      </c>
    </row>
    <row r="511" s="14" customFormat="1">
      <c r="B511" s="274"/>
      <c r="C511" s="275"/>
      <c r="D511" s="246" t="s">
        <v>497</v>
      </c>
      <c r="E511" s="276" t="s">
        <v>1</v>
      </c>
      <c r="F511" s="277" t="s">
        <v>4549</v>
      </c>
      <c r="G511" s="275"/>
      <c r="H511" s="276" t="s">
        <v>1</v>
      </c>
      <c r="I511" s="278"/>
      <c r="J511" s="275"/>
      <c r="K511" s="275"/>
      <c r="L511" s="279"/>
      <c r="M511" s="280"/>
      <c r="N511" s="281"/>
      <c r="O511" s="281"/>
      <c r="P511" s="281"/>
      <c r="Q511" s="281"/>
      <c r="R511" s="281"/>
      <c r="S511" s="281"/>
      <c r="T511" s="282"/>
      <c r="AT511" s="283" t="s">
        <v>497</v>
      </c>
      <c r="AU511" s="283" t="s">
        <v>93</v>
      </c>
      <c r="AV511" s="14" t="s">
        <v>91</v>
      </c>
      <c r="AW511" s="14" t="s">
        <v>38</v>
      </c>
      <c r="AX511" s="14" t="s">
        <v>83</v>
      </c>
      <c r="AY511" s="283" t="s">
        <v>381</v>
      </c>
    </row>
    <row r="512" s="12" customFormat="1">
      <c r="B512" s="252"/>
      <c r="C512" s="253"/>
      <c r="D512" s="246" t="s">
        <v>497</v>
      </c>
      <c r="E512" s="254" t="s">
        <v>1</v>
      </c>
      <c r="F512" s="255" t="s">
        <v>4670</v>
      </c>
      <c r="G512" s="253"/>
      <c r="H512" s="256">
        <v>5.1600000000000001</v>
      </c>
      <c r="I512" s="257"/>
      <c r="J512" s="253"/>
      <c r="K512" s="253"/>
      <c r="L512" s="258"/>
      <c r="M512" s="259"/>
      <c r="N512" s="260"/>
      <c r="O512" s="260"/>
      <c r="P512" s="260"/>
      <c r="Q512" s="260"/>
      <c r="R512" s="260"/>
      <c r="S512" s="260"/>
      <c r="T512" s="261"/>
      <c r="AT512" s="262" t="s">
        <v>497</v>
      </c>
      <c r="AU512" s="262" t="s">
        <v>93</v>
      </c>
      <c r="AV512" s="12" t="s">
        <v>93</v>
      </c>
      <c r="AW512" s="12" t="s">
        <v>38</v>
      </c>
      <c r="AX512" s="12" t="s">
        <v>83</v>
      </c>
      <c r="AY512" s="262" t="s">
        <v>381</v>
      </c>
    </row>
    <row r="513" s="13" customFormat="1">
      <c r="B513" s="263"/>
      <c r="C513" s="264"/>
      <c r="D513" s="246" t="s">
        <v>497</v>
      </c>
      <c r="E513" s="265" t="s">
        <v>1</v>
      </c>
      <c r="F513" s="266" t="s">
        <v>499</v>
      </c>
      <c r="G513" s="264"/>
      <c r="H513" s="267">
        <v>5.1600000000000001</v>
      </c>
      <c r="I513" s="268"/>
      <c r="J513" s="264"/>
      <c r="K513" s="264"/>
      <c r="L513" s="269"/>
      <c r="M513" s="270"/>
      <c r="N513" s="271"/>
      <c r="O513" s="271"/>
      <c r="P513" s="271"/>
      <c r="Q513" s="271"/>
      <c r="R513" s="271"/>
      <c r="S513" s="271"/>
      <c r="T513" s="272"/>
      <c r="AT513" s="273" t="s">
        <v>497</v>
      </c>
      <c r="AU513" s="273" t="s">
        <v>93</v>
      </c>
      <c r="AV513" s="13" t="s">
        <v>236</v>
      </c>
      <c r="AW513" s="13" t="s">
        <v>38</v>
      </c>
      <c r="AX513" s="13" t="s">
        <v>83</v>
      </c>
      <c r="AY513" s="273" t="s">
        <v>381</v>
      </c>
    </row>
    <row r="514" s="12" customFormat="1">
      <c r="B514" s="252"/>
      <c r="C514" s="253"/>
      <c r="D514" s="246" t="s">
        <v>497</v>
      </c>
      <c r="E514" s="254" t="s">
        <v>1</v>
      </c>
      <c r="F514" s="255" t="s">
        <v>4671</v>
      </c>
      <c r="G514" s="253"/>
      <c r="H514" s="256">
        <v>5.5</v>
      </c>
      <c r="I514" s="257"/>
      <c r="J514" s="253"/>
      <c r="K514" s="253"/>
      <c r="L514" s="258"/>
      <c r="M514" s="259"/>
      <c r="N514" s="260"/>
      <c r="O514" s="260"/>
      <c r="P514" s="260"/>
      <c r="Q514" s="260"/>
      <c r="R514" s="260"/>
      <c r="S514" s="260"/>
      <c r="T514" s="261"/>
      <c r="AT514" s="262" t="s">
        <v>497</v>
      </c>
      <c r="AU514" s="262" t="s">
        <v>93</v>
      </c>
      <c r="AV514" s="12" t="s">
        <v>93</v>
      </c>
      <c r="AW514" s="12" t="s">
        <v>38</v>
      </c>
      <c r="AX514" s="12" t="s">
        <v>83</v>
      </c>
      <c r="AY514" s="262" t="s">
        <v>381</v>
      </c>
    </row>
    <row r="515" s="13" customFormat="1">
      <c r="B515" s="263"/>
      <c r="C515" s="264"/>
      <c r="D515" s="246" t="s">
        <v>497</v>
      </c>
      <c r="E515" s="265" t="s">
        <v>1</v>
      </c>
      <c r="F515" s="266" t="s">
        <v>499</v>
      </c>
      <c r="G515" s="264"/>
      <c r="H515" s="267">
        <v>5.5</v>
      </c>
      <c r="I515" s="268"/>
      <c r="J515" s="264"/>
      <c r="K515" s="264"/>
      <c r="L515" s="269"/>
      <c r="M515" s="270"/>
      <c r="N515" s="271"/>
      <c r="O515" s="271"/>
      <c r="P515" s="271"/>
      <c r="Q515" s="271"/>
      <c r="R515" s="271"/>
      <c r="S515" s="271"/>
      <c r="T515" s="272"/>
      <c r="AT515" s="273" t="s">
        <v>497</v>
      </c>
      <c r="AU515" s="273" t="s">
        <v>93</v>
      </c>
      <c r="AV515" s="13" t="s">
        <v>236</v>
      </c>
      <c r="AW515" s="13" t="s">
        <v>38</v>
      </c>
      <c r="AX515" s="13" t="s">
        <v>91</v>
      </c>
      <c r="AY515" s="273" t="s">
        <v>381</v>
      </c>
    </row>
    <row r="516" s="1" customFormat="1" ht="16.5" customHeight="1">
      <c r="B516" s="39"/>
      <c r="C516" s="284" t="s">
        <v>828</v>
      </c>
      <c r="D516" s="284" t="s">
        <v>548</v>
      </c>
      <c r="E516" s="285" t="s">
        <v>4672</v>
      </c>
      <c r="F516" s="286" t="s">
        <v>4673</v>
      </c>
      <c r="G516" s="287" t="s">
        <v>673</v>
      </c>
      <c r="H516" s="288">
        <v>15.5</v>
      </c>
      <c r="I516" s="289"/>
      <c r="J516" s="290">
        <f>ROUND(I516*H516,2)</f>
        <v>0</v>
      </c>
      <c r="K516" s="286" t="s">
        <v>388</v>
      </c>
      <c r="L516" s="291"/>
      <c r="M516" s="292" t="s">
        <v>1</v>
      </c>
      <c r="N516" s="293" t="s">
        <v>48</v>
      </c>
      <c r="O516" s="87"/>
      <c r="P516" s="242">
        <f>O516*H516</f>
        <v>0</v>
      </c>
      <c r="Q516" s="242">
        <v>0</v>
      </c>
      <c r="R516" s="242">
        <f>Q516*H516</f>
        <v>0</v>
      </c>
      <c r="S516" s="242">
        <v>0</v>
      </c>
      <c r="T516" s="243">
        <f>S516*H516</f>
        <v>0</v>
      </c>
      <c r="AR516" s="244" t="s">
        <v>653</v>
      </c>
      <c r="AT516" s="244" t="s">
        <v>548</v>
      </c>
      <c r="AU516" s="244" t="s">
        <v>93</v>
      </c>
      <c r="AY516" s="17" t="s">
        <v>381</v>
      </c>
      <c r="BE516" s="245">
        <f>IF(N516="základní",J516,0)</f>
        <v>0</v>
      </c>
      <c r="BF516" s="245">
        <f>IF(N516="snížená",J516,0)</f>
        <v>0</v>
      </c>
      <c r="BG516" s="245">
        <f>IF(N516="zákl. přenesená",J516,0)</f>
        <v>0</v>
      </c>
      <c r="BH516" s="245">
        <f>IF(N516="sníž. přenesená",J516,0)</f>
        <v>0</v>
      </c>
      <c r="BI516" s="245">
        <f>IF(N516="nulová",J516,0)</f>
        <v>0</v>
      </c>
      <c r="BJ516" s="17" t="s">
        <v>91</v>
      </c>
      <c r="BK516" s="245">
        <f>ROUND(I516*H516,2)</f>
        <v>0</v>
      </c>
      <c r="BL516" s="17" t="s">
        <v>579</v>
      </c>
      <c r="BM516" s="244" t="s">
        <v>1197</v>
      </c>
    </row>
    <row r="517" s="14" customFormat="1">
      <c r="B517" s="274"/>
      <c r="C517" s="275"/>
      <c r="D517" s="246" t="s">
        <v>497</v>
      </c>
      <c r="E517" s="276" t="s">
        <v>1</v>
      </c>
      <c r="F517" s="277" t="s">
        <v>4669</v>
      </c>
      <c r="G517" s="275"/>
      <c r="H517" s="276" t="s">
        <v>1</v>
      </c>
      <c r="I517" s="278"/>
      <c r="J517" s="275"/>
      <c r="K517" s="275"/>
      <c r="L517" s="279"/>
      <c r="M517" s="280"/>
      <c r="N517" s="281"/>
      <c r="O517" s="281"/>
      <c r="P517" s="281"/>
      <c r="Q517" s="281"/>
      <c r="R517" s="281"/>
      <c r="S517" s="281"/>
      <c r="T517" s="282"/>
      <c r="AT517" s="283" t="s">
        <v>497</v>
      </c>
      <c r="AU517" s="283" t="s">
        <v>93</v>
      </c>
      <c r="AV517" s="14" t="s">
        <v>91</v>
      </c>
      <c r="AW517" s="14" t="s">
        <v>38</v>
      </c>
      <c r="AX517" s="14" t="s">
        <v>83</v>
      </c>
      <c r="AY517" s="283" t="s">
        <v>381</v>
      </c>
    </row>
    <row r="518" s="14" customFormat="1">
      <c r="B518" s="274"/>
      <c r="C518" s="275"/>
      <c r="D518" s="246" t="s">
        <v>497</v>
      </c>
      <c r="E518" s="276" t="s">
        <v>1</v>
      </c>
      <c r="F518" s="277" t="s">
        <v>4549</v>
      </c>
      <c r="G518" s="275"/>
      <c r="H518" s="276" t="s">
        <v>1</v>
      </c>
      <c r="I518" s="278"/>
      <c r="J518" s="275"/>
      <c r="K518" s="275"/>
      <c r="L518" s="279"/>
      <c r="M518" s="280"/>
      <c r="N518" s="281"/>
      <c r="O518" s="281"/>
      <c r="P518" s="281"/>
      <c r="Q518" s="281"/>
      <c r="R518" s="281"/>
      <c r="S518" s="281"/>
      <c r="T518" s="282"/>
      <c r="AT518" s="283" t="s">
        <v>497</v>
      </c>
      <c r="AU518" s="283" t="s">
        <v>93</v>
      </c>
      <c r="AV518" s="14" t="s">
        <v>91</v>
      </c>
      <c r="AW518" s="14" t="s">
        <v>38</v>
      </c>
      <c r="AX518" s="14" t="s">
        <v>83</v>
      </c>
      <c r="AY518" s="283" t="s">
        <v>381</v>
      </c>
    </row>
    <row r="519" s="12" customFormat="1">
      <c r="B519" s="252"/>
      <c r="C519" s="253"/>
      <c r="D519" s="246" t="s">
        <v>497</v>
      </c>
      <c r="E519" s="254" t="s">
        <v>1</v>
      </c>
      <c r="F519" s="255" t="s">
        <v>4674</v>
      </c>
      <c r="G519" s="253"/>
      <c r="H519" s="256">
        <v>15.384</v>
      </c>
      <c r="I519" s="257"/>
      <c r="J519" s="253"/>
      <c r="K519" s="253"/>
      <c r="L519" s="258"/>
      <c r="M519" s="259"/>
      <c r="N519" s="260"/>
      <c r="O519" s="260"/>
      <c r="P519" s="260"/>
      <c r="Q519" s="260"/>
      <c r="R519" s="260"/>
      <c r="S519" s="260"/>
      <c r="T519" s="261"/>
      <c r="AT519" s="262" t="s">
        <v>497</v>
      </c>
      <c r="AU519" s="262" t="s">
        <v>93</v>
      </c>
      <c r="AV519" s="12" t="s">
        <v>93</v>
      </c>
      <c r="AW519" s="12" t="s">
        <v>38</v>
      </c>
      <c r="AX519" s="12" t="s">
        <v>83</v>
      </c>
      <c r="AY519" s="262" t="s">
        <v>381</v>
      </c>
    </row>
    <row r="520" s="13" customFormat="1">
      <c r="B520" s="263"/>
      <c r="C520" s="264"/>
      <c r="D520" s="246" t="s">
        <v>497</v>
      </c>
      <c r="E520" s="265" t="s">
        <v>1</v>
      </c>
      <c r="F520" s="266" t="s">
        <v>499</v>
      </c>
      <c r="G520" s="264"/>
      <c r="H520" s="267">
        <v>15.384</v>
      </c>
      <c r="I520" s="268"/>
      <c r="J520" s="264"/>
      <c r="K520" s="264"/>
      <c r="L520" s="269"/>
      <c r="M520" s="270"/>
      <c r="N520" s="271"/>
      <c r="O520" s="271"/>
      <c r="P520" s="271"/>
      <c r="Q520" s="271"/>
      <c r="R520" s="271"/>
      <c r="S520" s="271"/>
      <c r="T520" s="272"/>
      <c r="AT520" s="273" t="s">
        <v>497</v>
      </c>
      <c r="AU520" s="273" t="s">
        <v>93</v>
      </c>
      <c r="AV520" s="13" t="s">
        <v>236</v>
      </c>
      <c r="AW520" s="13" t="s">
        <v>38</v>
      </c>
      <c r="AX520" s="13" t="s">
        <v>83</v>
      </c>
      <c r="AY520" s="273" t="s">
        <v>381</v>
      </c>
    </row>
    <row r="521" s="12" customFormat="1">
      <c r="B521" s="252"/>
      <c r="C521" s="253"/>
      <c r="D521" s="246" t="s">
        <v>497</v>
      </c>
      <c r="E521" s="254" t="s">
        <v>1</v>
      </c>
      <c r="F521" s="255" t="s">
        <v>4675</v>
      </c>
      <c r="G521" s="253"/>
      <c r="H521" s="256">
        <v>15.5</v>
      </c>
      <c r="I521" s="257"/>
      <c r="J521" s="253"/>
      <c r="K521" s="253"/>
      <c r="L521" s="258"/>
      <c r="M521" s="259"/>
      <c r="N521" s="260"/>
      <c r="O521" s="260"/>
      <c r="P521" s="260"/>
      <c r="Q521" s="260"/>
      <c r="R521" s="260"/>
      <c r="S521" s="260"/>
      <c r="T521" s="261"/>
      <c r="AT521" s="262" t="s">
        <v>497</v>
      </c>
      <c r="AU521" s="262" t="s">
        <v>93</v>
      </c>
      <c r="AV521" s="12" t="s">
        <v>93</v>
      </c>
      <c r="AW521" s="12" t="s">
        <v>38</v>
      </c>
      <c r="AX521" s="12" t="s">
        <v>83</v>
      </c>
      <c r="AY521" s="262" t="s">
        <v>381</v>
      </c>
    </row>
    <row r="522" s="13" customFormat="1">
      <c r="B522" s="263"/>
      <c r="C522" s="264"/>
      <c r="D522" s="246" t="s">
        <v>497</v>
      </c>
      <c r="E522" s="265" t="s">
        <v>1</v>
      </c>
      <c r="F522" s="266" t="s">
        <v>499</v>
      </c>
      <c r="G522" s="264"/>
      <c r="H522" s="267">
        <v>15.5</v>
      </c>
      <c r="I522" s="268"/>
      <c r="J522" s="264"/>
      <c r="K522" s="264"/>
      <c r="L522" s="269"/>
      <c r="M522" s="270"/>
      <c r="N522" s="271"/>
      <c r="O522" s="271"/>
      <c r="P522" s="271"/>
      <c r="Q522" s="271"/>
      <c r="R522" s="271"/>
      <c r="S522" s="271"/>
      <c r="T522" s="272"/>
      <c r="AT522" s="273" t="s">
        <v>497</v>
      </c>
      <c r="AU522" s="273" t="s">
        <v>93</v>
      </c>
      <c r="AV522" s="13" t="s">
        <v>236</v>
      </c>
      <c r="AW522" s="13" t="s">
        <v>38</v>
      </c>
      <c r="AX522" s="13" t="s">
        <v>91</v>
      </c>
      <c r="AY522" s="273" t="s">
        <v>381</v>
      </c>
    </row>
    <row r="523" s="1" customFormat="1" ht="16.5" customHeight="1">
      <c r="B523" s="39"/>
      <c r="C523" s="284" t="s">
        <v>832</v>
      </c>
      <c r="D523" s="284" t="s">
        <v>548</v>
      </c>
      <c r="E523" s="285" t="s">
        <v>4676</v>
      </c>
      <c r="F523" s="286" t="s">
        <v>4677</v>
      </c>
      <c r="G523" s="287" t="s">
        <v>673</v>
      </c>
      <c r="H523" s="288">
        <v>53</v>
      </c>
      <c r="I523" s="289"/>
      <c r="J523" s="290">
        <f>ROUND(I523*H523,2)</f>
        <v>0</v>
      </c>
      <c r="K523" s="286" t="s">
        <v>388</v>
      </c>
      <c r="L523" s="291"/>
      <c r="M523" s="292" t="s">
        <v>1</v>
      </c>
      <c r="N523" s="293" t="s">
        <v>48</v>
      </c>
      <c r="O523" s="87"/>
      <c r="P523" s="242">
        <f>O523*H523</f>
        <v>0</v>
      </c>
      <c r="Q523" s="242">
        <v>0</v>
      </c>
      <c r="R523" s="242">
        <f>Q523*H523</f>
        <v>0</v>
      </c>
      <c r="S523" s="242">
        <v>0</v>
      </c>
      <c r="T523" s="243">
        <f>S523*H523</f>
        <v>0</v>
      </c>
      <c r="AR523" s="244" t="s">
        <v>653</v>
      </c>
      <c r="AT523" s="244" t="s">
        <v>548</v>
      </c>
      <c r="AU523" s="244" t="s">
        <v>93</v>
      </c>
      <c r="AY523" s="17" t="s">
        <v>381</v>
      </c>
      <c r="BE523" s="245">
        <f>IF(N523="základní",J523,0)</f>
        <v>0</v>
      </c>
      <c r="BF523" s="245">
        <f>IF(N523="snížená",J523,0)</f>
        <v>0</v>
      </c>
      <c r="BG523" s="245">
        <f>IF(N523="zákl. přenesená",J523,0)</f>
        <v>0</v>
      </c>
      <c r="BH523" s="245">
        <f>IF(N523="sníž. přenesená",J523,0)</f>
        <v>0</v>
      </c>
      <c r="BI523" s="245">
        <f>IF(N523="nulová",J523,0)</f>
        <v>0</v>
      </c>
      <c r="BJ523" s="17" t="s">
        <v>91</v>
      </c>
      <c r="BK523" s="245">
        <f>ROUND(I523*H523,2)</f>
        <v>0</v>
      </c>
      <c r="BL523" s="17" t="s">
        <v>579</v>
      </c>
      <c r="BM523" s="244" t="s">
        <v>1209</v>
      </c>
    </row>
    <row r="524" s="14" customFormat="1">
      <c r="B524" s="274"/>
      <c r="C524" s="275"/>
      <c r="D524" s="246" t="s">
        <v>497</v>
      </c>
      <c r="E524" s="276" t="s">
        <v>1</v>
      </c>
      <c r="F524" s="277" t="s">
        <v>4652</v>
      </c>
      <c r="G524" s="275"/>
      <c r="H524" s="276" t="s">
        <v>1</v>
      </c>
      <c r="I524" s="278"/>
      <c r="J524" s="275"/>
      <c r="K524" s="275"/>
      <c r="L524" s="279"/>
      <c r="M524" s="280"/>
      <c r="N524" s="281"/>
      <c r="O524" s="281"/>
      <c r="P524" s="281"/>
      <c r="Q524" s="281"/>
      <c r="R524" s="281"/>
      <c r="S524" s="281"/>
      <c r="T524" s="282"/>
      <c r="AT524" s="283" t="s">
        <v>497</v>
      </c>
      <c r="AU524" s="283" t="s">
        <v>93</v>
      </c>
      <c r="AV524" s="14" t="s">
        <v>91</v>
      </c>
      <c r="AW524" s="14" t="s">
        <v>38</v>
      </c>
      <c r="AX524" s="14" t="s">
        <v>83</v>
      </c>
      <c r="AY524" s="283" t="s">
        <v>381</v>
      </c>
    </row>
    <row r="525" s="14" customFormat="1">
      <c r="B525" s="274"/>
      <c r="C525" s="275"/>
      <c r="D525" s="246" t="s">
        <v>497</v>
      </c>
      <c r="E525" s="276" t="s">
        <v>1</v>
      </c>
      <c r="F525" s="277" t="s">
        <v>4536</v>
      </c>
      <c r="G525" s="275"/>
      <c r="H525" s="276" t="s">
        <v>1</v>
      </c>
      <c r="I525" s="278"/>
      <c r="J525" s="275"/>
      <c r="K525" s="275"/>
      <c r="L525" s="279"/>
      <c r="M525" s="280"/>
      <c r="N525" s="281"/>
      <c r="O525" s="281"/>
      <c r="P525" s="281"/>
      <c r="Q525" s="281"/>
      <c r="R525" s="281"/>
      <c r="S525" s="281"/>
      <c r="T525" s="282"/>
      <c r="AT525" s="283" t="s">
        <v>497</v>
      </c>
      <c r="AU525" s="283" t="s">
        <v>93</v>
      </c>
      <c r="AV525" s="14" t="s">
        <v>91</v>
      </c>
      <c r="AW525" s="14" t="s">
        <v>38</v>
      </c>
      <c r="AX525" s="14" t="s">
        <v>83</v>
      </c>
      <c r="AY525" s="283" t="s">
        <v>381</v>
      </c>
    </row>
    <row r="526" s="12" customFormat="1">
      <c r="B526" s="252"/>
      <c r="C526" s="253"/>
      <c r="D526" s="246" t="s">
        <v>497</v>
      </c>
      <c r="E526" s="254" t="s">
        <v>1</v>
      </c>
      <c r="F526" s="255" t="s">
        <v>4678</v>
      </c>
      <c r="G526" s="253"/>
      <c r="H526" s="256">
        <v>44.159999999999997</v>
      </c>
      <c r="I526" s="257"/>
      <c r="J526" s="253"/>
      <c r="K526" s="253"/>
      <c r="L526" s="258"/>
      <c r="M526" s="259"/>
      <c r="N526" s="260"/>
      <c r="O526" s="260"/>
      <c r="P526" s="260"/>
      <c r="Q526" s="260"/>
      <c r="R526" s="260"/>
      <c r="S526" s="260"/>
      <c r="T526" s="261"/>
      <c r="AT526" s="262" t="s">
        <v>497</v>
      </c>
      <c r="AU526" s="262" t="s">
        <v>93</v>
      </c>
      <c r="AV526" s="12" t="s">
        <v>93</v>
      </c>
      <c r="AW526" s="12" t="s">
        <v>38</v>
      </c>
      <c r="AX526" s="12" t="s">
        <v>83</v>
      </c>
      <c r="AY526" s="262" t="s">
        <v>381</v>
      </c>
    </row>
    <row r="527" s="13" customFormat="1">
      <c r="B527" s="263"/>
      <c r="C527" s="264"/>
      <c r="D527" s="246" t="s">
        <v>497</v>
      </c>
      <c r="E527" s="265" t="s">
        <v>1</v>
      </c>
      <c r="F527" s="266" t="s">
        <v>499</v>
      </c>
      <c r="G527" s="264"/>
      <c r="H527" s="267">
        <v>44.159999999999997</v>
      </c>
      <c r="I527" s="268"/>
      <c r="J527" s="264"/>
      <c r="K527" s="264"/>
      <c r="L527" s="269"/>
      <c r="M527" s="270"/>
      <c r="N527" s="271"/>
      <c r="O527" s="271"/>
      <c r="P527" s="271"/>
      <c r="Q527" s="271"/>
      <c r="R527" s="271"/>
      <c r="S527" s="271"/>
      <c r="T527" s="272"/>
      <c r="AT527" s="273" t="s">
        <v>497</v>
      </c>
      <c r="AU527" s="273" t="s">
        <v>93</v>
      </c>
      <c r="AV527" s="13" t="s">
        <v>236</v>
      </c>
      <c r="AW527" s="13" t="s">
        <v>38</v>
      </c>
      <c r="AX527" s="13" t="s">
        <v>83</v>
      </c>
      <c r="AY527" s="273" t="s">
        <v>381</v>
      </c>
    </row>
    <row r="528" s="12" customFormat="1">
      <c r="B528" s="252"/>
      <c r="C528" s="253"/>
      <c r="D528" s="246" t="s">
        <v>497</v>
      </c>
      <c r="E528" s="254" t="s">
        <v>1</v>
      </c>
      <c r="F528" s="255" t="s">
        <v>4679</v>
      </c>
      <c r="G528" s="253"/>
      <c r="H528" s="256">
        <v>52.991999999999997</v>
      </c>
      <c r="I528" s="257"/>
      <c r="J528" s="253"/>
      <c r="K528" s="253"/>
      <c r="L528" s="258"/>
      <c r="M528" s="259"/>
      <c r="N528" s="260"/>
      <c r="O528" s="260"/>
      <c r="P528" s="260"/>
      <c r="Q528" s="260"/>
      <c r="R528" s="260"/>
      <c r="S528" s="260"/>
      <c r="T528" s="261"/>
      <c r="AT528" s="262" t="s">
        <v>497</v>
      </c>
      <c r="AU528" s="262" t="s">
        <v>93</v>
      </c>
      <c r="AV528" s="12" t="s">
        <v>93</v>
      </c>
      <c r="AW528" s="12" t="s">
        <v>38</v>
      </c>
      <c r="AX528" s="12" t="s">
        <v>83</v>
      </c>
      <c r="AY528" s="262" t="s">
        <v>381</v>
      </c>
    </row>
    <row r="529" s="13" customFormat="1">
      <c r="B529" s="263"/>
      <c r="C529" s="264"/>
      <c r="D529" s="246" t="s">
        <v>497</v>
      </c>
      <c r="E529" s="265" t="s">
        <v>1</v>
      </c>
      <c r="F529" s="266" t="s">
        <v>499</v>
      </c>
      <c r="G529" s="264"/>
      <c r="H529" s="267">
        <v>52.991999999999997</v>
      </c>
      <c r="I529" s="268"/>
      <c r="J529" s="264"/>
      <c r="K529" s="264"/>
      <c r="L529" s="269"/>
      <c r="M529" s="270"/>
      <c r="N529" s="271"/>
      <c r="O529" s="271"/>
      <c r="P529" s="271"/>
      <c r="Q529" s="271"/>
      <c r="R529" s="271"/>
      <c r="S529" s="271"/>
      <c r="T529" s="272"/>
      <c r="AT529" s="273" t="s">
        <v>497</v>
      </c>
      <c r="AU529" s="273" t="s">
        <v>93</v>
      </c>
      <c r="AV529" s="13" t="s">
        <v>236</v>
      </c>
      <c r="AW529" s="13" t="s">
        <v>38</v>
      </c>
      <c r="AX529" s="13" t="s">
        <v>83</v>
      </c>
      <c r="AY529" s="273" t="s">
        <v>381</v>
      </c>
    </row>
    <row r="530" s="12" customFormat="1">
      <c r="B530" s="252"/>
      <c r="C530" s="253"/>
      <c r="D530" s="246" t="s">
        <v>497</v>
      </c>
      <c r="E530" s="254" t="s">
        <v>1</v>
      </c>
      <c r="F530" s="255" t="s">
        <v>784</v>
      </c>
      <c r="G530" s="253"/>
      <c r="H530" s="256">
        <v>53</v>
      </c>
      <c r="I530" s="257"/>
      <c r="J530" s="253"/>
      <c r="K530" s="253"/>
      <c r="L530" s="258"/>
      <c r="M530" s="259"/>
      <c r="N530" s="260"/>
      <c r="O530" s="260"/>
      <c r="P530" s="260"/>
      <c r="Q530" s="260"/>
      <c r="R530" s="260"/>
      <c r="S530" s="260"/>
      <c r="T530" s="261"/>
      <c r="AT530" s="262" t="s">
        <v>497</v>
      </c>
      <c r="AU530" s="262" t="s">
        <v>93</v>
      </c>
      <c r="AV530" s="12" t="s">
        <v>93</v>
      </c>
      <c r="AW530" s="12" t="s">
        <v>38</v>
      </c>
      <c r="AX530" s="12" t="s">
        <v>83</v>
      </c>
      <c r="AY530" s="262" t="s">
        <v>381</v>
      </c>
    </row>
    <row r="531" s="13" customFormat="1">
      <c r="B531" s="263"/>
      <c r="C531" s="264"/>
      <c r="D531" s="246" t="s">
        <v>497</v>
      </c>
      <c r="E531" s="265" t="s">
        <v>1</v>
      </c>
      <c r="F531" s="266" t="s">
        <v>499</v>
      </c>
      <c r="G531" s="264"/>
      <c r="H531" s="267">
        <v>53</v>
      </c>
      <c r="I531" s="268"/>
      <c r="J531" s="264"/>
      <c r="K531" s="264"/>
      <c r="L531" s="269"/>
      <c r="M531" s="270"/>
      <c r="N531" s="271"/>
      <c r="O531" s="271"/>
      <c r="P531" s="271"/>
      <c r="Q531" s="271"/>
      <c r="R531" s="271"/>
      <c r="S531" s="271"/>
      <c r="T531" s="272"/>
      <c r="AT531" s="273" t="s">
        <v>497</v>
      </c>
      <c r="AU531" s="273" t="s">
        <v>93</v>
      </c>
      <c r="AV531" s="13" t="s">
        <v>236</v>
      </c>
      <c r="AW531" s="13" t="s">
        <v>38</v>
      </c>
      <c r="AX531" s="13" t="s">
        <v>91</v>
      </c>
      <c r="AY531" s="273" t="s">
        <v>381</v>
      </c>
    </row>
    <row r="532" s="1" customFormat="1" ht="16.5" customHeight="1">
      <c r="B532" s="39"/>
      <c r="C532" s="233" t="s">
        <v>564</v>
      </c>
      <c r="D532" s="233" t="s">
        <v>384</v>
      </c>
      <c r="E532" s="234" t="s">
        <v>4680</v>
      </c>
      <c r="F532" s="235" t="s">
        <v>4681</v>
      </c>
      <c r="G532" s="236" t="s">
        <v>673</v>
      </c>
      <c r="H532" s="237">
        <v>197</v>
      </c>
      <c r="I532" s="238"/>
      <c r="J532" s="239">
        <f>ROUND(I532*H532,2)</f>
        <v>0</v>
      </c>
      <c r="K532" s="235" t="s">
        <v>4503</v>
      </c>
      <c r="L532" s="44"/>
      <c r="M532" s="240" t="s">
        <v>1</v>
      </c>
      <c r="N532" s="241" t="s">
        <v>48</v>
      </c>
      <c r="O532" s="87"/>
      <c r="P532" s="242">
        <f>O532*H532</f>
        <v>0</v>
      </c>
      <c r="Q532" s="242">
        <v>0</v>
      </c>
      <c r="R532" s="242">
        <f>Q532*H532</f>
        <v>0</v>
      </c>
      <c r="S532" s="242">
        <v>0</v>
      </c>
      <c r="T532" s="243">
        <f>S532*H532</f>
        <v>0</v>
      </c>
      <c r="AR532" s="244" t="s">
        <v>579</v>
      </c>
      <c r="AT532" s="244" t="s">
        <v>384</v>
      </c>
      <c r="AU532" s="244" t="s">
        <v>93</v>
      </c>
      <c r="AY532" s="17" t="s">
        <v>381</v>
      </c>
      <c r="BE532" s="245">
        <f>IF(N532="základní",J532,0)</f>
        <v>0</v>
      </c>
      <c r="BF532" s="245">
        <f>IF(N532="snížená",J532,0)</f>
        <v>0</v>
      </c>
      <c r="BG532" s="245">
        <f>IF(N532="zákl. přenesená",J532,0)</f>
        <v>0</v>
      </c>
      <c r="BH532" s="245">
        <f>IF(N532="sníž. přenesená",J532,0)</f>
        <v>0</v>
      </c>
      <c r="BI532" s="245">
        <f>IF(N532="nulová",J532,0)</f>
        <v>0</v>
      </c>
      <c r="BJ532" s="17" t="s">
        <v>91</v>
      </c>
      <c r="BK532" s="245">
        <f>ROUND(I532*H532,2)</f>
        <v>0</v>
      </c>
      <c r="BL532" s="17" t="s">
        <v>579</v>
      </c>
      <c r="BM532" s="244" t="s">
        <v>1219</v>
      </c>
    </row>
    <row r="533" s="14" customFormat="1">
      <c r="B533" s="274"/>
      <c r="C533" s="275"/>
      <c r="D533" s="246" t="s">
        <v>497</v>
      </c>
      <c r="E533" s="276" t="s">
        <v>1</v>
      </c>
      <c r="F533" s="277" t="s">
        <v>4681</v>
      </c>
      <c r="G533" s="275"/>
      <c r="H533" s="276" t="s">
        <v>1</v>
      </c>
      <c r="I533" s="278"/>
      <c r="J533" s="275"/>
      <c r="K533" s="275"/>
      <c r="L533" s="279"/>
      <c r="M533" s="280"/>
      <c r="N533" s="281"/>
      <c r="O533" s="281"/>
      <c r="P533" s="281"/>
      <c r="Q533" s="281"/>
      <c r="R533" s="281"/>
      <c r="S533" s="281"/>
      <c r="T533" s="282"/>
      <c r="AT533" s="283" t="s">
        <v>497</v>
      </c>
      <c r="AU533" s="283" t="s">
        <v>93</v>
      </c>
      <c r="AV533" s="14" t="s">
        <v>91</v>
      </c>
      <c r="AW533" s="14" t="s">
        <v>38</v>
      </c>
      <c r="AX533" s="14" t="s">
        <v>83</v>
      </c>
      <c r="AY533" s="283" t="s">
        <v>381</v>
      </c>
    </row>
    <row r="534" s="14" customFormat="1">
      <c r="B534" s="274"/>
      <c r="C534" s="275"/>
      <c r="D534" s="246" t="s">
        <v>497</v>
      </c>
      <c r="E534" s="276" t="s">
        <v>1</v>
      </c>
      <c r="F534" s="277" t="s">
        <v>4682</v>
      </c>
      <c r="G534" s="275"/>
      <c r="H534" s="276" t="s">
        <v>1</v>
      </c>
      <c r="I534" s="278"/>
      <c r="J534" s="275"/>
      <c r="K534" s="275"/>
      <c r="L534" s="279"/>
      <c r="M534" s="280"/>
      <c r="N534" s="281"/>
      <c r="O534" s="281"/>
      <c r="P534" s="281"/>
      <c r="Q534" s="281"/>
      <c r="R534" s="281"/>
      <c r="S534" s="281"/>
      <c r="T534" s="282"/>
      <c r="AT534" s="283" t="s">
        <v>497</v>
      </c>
      <c r="AU534" s="283" t="s">
        <v>93</v>
      </c>
      <c r="AV534" s="14" t="s">
        <v>91</v>
      </c>
      <c r="AW534" s="14" t="s">
        <v>38</v>
      </c>
      <c r="AX534" s="14" t="s">
        <v>83</v>
      </c>
      <c r="AY534" s="283" t="s">
        <v>381</v>
      </c>
    </row>
    <row r="535" s="12" customFormat="1">
      <c r="B535" s="252"/>
      <c r="C535" s="253"/>
      <c r="D535" s="246" t="s">
        <v>497</v>
      </c>
      <c r="E535" s="254" t="s">
        <v>1</v>
      </c>
      <c r="F535" s="255" t="s">
        <v>4683</v>
      </c>
      <c r="G535" s="253"/>
      <c r="H535" s="256">
        <v>196.80000000000001</v>
      </c>
      <c r="I535" s="257"/>
      <c r="J535" s="253"/>
      <c r="K535" s="253"/>
      <c r="L535" s="258"/>
      <c r="M535" s="259"/>
      <c r="N535" s="260"/>
      <c r="O535" s="260"/>
      <c r="P535" s="260"/>
      <c r="Q535" s="260"/>
      <c r="R535" s="260"/>
      <c r="S535" s="260"/>
      <c r="T535" s="261"/>
      <c r="AT535" s="262" t="s">
        <v>497</v>
      </c>
      <c r="AU535" s="262" t="s">
        <v>93</v>
      </c>
      <c r="AV535" s="12" t="s">
        <v>93</v>
      </c>
      <c r="AW535" s="12" t="s">
        <v>38</v>
      </c>
      <c r="AX535" s="12" t="s">
        <v>83</v>
      </c>
      <c r="AY535" s="262" t="s">
        <v>381</v>
      </c>
    </row>
    <row r="536" s="13" customFormat="1">
      <c r="B536" s="263"/>
      <c r="C536" s="264"/>
      <c r="D536" s="246" t="s">
        <v>497</v>
      </c>
      <c r="E536" s="265" t="s">
        <v>1</v>
      </c>
      <c r="F536" s="266" t="s">
        <v>499</v>
      </c>
      <c r="G536" s="264"/>
      <c r="H536" s="267">
        <v>196.80000000000001</v>
      </c>
      <c r="I536" s="268"/>
      <c r="J536" s="264"/>
      <c r="K536" s="264"/>
      <c r="L536" s="269"/>
      <c r="M536" s="270"/>
      <c r="N536" s="271"/>
      <c r="O536" s="271"/>
      <c r="P536" s="271"/>
      <c r="Q536" s="271"/>
      <c r="R536" s="271"/>
      <c r="S536" s="271"/>
      <c r="T536" s="272"/>
      <c r="AT536" s="273" t="s">
        <v>497</v>
      </c>
      <c r="AU536" s="273" t="s">
        <v>93</v>
      </c>
      <c r="AV536" s="13" t="s">
        <v>236</v>
      </c>
      <c r="AW536" s="13" t="s">
        <v>38</v>
      </c>
      <c r="AX536" s="13" t="s">
        <v>83</v>
      </c>
      <c r="AY536" s="273" t="s">
        <v>381</v>
      </c>
    </row>
    <row r="537" s="12" customFormat="1">
      <c r="B537" s="252"/>
      <c r="C537" s="253"/>
      <c r="D537" s="246" t="s">
        <v>497</v>
      </c>
      <c r="E537" s="254" t="s">
        <v>1</v>
      </c>
      <c r="F537" s="255" t="s">
        <v>1540</v>
      </c>
      <c r="G537" s="253"/>
      <c r="H537" s="256">
        <v>197</v>
      </c>
      <c r="I537" s="257"/>
      <c r="J537" s="253"/>
      <c r="K537" s="253"/>
      <c r="L537" s="258"/>
      <c r="M537" s="259"/>
      <c r="N537" s="260"/>
      <c r="O537" s="260"/>
      <c r="P537" s="260"/>
      <c r="Q537" s="260"/>
      <c r="R537" s="260"/>
      <c r="S537" s="260"/>
      <c r="T537" s="261"/>
      <c r="AT537" s="262" t="s">
        <v>497</v>
      </c>
      <c r="AU537" s="262" t="s">
        <v>93</v>
      </c>
      <c r="AV537" s="12" t="s">
        <v>93</v>
      </c>
      <c r="AW537" s="12" t="s">
        <v>38</v>
      </c>
      <c r="AX537" s="12" t="s">
        <v>83</v>
      </c>
      <c r="AY537" s="262" t="s">
        <v>381</v>
      </c>
    </row>
    <row r="538" s="13" customFormat="1">
      <c r="B538" s="263"/>
      <c r="C538" s="264"/>
      <c r="D538" s="246" t="s">
        <v>497</v>
      </c>
      <c r="E538" s="265" t="s">
        <v>1</v>
      </c>
      <c r="F538" s="266" t="s">
        <v>499</v>
      </c>
      <c r="G538" s="264"/>
      <c r="H538" s="267">
        <v>197</v>
      </c>
      <c r="I538" s="268"/>
      <c r="J538" s="264"/>
      <c r="K538" s="264"/>
      <c r="L538" s="269"/>
      <c r="M538" s="270"/>
      <c r="N538" s="271"/>
      <c r="O538" s="271"/>
      <c r="P538" s="271"/>
      <c r="Q538" s="271"/>
      <c r="R538" s="271"/>
      <c r="S538" s="271"/>
      <c r="T538" s="272"/>
      <c r="AT538" s="273" t="s">
        <v>497</v>
      </c>
      <c r="AU538" s="273" t="s">
        <v>93</v>
      </c>
      <c r="AV538" s="13" t="s">
        <v>236</v>
      </c>
      <c r="AW538" s="13" t="s">
        <v>38</v>
      </c>
      <c r="AX538" s="13" t="s">
        <v>91</v>
      </c>
      <c r="AY538" s="273" t="s">
        <v>381</v>
      </c>
    </row>
    <row r="539" s="1" customFormat="1" ht="24" customHeight="1">
      <c r="B539" s="39"/>
      <c r="C539" s="233" t="s">
        <v>840</v>
      </c>
      <c r="D539" s="233" t="s">
        <v>384</v>
      </c>
      <c r="E539" s="234" t="s">
        <v>4684</v>
      </c>
      <c r="F539" s="235" t="s">
        <v>4685</v>
      </c>
      <c r="G539" s="236" t="s">
        <v>538</v>
      </c>
      <c r="H539" s="237">
        <v>1.5800000000000001</v>
      </c>
      <c r="I539" s="238"/>
      <c r="J539" s="239">
        <f>ROUND(I539*H539,2)</f>
        <v>0</v>
      </c>
      <c r="K539" s="235" t="s">
        <v>388</v>
      </c>
      <c r="L539" s="44"/>
      <c r="M539" s="240" t="s">
        <v>1</v>
      </c>
      <c r="N539" s="241" t="s">
        <v>48</v>
      </c>
      <c r="O539" s="87"/>
      <c r="P539" s="242">
        <f>O539*H539</f>
        <v>0</v>
      </c>
      <c r="Q539" s="242">
        <v>0</v>
      </c>
      <c r="R539" s="242">
        <f>Q539*H539</f>
        <v>0</v>
      </c>
      <c r="S539" s="242">
        <v>0</v>
      </c>
      <c r="T539" s="243">
        <f>S539*H539</f>
        <v>0</v>
      </c>
      <c r="AR539" s="244" t="s">
        <v>579</v>
      </c>
      <c r="AT539" s="244" t="s">
        <v>384</v>
      </c>
      <c r="AU539" s="244" t="s">
        <v>93</v>
      </c>
      <c r="AY539" s="17" t="s">
        <v>381</v>
      </c>
      <c r="BE539" s="245">
        <f>IF(N539="základní",J539,0)</f>
        <v>0</v>
      </c>
      <c r="BF539" s="245">
        <f>IF(N539="snížená",J539,0)</f>
        <v>0</v>
      </c>
      <c r="BG539" s="245">
        <f>IF(N539="zákl. přenesená",J539,0)</f>
        <v>0</v>
      </c>
      <c r="BH539" s="245">
        <f>IF(N539="sníž. přenesená",J539,0)</f>
        <v>0</v>
      </c>
      <c r="BI539" s="245">
        <f>IF(N539="nulová",J539,0)</f>
        <v>0</v>
      </c>
      <c r="BJ539" s="17" t="s">
        <v>91</v>
      </c>
      <c r="BK539" s="245">
        <f>ROUND(I539*H539,2)</f>
        <v>0</v>
      </c>
      <c r="BL539" s="17" t="s">
        <v>579</v>
      </c>
      <c r="BM539" s="244" t="s">
        <v>1227</v>
      </c>
    </row>
    <row r="540" s="11" customFormat="1" ht="22.8" customHeight="1">
      <c r="B540" s="217"/>
      <c r="C540" s="218"/>
      <c r="D540" s="219" t="s">
        <v>82</v>
      </c>
      <c r="E540" s="231" t="s">
        <v>4686</v>
      </c>
      <c r="F540" s="231" t="s">
        <v>4687</v>
      </c>
      <c r="G540" s="218"/>
      <c r="H540" s="218"/>
      <c r="I540" s="221"/>
      <c r="J540" s="232">
        <f>BK540</f>
        <v>0</v>
      </c>
      <c r="K540" s="218"/>
      <c r="L540" s="223"/>
      <c r="M540" s="224"/>
      <c r="N540" s="225"/>
      <c r="O540" s="225"/>
      <c r="P540" s="226">
        <f>SUM(P541:P1032)</f>
        <v>0</v>
      </c>
      <c r="Q540" s="225"/>
      <c r="R540" s="226">
        <f>SUM(R541:R1032)</f>
        <v>0</v>
      </c>
      <c r="S540" s="225"/>
      <c r="T540" s="227">
        <f>SUM(T541:T1032)</f>
        <v>0</v>
      </c>
      <c r="AR540" s="228" t="s">
        <v>93</v>
      </c>
      <c r="AT540" s="229" t="s">
        <v>82</v>
      </c>
      <c r="AU540" s="229" t="s">
        <v>91</v>
      </c>
      <c r="AY540" s="228" t="s">
        <v>381</v>
      </c>
      <c r="BK540" s="230">
        <f>SUM(BK541:BK1032)</f>
        <v>0</v>
      </c>
    </row>
    <row r="541" s="1" customFormat="1" ht="16.5" customHeight="1">
      <c r="B541" s="39"/>
      <c r="C541" s="233" t="s">
        <v>847</v>
      </c>
      <c r="D541" s="233" t="s">
        <v>384</v>
      </c>
      <c r="E541" s="234" t="s">
        <v>4688</v>
      </c>
      <c r="F541" s="235" t="s">
        <v>4689</v>
      </c>
      <c r="G541" s="236" t="s">
        <v>673</v>
      </c>
      <c r="H541" s="237">
        <v>37</v>
      </c>
      <c r="I541" s="238"/>
      <c r="J541" s="239">
        <f>ROUND(I541*H541,2)</f>
        <v>0</v>
      </c>
      <c r="K541" s="235" t="s">
        <v>388</v>
      </c>
      <c r="L541" s="44"/>
      <c r="M541" s="240" t="s">
        <v>1</v>
      </c>
      <c r="N541" s="241" t="s">
        <v>48</v>
      </c>
      <c r="O541" s="87"/>
      <c r="P541" s="242">
        <f>O541*H541</f>
        <v>0</v>
      </c>
      <c r="Q541" s="242">
        <v>0</v>
      </c>
      <c r="R541" s="242">
        <f>Q541*H541</f>
        <v>0</v>
      </c>
      <c r="S541" s="242">
        <v>0</v>
      </c>
      <c r="T541" s="243">
        <f>S541*H541</f>
        <v>0</v>
      </c>
      <c r="AR541" s="244" t="s">
        <v>579</v>
      </c>
      <c r="AT541" s="244" t="s">
        <v>384</v>
      </c>
      <c r="AU541" s="244" t="s">
        <v>93</v>
      </c>
      <c r="AY541" s="17" t="s">
        <v>381</v>
      </c>
      <c r="BE541" s="245">
        <f>IF(N541="základní",J541,0)</f>
        <v>0</v>
      </c>
      <c r="BF541" s="245">
        <f>IF(N541="snížená",J541,0)</f>
        <v>0</v>
      </c>
      <c r="BG541" s="245">
        <f>IF(N541="zákl. přenesená",J541,0)</f>
        <v>0</v>
      </c>
      <c r="BH541" s="245">
        <f>IF(N541="sníž. přenesená",J541,0)</f>
        <v>0</v>
      </c>
      <c r="BI541" s="245">
        <f>IF(N541="nulová",J541,0)</f>
        <v>0</v>
      </c>
      <c r="BJ541" s="17" t="s">
        <v>91</v>
      </c>
      <c r="BK541" s="245">
        <f>ROUND(I541*H541,2)</f>
        <v>0</v>
      </c>
      <c r="BL541" s="17" t="s">
        <v>579</v>
      </c>
      <c r="BM541" s="244" t="s">
        <v>1236</v>
      </c>
    </row>
    <row r="542" s="14" customFormat="1">
      <c r="B542" s="274"/>
      <c r="C542" s="275"/>
      <c r="D542" s="246" t="s">
        <v>497</v>
      </c>
      <c r="E542" s="276" t="s">
        <v>1</v>
      </c>
      <c r="F542" s="277" t="s">
        <v>4690</v>
      </c>
      <c r="G542" s="275"/>
      <c r="H542" s="276" t="s">
        <v>1</v>
      </c>
      <c r="I542" s="278"/>
      <c r="J542" s="275"/>
      <c r="K542" s="275"/>
      <c r="L542" s="279"/>
      <c r="M542" s="280"/>
      <c r="N542" s="281"/>
      <c r="O542" s="281"/>
      <c r="P542" s="281"/>
      <c r="Q542" s="281"/>
      <c r="R542" s="281"/>
      <c r="S542" s="281"/>
      <c r="T542" s="282"/>
      <c r="AT542" s="283" t="s">
        <v>497</v>
      </c>
      <c r="AU542" s="283" t="s">
        <v>93</v>
      </c>
      <c r="AV542" s="14" t="s">
        <v>91</v>
      </c>
      <c r="AW542" s="14" t="s">
        <v>38</v>
      </c>
      <c r="AX542" s="14" t="s">
        <v>83</v>
      </c>
      <c r="AY542" s="283" t="s">
        <v>381</v>
      </c>
    </row>
    <row r="543" s="12" customFormat="1">
      <c r="B543" s="252"/>
      <c r="C543" s="253"/>
      <c r="D543" s="246" t="s">
        <v>497</v>
      </c>
      <c r="E543" s="254" t="s">
        <v>1</v>
      </c>
      <c r="F543" s="255" t="s">
        <v>4691</v>
      </c>
      <c r="G543" s="253"/>
      <c r="H543" s="256">
        <v>25.370999999999999</v>
      </c>
      <c r="I543" s="257"/>
      <c r="J543" s="253"/>
      <c r="K543" s="253"/>
      <c r="L543" s="258"/>
      <c r="M543" s="259"/>
      <c r="N543" s="260"/>
      <c r="O543" s="260"/>
      <c r="P543" s="260"/>
      <c r="Q543" s="260"/>
      <c r="R543" s="260"/>
      <c r="S543" s="260"/>
      <c r="T543" s="261"/>
      <c r="AT543" s="262" t="s">
        <v>497</v>
      </c>
      <c r="AU543" s="262" t="s">
        <v>93</v>
      </c>
      <c r="AV543" s="12" t="s">
        <v>93</v>
      </c>
      <c r="AW543" s="12" t="s">
        <v>38</v>
      </c>
      <c r="AX543" s="12" t="s">
        <v>83</v>
      </c>
      <c r="AY543" s="262" t="s">
        <v>381</v>
      </c>
    </row>
    <row r="544" s="12" customFormat="1">
      <c r="B544" s="252"/>
      <c r="C544" s="253"/>
      <c r="D544" s="246" t="s">
        <v>497</v>
      </c>
      <c r="E544" s="254" t="s">
        <v>1</v>
      </c>
      <c r="F544" s="255" t="s">
        <v>4692</v>
      </c>
      <c r="G544" s="253"/>
      <c r="H544" s="256">
        <v>5.4500000000000002</v>
      </c>
      <c r="I544" s="257"/>
      <c r="J544" s="253"/>
      <c r="K544" s="253"/>
      <c r="L544" s="258"/>
      <c r="M544" s="259"/>
      <c r="N544" s="260"/>
      <c r="O544" s="260"/>
      <c r="P544" s="260"/>
      <c r="Q544" s="260"/>
      <c r="R544" s="260"/>
      <c r="S544" s="260"/>
      <c r="T544" s="261"/>
      <c r="AT544" s="262" t="s">
        <v>497</v>
      </c>
      <c r="AU544" s="262" t="s">
        <v>93</v>
      </c>
      <c r="AV544" s="12" t="s">
        <v>93</v>
      </c>
      <c r="AW544" s="12" t="s">
        <v>38</v>
      </c>
      <c r="AX544" s="12" t="s">
        <v>83</v>
      </c>
      <c r="AY544" s="262" t="s">
        <v>381</v>
      </c>
    </row>
    <row r="545" s="13" customFormat="1">
      <c r="B545" s="263"/>
      <c r="C545" s="264"/>
      <c r="D545" s="246" t="s">
        <v>497</v>
      </c>
      <c r="E545" s="265" t="s">
        <v>1</v>
      </c>
      <c r="F545" s="266" t="s">
        <v>499</v>
      </c>
      <c r="G545" s="264"/>
      <c r="H545" s="267">
        <v>30.821000000000002</v>
      </c>
      <c r="I545" s="268"/>
      <c r="J545" s="264"/>
      <c r="K545" s="264"/>
      <c r="L545" s="269"/>
      <c r="M545" s="270"/>
      <c r="N545" s="271"/>
      <c r="O545" s="271"/>
      <c r="P545" s="271"/>
      <c r="Q545" s="271"/>
      <c r="R545" s="271"/>
      <c r="S545" s="271"/>
      <c r="T545" s="272"/>
      <c r="AT545" s="273" t="s">
        <v>497</v>
      </c>
      <c r="AU545" s="273" t="s">
        <v>93</v>
      </c>
      <c r="AV545" s="13" t="s">
        <v>236</v>
      </c>
      <c r="AW545" s="13" t="s">
        <v>38</v>
      </c>
      <c r="AX545" s="13" t="s">
        <v>83</v>
      </c>
      <c r="AY545" s="273" t="s">
        <v>381</v>
      </c>
    </row>
    <row r="546" s="12" customFormat="1">
      <c r="B546" s="252"/>
      <c r="C546" s="253"/>
      <c r="D546" s="246" t="s">
        <v>497</v>
      </c>
      <c r="E546" s="254" t="s">
        <v>1</v>
      </c>
      <c r="F546" s="255" t="s">
        <v>4693</v>
      </c>
      <c r="G546" s="253"/>
      <c r="H546" s="256">
        <v>36.984000000000002</v>
      </c>
      <c r="I546" s="257"/>
      <c r="J546" s="253"/>
      <c r="K546" s="253"/>
      <c r="L546" s="258"/>
      <c r="M546" s="259"/>
      <c r="N546" s="260"/>
      <c r="O546" s="260"/>
      <c r="P546" s="260"/>
      <c r="Q546" s="260"/>
      <c r="R546" s="260"/>
      <c r="S546" s="260"/>
      <c r="T546" s="261"/>
      <c r="AT546" s="262" t="s">
        <v>497</v>
      </c>
      <c r="AU546" s="262" t="s">
        <v>93</v>
      </c>
      <c r="AV546" s="12" t="s">
        <v>93</v>
      </c>
      <c r="AW546" s="12" t="s">
        <v>38</v>
      </c>
      <c r="AX546" s="12" t="s">
        <v>83</v>
      </c>
      <c r="AY546" s="262" t="s">
        <v>381</v>
      </c>
    </row>
    <row r="547" s="13" customFormat="1">
      <c r="B547" s="263"/>
      <c r="C547" s="264"/>
      <c r="D547" s="246" t="s">
        <v>497</v>
      </c>
      <c r="E547" s="265" t="s">
        <v>1</v>
      </c>
      <c r="F547" s="266" t="s">
        <v>499</v>
      </c>
      <c r="G547" s="264"/>
      <c r="H547" s="267">
        <v>36.984000000000002</v>
      </c>
      <c r="I547" s="268"/>
      <c r="J547" s="264"/>
      <c r="K547" s="264"/>
      <c r="L547" s="269"/>
      <c r="M547" s="270"/>
      <c r="N547" s="271"/>
      <c r="O547" s="271"/>
      <c r="P547" s="271"/>
      <c r="Q547" s="271"/>
      <c r="R547" s="271"/>
      <c r="S547" s="271"/>
      <c r="T547" s="272"/>
      <c r="AT547" s="273" t="s">
        <v>497</v>
      </c>
      <c r="AU547" s="273" t="s">
        <v>93</v>
      </c>
      <c r="AV547" s="13" t="s">
        <v>236</v>
      </c>
      <c r="AW547" s="13" t="s">
        <v>38</v>
      </c>
      <c r="AX547" s="13" t="s">
        <v>83</v>
      </c>
      <c r="AY547" s="273" t="s">
        <v>381</v>
      </c>
    </row>
    <row r="548" s="12" customFormat="1">
      <c r="B548" s="252"/>
      <c r="C548" s="253"/>
      <c r="D548" s="246" t="s">
        <v>497</v>
      </c>
      <c r="E548" s="254" t="s">
        <v>1</v>
      </c>
      <c r="F548" s="255" t="s">
        <v>685</v>
      </c>
      <c r="G548" s="253"/>
      <c r="H548" s="256">
        <v>37</v>
      </c>
      <c r="I548" s="257"/>
      <c r="J548" s="253"/>
      <c r="K548" s="253"/>
      <c r="L548" s="258"/>
      <c r="M548" s="259"/>
      <c r="N548" s="260"/>
      <c r="O548" s="260"/>
      <c r="P548" s="260"/>
      <c r="Q548" s="260"/>
      <c r="R548" s="260"/>
      <c r="S548" s="260"/>
      <c r="T548" s="261"/>
      <c r="AT548" s="262" t="s">
        <v>497</v>
      </c>
      <c r="AU548" s="262" t="s">
        <v>93</v>
      </c>
      <c r="AV548" s="12" t="s">
        <v>93</v>
      </c>
      <c r="AW548" s="12" t="s">
        <v>38</v>
      </c>
      <c r="AX548" s="12" t="s">
        <v>83</v>
      </c>
      <c r="AY548" s="262" t="s">
        <v>381</v>
      </c>
    </row>
    <row r="549" s="13" customFormat="1">
      <c r="B549" s="263"/>
      <c r="C549" s="264"/>
      <c r="D549" s="246" t="s">
        <v>497</v>
      </c>
      <c r="E549" s="265" t="s">
        <v>1</v>
      </c>
      <c r="F549" s="266" t="s">
        <v>499</v>
      </c>
      <c r="G549" s="264"/>
      <c r="H549" s="267">
        <v>37</v>
      </c>
      <c r="I549" s="268"/>
      <c r="J549" s="264"/>
      <c r="K549" s="264"/>
      <c r="L549" s="269"/>
      <c r="M549" s="270"/>
      <c r="N549" s="271"/>
      <c r="O549" s="271"/>
      <c r="P549" s="271"/>
      <c r="Q549" s="271"/>
      <c r="R549" s="271"/>
      <c r="S549" s="271"/>
      <c r="T549" s="272"/>
      <c r="AT549" s="273" t="s">
        <v>497</v>
      </c>
      <c r="AU549" s="273" t="s">
        <v>93</v>
      </c>
      <c r="AV549" s="13" t="s">
        <v>236</v>
      </c>
      <c r="AW549" s="13" t="s">
        <v>38</v>
      </c>
      <c r="AX549" s="13" t="s">
        <v>91</v>
      </c>
      <c r="AY549" s="273" t="s">
        <v>381</v>
      </c>
    </row>
    <row r="550" s="1" customFormat="1" ht="16.5" customHeight="1">
      <c r="B550" s="39"/>
      <c r="C550" s="233" t="s">
        <v>851</v>
      </c>
      <c r="D550" s="233" t="s">
        <v>384</v>
      </c>
      <c r="E550" s="234" t="s">
        <v>4694</v>
      </c>
      <c r="F550" s="235" t="s">
        <v>4695</v>
      </c>
      <c r="G550" s="236" t="s">
        <v>673</v>
      </c>
      <c r="H550" s="237">
        <v>17</v>
      </c>
      <c r="I550" s="238"/>
      <c r="J550" s="239">
        <f>ROUND(I550*H550,2)</f>
        <v>0</v>
      </c>
      <c r="K550" s="235" t="s">
        <v>388</v>
      </c>
      <c r="L550" s="44"/>
      <c r="M550" s="240" t="s">
        <v>1</v>
      </c>
      <c r="N550" s="241" t="s">
        <v>48</v>
      </c>
      <c r="O550" s="87"/>
      <c r="P550" s="242">
        <f>O550*H550</f>
        <v>0</v>
      </c>
      <c r="Q550" s="242">
        <v>0</v>
      </c>
      <c r="R550" s="242">
        <f>Q550*H550</f>
        <v>0</v>
      </c>
      <c r="S550" s="242">
        <v>0</v>
      </c>
      <c r="T550" s="243">
        <f>S550*H550</f>
        <v>0</v>
      </c>
      <c r="AR550" s="244" t="s">
        <v>579</v>
      </c>
      <c r="AT550" s="244" t="s">
        <v>384</v>
      </c>
      <c r="AU550" s="244" t="s">
        <v>93</v>
      </c>
      <c r="AY550" s="17" t="s">
        <v>381</v>
      </c>
      <c r="BE550" s="245">
        <f>IF(N550="základní",J550,0)</f>
        <v>0</v>
      </c>
      <c r="BF550" s="245">
        <f>IF(N550="snížená",J550,0)</f>
        <v>0</v>
      </c>
      <c r="BG550" s="245">
        <f>IF(N550="zákl. přenesená",J550,0)</f>
        <v>0</v>
      </c>
      <c r="BH550" s="245">
        <f>IF(N550="sníž. přenesená",J550,0)</f>
        <v>0</v>
      </c>
      <c r="BI550" s="245">
        <f>IF(N550="nulová",J550,0)</f>
        <v>0</v>
      </c>
      <c r="BJ550" s="17" t="s">
        <v>91</v>
      </c>
      <c r="BK550" s="245">
        <f>ROUND(I550*H550,2)</f>
        <v>0</v>
      </c>
      <c r="BL550" s="17" t="s">
        <v>579</v>
      </c>
      <c r="BM550" s="244" t="s">
        <v>1244</v>
      </c>
    </row>
    <row r="551" s="14" customFormat="1">
      <c r="B551" s="274"/>
      <c r="C551" s="275"/>
      <c r="D551" s="246" t="s">
        <v>497</v>
      </c>
      <c r="E551" s="276" t="s">
        <v>1</v>
      </c>
      <c r="F551" s="277" t="s">
        <v>4696</v>
      </c>
      <c r="G551" s="275"/>
      <c r="H551" s="276" t="s">
        <v>1</v>
      </c>
      <c r="I551" s="278"/>
      <c r="J551" s="275"/>
      <c r="K551" s="275"/>
      <c r="L551" s="279"/>
      <c r="M551" s="280"/>
      <c r="N551" s="281"/>
      <c r="O551" s="281"/>
      <c r="P551" s="281"/>
      <c r="Q551" s="281"/>
      <c r="R551" s="281"/>
      <c r="S551" s="281"/>
      <c r="T551" s="282"/>
      <c r="AT551" s="283" t="s">
        <v>497</v>
      </c>
      <c r="AU551" s="283" t="s">
        <v>93</v>
      </c>
      <c r="AV551" s="14" t="s">
        <v>91</v>
      </c>
      <c r="AW551" s="14" t="s">
        <v>38</v>
      </c>
      <c r="AX551" s="14" t="s">
        <v>83</v>
      </c>
      <c r="AY551" s="283" t="s">
        <v>381</v>
      </c>
    </row>
    <row r="552" s="12" customFormat="1">
      <c r="B552" s="252"/>
      <c r="C552" s="253"/>
      <c r="D552" s="246" t="s">
        <v>497</v>
      </c>
      <c r="E552" s="254" t="s">
        <v>1</v>
      </c>
      <c r="F552" s="255" t="s">
        <v>4697</v>
      </c>
      <c r="G552" s="253"/>
      <c r="H552" s="256">
        <v>10.140000000000001</v>
      </c>
      <c r="I552" s="257"/>
      <c r="J552" s="253"/>
      <c r="K552" s="253"/>
      <c r="L552" s="258"/>
      <c r="M552" s="259"/>
      <c r="N552" s="260"/>
      <c r="O552" s="260"/>
      <c r="P552" s="260"/>
      <c r="Q552" s="260"/>
      <c r="R552" s="260"/>
      <c r="S552" s="260"/>
      <c r="T552" s="261"/>
      <c r="AT552" s="262" t="s">
        <v>497</v>
      </c>
      <c r="AU552" s="262" t="s">
        <v>93</v>
      </c>
      <c r="AV552" s="12" t="s">
        <v>93</v>
      </c>
      <c r="AW552" s="12" t="s">
        <v>38</v>
      </c>
      <c r="AX552" s="12" t="s">
        <v>83</v>
      </c>
      <c r="AY552" s="262" t="s">
        <v>381</v>
      </c>
    </row>
    <row r="553" s="12" customFormat="1">
      <c r="B553" s="252"/>
      <c r="C553" s="253"/>
      <c r="D553" s="246" t="s">
        <v>497</v>
      </c>
      <c r="E553" s="254" t="s">
        <v>1</v>
      </c>
      <c r="F553" s="255" t="s">
        <v>4698</v>
      </c>
      <c r="G553" s="253"/>
      <c r="H553" s="256">
        <v>3.8900000000000001</v>
      </c>
      <c r="I553" s="257"/>
      <c r="J553" s="253"/>
      <c r="K553" s="253"/>
      <c r="L553" s="258"/>
      <c r="M553" s="259"/>
      <c r="N553" s="260"/>
      <c r="O553" s="260"/>
      <c r="P553" s="260"/>
      <c r="Q553" s="260"/>
      <c r="R553" s="260"/>
      <c r="S553" s="260"/>
      <c r="T553" s="261"/>
      <c r="AT553" s="262" t="s">
        <v>497</v>
      </c>
      <c r="AU553" s="262" t="s">
        <v>93</v>
      </c>
      <c r="AV553" s="12" t="s">
        <v>93</v>
      </c>
      <c r="AW553" s="12" t="s">
        <v>38</v>
      </c>
      <c r="AX553" s="12" t="s">
        <v>83</v>
      </c>
      <c r="AY553" s="262" t="s">
        <v>381</v>
      </c>
    </row>
    <row r="554" s="13" customFormat="1">
      <c r="B554" s="263"/>
      <c r="C554" s="264"/>
      <c r="D554" s="246" t="s">
        <v>497</v>
      </c>
      <c r="E554" s="265" t="s">
        <v>1</v>
      </c>
      <c r="F554" s="266" t="s">
        <v>499</v>
      </c>
      <c r="G554" s="264"/>
      <c r="H554" s="267">
        <v>14.029999999999999</v>
      </c>
      <c r="I554" s="268"/>
      <c r="J554" s="264"/>
      <c r="K554" s="264"/>
      <c r="L554" s="269"/>
      <c r="M554" s="270"/>
      <c r="N554" s="271"/>
      <c r="O554" s="271"/>
      <c r="P554" s="271"/>
      <c r="Q554" s="271"/>
      <c r="R554" s="271"/>
      <c r="S554" s="271"/>
      <c r="T554" s="272"/>
      <c r="AT554" s="273" t="s">
        <v>497</v>
      </c>
      <c r="AU554" s="273" t="s">
        <v>93</v>
      </c>
      <c r="AV554" s="13" t="s">
        <v>236</v>
      </c>
      <c r="AW554" s="13" t="s">
        <v>38</v>
      </c>
      <c r="AX554" s="13" t="s">
        <v>83</v>
      </c>
      <c r="AY554" s="273" t="s">
        <v>381</v>
      </c>
    </row>
    <row r="555" s="12" customFormat="1">
      <c r="B555" s="252"/>
      <c r="C555" s="253"/>
      <c r="D555" s="246" t="s">
        <v>497</v>
      </c>
      <c r="E555" s="254" t="s">
        <v>1</v>
      </c>
      <c r="F555" s="255" t="s">
        <v>4699</v>
      </c>
      <c r="G555" s="253"/>
      <c r="H555" s="256">
        <v>16.835999999999999</v>
      </c>
      <c r="I555" s="257"/>
      <c r="J555" s="253"/>
      <c r="K555" s="253"/>
      <c r="L555" s="258"/>
      <c r="M555" s="259"/>
      <c r="N555" s="260"/>
      <c r="O555" s="260"/>
      <c r="P555" s="260"/>
      <c r="Q555" s="260"/>
      <c r="R555" s="260"/>
      <c r="S555" s="260"/>
      <c r="T555" s="261"/>
      <c r="AT555" s="262" t="s">
        <v>497</v>
      </c>
      <c r="AU555" s="262" t="s">
        <v>93</v>
      </c>
      <c r="AV555" s="12" t="s">
        <v>93</v>
      </c>
      <c r="AW555" s="12" t="s">
        <v>38</v>
      </c>
      <c r="AX555" s="12" t="s">
        <v>83</v>
      </c>
      <c r="AY555" s="262" t="s">
        <v>381</v>
      </c>
    </row>
    <row r="556" s="13" customFormat="1">
      <c r="B556" s="263"/>
      <c r="C556" s="264"/>
      <c r="D556" s="246" t="s">
        <v>497</v>
      </c>
      <c r="E556" s="265" t="s">
        <v>1</v>
      </c>
      <c r="F556" s="266" t="s">
        <v>499</v>
      </c>
      <c r="G556" s="264"/>
      <c r="H556" s="267">
        <v>16.835999999999999</v>
      </c>
      <c r="I556" s="268"/>
      <c r="J556" s="264"/>
      <c r="K556" s="264"/>
      <c r="L556" s="269"/>
      <c r="M556" s="270"/>
      <c r="N556" s="271"/>
      <c r="O556" s="271"/>
      <c r="P556" s="271"/>
      <c r="Q556" s="271"/>
      <c r="R556" s="271"/>
      <c r="S556" s="271"/>
      <c r="T556" s="272"/>
      <c r="AT556" s="273" t="s">
        <v>497</v>
      </c>
      <c r="AU556" s="273" t="s">
        <v>93</v>
      </c>
      <c r="AV556" s="13" t="s">
        <v>236</v>
      </c>
      <c r="AW556" s="13" t="s">
        <v>38</v>
      </c>
      <c r="AX556" s="13" t="s">
        <v>83</v>
      </c>
      <c r="AY556" s="273" t="s">
        <v>381</v>
      </c>
    </row>
    <row r="557" s="12" customFormat="1">
      <c r="B557" s="252"/>
      <c r="C557" s="253"/>
      <c r="D557" s="246" t="s">
        <v>497</v>
      </c>
      <c r="E557" s="254" t="s">
        <v>1</v>
      </c>
      <c r="F557" s="255" t="s">
        <v>587</v>
      </c>
      <c r="G557" s="253"/>
      <c r="H557" s="256">
        <v>17</v>
      </c>
      <c r="I557" s="257"/>
      <c r="J557" s="253"/>
      <c r="K557" s="253"/>
      <c r="L557" s="258"/>
      <c r="M557" s="259"/>
      <c r="N557" s="260"/>
      <c r="O557" s="260"/>
      <c r="P557" s="260"/>
      <c r="Q557" s="260"/>
      <c r="R557" s="260"/>
      <c r="S557" s="260"/>
      <c r="T557" s="261"/>
      <c r="AT557" s="262" t="s">
        <v>497</v>
      </c>
      <c r="AU557" s="262" t="s">
        <v>93</v>
      </c>
      <c r="AV557" s="12" t="s">
        <v>93</v>
      </c>
      <c r="AW557" s="12" t="s">
        <v>38</v>
      </c>
      <c r="AX557" s="12" t="s">
        <v>83</v>
      </c>
      <c r="AY557" s="262" t="s">
        <v>381</v>
      </c>
    </row>
    <row r="558" s="13" customFormat="1">
      <c r="B558" s="263"/>
      <c r="C558" s="264"/>
      <c r="D558" s="246" t="s">
        <v>497</v>
      </c>
      <c r="E558" s="265" t="s">
        <v>1</v>
      </c>
      <c r="F558" s="266" t="s">
        <v>499</v>
      </c>
      <c r="G558" s="264"/>
      <c r="H558" s="267">
        <v>17</v>
      </c>
      <c r="I558" s="268"/>
      <c r="J558" s="264"/>
      <c r="K558" s="264"/>
      <c r="L558" s="269"/>
      <c r="M558" s="270"/>
      <c r="N558" s="271"/>
      <c r="O558" s="271"/>
      <c r="P558" s="271"/>
      <c r="Q558" s="271"/>
      <c r="R558" s="271"/>
      <c r="S558" s="271"/>
      <c r="T558" s="272"/>
      <c r="AT558" s="273" t="s">
        <v>497</v>
      </c>
      <c r="AU558" s="273" t="s">
        <v>93</v>
      </c>
      <c r="AV558" s="13" t="s">
        <v>236</v>
      </c>
      <c r="AW558" s="13" t="s">
        <v>38</v>
      </c>
      <c r="AX558" s="13" t="s">
        <v>91</v>
      </c>
      <c r="AY558" s="273" t="s">
        <v>381</v>
      </c>
    </row>
    <row r="559" s="1" customFormat="1" ht="16.5" customHeight="1">
      <c r="B559" s="39"/>
      <c r="C559" s="233" t="s">
        <v>857</v>
      </c>
      <c r="D559" s="233" t="s">
        <v>384</v>
      </c>
      <c r="E559" s="234" t="s">
        <v>4700</v>
      </c>
      <c r="F559" s="235" t="s">
        <v>4701</v>
      </c>
      <c r="G559" s="236" t="s">
        <v>673</v>
      </c>
      <c r="H559" s="237">
        <v>15.5</v>
      </c>
      <c r="I559" s="238"/>
      <c r="J559" s="239">
        <f>ROUND(I559*H559,2)</f>
        <v>0</v>
      </c>
      <c r="K559" s="235" t="s">
        <v>388</v>
      </c>
      <c r="L559" s="44"/>
      <c r="M559" s="240" t="s">
        <v>1</v>
      </c>
      <c r="N559" s="241" t="s">
        <v>48</v>
      </c>
      <c r="O559" s="87"/>
      <c r="P559" s="242">
        <f>O559*H559</f>
        <v>0</v>
      </c>
      <c r="Q559" s="242">
        <v>0</v>
      </c>
      <c r="R559" s="242">
        <f>Q559*H559</f>
        <v>0</v>
      </c>
      <c r="S559" s="242">
        <v>0</v>
      </c>
      <c r="T559" s="243">
        <f>S559*H559</f>
        <v>0</v>
      </c>
      <c r="AR559" s="244" t="s">
        <v>579</v>
      </c>
      <c r="AT559" s="244" t="s">
        <v>384</v>
      </c>
      <c r="AU559" s="244" t="s">
        <v>93</v>
      </c>
      <c r="AY559" s="17" t="s">
        <v>381</v>
      </c>
      <c r="BE559" s="245">
        <f>IF(N559="základní",J559,0)</f>
        <v>0</v>
      </c>
      <c r="BF559" s="245">
        <f>IF(N559="snížená",J559,0)</f>
        <v>0</v>
      </c>
      <c r="BG559" s="245">
        <f>IF(N559="zákl. přenesená",J559,0)</f>
        <v>0</v>
      </c>
      <c r="BH559" s="245">
        <f>IF(N559="sníž. přenesená",J559,0)</f>
        <v>0</v>
      </c>
      <c r="BI559" s="245">
        <f>IF(N559="nulová",J559,0)</f>
        <v>0</v>
      </c>
      <c r="BJ559" s="17" t="s">
        <v>91</v>
      </c>
      <c r="BK559" s="245">
        <f>ROUND(I559*H559,2)</f>
        <v>0</v>
      </c>
      <c r="BL559" s="17" t="s">
        <v>579</v>
      </c>
      <c r="BM559" s="244" t="s">
        <v>1250</v>
      </c>
    </row>
    <row r="560" s="14" customFormat="1">
      <c r="B560" s="274"/>
      <c r="C560" s="275"/>
      <c r="D560" s="246" t="s">
        <v>497</v>
      </c>
      <c r="E560" s="276" t="s">
        <v>1</v>
      </c>
      <c r="F560" s="277" t="s">
        <v>4696</v>
      </c>
      <c r="G560" s="275"/>
      <c r="H560" s="276" t="s">
        <v>1</v>
      </c>
      <c r="I560" s="278"/>
      <c r="J560" s="275"/>
      <c r="K560" s="275"/>
      <c r="L560" s="279"/>
      <c r="M560" s="280"/>
      <c r="N560" s="281"/>
      <c r="O560" s="281"/>
      <c r="P560" s="281"/>
      <c r="Q560" s="281"/>
      <c r="R560" s="281"/>
      <c r="S560" s="281"/>
      <c r="T560" s="282"/>
      <c r="AT560" s="283" t="s">
        <v>497</v>
      </c>
      <c r="AU560" s="283" t="s">
        <v>93</v>
      </c>
      <c r="AV560" s="14" t="s">
        <v>91</v>
      </c>
      <c r="AW560" s="14" t="s">
        <v>38</v>
      </c>
      <c r="AX560" s="14" t="s">
        <v>83</v>
      </c>
      <c r="AY560" s="283" t="s">
        <v>381</v>
      </c>
    </row>
    <row r="561" s="12" customFormat="1">
      <c r="B561" s="252"/>
      <c r="C561" s="253"/>
      <c r="D561" s="246" t="s">
        <v>497</v>
      </c>
      <c r="E561" s="254" t="s">
        <v>1</v>
      </c>
      <c r="F561" s="255" t="s">
        <v>4702</v>
      </c>
      <c r="G561" s="253"/>
      <c r="H561" s="256">
        <v>10.34</v>
      </c>
      <c r="I561" s="257"/>
      <c r="J561" s="253"/>
      <c r="K561" s="253"/>
      <c r="L561" s="258"/>
      <c r="M561" s="259"/>
      <c r="N561" s="260"/>
      <c r="O561" s="260"/>
      <c r="P561" s="260"/>
      <c r="Q561" s="260"/>
      <c r="R561" s="260"/>
      <c r="S561" s="260"/>
      <c r="T561" s="261"/>
      <c r="AT561" s="262" t="s">
        <v>497</v>
      </c>
      <c r="AU561" s="262" t="s">
        <v>93</v>
      </c>
      <c r="AV561" s="12" t="s">
        <v>93</v>
      </c>
      <c r="AW561" s="12" t="s">
        <v>38</v>
      </c>
      <c r="AX561" s="12" t="s">
        <v>83</v>
      </c>
      <c r="AY561" s="262" t="s">
        <v>381</v>
      </c>
    </row>
    <row r="562" s="12" customFormat="1">
      <c r="B562" s="252"/>
      <c r="C562" s="253"/>
      <c r="D562" s="246" t="s">
        <v>497</v>
      </c>
      <c r="E562" s="254" t="s">
        <v>1</v>
      </c>
      <c r="F562" s="255" t="s">
        <v>4703</v>
      </c>
      <c r="G562" s="253"/>
      <c r="H562" s="256">
        <v>2.2599999999999998</v>
      </c>
      <c r="I562" s="257"/>
      <c r="J562" s="253"/>
      <c r="K562" s="253"/>
      <c r="L562" s="258"/>
      <c r="M562" s="259"/>
      <c r="N562" s="260"/>
      <c r="O562" s="260"/>
      <c r="P562" s="260"/>
      <c r="Q562" s="260"/>
      <c r="R562" s="260"/>
      <c r="S562" s="260"/>
      <c r="T562" s="261"/>
      <c r="AT562" s="262" t="s">
        <v>497</v>
      </c>
      <c r="AU562" s="262" t="s">
        <v>93</v>
      </c>
      <c r="AV562" s="12" t="s">
        <v>93</v>
      </c>
      <c r="AW562" s="12" t="s">
        <v>38</v>
      </c>
      <c r="AX562" s="12" t="s">
        <v>83</v>
      </c>
      <c r="AY562" s="262" t="s">
        <v>381</v>
      </c>
    </row>
    <row r="563" s="13" customFormat="1">
      <c r="B563" s="263"/>
      <c r="C563" s="264"/>
      <c r="D563" s="246" t="s">
        <v>497</v>
      </c>
      <c r="E563" s="265" t="s">
        <v>1</v>
      </c>
      <c r="F563" s="266" t="s">
        <v>499</v>
      </c>
      <c r="G563" s="264"/>
      <c r="H563" s="267">
        <v>12.6</v>
      </c>
      <c r="I563" s="268"/>
      <c r="J563" s="264"/>
      <c r="K563" s="264"/>
      <c r="L563" s="269"/>
      <c r="M563" s="270"/>
      <c r="N563" s="271"/>
      <c r="O563" s="271"/>
      <c r="P563" s="271"/>
      <c r="Q563" s="271"/>
      <c r="R563" s="271"/>
      <c r="S563" s="271"/>
      <c r="T563" s="272"/>
      <c r="AT563" s="273" t="s">
        <v>497</v>
      </c>
      <c r="AU563" s="273" t="s">
        <v>93</v>
      </c>
      <c r="AV563" s="13" t="s">
        <v>236</v>
      </c>
      <c r="AW563" s="13" t="s">
        <v>38</v>
      </c>
      <c r="AX563" s="13" t="s">
        <v>83</v>
      </c>
      <c r="AY563" s="273" t="s">
        <v>381</v>
      </c>
    </row>
    <row r="564" s="12" customFormat="1">
      <c r="B564" s="252"/>
      <c r="C564" s="253"/>
      <c r="D564" s="246" t="s">
        <v>497</v>
      </c>
      <c r="E564" s="254" t="s">
        <v>1</v>
      </c>
      <c r="F564" s="255" t="s">
        <v>4704</v>
      </c>
      <c r="G564" s="253"/>
      <c r="H564" s="256">
        <v>15.119999999999999</v>
      </c>
      <c r="I564" s="257"/>
      <c r="J564" s="253"/>
      <c r="K564" s="253"/>
      <c r="L564" s="258"/>
      <c r="M564" s="259"/>
      <c r="N564" s="260"/>
      <c r="O564" s="260"/>
      <c r="P564" s="260"/>
      <c r="Q564" s="260"/>
      <c r="R564" s="260"/>
      <c r="S564" s="260"/>
      <c r="T564" s="261"/>
      <c r="AT564" s="262" t="s">
        <v>497</v>
      </c>
      <c r="AU564" s="262" t="s">
        <v>93</v>
      </c>
      <c r="AV564" s="12" t="s">
        <v>93</v>
      </c>
      <c r="AW564" s="12" t="s">
        <v>38</v>
      </c>
      <c r="AX564" s="12" t="s">
        <v>83</v>
      </c>
      <c r="AY564" s="262" t="s">
        <v>381</v>
      </c>
    </row>
    <row r="565" s="13" customFormat="1">
      <c r="B565" s="263"/>
      <c r="C565" s="264"/>
      <c r="D565" s="246" t="s">
        <v>497</v>
      </c>
      <c r="E565" s="265" t="s">
        <v>1</v>
      </c>
      <c r="F565" s="266" t="s">
        <v>499</v>
      </c>
      <c r="G565" s="264"/>
      <c r="H565" s="267">
        <v>15.119999999999999</v>
      </c>
      <c r="I565" s="268"/>
      <c r="J565" s="264"/>
      <c r="K565" s="264"/>
      <c r="L565" s="269"/>
      <c r="M565" s="270"/>
      <c r="N565" s="271"/>
      <c r="O565" s="271"/>
      <c r="P565" s="271"/>
      <c r="Q565" s="271"/>
      <c r="R565" s="271"/>
      <c r="S565" s="271"/>
      <c r="T565" s="272"/>
      <c r="AT565" s="273" t="s">
        <v>497</v>
      </c>
      <c r="AU565" s="273" t="s">
        <v>93</v>
      </c>
      <c r="AV565" s="13" t="s">
        <v>236</v>
      </c>
      <c r="AW565" s="13" t="s">
        <v>38</v>
      </c>
      <c r="AX565" s="13" t="s">
        <v>83</v>
      </c>
      <c r="AY565" s="273" t="s">
        <v>381</v>
      </c>
    </row>
    <row r="566" s="12" customFormat="1">
      <c r="B566" s="252"/>
      <c r="C566" s="253"/>
      <c r="D566" s="246" t="s">
        <v>497</v>
      </c>
      <c r="E566" s="254" t="s">
        <v>1</v>
      </c>
      <c r="F566" s="255" t="s">
        <v>4675</v>
      </c>
      <c r="G566" s="253"/>
      <c r="H566" s="256">
        <v>15.5</v>
      </c>
      <c r="I566" s="257"/>
      <c r="J566" s="253"/>
      <c r="K566" s="253"/>
      <c r="L566" s="258"/>
      <c r="M566" s="259"/>
      <c r="N566" s="260"/>
      <c r="O566" s="260"/>
      <c r="P566" s="260"/>
      <c r="Q566" s="260"/>
      <c r="R566" s="260"/>
      <c r="S566" s="260"/>
      <c r="T566" s="261"/>
      <c r="AT566" s="262" t="s">
        <v>497</v>
      </c>
      <c r="AU566" s="262" t="s">
        <v>93</v>
      </c>
      <c r="AV566" s="12" t="s">
        <v>93</v>
      </c>
      <c r="AW566" s="12" t="s">
        <v>38</v>
      </c>
      <c r="AX566" s="12" t="s">
        <v>83</v>
      </c>
      <c r="AY566" s="262" t="s">
        <v>381</v>
      </c>
    </row>
    <row r="567" s="13" customFormat="1">
      <c r="B567" s="263"/>
      <c r="C567" s="264"/>
      <c r="D567" s="246" t="s">
        <v>497</v>
      </c>
      <c r="E567" s="265" t="s">
        <v>1</v>
      </c>
      <c r="F567" s="266" t="s">
        <v>499</v>
      </c>
      <c r="G567" s="264"/>
      <c r="H567" s="267">
        <v>15.5</v>
      </c>
      <c r="I567" s="268"/>
      <c r="J567" s="264"/>
      <c r="K567" s="264"/>
      <c r="L567" s="269"/>
      <c r="M567" s="270"/>
      <c r="N567" s="271"/>
      <c r="O567" s="271"/>
      <c r="P567" s="271"/>
      <c r="Q567" s="271"/>
      <c r="R567" s="271"/>
      <c r="S567" s="271"/>
      <c r="T567" s="272"/>
      <c r="AT567" s="273" t="s">
        <v>497</v>
      </c>
      <c r="AU567" s="273" t="s">
        <v>93</v>
      </c>
      <c r="AV567" s="13" t="s">
        <v>236</v>
      </c>
      <c r="AW567" s="13" t="s">
        <v>38</v>
      </c>
      <c r="AX567" s="13" t="s">
        <v>91</v>
      </c>
      <c r="AY567" s="273" t="s">
        <v>381</v>
      </c>
    </row>
    <row r="568" s="1" customFormat="1" ht="16.5" customHeight="1">
      <c r="B568" s="39"/>
      <c r="C568" s="233" t="s">
        <v>863</v>
      </c>
      <c r="D568" s="233" t="s">
        <v>384</v>
      </c>
      <c r="E568" s="234" t="s">
        <v>4705</v>
      </c>
      <c r="F568" s="235" t="s">
        <v>4706</v>
      </c>
      <c r="G568" s="236" t="s">
        <v>673</v>
      </c>
      <c r="H568" s="237">
        <v>3</v>
      </c>
      <c r="I568" s="238"/>
      <c r="J568" s="239">
        <f>ROUND(I568*H568,2)</f>
        <v>0</v>
      </c>
      <c r="K568" s="235" t="s">
        <v>388</v>
      </c>
      <c r="L568" s="44"/>
      <c r="M568" s="240" t="s">
        <v>1</v>
      </c>
      <c r="N568" s="241" t="s">
        <v>48</v>
      </c>
      <c r="O568" s="87"/>
      <c r="P568" s="242">
        <f>O568*H568</f>
        <v>0</v>
      </c>
      <c r="Q568" s="242">
        <v>0</v>
      </c>
      <c r="R568" s="242">
        <f>Q568*H568</f>
        <v>0</v>
      </c>
      <c r="S568" s="242">
        <v>0</v>
      </c>
      <c r="T568" s="243">
        <f>S568*H568</f>
        <v>0</v>
      </c>
      <c r="AR568" s="244" t="s">
        <v>579</v>
      </c>
      <c r="AT568" s="244" t="s">
        <v>384</v>
      </c>
      <c r="AU568" s="244" t="s">
        <v>93</v>
      </c>
      <c r="AY568" s="17" t="s">
        <v>381</v>
      </c>
      <c r="BE568" s="245">
        <f>IF(N568="základní",J568,0)</f>
        <v>0</v>
      </c>
      <c r="BF568" s="245">
        <f>IF(N568="snížená",J568,0)</f>
        <v>0</v>
      </c>
      <c r="BG568" s="245">
        <f>IF(N568="zákl. přenesená",J568,0)</f>
        <v>0</v>
      </c>
      <c r="BH568" s="245">
        <f>IF(N568="sníž. přenesená",J568,0)</f>
        <v>0</v>
      </c>
      <c r="BI568" s="245">
        <f>IF(N568="nulová",J568,0)</f>
        <v>0</v>
      </c>
      <c r="BJ568" s="17" t="s">
        <v>91</v>
      </c>
      <c r="BK568" s="245">
        <f>ROUND(I568*H568,2)</f>
        <v>0</v>
      </c>
      <c r="BL568" s="17" t="s">
        <v>579</v>
      </c>
      <c r="BM568" s="244" t="s">
        <v>1258</v>
      </c>
    </row>
    <row r="569" s="14" customFormat="1">
      <c r="B569" s="274"/>
      <c r="C569" s="275"/>
      <c r="D569" s="246" t="s">
        <v>497</v>
      </c>
      <c r="E569" s="276" t="s">
        <v>1</v>
      </c>
      <c r="F569" s="277" t="s">
        <v>4696</v>
      </c>
      <c r="G569" s="275"/>
      <c r="H569" s="276" t="s">
        <v>1</v>
      </c>
      <c r="I569" s="278"/>
      <c r="J569" s="275"/>
      <c r="K569" s="275"/>
      <c r="L569" s="279"/>
      <c r="M569" s="280"/>
      <c r="N569" s="281"/>
      <c r="O569" s="281"/>
      <c r="P569" s="281"/>
      <c r="Q569" s="281"/>
      <c r="R569" s="281"/>
      <c r="S569" s="281"/>
      <c r="T569" s="282"/>
      <c r="AT569" s="283" t="s">
        <v>497</v>
      </c>
      <c r="AU569" s="283" t="s">
        <v>93</v>
      </c>
      <c r="AV569" s="14" t="s">
        <v>91</v>
      </c>
      <c r="AW569" s="14" t="s">
        <v>38</v>
      </c>
      <c r="AX569" s="14" t="s">
        <v>83</v>
      </c>
      <c r="AY569" s="283" t="s">
        <v>381</v>
      </c>
    </row>
    <row r="570" s="12" customFormat="1">
      <c r="B570" s="252"/>
      <c r="C570" s="253"/>
      <c r="D570" s="246" t="s">
        <v>497</v>
      </c>
      <c r="E570" s="254" t="s">
        <v>1</v>
      </c>
      <c r="F570" s="255" t="s">
        <v>4707</v>
      </c>
      <c r="G570" s="253"/>
      <c r="H570" s="256">
        <v>2.4910000000000001</v>
      </c>
      <c r="I570" s="257"/>
      <c r="J570" s="253"/>
      <c r="K570" s="253"/>
      <c r="L570" s="258"/>
      <c r="M570" s="259"/>
      <c r="N570" s="260"/>
      <c r="O570" s="260"/>
      <c r="P570" s="260"/>
      <c r="Q570" s="260"/>
      <c r="R570" s="260"/>
      <c r="S570" s="260"/>
      <c r="T570" s="261"/>
      <c r="AT570" s="262" t="s">
        <v>497</v>
      </c>
      <c r="AU570" s="262" t="s">
        <v>93</v>
      </c>
      <c r="AV570" s="12" t="s">
        <v>93</v>
      </c>
      <c r="AW570" s="12" t="s">
        <v>38</v>
      </c>
      <c r="AX570" s="12" t="s">
        <v>83</v>
      </c>
      <c r="AY570" s="262" t="s">
        <v>381</v>
      </c>
    </row>
    <row r="571" s="13" customFormat="1">
      <c r="B571" s="263"/>
      <c r="C571" s="264"/>
      <c r="D571" s="246" t="s">
        <v>497</v>
      </c>
      <c r="E571" s="265" t="s">
        <v>1</v>
      </c>
      <c r="F571" s="266" t="s">
        <v>499</v>
      </c>
      <c r="G571" s="264"/>
      <c r="H571" s="267">
        <v>2.4910000000000001</v>
      </c>
      <c r="I571" s="268"/>
      <c r="J571" s="264"/>
      <c r="K571" s="264"/>
      <c r="L571" s="269"/>
      <c r="M571" s="270"/>
      <c r="N571" s="271"/>
      <c r="O571" s="271"/>
      <c r="P571" s="271"/>
      <c r="Q571" s="271"/>
      <c r="R571" s="271"/>
      <c r="S571" s="271"/>
      <c r="T571" s="272"/>
      <c r="AT571" s="273" t="s">
        <v>497</v>
      </c>
      <c r="AU571" s="273" t="s">
        <v>93</v>
      </c>
      <c r="AV571" s="13" t="s">
        <v>236</v>
      </c>
      <c r="AW571" s="13" t="s">
        <v>38</v>
      </c>
      <c r="AX571" s="13" t="s">
        <v>83</v>
      </c>
      <c r="AY571" s="273" t="s">
        <v>381</v>
      </c>
    </row>
    <row r="572" s="12" customFormat="1">
      <c r="B572" s="252"/>
      <c r="C572" s="253"/>
      <c r="D572" s="246" t="s">
        <v>497</v>
      </c>
      <c r="E572" s="254" t="s">
        <v>1</v>
      </c>
      <c r="F572" s="255" t="s">
        <v>4708</v>
      </c>
      <c r="G572" s="253"/>
      <c r="H572" s="256">
        <v>2.9889999999999999</v>
      </c>
      <c r="I572" s="257"/>
      <c r="J572" s="253"/>
      <c r="K572" s="253"/>
      <c r="L572" s="258"/>
      <c r="M572" s="259"/>
      <c r="N572" s="260"/>
      <c r="O572" s="260"/>
      <c r="P572" s="260"/>
      <c r="Q572" s="260"/>
      <c r="R572" s="260"/>
      <c r="S572" s="260"/>
      <c r="T572" s="261"/>
      <c r="AT572" s="262" t="s">
        <v>497</v>
      </c>
      <c r="AU572" s="262" t="s">
        <v>93</v>
      </c>
      <c r="AV572" s="12" t="s">
        <v>93</v>
      </c>
      <c r="AW572" s="12" t="s">
        <v>38</v>
      </c>
      <c r="AX572" s="12" t="s">
        <v>83</v>
      </c>
      <c r="AY572" s="262" t="s">
        <v>381</v>
      </c>
    </row>
    <row r="573" s="13" customFormat="1">
      <c r="B573" s="263"/>
      <c r="C573" s="264"/>
      <c r="D573" s="246" t="s">
        <v>497</v>
      </c>
      <c r="E573" s="265" t="s">
        <v>1</v>
      </c>
      <c r="F573" s="266" t="s">
        <v>499</v>
      </c>
      <c r="G573" s="264"/>
      <c r="H573" s="267">
        <v>2.9889999999999999</v>
      </c>
      <c r="I573" s="268"/>
      <c r="J573" s="264"/>
      <c r="K573" s="264"/>
      <c r="L573" s="269"/>
      <c r="M573" s="270"/>
      <c r="N573" s="271"/>
      <c r="O573" s="271"/>
      <c r="P573" s="271"/>
      <c r="Q573" s="271"/>
      <c r="R573" s="271"/>
      <c r="S573" s="271"/>
      <c r="T573" s="272"/>
      <c r="AT573" s="273" t="s">
        <v>497</v>
      </c>
      <c r="AU573" s="273" t="s">
        <v>93</v>
      </c>
      <c r="AV573" s="13" t="s">
        <v>236</v>
      </c>
      <c r="AW573" s="13" t="s">
        <v>38</v>
      </c>
      <c r="AX573" s="13" t="s">
        <v>83</v>
      </c>
      <c r="AY573" s="273" t="s">
        <v>381</v>
      </c>
    </row>
    <row r="574" s="12" customFormat="1">
      <c r="B574" s="252"/>
      <c r="C574" s="253"/>
      <c r="D574" s="246" t="s">
        <v>497</v>
      </c>
      <c r="E574" s="254" t="s">
        <v>1</v>
      </c>
      <c r="F574" s="255" t="s">
        <v>133</v>
      </c>
      <c r="G574" s="253"/>
      <c r="H574" s="256">
        <v>3</v>
      </c>
      <c r="I574" s="257"/>
      <c r="J574" s="253"/>
      <c r="K574" s="253"/>
      <c r="L574" s="258"/>
      <c r="M574" s="259"/>
      <c r="N574" s="260"/>
      <c r="O574" s="260"/>
      <c r="P574" s="260"/>
      <c r="Q574" s="260"/>
      <c r="R574" s="260"/>
      <c r="S574" s="260"/>
      <c r="T574" s="261"/>
      <c r="AT574" s="262" t="s">
        <v>497</v>
      </c>
      <c r="AU574" s="262" t="s">
        <v>93</v>
      </c>
      <c r="AV574" s="12" t="s">
        <v>93</v>
      </c>
      <c r="AW574" s="12" t="s">
        <v>38</v>
      </c>
      <c r="AX574" s="12" t="s">
        <v>83</v>
      </c>
      <c r="AY574" s="262" t="s">
        <v>381</v>
      </c>
    </row>
    <row r="575" s="13" customFormat="1">
      <c r="B575" s="263"/>
      <c r="C575" s="264"/>
      <c r="D575" s="246" t="s">
        <v>497</v>
      </c>
      <c r="E575" s="265" t="s">
        <v>1</v>
      </c>
      <c r="F575" s="266" t="s">
        <v>499</v>
      </c>
      <c r="G575" s="264"/>
      <c r="H575" s="267">
        <v>3</v>
      </c>
      <c r="I575" s="268"/>
      <c r="J575" s="264"/>
      <c r="K575" s="264"/>
      <c r="L575" s="269"/>
      <c r="M575" s="270"/>
      <c r="N575" s="271"/>
      <c r="O575" s="271"/>
      <c r="P575" s="271"/>
      <c r="Q575" s="271"/>
      <c r="R575" s="271"/>
      <c r="S575" s="271"/>
      <c r="T575" s="272"/>
      <c r="AT575" s="273" t="s">
        <v>497</v>
      </c>
      <c r="AU575" s="273" t="s">
        <v>93</v>
      </c>
      <c r="AV575" s="13" t="s">
        <v>236</v>
      </c>
      <c r="AW575" s="13" t="s">
        <v>38</v>
      </c>
      <c r="AX575" s="13" t="s">
        <v>91</v>
      </c>
      <c r="AY575" s="273" t="s">
        <v>381</v>
      </c>
    </row>
    <row r="576" s="1" customFormat="1" ht="16.5" customHeight="1">
      <c r="B576" s="39"/>
      <c r="C576" s="233" t="s">
        <v>869</v>
      </c>
      <c r="D576" s="233" t="s">
        <v>384</v>
      </c>
      <c r="E576" s="234" t="s">
        <v>4709</v>
      </c>
      <c r="F576" s="235" t="s">
        <v>4710</v>
      </c>
      <c r="G576" s="236" t="s">
        <v>673</v>
      </c>
      <c r="H576" s="237">
        <v>2</v>
      </c>
      <c r="I576" s="238"/>
      <c r="J576" s="239">
        <f>ROUND(I576*H576,2)</f>
        <v>0</v>
      </c>
      <c r="K576" s="235" t="s">
        <v>388</v>
      </c>
      <c r="L576" s="44"/>
      <c r="M576" s="240" t="s">
        <v>1</v>
      </c>
      <c r="N576" s="241" t="s">
        <v>48</v>
      </c>
      <c r="O576" s="87"/>
      <c r="P576" s="242">
        <f>O576*H576</f>
        <v>0</v>
      </c>
      <c r="Q576" s="242">
        <v>0</v>
      </c>
      <c r="R576" s="242">
        <f>Q576*H576</f>
        <v>0</v>
      </c>
      <c r="S576" s="242">
        <v>0</v>
      </c>
      <c r="T576" s="243">
        <f>S576*H576</f>
        <v>0</v>
      </c>
      <c r="AR576" s="244" t="s">
        <v>579</v>
      </c>
      <c r="AT576" s="244" t="s">
        <v>384</v>
      </c>
      <c r="AU576" s="244" t="s">
        <v>93</v>
      </c>
      <c r="AY576" s="17" t="s">
        <v>381</v>
      </c>
      <c r="BE576" s="245">
        <f>IF(N576="základní",J576,0)</f>
        <v>0</v>
      </c>
      <c r="BF576" s="245">
        <f>IF(N576="snížená",J576,0)</f>
        <v>0</v>
      </c>
      <c r="BG576" s="245">
        <f>IF(N576="zákl. přenesená",J576,0)</f>
        <v>0</v>
      </c>
      <c r="BH576" s="245">
        <f>IF(N576="sníž. přenesená",J576,0)</f>
        <v>0</v>
      </c>
      <c r="BI576" s="245">
        <f>IF(N576="nulová",J576,0)</f>
        <v>0</v>
      </c>
      <c r="BJ576" s="17" t="s">
        <v>91</v>
      </c>
      <c r="BK576" s="245">
        <f>ROUND(I576*H576,2)</f>
        <v>0</v>
      </c>
      <c r="BL576" s="17" t="s">
        <v>579</v>
      </c>
      <c r="BM576" s="244" t="s">
        <v>1265</v>
      </c>
    </row>
    <row r="577" s="14" customFormat="1">
      <c r="B577" s="274"/>
      <c r="C577" s="275"/>
      <c r="D577" s="246" t="s">
        <v>497</v>
      </c>
      <c r="E577" s="276" t="s">
        <v>1</v>
      </c>
      <c r="F577" s="277" t="s">
        <v>4690</v>
      </c>
      <c r="G577" s="275"/>
      <c r="H577" s="276" t="s">
        <v>1</v>
      </c>
      <c r="I577" s="278"/>
      <c r="J577" s="275"/>
      <c r="K577" s="275"/>
      <c r="L577" s="279"/>
      <c r="M577" s="280"/>
      <c r="N577" s="281"/>
      <c r="O577" s="281"/>
      <c r="P577" s="281"/>
      <c r="Q577" s="281"/>
      <c r="R577" s="281"/>
      <c r="S577" s="281"/>
      <c r="T577" s="282"/>
      <c r="AT577" s="283" t="s">
        <v>497</v>
      </c>
      <c r="AU577" s="283" t="s">
        <v>93</v>
      </c>
      <c r="AV577" s="14" t="s">
        <v>91</v>
      </c>
      <c r="AW577" s="14" t="s">
        <v>38</v>
      </c>
      <c r="AX577" s="14" t="s">
        <v>83</v>
      </c>
      <c r="AY577" s="283" t="s">
        <v>381</v>
      </c>
    </row>
    <row r="578" s="12" customFormat="1">
      <c r="B578" s="252"/>
      <c r="C578" s="253"/>
      <c r="D578" s="246" t="s">
        <v>497</v>
      </c>
      <c r="E578" s="254" t="s">
        <v>1</v>
      </c>
      <c r="F578" s="255" t="s">
        <v>4711</v>
      </c>
      <c r="G578" s="253"/>
      <c r="H578" s="256">
        <v>1.3</v>
      </c>
      <c r="I578" s="257"/>
      <c r="J578" s="253"/>
      <c r="K578" s="253"/>
      <c r="L578" s="258"/>
      <c r="M578" s="259"/>
      <c r="N578" s="260"/>
      <c r="O578" s="260"/>
      <c r="P578" s="260"/>
      <c r="Q578" s="260"/>
      <c r="R578" s="260"/>
      <c r="S578" s="260"/>
      <c r="T578" s="261"/>
      <c r="AT578" s="262" t="s">
        <v>497</v>
      </c>
      <c r="AU578" s="262" t="s">
        <v>93</v>
      </c>
      <c r="AV578" s="12" t="s">
        <v>93</v>
      </c>
      <c r="AW578" s="12" t="s">
        <v>38</v>
      </c>
      <c r="AX578" s="12" t="s">
        <v>83</v>
      </c>
      <c r="AY578" s="262" t="s">
        <v>381</v>
      </c>
    </row>
    <row r="579" s="13" customFormat="1">
      <c r="B579" s="263"/>
      <c r="C579" s="264"/>
      <c r="D579" s="246" t="s">
        <v>497</v>
      </c>
      <c r="E579" s="265" t="s">
        <v>1</v>
      </c>
      <c r="F579" s="266" t="s">
        <v>499</v>
      </c>
      <c r="G579" s="264"/>
      <c r="H579" s="267">
        <v>1.3</v>
      </c>
      <c r="I579" s="268"/>
      <c r="J579" s="264"/>
      <c r="K579" s="264"/>
      <c r="L579" s="269"/>
      <c r="M579" s="270"/>
      <c r="N579" s="271"/>
      <c r="O579" s="271"/>
      <c r="P579" s="271"/>
      <c r="Q579" s="271"/>
      <c r="R579" s="271"/>
      <c r="S579" s="271"/>
      <c r="T579" s="272"/>
      <c r="AT579" s="273" t="s">
        <v>497</v>
      </c>
      <c r="AU579" s="273" t="s">
        <v>93</v>
      </c>
      <c r="AV579" s="13" t="s">
        <v>236</v>
      </c>
      <c r="AW579" s="13" t="s">
        <v>38</v>
      </c>
      <c r="AX579" s="13" t="s">
        <v>83</v>
      </c>
      <c r="AY579" s="273" t="s">
        <v>381</v>
      </c>
    </row>
    <row r="580" s="12" customFormat="1">
      <c r="B580" s="252"/>
      <c r="C580" s="253"/>
      <c r="D580" s="246" t="s">
        <v>497</v>
      </c>
      <c r="E580" s="254" t="s">
        <v>1</v>
      </c>
      <c r="F580" s="255" t="s">
        <v>4712</v>
      </c>
      <c r="G580" s="253"/>
      <c r="H580" s="256">
        <v>1.5600000000000001</v>
      </c>
      <c r="I580" s="257"/>
      <c r="J580" s="253"/>
      <c r="K580" s="253"/>
      <c r="L580" s="258"/>
      <c r="M580" s="259"/>
      <c r="N580" s="260"/>
      <c r="O580" s="260"/>
      <c r="P580" s="260"/>
      <c r="Q580" s="260"/>
      <c r="R580" s="260"/>
      <c r="S580" s="260"/>
      <c r="T580" s="261"/>
      <c r="AT580" s="262" t="s">
        <v>497</v>
      </c>
      <c r="AU580" s="262" t="s">
        <v>93</v>
      </c>
      <c r="AV580" s="12" t="s">
        <v>93</v>
      </c>
      <c r="AW580" s="12" t="s">
        <v>38</v>
      </c>
      <c r="AX580" s="12" t="s">
        <v>83</v>
      </c>
      <c r="AY580" s="262" t="s">
        <v>381</v>
      </c>
    </row>
    <row r="581" s="13" customFormat="1">
      <c r="B581" s="263"/>
      <c r="C581" s="264"/>
      <c r="D581" s="246" t="s">
        <v>497</v>
      </c>
      <c r="E581" s="265" t="s">
        <v>1</v>
      </c>
      <c r="F581" s="266" t="s">
        <v>499</v>
      </c>
      <c r="G581" s="264"/>
      <c r="H581" s="267">
        <v>1.5600000000000001</v>
      </c>
      <c r="I581" s="268"/>
      <c r="J581" s="264"/>
      <c r="K581" s="264"/>
      <c r="L581" s="269"/>
      <c r="M581" s="270"/>
      <c r="N581" s="271"/>
      <c r="O581" s="271"/>
      <c r="P581" s="271"/>
      <c r="Q581" s="271"/>
      <c r="R581" s="271"/>
      <c r="S581" s="271"/>
      <c r="T581" s="272"/>
      <c r="AT581" s="273" t="s">
        <v>497</v>
      </c>
      <c r="AU581" s="273" t="s">
        <v>93</v>
      </c>
      <c r="AV581" s="13" t="s">
        <v>236</v>
      </c>
      <c r="AW581" s="13" t="s">
        <v>38</v>
      </c>
      <c r="AX581" s="13" t="s">
        <v>83</v>
      </c>
      <c r="AY581" s="273" t="s">
        <v>381</v>
      </c>
    </row>
    <row r="582" s="12" customFormat="1">
      <c r="B582" s="252"/>
      <c r="C582" s="253"/>
      <c r="D582" s="246" t="s">
        <v>497</v>
      </c>
      <c r="E582" s="254" t="s">
        <v>1</v>
      </c>
      <c r="F582" s="255" t="s">
        <v>93</v>
      </c>
      <c r="G582" s="253"/>
      <c r="H582" s="256">
        <v>2</v>
      </c>
      <c r="I582" s="257"/>
      <c r="J582" s="253"/>
      <c r="K582" s="253"/>
      <c r="L582" s="258"/>
      <c r="M582" s="259"/>
      <c r="N582" s="260"/>
      <c r="O582" s="260"/>
      <c r="P582" s="260"/>
      <c r="Q582" s="260"/>
      <c r="R582" s="260"/>
      <c r="S582" s="260"/>
      <c r="T582" s="261"/>
      <c r="AT582" s="262" t="s">
        <v>497</v>
      </c>
      <c r="AU582" s="262" t="s">
        <v>93</v>
      </c>
      <c r="AV582" s="12" t="s">
        <v>93</v>
      </c>
      <c r="AW582" s="12" t="s">
        <v>38</v>
      </c>
      <c r="AX582" s="12" t="s">
        <v>83</v>
      </c>
      <c r="AY582" s="262" t="s">
        <v>381</v>
      </c>
    </row>
    <row r="583" s="13" customFormat="1">
      <c r="B583" s="263"/>
      <c r="C583" s="264"/>
      <c r="D583" s="246" t="s">
        <v>497</v>
      </c>
      <c r="E583" s="265" t="s">
        <v>1</v>
      </c>
      <c r="F583" s="266" t="s">
        <v>499</v>
      </c>
      <c r="G583" s="264"/>
      <c r="H583" s="267">
        <v>2</v>
      </c>
      <c r="I583" s="268"/>
      <c r="J583" s="264"/>
      <c r="K583" s="264"/>
      <c r="L583" s="269"/>
      <c r="M583" s="270"/>
      <c r="N583" s="271"/>
      <c r="O583" s="271"/>
      <c r="P583" s="271"/>
      <c r="Q583" s="271"/>
      <c r="R583" s="271"/>
      <c r="S583" s="271"/>
      <c r="T583" s="272"/>
      <c r="AT583" s="273" t="s">
        <v>497</v>
      </c>
      <c r="AU583" s="273" t="s">
        <v>93</v>
      </c>
      <c r="AV583" s="13" t="s">
        <v>236</v>
      </c>
      <c r="AW583" s="13" t="s">
        <v>38</v>
      </c>
      <c r="AX583" s="13" t="s">
        <v>91</v>
      </c>
      <c r="AY583" s="273" t="s">
        <v>381</v>
      </c>
    </row>
    <row r="584" s="1" customFormat="1" ht="16.5" customHeight="1">
      <c r="B584" s="39"/>
      <c r="C584" s="233" t="s">
        <v>872</v>
      </c>
      <c r="D584" s="233" t="s">
        <v>384</v>
      </c>
      <c r="E584" s="234" t="s">
        <v>4713</v>
      </c>
      <c r="F584" s="235" t="s">
        <v>4714</v>
      </c>
      <c r="G584" s="236" t="s">
        <v>673</v>
      </c>
      <c r="H584" s="237">
        <v>26.5</v>
      </c>
      <c r="I584" s="238"/>
      <c r="J584" s="239">
        <f>ROUND(I584*H584,2)</f>
        <v>0</v>
      </c>
      <c r="K584" s="235" t="s">
        <v>388</v>
      </c>
      <c r="L584" s="44"/>
      <c r="M584" s="240" t="s">
        <v>1</v>
      </c>
      <c r="N584" s="241" t="s">
        <v>48</v>
      </c>
      <c r="O584" s="87"/>
      <c r="P584" s="242">
        <f>O584*H584</f>
        <v>0</v>
      </c>
      <c r="Q584" s="242">
        <v>0</v>
      </c>
      <c r="R584" s="242">
        <f>Q584*H584</f>
        <v>0</v>
      </c>
      <c r="S584" s="242">
        <v>0</v>
      </c>
      <c r="T584" s="243">
        <f>S584*H584</f>
        <v>0</v>
      </c>
      <c r="AR584" s="244" t="s">
        <v>579</v>
      </c>
      <c r="AT584" s="244" t="s">
        <v>384</v>
      </c>
      <c r="AU584" s="244" t="s">
        <v>93</v>
      </c>
      <c r="AY584" s="17" t="s">
        <v>381</v>
      </c>
      <c r="BE584" s="245">
        <f>IF(N584="základní",J584,0)</f>
        <v>0</v>
      </c>
      <c r="BF584" s="245">
        <f>IF(N584="snížená",J584,0)</f>
        <v>0</v>
      </c>
      <c r="BG584" s="245">
        <f>IF(N584="zákl. přenesená",J584,0)</f>
        <v>0</v>
      </c>
      <c r="BH584" s="245">
        <f>IF(N584="sníž. přenesená",J584,0)</f>
        <v>0</v>
      </c>
      <c r="BI584" s="245">
        <f>IF(N584="nulová",J584,0)</f>
        <v>0</v>
      </c>
      <c r="BJ584" s="17" t="s">
        <v>91</v>
      </c>
      <c r="BK584" s="245">
        <f>ROUND(I584*H584,2)</f>
        <v>0</v>
      </c>
      <c r="BL584" s="17" t="s">
        <v>579</v>
      </c>
      <c r="BM584" s="244" t="s">
        <v>1275</v>
      </c>
    </row>
    <row r="585" s="14" customFormat="1">
      <c r="B585" s="274"/>
      <c r="C585" s="275"/>
      <c r="D585" s="246" t="s">
        <v>497</v>
      </c>
      <c r="E585" s="276" t="s">
        <v>1</v>
      </c>
      <c r="F585" s="277" t="s">
        <v>4690</v>
      </c>
      <c r="G585" s="275"/>
      <c r="H585" s="276" t="s">
        <v>1</v>
      </c>
      <c r="I585" s="278"/>
      <c r="J585" s="275"/>
      <c r="K585" s="275"/>
      <c r="L585" s="279"/>
      <c r="M585" s="280"/>
      <c r="N585" s="281"/>
      <c r="O585" s="281"/>
      <c r="P585" s="281"/>
      <c r="Q585" s="281"/>
      <c r="R585" s="281"/>
      <c r="S585" s="281"/>
      <c r="T585" s="282"/>
      <c r="AT585" s="283" t="s">
        <v>497</v>
      </c>
      <c r="AU585" s="283" t="s">
        <v>93</v>
      </c>
      <c r="AV585" s="14" t="s">
        <v>91</v>
      </c>
      <c r="AW585" s="14" t="s">
        <v>38</v>
      </c>
      <c r="AX585" s="14" t="s">
        <v>83</v>
      </c>
      <c r="AY585" s="283" t="s">
        <v>381</v>
      </c>
    </row>
    <row r="586" s="12" customFormat="1">
      <c r="B586" s="252"/>
      <c r="C586" s="253"/>
      <c r="D586" s="246" t="s">
        <v>497</v>
      </c>
      <c r="E586" s="254" t="s">
        <v>1</v>
      </c>
      <c r="F586" s="255" t="s">
        <v>4715</v>
      </c>
      <c r="G586" s="253"/>
      <c r="H586" s="256">
        <v>14.9</v>
      </c>
      <c r="I586" s="257"/>
      <c r="J586" s="253"/>
      <c r="K586" s="253"/>
      <c r="L586" s="258"/>
      <c r="M586" s="259"/>
      <c r="N586" s="260"/>
      <c r="O586" s="260"/>
      <c r="P586" s="260"/>
      <c r="Q586" s="260"/>
      <c r="R586" s="260"/>
      <c r="S586" s="260"/>
      <c r="T586" s="261"/>
      <c r="AT586" s="262" t="s">
        <v>497</v>
      </c>
      <c r="AU586" s="262" t="s">
        <v>93</v>
      </c>
      <c r="AV586" s="12" t="s">
        <v>93</v>
      </c>
      <c r="AW586" s="12" t="s">
        <v>38</v>
      </c>
      <c r="AX586" s="12" t="s">
        <v>83</v>
      </c>
      <c r="AY586" s="262" t="s">
        <v>381</v>
      </c>
    </row>
    <row r="587" s="12" customFormat="1">
      <c r="B587" s="252"/>
      <c r="C587" s="253"/>
      <c r="D587" s="246" t="s">
        <v>497</v>
      </c>
      <c r="E587" s="254" t="s">
        <v>1</v>
      </c>
      <c r="F587" s="255" t="s">
        <v>4716</v>
      </c>
      <c r="G587" s="253"/>
      <c r="H587" s="256">
        <v>7.1699999999999999</v>
      </c>
      <c r="I587" s="257"/>
      <c r="J587" s="253"/>
      <c r="K587" s="253"/>
      <c r="L587" s="258"/>
      <c r="M587" s="259"/>
      <c r="N587" s="260"/>
      <c r="O587" s="260"/>
      <c r="P587" s="260"/>
      <c r="Q587" s="260"/>
      <c r="R587" s="260"/>
      <c r="S587" s="260"/>
      <c r="T587" s="261"/>
      <c r="AT587" s="262" t="s">
        <v>497</v>
      </c>
      <c r="AU587" s="262" t="s">
        <v>93</v>
      </c>
      <c r="AV587" s="12" t="s">
        <v>93</v>
      </c>
      <c r="AW587" s="12" t="s">
        <v>38</v>
      </c>
      <c r="AX587" s="12" t="s">
        <v>83</v>
      </c>
      <c r="AY587" s="262" t="s">
        <v>381</v>
      </c>
    </row>
    <row r="588" s="13" customFormat="1">
      <c r="B588" s="263"/>
      <c r="C588" s="264"/>
      <c r="D588" s="246" t="s">
        <v>497</v>
      </c>
      <c r="E588" s="265" t="s">
        <v>1</v>
      </c>
      <c r="F588" s="266" t="s">
        <v>499</v>
      </c>
      <c r="G588" s="264"/>
      <c r="H588" s="267">
        <v>22.07</v>
      </c>
      <c r="I588" s="268"/>
      <c r="J588" s="264"/>
      <c r="K588" s="264"/>
      <c r="L588" s="269"/>
      <c r="M588" s="270"/>
      <c r="N588" s="271"/>
      <c r="O588" s="271"/>
      <c r="P588" s="271"/>
      <c r="Q588" s="271"/>
      <c r="R588" s="271"/>
      <c r="S588" s="271"/>
      <c r="T588" s="272"/>
      <c r="AT588" s="273" t="s">
        <v>497</v>
      </c>
      <c r="AU588" s="273" t="s">
        <v>93</v>
      </c>
      <c r="AV588" s="13" t="s">
        <v>236</v>
      </c>
      <c r="AW588" s="13" t="s">
        <v>38</v>
      </c>
      <c r="AX588" s="13" t="s">
        <v>83</v>
      </c>
      <c r="AY588" s="273" t="s">
        <v>381</v>
      </c>
    </row>
    <row r="589" s="12" customFormat="1">
      <c r="B589" s="252"/>
      <c r="C589" s="253"/>
      <c r="D589" s="246" t="s">
        <v>497</v>
      </c>
      <c r="E589" s="254" t="s">
        <v>1</v>
      </c>
      <c r="F589" s="255" t="s">
        <v>4717</v>
      </c>
      <c r="G589" s="253"/>
      <c r="H589" s="256">
        <v>26.484000000000002</v>
      </c>
      <c r="I589" s="257"/>
      <c r="J589" s="253"/>
      <c r="K589" s="253"/>
      <c r="L589" s="258"/>
      <c r="M589" s="259"/>
      <c r="N589" s="260"/>
      <c r="O589" s="260"/>
      <c r="P589" s="260"/>
      <c r="Q589" s="260"/>
      <c r="R589" s="260"/>
      <c r="S589" s="260"/>
      <c r="T589" s="261"/>
      <c r="AT589" s="262" t="s">
        <v>497</v>
      </c>
      <c r="AU589" s="262" t="s">
        <v>93</v>
      </c>
      <c r="AV589" s="12" t="s">
        <v>93</v>
      </c>
      <c r="AW589" s="12" t="s">
        <v>38</v>
      </c>
      <c r="AX589" s="12" t="s">
        <v>83</v>
      </c>
      <c r="AY589" s="262" t="s">
        <v>381</v>
      </c>
    </row>
    <row r="590" s="13" customFormat="1">
      <c r="B590" s="263"/>
      <c r="C590" s="264"/>
      <c r="D590" s="246" t="s">
        <v>497</v>
      </c>
      <c r="E590" s="265" t="s">
        <v>1</v>
      </c>
      <c r="F590" s="266" t="s">
        <v>499</v>
      </c>
      <c r="G590" s="264"/>
      <c r="H590" s="267">
        <v>26.484000000000002</v>
      </c>
      <c r="I590" s="268"/>
      <c r="J590" s="264"/>
      <c r="K590" s="264"/>
      <c r="L590" s="269"/>
      <c r="M590" s="270"/>
      <c r="N590" s="271"/>
      <c r="O590" s="271"/>
      <c r="P590" s="271"/>
      <c r="Q590" s="271"/>
      <c r="R590" s="271"/>
      <c r="S590" s="271"/>
      <c r="T590" s="272"/>
      <c r="AT590" s="273" t="s">
        <v>497</v>
      </c>
      <c r="AU590" s="273" t="s">
        <v>93</v>
      </c>
      <c r="AV590" s="13" t="s">
        <v>236</v>
      </c>
      <c r="AW590" s="13" t="s">
        <v>38</v>
      </c>
      <c r="AX590" s="13" t="s">
        <v>83</v>
      </c>
      <c r="AY590" s="273" t="s">
        <v>381</v>
      </c>
    </row>
    <row r="591" s="12" customFormat="1">
      <c r="B591" s="252"/>
      <c r="C591" s="253"/>
      <c r="D591" s="246" t="s">
        <v>497</v>
      </c>
      <c r="E591" s="254" t="s">
        <v>1</v>
      </c>
      <c r="F591" s="255" t="s">
        <v>4718</v>
      </c>
      <c r="G591" s="253"/>
      <c r="H591" s="256">
        <v>26.5</v>
      </c>
      <c r="I591" s="257"/>
      <c r="J591" s="253"/>
      <c r="K591" s="253"/>
      <c r="L591" s="258"/>
      <c r="M591" s="259"/>
      <c r="N591" s="260"/>
      <c r="O591" s="260"/>
      <c r="P591" s="260"/>
      <c r="Q591" s="260"/>
      <c r="R591" s="260"/>
      <c r="S591" s="260"/>
      <c r="T591" s="261"/>
      <c r="AT591" s="262" t="s">
        <v>497</v>
      </c>
      <c r="AU591" s="262" t="s">
        <v>93</v>
      </c>
      <c r="AV591" s="12" t="s">
        <v>93</v>
      </c>
      <c r="AW591" s="12" t="s">
        <v>38</v>
      </c>
      <c r="AX591" s="12" t="s">
        <v>83</v>
      </c>
      <c r="AY591" s="262" t="s">
        <v>381</v>
      </c>
    </row>
    <row r="592" s="13" customFormat="1">
      <c r="B592" s="263"/>
      <c r="C592" s="264"/>
      <c r="D592" s="246" t="s">
        <v>497</v>
      </c>
      <c r="E592" s="265" t="s">
        <v>1</v>
      </c>
      <c r="F592" s="266" t="s">
        <v>499</v>
      </c>
      <c r="G592" s="264"/>
      <c r="H592" s="267">
        <v>26.5</v>
      </c>
      <c r="I592" s="268"/>
      <c r="J592" s="264"/>
      <c r="K592" s="264"/>
      <c r="L592" s="269"/>
      <c r="M592" s="270"/>
      <c r="N592" s="271"/>
      <c r="O592" s="271"/>
      <c r="P592" s="271"/>
      <c r="Q592" s="271"/>
      <c r="R592" s="271"/>
      <c r="S592" s="271"/>
      <c r="T592" s="272"/>
      <c r="AT592" s="273" t="s">
        <v>497</v>
      </c>
      <c r="AU592" s="273" t="s">
        <v>93</v>
      </c>
      <c r="AV592" s="13" t="s">
        <v>236</v>
      </c>
      <c r="AW592" s="13" t="s">
        <v>38</v>
      </c>
      <c r="AX592" s="13" t="s">
        <v>91</v>
      </c>
      <c r="AY592" s="273" t="s">
        <v>381</v>
      </c>
    </row>
    <row r="593" s="1" customFormat="1" ht="16.5" customHeight="1">
      <c r="B593" s="39"/>
      <c r="C593" s="233" t="s">
        <v>877</v>
      </c>
      <c r="D593" s="233" t="s">
        <v>384</v>
      </c>
      <c r="E593" s="234" t="s">
        <v>4719</v>
      </c>
      <c r="F593" s="235" t="s">
        <v>4720</v>
      </c>
      <c r="G593" s="236" t="s">
        <v>673</v>
      </c>
      <c r="H593" s="237">
        <v>38</v>
      </c>
      <c r="I593" s="238"/>
      <c r="J593" s="239">
        <f>ROUND(I593*H593,2)</f>
        <v>0</v>
      </c>
      <c r="K593" s="235" t="s">
        <v>388</v>
      </c>
      <c r="L593" s="44"/>
      <c r="M593" s="240" t="s">
        <v>1</v>
      </c>
      <c r="N593" s="241" t="s">
        <v>48</v>
      </c>
      <c r="O593" s="87"/>
      <c r="P593" s="242">
        <f>O593*H593</f>
        <v>0</v>
      </c>
      <c r="Q593" s="242">
        <v>0</v>
      </c>
      <c r="R593" s="242">
        <f>Q593*H593</f>
        <v>0</v>
      </c>
      <c r="S593" s="242">
        <v>0</v>
      </c>
      <c r="T593" s="243">
        <f>S593*H593</f>
        <v>0</v>
      </c>
      <c r="AR593" s="244" t="s">
        <v>579</v>
      </c>
      <c r="AT593" s="244" t="s">
        <v>384</v>
      </c>
      <c r="AU593" s="244" t="s">
        <v>93</v>
      </c>
      <c r="AY593" s="17" t="s">
        <v>381</v>
      </c>
      <c r="BE593" s="245">
        <f>IF(N593="základní",J593,0)</f>
        <v>0</v>
      </c>
      <c r="BF593" s="245">
        <f>IF(N593="snížená",J593,0)</f>
        <v>0</v>
      </c>
      <c r="BG593" s="245">
        <f>IF(N593="zákl. přenesená",J593,0)</f>
        <v>0</v>
      </c>
      <c r="BH593" s="245">
        <f>IF(N593="sníž. přenesená",J593,0)</f>
        <v>0</v>
      </c>
      <c r="BI593" s="245">
        <f>IF(N593="nulová",J593,0)</f>
        <v>0</v>
      </c>
      <c r="BJ593" s="17" t="s">
        <v>91</v>
      </c>
      <c r="BK593" s="245">
        <f>ROUND(I593*H593,2)</f>
        <v>0</v>
      </c>
      <c r="BL593" s="17" t="s">
        <v>579</v>
      </c>
      <c r="BM593" s="244" t="s">
        <v>1285</v>
      </c>
    </row>
    <row r="594" s="14" customFormat="1">
      <c r="B594" s="274"/>
      <c r="C594" s="275"/>
      <c r="D594" s="246" t="s">
        <v>497</v>
      </c>
      <c r="E594" s="276" t="s">
        <v>1</v>
      </c>
      <c r="F594" s="277" t="s">
        <v>4690</v>
      </c>
      <c r="G594" s="275"/>
      <c r="H594" s="276" t="s">
        <v>1</v>
      </c>
      <c r="I594" s="278"/>
      <c r="J594" s="275"/>
      <c r="K594" s="275"/>
      <c r="L594" s="279"/>
      <c r="M594" s="280"/>
      <c r="N594" s="281"/>
      <c r="O594" s="281"/>
      <c r="P594" s="281"/>
      <c r="Q594" s="281"/>
      <c r="R594" s="281"/>
      <c r="S594" s="281"/>
      <c r="T594" s="282"/>
      <c r="AT594" s="283" t="s">
        <v>497</v>
      </c>
      <c r="AU594" s="283" t="s">
        <v>93</v>
      </c>
      <c r="AV594" s="14" t="s">
        <v>91</v>
      </c>
      <c r="AW594" s="14" t="s">
        <v>38</v>
      </c>
      <c r="AX594" s="14" t="s">
        <v>83</v>
      </c>
      <c r="AY594" s="283" t="s">
        <v>381</v>
      </c>
    </row>
    <row r="595" s="12" customFormat="1">
      <c r="B595" s="252"/>
      <c r="C595" s="253"/>
      <c r="D595" s="246" t="s">
        <v>497</v>
      </c>
      <c r="E595" s="254" t="s">
        <v>1</v>
      </c>
      <c r="F595" s="255" t="s">
        <v>4721</v>
      </c>
      <c r="G595" s="253"/>
      <c r="H595" s="256">
        <v>26.91</v>
      </c>
      <c r="I595" s="257"/>
      <c r="J595" s="253"/>
      <c r="K595" s="253"/>
      <c r="L595" s="258"/>
      <c r="M595" s="259"/>
      <c r="N595" s="260"/>
      <c r="O595" s="260"/>
      <c r="P595" s="260"/>
      <c r="Q595" s="260"/>
      <c r="R595" s="260"/>
      <c r="S595" s="260"/>
      <c r="T595" s="261"/>
      <c r="AT595" s="262" t="s">
        <v>497</v>
      </c>
      <c r="AU595" s="262" t="s">
        <v>93</v>
      </c>
      <c r="AV595" s="12" t="s">
        <v>93</v>
      </c>
      <c r="AW595" s="12" t="s">
        <v>38</v>
      </c>
      <c r="AX595" s="12" t="s">
        <v>83</v>
      </c>
      <c r="AY595" s="262" t="s">
        <v>381</v>
      </c>
    </row>
    <row r="596" s="12" customFormat="1">
      <c r="B596" s="252"/>
      <c r="C596" s="253"/>
      <c r="D596" s="246" t="s">
        <v>497</v>
      </c>
      <c r="E596" s="254" t="s">
        <v>1</v>
      </c>
      <c r="F596" s="255" t="s">
        <v>4722</v>
      </c>
      <c r="G596" s="253"/>
      <c r="H596" s="256">
        <v>4.5899999999999999</v>
      </c>
      <c r="I596" s="257"/>
      <c r="J596" s="253"/>
      <c r="K596" s="253"/>
      <c r="L596" s="258"/>
      <c r="M596" s="259"/>
      <c r="N596" s="260"/>
      <c r="O596" s="260"/>
      <c r="P596" s="260"/>
      <c r="Q596" s="260"/>
      <c r="R596" s="260"/>
      <c r="S596" s="260"/>
      <c r="T596" s="261"/>
      <c r="AT596" s="262" t="s">
        <v>497</v>
      </c>
      <c r="AU596" s="262" t="s">
        <v>93</v>
      </c>
      <c r="AV596" s="12" t="s">
        <v>93</v>
      </c>
      <c r="AW596" s="12" t="s">
        <v>38</v>
      </c>
      <c r="AX596" s="12" t="s">
        <v>83</v>
      </c>
      <c r="AY596" s="262" t="s">
        <v>381</v>
      </c>
    </row>
    <row r="597" s="13" customFormat="1">
      <c r="B597" s="263"/>
      <c r="C597" s="264"/>
      <c r="D597" s="246" t="s">
        <v>497</v>
      </c>
      <c r="E597" s="265" t="s">
        <v>1</v>
      </c>
      <c r="F597" s="266" t="s">
        <v>499</v>
      </c>
      <c r="G597" s="264"/>
      <c r="H597" s="267">
        <v>31.5</v>
      </c>
      <c r="I597" s="268"/>
      <c r="J597" s="264"/>
      <c r="K597" s="264"/>
      <c r="L597" s="269"/>
      <c r="M597" s="270"/>
      <c r="N597" s="271"/>
      <c r="O597" s="271"/>
      <c r="P597" s="271"/>
      <c r="Q597" s="271"/>
      <c r="R597" s="271"/>
      <c r="S597" s="271"/>
      <c r="T597" s="272"/>
      <c r="AT597" s="273" t="s">
        <v>497</v>
      </c>
      <c r="AU597" s="273" t="s">
        <v>93</v>
      </c>
      <c r="AV597" s="13" t="s">
        <v>236</v>
      </c>
      <c r="AW597" s="13" t="s">
        <v>38</v>
      </c>
      <c r="AX597" s="13" t="s">
        <v>83</v>
      </c>
      <c r="AY597" s="273" t="s">
        <v>381</v>
      </c>
    </row>
    <row r="598" s="12" customFormat="1">
      <c r="B598" s="252"/>
      <c r="C598" s="253"/>
      <c r="D598" s="246" t="s">
        <v>497</v>
      </c>
      <c r="E598" s="254" t="s">
        <v>1</v>
      </c>
      <c r="F598" s="255" t="s">
        <v>4723</v>
      </c>
      <c r="G598" s="253"/>
      <c r="H598" s="256">
        <v>37.799999999999997</v>
      </c>
      <c r="I598" s="257"/>
      <c r="J598" s="253"/>
      <c r="K598" s="253"/>
      <c r="L598" s="258"/>
      <c r="M598" s="259"/>
      <c r="N598" s="260"/>
      <c r="O598" s="260"/>
      <c r="P598" s="260"/>
      <c r="Q598" s="260"/>
      <c r="R598" s="260"/>
      <c r="S598" s="260"/>
      <c r="T598" s="261"/>
      <c r="AT598" s="262" t="s">
        <v>497</v>
      </c>
      <c r="AU598" s="262" t="s">
        <v>93</v>
      </c>
      <c r="AV598" s="12" t="s">
        <v>93</v>
      </c>
      <c r="AW598" s="12" t="s">
        <v>38</v>
      </c>
      <c r="AX598" s="12" t="s">
        <v>83</v>
      </c>
      <c r="AY598" s="262" t="s">
        <v>381</v>
      </c>
    </row>
    <row r="599" s="13" customFormat="1">
      <c r="B599" s="263"/>
      <c r="C599" s="264"/>
      <c r="D599" s="246" t="s">
        <v>497</v>
      </c>
      <c r="E599" s="265" t="s">
        <v>1</v>
      </c>
      <c r="F599" s="266" t="s">
        <v>499</v>
      </c>
      <c r="G599" s="264"/>
      <c r="H599" s="267">
        <v>37.799999999999997</v>
      </c>
      <c r="I599" s="268"/>
      <c r="J599" s="264"/>
      <c r="K599" s="264"/>
      <c r="L599" s="269"/>
      <c r="M599" s="270"/>
      <c r="N599" s="271"/>
      <c r="O599" s="271"/>
      <c r="P599" s="271"/>
      <c r="Q599" s="271"/>
      <c r="R599" s="271"/>
      <c r="S599" s="271"/>
      <c r="T599" s="272"/>
      <c r="AT599" s="273" t="s">
        <v>497</v>
      </c>
      <c r="AU599" s="273" t="s">
        <v>93</v>
      </c>
      <c r="AV599" s="13" t="s">
        <v>236</v>
      </c>
      <c r="AW599" s="13" t="s">
        <v>38</v>
      </c>
      <c r="AX599" s="13" t="s">
        <v>83</v>
      </c>
      <c r="AY599" s="273" t="s">
        <v>381</v>
      </c>
    </row>
    <row r="600" s="12" customFormat="1">
      <c r="B600" s="252"/>
      <c r="C600" s="253"/>
      <c r="D600" s="246" t="s">
        <v>497</v>
      </c>
      <c r="E600" s="254" t="s">
        <v>1</v>
      </c>
      <c r="F600" s="255" t="s">
        <v>693</v>
      </c>
      <c r="G600" s="253"/>
      <c r="H600" s="256">
        <v>38</v>
      </c>
      <c r="I600" s="257"/>
      <c r="J600" s="253"/>
      <c r="K600" s="253"/>
      <c r="L600" s="258"/>
      <c r="M600" s="259"/>
      <c r="N600" s="260"/>
      <c r="O600" s="260"/>
      <c r="P600" s="260"/>
      <c r="Q600" s="260"/>
      <c r="R600" s="260"/>
      <c r="S600" s="260"/>
      <c r="T600" s="261"/>
      <c r="AT600" s="262" t="s">
        <v>497</v>
      </c>
      <c r="AU600" s="262" t="s">
        <v>93</v>
      </c>
      <c r="AV600" s="12" t="s">
        <v>93</v>
      </c>
      <c r="AW600" s="12" t="s">
        <v>38</v>
      </c>
      <c r="AX600" s="12" t="s">
        <v>83</v>
      </c>
      <c r="AY600" s="262" t="s">
        <v>381</v>
      </c>
    </row>
    <row r="601" s="13" customFormat="1">
      <c r="B601" s="263"/>
      <c r="C601" s="264"/>
      <c r="D601" s="246" t="s">
        <v>497</v>
      </c>
      <c r="E601" s="265" t="s">
        <v>1</v>
      </c>
      <c r="F601" s="266" t="s">
        <v>499</v>
      </c>
      <c r="G601" s="264"/>
      <c r="H601" s="267">
        <v>38</v>
      </c>
      <c r="I601" s="268"/>
      <c r="J601" s="264"/>
      <c r="K601" s="264"/>
      <c r="L601" s="269"/>
      <c r="M601" s="270"/>
      <c r="N601" s="271"/>
      <c r="O601" s="271"/>
      <c r="P601" s="271"/>
      <c r="Q601" s="271"/>
      <c r="R601" s="271"/>
      <c r="S601" s="271"/>
      <c r="T601" s="272"/>
      <c r="AT601" s="273" t="s">
        <v>497</v>
      </c>
      <c r="AU601" s="273" t="s">
        <v>93</v>
      </c>
      <c r="AV601" s="13" t="s">
        <v>236</v>
      </c>
      <c r="AW601" s="13" t="s">
        <v>38</v>
      </c>
      <c r="AX601" s="13" t="s">
        <v>91</v>
      </c>
      <c r="AY601" s="273" t="s">
        <v>381</v>
      </c>
    </row>
    <row r="602" s="1" customFormat="1" ht="16.5" customHeight="1">
      <c r="B602" s="39"/>
      <c r="C602" s="233" t="s">
        <v>881</v>
      </c>
      <c r="D602" s="233" t="s">
        <v>384</v>
      </c>
      <c r="E602" s="234" t="s">
        <v>4724</v>
      </c>
      <c r="F602" s="235" t="s">
        <v>4725</v>
      </c>
      <c r="G602" s="236" t="s">
        <v>673</v>
      </c>
      <c r="H602" s="237">
        <v>25.5</v>
      </c>
      <c r="I602" s="238"/>
      <c r="J602" s="239">
        <f>ROUND(I602*H602,2)</f>
        <v>0</v>
      </c>
      <c r="K602" s="235" t="s">
        <v>388</v>
      </c>
      <c r="L602" s="44"/>
      <c r="M602" s="240" t="s">
        <v>1</v>
      </c>
      <c r="N602" s="241" t="s">
        <v>48</v>
      </c>
      <c r="O602" s="87"/>
      <c r="P602" s="242">
        <f>O602*H602</f>
        <v>0</v>
      </c>
      <c r="Q602" s="242">
        <v>0</v>
      </c>
      <c r="R602" s="242">
        <f>Q602*H602</f>
        <v>0</v>
      </c>
      <c r="S602" s="242">
        <v>0</v>
      </c>
      <c r="T602" s="243">
        <f>S602*H602</f>
        <v>0</v>
      </c>
      <c r="AR602" s="244" t="s">
        <v>579</v>
      </c>
      <c r="AT602" s="244" t="s">
        <v>384</v>
      </c>
      <c r="AU602" s="244" t="s">
        <v>93</v>
      </c>
      <c r="AY602" s="17" t="s">
        <v>381</v>
      </c>
      <c r="BE602" s="245">
        <f>IF(N602="základní",J602,0)</f>
        <v>0</v>
      </c>
      <c r="BF602" s="245">
        <f>IF(N602="snížená",J602,0)</f>
        <v>0</v>
      </c>
      <c r="BG602" s="245">
        <f>IF(N602="zákl. přenesená",J602,0)</f>
        <v>0</v>
      </c>
      <c r="BH602" s="245">
        <f>IF(N602="sníž. přenesená",J602,0)</f>
        <v>0</v>
      </c>
      <c r="BI602" s="245">
        <f>IF(N602="nulová",J602,0)</f>
        <v>0</v>
      </c>
      <c r="BJ602" s="17" t="s">
        <v>91</v>
      </c>
      <c r="BK602" s="245">
        <f>ROUND(I602*H602,2)</f>
        <v>0</v>
      </c>
      <c r="BL602" s="17" t="s">
        <v>579</v>
      </c>
      <c r="BM602" s="244" t="s">
        <v>1296</v>
      </c>
    </row>
    <row r="603" s="14" customFormat="1">
      <c r="B603" s="274"/>
      <c r="C603" s="275"/>
      <c r="D603" s="246" t="s">
        <v>497</v>
      </c>
      <c r="E603" s="276" t="s">
        <v>1</v>
      </c>
      <c r="F603" s="277" t="s">
        <v>4690</v>
      </c>
      <c r="G603" s="275"/>
      <c r="H603" s="276" t="s">
        <v>1</v>
      </c>
      <c r="I603" s="278"/>
      <c r="J603" s="275"/>
      <c r="K603" s="275"/>
      <c r="L603" s="279"/>
      <c r="M603" s="280"/>
      <c r="N603" s="281"/>
      <c r="O603" s="281"/>
      <c r="P603" s="281"/>
      <c r="Q603" s="281"/>
      <c r="R603" s="281"/>
      <c r="S603" s="281"/>
      <c r="T603" s="282"/>
      <c r="AT603" s="283" t="s">
        <v>497</v>
      </c>
      <c r="AU603" s="283" t="s">
        <v>93</v>
      </c>
      <c r="AV603" s="14" t="s">
        <v>91</v>
      </c>
      <c r="AW603" s="14" t="s">
        <v>38</v>
      </c>
      <c r="AX603" s="14" t="s">
        <v>83</v>
      </c>
      <c r="AY603" s="283" t="s">
        <v>381</v>
      </c>
    </row>
    <row r="604" s="12" customFormat="1">
      <c r="B604" s="252"/>
      <c r="C604" s="253"/>
      <c r="D604" s="246" t="s">
        <v>497</v>
      </c>
      <c r="E604" s="254" t="s">
        <v>1</v>
      </c>
      <c r="F604" s="255" t="s">
        <v>4726</v>
      </c>
      <c r="G604" s="253"/>
      <c r="H604" s="256">
        <v>17.859999999999999</v>
      </c>
      <c r="I604" s="257"/>
      <c r="J604" s="253"/>
      <c r="K604" s="253"/>
      <c r="L604" s="258"/>
      <c r="M604" s="259"/>
      <c r="N604" s="260"/>
      <c r="O604" s="260"/>
      <c r="P604" s="260"/>
      <c r="Q604" s="260"/>
      <c r="R604" s="260"/>
      <c r="S604" s="260"/>
      <c r="T604" s="261"/>
      <c r="AT604" s="262" t="s">
        <v>497</v>
      </c>
      <c r="AU604" s="262" t="s">
        <v>93</v>
      </c>
      <c r="AV604" s="12" t="s">
        <v>93</v>
      </c>
      <c r="AW604" s="12" t="s">
        <v>38</v>
      </c>
      <c r="AX604" s="12" t="s">
        <v>83</v>
      </c>
      <c r="AY604" s="262" t="s">
        <v>381</v>
      </c>
    </row>
    <row r="605" s="12" customFormat="1">
      <c r="B605" s="252"/>
      <c r="C605" s="253"/>
      <c r="D605" s="246" t="s">
        <v>497</v>
      </c>
      <c r="E605" s="254" t="s">
        <v>1</v>
      </c>
      <c r="F605" s="255" t="s">
        <v>4727</v>
      </c>
      <c r="G605" s="253"/>
      <c r="H605" s="256">
        <v>3.1099999999999999</v>
      </c>
      <c r="I605" s="257"/>
      <c r="J605" s="253"/>
      <c r="K605" s="253"/>
      <c r="L605" s="258"/>
      <c r="M605" s="259"/>
      <c r="N605" s="260"/>
      <c r="O605" s="260"/>
      <c r="P605" s="260"/>
      <c r="Q605" s="260"/>
      <c r="R605" s="260"/>
      <c r="S605" s="260"/>
      <c r="T605" s="261"/>
      <c r="AT605" s="262" t="s">
        <v>497</v>
      </c>
      <c r="AU605" s="262" t="s">
        <v>93</v>
      </c>
      <c r="AV605" s="12" t="s">
        <v>93</v>
      </c>
      <c r="AW605" s="12" t="s">
        <v>38</v>
      </c>
      <c r="AX605" s="12" t="s">
        <v>83</v>
      </c>
      <c r="AY605" s="262" t="s">
        <v>381</v>
      </c>
    </row>
    <row r="606" s="13" customFormat="1">
      <c r="B606" s="263"/>
      <c r="C606" s="264"/>
      <c r="D606" s="246" t="s">
        <v>497</v>
      </c>
      <c r="E606" s="265" t="s">
        <v>1</v>
      </c>
      <c r="F606" s="266" t="s">
        <v>499</v>
      </c>
      <c r="G606" s="264"/>
      <c r="H606" s="267">
        <v>20.969999999999999</v>
      </c>
      <c r="I606" s="268"/>
      <c r="J606" s="264"/>
      <c r="K606" s="264"/>
      <c r="L606" s="269"/>
      <c r="M606" s="270"/>
      <c r="N606" s="271"/>
      <c r="O606" s="271"/>
      <c r="P606" s="271"/>
      <c r="Q606" s="271"/>
      <c r="R606" s="271"/>
      <c r="S606" s="271"/>
      <c r="T606" s="272"/>
      <c r="AT606" s="273" t="s">
        <v>497</v>
      </c>
      <c r="AU606" s="273" t="s">
        <v>93</v>
      </c>
      <c r="AV606" s="13" t="s">
        <v>236</v>
      </c>
      <c r="AW606" s="13" t="s">
        <v>38</v>
      </c>
      <c r="AX606" s="13" t="s">
        <v>83</v>
      </c>
      <c r="AY606" s="273" t="s">
        <v>381</v>
      </c>
    </row>
    <row r="607" s="12" customFormat="1">
      <c r="B607" s="252"/>
      <c r="C607" s="253"/>
      <c r="D607" s="246" t="s">
        <v>497</v>
      </c>
      <c r="E607" s="254" t="s">
        <v>1</v>
      </c>
      <c r="F607" s="255" t="s">
        <v>4728</v>
      </c>
      <c r="G607" s="253"/>
      <c r="H607" s="256">
        <v>25.164000000000001</v>
      </c>
      <c r="I607" s="257"/>
      <c r="J607" s="253"/>
      <c r="K607" s="253"/>
      <c r="L607" s="258"/>
      <c r="M607" s="259"/>
      <c r="N607" s="260"/>
      <c r="O607" s="260"/>
      <c r="P607" s="260"/>
      <c r="Q607" s="260"/>
      <c r="R607" s="260"/>
      <c r="S607" s="260"/>
      <c r="T607" s="261"/>
      <c r="AT607" s="262" t="s">
        <v>497</v>
      </c>
      <c r="AU607" s="262" t="s">
        <v>93</v>
      </c>
      <c r="AV607" s="12" t="s">
        <v>93</v>
      </c>
      <c r="AW607" s="12" t="s">
        <v>38</v>
      </c>
      <c r="AX607" s="12" t="s">
        <v>83</v>
      </c>
      <c r="AY607" s="262" t="s">
        <v>381</v>
      </c>
    </row>
    <row r="608" s="13" customFormat="1">
      <c r="B608" s="263"/>
      <c r="C608" s="264"/>
      <c r="D608" s="246" t="s">
        <v>497</v>
      </c>
      <c r="E608" s="265" t="s">
        <v>1</v>
      </c>
      <c r="F608" s="266" t="s">
        <v>499</v>
      </c>
      <c r="G608" s="264"/>
      <c r="H608" s="267">
        <v>25.164000000000001</v>
      </c>
      <c r="I608" s="268"/>
      <c r="J608" s="264"/>
      <c r="K608" s="264"/>
      <c r="L608" s="269"/>
      <c r="M608" s="270"/>
      <c r="N608" s="271"/>
      <c r="O608" s="271"/>
      <c r="P608" s="271"/>
      <c r="Q608" s="271"/>
      <c r="R608" s="271"/>
      <c r="S608" s="271"/>
      <c r="T608" s="272"/>
      <c r="AT608" s="273" t="s">
        <v>497</v>
      </c>
      <c r="AU608" s="273" t="s">
        <v>93</v>
      </c>
      <c r="AV608" s="13" t="s">
        <v>236</v>
      </c>
      <c r="AW608" s="13" t="s">
        <v>38</v>
      </c>
      <c r="AX608" s="13" t="s">
        <v>83</v>
      </c>
      <c r="AY608" s="273" t="s">
        <v>381</v>
      </c>
    </row>
    <row r="609" s="12" customFormat="1">
      <c r="B609" s="252"/>
      <c r="C609" s="253"/>
      <c r="D609" s="246" t="s">
        <v>497</v>
      </c>
      <c r="E609" s="254" t="s">
        <v>1</v>
      </c>
      <c r="F609" s="255" t="s">
        <v>4729</v>
      </c>
      <c r="G609" s="253"/>
      <c r="H609" s="256">
        <v>25.5</v>
      </c>
      <c r="I609" s="257"/>
      <c r="J609" s="253"/>
      <c r="K609" s="253"/>
      <c r="L609" s="258"/>
      <c r="M609" s="259"/>
      <c r="N609" s="260"/>
      <c r="O609" s="260"/>
      <c r="P609" s="260"/>
      <c r="Q609" s="260"/>
      <c r="R609" s="260"/>
      <c r="S609" s="260"/>
      <c r="T609" s="261"/>
      <c r="AT609" s="262" t="s">
        <v>497</v>
      </c>
      <c r="AU609" s="262" t="s">
        <v>93</v>
      </c>
      <c r="AV609" s="12" t="s">
        <v>93</v>
      </c>
      <c r="AW609" s="12" t="s">
        <v>38</v>
      </c>
      <c r="AX609" s="12" t="s">
        <v>83</v>
      </c>
      <c r="AY609" s="262" t="s">
        <v>381</v>
      </c>
    </row>
    <row r="610" s="13" customFormat="1">
      <c r="B610" s="263"/>
      <c r="C610" s="264"/>
      <c r="D610" s="246" t="s">
        <v>497</v>
      </c>
      <c r="E610" s="265" t="s">
        <v>1</v>
      </c>
      <c r="F610" s="266" t="s">
        <v>499</v>
      </c>
      <c r="G610" s="264"/>
      <c r="H610" s="267">
        <v>25.5</v>
      </c>
      <c r="I610" s="268"/>
      <c r="J610" s="264"/>
      <c r="K610" s="264"/>
      <c r="L610" s="269"/>
      <c r="M610" s="270"/>
      <c r="N610" s="271"/>
      <c r="O610" s="271"/>
      <c r="P610" s="271"/>
      <c r="Q610" s="271"/>
      <c r="R610" s="271"/>
      <c r="S610" s="271"/>
      <c r="T610" s="272"/>
      <c r="AT610" s="273" t="s">
        <v>497</v>
      </c>
      <c r="AU610" s="273" t="s">
        <v>93</v>
      </c>
      <c r="AV610" s="13" t="s">
        <v>236</v>
      </c>
      <c r="AW610" s="13" t="s">
        <v>38</v>
      </c>
      <c r="AX610" s="13" t="s">
        <v>91</v>
      </c>
      <c r="AY610" s="273" t="s">
        <v>381</v>
      </c>
    </row>
    <row r="611" s="1" customFormat="1" ht="16.5" customHeight="1">
      <c r="B611" s="39"/>
      <c r="C611" s="233" t="s">
        <v>886</v>
      </c>
      <c r="D611" s="233" t="s">
        <v>384</v>
      </c>
      <c r="E611" s="234" t="s">
        <v>4730</v>
      </c>
      <c r="F611" s="235" t="s">
        <v>4731</v>
      </c>
      <c r="G611" s="236" t="s">
        <v>673</v>
      </c>
      <c r="H611" s="237">
        <v>21</v>
      </c>
      <c r="I611" s="238"/>
      <c r="J611" s="239">
        <f>ROUND(I611*H611,2)</f>
        <v>0</v>
      </c>
      <c r="K611" s="235" t="s">
        <v>388</v>
      </c>
      <c r="L611" s="44"/>
      <c r="M611" s="240" t="s">
        <v>1</v>
      </c>
      <c r="N611" s="241" t="s">
        <v>48</v>
      </c>
      <c r="O611" s="87"/>
      <c r="P611" s="242">
        <f>O611*H611</f>
        <v>0</v>
      </c>
      <c r="Q611" s="242">
        <v>0</v>
      </c>
      <c r="R611" s="242">
        <f>Q611*H611</f>
        <v>0</v>
      </c>
      <c r="S611" s="242">
        <v>0</v>
      </c>
      <c r="T611" s="243">
        <f>S611*H611</f>
        <v>0</v>
      </c>
      <c r="AR611" s="244" t="s">
        <v>579</v>
      </c>
      <c r="AT611" s="244" t="s">
        <v>384</v>
      </c>
      <c r="AU611" s="244" t="s">
        <v>93</v>
      </c>
      <c r="AY611" s="17" t="s">
        <v>381</v>
      </c>
      <c r="BE611" s="245">
        <f>IF(N611="základní",J611,0)</f>
        <v>0</v>
      </c>
      <c r="BF611" s="245">
        <f>IF(N611="snížená",J611,0)</f>
        <v>0</v>
      </c>
      <c r="BG611" s="245">
        <f>IF(N611="zákl. přenesená",J611,0)</f>
        <v>0</v>
      </c>
      <c r="BH611" s="245">
        <f>IF(N611="sníž. přenesená",J611,0)</f>
        <v>0</v>
      </c>
      <c r="BI611" s="245">
        <f>IF(N611="nulová",J611,0)</f>
        <v>0</v>
      </c>
      <c r="BJ611" s="17" t="s">
        <v>91</v>
      </c>
      <c r="BK611" s="245">
        <f>ROUND(I611*H611,2)</f>
        <v>0</v>
      </c>
      <c r="BL611" s="17" t="s">
        <v>579</v>
      </c>
      <c r="BM611" s="244" t="s">
        <v>1308</v>
      </c>
    </row>
    <row r="612" s="14" customFormat="1">
      <c r="B612" s="274"/>
      <c r="C612" s="275"/>
      <c r="D612" s="246" t="s">
        <v>497</v>
      </c>
      <c r="E612" s="276" t="s">
        <v>1</v>
      </c>
      <c r="F612" s="277" t="s">
        <v>4690</v>
      </c>
      <c r="G612" s="275"/>
      <c r="H612" s="276" t="s">
        <v>1</v>
      </c>
      <c r="I612" s="278"/>
      <c r="J612" s="275"/>
      <c r="K612" s="275"/>
      <c r="L612" s="279"/>
      <c r="M612" s="280"/>
      <c r="N612" s="281"/>
      <c r="O612" s="281"/>
      <c r="P612" s="281"/>
      <c r="Q612" s="281"/>
      <c r="R612" s="281"/>
      <c r="S612" s="281"/>
      <c r="T612" s="282"/>
      <c r="AT612" s="283" t="s">
        <v>497</v>
      </c>
      <c r="AU612" s="283" t="s">
        <v>93</v>
      </c>
      <c r="AV612" s="14" t="s">
        <v>91</v>
      </c>
      <c r="AW612" s="14" t="s">
        <v>38</v>
      </c>
      <c r="AX612" s="14" t="s">
        <v>83</v>
      </c>
      <c r="AY612" s="283" t="s">
        <v>381</v>
      </c>
    </row>
    <row r="613" s="12" customFormat="1">
      <c r="B613" s="252"/>
      <c r="C613" s="253"/>
      <c r="D613" s="246" t="s">
        <v>497</v>
      </c>
      <c r="E613" s="254" t="s">
        <v>1</v>
      </c>
      <c r="F613" s="255" t="s">
        <v>4732</v>
      </c>
      <c r="G613" s="253"/>
      <c r="H613" s="256">
        <v>17.5</v>
      </c>
      <c r="I613" s="257"/>
      <c r="J613" s="253"/>
      <c r="K613" s="253"/>
      <c r="L613" s="258"/>
      <c r="M613" s="259"/>
      <c r="N613" s="260"/>
      <c r="O613" s="260"/>
      <c r="P613" s="260"/>
      <c r="Q613" s="260"/>
      <c r="R613" s="260"/>
      <c r="S613" s="260"/>
      <c r="T613" s="261"/>
      <c r="AT613" s="262" t="s">
        <v>497</v>
      </c>
      <c r="AU613" s="262" t="s">
        <v>93</v>
      </c>
      <c r="AV613" s="12" t="s">
        <v>93</v>
      </c>
      <c r="AW613" s="12" t="s">
        <v>38</v>
      </c>
      <c r="AX613" s="12" t="s">
        <v>83</v>
      </c>
      <c r="AY613" s="262" t="s">
        <v>381</v>
      </c>
    </row>
    <row r="614" s="13" customFormat="1">
      <c r="B614" s="263"/>
      <c r="C614" s="264"/>
      <c r="D614" s="246" t="s">
        <v>497</v>
      </c>
      <c r="E614" s="265" t="s">
        <v>1</v>
      </c>
      <c r="F614" s="266" t="s">
        <v>499</v>
      </c>
      <c r="G614" s="264"/>
      <c r="H614" s="267">
        <v>17.5</v>
      </c>
      <c r="I614" s="268"/>
      <c r="J614" s="264"/>
      <c r="K614" s="264"/>
      <c r="L614" s="269"/>
      <c r="M614" s="270"/>
      <c r="N614" s="271"/>
      <c r="O614" s="271"/>
      <c r="P614" s="271"/>
      <c r="Q614" s="271"/>
      <c r="R614" s="271"/>
      <c r="S614" s="271"/>
      <c r="T614" s="272"/>
      <c r="AT614" s="273" t="s">
        <v>497</v>
      </c>
      <c r="AU614" s="273" t="s">
        <v>93</v>
      </c>
      <c r="AV614" s="13" t="s">
        <v>236</v>
      </c>
      <c r="AW614" s="13" t="s">
        <v>38</v>
      </c>
      <c r="AX614" s="13" t="s">
        <v>83</v>
      </c>
      <c r="AY614" s="273" t="s">
        <v>381</v>
      </c>
    </row>
    <row r="615" s="12" customFormat="1">
      <c r="B615" s="252"/>
      <c r="C615" s="253"/>
      <c r="D615" s="246" t="s">
        <v>497</v>
      </c>
      <c r="E615" s="254" t="s">
        <v>1</v>
      </c>
      <c r="F615" s="255" t="s">
        <v>4733</v>
      </c>
      <c r="G615" s="253"/>
      <c r="H615" s="256">
        <v>21</v>
      </c>
      <c r="I615" s="257"/>
      <c r="J615" s="253"/>
      <c r="K615" s="253"/>
      <c r="L615" s="258"/>
      <c r="M615" s="259"/>
      <c r="N615" s="260"/>
      <c r="O615" s="260"/>
      <c r="P615" s="260"/>
      <c r="Q615" s="260"/>
      <c r="R615" s="260"/>
      <c r="S615" s="260"/>
      <c r="T615" s="261"/>
      <c r="AT615" s="262" t="s">
        <v>497</v>
      </c>
      <c r="AU615" s="262" t="s">
        <v>93</v>
      </c>
      <c r="AV615" s="12" t="s">
        <v>93</v>
      </c>
      <c r="AW615" s="12" t="s">
        <v>38</v>
      </c>
      <c r="AX615" s="12" t="s">
        <v>83</v>
      </c>
      <c r="AY615" s="262" t="s">
        <v>381</v>
      </c>
    </row>
    <row r="616" s="13" customFormat="1">
      <c r="B616" s="263"/>
      <c r="C616" s="264"/>
      <c r="D616" s="246" t="s">
        <v>497</v>
      </c>
      <c r="E616" s="265" t="s">
        <v>1</v>
      </c>
      <c r="F616" s="266" t="s">
        <v>499</v>
      </c>
      <c r="G616" s="264"/>
      <c r="H616" s="267">
        <v>21</v>
      </c>
      <c r="I616" s="268"/>
      <c r="J616" s="264"/>
      <c r="K616" s="264"/>
      <c r="L616" s="269"/>
      <c r="M616" s="270"/>
      <c r="N616" s="271"/>
      <c r="O616" s="271"/>
      <c r="P616" s="271"/>
      <c r="Q616" s="271"/>
      <c r="R616" s="271"/>
      <c r="S616" s="271"/>
      <c r="T616" s="272"/>
      <c r="AT616" s="273" t="s">
        <v>497</v>
      </c>
      <c r="AU616" s="273" t="s">
        <v>93</v>
      </c>
      <c r="AV616" s="13" t="s">
        <v>236</v>
      </c>
      <c r="AW616" s="13" t="s">
        <v>38</v>
      </c>
      <c r="AX616" s="13" t="s">
        <v>91</v>
      </c>
      <c r="AY616" s="273" t="s">
        <v>381</v>
      </c>
    </row>
    <row r="617" s="1" customFormat="1" ht="16.5" customHeight="1">
      <c r="B617" s="39"/>
      <c r="C617" s="233" t="s">
        <v>889</v>
      </c>
      <c r="D617" s="233" t="s">
        <v>384</v>
      </c>
      <c r="E617" s="234" t="s">
        <v>4734</v>
      </c>
      <c r="F617" s="235" t="s">
        <v>4735</v>
      </c>
      <c r="G617" s="236" t="s">
        <v>673</v>
      </c>
      <c r="H617" s="237">
        <v>97</v>
      </c>
      <c r="I617" s="238"/>
      <c r="J617" s="239">
        <f>ROUND(I617*H617,2)</f>
        <v>0</v>
      </c>
      <c r="K617" s="235" t="s">
        <v>388</v>
      </c>
      <c r="L617" s="44"/>
      <c r="M617" s="240" t="s">
        <v>1</v>
      </c>
      <c r="N617" s="241" t="s">
        <v>48</v>
      </c>
      <c r="O617" s="87"/>
      <c r="P617" s="242">
        <f>O617*H617</f>
        <v>0</v>
      </c>
      <c r="Q617" s="242">
        <v>0</v>
      </c>
      <c r="R617" s="242">
        <f>Q617*H617</f>
        <v>0</v>
      </c>
      <c r="S617" s="242">
        <v>0</v>
      </c>
      <c r="T617" s="243">
        <f>S617*H617</f>
        <v>0</v>
      </c>
      <c r="AR617" s="244" t="s">
        <v>579</v>
      </c>
      <c r="AT617" s="244" t="s">
        <v>384</v>
      </c>
      <c r="AU617" s="244" t="s">
        <v>93</v>
      </c>
      <c r="AY617" s="17" t="s">
        <v>381</v>
      </c>
      <c r="BE617" s="245">
        <f>IF(N617="základní",J617,0)</f>
        <v>0</v>
      </c>
      <c r="BF617" s="245">
        <f>IF(N617="snížená",J617,0)</f>
        <v>0</v>
      </c>
      <c r="BG617" s="245">
        <f>IF(N617="zákl. přenesená",J617,0)</f>
        <v>0</v>
      </c>
      <c r="BH617" s="245">
        <f>IF(N617="sníž. přenesená",J617,0)</f>
        <v>0</v>
      </c>
      <c r="BI617" s="245">
        <f>IF(N617="nulová",J617,0)</f>
        <v>0</v>
      </c>
      <c r="BJ617" s="17" t="s">
        <v>91</v>
      </c>
      <c r="BK617" s="245">
        <f>ROUND(I617*H617,2)</f>
        <v>0</v>
      </c>
      <c r="BL617" s="17" t="s">
        <v>579</v>
      </c>
      <c r="BM617" s="244" t="s">
        <v>1319</v>
      </c>
    </row>
    <row r="618" s="14" customFormat="1">
      <c r="B618" s="274"/>
      <c r="C618" s="275"/>
      <c r="D618" s="246" t="s">
        <v>497</v>
      </c>
      <c r="E618" s="276" t="s">
        <v>1</v>
      </c>
      <c r="F618" s="277" t="s">
        <v>4584</v>
      </c>
      <c r="G618" s="275"/>
      <c r="H618" s="276" t="s">
        <v>1</v>
      </c>
      <c r="I618" s="278"/>
      <c r="J618" s="275"/>
      <c r="K618" s="275"/>
      <c r="L618" s="279"/>
      <c r="M618" s="280"/>
      <c r="N618" s="281"/>
      <c r="O618" s="281"/>
      <c r="P618" s="281"/>
      <c r="Q618" s="281"/>
      <c r="R618" s="281"/>
      <c r="S618" s="281"/>
      <c r="T618" s="282"/>
      <c r="AT618" s="283" t="s">
        <v>497</v>
      </c>
      <c r="AU618" s="283" t="s">
        <v>93</v>
      </c>
      <c r="AV618" s="14" t="s">
        <v>91</v>
      </c>
      <c r="AW618" s="14" t="s">
        <v>38</v>
      </c>
      <c r="AX618" s="14" t="s">
        <v>83</v>
      </c>
      <c r="AY618" s="283" t="s">
        <v>381</v>
      </c>
    </row>
    <row r="619" s="12" customFormat="1">
      <c r="B619" s="252"/>
      <c r="C619" s="253"/>
      <c r="D619" s="246" t="s">
        <v>497</v>
      </c>
      <c r="E619" s="254" t="s">
        <v>1</v>
      </c>
      <c r="F619" s="255" t="s">
        <v>4736</v>
      </c>
      <c r="G619" s="253"/>
      <c r="H619" s="256">
        <v>0.48999999999999999</v>
      </c>
      <c r="I619" s="257"/>
      <c r="J619" s="253"/>
      <c r="K619" s="253"/>
      <c r="L619" s="258"/>
      <c r="M619" s="259"/>
      <c r="N619" s="260"/>
      <c r="O619" s="260"/>
      <c r="P619" s="260"/>
      <c r="Q619" s="260"/>
      <c r="R619" s="260"/>
      <c r="S619" s="260"/>
      <c r="T619" s="261"/>
      <c r="AT619" s="262" t="s">
        <v>497</v>
      </c>
      <c r="AU619" s="262" t="s">
        <v>93</v>
      </c>
      <c r="AV619" s="12" t="s">
        <v>93</v>
      </c>
      <c r="AW619" s="12" t="s">
        <v>38</v>
      </c>
      <c r="AX619" s="12" t="s">
        <v>83</v>
      </c>
      <c r="AY619" s="262" t="s">
        <v>381</v>
      </c>
    </row>
    <row r="620" s="14" customFormat="1">
      <c r="B620" s="274"/>
      <c r="C620" s="275"/>
      <c r="D620" s="246" t="s">
        <v>497</v>
      </c>
      <c r="E620" s="276" t="s">
        <v>1</v>
      </c>
      <c r="F620" s="277" t="s">
        <v>4586</v>
      </c>
      <c r="G620" s="275"/>
      <c r="H620" s="276" t="s">
        <v>1</v>
      </c>
      <c r="I620" s="278"/>
      <c r="J620" s="275"/>
      <c r="K620" s="275"/>
      <c r="L620" s="279"/>
      <c r="M620" s="280"/>
      <c r="N620" s="281"/>
      <c r="O620" s="281"/>
      <c r="P620" s="281"/>
      <c r="Q620" s="281"/>
      <c r="R620" s="281"/>
      <c r="S620" s="281"/>
      <c r="T620" s="282"/>
      <c r="AT620" s="283" t="s">
        <v>497</v>
      </c>
      <c r="AU620" s="283" t="s">
        <v>93</v>
      </c>
      <c r="AV620" s="14" t="s">
        <v>91</v>
      </c>
      <c r="AW620" s="14" t="s">
        <v>38</v>
      </c>
      <c r="AX620" s="14" t="s">
        <v>83</v>
      </c>
      <c r="AY620" s="283" t="s">
        <v>381</v>
      </c>
    </row>
    <row r="621" s="12" customFormat="1">
      <c r="B621" s="252"/>
      <c r="C621" s="253"/>
      <c r="D621" s="246" t="s">
        <v>497</v>
      </c>
      <c r="E621" s="254" t="s">
        <v>1</v>
      </c>
      <c r="F621" s="255" t="s">
        <v>4737</v>
      </c>
      <c r="G621" s="253"/>
      <c r="H621" s="256">
        <v>9.1999999999999993</v>
      </c>
      <c r="I621" s="257"/>
      <c r="J621" s="253"/>
      <c r="K621" s="253"/>
      <c r="L621" s="258"/>
      <c r="M621" s="259"/>
      <c r="N621" s="260"/>
      <c r="O621" s="260"/>
      <c r="P621" s="260"/>
      <c r="Q621" s="260"/>
      <c r="R621" s="260"/>
      <c r="S621" s="260"/>
      <c r="T621" s="261"/>
      <c r="AT621" s="262" t="s">
        <v>497</v>
      </c>
      <c r="AU621" s="262" t="s">
        <v>93</v>
      </c>
      <c r="AV621" s="12" t="s">
        <v>93</v>
      </c>
      <c r="AW621" s="12" t="s">
        <v>38</v>
      </c>
      <c r="AX621" s="12" t="s">
        <v>83</v>
      </c>
      <c r="AY621" s="262" t="s">
        <v>381</v>
      </c>
    </row>
    <row r="622" s="14" customFormat="1">
      <c r="B622" s="274"/>
      <c r="C622" s="275"/>
      <c r="D622" s="246" t="s">
        <v>497</v>
      </c>
      <c r="E622" s="276" t="s">
        <v>1</v>
      </c>
      <c r="F622" s="277" t="s">
        <v>4538</v>
      </c>
      <c r="G622" s="275"/>
      <c r="H622" s="276" t="s">
        <v>1</v>
      </c>
      <c r="I622" s="278"/>
      <c r="J622" s="275"/>
      <c r="K622" s="275"/>
      <c r="L622" s="279"/>
      <c r="M622" s="280"/>
      <c r="N622" s="281"/>
      <c r="O622" s="281"/>
      <c r="P622" s="281"/>
      <c r="Q622" s="281"/>
      <c r="R622" s="281"/>
      <c r="S622" s="281"/>
      <c r="T622" s="282"/>
      <c r="AT622" s="283" t="s">
        <v>497</v>
      </c>
      <c r="AU622" s="283" t="s">
        <v>93</v>
      </c>
      <c r="AV622" s="14" t="s">
        <v>91</v>
      </c>
      <c r="AW622" s="14" t="s">
        <v>38</v>
      </c>
      <c r="AX622" s="14" t="s">
        <v>83</v>
      </c>
      <c r="AY622" s="283" t="s">
        <v>381</v>
      </c>
    </row>
    <row r="623" s="12" customFormat="1">
      <c r="B623" s="252"/>
      <c r="C623" s="253"/>
      <c r="D623" s="246" t="s">
        <v>497</v>
      </c>
      <c r="E623" s="254" t="s">
        <v>1</v>
      </c>
      <c r="F623" s="255" t="s">
        <v>4738</v>
      </c>
      <c r="G623" s="253"/>
      <c r="H623" s="256">
        <v>15.01</v>
      </c>
      <c r="I623" s="257"/>
      <c r="J623" s="253"/>
      <c r="K623" s="253"/>
      <c r="L623" s="258"/>
      <c r="M623" s="259"/>
      <c r="N623" s="260"/>
      <c r="O623" s="260"/>
      <c r="P623" s="260"/>
      <c r="Q623" s="260"/>
      <c r="R623" s="260"/>
      <c r="S623" s="260"/>
      <c r="T623" s="261"/>
      <c r="AT623" s="262" t="s">
        <v>497</v>
      </c>
      <c r="AU623" s="262" t="s">
        <v>93</v>
      </c>
      <c r="AV623" s="12" t="s">
        <v>93</v>
      </c>
      <c r="AW623" s="12" t="s">
        <v>38</v>
      </c>
      <c r="AX623" s="12" t="s">
        <v>83</v>
      </c>
      <c r="AY623" s="262" t="s">
        <v>381</v>
      </c>
    </row>
    <row r="624" s="14" customFormat="1">
      <c r="B624" s="274"/>
      <c r="C624" s="275"/>
      <c r="D624" s="246" t="s">
        <v>497</v>
      </c>
      <c r="E624" s="276" t="s">
        <v>1</v>
      </c>
      <c r="F624" s="277" t="s">
        <v>4549</v>
      </c>
      <c r="G624" s="275"/>
      <c r="H624" s="276" t="s">
        <v>1</v>
      </c>
      <c r="I624" s="278"/>
      <c r="J624" s="275"/>
      <c r="K624" s="275"/>
      <c r="L624" s="279"/>
      <c r="M624" s="280"/>
      <c r="N624" s="281"/>
      <c r="O624" s="281"/>
      <c r="P624" s="281"/>
      <c r="Q624" s="281"/>
      <c r="R624" s="281"/>
      <c r="S624" s="281"/>
      <c r="T624" s="282"/>
      <c r="AT624" s="283" t="s">
        <v>497</v>
      </c>
      <c r="AU624" s="283" t="s">
        <v>93</v>
      </c>
      <c r="AV624" s="14" t="s">
        <v>91</v>
      </c>
      <c r="AW624" s="14" t="s">
        <v>38</v>
      </c>
      <c r="AX624" s="14" t="s">
        <v>83</v>
      </c>
      <c r="AY624" s="283" t="s">
        <v>381</v>
      </c>
    </row>
    <row r="625" s="12" customFormat="1">
      <c r="B625" s="252"/>
      <c r="C625" s="253"/>
      <c r="D625" s="246" t="s">
        <v>497</v>
      </c>
      <c r="E625" s="254" t="s">
        <v>1</v>
      </c>
      <c r="F625" s="255" t="s">
        <v>4739</v>
      </c>
      <c r="G625" s="253"/>
      <c r="H625" s="256">
        <v>10.69</v>
      </c>
      <c r="I625" s="257"/>
      <c r="J625" s="253"/>
      <c r="K625" s="253"/>
      <c r="L625" s="258"/>
      <c r="M625" s="259"/>
      <c r="N625" s="260"/>
      <c r="O625" s="260"/>
      <c r="P625" s="260"/>
      <c r="Q625" s="260"/>
      <c r="R625" s="260"/>
      <c r="S625" s="260"/>
      <c r="T625" s="261"/>
      <c r="AT625" s="262" t="s">
        <v>497</v>
      </c>
      <c r="AU625" s="262" t="s">
        <v>93</v>
      </c>
      <c r="AV625" s="12" t="s">
        <v>93</v>
      </c>
      <c r="AW625" s="12" t="s">
        <v>38</v>
      </c>
      <c r="AX625" s="12" t="s">
        <v>83</v>
      </c>
      <c r="AY625" s="262" t="s">
        <v>381</v>
      </c>
    </row>
    <row r="626" s="14" customFormat="1">
      <c r="B626" s="274"/>
      <c r="C626" s="275"/>
      <c r="D626" s="246" t="s">
        <v>497</v>
      </c>
      <c r="E626" s="276" t="s">
        <v>1</v>
      </c>
      <c r="F626" s="277" t="s">
        <v>4536</v>
      </c>
      <c r="G626" s="275"/>
      <c r="H626" s="276" t="s">
        <v>1</v>
      </c>
      <c r="I626" s="278"/>
      <c r="J626" s="275"/>
      <c r="K626" s="275"/>
      <c r="L626" s="279"/>
      <c r="M626" s="280"/>
      <c r="N626" s="281"/>
      <c r="O626" s="281"/>
      <c r="P626" s="281"/>
      <c r="Q626" s="281"/>
      <c r="R626" s="281"/>
      <c r="S626" s="281"/>
      <c r="T626" s="282"/>
      <c r="AT626" s="283" t="s">
        <v>497</v>
      </c>
      <c r="AU626" s="283" t="s">
        <v>93</v>
      </c>
      <c r="AV626" s="14" t="s">
        <v>91</v>
      </c>
      <c r="AW626" s="14" t="s">
        <v>38</v>
      </c>
      <c r="AX626" s="14" t="s">
        <v>83</v>
      </c>
      <c r="AY626" s="283" t="s">
        <v>381</v>
      </c>
    </row>
    <row r="627" s="12" customFormat="1">
      <c r="B627" s="252"/>
      <c r="C627" s="253"/>
      <c r="D627" s="246" t="s">
        <v>497</v>
      </c>
      <c r="E627" s="254" t="s">
        <v>1</v>
      </c>
      <c r="F627" s="255" t="s">
        <v>4740</v>
      </c>
      <c r="G627" s="253"/>
      <c r="H627" s="256">
        <v>45.420000000000002</v>
      </c>
      <c r="I627" s="257"/>
      <c r="J627" s="253"/>
      <c r="K627" s="253"/>
      <c r="L627" s="258"/>
      <c r="M627" s="259"/>
      <c r="N627" s="260"/>
      <c r="O627" s="260"/>
      <c r="P627" s="260"/>
      <c r="Q627" s="260"/>
      <c r="R627" s="260"/>
      <c r="S627" s="260"/>
      <c r="T627" s="261"/>
      <c r="AT627" s="262" t="s">
        <v>497</v>
      </c>
      <c r="AU627" s="262" t="s">
        <v>93</v>
      </c>
      <c r="AV627" s="12" t="s">
        <v>93</v>
      </c>
      <c r="AW627" s="12" t="s">
        <v>38</v>
      </c>
      <c r="AX627" s="12" t="s">
        <v>83</v>
      </c>
      <c r="AY627" s="262" t="s">
        <v>381</v>
      </c>
    </row>
    <row r="628" s="13" customFormat="1">
      <c r="B628" s="263"/>
      <c r="C628" s="264"/>
      <c r="D628" s="246" t="s">
        <v>497</v>
      </c>
      <c r="E628" s="265" t="s">
        <v>1</v>
      </c>
      <c r="F628" s="266" t="s">
        <v>499</v>
      </c>
      <c r="G628" s="264"/>
      <c r="H628" s="267">
        <v>80.810000000000002</v>
      </c>
      <c r="I628" s="268"/>
      <c r="J628" s="264"/>
      <c r="K628" s="264"/>
      <c r="L628" s="269"/>
      <c r="M628" s="270"/>
      <c r="N628" s="271"/>
      <c r="O628" s="271"/>
      <c r="P628" s="271"/>
      <c r="Q628" s="271"/>
      <c r="R628" s="271"/>
      <c r="S628" s="271"/>
      <c r="T628" s="272"/>
      <c r="AT628" s="273" t="s">
        <v>497</v>
      </c>
      <c r="AU628" s="273" t="s">
        <v>93</v>
      </c>
      <c r="AV628" s="13" t="s">
        <v>236</v>
      </c>
      <c r="AW628" s="13" t="s">
        <v>38</v>
      </c>
      <c r="AX628" s="13" t="s">
        <v>83</v>
      </c>
      <c r="AY628" s="273" t="s">
        <v>381</v>
      </c>
    </row>
    <row r="629" s="12" customFormat="1">
      <c r="B629" s="252"/>
      <c r="C629" s="253"/>
      <c r="D629" s="246" t="s">
        <v>497</v>
      </c>
      <c r="E629" s="254" t="s">
        <v>1</v>
      </c>
      <c r="F629" s="255" t="s">
        <v>4741</v>
      </c>
      <c r="G629" s="253"/>
      <c r="H629" s="256">
        <v>96.971999999999994</v>
      </c>
      <c r="I629" s="257"/>
      <c r="J629" s="253"/>
      <c r="K629" s="253"/>
      <c r="L629" s="258"/>
      <c r="M629" s="259"/>
      <c r="N629" s="260"/>
      <c r="O629" s="260"/>
      <c r="P629" s="260"/>
      <c r="Q629" s="260"/>
      <c r="R629" s="260"/>
      <c r="S629" s="260"/>
      <c r="T629" s="261"/>
      <c r="AT629" s="262" t="s">
        <v>497</v>
      </c>
      <c r="AU629" s="262" t="s">
        <v>93</v>
      </c>
      <c r="AV629" s="12" t="s">
        <v>93</v>
      </c>
      <c r="AW629" s="12" t="s">
        <v>38</v>
      </c>
      <c r="AX629" s="12" t="s">
        <v>83</v>
      </c>
      <c r="AY629" s="262" t="s">
        <v>381</v>
      </c>
    </row>
    <row r="630" s="13" customFormat="1">
      <c r="B630" s="263"/>
      <c r="C630" s="264"/>
      <c r="D630" s="246" t="s">
        <v>497</v>
      </c>
      <c r="E630" s="265" t="s">
        <v>1</v>
      </c>
      <c r="F630" s="266" t="s">
        <v>499</v>
      </c>
      <c r="G630" s="264"/>
      <c r="H630" s="267">
        <v>96.971999999999994</v>
      </c>
      <c r="I630" s="268"/>
      <c r="J630" s="264"/>
      <c r="K630" s="264"/>
      <c r="L630" s="269"/>
      <c r="M630" s="270"/>
      <c r="N630" s="271"/>
      <c r="O630" s="271"/>
      <c r="P630" s="271"/>
      <c r="Q630" s="271"/>
      <c r="R630" s="271"/>
      <c r="S630" s="271"/>
      <c r="T630" s="272"/>
      <c r="AT630" s="273" t="s">
        <v>497</v>
      </c>
      <c r="AU630" s="273" t="s">
        <v>93</v>
      </c>
      <c r="AV630" s="13" t="s">
        <v>236</v>
      </c>
      <c r="AW630" s="13" t="s">
        <v>38</v>
      </c>
      <c r="AX630" s="13" t="s">
        <v>83</v>
      </c>
      <c r="AY630" s="273" t="s">
        <v>381</v>
      </c>
    </row>
    <row r="631" s="12" customFormat="1">
      <c r="B631" s="252"/>
      <c r="C631" s="253"/>
      <c r="D631" s="246" t="s">
        <v>497</v>
      </c>
      <c r="E631" s="254" t="s">
        <v>1</v>
      </c>
      <c r="F631" s="255" t="s">
        <v>1058</v>
      </c>
      <c r="G631" s="253"/>
      <c r="H631" s="256">
        <v>97</v>
      </c>
      <c r="I631" s="257"/>
      <c r="J631" s="253"/>
      <c r="K631" s="253"/>
      <c r="L631" s="258"/>
      <c r="M631" s="259"/>
      <c r="N631" s="260"/>
      <c r="O631" s="260"/>
      <c r="P631" s="260"/>
      <c r="Q631" s="260"/>
      <c r="R631" s="260"/>
      <c r="S631" s="260"/>
      <c r="T631" s="261"/>
      <c r="AT631" s="262" t="s">
        <v>497</v>
      </c>
      <c r="AU631" s="262" t="s">
        <v>93</v>
      </c>
      <c r="AV631" s="12" t="s">
        <v>93</v>
      </c>
      <c r="AW631" s="12" t="s">
        <v>38</v>
      </c>
      <c r="AX631" s="12" t="s">
        <v>83</v>
      </c>
      <c r="AY631" s="262" t="s">
        <v>381</v>
      </c>
    </row>
    <row r="632" s="13" customFormat="1">
      <c r="B632" s="263"/>
      <c r="C632" s="264"/>
      <c r="D632" s="246" t="s">
        <v>497</v>
      </c>
      <c r="E632" s="265" t="s">
        <v>1</v>
      </c>
      <c r="F632" s="266" t="s">
        <v>499</v>
      </c>
      <c r="G632" s="264"/>
      <c r="H632" s="267">
        <v>97</v>
      </c>
      <c r="I632" s="268"/>
      <c r="J632" s="264"/>
      <c r="K632" s="264"/>
      <c r="L632" s="269"/>
      <c r="M632" s="270"/>
      <c r="N632" s="271"/>
      <c r="O632" s="271"/>
      <c r="P632" s="271"/>
      <c r="Q632" s="271"/>
      <c r="R632" s="271"/>
      <c r="S632" s="271"/>
      <c r="T632" s="272"/>
      <c r="AT632" s="273" t="s">
        <v>497</v>
      </c>
      <c r="AU632" s="273" t="s">
        <v>93</v>
      </c>
      <c r="AV632" s="13" t="s">
        <v>236</v>
      </c>
      <c r="AW632" s="13" t="s">
        <v>38</v>
      </c>
      <c r="AX632" s="13" t="s">
        <v>91</v>
      </c>
      <c r="AY632" s="273" t="s">
        <v>381</v>
      </c>
    </row>
    <row r="633" s="1" customFormat="1" ht="16.5" customHeight="1">
      <c r="B633" s="39"/>
      <c r="C633" s="233" t="s">
        <v>894</v>
      </c>
      <c r="D633" s="233" t="s">
        <v>384</v>
      </c>
      <c r="E633" s="234" t="s">
        <v>4742</v>
      </c>
      <c r="F633" s="235" t="s">
        <v>4743</v>
      </c>
      <c r="G633" s="236" t="s">
        <v>673</v>
      </c>
      <c r="H633" s="237">
        <v>109</v>
      </c>
      <c r="I633" s="238"/>
      <c r="J633" s="239">
        <f>ROUND(I633*H633,2)</f>
        <v>0</v>
      </c>
      <c r="K633" s="235" t="s">
        <v>388</v>
      </c>
      <c r="L633" s="44"/>
      <c r="M633" s="240" t="s">
        <v>1</v>
      </c>
      <c r="N633" s="241" t="s">
        <v>48</v>
      </c>
      <c r="O633" s="87"/>
      <c r="P633" s="242">
        <f>O633*H633</f>
        <v>0</v>
      </c>
      <c r="Q633" s="242">
        <v>0</v>
      </c>
      <c r="R633" s="242">
        <f>Q633*H633</f>
        <v>0</v>
      </c>
      <c r="S633" s="242">
        <v>0</v>
      </c>
      <c r="T633" s="243">
        <f>S633*H633</f>
        <v>0</v>
      </c>
      <c r="AR633" s="244" t="s">
        <v>579</v>
      </c>
      <c r="AT633" s="244" t="s">
        <v>384</v>
      </c>
      <c r="AU633" s="244" t="s">
        <v>93</v>
      </c>
      <c r="AY633" s="17" t="s">
        <v>381</v>
      </c>
      <c r="BE633" s="245">
        <f>IF(N633="základní",J633,0)</f>
        <v>0</v>
      </c>
      <c r="BF633" s="245">
        <f>IF(N633="snížená",J633,0)</f>
        <v>0</v>
      </c>
      <c r="BG633" s="245">
        <f>IF(N633="zákl. přenesená",J633,0)</f>
        <v>0</v>
      </c>
      <c r="BH633" s="245">
        <f>IF(N633="sníž. přenesená",J633,0)</f>
        <v>0</v>
      </c>
      <c r="BI633" s="245">
        <f>IF(N633="nulová",J633,0)</f>
        <v>0</v>
      </c>
      <c r="BJ633" s="17" t="s">
        <v>91</v>
      </c>
      <c r="BK633" s="245">
        <f>ROUND(I633*H633,2)</f>
        <v>0</v>
      </c>
      <c r="BL633" s="17" t="s">
        <v>579</v>
      </c>
      <c r="BM633" s="244" t="s">
        <v>1328</v>
      </c>
    </row>
    <row r="634" s="14" customFormat="1">
      <c r="B634" s="274"/>
      <c r="C634" s="275"/>
      <c r="D634" s="246" t="s">
        <v>497</v>
      </c>
      <c r="E634" s="276" t="s">
        <v>1</v>
      </c>
      <c r="F634" s="277" t="s">
        <v>4584</v>
      </c>
      <c r="G634" s="275"/>
      <c r="H634" s="276" t="s">
        <v>1</v>
      </c>
      <c r="I634" s="278"/>
      <c r="J634" s="275"/>
      <c r="K634" s="275"/>
      <c r="L634" s="279"/>
      <c r="M634" s="280"/>
      <c r="N634" s="281"/>
      <c r="O634" s="281"/>
      <c r="P634" s="281"/>
      <c r="Q634" s="281"/>
      <c r="R634" s="281"/>
      <c r="S634" s="281"/>
      <c r="T634" s="282"/>
      <c r="AT634" s="283" t="s">
        <v>497</v>
      </c>
      <c r="AU634" s="283" t="s">
        <v>93</v>
      </c>
      <c r="AV634" s="14" t="s">
        <v>91</v>
      </c>
      <c r="AW634" s="14" t="s">
        <v>38</v>
      </c>
      <c r="AX634" s="14" t="s">
        <v>83</v>
      </c>
      <c r="AY634" s="283" t="s">
        <v>381</v>
      </c>
    </row>
    <row r="635" s="12" customFormat="1">
      <c r="B635" s="252"/>
      <c r="C635" s="253"/>
      <c r="D635" s="246" t="s">
        <v>497</v>
      </c>
      <c r="E635" s="254" t="s">
        <v>1</v>
      </c>
      <c r="F635" s="255" t="s">
        <v>4744</v>
      </c>
      <c r="G635" s="253"/>
      <c r="H635" s="256">
        <v>6.4000000000000004</v>
      </c>
      <c r="I635" s="257"/>
      <c r="J635" s="253"/>
      <c r="K635" s="253"/>
      <c r="L635" s="258"/>
      <c r="M635" s="259"/>
      <c r="N635" s="260"/>
      <c r="O635" s="260"/>
      <c r="P635" s="260"/>
      <c r="Q635" s="260"/>
      <c r="R635" s="260"/>
      <c r="S635" s="260"/>
      <c r="T635" s="261"/>
      <c r="AT635" s="262" t="s">
        <v>497</v>
      </c>
      <c r="AU635" s="262" t="s">
        <v>93</v>
      </c>
      <c r="AV635" s="12" t="s">
        <v>93</v>
      </c>
      <c r="AW635" s="12" t="s">
        <v>38</v>
      </c>
      <c r="AX635" s="12" t="s">
        <v>83</v>
      </c>
      <c r="AY635" s="262" t="s">
        <v>381</v>
      </c>
    </row>
    <row r="636" s="14" customFormat="1">
      <c r="B636" s="274"/>
      <c r="C636" s="275"/>
      <c r="D636" s="246" t="s">
        <v>497</v>
      </c>
      <c r="E636" s="276" t="s">
        <v>1</v>
      </c>
      <c r="F636" s="277" t="s">
        <v>4586</v>
      </c>
      <c r="G636" s="275"/>
      <c r="H636" s="276" t="s">
        <v>1</v>
      </c>
      <c r="I636" s="278"/>
      <c r="J636" s="275"/>
      <c r="K636" s="275"/>
      <c r="L636" s="279"/>
      <c r="M636" s="280"/>
      <c r="N636" s="281"/>
      <c r="O636" s="281"/>
      <c r="P636" s="281"/>
      <c r="Q636" s="281"/>
      <c r="R636" s="281"/>
      <c r="S636" s="281"/>
      <c r="T636" s="282"/>
      <c r="AT636" s="283" t="s">
        <v>497</v>
      </c>
      <c r="AU636" s="283" t="s">
        <v>93</v>
      </c>
      <c r="AV636" s="14" t="s">
        <v>91</v>
      </c>
      <c r="AW636" s="14" t="s">
        <v>38</v>
      </c>
      <c r="AX636" s="14" t="s">
        <v>83</v>
      </c>
      <c r="AY636" s="283" t="s">
        <v>381</v>
      </c>
    </row>
    <row r="637" s="12" customFormat="1">
      <c r="B637" s="252"/>
      <c r="C637" s="253"/>
      <c r="D637" s="246" t="s">
        <v>497</v>
      </c>
      <c r="E637" s="254" t="s">
        <v>1</v>
      </c>
      <c r="F637" s="255" t="s">
        <v>4745</v>
      </c>
      <c r="G637" s="253"/>
      <c r="H637" s="256">
        <v>8.5199999999999996</v>
      </c>
      <c r="I637" s="257"/>
      <c r="J637" s="253"/>
      <c r="K637" s="253"/>
      <c r="L637" s="258"/>
      <c r="M637" s="259"/>
      <c r="N637" s="260"/>
      <c r="O637" s="260"/>
      <c r="P637" s="260"/>
      <c r="Q637" s="260"/>
      <c r="R637" s="260"/>
      <c r="S637" s="260"/>
      <c r="T637" s="261"/>
      <c r="AT637" s="262" t="s">
        <v>497</v>
      </c>
      <c r="AU637" s="262" t="s">
        <v>93</v>
      </c>
      <c r="AV637" s="12" t="s">
        <v>93</v>
      </c>
      <c r="AW637" s="12" t="s">
        <v>38</v>
      </c>
      <c r="AX637" s="12" t="s">
        <v>83</v>
      </c>
      <c r="AY637" s="262" t="s">
        <v>381</v>
      </c>
    </row>
    <row r="638" s="14" customFormat="1">
      <c r="B638" s="274"/>
      <c r="C638" s="275"/>
      <c r="D638" s="246" t="s">
        <v>497</v>
      </c>
      <c r="E638" s="276" t="s">
        <v>1</v>
      </c>
      <c r="F638" s="277" t="s">
        <v>4538</v>
      </c>
      <c r="G638" s="275"/>
      <c r="H638" s="276" t="s">
        <v>1</v>
      </c>
      <c r="I638" s="278"/>
      <c r="J638" s="275"/>
      <c r="K638" s="275"/>
      <c r="L638" s="279"/>
      <c r="M638" s="280"/>
      <c r="N638" s="281"/>
      <c r="O638" s="281"/>
      <c r="P638" s="281"/>
      <c r="Q638" s="281"/>
      <c r="R638" s="281"/>
      <c r="S638" s="281"/>
      <c r="T638" s="282"/>
      <c r="AT638" s="283" t="s">
        <v>497</v>
      </c>
      <c r="AU638" s="283" t="s">
        <v>93</v>
      </c>
      <c r="AV638" s="14" t="s">
        <v>91</v>
      </c>
      <c r="AW638" s="14" t="s">
        <v>38</v>
      </c>
      <c r="AX638" s="14" t="s">
        <v>83</v>
      </c>
      <c r="AY638" s="283" t="s">
        <v>381</v>
      </c>
    </row>
    <row r="639" s="12" customFormat="1">
      <c r="B639" s="252"/>
      <c r="C639" s="253"/>
      <c r="D639" s="246" t="s">
        <v>497</v>
      </c>
      <c r="E639" s="254" t="s">
        <v>1</v>
      </c>
      <c r="F639" s="255" t="s">
        <v>4746</v>
      </c>
      <c r="G639" s="253"/>
      <c r="H639" s="256">
        <v>17.91</v>
      </c>
      <c r="I639" s="257"/>
      <c r="J639" s="253"/>
      <c r="K639" s="253"/>
      <c r="L639" s="258"/>
      <c r="M639" s="259"/>
      <c r="N639" s="260"/>
      <c r="O639" s="260"/>
      <c r="P639" s="260"/>
      <c r="Q639" s="260"/>
      <c r="R639" s="260"/>
      <c r="S639" s="260"/>
      <c r="T639" s="261"/>
      <c r="AT639" s="262" t="s">
        <v>497</v>
      </c>
      <c r="AU639" s="262" t="s">
        <v>93</v>
      </c>
      <c r="AV639" s="12" t="s">
        <v>93</v>
      </c>
      <c r="AW639" s="12" t="s">
        <v>38</v>
      </c>
      <c r="AX639" s="12" t="s">
        <v>83</v>
      </c>
      <c r="AY639" s="262" t="s">
        <v>381</v>
      </c>
    </row>
    <row r="640" s="14" customFormat="1">
      <c r="B640" s="274"/>
      <c r="C640" s="275"/>
      <c r="D640" s="246" t="s">
        <v>497</v>
      </c>
      <c r="E640" s="276" t="s">
        <v>1</v>
      </c>
      <c r="F640" s="277" t="s">
        <v>4549</v>
      </c>
      <c r="G640" s="275"/>
      <c r="H640" s="276" t="s">
        <v>1</v>
      </c>
      <c r="I640" s="278"/>
      <c r="J640" s="275"/>
      <c r="K640" s="275"/>
      <c r="L640" s="279"/>
      <c r="M640" s="280"/>
      <c r="N640" s="281"/>
      <c r="O640" s="281"/>
      <c r="P640" s="281"/>
      <c r="Q640" s="281"/>
      <c r="R640" s="281"/>
      <c r="S640" s="281"/>
      <c r="T640" s="282"/>
      <c r="AT640" s="283" t="s">
        <v>497</v>
      </c>
      <c r="AU640" s="283" t="s">
        <v>93</v>
      </c>
      <c r="AV640" s="14" t="s">
        <v>91</v>
      </c>
      <c r="AW640" s="14" t="s">
        <v>38</v>
      </c>
      <c r="AX640" s="14" t="s">
        <v>83</v>
      </c>
      <c r="AY640" s="283" t="s">
        <v>381</v>
      </c>
    </row>
    <row r="641" s="12" customFormat="1">
      <c r="B641" s="252"/>
      <c r="C641" s="253"/>
      <c r="D641" s="246" t="s">
        <v>497</v>
      </c>
      <c r="E641" s="254" t="s">
        <v>1</v>
      </c>
      <c r="F641" s="255" t="s">
        <v>4747</v>
      </c>
      <c r="G641" s="253"/>
      <c r="H641" s="256">
        <v>13.18</v>
      </c>
      <c r="I641" s="257"/>
      <c r="J641" s="253"/>
      <c r="K641" s="253"/>
      <c r="L641" s="258"/>
      <c r="M641" s="259"/>
      <c r="N641" s="260"/>
      <c r="O641" s="260"/>
      <c r="P641" s="260"/>
      <c r="Q641" s="260"/>
      <c r="R641" s="260"/>
      <c r="S641" s="260"/>
      <c r="T641" s="261"/>
      <c r="AT641" s="262" t="s">
        <v>497</v>
      </c>
      <c r="AU641" s="262" t="s">
        <v>93</v>
      </c>
      <c r="AV641" s="12" t="s">
        <v>93</v>
      </c>
      <c r="AW641" s="12" t="s">
        <v>38</v>
      </c>
      <c r="AX641" s="12" t="s">
        <v>83</v>
      </c>
      <c r="AY641" s="262" t="s">
        <v>381</v>
      </c>
    </row>
    <row r="642" s="14" customFormat="1">
      <c r="B642" s="274"/>
      <c r="C642" s="275"/>
      <c r="D642" s="246" t="s">
        <v>497</v>
      </c>
      <c r="E642" s="276" t="s">
        <v>1</v>
      </c>
      <c r="F642" s="277" t="s">
        <v>4536</v>
      </c>
      <c r="G642" s="275"/>
      <c r="H642" s="276" t="s">
        <v>1</v>
      </c>
      <c r="I642" s="278"/>
      <c r="J642" s="275"/>
      <c r="K642" s="275"/>
      <c r="L642" s="279"/>
      <c r="M642" s="280"/>
      <c r="N642" s="281"/>
      <c r="O642" s="281"/>
      <c r="P642" s="281"/>
      <c r="Q642" s="281"/>
      <c r="R642" s="281"/>
      <c r="S642" s="281"/>
      <c r="T642" s="282"/>
      <c r="AT642" s="283" t="s">
        <v>497</v>
      </c>
      <c r="AU642" s="283" t="s">
        <v>93</v>
      </c>
      <c r="AV642" s="14" t="s">
        <v>91</v>
      </c>
      <c r="AW642" s="14" t="s">
        <v>38</v>
      </c>
      <c r="AX642" s="14" t="s">
        <v>83</v>
      </c>
      <c r="AY642" s="283" t="s">
        <v>381</v>
      </c>
    </row>
    <row r="643" s="12" customFormat="1">
      <c r="B643" s="252"/>
      <c r="C643" s="253"/>
      <c r="D643" s="246" t="s">
        <v>497</v>
      </c>
      <c r="E643" s="254" t="s">
        <v>1</v>
      </c>
      <c r="F643" s="255" t="s">
        <v>4748</v>
      </c>
      <c r="G643" s="253"/>
      <c r="H643" s="256">
        <v>44.649999999999999</v>
      </c>
      <c r="I643" s="257"/>
      <c r="J643" s="253"/>
      <c r="K643" s="253"/>
      <c r="L643" s="258"/>
      <c r="M643" s="259"/>
      <c r="N643" s="260"/>
      <c r="O643" s="260"/>
      <c r="P643" s="260"/>
      <c r="Q643" s="260"/>
      <c r="R643" s="260"/>
      <c r="S643" s="260"/>
      <c r="T643" s="261"/>
      <c r="AT643" s="262" t="s">
        <v>497</v>
      </c>
      <c r="AU643" s="262" t="s">
        <v>93</v>
      </c>
      <c r="AV643" s="12" t="s">
        <v>93</v>
      </c>
      <c r="AW643" s="12" t="s">
        <v>38</v>
      </c>
      <c r="AX643" s="12" t="s">
        <v>83</v>
      </c>
      <c r="AY643" s="262" t="s">
        <v>381</v>
      </c>
    </row>
    <row r="644" s="13" customFormat="1">
      <c r="B644" s="263"/>
      <c r="C644" s="264"/>
      <c r="D644" s="246" t="s">
        <v>497</v>
      </c>
      <c r="E644" s="265" t="s">
        <v>1</v>
      </c>
      <c r="F644" s="266" t="s">
        <v>499</v>
      </c>
      <c r="G644" s="264"/>
      <c r="H644" s="267">
        <v>90.659999999999997</v>
      </c>
      <c r="I644" s="268"/>
      <c r="J644" s="264"/>
      <c r="K644" s="264"/>
      <c r="L644" s="269"/>
      <c r="M644" s="270"/>
      <c r="N644" s="271"/>
      <c r="O644" s="271"/>
      <c r="P644" s="271"/>
      <c r="Q644" s="271"/>
      <c r="R644" s="271"/>
      <c r="S644" s="271"/>
      <c r="T644" s="272"/>
      <c r="AT644" s="273" t="s">
        <v>497</v>
      </c>
      <c r="AU644" s="273" t="s">
        <v>93</v>
      </c>
      <c r="AV644" s="13" t="s">
        <v>236</v>
      </c>
      <c r="AW644" s="13" t="s">
        <v>38</v>
      </c>
      <c r="AX644" s="13" t="s">
        <v>83</v>
      </c>
      <c r="AY644" s="273" t="s">
        <v>381</v>
      </c>
    </row>
    <row r="645" s="12" customFormat="1">
      <c r="B645" s="252"/>
      <c r="C645" s="253"/>
      <c r="D645" s="246" t="s">
        <v>497</v>
      </c>
      <c r="E645" s="254" t="s">
        <v>1</v>
      </c>
      <c r="F645" s="255" t="s">
        <v>4749</v>
      </c>
      <c r="G645" s="253"/>
      <c r="H645" s="256">
        <v>108.792</v>
      </c>
      <c r="I645" s="257"/>
      <c r="J645" s="253"/>
      <c r="K645" s="253"/>
      <c r="L645" s="258"/>
      <c r="M645" s="259"/>
      <c r="N645" s="260"/>
      <c r="O645" s="260"/>
      <c r="P645" s="260"/>
      <c r="Q645" s="260"/>
      <c r="R645" s="260"/>
      <c r="S645" s="260"/>
      <c r="T645" s="261"/>
      <c r="AT645" s="262" t="s">
        <v>497</v>
      </c>
      <c r="AU645" s="262" t="s">
        <v>93</v>
      </c>
      <c r="AV645" s="12" t="s">
        <v>93</v>
      </c>
      <c r="AW645" s="12" t="s">
        <v>38</v>
      </c>
      <c r="AX645" s="12" t="s">
        <v>83</v>
      </c>
      <c r="AY645" s="262" t="s">
        <v>381</v>
      </c>
    </row>
    <row r="646" s="13" customFormat="1">
      <c r="B646" s="263"/>
      <c r="C646" s="264"/>
      <c r="D646" s="246" t="s">
        <v>497</v>
      </c>
      <c r="E646" s="265" t="s">
        <v>1</v>
      </c>
      <c r="F646" s="266" t="s">
        <v>499</v>
      </c>
      <c r="G646" s="264"/>
      <c r="H646" s="267">
        <v>108.792</v>
      </c>
      <c r="I646" s="268"/>
      <c r="J646" s="264"/>
      <c r="K646" s="264"/>
      <c r="L646" s="269"/>
      <c r="M646" s="270"/>
      <c r="N646" s="271"/>
      <c r="O646" s="271"/>
      <c r="P646" s="271"/>
      <c r="Q646" s="271"/>
      <c r="R646" s="271"/>
      <c r="S646" s="271"/>
      <c r="T646" s="272"/>
      <c r="AT646" s="273" t="s">
        <v>497</v>
      </c>
      <c r="AU646" s="273" t="s">
        <v>93</v>
      </c>
      <c r="AV646" s="13" t="s">
        <v>236</v>
      </c>
      <c r="AW646" s="13" t="s">
        <v>38</v>
      </c>
      <c r="AX646" s="13" t="s">
        <v>83</v>
      </c>
      <c r="AY646" s="273" t="s">
        <v>381</v>
      </c>
    </row>
    <row r="647" s="12" customFormat="1">
      <c r="B647" s="252"/>
      <c r="C647" s="253"/>
      <c r="D647" s="246" t="s">
        <v>497</v>
      </c>
      <c r="E647" s="254" t="s">
        <v>1</v>
      </c>
      <c r="F647" s="255" t="s">
        <v>1127</v>
      </c>
      <c r="G647" s="253"/>
      <c r="H647" s="256">
        <v>109</v>
      </c>
      <c r="I647" s="257"/>
      <c r="J647" s="253"/>
      <c r="K647" s="253"/>
      <c r="L647" s="258"/>
      <c r="M647" s="259"/>
      <c r="N647" s="260"/>
      <c r="O647" s="260"/>
      <c r="P647" s="260"/>
      <c r="Q647" s="260"/>
      <c r="R647" s="260"/>
      <c r="S647" s="260"/>
      <c r="T647" s="261"/>
      <c r="AT647" s="262" t="s">
        <v>497</v>
      </c>
      <c r="AU647" s="262" t="s">
        <v>93</v>
      </c>
      <c r="AV647" s="12" t="s">
        <v>93</v>
      </c>
      <c r="AW647" s="12" t="s">
        <v>38</v>
      </c>
      <c r="AX647" s="12" t="s">
        <v>83</v>
      </c>
      <c r="AY647" s="262" t="s">
        <v>381</v>
      </c>
    </row>
    <row r="648" s="13" customFormat="1">
      <c r="B648" s="263"/>
      <c r="C648" s="264"/>
      <c r="D648" s="246" t="s">
        <v>497</v>
      </c>
      <c r="E648" s="265" t="s">
        <v>1</v>
      </c>
      <c r="F648" s="266" t="s">
        <v>499</v>
      </c>
      <c r="G648" s="264"/>
      <c r="H648" s="267">
        <v>109</v>
      </c>
      <c r="I648" s="268"/>
      <c r="J648" s="264"/>
      <c r="K648" s="264"/>
      <c r="L648" s="269"/>
      <c r="M648" s="270"/>
      <c r="N648" s="271"/>
      <c r="O648" s="271"/>
      <c r="P648" s="271"/>
      <c r="Q648" s="271"/>
      <c r="R648" s="271"/>
      <c r="S648" s="271"/>
      <c r="T648" s="272"/>
      <c r="AT648" s="273" t="s">
        <v>497</v>
      </c>
      <c r="AU648" s="273" t="s">
        <v>93</v>
      </c>
      <c r="AV648" s="13" t="s">
        <v>236</v>
      </c>
      <c r="AW648" s="13" t="s">
        <v>38</v>
      </c>
      <c r="AX648" s="13" t="s">
        <v>91</v>
      </c>
      <c r="AY648" s="273" t="s">
        <v>381</v>
      </c>
    </row>
    <row r="649" s="1" customFormat="1" ht="16.5" customHeight="1">
      <c r="B649" s="39"/>
      <c r="C649" s="233" t="s">
        <v>899</v>
      </c>
      <c r="D649" s="233" t="s">
        <v>384</v>
      </c>
      <c r="E649" s="234" t="s">
        <v>4750</v>
      </c>
      <c r="F649" s="235" t="s">
        <v>4751</v>
      </c>
      <c r="G649" s="236" t="s">
        <v>673</v>
      </c>
      <c r="H649" s="237">
        <v>57</v>
      </c>
      <c r="I649" s="238"/>
      <c r="J649" s="239">
        <f>ROUND(I649*H649,2)</f>
        <v>0</v>
      </c>
      <c r="K649" s="235" t="s">
        <v>388</v>
      </c>
      <c r="L649" s="44"/>
      <c r="M649" s="240" t="s">
        <v>1</v>
      </c>
      <c r="N649" s="241" t="s">
        <v>48</v>
      </c>
      <c r="O649" s="87"/>
      <c r="P649" s="242">
        <f>O649*H649</f>
        <v>0</v>
      </c>
      <c r="Q649" s="242">
        <v>0</v>
      </c>
      <c r="R649" s="242">
        <f>Q649*H649</f>
        <v>0</v>
      </c>
      <c r="S649" s="242">
        <v>0</v>
      </c>
      <c r="T649" s="243">
        <f>S649*H649</f>
        <v>0</v>
      </c>
      <c r="AR649" s="244" t="s">
        <v>579</v>
      </c>
      <c r="AT649" s="244" t="s">
        <v>384</v>
      </c>
      <c r="AU649" s="244" t="s">
        <v>93</v>
      </c>
      <c r="AY649" s="17" t="s">
        <v>381</v>
      </c>
      <c r="BE649" s="245">
        <f>IF(N649="základní",J649,0)</f>
        <v>0</v>
      </c>
      <c r="BF649" s="245">
        <f>IF(N649="snížená",J649,0)</f>
        <v>0</v>
      </c>
      <c r="BG649" s="245">
        <f>IF(N649="zákl. přenesená",J649,0)</f>
        <v>0</v>
      </c>
      <c r="BH649" s="245">
        <f>IF(N649="sníž. přenesená",J649,0)</f>
        <v>0</v>
      </c>
      <c r="BI649" s="245">
        <f>IF(N649="nulová",J649,0)</f>
        <v>0</v>
      </c>
      <c r="BJ649" s="17" t="s">
        <v>91</v>
      </c>
      <c r="BK649" s="245">
        <f>ROUND(I649*H649,2)</f>
        <v>0</v>
      </c>
      <c r="BL649" s="17" t="s">
        <v>579</v>
      </c>
      <c r="BM649" s="244" t="s">
        <v>1335</v>
      </c>
    </row>
    <row r="650" s="14" customFormat="1">
      <c r="B650" s="274"/>
      <c r="C650" s="275"/>
      <c r="D650" s="246" t="s">
        <v>497</v>
      </c>
      <c r="E650" s="276" t="s">
        <v>1</v>
      </c>
      <c r="F650" s="277" t="s">
        <v>4536</v>
      </c>
      <c r="G650" s="275"/>
      <c r="H650" s="276" t="s">
        <v>1</v>
      </c>
      <c r="I650" s="278"/>
      <c r="J650" s="275"/>
      <c r="K650" s="275"/>
      <c r="L650" s="279"/>
      <c r="M650" s="280"/>
      <c r="N650" s="281"/>
      <c r="O650" s="281"/>
      <c r="P650" s="281"/>
      <c r="Q650" s="281"/>
      <c r="R650" s="281"/>
      <c r="S650" s="281"/>
      <c r="T650" s="282"/>
      <c r="AT650" s="283" t="s">
        <v>497</v>
      </c>
      <c r="AU650" s="283" t="s">
        <v>93</v>
      </c>
      <c r="AV650" s="14" t="s">
        <v>91</v>
      </c>
      <c r="AW650" s="14" t="s">
        <v>38</v>
      </c>
      <c r="AX650" s="14" t="s">
        <v>83</v>
      </c>
      <c r="AY650" s="283" t="s">
        <v>381</v>
      </c>
    </row>
    <row r="651" s="12" customFormat="1">
      <c r="B651" s="252"/>
      <c r="C651" s="253"/>
      <c r="D651" s="246" t="s">
        <v>497</v>
      </c>
      <c r="E651" s="254" t="s">
        <v>1</v>
      </c>
      <c r="F651" s="255" t="s">
        <v>4752</v>
      </c>
      <c r="G651" s="253"/>
      <c r="H651" s="256">
        <v>47.280000000000001</v>
      </c>
      <c r="I651" s="257"/>
      <c r="J651" s="253"/>
      <c r="K651" s="253"/>
      <c r="L651" s="258"/>
      <c r="M651" s="259"/>
      <c r="N651" s="260"/>
      <c r="O651" s="260"/>
      <c r="P651" s="260"/>
      <c r="Q651" s="260"/>
      <c r="R651" s="260"/>
      <c r="S651" s="260"/>
      <c r="T651" s="261"/>
      <c r="AT651" s="262" t="s">
        <v>497</v>
      </c>
      <c r="AU651" s="262" t="s">
        <v>93</v>
      </c>
      <c r="AV651" s="12" t="s">
        <v>93</v>
      </c>
      <c r="AW651" s="12" t="s">
        <v>38</v>
      </c>
      <c r="AX651" s="12" t="s">
        <v>83</v>
      </c>
      <c r="AY651" s="262" t="s">
        <v>381</v>
      </c>
    </row>
    <row r="652" s="13" customFormat="1">
      <c r="B652" s="263"/>
      <c r="C652" s="264"/>
      <c r="D652" s="246" t="s">
        <v>497</v>
      </c>
      <c r="E652" s="265" t="s">
        <v>1</v>
      </c>
      <c r="F652" s="266" t="s">
        <v>499</v>
      </c>
      <c r="G652" s="264"/>
      <c r="H652" s="267">
        <v>47.280000000000001</v>
      </c>
      <c r="I652" s="268"/>
      <c r="J652" s="264"/>
      <c r="K652" s="264"/>
      <c r="L652" s="269"/>
      <c r="M652" s="270"/>
      <c r="N652" s="271"/>
      <c r="O652" s="271"/>
      <c r="P652" s="271"/>
      <c r="Q652" s="271"/>
      <c r="R652" s="271"/>
      <c r="S652" s="271"/>
      <c r="T652" s="272"/>
      <c r="AT652" s="273" t="s">
        <v>497</v>
      </c>
      <c r="AU652" s="273" t="s">
        <v>93</v>
      </c>
      <c r="AV652" s="13" t="s">
        <v>236</v>
      </c>
      <c r="AW652" s="13" t="s">
        <v>38</v>
      </c>
      <c r="AX652" s="13" t="s">
        <v>83</v>
      </c>
      <c r="AY652" s="273" t="s">
        <v>381</v>
      </c>
    </row>
    <row r="653" s="12" customFormat="1">
      <c r="B653" s="252"/>
      <c r="C653" s="253"/>
      <c r="D653" s="246" t="s">
        <v>497</v>
      </c>
      <c r="E653" s="254" t="s">
        <v>1</v>
      </c>
      <c r="F653" s="255" t="s">
        <v>4753</v>
      </c>
      <c r="G653" s="253"/>
      <c r="H653" s="256">
        <v>56.735999999999997</v>
      </c>
      <c r="I653" s="257"/>
      <c r="J653" s="253"/>
      <c r="K653" s="253"/>
      <c r="L653" s="258"/>
      <c r="M653" s="259"/>
      <c r="N653" s="260"/>
      <c r="O653" s="260"/>
      <c r="P653" s="260"/>
      <c r="Q653" s="260"/>
      <c r="R653" s="260"/>
      <c r="S653" s="260"/>
      <c r="T653" s="261"/>
      <c r="AT653" s="262" t="s">
        <v>497</v>
      </c>
      <c r="AU653" s="262" t="s">
        <v>93</v>
      </c>
      <c r="AV653" s="12" t="s">
        <v>93</v>
      </c>
      <c r="AW653" s="12" t="s">
        <v>38</v>
      </c>
      <c r="AX653" s="12" t="s">
        <v>83</v>
      </c>
      <c r="AY653" s="262" t="s">
        <v>381</v>
      </c>
    </row>
    <row r="654" s="13" customFormat="1">
      <c r="B654" s="263"/>
      <c r="C654" s="264"/>
      <c r="D654" s="246" t="s">
        <v>497</v>
      </c>
      <c r="E654" s="265" t="s">
        <v>1</v>
      </c>
      <c r="F654" s="266" t="s">
        <v>499</v>
      </c>
      <c r="G654" s="264"/>
      <c r="H654" s="267">
        <v>56.735999999999997</v>
      </c>
      <c r="I654" s="268"/>
      <c r="J654" s="264"/>
      <c r="K654" s="264"/>
      <c r="L654" s="269"/>
      <c r="M654" s="270"/>
      <c r="N654" s="271"/>
      <c r="O654" s="271"/>
      <c r="P654" s="271"/>
      <c r="Q654" s="271"/>
      <c r="R654" s="271"/>
      <c r="S654" s="271"/>
      <c r="T654" s="272"/>
      <c r="AT654" s="273" t="s">
        <v>497</v>
      </c>
      <c r="AU654" s="273" t="s">
        <v>93</v>
      </c>
      <c r="AV654" s="13" t="s">
        <v>236</v>
      </c>
      <c r="AW654" s="13" t="s">
        <v>38</v>
      </c>
      <c r="AX654" s="13" t="s">
        <v>83</v>
      </c>
      <c r="AY654" s="273" t="s">
        <v>381</v>
      </c>
    </row>
    <row r="655" s="12" customFormat="1">
      <c r="B655" s="252"/>
      <c r="C655" s="253"/>
      <c r="D655" s="246" t="s">
        <v>497</v>
      </c>
      <c r="E655" s="254" t="s">
        <v>1</v>
      </c>
      <c r="F655" s="255" t="s">
        <v>803</v>
      </c>
      <c r="G655" s="253"/>
      <c r="H655" s="256">
        <v>57</v>
      </c>
      <c r="I655" s="257"/>
      <c r="J655" s="253"/>
      <c r="K655" s="253"/>
      <c r="L655" s="258"/>
      <c r="M655" s="259"/>
      <c r="N655" s="260"/>
      <c r="O655" s="260"/>
      <c r="P655" s="260"/>
      <c r="Q655" s="260"/>
      <c r="R655" s="260"/>
      <c r="S655" s="260"/>
      <c r="T655" s="261"/>
      <c r="AT655" s="262" t="s">
        <v>497</v>
      </c>
      <c r="AU655" s="262" t="s">
        <v>93</v>
      </c>
      <c r="AV655" s="12" t="s">
        <v>93</v>
      </c>
      <c r="AW655" s="12" t="s">
        <v>38</v>
      </c>
      <c r="AX655" s="12" t="s">
        <v>83</v>
      </c>
      <c r="AY655" s="262" t="s">
        <v>381</v>
      </c>
    </row>
    <row r="656" s="13" customFormat="1">
      <c r="B656" s="263"/>
      <c r="C656" s="264"/>
      <c r="D656" s="246" t="s">
        <v>497</v>
      </c>
      <c r="E656" s="265" t="s">
        <v>1</v>
      </c>
      <c r="F656" s="266" t="s">
        <v>499</v>
      </c>
      <c r="G656" s="264"/>
      <c r="H656" s="267">
        <v>57</v>
      </c>
      <c r="I656" s="268"/>
      <c r="J656" s="264"/>
      <c r="K656" s="264"/>
      <c r="L656" s="269"/>
      <c r="M656" s="270"/>
      <c r="N656" s="271"/>
      <c r="O656" s="271"/>
      <c r="P656" s="271"/>
      <c r="Q656" s="271"/>
      <c r="R656" s="271"/>
      <c r="S656" s="271"/>
      <c r="T656" s="272"/>
      <c r="AT656" s="273" t="s">
        <v>497</v>
      </c>
      <c r="AU656" s="273" t="s">
        <v>93</v>
      </c>
      <c r="AV656" s="13" t="s">
        <v>236</v>
      </c>
      <c r="AW656" s="13" t="s">
        <v>38</v>
      </c>
      <c r="AX656" s="13" t="s">
        <v>91</v>
      </c>
      <c r="AY656" s="273" t="s">
        <v>381</v>
      </c>
    </row>
    <row r="657" s="1" customFormat="1" ht="16.5" customHeight="1">
      <c r="B657" s="39"/>
      <c r="C657" s="233" t="s">
        <v>903</v>
      </c>
      <c r="D657" s="233" t="s">
        <v>384</v>
      </c>
      <c r="E657" s="234" t="s">
        <v>4754</v>
      </c>
      <c r="F657" s="235" t="s">
        <v>4755</v>
      </c>
      <c r="G657" s="236" t="s">
        <v>673</v>
      </c>
      <c r="H657" s="237">
        <v>54</v>
      </c>
      <c r="I657" s="238"/>
      <c r="J657" s="239">
        <f>ROUND(I657*H657,2)</f>
        <v>0</v>
      </c>
      <c r="K657" s="235" t="s">
        <v>388</v>
      </c>
      <c r="L657" s="44"/>
      <c r="M657" s="240" t="s">
        <v>1</v>
      </c>
      <c r="N657" s="241" t="s">
        <v>48</v>
      </c>
      <c r="O657" s="87"/>
      <c r="P657" s="242">
        <f>O657*H657</f>
        <v>0</v>
      </c>
      <c r="Q657" s="242">
        <v>0</v>
      </c>
      <c r="R657" s="242">
        <f>Q657*H657</f>
        <v>0</v>
      </c>
      <c r="S657" s="242">
        <v>0</v>
      </c>
      <c r="T657" s="243">
        <f>S657*H657</f>
        <v>0</v>
      </c>
      <c r="AR657" s="244" t="s">
        <v>579</v>
      </c>
      <c r="AT657" s="244" t="s">
        <v>384</v>
      </c>
      <c r="AU657" s="244" t="s">
        <v>93</v>
      </c>
      <c r="AY657" s="17" t="s">
        <v>381</v>
      </c>
      <c r="BE657" s="245">
        <f>IF(N657="základní",J657,0)</f>
        <v>0</v>
      </c>
      <c r="BF657" s="245">
        <f>IF(N657="snížená",J657,0)</f>
        <v>0</v>
      </c>
      <c r="BG657" s="245">
        <f>IF(N657="zákl. přenesená",J657,0)</f>
        <v>0</v>
      </c>
      <c r="BH657" s="245">
        <f>IF(N657="sníž. přenesená",J657,0)</f>
        <v>0</v>
      </c>
      <c r="BI657" s="245">
        <f>IF(N657="nulová",J657,0)</f>
        <v>0</v>
      </c>
      <c r="BJ657" s="17" t="s">
        <v>91</v>
      </c>
      <c r="BK657" s="245">
        <f>ROUND(I657*H657,2)</f>
        <v>0</v>
      </c>
      <c r="BL657" s="17" t="s">
        <v>579</v>
      </c>
      <c r="BM657" s="244" t="s">
        <v>1346</v>
      </c>
    </row>
    <row r="658" s="14" customFormat="1">
      <c r="B658" s="274"/>
      <c r="C658" s="275"/>
      <c r="D658" s="246" t="s">
        <v>497</v>
      </c>
      <c r="E658" s="276" t="s">
        <v>1</v>
      </c>
      <c r="F658" s="277" t="s">
        <v>4536</v>
      </c>
      <c r="G658" s="275"/>
      <c r="H658" s="276" t="s">
        <v>1</v>
      </c>
      <c r="I658" s="278"/>
      <c r="J658" s="275"/>
      <c r="K658" s="275"/>
      <c r="L658" s="279"/>
      <c r="M658" s="280"/>
      <c r="N658" s="281"/>
      <c r="O658" s="281"/>
      <c r="P658" s="281"/>
      <c r="Q658" s="281"/>
      <c r="R658" s="281"/>
      <c r="S658" s="281"/>
      <c r="T658" s="282"/>
      <c r="AT658" s="283" t="s">
        <v>497</v>
      </c>
      <c r="AU658" s="283" t="s">
        <v>93</v>
      </c>
      <c r="AV658" s="14" t="s">
        <v>91</v>
      </c>
      <c r="AW658" s="14" t="s">
        <v>38</v>
      </c>
      <c r="AX658" s="14" t="s">
        <v>83</v>
      </c>
      <c r="AY658" s="283" t="s">
        <v>381</v>
      </c>
    </row>
    <row r="659" s="12" customFormat="1">
      <c r="B659" s="252"/>
      <c r="C659" s="253"/>
      <c r="D659" s="246" t="s">
        <v>497</v>
      </c>
      <c r="E659" s="254" t="s">
        <v>1</v>
      </c>
      <c r="F659" s="255" t="s">
        <v>4756</v>
      </c>
      <c r="G659" s="253"/>
      <c r="H659" s="256">
        <v>44.869999999999997</v>
      </c>
      <c r="I659" s="257"/>
      <c r="J659" s="253"/>
      <c r="K659" s="253"/>
      <c r="L659" s="258"/>
      <c r="M659" s="259"/>
      <c r="N659" s="260"/>
      <c r="O659" s="260"/>
      <c r="P659" s="260"/>
      <c r="Q659" s="260"/>
      <c r="R659" s="260"/>
      <c r="S659" s="260"/>
      <c r="T659" s="261"/>
      <c r="AT659" s="262" t="s">
        <v>497</v>
      </c>
      <c r="AU659" s="262" t="s">
        <v>93</v>
      </c>
      <c r="AV659" s="12" t="s">
        <v>93</v>
      </c>
      <c r="AW659" s="12" t="s">
        <v>38</v>
      </c>
      <c r="AX659" s="12" t="s">
        <v>83</v>
      </c>
      <c r="AY659" s="262" t="s">
        <v>381</v>
      </c>
    </row>
    <row r="660" s="13" customFormat="1">
      <c r="B660" s="263"/>
      <c r="C660" s="264"/>
      <c r="D660" s="246" t="s">
        <v>497</v>
      </c>
      <c r="E660" s="265" t="s">
        <v>1</v>
      </c>
      <c r="F660" s="266" t="s">
        <v>499</v>
      </c>
      <c r="G660" s="264"/>
      <c r="H660" s="267">
        <v>44.869999999999997</v>
      </c>
      <c r="I660" s="268"/>
      <c r="J660" s="264"/>
      <c r="K660" s="264"/>
      <c r="L660" s="269"/>
      <c r="M660" s="270"/>
      <c r="N660" s="271"/>
      <c r="O660" s="271"/>
      <c r="P660" s="271"/>
      <c r="Q660" s="271"/>
      <c r="R660" s="271"/>
      <c r="S660" s="271"/>
      <c r="T660" s="272"/>
      <c r="AT660" s="273" t="s">
        <v>497</v>
      </c>
      <c r="AU660" s="273" t="s">
        <v>93</v>
      </c>
      <c r="AV660" s="13" t="s">
        <v>236</v>
      </c>
      <c r="AW660" s="13" t="s">
        <v>38</v>
      </c>
      <c r="AX660" s="13" t="s">
        <v>83</v>
      </c>
      <c r="AY660" s="273" t="s">
        <v>381</v>
      </c>
    </row>
    <row r="661" s="12" customFormat="1">
      <c r="B661" s="252"/>
      <c r="C661" s="253"/>
      <c r="D661" s="246" t="s">
        <v>497</v>
      </c>
      <c r="E661" s="254" t="s">
        <v>1</v>
      </c>
      <c r="F661" s="255" t="s">
        <v>4757</v>
      </c>
      <c r="G661" s="253"/>
      <c r="H661" s="256">
        <v>53.844000000000001</v>
      </c>
      <c r="I661" s="257"/>
      <c r="J661" s="253"/>
      <c r="K661" s="253"/>
      <c r="L661" s="258"/>
      <c r="M661" s="259"/>
      <c r="N661" s="260"/>
      <c r="O661" s="260"/>
      <c r="P661" s="260"/>
      <c r="Q661" s="260"/>
      <c r="R661" s="260"/>
      <c r="S661" s="260"/>
      <c r="T661" s="261"/>
      <c r="AT661" s="262" t="s">
        <v>497</v>
      </c>
      <c r="AU661" s="262" t="s">
        <v>93</v>
      </c>
      <c r="AV661" s="12" t="s">
        <v>93</v>
      </c>
      <c r="AW661" s="12" t="s">
        <v>38</v>
      </c>
      <c r="AX661" s="12" t="s">
        <v>83</v>
      </c>
      <c r="AY661" s="262" t="s">
        <v>381</v>
      </c>
    </row>
    <row r="662" s="13" customFormat="1">
      <c r="B662" s="263"/>
      <c r="C662" s="264"/>
      <c r="D662" s="246" t="s">
        <v>497</v>
      </c>
      <c r="E662" s="265" t="s">
        <v>1</v>
      </c>
      <c r="F662" s="266" t="s">
        <v>499</v>
      </c>
      <c r="G662" s="264"/>
      <c r="H662" s="267">
        <v>53.844000000000001</v>
      </c>
      <c r="I662" s="268"/>
      <c r="J662" s="264"/>
      <c r="K662" s="264"/>
      <c r="L662" s="269"/>
      <c r="M662" s="270"/>
      <c r="N662" s="271"/>
      <c r="O662" s="271"/>
      <c r="P662" s="271"/>
      <c r="Q662" s="271"/>
      <c r="R662" s="271"/>
      <c r="S662" s="271"/>
      <c r="T662" s="272"/>
      <c r="AT662" s="273" t="s">
        <v>497</v>
      </c>
      <c r="AU662" s="273" t="s">
        <v>93</v>
      </c>
      <c r="AV662" s="13" t="s">
        <v>236</v>
      </c>
      <c r="AW662" s="13" t="s">
        <v>38</v>
      </c>
      <c r="AX662" s="13" t="s">
        <v>83</v>
      </c>
      <c r="AY662" s="273" t="s">
        <v>381</v>
      </c>
    </row>
    <row r="663" s="12" customFormat="1">
      <c r="B663" s="252"/>
      <c r="C663" s="253"/>
      <c r="D663" s="246" t="s">
        <v>497</v>
      </c>
      <c r="E663" s="254" t="s">
        <v>1</v>
      </c>
      <c r="F663" s="255" t="s">
        <v>790</v>
      </c>
      <c r="G663" s="253"/>
      <c r="H663" s="256">
        <v>54</v>
      </c>
      <c r="I663" s="257"/>
      <c r="J663" s="253"/>
      <c r="K663" s="253"/>
      <c r="L663" s="258"/>
      <c r="M663" s="259"/>
      <c r="N663" s="260"/>
      <c r="O663" s="260"/>
      <c r="P663" s="260"/>
      <c r="Q663" s="260"/>
      <c r="R663" s="260"/>
      <c r="S663" s="260"/>
      <c r="T663" s="261"/>
      <c r="AT663" s="262" t="s">
        <v>497</v>
      </c>
      <c r="AU663" s="262" t="s">
        <v>93</v>
      </c>
      <c r="AV663" s="12" t="s">
        <v>93</v>
      </c>
      <c r="AW663" s="12" t="s">
        <v>38</v>
      </c>
      <c r="AX663" s="12" t="s">
        <v>83</v>
      </c>
      <c r="AY663" s="262" t="s">
        <v>381</v>
      </c>
    </row>
    <row r="664" s="13" customFormat="1">
      <c r="B664" s="263"/>
      <c r="C664" s="264"/>
      <c r="D664" s="246" t="s">
        <v>497</v>
      </c>
      <c r="E664" s="265" t="s">
        <v>1</v>
      </c>
      <c r="F664" s="266" t="s">
        <v>499</v>
      </c>
      <c r="G664" s="264"/>
      <c r="H664" s="267">
        <v>54</v>
      </c>
      <c r="I664" s="268"/>
      <c r="J664" s="264"/>
      <c r="K664" s="264"/>
      <c r="L664" s="269"/>
      <c r="M664" s="270"/>
      <c r="N664" s="271"/>
      <c r="O664" s="271"/>
      <c r="P664" s="271"/>
      <c r="Q664" s="271"/>
      <c r="R664" s="271"/>
      <c r="S664" s="271"/>
      <c r="T664" s="272"/>
      <c r="AT664" s="273" t="s">
        <v>497</v>
      </c>
      <c r="AU664" s="273" t="s">
        <v>93</v>
      </c>
      <c r="AV664" s="13" t="s">
        <v>236</v>
      </c>
      <c r="AW664" s="13" t="s">
        <v>38</v>
      </c>
      <c r="AX664" s="13" t="s">
        <v>91</v>
      </c>
      <c r="AY664" s="273" t="s">
        <v>381</v>
      </c>
    </row>
    <row r="665" s="1" customFormat="1" ht="16.5" customHeight="1">
      <c r="B665" s="39"/>
      <c r="C665" s="233" t="s">
        <v>912</v>
      </c>
      <c r="D665" s="233" t="s">
        <v>384</v>
      </c>
      <c r="E665" s="234" t="s">
        <v>4758</v>
      </c>
      <c r="F665" s="235" t="s">
        <v>4759</v>
      </c>
      <c r="G665" s="236" t="s">
        <v>673</v>
      </c>
      <c r="H665" s="237">
        <v>153.5</v>
      </c>
      <c r="I665" s="238"/>
      <c r="J665" s="239">
        <f>ROUND(I665*H665,2)</f>
        <v>0</v>
      </c>
      <c r="K665" s="235" t="s">
        <v>388</v>
      </c>
      <c r="L665" s="44"/>
      <c r="M665" s="240" t="s">
        <v>1</v>
      </c>
      <c r="N665" s="241" t="s">
        <v>48</v>
      </c>
      <c r="O665" s="87"/>
      <c r="P665" s="242">
        <f>O665*H665</f>
        <v>0</v>
      </c>
      <c r="Q665" s="242">
        <v>0</v>
      </c>
      <c r="R665" s="242">
        <f>Q665*H665</f>
        <v>0</v>
      </c>
      <c r="S665" s="242">
        <v>0</v>
      </c>
      <c r="T665" s="243">
        <f>S665*H665</f>
        <v>0</v>
      </c>
      <c r="AR665" s="244" t="s">
        <v>579</v>
      </c>
      <c r="AT665" s="244" t="s">
        <v>384</v>
      </c>
      <c r="AU665" s="244" t="s">
        <v>93</v>
      </c>
      <c r="AY665" s="17" t="s">
        <v>381</v>
      </c>
      <c r="BE665" s="245">
        <f>IF(N665="základní",J665,0)</f>
        <v>0</v>
      </c>
      <c r="BF665" s="245">
        <f>IF(N665="snížená",J665,0)</f>
        <v>0</v>
      </c>
      <c r="BG665" s="245">
        <f>IF(N665="zákl. přenesená",J665,0)</f>
        <v>0</v>
      </c>
      <c r="BH665" s="245">
        <f>IF(N665="sníž. přenesená",J665,0)</f>
        <v>0</v>
      </c>
      <c r="BI665" s="245">
        <f>IF(N665="nulová",J665,0)</f>
        <v>0</v>
      </c>
      <c r="BJ665" s="17" t="s">
        <v>91</v>
      </c>
      <c r="BK665" s="245">
        <f>ROUND(I665*H665,2)</f>
        <v>0</v>
      </c>
      <c r="BL665" s="17" t="s">
        <v>579</v>
      </c>
      <c r="BM665" s="244" t="s">
        <v>1355</v>
      </c>
    </row>
    <row r="666" s="12" customFormat="1">
      <c r="B666" s="252"/>
      <c r="C666" s="253"/>
      <c r="D666" s="246" t="s">
        <v>497</v>
      </c>
      <c r="E666" s="254" t="s">
        <v>1</v>
      </c>
      <c r="F666" s="255" t="s">
        <v>4760</v>
      </c>
      <c r="G666" s="253"/>
      <c r="H666" s="256">
        <v>121.74</v>
      </c>
      <c r="I666" s="257"/>
      <c r="J666" s="253"/>
      <c r="K666" s="253"/>
      <c r="L666" s="258"/>
      <c r="M666" s="259"/>
      <c r="N666" s="260"/>
      <c r="O666" s="260"/>
      <c r="P666" s="260"/>
      <c r="Q666" s="260"/>
      <c r="R666" s="260"/>
      <c r="S666" s="260"/>
      <c r="T666" s="261"/>
      <c r="AT666" s="262" t="s">
        <v>497</v>
      </c>
      <c r="AU666" s="262" t="s">
        <v>93</v>
      </c>
      <c r="AV666" s="12" t="s">
        <v>93</v>
      </c>
      <c r="AW666" s="12" t="s">
        <v>38</v>
      </c>
      <c r="AX666" s="12" t="s">
        <v>83</v>
      </c>
      <c r="AY666" s="262" t="s">
        <v>381</v>
      </c>
    </row>
    <row r="667" s="12" customFormat="1">
      <c r="B667" s="252"/>
      <c r="C667" s="253"/>
      <c r="D667" s="246" t="s">
        <v>497</v>
      </c>
      <c r="E667" s="254" t="s">
        <v>1</v>
      </c>
      <c r="F667" s="255" t="s">
        <v>4761</v>
      </c>
      <c r="G667" s="253"/>
      <c r="H667" s="256">
        <v>6.1399999999999997</v>
      </c>
      <c r="I667" s="257"/>
      <c r="J667" s="253"/>
      <c r="K667" s="253"/>
      <c r="L667" s="258"/>
      <c r="M667" s="259"/>
      <c r="N667" s="260"/>
      <c r="O667" s="260"/>
      <c r="P667" s="260"/>
      <c r="Q667" s="260"/>
      <c r="R667" s="260"/>
      <c r="S667" s="260"/>
      <c r="T667" s="261"/>
      <c r="AT667" s="262" t="s">
        <v>497</v>
      </c>
      <c r="AU667" s="262" t="s">
        <v>93</v>
      </c>
      <c r="AV667" s="12" t="s">
        <v>93</v>
      </c>
      <c r="AW667" s="12" t="s">
        <v>38</v>
      </c>
      <c r="AX667" s="12" t="s">
        <v>83</v>
      </c>
      <c r="AY667" s="262" t="s">
        <v>381</v>
      </c>
    </row>
    <row r="668" s="13" customFormat="1">
      <c r="B668" s="263"/>
      <c r="C668" s="264"/>
      <c r="D668" s="246" t="s">
        <v>497</v>
      </c>
      <c r="E668" s="265" t="s">
        <v>1</v>
      </c>
      <c r="F668" s="266" t="s">
        <v>499</v>
      </c>
      <c r="G668" s="264"/>
      <c r="H668" s="267">
        <v>127.88</v>
      </c>
      <c r="I668" s="268"/>
      <c r="J668" s="264"/>
      <c r="K668" s="264"/>
      <c r="L668" s="269"/>
      <c r="M668" s="270"/>
      <c r="N668" s="271"/>
      <c r="O668" s="271"/>
      <c r="P668" s="271"/>
      <c r="Q668" s="271"/>
      <c r="R668" s="271"/>
      <c r="S668" s="271"/>
      <c r="T668" s="272"/>
      <c r="AT668" s="273" t="s">
        <v>497</v>
      </c>
      <c r="AU668" s="273" t="s">
        <v>93</v>
      </c>
      <c r="AV668" s="13" t="s">
        <v>236</v>
      </c>
      <c r="AW668" s="13" t="s">
        <v>38</v>
      </c>
      <c r="AX668" s="13" t="s">
        <v>83</v>
      </c>
      <c r="AY668" s="273" t="s">
        <v>381</v>
      </c>
    </row>
    <row r="669" s="12" customFormat="1">
      <c r="B669" s="252"/>
      <c r="C669" s="253"/>
      <c r="D669" s="246" t="s">
        <v>497</v>
      </c>
      <c r="E669" s="254" t="s">
        <v>1</v>
      </c>
      <c r="F669" s="255" t="s">
        <v>4762</v>
      </c>
      <c r="G669" s="253"/>
      <c r="H669" s="256">
        <v>153.45599999999999</v>
      </c>
      <c r="I669" s="257"/>
      <c r="J669" s="253"/>
      <c r="K669" s="253"/>
      <c r="L669" s="258"/>
      <c r="M669" s="259"/>
      <c r="N669" s="260"/>
      <c r="O669" s="260"/>
      <c r="P669" s="260"/>
      <c r="Q669" s="260"/>
      <c r="R669" s="260"/>
      <c r="S669" s="260"/>
      <c r="T669" s="261"/>
      <c r="AT669" s="262" t="s">
        <v>497</v>
      </c>
      <c r="AU669" s="262" t="s">
        <v>93</v>
      </c>
      <c r="AV669" s="12" t="s">
        <v>93</v>
      </c>
      <c r="AW669" s="12" t="s">
        <v>38</v>
      </c>
      <c r="AX669" s="12" t="s">
        <v>83</v>
      </c>
      <c r="AY669" s="262" t="s">
        <v>381</v>
      </c>
    </row>
    <row r="670" s="13" customFormat="1">
      <c r="B670" s="263"/>
      <c r="C670" s="264"/>
      <c r="D670" s="246" t="s">
        <v>497</v>
      </c>
      <c r="E670" s="265" t="s">
        <v>1</v>
      </c>
      <c r="F670" s="266" t="s">
        <v>499</v>
      </c>
      <c r="G670" s="264"/>
      <c r="H670" s="267">
        <v>153.45599999999999</v>
      </c>
      <c r="I670" s="268"/>
      <c r="J670" s="264"/>
      <c r="K670" s="264"/>
      <c r="L670" s="269"/>
      <c r="M670" s="270"/>
      <c r="N670" s="271"/>
      <c r="O670" s="271"/>
      <c r="P670" s="271"/>
      <c r="Q670" s="271"/>
      <c r="R670" s="271"/>
      <c r="S670" s="271"/>
      <c r="T670" s="272"/>
      <c r="AT670" s="273" t="s">
        <v>497</v>
      </c>
      <c r="AU670" s="273" t="s">
        <v>93</v>
      </c>
      <c r="AV670" s="13" t="s">
        <v>236</v>
      </c>
      <c r="AW670" s="13" t="s">
        <v>38</v>
      </c>
      <c r="AX670" s="13" t="s">
        <v>83</v>
      </c>
      <c r="AY670" s="273" t="s">
        <v>381</v>
      </c>
    </row>
    <row r="671" s="12" customFormat="1">
      <c r="B671" s="252"/>
      <c r="C671" s="253"/>
      <c r="D671" s="246" t="s">
        <v>497</v>
      </c>
      <c r="E671" s="254" t="s">
        <v>1</v>
      </c>
      <c r="F671" s="255" t="s">
        <v>4763</v>
      </c>
      <c r="G671" s="253"/>
      <c r="H671" s="256">
        <v>153.5</v>
      </c>
      <c r="I671" s="257"/>
      <c r="J671" s="253"/>
      <c r="K671" s="253"/>
      <c r="L671" s="258"/>
      <c r="M671" s="259"/>
      <c r="N671" s="260"/>
      <c r="O671" s="260"/>
      <c r="P671" s="260"/>
      <c r="Q671" s="260"/>
      <c r="R671" s="260"/>
      <c r="S671" s="260"/>
      <c r="T671" s="261"/>
      <c r="AT671" s="262" t="s">
        <v>497</v>
      </c>
      <c r="AU671" s="262" t="s">
        <v>93</v>
      </c>
      <c r="AV671" s="12" t="s">
        <v>93</v>
      </c>
      <c r="AW671" s="12" t="s">
        <v>38</v>
      </c>
      <c r="AX671" s="12" t="s">
        <v>83</v>
      </c>
      <c r="AY671" s="262" t="s">
        <v>381</v>
      </c>
    </row>
    <row r="672" s="13" customFormat="1">
      <c r="B672" s="263"/>
      <c r="C672" s="264"/>
      <c r="D672" s="246" t="s">
        <v>497</v>
      </c>
      <c r="E672" s="265" t="s">
        <v>1</v>
      </c>
      <c r="F672" s="266" t="s">
        <v>499</v>
      </c>
      <c r="G672" s="264"/>
      <c r="H672" s="267">
        <v>153.5</v>
      </c>
      <c r="I672" s="268"/>
      <c r="J672" s="264"/>
      <c r="K672" s="264"/>
      <c r="L672" s="269"/>
      <c r="M672" s="270"/>
      <c r="N672" s="271"/>
      <c r="O672" s="271"/>
      <c r="P672" s="271"/>
      <c r="Q672" s="271"/>
      <c r="R672" s="271"/>
      <c r="S672" s="271"/>
      <c r="T672" s="272"/>
      <c r="AT672" s="273" t="s">
        <v>497</v>
      </c>
      <c r="AU672" s="273" t="s">
        <v>93</v>
      </c>
      <c r="AV672" s="13" t="s">
        <v>236</v>
      </c>
      <c r="AW672" s="13" t="s">
        <v>38</v>
      </c>
      <c r="AX672" s="13" t="s">
        <v>91</v>
      </c>
      <c r="AY672" s="273" t="s">
        <v>381</v>
      </c>
    </row>
    <row r="673" s="1" customFormat="1" ht="16.5" customHeight="1">
      <c r="B673" s="39"/>
      <c r="C673" s="233" t="s">
        <v>916</v>
      </c>
      <c r="D673" s="233" t="s">
        <v>384</v>
      </c>
      <c r="E673" s="234" t="s">
        <v>4764</v>
      </c>
      <c r="F673" s="235" t="s">
        <v>4765</v>
      </c>
      <c r="G673" s="236" t="s">
        <v>673</v>
      </c>
      <c r="H673" s="237">
        <v>190</v>
      </c>
      <c r="I673" s="238"/>
      <c r="J673" s="239">
        <f>ROUND(I673*H673,2)</f>
        <v>0</v>
      </c>
      <c r="K673" s="235" t="s">
        <v>388</v>
      </c>
      <c r="L673" s="44"/>
      <c r="M673" s="240" t="s">
        <v>1</v>
      </c>
      <c r="N673" s="241" t="s">
        <v>48</v>
      </c>
      <c r="O673" s="87"/>
      <c r="P673" s="242">
        <f>O673*H673</f>
        <v>0</v>
      </c>
      <c r="Q673" s="242">
        <v>0</v>
      </c>
      <c r="R673" s="242">
        <f>Q673*H673</f>
        <v>0</v>
      </c>
      <c r="S673" s="242">
        <v>0</v>
      </c>
      <c r="T673" s="243">
        <f>S673*H673</f>
        <v>0</v>
      </c>
      <c r="AR673" s="244" t="s">
        <v>579</v>
      </c>
      <c r="AT673" s="244" t="s">
        <v>384</v>
      </c>
      <c r="AU673" s="244" t="s">
        <v>93</v>
      </c>
      <c r="AY673" s="17" t="s">
        <v>381</v>
      </c>
      <c r="BE673" s="245">
        <f>IF(N673="základní",J673,0)</f>
        <v>0</v>
      </c>
      <c r="BF673" s="245">
        <f>IF(N673="snížená",J673,0)</f>
        <v>0</v>
      </c>
      <c r="BG673" s="245">
        <f>IF(N673="zákl. přenesená",J673,0)</f>
        <v>0</v>
      </c>
      <c r="BH673" s="245">
        <f>IF(N673="sníž. přenesená",J673,0)</f>
        <v>0</v>
      </c>
      <c r="BI673" s="245">
        <f>IF(N673="nulová",J673,0)</f>
        <v>0</v>
      </c>
      <c r="BJ673" s="17" t="s">
        <v>91</v>
      </c>
      <c r="BK673" s="245">
        <f>ROUND(I673*H673,2)</f>
        <v>0</v>
      </c>
      <c r="BL673" s="17" t="s">
        <v>579</v>
      </c>
      <c r="BM673" s="244" t="s">
        <v>1362</v>
      </c>
    </row>
    <row r="674" s="12" customFormat="1">
      <c r="B674" s="252"/>
      <c r="C674" s="253"/>
      <c r="D674" s="246" t="s">
        <v>497</v>
      </c>
      <c r="E674" s="254" t="s">
        <v>1</v>
      </c>
      <c r="F674" s="255" t="s">
        <v>4766</v>
      </c>
      <c r="G674" s="253"/>
      <c r="H674" s="256">
        <v>158</v>
      </c>
      <c r="I674" s="257"/>
      <c r="J674" s="253"/>
      <c r="K674" s="253"/>
      <c r="L674" s="258"/>
      <c r="M674" s="259"/>
      <c r="N674" s="260"/>
      <c r="O674" s="260"/>
      <c r="P674" s="260"/>
      <c r="Q674" s="260"/>
      <c r="R674" s="260"/>
      <c r="S674" s="260"/>
      <c r="T674" s="261"/>
      <c r="AT674" s="262" t="s">
        <v>497</v>
      </c>
      <c r="AU674" s="262" t="s">
        <v>93</v>
      </c>
      <c r="AV674" s="12" t="s">
        <v>93</v>
      </c>
      <c r="AW674" s="12" t="s">
        <v>38</v>
      </c>
      <c r="AX674" s="12" t="s">
        <v>83</v>
      </c>
      <c r="AY674" s="262" t="s">
        <v>381</v>
      </c>
    </row>
    <row r="675" s="13" customFormat="1">
      <c r="B675" s="263"/>
      <c r="C675" s="264"/>
      <c r="D675" s="246" t="s">
        <v>497</v>
      </c>
      <c r="E675" s="265" t="s">
        <v>1</v>
      </c>
      <c r="F675" s="266" t="s">
        <v>499</v>
      </c>
      <c r="G675" s="264"/>
      <c r="H675" s="267">
        <v>158</v>
      </c>
      <c r="I675" s="268"/>
      <c r="J675" s="264"/>
      <c r="K675" s="264"/>
      <c r="L675" s="269"/>
      <c r="M675" s="270"/>
      <c r="N675" s="271"/>
      <c r="O675" s="271"/>
      <c r="P675" s="271"/>
      <c r="Q675" s="271"/>
      <c r="R675" s="271"/>
      <c r="S675" s="271"/>
      <c r="T675" s="272"/>
      <c r="AT675" s="273" t="s">
        <v>497</v>
      </c>
      <c r="AU675" s="273" t="s">
        <v>93</v>
      </c>
      <c r="AV675" s="13" t="s">
        <v>236</v>
      </c>
      <c r="AW675" s="13" t="s">
        <v>38</v>
      </c>
      <c r="AX675" s="13" t="s">
        <v>83</v>
      </c>
      <c r="AY675" s="273" t="s">
        <v>381</v>
      </c>
    </row>
    <row r="676" s="12" customFormat="1">
      <c r="B676" s="252"/>
      <c r="C676" s="253"/>
      <c r="D676" s="246" t="s">
        <v>497</v>
      </c>
      <c r="E676" s="254" t="s">
        <v>1</v>
      </c>
      <c r="F676" s="255" t="s">
        <v>4767</v>
      </c>
      <c r="G676" s="253"/>
      <c r="H676" s="256">
        <v>189.59999999999999</v>
      </c>
      <c r="I676" s="257"/>
      <c r="J676" s="253"/>
      <c r="K676" s="253"/>
      <c r="L676" s="258"/>
      <c r="M676" s="259"/>
      <c r="N676" s="260"/>
      <c r="O676" s="260"/>
      <c r="P676" s="260"/>
      <c r="Q676" s="260"/>
      <c r="R676" s="260"/>
      <c r="S676" s="260"/>
      <c r="T676" s="261"/>
      <c r="AT676" s="262" t="s">
        <v>497</v>
      </c>
      <c r="AU676" s="262" t="s">
        <v>93</v>
      </c>
      <c r="AV676" s="12" t="s">
        <v>93</v>
      </c>
      <c r="AW676" s="12" t="s">
        <v>38</v>
      </c>
      <c r="AX676" s="12" t="s">
        <v>83</v>
      </c>
      <c r="AY676" s="262" t="s">
        <v>381</v>
      </c>
    </row>
    <row r="677" s="13" customFormat="1">
      <c r="B677" s="263"/>
      <c r="C677" s="264"/>
      <c r="D677" s="246" t="s">
        <v>497</v>
      </c>
      <c r="E677" s="265" t="s">
        <v>1</v>
      </c>
      <c r="F677" s="266" t="s">
        <v>499</v>
      </c>
      <c r="G677" s="264"/>
      <c r="H677" s="267">
        <v>189.59999999999999</v>
      </c>
      <c r="I677" s="268"/>
      <c r="J677" s="264"/>
      <c r="K677" s="264"/>
      <c r="L677" s="269"/>
      <c r="M677" s="270"/>
      <c r="N677" s="271"/>
      <c r="O677" s="271"/>
      <c r="P677" s="271"/>
      <c r="Q677" s="271"/>
      <c r="R677" s="271"/>
      <c r="S677" s="271"/>
      <c r="T677" s="272"/>
      <c r="AT677" s="273" t="s">
        <v>497</v>
      </c>
      <c r="AU677" s="273" t="s">
        <v>93</v>
      </c>
      <c r="AV677" s="13" t="s">
        <v>236</v>
      </c>
      <c r="AW677" s="13" t="s">
        <v>38</v>
      </c>
      <c r="AX677" s="13" t="s">
        <v>83</v>
      </c>
      <c r="AY677" s="273" t="s">
        <v>381</v>
      </c>
    </row>
    <row r="678" s="12" customFormat="1">
      <c r="B678" s="252"/>
      <c r="C678" s="253"/>
      <c r="D678" s="246" t="s">
        <v>497</v>
      </c>
      <c r="E678" s="254" t="s">
        <v>1</v>
      </c>
      <c r="F678" s="255" t="s">
        <v>1491</v>
      </c>
      <c r="G678" s="253"/>
      <c r="H678" s="256">
        <v>190</v>
      </c>
      <c r="I678" s="257"/>
      <c r="J678" s="253"/>
      <c r="K678" s="253"/>
      <c r="L678" s="258"/>
      <c r="M678" s="259"/>
      <c r="N678" s="260"/>
      <c r="O678" s="260"/>
      <c r="P678" s="260"/>
      <c r="Q678" s="260"/>
      <c r="R678" s="260"/>
      <c r="S678" s="260"/>
      <c r="T678" s="261"/>
      <c r="AT678" s="262" t="s">
        <v>497</v>
      </c>
      <c r="AU678" s="262" t="s">
        <v>93</v>
      </c>
      <c r="AV678" s="12" t="s">
        <v>93</v>
      </c>
      <c r="AW678" s="12" t="s">
        <v>38</v>
      </c>
      <c r="AX678" s="12" t="s">
        <v>83</v>
      </c>
      <c r="AY678" s="262" t="s">
        <v>381</v>
      </c>
    </row>
    <row r="679" s="13" customFormat="1">
      <c r="B679" s="263"/>
      <c r="C679" s="264"/>
      <c r="D679" s="246" t="s">
        <v>497</v>
      </c>
      <c r="E679" s="265" t="s">
        <v>1</v>
      </c>
      <c r="F679" s="266" t="s">
        <v>499</v>
      </c>
      <c r="G679" s="264"/>
      <c r="H679" s="267">
        <v>190</v>
      </c>
      <c r="I679" s="268"/>
      <c r="J679" s="264"/>
      <c r="K679" s="264"/>
      <c r="L679" s="269"/>
      <c r="M679" s="270"/>
      <c r="N679" s="271"/>
      <c r="O679" s="271"/>
      <c r="P679" s="271"/>
      <c r="Q679" s="271"/>
      <c r="R679" s="271"/>
      <c r="S679" s="271"/>
      <c r="T679" s="272"/>
      <c r="AT679" s="273" t="s">
        <v>497</v>
      </c>
      <c r="AU679" s="273" t="s">
        <v>93</v>
      </c>
      <c r="AV679" s="13" t="s">
        <v>236</v>
      </c>
      <c r="AW679" s="13" t="s">
        <v>38</v>
      </c>
      <c r="AX679" s="13" t="s">
        <v>91</v>
      </c>
      <c r="AY679" s="273" t="s">
        <v>381</v>
      </c>
    </row>
    <row r="680" s="1" customFormat="1" ht="16.5" customHeight="1">
      <c r="B680" s="39"/>
      <c r="C680" s="233" t="s">
        <v>922</v>
      </c>
      <c r="D680" s="233" t="s">
        <v>384</v>
      </c>
      <c r="E680" s="234" t="s">
        <v>4768</v>
      </c>
      <c r="F680" s="235" t="s">
        <v>4769</v>
      </c>
      <c r="G680" s="236" t="s">
        <v>673</v>
      </c>
      <c r="H680" s="237">
        <v>9</v>
      </c>
      <c r="I680" s="238"/>
      <c r="J680" s="239">
        <f>ROUND(I680*H680,2)</f>
        <v>0</v>
      </c>
      <c r="K680" s="235" t="s">
        <v>388</v>
      </c>
      <c r="L680" s="44"/>
      <c r="M680" s="240" t="s">
        <v>1</v>
      </c>
      <c r="N680" s="241" t="s">
        <v>48</v>
      </c>
      <c r="O680" s="87"/>
      <c r="P680" s="242">
        <f>O680*H680</f>
        <v>0</v>
      </c>
      <c r="Q680" s="242">
        <v>0</v>
      </c>
      <c r="R680" s="242">
        <f>Q680*H680</f>
        <v>0</v>
      </c>
      <c r="S680" s="242">
        <v>0</v>
      </c>
      <c r="T680" s="243">
        <f>S680*H680</f>
        <v>0</v>
      </c>
      <c r="AR680" s="244" t="s">
        <v>579</v>
      </c>
      <c r="AT680" s="244" t="s">
        <v>384</v>
      </c>
      <c r="AU680" s="244" t="s">
        <v>93</v>
      </c>
      <c r="AY680" s="17" t="s">
        <v>381</v>
      </c>
      <c r="BE680" s="245">
        <f>IF(N680="základní",J680,0)</f>
        <v>0</v>
      </c>
      <c r="BF680" s="245">
        <f>IF(N680="snížená",J680,0)</f>
        <v>0</v>
      </c>
      <c r="BG680" s="245">
        <f>IF(N680="zákl. přenesená",J680,0)</f>
        <v>0</v>
      </c>
      <c r="BH680" s="245">
        <f>IF(N680="sníž. přenesená",J680,0)</f>
        <v>0</v>
      </c>
      <c r="BI680" s="245">
        <f>IF(N680="nulová",J680,0)</f>
        <v>0</v>
      </c>
      <c r="BJ680" s="17" t="s">
        <v>91</v>
      </c>
      <c r="BK680" s="245">
        <f>ROUND(I680*H680,2)</f>
        <v>0</v>
      </c>
      <c r="BL680" s="17" t="s">
        <v>579</v>
      </c>
      <c r="BM680" s="244" t="s">
        <v>1367</v>
      </c>
    </row>
    <row r="681" s="12" customFormat="1">
      <c r="B681" s="252"/>
      <c r="C681" s="253"/>
      <c r="D681" s="246" t="s">
        <v>497</v>
      </c>
      <c r="E681" s="254" t="s">
        <v>1</v>
      </c>
      <c r="F681" s="255" t="s">
        <v>4770</v>
      </c>
      <c r="G681" s="253"/>
      <c r="H681" s="256">
        <v>9</v>
      </c>
      <c r="I681" s="257"/>
      <c r="J681" s="253"/>
      <c r="K681" s="253"/>
      <c r="L681" s="258"/>
      <c r="M681" s="259"/>
      <c r="N681" s="260"/>
      <c r="O681" s="260"/>
      <c r="P681" s="260"/>
      <c r="Q681" s="260"/>
      <c r="R681" s="260"/>
      <c r="S681" s="260"/>
      <c r="T681" s="261"/>
      <c r="AT681" s="262" t="s">
        <v>497</v>
      </c>
      <c r="AU681" s="262" t="s">
        <v>93</v>
      </c>
      <c r="AV681" s="12" t="s">
        <v>93</v>
      </c>
      <c r="AW681" s="12" t="s">
        <v>38</v>
      </c>
      <c r="AX681" s="12" t="s">
        <v>83</v>
      </c>
      <c r="AY681" s="262" t="s">
        <v>381</v>
      </c>
    </row>
    <row r="682" s="13" customFormat="1">
      <c r="B682" s="263"/>
      <c r="C682" s="264"/>
      <c r="D682" s="246" t="s">
        <v>497</v>
      </c>
      <c r="E682" s="265" t="s">
        <v>1</v>
      </c>
      <c r="F682" s="266" t="s">
        <v>499</v>
      </c>
      <c r="G682" s="264"/>
      <c r="H682" s="267">
        <v>9</v>
      </c>
      <c r="I682" s="268"/>
      <c r="J682" s="264"/>
      <c r="K682" s="264"/>
      <c r="L682" s="269"/>
      <c r="M682" s="270"/>
      <c r="N682" s="271"/>
      <c r="O682" s="271"/>
      <c r="P682" s="271"/>
      <c r="Q682" s="271"/>
      <c r="R682" s="271"/>
      <c r="S682" s="271"/>
      <c r="T682" s="272"/>
      <c r="AT682" s="273" t="s">
        <v>497</v>
      </c>
      <c r="AU682" s="273" t="s">
        <v>93</v>
      </c>
      <c r="AV682" s="13" t="s">
        <v>236</v>
      </c>
      <c r="AW682" s="13" t="s">
        <v>38</v>
      </c>
      <c r="AX682" s="13" t="s">
        <v>91</v>
      </c>
      <c r="AY682" s="273" t="s">
        <v>381</v>
      </c>
    </row>
    <row r="683" s="1" customFormat="1" ht="24" customHeight="1">
      <c r="B683" s="39"/>
      <c r="C683" s="233" t="s">
        <v>926</v>
      </c>
      <c r="D683" s="233" t="s">
        <v>384</v>
      </c>
      <c r="E683" s="234" t="s">
        <v>4771</v>
      </c>
      <c r="F683" s="235" t="s">
        <v>4772</v>
      </c>
      <c r="G683" s="236" t="s">
        <v>673</v>
      </c>
      <c r="H683" s="237">
        <v>218</v>
      </c>
      <c r="I683" s="238"/>
      <c r="J683" s="239">
        <f>ROUND(I683*H683,2)</f>
        <v>0</v>
      </c>
      <c r="K683" s="235" t="s">
        <v>4503</v>
      </c>
      <c r="L683" s="44"/>
      <c r="M683" s="240" t="s">
        <v>1</v>
      </c>
      <c r="N683" s="241" t="s">
        <v>48</v>
      </c>
      <c r="O683" s="87"/>
      <c r="P683" s="242">
        <f>O683*H683</f>
        <v>0</v>
      </c>
      <c r="Q683" s="242">
        <v>0</v>
      </c>
      <c r="R683" s="242">
        <f>Q683*H683</f>
        <v>0</v>
      </c>
      <c r="S683" s="242">
        <v>0</v>
      </c>
      <c r="T683" s="243">
        <f>S683*H683</f>
        <v>0</v>
      </c>
      <c r="AR683" s="244" t="s">
        <v>579</v>
      </c>
      <c r="AT683" s="244" t="s">
        <v>384</v>
      </c>
      <c r="AU683" s="244" t="s">
        <v>93</v>
      </c>
      <c r="AY683" s="17" t="s">
        <v>381</v>
      </c>
      <c r="BE683" s="245">
        <f>IF(N683="základní",J683,0)</f>
        <v>0</v>
      </c>
      <c r="BF683" s="245">
        <f>IF(N683="snížená",J683,0)</f>
        <v>0</v>
      </c>
      <c r="BG683" s="245">
        <f>IF(N683="zákl. přenesená",J683,0)</f>
        <v>0</v>
      </c>
      <c r="BH683" s="245">
        <f>IF(N683="sníž. přenesená",J683,0)</f>
        <v>0</v>
      </c>
      <c r="BI683" s="245">
        <f>IF(N683="nulová",J683,0)</f>
        <v>0</v>
      </c>
      <c r="BJ683" s="17" t="s">
        <v>91</v>
      </c>
      <c r="BK683" s="245">
        <f>ROUND(I683*H683,2)</f>
        <v>0</v>
      </c>
      <c r="BL683" s="17" t="s">
        <v>579</v>
      </c>
      <c r="BM683" s="244" t="s">
        <v>1374</v>
      </c>
    </row>
    <row r="684" s="14" customFormat="1">
      <c r="B684" s="274"/>
      <c r="C684" s="275"/>
      <c r="D684" s="246" t="s">
        <v>497</v>
      </c>
      <c r="E684" s="276" t="s">
        <v>1</v>
      </c>
      <c r="F684" s="277" t="s">
        <v>4773</v>
      </c>
      <c r="G684" s="275"/>
      <c r="H684" s="276" t="s">
        <v>1</v>
      </c>
      <c r="I684" s="278"/>
      <c r="J684" s="275"/>
      <c r="K684" s="275"/>
      <c r="L684" s="279"/>
      <c r="M684" s="280"/>
      <c r="N684" s="281"/>
      <c r="O684" s="281"/>
      <c r="P684" s="281"/>
      <c r="Q684" s="281"/>
      <c r="R684" s="281"/>
      <c r="S684" s="281"/>
      <c r="T684" s="282"/>
      <c r="AT684" s="283" t="s">
        <v>497</v>
      </c>
      <c r="AU684" s="283" t="s">
        <v>93</v>
      </c>
      <c r="AV684" s="14" t="s">
        <v>91</v>
      </c>
      <c r="AW684" s="14" t="s">
        <v>38</v>
      </c>
      <c r="AX684" s="14" t="s">
        <v>83</v>
      </c>
      <c r="AY684" s="283" t="s">
        <v>381</v>
      </c>
    </row>
    <row r="685" s="14" customFormat="1">
      <c r="B685" s="274"/>
      <c r="C685" s="275"/>
      <c r="D685" s="246" t="s">
        <v>497</v>
      </c>
      <c r="E685" s="276" t="s">
        <v>1</v>
      </c>
      <c r="F685" s="277" t="s">
        <v>4584</v>
      </c>
      <c r="G685" s="275"/>
      <c r="H685" s="276" t="s">
        <v>1</v>
      </c>
      <c r="I685" s="278"/>
      <c r="J685" s="275"/>
      <c r="K685" s="275"/>
      <c r="L685" s="279"/>
      <c r="M685" s="280"/>
      <c r="N685" s="281"/>
      <c r="O685" s="281"/>
      <c r="P685" s="281"/>
      <c r="Q685" s="281"/>
      <c r="R685" s="281"/>
      <c r="S685" s="281"/>
      <c r="T685" s="282"/>
      <c r="AT685" s="283" t="s">
        <v>497</v>
      </c>
      <c r="AU685" s="283" t="s">
        <v>93</v>
      </c>
      <c r="AV685" s="14" t="s">
        <v>91</v>
      </c>
      <c r="AW685" s="14" t="s">
        <v>38</v>
      </c>
      <c r="AX685" s="14" t="s">
        <v>83</v>
      </c>
      <c r="AY685" s="283" t="s">
        <v>381</v>
      </c>
    </row>
    <row r="686" s="12" customFormat="1">
      <c r="B686" s="252"/>
      <c r="C686" s="253"/>
      <c r="D686" s="246" t="s">
        <v>497</v>
      </c>
      <c r="E686" s="254" t="s">
        <v>1</v>
      </c>
      <c r="F686" s="255" t="s">
        <v>4774</v>
      </c>
      <c r="G686" s="253"/>
      <c r="H686" s="256">
        <v>19.16</v>
      </c>
      <c r="I686" s="257"/>
      <c r="J686" s="253"/>
      <c r="K686" s="253"/>
      <c r="L686" s="258"/>
      <c r="M686" s="259"/>
      <c r="N686" s="260"/>
      <c r="O686" s="260"/>
      <c r="P686" s="260"/>
      <c r="Q686" s="260"/>
      <c r="R686" s="260"/>
      <c r="S686" s="260"/>
      <c r="T686" s="261"/>
      <c r="AT686" s="262" t="s">
        <v>497</v>
      </c>
      <c r="AU686" s="262" t="s">
        <v>93</v>
      </c>
      <c r="AV686" s="12" t="s">
        <v>93</v>
      </c>
      <c r="AW686" s="12" t="s">
        <v>38</v>
      </c>
      <c r="AX686" s="12" t="s">
        <v>83</v>
      </c>
      <c r="AY686" s="262" t="s">
        <v>381</v>
      </c>
    </row>
    <row r="687" s="14" customFormat="1">
      <c r="B687" s="274"/>
      <c r="C687" s="275"/>
      <c r="D687" s="246" t="s">
        <v>497</v>
      </c>
      <c r="E687" s="276" t="s">
        <v>1</v>
      </c>
      <c r="F687" s="277" t="s">
        <v>4586</v>
      </c>
      <c r="G687" s="275"/>
      <c r="H687" s="276" t="s">
        <v>1</v>
      </c>
      <c r="I687" s="278"/>
      <c r="J687" s="275"/>
      <c r="K687" s="275"/>
      <c r="L687" s="279"/>
      <c r="M687" s="280"/>
      <c r="N687" s="281"/>
      <c r="O687" s="281"/>
      <c r="P687" s="281"/>
      <c r="Q687" s="281"/>
      <c r="R687" s="281"/>
      <c r="S687" s="281"/>
      <c r="T687" s="282"/>
      <c r="AT687" s="283" t="s">
        <v>497</v>
      </c>
      <c r="AU687" s="283" t="s">
        <v>93</v>
      </c>
      <c r="AV687" s="14" t="s">
        <v>91</v>
      </c>
      <c r="AW687" s="14" t="s">
        <v>38</v>
      </c>
      <c r="AX687" s="14" t="s">
        <v>83</v>
      </c>
      <c r="AY687" s="283" t="s">
        <v>381</v>
      </c>
    </row>
    <row r="688" s="12" customFormat="1">
      <c r="B688" s="252"/>
      <c r="C688" s="253"/>
      <c r="D688" s="246" t="s">
        <v>497</v>
      </c>
      <c r="E688" s="254" t="s">
        <v>1</v>
      </c>
      <c r="F688" s="255" t="s">
        <v>4775</v>
      </c>
      <c r="G688" s="253"/>
      <c r="H688" s="256">
        <v>16.949999999999999</v>
      </c>
      <c r="I688" s="257"/>
      <c r="J688" s="253"/>
      <c r="K688" s="253"/>
      <c r="L688" s="258"/>
      <c r="M688" s="259"/>
      <c r="N688" s="260"/>
      <c r="O688" s="260"/>
      <c r="P688" s="260"/>
      <c r="Q688" s="260"/>
      <c r="R688" s="260"/>
      <c r="S688" s="260"/>
      <c r="T688" s="261"/>
      <c r="AT688" s="262" t="s">
        <v>497</v>
      </c>
      <c r="AU688" s="262" t="s">
        <v>93</v>
      </c>
      <c r="AV688" s="12" t="s">
        <v>93</v>
      </c>
      <c r="AW688" s="12" t="s">
        <v>38</v>
      </c>
      <c r="AX688" s="12" t="s">
        <v>83</v>
      </c>
      <c r="AY688" s="262" t="s">
        <v>381</v>
      </c>
    </row>
    <row r="689" s="14" customFormat="1">
      <c r="B689" s="274"/>
      <c r="C689" s="275"/>
      <c r="D689" s="246" t="s">
        <v>497</v>
      </c>
      <c r="E689" s="276" t="s">
        <v>1</v>
      </c>
      <c r="F689" s="277" t="s">
        <v>4538</v>
      </c>
      <c r="G689" s="275"/>
      <c r="H689" s="276" t="s">
        <v>1</v>
      </c>
      <c r="I689" s="278"/>
      <c r="J689" s="275"/>
      <c r="K689" s="275"/>
      <c r="L689" s="279"/>
      <c r="M689" s="280"/>
      <c r="N689" s="281"/>
      <c r="O689" s="281"/>
      <c r="P689" s="281"/>
      <c r="Q689" s="281"/>
      <c r="R689" s="281"/>
      <c r="S689" s="281"/>
      <c r="T689" s="282"/>
      <c r="AT689" s="283" t="s">
        <v>497</v>
      </c>
      <c r="AU689" s="283" t="s">
        <v>93</v>
      </c>
      <c r="AV689" s="14" t="s">
        <v>91</v>
      </c>
      <c r="AW689" s="14" t="s">
        <v>38</v>
      </c>
      <c r="AX689" s="14" t="s">
        <v>83</v>
      </c>
      <c r="AY689" s="283" t="s">
        <v>381</v>
      </c>
    </row>
    <row r="690" s="12" customFormat="1">
      <c r="B690" s="252"/>
      <c r="C690" s="253"/>
      <c r="D690" s="246" t="s">
        <v>497</v>
      </c>
      <c r="E690" s="254" t="s">
        <v>1</v>
      </c>
      <c r="F690" s="255" t="s">
        <v>4776</v>
      </c>
      <c r="G690" s="253"/>
      <c r="H690" s="256">
        <v>49.890000000000001</v>
      </c>
      <c r="I690" s="257"/>
      <c r="J690" s="253"/>
      <c r="K690" s="253"/>
      <c r="L690" s="258"/>
      <c r="M690" s="259"/>
      <c r="N690" s="260"/>
      <c r="O690" s="260"/>
      <c r="P690" s="260"/>
      <c r="Q690" s="260"/>
      <c r="R690" s="260"/>
      <c r="S690" s="260"/>
      <c r="T690" s="261"/>
      <c r="AT690" s="262" t="s">
        <v>497</v>
      </c>
      <c r="AU690" s="262" t="s">
        <v>93</v>
      </c>
      <c r="AV690" s="12" t="s">
        <v>93</v>
      </c>
      <c r="AW690" s="12" t="s">
        <v>38</v>
      </c>
      <c r="AX690" s="12" t="s">
        <v>83</v>
      </c>
      <c r="AY690" s="262" t="s">
        <v>381</v>
      </c>
    </row>
    <row r="691" s="14" customFormat="1">
      <c r="B691" s="274"/>
      <c r="C691" s="275"/>
      <c r="D691" s="246" t="s">
        <v>497</v>
      </c>
      <c r="E691" s="276" t="s">
        <v>1</v>
      </c>
      <c r="F691" s="277" t="s">
        <v>4549</v>
      </c>
      <c r="G691" s="275"/>
      <c r="H691" s="276" t="s">
        <v>1</v>
      </c>
      <c r="I691" s="278"/>
      <c r="J691" s="275"/>
      <c r="K691" s="275"/>
      <c r="L691" s="279"/>
      <c r="M691" s="280"/>
      <c r="N691" s="281"/>
      <c r="O691" s="281"/>
      <c r="P691" s="281"/>
      <c r="Q691" s="281"/>
      <c r="R691" s="281"/>
      <c r="S691" s="281"/>
      <c r="T691" s="282"/>
      <c r="AT691" s="283" t="s">
        <v>497</v>
      </c>
      <c r="AU691" s="283" t="s">
        <v>93</v>
      </c>
      <c r="AV691" s="14" t="s">
        <v>91</v>
      </c>
      <c r="AW691" s="14" t="s">
        <v>38</v>
      </c>
      <c r="AX691" s="14" t="s">
        <v>83</v>
      </c>
      <c r="AY691" s="283" t="s">
        <v>381</v>
      </c>
    </row>
    <row r="692" s="12" customFormat="1">
      <c r="B692" s="252"/>
      <c r="C692" s="253"/>
      <c r="D692" s="246" t="s">
        <v>497</v>
      </c>
      <c r="E692" s="254" t="s">
        <v>1</v>
      </c>
      <c r="F692" s="255" t="s">
        <v>4777</v>
      </c>
      <c r="G692" s="253"/>
      <c r="H692" s="256">
        <v>75.239999999999995</v>
      </c>
      <c r="I692" s="257"/>
      <c r="J692" s="253"/>
      <c r="K692" s="253"/>
      <c r="L692" s="258"/>
      <c r="M692" s="259"/>
      <c r="N692" s="260"/>
      <c r="O692" s="260"/>
      <c r="P692" s="260"/>
      <c r="Q692" s="260"/>
      <c r="R692" s="260"/>
      <c r="S692" s="260"/>
      <c r="T692" s="261"/>
      <c r="AT692" s="262" t="s">
        <v>497</v>
      </c>
      <c r="AU692" s="262" t="s">
        <v>93</v>
      </c>
      <c r="AV692" s="12" t="s">
        <v>93</v>
      </c>
      <c r="AW692" s="12" t="s">
        <v>38</v>
      </c>
      <c r="AX692" s="12" t="s">
        <v>83</v>
      </c>
      <c r="AY692" s="262" t="s">
        <v>381</v>
      </c>
    </row>
    <row r="693" s="14" customFormat="1">
      <c r="B693" s="274"/>
      <c r="C693" s="275"/>
      <c r="D693" s="246" t="s">
        <v>497</v>
      </c>
      <c r="E693" s="276" t="s">
        <v>1</v>
      </c>
      <c r="F693" s="277" t="s">
        <v>4536</v>
      </c>
      <c r="G693" s="275"/>
      <c r="H693" s="276" t="s">
        <v>1</v>
      </c>
      <c r="I693" s="278"/>
      <c r="J693" s="275"/>
      <c r="K693" s="275"/>
      <c r="L693" s="279"/>
      <c r="M693" s="280"/>
      <c r="N693" s="281"/>
      <c r="O693" s="281"/>
      <c r="P693" s="281"/>
      <c r="Q693" s="281"/>
      <c r="R693" s="281"/>
      <c r="S693" s="281"/>
      <c r="T693" s="282"/>
      <c r="AT693" s="283" t="s">
        <v>497</v>
      </c>
      <c r="AU693" s="283" t="s">
        <v>93</v>
      </c>
      <c r="AV693" s="14" t="s">
        <v>91</v>
      </c>
      <c r="AW693" s="14" t="s">
        <v>38</v>
      </c>
      <c r="AX693" s="14" t="s">
        <v>83</v>
      </c>
      <c r="AY693" s="283" t="s">
        <v>381</v>
      </c>
    </row>
    <row r="694" s="12" customFormat="1">
      <c r="B694" s="252"/>
      <c r="C694" s="253"/>
      <c r="D694" s="246" t="s">
        <v>497</v>
      </c>
      <c r="E694" s="254" t="s">
        <v>1</v>
      </c>
      <c r="F694" s="255" t="s">
        <v>4778</v>
      </c>
      <c r="G694" s="253"/>
      <c r="H694" s="256">
        <v>19.920000000000002</v>
      </c>
      <c r="I694" s="257"/>
      <c r="J694" s="253"/>
      <c r="K694" s="253"/>
      <c r="L694" s="258"/>
      <c r="M694" s="259"/>
      <c r="N694" s="260"/>
      <c r="O694" s="260"/>
      <c r="P694" s="260"/>
      <c r="Q694" s="260"/>
      <c r="R694" s="260"/>
      <c r="S694" s="260"/>
      <c r="T694" s="261"/>
      <c r="AT694" s="262" t="s">
        <v>497</v>
      </c>
      <c r="AU694" s="262" t="s">
        <v>93</v>
      </c>
      <c r="AV694" s="12" t="s">
        <v>93</v>
      </c>
      <c r="AW694" s="12" t="s">
        <v>38</v>
      </c>
      <c r="AX694" s="12" t="s">
        <v>83</v>
      </c>
      <c r="AY694" s="262" t="s">
        <v>381</v>
      </c>
    </row>
    <row r="695" s="13" customFormat="1">
      <c r="B695" s="263"/>
      <c r="C695" s="264"/>
      <c r="D695" s="246" t="s">
        <v>497</v>
      </c>
      <c r="E695" s="265" t="s">
        <v>1</v>
      </c>
      <c r="F695" s="266" t="s">
        <v>499</v>
      </c>
      <c r="G695" s="264"/>
      <c r="H695" s="267">
        <v>181.16</v>
      </c>
      <c r="I695" s="268"/>
      <c r="J695" s="264"/>
      <c r="K695" s="264"/>
      <c r="L695" s="269"/>
      <c r="M695" s="270"/>
      <c r="N695" s="271"/>
      <c r="O695" s="271"/>
      <c r="P695" s="271"/>
      <c r="Q695" s="271"/>
      <c r="R695" s="271"/>
      <c r="S695" s="271"/>
      <c r="T695" s="272"/>
      <c r="AT695" s="273" t="s">
        <v>497</v>
      </c>
      <c r="AU695" s="273" t="s">
        <v>93</v>
      </c>
      <c r="AV695" s="13" t="s">
        <v>236</v>
      </c>
      <c r="AW695" s="13" t="s">
        <v>38</v>
      </c>
      <c r="AX695" s="13" t="s">
        <v>83</v>
      </c>
      <c r="AY695" s="273" t="s">
        <v>381</v>
      </c>
    </row>
    <row r="696" s="12" customFormat="1">
      <c r="B696" s="252"/>
      <c r="C696" s="253"/>
      <c r="D696" s="246" t="s">
        <v>497</v>
      </c>
      <c r="E696" s="254" t="s">
        <v>1</v>
      </c>
      <c r="F696" s="255" t="s">
        <v>4779</v>
      </c>
      <c r="G696" s="253"/>
      <c r="H696" s="256">
        <v>217.392</v>
      </c>
      <c r="I696" s="257"/>
      <c r="J696" s="253"/>
      <c r="K696" s="253"/>
      <c r="L696" s="258"/>
      <c r="M696" s="259"/>
      <c r="N696" s="260"/>
      <c r="O696" s="260"/>
      <c r="P696" s="260"/>
      <c r="Q696" s="260"/>
      <c r="R696" s="260"/>
      <c r="S696" s="260"/>
      <c r="T696" s="261"/>
      <c r="AT696" s="262" t="s">
        <v>497</v>
      </c>
      <c r="AU696" s="262" t="s">
        <v>93</v>
      </c>
      <c r="AV696" s="12" t="s">
        <v>93</v>
      </c>
      <c r="AW696" s="12" t="s">
        <v>38</v>
      </c>
      <c r="AX696" s="12" t="s">
        <v>83</v>
      </c>
      <c r="AY696" s="262" t="s">
        <v>381</v>
      </c>
    </row>
    <row r="697" s="13" customFormat="1">
      <c r="B697" s="263"/>
      <c r="C697" s="264"/>
      <c r="D697" s="246" t="s">
        <v>497</v>
      </c>
      <c r="E697" s="265" t="s">
        <v>1</v>
      </c>
      <c r="F697" s="266" t="s">
        <v>499</v>
      </c>
      <c r="G697" s="264"/>
      <c r="H697" s="267">
        <v>217.392</v>
      </c>
      <c r="I697" s="268"/>
      <c r="J697" s="264"/>
      <c r="K697" s="264"/>
      <c r="L697" s="269"/>
      <c r="M697" s="270"/>
      <c r="N697" s="271"/>
      <c r="O697" s="271"/>
      <c r="P697" s="271"/>
      <c r="Q697" s="271"/>
      <c r="R697" s="271"/>
      <c r="S697" s="271"/>
      <c r="T697" s="272"/>
      <c r="AT697" s="273" t="s">
        <v>497</v>
      </c>
      <c r="AU697" s="273" t="s">
        <v>93</v>
      </c>
      <c r="AV697" s="13" t="s">
        <v>236</v>
      </c>
      <c r="AW697" s="13" t="s">
        <v>38</v>
      </c>
      <c r="AX697" s="13" t="s">
        <v>83</v>
      </c>
      <c r="AY697" s="273" t="s">
        <v>381</v>
      </c>
    </row>
    <row r="698" s="12" customFormat="1">
      <c r="B698" s="252"/>
      <c r="C698" s="253"/>
      <c r="D698" s="246" t="s">
        <v>497</v>
      </c>
      <c r="E698" s="254" t="s">
        <v>1</v>
      </c>
      <c r="F698" s="255" t="s">
        <v>1664</v>
      </c>
      <c r="G698" s="253"/>
      <c r="H698" s="256">
        <v>218</v>
      </c>
      <c r="I698" s="257"/>
      <c r="J698" s="253"/>
      <c r="K698" s="253"/>
      <c r="L698" s="258"/>
      <c r="M698" s="259"/>
      <c r="N698" s="260"/>
      <c r="O698" s="260"/>
      <c r="P698" s="260"/>
      <c r="Q698" s="260"/>
      <c r="R698" s="260"/>
      <c r="S698" s="260"/>
      <c r="T698" s="261"/>
      <c r="AT698" s="262" t="s">
        <v>497</v>
      </c>
      <c r="AU698" s="262" t="s">
        <v>93</v>
      </c>
      <c r="AV698" s="12" t="s">
        <v>93</v>
      </c>
      <c r="AW698" s="12" t="s">
        <v>38</v>
      </c>
      <c r="AX698" s="12" t="s">
        <v>83</v>
      </c>
      <c r="AY698" s="262" t="s">
        <v>381</v>
      </c>
    </row>
    <row r="699" s="13" customFormat="1">
      <c r="B699" s="263"/>
      <c r="C699" s="264"/>
      <c r="D699" s="246" t="s">
        <v>497</v>
      </c>
      <c r="E699" s="265" t="s">
        <v>1</v>
      </c>
      <c r="F699" s="266" t="s">
        <v>499</v>
      </c>
      <c r="G699" s="264"/>
      <c r="H699" s="267">
        <v>218</v>
      </c>
      <c r="I699" s="268"/>
      <c r="J699" s="264"/>
      <c r="K699" s="264"/>
      <c r="L699" s="269"/>
      <c r="M699" s="270"/>
      <c r="N699" s="271"/>
      <c r="O699" s="271"/>
      <c r="P699" s="271"/>
      <c r="Q699" s="271"/>
      <c r="R699" s="271"/>
      <c r="S699" s="271"/>
      <c r="T699" s="272"/>
      <c r="AT699" s="273" t="s">
        <v>497</v>
      </c>
      <c r="AU699" s="273" t="s">
        <v>93</v>
      </c>
      <c r="AV699" s="13" t="s">
        <v>236</v>
      </c>
      <c r="AW699" s="13" t="s">
        <v>38</v>
      </c>
      <c r="AX699" s="13" t="s">
        <v>91</v>
      </c>
      <c r="AY699" s="273" t="s">
        <v>381</v>
      </c>
    </row>
    <row r="700" s="1" customFormat="1" ht="16.5" customHeight="1">
      <c r="B700" s="39"/>
      <c r="C700" s="233" t="s">
        <v>932</v>
      </c>
      <c r="D700" s="233" t="s">
        <v>384</v>
      </c>
      <c r="E700" s="234" t="s">
        <v>4780</v>
      </c>
      <c r="F700" s="235" t="s">
        <v>4781</v>
      </c>
      <c r="G700" s="236" t="s">
        <v>673</v>
      </c>
      <c r="H700" s="237">
        <v>324.5</v>
      </c>
      <c r="I700" s="238"/>
      <c r="J700" s="239">
        <f>ROUND(I700*H700,2)</f>
        <v>0</v>
      </c>
      <c r="K700" s="235" t="s">
        <v>388</v>
      </c>
      <c r="L700" s="44"/>
      <c r="M700" s="240" t="s">
        <v>1</v>
      </c>
      <c r="N700" s="241" t="s">
        <v>48</v>
      </c>
      <c r="O700" s="87"/>
      <c r="P700" s="242">
        <f>O700*H700</f>
        <v>0</v>
      </c>
      <c r="Q700" s="242">
        <v>0</v>
      </c>
      <c r="R700" s="242">
        <f>Q700*H700</f>
        <v>0</v>
      </c>
      <c r="S700" s="242">
        <v>0</v>
      </c>
      <c r="T700" s="243">
        <f>S700*H700</f>
        <v>0</v>
      </c>
      <c r="AR700" s="244" t="s">
        <v>579</v>
      </c>
      <c r="AT700" s="244" t="s">
        <v>384</v>
      </c>
      <c r="AU700" s="244" t="s">
        <v>93</v>
      </c>
      <c r="AY700" s="17" t="s">
        <v>381</v>
      </c>
      <c r="BE700" s="245">
        <f>IF(N700="základní",J700,0)</f>
        <v>0</v>
      </c>
      <c r="BF700" s="245">
        <f>IF(N700="snížená",J700,0)</f>
        <v>0</v>
      </c>
      <c r="BG700" s="245">
        <f>IF(N700="zákl. přenesená",J700,0)</f>
        <v>0</v>
      </c>
      <c r="BH700" s="245">
        <f>IF(N700="sníž. přenesená",J700,0)</f>
        <v>0</v>
      </c>
      <c r="BI700" s="245">
        <f>IF(N700="nulová",J700,0)</f>
        <v>0</v>
      </c>
      <c r="BJ700" s="17" t="s">
        <v>91</v>
      </c>
      <c r="BK700" s="245">
        <f>ROUND(I700*H700,2)</f>
        <v>0</v>
      </c>
      <c r="BL700" s="17" t="s">
        <v>579</v>
      </c>
      <c r="BM700" s="244" t="s">
        <v>1384</v>
      </c>
    </row>
    <row r="701" s="14" customFormat="1">
      <c r="B701" s="274"/>
      <c r="C701" s="275"/>
      <c r="D701" s="246" t="s">
        <v>497</v>
      </c>
      <c r="E701" s="276" t="s">
        <v>1</v>
      </c>
      <c r="F701" s="277" t="s">
        <v>4584</v>
      </c>
      <c r="G701" s="275"/>
      <c r="H701" s="276" t="s">
        <v>1</v>
      </c>
      <c r="I701" s="278"/>
      <c r="J701" s="275"/>
      <c r="K701" s="275"/>
      <c r="L701" s="279"/>
      <c r="M701" s="280"/>
      <c r="N701" s="281"/>
      <c r="O701" s="281"/>
      <c r="P701" s="281"/>
      <c r="Q701" s="281"/>
      <c r="R701" s="281"/>
      <c r="S701" s="281"/>
      <c r="T701" s="282"/>
      <c r="AT701" s="283" t="s">
        <v>497</v>
      </c>
      <c r="AU701" s="283" t="s">
        <v>93</v>
      </c>
      <c r="AV701" s="14" t="s">
        <v>91</v>
      </c>
      <c r="AW701" s="14" t="s">
        <v>38</v>
      </c>
      <c r="AX701" s="14" t="s">
        <v>83</v>
      </c>
      <c r="AY701" s="283" t="s">
        <v>381</v>
      </c>
    </row>
    <row r="702" s="12" customFormat="1">
      <c r="B702" s="252"/>
      <c r="C702" s="253"/>
      <c r="D702" s="246" t="s">
        <v>497</v>
      </c>
      <c r="E702" s="254" t="s">
        <v>1</v>
      </c>
      <c r="F702" s="255" t="s">
        <v>4782</v>
      </c>
      <c r="G702" s="253"/>
      <c r="H702" s="256">
        <v>55.530000000000001</v>
      </c>
      <c r="I702" s="257"/>
      <c r="J702" s="253"/>
      <c r="K702" s="253"/>
      <c r="L702" s="258"/>
      <c r="M702" s="259"/>
      <c r="N702" s="260"/>
      <c r="O702" s="260"/>
      <c r="P702" s="260"/>
      <c r="Q702" s="260"/>
      <c r="R702" s="260"/>
      <c r="S702" s="260"/>
      <c r="T702" s="261"/>
      <c r="AT702" s="262" t="s">
        <v>497</v>
      </c>
      <c r="AU702" s="262" t="s">
        <v>93</v>
      </c>
      <c r="AV702" s="12" t="s">
        <v>93</v>
      </c>
      <c r="AW702" s="12" t="s">
        <v>38</v>
      </c>
      <c r="AX702" s="12" t="s">
        <v>83</v>
      </c>
      <c r="AY702" s="262" t="s">
        <v>381</v>
      </c>
    </row>
    <row r="703" s="14" customFormat="1">
      <c r="B703" s="274"/>
      <c r="C703" s="275"/>
      <c r="D703" s="246" t="s">
        <v>497</v>
      </c>
      <c r="E703" s="276" t="s">
        <v>1</v>
      </c>
      <c r="F703" s="277" t="s">
        <v>4586</v>
      </c>
      <c r="G703" s="275"/>
      <c r="H703" s="276" t="s">
        <v>1</v>
      </c>
      <c r="I703" s="278"/>
      <c r="J703" s="275"/>
      <c r="K703" s="275"/>
      <c r="L703" s="279"/>
      <c r="M703" s="280"/>
      <c r="N703" s="281"/>
      <c r="O703" s="281"/>
      <c r="P703" s="281"/>
      <c r="Q703" s="281"/>
      <c r="R703" s="281"/>
      <c r="S703" s="281"/>
      <c r="T703" s="282"/>
      <c r="AT703" s="283" t="s">
        <v>497</v>
      </c>
      <c r="AU703" s="283" t="s">
        <v>93</v>
      </c>
      <c r="AV703" s="14" t="s">
        <v>91</v>
      </c>
      <c r="AW703" s="14" t="s">
        <v>38</v>
      </c>
      <c r="AX703" s="14" t="s">
        <v>83</v>
      </c>
      <c r="AY703" s="283" t="s">
        <v>381</v>
      </c>
    </row>
    <row r="704" s="12" customFormat="1">
      <c r="B704" s="252"/>
      <c r="C704" s="253"/>
      <c r="D704" s="246" t="s">
        <v>497</v>
      </c>
      <c r="E704" s="254" t="s">
        <v>1</v>
      </c>
      <c r="F704" s="255" t="s">
        <v>4783</v>
      </c>
      <c r="G704" s="253"/>
      <c r="H704" s="256">
        <v>35.990000000000002</v>
      </c>
      <c r="I704" s="257"/>
      <c r="J704" s="253"/>
      <c r="K704" s="253"/>
      <c r="L704" s="258"/>
      <c r="M704" s="259"/>
      <c r="N704" s="260"/>
      <c r="O704" s="260"/>
      <c r="P704" s="260"/>
      <c r="Q704" s="260"/>
      <c r="R704" s="260"/>
      <c r="S704" s="260"/>
      <c r="T704" s="261"/>
      <c r="AT704" s="262" t="s">
        <v>497</v>
      </c>
      <c r="AU704" s="262" t="s">
        <v>93</v>
      </c>
      <c r="AV704" s="12" t="s">
        <v>93</v>
      </c>
      <c r="AW704" s="12" t="s">
        <v>38</v>
      </c>
      <c r="AX704" s="12" t="s">
        <v>83</v>
      </c>
      <c r="AY704" s="262" t="s">
        <v>381</v>
      </c>
    </row>
    <row r="705" s="14" customFormat="1">
      <c r="B705" s="274"/>
      <c r="C705" s="275"/>
      <c r="D705" s="246" t="s">
        <v>497</v>
      </c>
      <c r="E705" s="276" t="s">
        <v>1</v>
      </c>
      <c r="F705" s="277" t="s">
        <v>4538</v>
      </c>
      <c r="G705" s="275"/>
      <c r="H705" s="276" t="s">
        <v>1</v>
      </c>
      <c r="I705" s="278"/>
      <c r="J705" s="275"/>
      <c r="K705" s="275"/>
      <c r="L705" s="279"/>
      <c r="M705" s="280"/>
      <c r="N705" s="281"/>
      <c r="O705" s="281"/>
      <c r="P705" s="281"/>
      <c r="Q705" s="281"/>
      <c r="R705" s="281"/>
      <c r="S705" s="281"/>
      <c r="T705" s="282"/>
      <c r="AT705" s="283" t="s">
        <v>497</v>
      </c>
      <c r="AU705" s="283" t="s">
        <v>93</v>
      </c>
      <c r="AV705" s="14" t="s">
        <v>91</v>
      </c>
      <c r="AW705" s="14" t="s">
        <v>38</v>
      </c>
      <c r="AX705" s="14" t="s">
        <v>83</v>
      </c>
      <c r="AY705" s="283" t="s">
        <v>381</v>
      </c>
    </row>
    <row r="706" s="12" customFormat="1">
      <c r="B706" s="252"/>
      <c r="C706" s="253"/>
      <c r="D706" s="246" t="s">
        <v>497</v>
      </c>
      <c r="E706" s="254" t="s">
        <v>1</v>
      </c>
      <c r="F706" s="255" t="s">
        <v>4784</v>
      </c>
      <c r="G706" s="253"/>
      <c r="H706" s="256">
        <v>61.810000000000002</v>
      </c>
      <c r="I706" s="257"/>
      <c r="J706" s="253"/>
      <c r="K706" s="253"/>
      <c r="L706" s="258"/>
      <c r="M706" s="259"/>
      <c r="N706" s="260"/>
      <c r="O706" s="260"/>
      <c r="P706" s="260"/>
      <c r="Q706" s="260"/>
      <c r="R706" s="260"/>
      <c r="S706" s="260"/>
      <c r="T706" s="261"/>
      <c r="AT706" s="262" t="s">
        <v>497</v>
      </c>
      <c r="AU706" s="262" t="s">
        <v>93</v>
      </c>
      <c r="AV706" s="12" t="s">
        <v>93</v>
      </c>
      <c r="AW706" s="12" t="s">
        <v>38</v>
      </c>
      <c r="AX706" s="12" t="s">
        <v>83</v>
      </c>
      <c r="AY706" s="262" t="s">
        <v>381</v>
      </c>
    </row>
    <row r="707" s="14" customFormat="1">
      <c r="B707" s="274"/>
      <c r="C707" s="275"/>
      <c r="D707" s="246" t="s">
        <v>497</v>
      </c>
      <c r="E707" s="276" t="s">
        <v>1</v>
      </c>
      <c r="F707" s="277" t="s">
        <v>4549</v>
      </c>
      <c r="G707" s="275"/>
      <c r="H707" s="276" t="s">
        <v>1</v>
      </c>
      <c r="I707" s="278"/>
      <c r="J707" s="275"/>
      <c r="K707" s="275"/>
      <c r="L707" s="279"/>
      <c r="M707" s="280"/>
      <c r="N707" s="281"/>
      <c r="O707" s="281"/>
      <c r="P707" s="281"/>
      <c r="Q707" s="281"/>
      <c r="R707" s="281"/>
      <c r="S707" s="281"/>
      <c r="T707" s="282"/>
      <c r="AT707" s="283" t="s">
        <v>497</v>
      </c>
      <c r="AU707" s="283" t="s">
        <v>93</v>
      </c>
      <c r="AV707" s="14" t="s">
        <v>91</v>
      </c>
      <c r="AW707" s="14" t="s">
        <v>38</v>
      </c>
      <c r="AX707" s="14" t="s">
        <v>83</v>
      </c>
      <c r="AY707" s="283" t="s">
        <v>381</v>
      </c>
    </row>
    <row r="708" s="12" customFormat="1">
      <c r="B708" s="252"/>
      <c r="C708" s="253"/>
      <c r="D708" s="246" t="s">
        <v>497</v>
      </c>
      <c r="E708" s="254" t="s">
        <v>1</v>
      </c>
      <c r="F708" s="255" t="s">
        <v>4785</v>
      </c>
      <c r="G708" s="253"/>
      <c r="H708" s="256">
        <v>77.370000000000005</v>
      </c>
      <c r="I708" s="257"/>
      <c r="J708" s="253"/>
      <c r="K708" s="253"/>
      <c r="L708" s="258"/>
      <c r="M708" s="259"/>
      <c r="N708" s="260"/>
      <c r="O708" s="260"/>
      <c r="P708" s="260"/>
      <c r="Q708" s="260"/>
      <c r="R708" s="260"/>
      <c r="S708" s="260"/>
      <c r="T708" s="261"/>
      <c r="AT708" s="262" t="s">
        <v>497</v>
      </c>
      <c r="AU708" s="262" t="s">
        <v>93</v>
      </c>
      <c r="AV708" s="12" t="s">
        <v>93</v>
      </c>
      <c r="AW708" s="12" t="s">
        <v>38</v>
      </c>
      <c r="AX708" s="12" t="s">
        <v>83</v>
      </c>
      <c r="AY708" s="262" t="s">
        <v>381</v>
      </c>
    </row>
    <row r="709" s="14" customFormat="1">
      <c r="B709" s="274"/>
      <c r="C709" s="275"/>
      <c r="D709" s="246" t="s">
        <v>497</v>
      </c>
      <c r="E709" s="276" t="s">
        <v>1</v>
      </c>
      <c r="F709" s="277" t="s">
        <v>4536</v>
      </c>
      <c r="G709" s="275"/>
      <c r="H709" s="276" t="s">
        <v>1</v>
      </c>
      <c r="I709" s="278"/>
      <c r="J709" s="275"/>
      <c r="K709" s="275"/>
      <c r="L709" s="279"/>
      <c r="M709" s="280"/>
      <c r="N709" s="281"/>
      <c r="O709" s="281"/>
      <c r="P709" s="281"/>
      <c r="Q709" s="281"/>
      <c r="R709" s="281"/>
      <c r="S709" s="281"/>
      <c r="T709" s="282"/>
      <c r="AT709" s="283" t="s">
        <v>497</v>
      </c>
      <c r="AU709" s="283" t="s">
        <v>93</v>
      </c>
      <c r="AV709" s="14" t="s">
        <v>91</v>
      </c>
      <c r="AW709" s="14" t="s">
        <v>38</v>
      </c>
      <c r="AX709" s="14" t="s">
        <v>83</v>
      </c>
      <c r="AY709" s="283" t="s">
        <v>381</v>
      </c>
    </row>
    <row r="710" s="12" customFormat="1">
      <c r="B710" s="252"/>
      <c r="C710" s="253"/>
      <c r="D710" s="246" t="s">
        <v>497</v>
      </c>
      <c r="E710" s="254" t="s">
        <v>1</v>
      </c>
      <c r="F710" s="255" t="s">
        <v>4786</v>
      </c>
      <c r="G710" s="253"/>
      <c r="H710" s="256">
        <v>39.490000000000002</v>
      </c>
      <c r="I710" s="257"/>
      <c r="J710" s="253"/>
      <c r="K710" s="253"/>
      <c r="L710" s="258"/>
      <c r="M710" s="259"/>
      <c r="N710" s="260"/>
      <c r="O710" s="260"/>
      <c r="P710" s="260"/>
      <c r="Q710" s="260"/>
      <c r="R710" s="260"/>
      <c r="S710" s="260"/>
      <c r="T710" s="261"/>
      <c r="AT710" s="262" t="s">
        <v>497</v>
      </c>
      <c r="AU710" s="262" t="s">
        <v>93</v>
      </c>
      <c r="AV710" s="12" t="s">
        <v>93</v>
      </c>
      <c r="AW710" s="12" t="s">
        <v>38</v>
      </c>
      <c r="AX710" s="12" t="s">
        <v>83</v>
      </c>
      <c r="AY710" s="262" t="s">
        <v>381</v>
      </c>
    </row>
    <row r="711" s="13" customFormat="1">
      <c r="B711" s="263"/>
      <c r="C711" s="264"/>
      <c r="D711" s="246" t="s">
        <v>497</v>
      </c>
      <c r="E711" s="265" t="s">
        <v>1</v>
      </c>
      <c r="F711" s="266" t="s">
        <v>499</v>
      </c>
      <c r="G711" s="264"/>
      <c r="H711" s="267">
        <v>270.19</v>
      </c>
      <c r="I711" s="268"/>
      <c r="J711" s="264"/>
      <c r="K711" s="264"/>
      <c r="L711" s="269"/>
      <c r="M711" s="270"/>
      <c r="N711" s="271"/>
      <c r="O711" s="271"/>
      <c r="P711" s="271"/>
      <c r="Q711" s="271"/>
      <c r="R711" s="271"/>
      <c r="S711" s="271"/>
      <c r="T711" s="272"/>
      <c r="AT711" s="273" t="s">
        <v>497</v>
      </c>
      <c r="AU711" s="273" t="s">
        <v>93</v>
      </c>
      <c r="AV711" s="13" t="s">
        <v>236</v>
      </c>
      <c r="AW711" s="13" t="s">
        <v>38</v>
      </c>
      <c r="AX711" s="13" t="s">
        <v>83</v>
      </c>
      <c r="AY711" s="273" t="s">
        <v>381</v>
      </c>
    </row>
    <row r="712" s="12" customFormat="1">
      <c r="B712" s="252"/>
      <c r="C712" s="253"/>
      <c r="D712" s="246" t="s">
        <v>497</v>
      </c>
      <c r="E712" s="254" t="s">
        <v>1</v>
      </c>
      <c r="F712" s="255" t="s">
        <v>4787</v>
      </c>
      <c r="G712" s="253"/>
      <c r="H712" s="256">
        <v>324.22800000000001</v>
      </c>
      <c r="I712" s="257"/>
      <c r="J712" s="253"/>
      <c r="K712" s="253"/>
      <c r="L712" s="258"/>
      <c r="M712" s="259"/>
      <c r="N712" s="260"/>
      <c r="O712" s="260"/>
      <c r="P712" s="260"/>
      <c r="Q712" s="260"/>
      <c r="R712" s="260"/>
      <c r="S712" s="260"/>
      <c r="T712" s="261"/>
      <c r="AT712" s="262" t="s">
        <v>497</v>
      </c>
      <c r="AU712" s="262" t="s">
        <v>93</v>
      </c>
      <c r="AV712" s="12" t="s">
        <v>93</v>
      </c>
      <c r="AW712" s="12" t="s">
        <v>38</v>
      </c>
      <c r="AX712" s="12" t="s">
        <v>83</v>
      </c>
      <c r="AY712" s="262" t="s">
        <v>381</v>
      </c>
    </row>
    <row r="713" s="13" customFormat="1">
      <c r="B713" s="263"/>
      <c r="C713" s="264"/>
      <c r="D713" s="246" t="s">
        <v>497</v>
      </c>
      <c r="E713" s="265" t="s">
        <v>1</v>
      </c>
      <c r="F713" s="266" t="s">
        <v>499</v>
      </c>
      <c r="G713" s="264"/>
      <c r="H713" s="267">
        <v>324.22800000000001</v>
      </c>
      <c r="I713" s="268"/>
      <c r="J713" s="264"/>
      <c r="K713" s="264"/>
      <c r="L713" s="269"/>
      <c r="M713" s="270"/>
      <c r="N713" s="271"/>
      <c r="O713" s="271"/>
      <c r="P713" s="271"/>
      <c r="Q713" s="271"/>
      <c r="R713" s="271"/>
      <c r="S713" s="271"/>
      <c r="T713" s="272"/>
      <c r="AT713" s="273" t="s">
        <v>497</v>
      </c>
      <c r="AU713" s="273" t="s">
        <v>93</v>
      </c>
      <c r="AV713" s="13" t="s">
        <v>236</v>
      </c>
      <c r="AW713" s="13" t="s">
        <v>38</v>
      </c>
      <c r="AX713" s="13" t="s">
        <v>83</v>
      </c>
      <c r="AY713" s="273" t="s">
        <v>381</v>
      </c>
    </row>
    <row r="714" s="12" customFormat="1">
      <c r="B714" s="252"/>
      <c r="C714" s="253"/>
      <c r="D714" s="246" t="s">
        <v>497</v>
      </c>
      <c r="E714" s="254" t="s">
        <v>1</v>
      </c>
      <c r="F714" s="255" t="s">
        <v>4788</v>
      </c>
      <c r="G714" s="253"/>
      <c r="H714" s="256">
        <v>324.5</v>
      </c>
      <c r="I714" s="257"/>
      <c r="J714" s="253"/>
      <c r="K714" s="253"/>
      <c r="L714" s="258"/>
      <c r="M714" s="259"/>
      <c r="N714" s="260"/>
      <c r="O714" s="260"/>
      <c r="P714" s="260"/>
      <c r="Q714" s="260"/>
      <c r="R714" s="260"/>
      <c r="S714" s="260"/>
      <c r="T714" s="261"/>
      <c r="AT714" s="262" t="s">
        <v>497</v>
      </c>
      <c r="AU714" s="262" t="s">
        <v>93</v>
      </c>
      <c r="AV714" s="12" t="s">
        <v>93</v>
      </c>
      <c r="AW714" s="12" t="s">
        <v>38</v>
      </c>
      <c r="AX714" s="12" t="s">
        <v>83</v>
      </c>
      <c r="AY714" s="262" t="s">
        <v>381</v>
      </c>
    </row>
    <row r="715" s="13" customFormat="1">
      <c r="B715" s="263"/>
      <c r="C715" s="264"/>
      <c r="D715" s="246" t="s">
        <v>497</v>
      </c>
      <c r="E715" s="265" t="s">
        <v>1</v>
      </c>
      <c r="F715" s="266" t="s">
        <v>499</v>
      </c>
      <c r="G715" s="264"/>
      <c r="H715" s="267">
        <v>324.5</v>
      </c>
      <c r="I715" s="268"/>
      <c r="J715" s="264"/>
      <c r="K715" s="264"/>
      <c r="L715" s="269"/>
      <c r="M715" s="270"/>
      <c r="N715" s="271"/>
      <c r="O715" s="271"/>
      <c r="P715" s="271"/>
      <c r="Q715" s="271"/>
      <c r="R715" s="271"/>
      <c r="S715" s="271"/>
      <c r="T715" s="272"/>
      <c r="AT715" s="273" t="s">
        <v>497</v>
      </c>
      <c r="AU715" s="273" t="s">
        <v>93</v>
      </c>
      <c r="AV715" s="13" t="s">
        <v>236</v>
      </c>
      <c r="AW715" s="13" t="s">
        <v>38</v>
      </c>
      <c r="AX715" s="13" t="s">
        <v>91</v>
      </c>
      <c r="AY715" s="273" t="s">
        <v>381</v>
      </c>
    </row>
    <row r="716" s="1" customFormat="1" ht="16.5" customHeight="1">
      <c r="B716" s="39"/>
      <c r="C716" s="233" t="s">
        <v>946</v>
      </c>
      <c r="D716" s="233" t="s">
        <v>384</v>
      </c>
      <c r="E716" s="234" t="s">
        <v>4789</v>
      </c>
      <c r="F716" s="235" t="s">
        <v>4790</v>
      </c>
      <c r="G716" s="236" t="s">
        <v>673</v>
      </c>
      <c r="H716" s="237">
        <v>282.5</v>
      </c>
      <c r="I716" s="238"/>
      <c r="J716" s="239">
        <f>ROUND(I716*H716,2)</f>
        <v>0</v>
      </c>
      <c r="K716" s="235" t="s">
        <v>388</v>
      </c>
      <c r="L716" s="44"/>
      <c r="M716" s="240" t="s">
        <v>1</v>
      </c>
      <c r="N716" s="241" t="s">
        <v>48</v>
      </c>
      <c r="O716" s="87"/>
      <c r="P716" s="242">
        <f>O716*H716</f>
        <v>0</v>
      </c>
      <c r="Q716" s="242">
        <v>0</v>
      </c>
      <c r="R716" s="242">
        <f>Q716*H716</f>
        <v>0</v>
      </c>
      <c r="S716" s="242">
        <v>0</v>
      </c>
      <c r="T716" s="243">
        <f>S716*H716</f>
        <v>0</v>
      </c>
      <c r="AR716" s="244" t="s">
        <v>579</v>
      </c>
      <c r="AT716" s="244" t="s">
        <v>384</v>
      </c>
      <c r="AU716" s="244" t="s">
        <v>93</v>
      </c>
      <c r="AY716" s="17" t="s">
        <v>381</v>
      </c>
      <c r="BE716" s="245">
        <f>IF(N716="základní",J716,0)</f>
        <v>0</v>
      </c>
      <c r="BF716" s="245">
        <f>IF(N716="snížená",J716,0)</f>
        <v>0</v>
      </c>
      <c r="BG716" s="245">
        <f>IF(N716="zákl. přenesená",J716,0)</f>
        <v>0</v>
      </c>
      <c r="BH716" s="245">
        <f>IF(N716="sníž. přenesená",J716,0)</f>
        <v>0</v>
      </c>
      <c r="BI716" s="245">
        <f>IF(N716="nulová",J716,0)</f>
        <v>0</v>
      </c>
      <c r="BJ716" s="17" t="s">
        <v>91</v>
      </c>
      <c r="BK716" s="245">
        <f>ROUND(I716*H716,2)</f>
        <v>0</v>
      </c>
      <c r="BL716" s="17" t="s">
        <v>579</v>
      </c>
      <c r="BM716" s="244" t="s">
        <v>1398</v>
      </c>
    </row>
    <row r="717" s="14" customFormat="1">
      <c r="B717" s="274"/>
      <c r="C717" s="275"/>
      <c r="D717" s="246" t="s">
        <v>497</v>
      </c>
      <c r="E717" s="276" t="s">
        <v>1</v>
      </c>
      <c r="F717" s="277" t="s">
        <v>4791</v>
      </c>
      <c r="G717" s="275"/>
      <c r="H717" s="276" t="s">
        <v>1</v>
      </c>
      <c r="I717" s="278"/>
      <c r="J717" s="275"/>
      <c r="K717" s="275"/>
      <c r="L717" s="279"/>
      <c r="M717" s="280"/>
      <c r="N717" s="281"/>
      <c r="O717" s="281"/>
      <c r="P717" s="281"/>
      <c r="Q717" s="281"/>
      <c r="R717" s="281"/>
      <c r="S717" s="281"/>
      <c r="T717" s="282"/>
      <c r="AT717" s="283" t="s">
        <v>497</v>
      </c>
      <c r="AU717" s="283" t="s">
        <v>93</v>
      </c>
      <c r="AV717" s="14" t="s">
        <v>91</v>
      </c>
      <c r="AW717" s="14" t="s">
        <v>38</v>
      </c>
      <c r="AX717" s="14" t="s">
        <v>83</v>
      </c>
      <c r="AY717" s="283" t="s">
        <v>381</v>
      </c>
    </row>
    <row r="718" s="14" customFormat="1">
      <c r="B718" s="274"/>
      <c r="C718" s="275"/>
      <c r="D718" s="246" t="s">
        <v>497</v>
      </c>
      <c r="E718" s="276" t="s">
        <v>1</v>
      </c>
      <c r="F718" s="277" t="s">
        <v>4584</v>
      </c>
      <c r="G718" s="275"/>
      <c r="H718" s="276" t="s">
        <v>1</v>
      </c>
      <c r="I718" s="278"/>
      <c r="J718" s="275"/>
      <c r="K718" s="275"/>
      <c r="L718" s="279"/>
      <c r="M718" s="280"/>
      <c r="N718" s="281"/>
      <c r="O718" s="281"/>
      <c r="P718" s="281"/>
      <c r="Q718" s="281"/>
      <c r="R718" s="281"/>
      <c r="S718" s="281"/>
      <c r="T718" s="282"/>
      <c r="AT718" s="283" t="s">
        <v>497</v>
      </c>
      <c r="AU718" s="283" t="s">
        <v>93</v>
      </c>
      <c r="AV718" s="14" t="s">
        <v>91</v>
      </c>
      <c r="AW718" s="14" t="s">
        <v>38</v>
      </c>
      <c r="AX718" s="14" t="s">
        <v>83</v>
      </c>
      <c r="AY718" s="283" t="s">
        <v>381</v>
      </c>
    </row>
    <row r="719" s="12" customFormat="1">
      <c r="B719" s="252"/>
      <c r="C719" s="253"/>
      <c r="D719" s="246" t="s">
        <v>497</v>
      </c>
      <c r="E719" s="254" t="s">
        <v>1</v>
      </c>
      <c r="F719" s="255" t="s">
        <v>4792</v>
      </c>
      <c r="G719" s="253"/>
      <c r="H719" s="256">
        <v>20.66</v>
      </c>
      <c r="I719" s="257"/>
      <c r="J719" s="253"/>
      <c r="K719" s="253"/>
      <c r="L719" s="258"/>
      <c r="M719" s="259"/>
      <c r="N719" s="260"/>
      <c r="O719" s="260"/>
      <c r="P719" s="260"/>
      <c r="Q719" s="260"/>
      <c r="R719" s="260"/>
      <c r="S719" s="260"/>
      <c r="T719" s="261"/>
      <c r="AT719" s="262" t="s">
        <v>497</v>
      </c>
      <c r="AU719" s="262" t="s">
        <v>93</v>
      </c>
      <c r="AV719" s="12" t="s">
        <v>93</v>
      </c>
      <c r="AW719" s="12" t="s">
        <v>38</v>
      </c>
      <c r="AX719" s="12" t="s">
        <v>83</v>
      </c>
      <c r="AY719" s="262" t="s">
        <v>381</v>
      </c>
    </row>
    <row r="720" s="14" customFormat="1">
      <c r="B720" s="274"/>
      <c r="C720" s="275"/>
      <c r="D720" s="246" t="s">
        <v>497</v>
      </c>
      <c r="E720" s="276" t="s">
        <v>1</v>
      </c>
      <c r="F720" s="277" t="s">
        <v>4586</v>
      </c>
      <c r="G720" s="275"/>
      <c r="H720" s="276" t="s">
        <v>1</v>
      </c>
      <c r="I720" s="278"/>
      <c r="J720" s="275"/>
      <c r="K720" s="275"/>
      <c r="L720" s="279"/>
      <c r="M720" s="280"/>
      <c r="N720" s="281"/>
      <c r="O720" s="281"/>
      <c r="P720" s="281"/>
      <c r="Q720" s="281"/>
      <c r="R720" s="281"/>
      <c r="S720" s="281"/>
      <c r="T720" s="282"/>
      <c r="AT720" s="283" t="s">
        <v>497</v>
      </c>
      <c r="AU720" s="283" t="s">
        <v>93</v>
      </c>
      <c r="AV720" s="14" t="s">
        <v>91</v>
      </c>
      <c r="AW720" s="14" t="s">
        <v>38</v>
      </c>
      <c r="AX720" s="14" t="s">
        <v>83</v>
      </c>
      <c r="AY720" s="283" t="s">
        <v>381</v>
      </c>
    </row>
    <row r="721" s="12" customFormat="1">
      <c r="B721" s="252"/>
      <c r="C721" s="253"/>
      <c r="D721" s="246" t="s">
        <v>497</v>
      </c>
      <c r="E721" s="254" t="s">
        <v>1</v>
      </c>
      <c r="F721" s="255" t="s">
        <v>4793</v>
      </c>
      <c r="G721" s="253"/>
      <c r="H721" s="256">
        <v>37.659999999999997</v>
      </c>
      <c r="I721" s="257"/>
      <c r="J721" s="253"/>
      <c r="K721" s="253"/>
      <c r="L721" s="258"/>
      <c r="M721" s="259"/>
      <c r="N721" s="260"/>
      <c r="O721" s="260"/>
      <c r="P721" s="260"/>
      <c r="Q721" s="260"/>
      <c r="R721" s="260"/>
      <c r="S721" s="260"/>
      <c r="T721" s="261"/>
      <c r="AT721" s="262" t="s">
        <v>497</v>
      </c>
      <c r="AU721" s="262" t="s">
        <v>93</v>
      </c>
      <c r="AV721" s="12" t="s">
        <v>93</v>
      </c>
      <c r="AW721" s="12" t="s">
        <v>38</v>
      </c>
      <c r="AX721" s="12" t="s">
        <v>83</v>
      </c>
      <c r="AY721" s="262" t="s">
        <v>381</v>
      </c>
    </row>
    <row r="722" s="14" customFormat="1">
      <c r="B722" s="274"/>
      <c r="C722" s="275"/>
      <c r="D722" s="246" t="s">
        <v>497</v>
      </c>
      <c r="E722" s="276" t="s">
        <v>1</v>
      </c>
      <c r="F722" s="277" t="s">
        <v>4538</v>
      </c>
      <c r="G722" s="275"/>
      <c r="H722" s="276" t="s">
        <v>1</v>
      </c>
      <c r="I722" s="278"/>
      <c r="J722" s="275"/>
      <c r="K722" s="275"/>
      <c r="L722" s="279"/>
      <c r="M722" s="280"/>
      <c r="N722" s="281"/>
      <c r="O722" s="281"/>
      <c r="P722" s="281"/>
      <c r="Q722" s="281"/>
      <c r="R722" s="281"/>
      <c r="S722" s="281"/>
      <c r="T722" s="282"/>
      <c r="AT722" s="283" t="s">
        <v>497</v>
      </c>
      <c r="AU722" s="283" t="s">
        <v>93</v>
      </c>
      <c r="AV722" s="14" t="s">
        <v>91</v>
      </c>
      <c r="AW722" s="14" t="s">
        <v>38</v>
      </c>
      <c r="AX722" s="14" t="s">
        <v>83</v>
      </c>
      <c r="AY722" s="283" t="s">
        <v>381</v>
      </c>
    </row>
    <row r="723" s="12" customFormat="1">
      <c r="B723" s="252"/>
      <c r="C723" s="253"/>
      <c r="D723" s="246" t="s">
        <v>497</v>
      </c>
      <c r="E723" s="254" t="s">
        <v>1</v>
      </c>
      <c r="F723" s="255" t="s">
        <v>4794</v>
      </c>
      <c r="G723" s="253"/>
      <c r="H723" s="256">
        <v>57.479999999999997</v>
      </c>
      <c r="I723" s="257"/>
      <c r="J723" s="253"/>
      <c r="K723" s="253"/>
      <c r="L723" s="258"/>
      <c r="M723" s="259"/>
      <c r="N723" s="260"/>
      <c r="O723" s="260"/>
      <c r="P723" s="260"/>
      <c r="Q723" s="260"/>
      <c r="R723" s="260"/>
      <c r="S723" s="260"/>
      <c r="T723" s="261"/>
      <c r="AT723" s="262" t="s">
        <v>497</v>
      </c>
      <c r="AU723" s="262" t="s">
        <v>93</v>
      </c>
      <c r="AV723" s="12" t="s">
        <v>93</v>
      </c>
      <c r="AW723" s="12" t="s">
        <v>38</v>
      </c>
      <c r="AX723" s="12" t="s">
        <v>83</v>
      </c>
      <c r="AY723" s="262" t="s">
        <v>381</v>
      </c>
    </row>
    <row r="724" s="14" customFormat="1">
      <c r="B724" s="274"/>
      <c r="C724" s="275"/>
      <c r="D724" s="246" t="s">
        <v>497</v>
      </c>
      <c r="E724" s="276" t="s">
        <v>1</v>
      </c>
      <c r="F724" s="277" t="s">
        <v>4549</v>
      </c>
      <c r="G724" s="275"/>
      <c r="H724" s="276" t="s">
        <v>1</v>
      </c>
      <c r="I724" s="278"/>
      <c r="J724" s="275"/>
      <c r="K724" s="275"/>
      <c r="L724" s="279"/>
      <c r="M724" s="280"/>
      <c r="N724" s="281"/>
      <c r="O724" s="281"/>
      <c r="P724" s="281"/>
      <c r="Q724" s="281"/>
      <c r="R724" s="281"/>
      <c r="S724" s="281"/>
      <c r="T724" s="282"/>
      <c r="AT724" s="283" t="s">
        <v>497</v>
      </c>
      <c r="AU724" s="283" t="s">
        <v>93</v>
      </c>
      <c r="AV724" s="14" t="s">
        <v>91</v>
      </c>
      <c r="AW724" s="14" t="s">
        <v>38</v>
      </c>
      <c r="AX724" s="14" t="s">
        <v>83</v>
      </c>
      <c r="AY724" s="283" t="s">
        <v>381</v>
      </c>
    </row>
    <row r="725" s="12" customFormat="1">
      <c r="B725" s="252"/>
      <c r="C725" s="253"/>
      <c r="D725" s="246" t="s">
        <v>497</v>
      </c>
      <c r="E725" s="254" t="s">
        <v>1</v>
      </c>
      <c r="F725" s="255" t="s">
        <v>4795</v>
      </c>
      <c r="G725" s="253"/>
      <c r="H725" s="256">
        <v>31.25</v>
      </c>
      <c r="I725" s="257"/>
      <c r="J725" s="253"/>
      <c r="K725" s="253"/>
      <c r="L725" s="258"/>
      <c r="M725" s="259"/>
      <c r="N725" s="260"/>
      <c r="O725" s="260"/>
      <c r="P725" s="260"/>
      <c r="Q725" s="260"/>
      <c r="R725" s="260"/>
      <c r="S725" s="260"/>
      <c r="T725" s="261"/>
      <c r="AT725" s="262" t="s">
        <v>497</v>
      </c>
      <c r="AU725" s="262" t="s">
        <v>93</v>
      </c>
      <c r="AV725" s="12" t="s">
        <v>93</v>
      </c>
      <c r="AW725" s="12" t="s">
        <v>38</v>
      </c>
      <c r="AX725" s="12" t="s">
        <v>83</v>
      </c>
      <c r="AY725" s="262" t="s">
        <v>381</v>
      </c>
    </row>
    <row r="726" s="14" customFormat="1">
      <c r="B726" s="274"/>
      <c r="C726" s="275"/>
      <c r="D726" s="246" t="s">
        <v>497</v>
      </c>
      <c r="E726" s="276" t="s">
        <v>1</v>
      </c>
      <c r="F726" s="277" t="s">
        <v>4536</v>
      </c>
      <c r="G726" s="275"/>
      <c r="H726" s="276" t="s">
        <v>1</v>
      </c>
      <c r="I726" s="278"/>
      <c r="J726" s="275"/>
      <c r="K726" s="275"/>
      <c r="L726" s="279"/>
      <c r="M726" s="280"/>
      <c r="N726" s="281"/>
      <c r="O726" s="281"/>
      <c r="P726" s="281"/>
      <c r="Q726" s="281"/>
      <c r="R726" s="281"/>
      <c r="S726" s="281"/>
      <c r="T726" s="282"/>
      <c r="AT726" s="283" t="s">
        <v>497</v>
      </c>
      <c r="AU726" s="283" t="s">
        <v>93</v>
      </c>
      <c r="AV726" s="14" t="s">
        <v>91</v>
      </c>
      <c r="AW726" s="14" t="s">
        <v>38</v>
      </c>
      <c r="AX726" s="14" t="s">
        <v>83</v>
      </c>
      <c r="AY726" s="283" t="s">
        <v>381</v>
      </c>
    </row>
    <row r="727" s="12" customFormat="1">
      <c r="B727" s="252"/>
      <c r="C727" s="253"/>
      <c r="D727" s="246" t="s">
        <v>497</v>
      </c>
      <c r="E727" s="254" t="s">
        <v>1</v>
      </c>
      <c r="F727" s="255" t="s">
        <v>4796</v>
      </c>
      <c r="G727" s="253"/>
      <c r="H727" s="256">
        <v>16.379999999999999</v>
      </c>
      <c r="I727" s="257"/>
      <c r="J727" s="253"/>
      <c r="K727" s="253"/>
      <c r="L727" s="258"/>
      <c r="M727" s="259"/>
      <c r="N727" s="260"/>
      <c r="O727" s="260"/>
      <c r="P727" s="260"/>
      <c r="Q727" s="260"/>
      <c r="R727" s="260"/>
      <c r="S727" s="260"/>
      <c r="T727" s="261"/>
      <c r="AT727" s="262" t="s">
        <v>497</v>
      </c>
      <c r="AU727" s="262" t="s">
        <v>93</v>
      </c>
      <c r="AV727" s="12" t="s">
        <v>93</v>
      </c>
      <c r="AW727" s="12" t="s">
        <v>38</v>
      </c>
      <c r="AX727" s="12" t="s">
        <v>83</v>
      </c>
      <c r="AY727" s="262" t="s">
        <v>381</v>
      </c>
    </row>
    <row r="728" s="15" customFormat="1">
      <c r="B728" s="294"/>
      <c r="C728" s="295"/>
      <c r="D728" s="246" t="s">
        <v>497</v>
      </c>
      <c r="E728" s="296" t="s">
        <v>1</v>
      </c>
      <c r="F728" s="297" t="s">
        <v>585</v>
      </c>
      <c r="G728" s="295"/>
      <c r="H728" s="298">
        <v>163.43000000000001</v>
      </c>
      <c r="I728" s="299"/>
      <c r="J728" s="295"/>
      <c r="K728" s="295"/>
      <c r="L728" s="300"/>
      <c r="M728" s="301"/>
      <c r="N728" s="302"/>
      <c r="O728" s="302"/>
      <c r="P728" s="302"/>
      <c r="Q728" s="302"/>
      <c r="R728" s="302"/>
      <c r="S728" s="302"/>
      <c r="T728" s="303"/>
      <c r="AT728" s="304" t="s">
        <v>497</v>
      </c>
      <c r="AU728" s="304" t="s">
        <v>93</v>
      </c>
      <c r="AV728" s="15" t="s">
        <v>133</v>
      </c>
      <c r="AW728" s="15" t="s">
        <v>38</v>
      </c>
      <c r="AX728" s="15" t="s">
        <v>83</v>
      </c>
      <c r="AY728" s="304" t="s">
        <v>381</v>
      </c>
    </row>
    <row r="729" s="14" customFormat="1">
      <c r="B729" s="274"/>
      <c r="C729" s="275"/>
      <c r="D729" s="246" t="s">
        <v>497</v>
      </c>
      <c r="E729" s="276" t="s">
        <v>1</v>
      </c>
      <c r="F729" s="277" t="s">
        <v>4797</v>
      </c>
      <c r="G729" s="275"/>
      <c r="H729" s="276" t="s">
        <v>1</v>
      </c>
      <c r="I729" s="278"/>
      <c r="J729" s="275"/>
      <c r="K729" s="275"/>
      <c r="L729" s="279"/>
      <c r="M729" s="280"/>
      <c r="N729" s="281"/>
      <c r="O729" s="281"/>
      <c r="P729" s="281"/>
      <c r="Q729" s="281"/>
      <c r="R729" s="281"/>
      <c r="S729" s="281"/>
      <c r="T729" s="282"/>
      <c r="AT729" s="283" t="s">
        <v>497</v>
      </c>
      <c r="AU729" s="283" t="s">
        <v>93</v>
      </c>
      <c r="AV729" s="14" t="s">
        <v>91</v>
      </c>
      <c r="AW729" s="14" t="s">
        <v>38</v>
      </c>
      <c r="AX729" s="14" t="s">
        <v>83</v>
      </c>
      <c r="AY729" s="283" t="s">
        <v>381</v>
      </c>
    </row>
    <row r="730" s="14" customFormat="1">
      <c r="B730" s="274"/>
      <c r="C730" s="275"/>
      <c r="D730" s="246" t="s">
        <v>497</v>
      </c>
      <c r="E730" s="276" t="s">
        <v>1</v>
      </c>
      <c r="F730" s="277" t="s">
        <v>4536</v>
      </c>
      <c r="G730" s="275"/>
      <c r="H730" s="276" t="s">
        <v>1</v>
      </c>
      <c r="I730" s="278"/>
      <c r="J730" s="275"/>
      <c r="K730" s="275"/>
      <c r="L730" s="279"/>
      <c r="M730" s="280"/>
      <c r="N730" s="281"/>
      <c r="O730" s="281"/>
      <c r="P730" s="281"/>
      <c r="Q730" s="281"/>
      <c r="R730" s="281"/>
      <c r="S730" s="281"/>
      <c r="T730" s="282"/>
      <c r="AT730" s="283" t="s">
        <v>497</v>
      </c>
      <c r="AU730" s="283" t="s">
        <v>93</v>
      </c>
      <c r="AV730" s="14" t="s">
        <v>91</v>
      </c>
      <c r="AW730" s="14" t="s">
        <v>38</v>
      </c>
      <c r="AX730" s="14" t="s">
        <v>83</v>
      </c>
      <c r="AY730" s="283" t="s">
        <v>381</v>
      </c>
    </row>
    <row r="731" s="12" customFormat="1">
      <c r="B731" s="252"/>
      <c r="C731" s="253"/>
      <c r="D731" s="246" t="s">
        <v>497</v>
      </c>
      <c r="E731" s="254" t="s">
        <v>1</v>
      </c>
      <c r="F731" s="255" t="s">
        <v>4798</v>
      </c>
      <c r="G731" s="253"/>
      <c r="H731" s="256">
        <v>24.190000000000001</v>
      </c>
      <c r="I731" s="257"/>
      <c r="J731" s="253"/>
      <c r="K731" s="253"/>
      <c r="L731" s="258"/>
      <c r="M731" s="259"/>
      <c r="N731" s="260"/>
      <c r="O731" s="260"/>
      <c r="P731" s="260"/>
      <c r="Q731" s="260"/>
      <c r="R731" s="260"/>
      <c r="S731" s="260"/>
      <c r="T731" s="261"/>
      <c r="AT731" s="262" t="s">
        <v>497</v>
      </c>
      <c r="AU731" s="262" t="s">
        <v>93</v>
      </c>
      <c r="AV731" s="12" t="s">
        <v>93</v>
      </c>
      <c r="AW731" s="12" t="s">
        <v>38</v>
      </c>
      <c r="AX731" s="12" t="s">
        <v>83</v>
      </c>
      <c r="AY731" s="262" t="s">
        <v>381</v>
      </c>
    </row>
    <row r="732" s="15" customFormat="1">
      <c r="B732" s="294"/>
      <c r="C732" s="295"/>
      <c r="D732" s="246" t="s">
        <v>497</v>
      </c>
      <c r="E732" s="296" t="s">
        <v>1</v>
      </c>
      <c r="F732" s="297" t="s">
        <v>585</v>
      </c>
      <c r="G732" s="295"/>
      <c r="H732" s="298">
        <v>24.190000000000001</v>
      </c>
      <c r="I732" s="299"/>
      <c r="J732" s="295"/>
      <c r="K732" s="295"/>
      <c r="L732" s="300"/>
      <c r="M732" s="301"/>
      <c r="N732" s="302"/>
      <c r="O732" s="302"/>
      <c r="P732" s="302"/>
      <c r="Q732" s="302"/>
      <c r="R732" s="302"/>
      <c r="S732" s="302"/>
      <c r="T732" s="303"/>
      <c r="AT732" s="304" t="s">
        <v>497</v>
      </c>
      <c r="AU732" s="304" t="s">
        <v>93</v>
      </c>
      <c r="AV732" s="15" t="s">
        <v>133</v>
      </c>
      <c r="AW732" s="15" t="s">
        <v>38</v>
      </c>
      <c r="AX732" s="15" t="s">
        <v>83</v>
      </c>
      <c r="AY732" s="304" t="s">
        <v>381</v>
      </c>
    </row>
    <row r="733" s="14" customFormat="1">
      <c r="B733" s="274"/>
      <c r="C733" s="275"/>
      <c r="D733" s="246" t="s">
        <v>497</v>
      </c>
      <c r="E733" s="276" t="s">
        <v>1</v>
      </c>
      <c r="F733" s="277" t="s">
        <v>4655</v>
      </c>
      <c r="G733" s="275"/>
      <c r="H733" s="276" t="s">
        <v>1</v>
      </c>
      <c r="I733" s="278"/>
      <c r="J733" s="275"/>
      <c r="K733" s="275"/>
      <c r="L733" s="279"/>
      <c r="M733" s="280"/>
      <c r="N733" s="281"/>
      <c r="O733" s="281"/>
      <c r="P733" s="281"/>
      <c r="Q733" s="281"/>
      <c r="R733" s="281"/>
      <c r="S733" s="281"/>
      <c r="T733" s="282"/>
      <c r="AT733" s="283" t="s">
        <v>497</v>
      </c>
      <c r="AU733" s="283" t="s">
        <v>93</v>
      </c>
      <c r="AV733" s="14" t="s">
        <v>91</v>
      </c>
      <c r="AW733" s="14" t="s">
        <v>38</v>
      </c>
      <c r="AX733" s="14" t="s">
        <v>83</v>
      </c>
      <c r="AY733" s="283" t="s">
        <v>381</v>
      </c>
    </row>
    <row r="734" s="12" customFormat="1">
      <c r="B734" s="252"/>
      <c r="C734" s="253"/>
      <c r="D734" s="246" t="s">
        <v>497</v>
      </c>
      <c r="E734" s="254" t="s">
        <v>1</v>
      </c>
      <c r="F734" s="255" t="s">
        <v>4799</v>
      </c>
      <c r="G734" s="253"/>
      <c r="H734" s="256">
        <v>47.710000000000001</v>
      </c>
      <c r="I734" s="257"/>
      <c r="J734" s="253"/>
      <c r="K734" s="253"/>
      <c r="L734" s="258"/>
      <c r="M734" s="259"/>
      <c r="N734" s="260"/>
      <c r="O734" s="260"/>
      <c r="P734" s="260"/>
      <c r="Q734" s="260"/>
      <c r="R734" s="260"/>
      <c r="S734" s="260"/>
      <c r="T734" s="261"/>
      <c r="AT734" s="262" t="s">
        <v>497</v>
      </c>
      <c r="AU734" s="262" t="s">
        <v>93</v>
      </c>
      <c r="AV734" s="12" t="s">
        <v>93</v>
      </c>
      <c r="AW734" s="12" t="s">
        <v>38</v>
      </c>
      <c r="AX734" s="12" t="s">
        <v>83</v>
      </c>
      <c r="AY734" s="262" t="s">
        <v>381</v>
      </c>
    </row>
    <row r="735" s="15" customFormat="1">
      <c r="B735" s="294"/>
      <c r="C735" s="295"/>
      <c r="D735" s="246" t="s">
        <v>497</v>
      </c>
      <c r="E735" s="296" t="s">
        <v>1</v>
      </c>
      <c r="F735" s="297" t="s">
        <v>585</v>
      </c>
      <c r="G735" s="295"/>
      <c r="H735" s="298">
        <v>47.710000000000001</v>
      </c>
      <c r="I735" s="299"/>
      <c r="J735" s="295"/>
      <c r="K735" s="295"/>
      <c r="L735" s="300"/>
      <c r="M735" s="301"/>
      <c r="N735" s="302"/>
      <c r="O735" s="302"/>
      <c r="P735" s="302"/>
      <c r="Q735" s="302"/>
      <c r="R735" s="302"/>
      <c r="S735" s="302"/>
      <c r="T735" s="303"/>
      <c r="AT735" s="304" t="s">
        <v>497</v>
      </c>
      <c r="AU735" s="304" t="s">
        <v>93</v>
      </c>
      <c r="AV735" s="15" t="s">
        <v>133</v>
      </c>
      <c r="AW735" s="15" t="s">
        <v>38</v>
      </c>
      <c r="AX735" s="15" t="s">
        <v>83</v>
      </c>
      <c r="AY735" s="304" t="s">
        <v>381</v>
      </c>
    </row>
    <row r="736" s="13" customFormat="1">
      <c r="B736" s="263"/>
      <c r="C736" s="264"/>
      <c r="D736" s="246" t="s">
        <v>497</v>
      </c>
      <c r="E736" s="265" t="s">
        <v>1</v>
      </c>
      <c r="F736" s="266" t="s">
        <v>499</v>
      </c>
      <c r="G736" s="264"/>
      <c r="H736" s="267">
        <v>235.33000000000001</v>
      </c>
      <c r="I736" s="268"/>
      <c r="J736" s="264"/>
      <c r="K736" s="264"/>
      <c r="L736" s="269"/>
      <c r="M736" s="270"/>
      <c r="N736" s="271"/>
      <c r="O736" s="271"/>
      <c r="P736" s="271"/>
      <c r="Q736" s="271"/>
      <c r="R736" s="271"/>
      <c r="S736" s="271"/>
      <c r="T736" s="272"/>
      <c r="AT736" s="273" t="s">
        <v>497</v>
      </c>
      <c r="AU736" s="273" t="s">
        <v>93</v>
      </c>
      <c r="AV736" s="13" t="s">
        <v>236</v>
      </c>
      <c r="AW736" s="13" t="s">
        <v>38</v>
      </c>
      <c r="AX736" s="13" t="s">
        <v>83</v>
      </c>
      <c r="AY736" s="273" t="s">
        <v>381</v>
      </c>
    </row>
    <row r="737" s="12" customFormat="1">
      <c r="B737" s="252"/>
      <c r="C737" s="253"/>
      <c r="D737" s="246" t="s">
        <v>497</v>
      </c>
      <c r="E737" s="254" t="s">
        <v>1</v>
      </c>
      <c r="F737" s="255" t="s">
        <v>4800</v>
      </c>
      <c r="G737" s="253"/>
      <c r="H737" s="256">
        <v>282.39600000000002</v>
      </c>
      <c r="I737" s="257"/>
      <c r="J737" s="253"/>
      <c r="K737" s="253"/>
      <c r="L737" s="258"/>
      <c r="M737" s="259"/>
      <c r="N737" s="260"/>
      <c r="O737" s="260"/>
      <c r="P737" s="260"/>
      <c r="Q737" s="260"/>
      <c r="R737" s="260"/>
      <c r="S737" s="260"/>
      <c r="T737" s="261"/>
      <c r="AT737" s="262" t="s">
        <v>497</v>
      </c>
      <c r="AU737" s="262" t="s">
        <v>93</v>
      </c>
      <c r="AV737" s="12" t="s">
        <v>93</v>
      </c>
      <c r="AW737" s="12" t="s">
        <v>38</v>
      </c>
      <c r="AX737" s="12" t="s">
        <v>83</v>
      </c>
      <c r="AY737" s="262" t="s">
        <v>381</v>
      </c>
    </row>
    <row r="738" s="13" customFormat="1">
      <c r="B738" s="263"/>
      <c r="C738" s="264"/>
      <c r="D738" s="246" t="s">
        <v>497</v>
      </c>
      <c r="E738" s="265" t="s">
        <v>1</v>
      </c>
      <c r="F738" s="266" t="s">
        <v>499</v>
      </c>
      <c r="G738" s="264"/>
      <c r="H738" s="267">
        <v>282.39600000000002</v>
      </c>
      <c r="I738" s="268"/>
      <c r="J738" s="264"/>
      <c r="K738" s="264"/>
      <c r="L738" s="269"/>
      <c r="M738" s="270"/>
      <c r="N738" s="271"/>
      <c r="O738" s="271"/>
      <c r="P738" s="271"/>
      <c r="Q738" s="271"/>
      <c r="R738" s="271"/>
      <c r="S738" s="271"/>
      <c r="T738" s="272"/>
      <c r="AT738" s="273" t="s">
        <v>497</v>
      </c>
      <c r="AU738" s="273" t="s">
        <v>93</v>
      </c>
      <c r="AV738" s="13" t="s">
        <v>236</v>
      </c>
      <c r="AW738" s="13" t="s">
        <v>38</v>
      </c>
      <c r="AX738" s="13" t="s">
        <v>83</v>
      </c>
      <c r="AY738" s="273" t="s">
        <v>381</v>
      </c>
    </row>
    <row r="739" s="12" customFormat="1">
      <c r="B739" s="252"/>
      <c r="C739" s="253"/>
      <c r="D739" s="246" t="s">
        <v>497</v>
      </c>
      <c r="E739" s="254" t="s">
        <v>1</v>
      </c>
      <c r="F739" s="255" t="s">
        <v>4801</v>
      </c>
      <c r="G739" s="253"/>
      <c r="H739" s="256">
        <v>282.5</v>
      </c>
      <c r="I739" s="257"/>
      <c r="J739" s="253"/>
      <c r="K739" s="253"/>
      <c r="L739" s="258"/>
      <c r="M739" s="259"/>
      <c r="N739" s="260"/>
      <c r="O739" s="260"/>
      <c r="P739" s="260"/>
      <c r="Q739" s="260"/>
      <c r="R739" s="260"/>
      <c r="S739" s="260"/>
      <c r="T739" s="261"/>
      <c r="AT739" s="262" t="s">
        <v>497</v>
      </c>
      <c r="AU739" s="262" t="s">
        <v>93</v>
      </c>
      <c r="AV739" s="12" t="s">
        <v>93</v>
      </c>
      <c r="AW739" s="12" t="s">
        <v>38</v>
      </c>
      <c r="AX739" s="12" t="s">
        <v>83</v>
      </c>
      <c r="AY739" s="262" t="s">
        <v>381</v>
      </c>
    </row>
    <row r="740" s="13" customFormat="1">
      <c r="B740" s="263"/>
      <c r="C740" s="264"/>
      <c r="D740" s="246" t="s">
        <v>497</v>
      </c>
      <c r="E740" s="265" t="s">
        <v>1</v>
      </c>
      <c r="F740" s="266" t="s">
        <v>499</v>
      </c>
      <c r="G740" s="264"/>
      <c r="H740" s="267">
        <v>282.5</v>
      </c>
      <c r="I740" s="268"/>
      <c r="J740" s="264"/>
      <c r="K740" s="264"/>
      <c r="L740" s="269"/>
      <c r="M740" s="270"/>
      <c r="N740" s="271"/>
      <c r="O740" s="271"/>
      <c r="P740" s="271"/>
      <c r="Q740" s="271"/>
      <c r="R740" s="271"/>
      <c r="S740" s="271"/>
      <c r="T740" s="272"/>
      <c r="AT740" s="273" t="s">
        <v>497</v>
      </c>
      <c r="AU740" s="273" t="s">
        <v>93</v>
      </c>
      <c r="AV740" s="13" t="s">
        <v>236</v>
      </c>
      <c r="AW740" s="13" t="s">
        <v>38</v>
      </c>
      <c r="AX740" s="13" t="s">
        <v>91</v>
      </c>
      <c r="AY740" s="273" t="s">
        <v>381</v>
      </c>
    </row>
    <row r="741" s="1" customFormat="1" ht="16.5" customHeight="1">
      <c r="B741" s="39"/>
      <c r="C741" s="233" t="s">
        <v>955</v>
      </c>
      <c r="D741" s="233" t="s">
        <v>384</v>
      </c>
      <c r="E741" s="234" t="s">
        <v>4802</v>
      </c>
      <c r="F741" s="235" t="s">
        <v>4803</v>
      </c>
      <c r="G741" s="236" t="s">
        <v>673</v>
      </c>
      <c r="H741" s="237">
        <v>20</v>
      </c>
      <c r="I741" s="238"/>
      <c r="J741" s="239">
        <f>ROUND(I741*H741,2)</f>
        <v>0</v>
      </c>
      <c r="K741" s="235" t="s">
        <v>388</v>
      </c>
      <c r="L741" s="44"/>
      <c r="M741" s="240" t="s">
        <v>1</v>
      </c>
      <c r="N741" s="241" t="s">
        <v>48</v>
      </c>
      <c r="O741" s="87"/>
      <c r="P741" s="242">
        <f>O741*H741</f>
        <v>0</v>
      </c>
      <c r="Q741" s="242">
        <v>0</v>
      </c>
      <c r="R741" s="242">
        <f>Q741*H741</f>
        <v>0</v>
      </c>
      <c r="S741" s="242">
        <v>0</v>
      </c>
      <c r="T741" s="243">
        <f>S741*H741</f>
        <v>0</v>
      </c>
      <c r="AR741" s="244" t="s">
        <v>579</v>
      </c>
      <c r="AT741" s="244" t="s">
        <v>384</v>
      </c>
      <c r="AU741" s="244" t="s">
        <v>93</v>
      </c>
      <c r="AY741" s="17" t="s">
        <v>381</v>
      </c>
      <c r="BE741" s="245">
        <f>IF(N741="základní",J741,0)</f>
        <v>0</v>
      </c>
      <c r="BF741" s="245">
        <f>IF(N741="snížená",J741,0)</f>
        <v>0</v>
      </c>
      <c r="BG741" s="245">
        <f>IF(N741="zákl. přenesená",J741,0)</f>
        <v>0</v>
      </c>
      <c r="BH741" s="245">
        <f>IF(N741="sníž. přenesená",J741,0)</f>
        <v>0</v>
      </c>
      <c r="BI741" s="245">
        <f>IF(N741="nulová",J741,0)</f>
        <v>0</v>
      </c>
      <c r="BJ741" s="17" t="s">
        <v>91</v>
      </c>
      <c r="BK741" s="245">
        <f>ROUND(I741*H741,2)</f>
        <v>0</v>
      </c>
      <c r="BL741" s="17" t="s">
        <v>579</v>
      </c>
      <c r="BM741" s="244" t="s">
        <v>1405</v>
      </c>
    </row>
    <row r="742" s="14" customFormat="1">
      <c r="B742" s="274"/>
      <c r="C742" s="275"/>
      <c r="D742" s="246" t="s">
        <v>497</v>
      </c>
      <c r="E742" s="276" t="s">
        <v>1</v>
      </c>
      <c r="F742" s="277" t="s">
        <v>4584</v>
      </c>
      <c r="G742" s="275"/>
      <c r="H742" s="276" t="s">
        <v>1</v>
      </c>
      <c r="I742" s="278"/>
      <c r="J742" s="275"/>
      <c r="K742" s="275"/>
      <c r="L742" s="279"/>
      <c r="M742" s="280"/>
      <c r="N742" s="281"/>
      <c r="O742" s="281"/>
      <c r="P742" s="281"/>
      <c r="Q742" s="281"/>
      <c r="R742" s="281"/>
      <c r="S742" s="281"/>
      <c r="T742" s="282"/>
      <c r="AT742" s="283" t="s">
        <v>497</v>
      </c>
      <c r="AU742" s="283" t="s">
        <v>93</v>
      </c>
      <c r="AV742" s="14" t="s">
        <v>91</v>
      </c>
      <c r="AW742" s="14" t="s">
        <v>38</v>
      </c>
      <c r="AX742" s="14" t="s">
        <v>83</v>
      </c>
      <c r="AY742" s="283" t="s">
        <v>381</v>
      </c>
    </row>
    <row r="743" s="12" customFormat="1">
      <c r="B743" s="252"/>
      <c r="C743" s="253"/>
      <c r="D743" s="246" t="s">
        <v>497</v>
      </c>
      <c r="E743" s="254" t="s">
        <v>1</v>
      </c>
      <c r="F743" s="255" t="s">
        <v>4804</v>
      </c>
      <c r="G743" s="253"/>
      <c r="H743" s="256">
        <v>1.3100000000000001</v>
      </c>
      <c r="I743" s="257"/>
      <c r="J743" s="253"/>
      <c r="K743" s="253"/>
      <c r="L743" s="258"/>
      <c r="M743" s="259"/>
      <c r="N743" s="260"/>
      <c r="O743" s="260"/>
      <c r="P743" s="260"/>
      <c r="Q743" s="260"/>
      <c r="R743" s="260"/>
      <c r="S743" s="260"/>
      <c r="T743" s="261"/>
      <c r="AT743" s="262" t="s">
        <v>497</v>
      </c>
      <c r="AU743" s="262" t="s">
        <v>93</v>
      </c>
      <c r="AV743" s="12" t="s">
        <v>93</v>
      </c>
      <c r="AW743" s="12" t="s">
        <v>38</v>
      </c>
      <c r="AX743" s="12" t="s">
        <v>83</v>
      </c>
      <c r="AY743" s="262" t="s">
        <v>381</v>
      </c>
    </row>
    <row r="744" s="14" customFormat="1">
      <c r="B744" s="274"/>
      <c r="C744" s="275"/>
      <c r="D744" s="246" t="s">
        <v>497</v>
      </c>
      <c r="E744" s="276" t="s">
        <v>1</v>
      </c>
      <c r="F744" s="277" t="s">
        <v>4586</v>
      </c>
      <c r="G744" s="275"/>
      <c r="H744" s="276" t="s">
        <v>1</v>
      </c>
      <c r="I744" s="278"/>
      <c r="J744" s="275"/>
      <c r="K744" s="275"/>
      <c r="L744" s="279"/>
      <c r="M744" s="280"/>
      <c r="N744" s="281"/>
      <c r="O744" s="281"/>
      <c r="P744" s="281"/>
      <c r="Q744" s="281"/>
      <c r="R744" s="281"/>
      <c r="S744" s="281"/>
      <c r="T744" s="282"/>
      <c r="AT744" s="283" t="s">
        <v>497</v>
      </c>
      <c r="AU744" s="283" t="s">
        <v>93</v>
      </c>
      <c r="AV744" s="14" t="s">
        <v>91</v>
      </c>
      <c r="AW744" s="14" t="s">
        <v>38</v>
      </c>
      <c r="AX744" s="14" t="s">
        <v>83</v>
      </c>
      <c r="AY744" s="283" t="s">
        <v>381</v>
      </c>
    </row>
    <row r="745" s="12" customFormat="1">
      <c r="B745" s="252"/>
      <c r="C745" s="253"/>
      <c r="D745" s="246" t="s">
        <v>497</v>
      </c>
      <c r="E745" s="254" t="s">
        <v>1</v>
      </c>
      <c r="F745" s="255" t="s">
        <v>4805</v>
      </c>
      <c r="G745" s="253"/>
      <c r="H745" s="256">
        <v>1.7</v>
      </c>
      <c r="I745" s="257"/>
      <c r="J745" s="253"/>
      <c r="K745" s="253"/>
      <c r="L745" s="258"/>
      <c r="M745" s="259"/>
      <c r="N745" s="260"/>
      <c r="O745" s="260"/>
      <c r="P745" s="260"/>
      <c r="Q745" s="260"/>
      <c r="R745" s="260"/>
      <c r="S745" s="260"/>
      <c r="T745" s="261"/>
      <c r="AT745" s="262" t="s">
        <v>497</v>
      </c>
      <c r="AU745" s="262" t="s">
        <v>93</v>
      </c>
      <c r="AV745" s="12" t="s">
        <v>93</v>
      </c>
      <c r="AW745" s="12" t="s">
        <v>38</v>
      </c>
      <c r="AX745" s="12" t="s">
        <v>83</v>
      </c>
      <c r="AY745" s="262" t="s">
        <v>381</v>
      </c>
    </row>
    <row r="746" s="14" customFormat="1">
      <c r="B746" s="274"/>
      <c r="C746" s="275"/>
      <c r="D746" s="246" t="s">
        <v>497</v>
      </c>
      <c r="E746" s="276" t="s">
        <v>1</v>
      </c>
      <c r="F746" s="277" t="s">
        <v>4538</v>
      </c>
      <c r="G746" s="275"/>
      <c r="H746" s="276" t="s">
        <v>1</v>
      </c>
      <c r="I746" s="278"/>
      <c r="J746" s="275"/>
      <c r="K746" s="275"/>
      <c r="L746" s="279"/>
      <c r="M746" s="280"/>
      <c r="N746" s="281"/>
      <c r="O746" s="281"/>
      <c r="P746" s="281"/>
      <c r="Q746" s="281"/>
      <c r="R746" s="281"/>
      <c r="S746" s="281"/>
      <c r="T746" s="282"/>
      <c r="AT746" s="283" t="s">
        <v>497</v>
      </c>
      <c r="AU746" s="283" t="s">
        <v>93</v>
      </c>
      <c r="AV746" s="14" t="s">
        <v>91</v>
      </c>
      <c r="AW746" s="14" t="s">
        <v>38</v>
      </c>
      <c r="AX746" s="14" t="s">
        <v>83</v>
      </c>
      <c r="AY746" s="283" t="s">
        <v>381</v>
      </c>
    </row>
    <row r="747" s="12" customFormat="1">
      <c r="B747" s="252"/>
      <c r="C747" s="253"/>
      <c r="D747" s="246" t="s">
        <v>497</v>
      </c>
      <c r="E747" s="254" t="s">
        <v>1</v>
      </c>
      <c r="F747" s="255" t="s">
        <v>4806</v>
      </c>
      <c r="G747" s="253"/>
      <c r="H747" s="256">
        <v>3.98</v>
      </c>
      <c r="I747" s="257"/>
      <c r="J747" s="253"/>
      <c r="K747" s="253"/>
      <c r="L747" s="258"/>
      <c r="M747" s="259"/>
      <c r="N747" s="260"/>
      <c r="O747" s="260"/>
      <c r="P747" s="260"/>
      <c r="Q747" s="260"/>
      <c r="R747" s="260"/>
      <c r="S747" s="260"/>
      <c r="T747" s="261"/>
      <c r="AT747" s="262" t="s">
        <v>497</v>
      </c>
      <c r="AU747" s="262" t="s">
        <v>93</v>
      </c>
      <c r="AV747" s="12" t="s">
        <v>93</v>
      </c>
      <c r="AW747" s="12" t="s">
        <v>38</v>
      </c>
      <c r="AX747" s="12" t="s">
        <v>83</v>
      </c>
      <c r="AY747" s="262" t="s">
        <v>381</v>
      </c>
    </row>
    <row r="748" s="14" customFormat="1">
      <c r="B748" s="274"/>
      <c r="C748" s="275"/>
      <c r="D748" s="246" t="s">
        <v>497</v>
      </c>
      <c r="E748" s="276" t="s">
        <v>1</v>
      </c>
      <c r="F748" s="277" t="s">
        <v>4549</v>
      </c>
      <c r="G748" s="275"/>
      <c r="H748" s="276" t="s">
        <v>1</v>
      </c>
      <c r="I748" s="278"/>
      <c r="J748" s="275"/>
      <c r="K748" s="275"/>
      <c r="L748" s="279"/>
      <c r="M748" s="280"/>
      <c r="N748" s="281"/>
      <c r="O748" s="281"/>
      <c r="P748" s="281"/>
      <c r="Q748" s="281"/>
      <c r="R748" s="281"/>
      <c r="S748" s="281"/>
      <c r="T748" s="282"/>
      <c r="AT748" s="283" t="s">
        <v>497</v>
      </c>
      <c r="AU748" s="283" t="s">
        <v>93</v>
      </c>
      <c r="AV748" s="14" t="s">
        <v>91</v>
      </c>
      <c r="AW748" s="14" t="s">
        <v>38</v>
      </c>
      <c r="AX748" s="14" t="s">
        <v>83</v>
      </c>
      <c r="AY748" s="283" t="s">
        <v>381</v>
      </c>
    </row>
    <row r="749" s="12" customFormat="1">
      <c r="B749" s="252"/>
      <c r="C749" s="253"/>
      <c r="D749" s="246" t="s">
        <v>497</v>
      </c>
      <c r="E749" s="254" t="s">
        <v>1</v>
      </c>
      <c r="F749" s="255" t="s">
        <v>4807</v>
      </c>
      <c r="G749" s="253"/>
      <c r="H749" s="256">
        <v>9.4700000000000006</v>
      </c>
      <c r="I749" s="257"/>
      <c r="J749" s="253"/>
      <c r="K749" s="253"/>
      <c r="L749" s="258"/>
      <c r="M749" s="259"/>
      <c r="N749" s="260"/>
      <c r="O749" s="260"/>
      <c r="P749" s="260"/>
      <c r="Q749" s="260"/>
      <c r="R749" s="260"/>
      <c r="S749" s="260"/>
      <c r="T749" s="261"/>
      <c r="AT749" s="262" t="s">
        <v>497</v>
      </c>
      <c r="AU749" s="262" t="s">
        <v>93</v>
      </c>
      <c r="AV749" s="12" t="s">
        <v>93</v>
      </c>
      <c r="AW749" s="12" t="s">
        <v>38</v>
      </c>
      <c r="AX749" s="12" t="s">
        <v>83</v>
      </c>
      <c r="AY749" s="262" t="s">
        <v>381</v>
      </c>
    </row>
    <row r="750" s="13" customFormat="1">
      <c r="B750" s="263"/>
      <c r="C750" s="264"/>
      <c r="D750" s="246" t="s">
        <v>497</v>
      </c>
      <c r="E750" s="265" t="s">
        <v>1</v>
      </c>
      <c r="F750" s="266" t="s">
        <v>499</v>
      </c>
      <c r="G750" s="264"/>
      <c r="H750" s="267">
        <v>16.460000000000001</v>
      </c>
      <c r="I750" s="268"/>
      <c r="J750" s="264"/>
      <c r="K750" s="264"/>
      <c r="L750" s="269"/>
      <c r="M750" s="270"/>
      <c r="N750" s="271"/>
      <c r="O750" s="271"/>
      <c r="P750" s="271"/>
      <c r="Q750" s="271"/>
      <c r="R750" s="271"/>
      <c r="S750" s="271"/>
      <c r="T750" s="272"/>
      <c r="AT750" s="273" t="s">
        <v>497</v>
      </c>
      <c r="AU750" s="273" t="s">
        <v>93</v>
      </c>
      <c r="AV750" s="13" t="s">
        <v>236</v>
      </c>
      <c r="AW750" s="13" t="s">
        <v>38</v>
      </c>
      <c r="AX750" s="13" t="s">
        <v>83</v>
      </c>
      <c r="AY750" s="273" t="s">
        <v>381</v>
      </c>
    </row>
    <row r="751" s="12" customFormat="1">
      <c r="B751" s="252"/>
      <c r="C751" s="253"/>
      <c r="D751" s="246" t="s">
        <v>497</v>
      </c>
      <c r="E751" s="254" t="s">
        <v>1</v>
      </c>
      <c r="F751" s="255" t="s">
        <v>4808</v>
      </c>
      <c r="G751" s="253"/>
      <c r="H751" s="256">
        <v>19.751999999999999</v>
      </c>
      <c r="I751" s="257"/>
      <c r="J751" s="253"/>
      <c r="K751" s="253"/>
      <c r="L751" s="258"/>
      <c r="M751" s="259"/>
      <c r="N751" s="260"/>
      <c r="O751" s="260"/>
      <c r="P751" s="260"/>
      <c r="Q751" s="260"/>
      <c r="R751" s="260"/>
      <c r="S751" s="260"/>
      <c r="T751" s="261"/>
      <c r="AT751" s="262" t="s">
        <v>497</v>
      </c>
      <c r="AU751" s="262" t="s">
        <v>93</v>
      </c>
      <c r="AV751" s="12" t="s">
        <v>93</v>
      </c>
      <c r="AW751" s="12" t="s">
        <v>38</v>
      </c>
      <c r="AX751" s="12" t="s">
        <v>83</v>
      </c>
      <c r="AY751" s="262" t="s">
        <v>381</v>
      </c>
    </row>
    <row r="752" s="13" customFormat="1">
      <c r="B752" s="263"/>
      <c r="C752" s="264"/>
      <c r="D752" s="246" t="s">
        <v>497</v>
      </c>
      <c r="E752" s="265" t="s">
        <v>1</v>
      </c>
      <c r="F752" s="266" t="s">
        <v>499</v>
      </c>
      <c r="G752" s="264"/>
      <c r="H752" s="267">
        <v>19.751999999999999</v>
      </c>
      <c r="I752" s="268"/>
      <c r="J752" s="264"/>
      <c r="K752" s="264"/>
      <c r="L752" s="269"/>
      <c r="M752" s="270"/>
      <c r="N752" s="271"/>
      <c r="O752" s="271"/>
      <c r="P752" s="271"/>
      <c r="Q752" s="271"/>
      <c r="R752" s="271"/>
      <c r="S752" s="271"/>
      <c r="T752" s="272"/>
      <c r="AT752" s="273" t="s">
        <v>497</v>
      </c>
      <c r="AU752" s="273" t="s">
        <v>93</v>
      </c>
      <c r="AV752" s="13" t="s">
        <v>236</v>
      </c>
      <c r="AW752" s="13" t="s">
        <v>38</v>
      </c>
      <c r="AX752" s="13" t="s">
        <v>83</v>
      </c>
      <c r="AY752" s="273" t="s">
        <v>381</v>
      </c>
    </row>
    <row r="753" s="12" customFormat="1">
      <c r="B753" s="252"/>
      <c r="C753" s="253"/>
      <c r="D753" s="246" t="s">
        <v>497</v>
      </c>
      <c r="E753" s="254" t="s">
        <v>1</v>
      </c>
      <c r="F753" s="255" t="s">
        <v>602</v>
      </c>
      <c r="G753" s="253"/>
      <c r="H753" s="256">
        <v>20</v>
      </c>
      <c r="I753" s="257"/>
      <c r="J753" s="253"/>
      <c r="K753" s="253"/>
      <c r="L753" s="258"/>
      <c r="M753" s="259"/>
      <c r="N753" s="260"/>
      <c r="O753" s="260"/>
      <c r="P753" s="260"/>
      <c r="Q753" s="260"/>
      <c r="R753" s="260"/>
      <c r="S753" s="260"/>
      <c r="T753" s="261"/>
      <c r="AT753" s="262" t="s">
        <v>497</v>
      </c>
      <c r="AU753" s="262" t="s">
        <v>93</v>
      </c>
      <c r="AV753" s="12" t="s">
        <v>93</v>
      </c>
      <c r="AW753" s="12" t="s">
        <v>38</v>
      </c>
      <c r="AX753" s="12" t="s">
        <v>83</v>
      </c>
      <c r="AY753" s="262" t="s">
        <v>381</v>
      </c>
    </row>
    <row r="754" s="13" customFormat="1">
      <c r="B754" s="263"/>
      <c r="C754" s="264"/>
      <c r="D754" s="246" t="s">
        <v>497</v>
      </c>
      <c r="E754" s="265" t="s">
        <v>1</v>
      </c>
      <c r="F754" s="266" t="s">
        <v>499</v>
      </c>
      <c r="G754" s="264"/>
      <c r="H754" s="267">
        <v>20</v>
      </c>
      <c r="I754" s="268"/>
      <c r="J754" s="264"/>
      <c r="K754" s="264"/>
      <c r="L754" s="269"/>
      <c r="M754" s="270"/>
      <c r="N754" s="271"/>
      <c r="O754" s="271"/>
      <c r="P754" s="271"/>
      <c r="Q754" s="271"/>
      <c r="R754" s="271"/>
      <c r="S754" s="271"/>
      <c r="T754" s="272"/>
      <c r="AT754" s="273" t="s">
        <v>497</v>
      </c>
      <c r="AU754" s="273" t="s">
        <v>93</v>
      </c>
      <c r="AV754" s="13" t="s">
        <v>236</v>
      </c>
      <c r="AW754" s="13" t="s">
        <v>38</v>
      </c>
      <c r="AX754" s="13" t="s">
        <v>91</v>
      </c>
      <c r="AY754" s="273" t="s">
        <v>381</v>
      </c>
    </row>
    <row r="755" s="1" customFormat="1" ht="16.5" customHeight="1">
      <c r="B755" s="39"/>
      <c r="C755" s="233" t="s">
        <v>966</v>
      </c>
      <c r="D755" s="233" t="s">
        <v>384</v>
      </c>
      <c r="E755" s="234" t="s">
        <v>4809</v>
      </c>
      <c r="F755" s="235" t="s">
        <v>4810</v>
      </c>
      <c r="G755" s="236" t="s">
        <v>673</v>
      </c>
      <c r="H755" s="237">
        <v>63</v>
      </c>
      <c r="I755" s="238"/>
      <c r="J755" s="239">
        <f>ROUND(I755*H755,2)</f>
        <v>0</v>
      </c>
      <c r="K755" s="235" t="s">
        <v>388</v>
      </c>
      <c r="L755" s="44"/>
      <c r="M755" s="240" t="s">
        <v>1</v>
      </c>
      <c r="N755" s="241" t="s">
        <v>48</v>
      </c>
      <c r="O755" s="87"/>
      <c r="P755" s="242">
        <f>O755*H755</f>
        <v>0</v>
      </c>
      <c r="Q755" s="242">
        <v>0</v>
      </c>
      <c r="R755" s="242">
        <f>Q755*H755</f>
        <v>0</v>
      </c>
      <c r="S755" s="242">
        <v>0</v>
      </c>
      <c r="T755" s="243">
        <f>S755*H755</f>
        <v>0</v>
      </c>
      <c r="AR755" s="244" t="s">
        <v>579</v>
      </c>
      <c r="AT755" s="244" t="s">
        <v>384</v>
      </c>
      <c r="AU755" s="244" t="s">
        <v>93</v>
      </c>
      <c r="AY755" s="17" t="s">
        <v>381</v>
      </c>
      <c r="BE755" s="245">
        <f>IF(N755="základní",J755,0)</f>
        <v>0</v>
      </c>
      <c r="BF755" s="245">
        <f>IF(N755="snížená",J755,0)</f>
        <v>0</v>
      </c>
      <c r="BG755" s="245">
        <f>IF(N755="zákl. přenesená",J755,0)</f>
        <v>0</v>
      </c>
      <c r="BH755" s="245">
        <f>IF(N755="sníž. přenesená",J755,0)</f>
        <v>0</v>
      </c>
      <c r="BI755" s="245">
        <f>IF(N755="nulová",J755,0)</f>
        <v>0</v>
      </c>
      <c r="BJ755" s="17" t="s">
        <v>91</v>
      </c>
      <c r="BK755" s="245">
        <f>ROUND(I755*H755,2)</f>
        <v>0</v>
      </c>
      <c r="BL755" s="17" t="s">
        <v>579</v>
      </c>
      <c r="BM755" s="244" t="s">
        <v>1415</v>
      </c>
    </row>
    <row r="756" s="14" customFormat="1">
      <c r="B756" s="274"/>
      <c r="C756" s="275"/>
      <c r="D756" s="246" t="s">
        <v>497</v>
      </c>
      <c r="E756" s="276" t="s">
        <v>1</v>
      </c>
      <c r="F756" s="277" t="s">
        <v>4584</v>
      </c>
      <c r="G756" s="275"/>
      <c r="H756" s="276" t="s">
        <v>1</v>
      </c>
      <c r="I756" s="278"/>
      <c r="J756" s="275"/>
      <c r="K756" s="275"/>
      <c r="L756" s="279"/>
      <c r="M756" s="280"/>
      <c r="N756" s="281"/>
      <c r="O756" s="281"/>
      <c r="P756" s="281"/>
      <c r="Q756" s="281"/>
      <c r="R756" s="281"/>
      <c r="S756" s="281"/>
      <c r="T756" s="282"/>
      <c r="AT756" s="283" t="s">
        <v>497</v>
      </c>
      <c r="AU756" s="283" t="s">
        <v>93</v>
      </c>
      <c r="AV756" s="14" t="s">
        <v>91</v>
      </c>
      <c r="AW756" s="14" t="s">
        <v>38</v>
      </c>
      <c r="AX756" s="14" t="s">
        <v>83</v>
      </c>
      <c r="AY756" s="283" t="s">
        <v>381</v>
      </c>
    </row>
    <row r="757" s="12" customFormat="1">
      <c r="B757" s="252"/>
      <c r="C757" s="253"/>
      <c r="D757" s="246" t="s">
        <v>497</v>
      </c>
      <c r="E757" s="254" t="s">
        <v>1</v>
      </c>
      <c r="F757" s="255" t="s">
        <v>4811</v>
      </c>
      <c r="G757" s="253"/>
      <c r="H757" s="256">
        <v>10.07</v>
      </c>
      <c r="I757" s="257"/>
      <c r="J757" s="253"/>
      <c r="K757" s="253"/>
      <c r="L757" s="258"/>
      <c r="M757" s="259"/>
      <c r="N757" s="260"/>
      <c r="O757" s="260"/>
      <c r="P757" s="260"/>
      <c r="Q757" s="260"/>
      <c r="R757" s="260"/>
      <c r="S757" s="260"/>
      <c r="T757" s="261"/>
      <c r="AT757" s="262" t="s">
        <v>497</v>
      </c>
      <c r="AU757" s="262" t="s">
        <v>93</v>
      </c>
      <c r="AV757" s="12" t="s">
        <v>93</v>
      </c>
      <c r="AW757" s="12" t="s">
        <v>38</v>
      </c>
      <c r="AX757" s="12" t="s">
        <v>83</v>
      </c>
      <c r="AY757" s="262" t="s">
        <v>381</v>
      </c>
    </row>
    <row r="758" s="14" customFormat="1">
      <c r="B758" s="274"/>
      <c r="C758" s="275"/>
      <c r="D758" s="246" t="s">
        <v>497</v>
      </c>
      <c r="E758" s="276" t="s">
        <v>1</v>
      </c>
      <c r="F758" s="277" t="s">
        <v>4586</v>
      </c>
      <c r="G758" s="275"/>
      <c r="H758" s="276" t="s">
        <v>1</v>
      </c>
      <c r="I758" s="278"/>
      <c r="J758" s="275"/>
      <c r="K758" s="275"/>
      <c r="L758" s="279"/>
      <c r="M758" s="280"/>
      <c r="N758" s="281"/>
      <c r="O758" s="281"/>
      <c r="P758" s="281"/>
      <c r="Q758" s="281"/>
      <c r="R758" s="281"/>
      <c r="S758" s="281"/>
      <c r="T758" s="282"/>
      <c r="AT758" s="283" t="s">
        <v>497</v>
      </c>
      <c r="AU758" s="283" t="s">
        <v>93</v>
      </c>
      <c r="AV758" s="14" t="s">
        <v>91</v>
      </c>
      <c r="AW758" s="14" t="s">
        <v>38</v>
      </c>
      <c r="AX758" s="14" t="s">
        <v>83</v>
      </c>
      <c r="AY758" s="283" t="s">
        <v>381</v>
      </c>
    </row>
    <row r="759" s="12" customFormat="1">
      <c r="B759" s="252"/>
      <c r="C759" s="253"/>
      <c r="D759" s="246" t="s">
        <v>497</v>
      </c>
      <c r="E759" s="254" t="s">
        <v>1</v>
      </c>
      <c r="F759" s="255" t="s">
        <v>4812</v>
      </c>
      <c r="G759" s="253"/>
      <c r="H759" s="256">
        <v>6.21</v>
      </c>
      <c r="I759" s="257"/>
      <c r="J759" s="253"/>
      <c r="K759" s="253"/>
      <c r="L759" s="258"/>
      <c r="M759" s="259"/>
      <c r="N759" s="260"/>
      <c r="O759" s="260"/>
      <c r="P759" s="260"/>
      <c r="Q759" s="260"/>
      <c r="R759" s="260"/>
      <c r="S759" s="260"/>
      <c r="T759" s="261"/>
      <c r="AT759" s="262" t="s">
        <v>497</v>
      </c>
      <c r="AU759" s="262" t="s">
        <v>93</v>
      </c>
      <c r="AV759" s="12" t="s">
        <v>93</v>
      </c>
      <c r="AW759" s="12" t="s">
        <v>38</v>
      </c>
      <c r="AX759" s="12" t="s">
        <v>83</v>
      </c>
      <c r="AY759" s="262" t="s">
        <v>381</v>
      </c>
    </row>
    <row r="760" s="14" customFormat="1">
      <c r="B760" s="274"/>
      <c r="C760" s="275"/>
      <c r="D760" s="246" t="s">
        <v>497</v>
      </c>
      <c r="E760" s="276" t="s">
        <v>1</v>
      </c>
      <c r="F760" s="277" t="s">
        <v>4538</v>
      </c>
      <c r="G760" s="275"/>
      <c r="H760" s="276" t="s">
        <v>1</v>
      </c>
      <c r="I760" s="278"/>
      <c r="J760" s="275"/>
      <c r="K760" s="275"/>
      <c r="L760" s="279"/>
      <c r="M760" s="280"/>
      <c r="N760" s="281"/>
      <c r="O760" s="281"/>
      <c r="P760" s="281"/>
      <c r="Q760" s="281"/>
      <c r="R760" s="281"/>
      <c r="S760" s="281"/>
      <c r="T760" s="282"/>
      <c r="AT760" s="283" t="s">
        <v>497</v>
      </c>
      <c r="AU760" s="283" t="s">
        <v>93</v>
      </c>
      <c r="AV760" s="14" t="s">
        <v>91</v>
      </c>
      <c r="AW760" s="14" t="s">
        <v>38</v>
      </c>
      <c r="AX760" s="14" t="s">
        <v>83</v>
      </c>
      <c r="AY760" s="283" t="s">
        <v>381</v>
      </c>
    </row>
    <row r="761" s="12" customFormat="1">
      <c r="B761" s="252"/>
      <c r="C761" s="253"/>
      <c r="D761" s="246" t="s">
        <v>497</v>
      </c>
      <c r="E761" s="254" t="s">
        <v>1</v>
      </c>
      <c r="F761" s="255" t="s">
        <v>4813</v>
      </c>
      <c r="G761" s="253"/>
      <c r="H761" s="256">
        <v>11.9</v>
      </c>
      <c r="I761" s="257"/>
      <c r="J761" s="253"/>
      <c r="K761" s="253"/>
      <c r="L761" s="258"/>
      <c r="M761" s="259"/>
      <c r="N761" s="260"/>
      <c r="O761" s="260"/>
      <c r="P761" s="260"/>
      <c r="Q761" s="260"/>
      <c r="R761" s="260"/>
      <c r="S761" s="260"/>
      <c r="T761" s="261"/>
      <c r="AT761" s="262" t="s">
        <v>497</v>
      </c>
      <c r="AU761" s="262" t="s">
        <v>93</v>
      </c>
      <c r="AV761" s="12" t="s">
        <v>93</v>
      </c>
      <c r="AW761" s="12" t="s">
        <v>38</v>
      </c>
      <c r="AX761" s="12" t="s">
        <v>83</v>
      </c>
      <c r="AY761" s="262" t="s">
        <v>381</v>
      </c>
    </row>
    <row r="762" s="14" customFormat="1">
      <c r="B762" s="274"/>
      <c r="C762" s="275"/>
      <c r="D762" s="246" t="s">
        <v>497</v>
      </c>
      <c r="E762" s="276" t="s">
        <v>1</v>
      </c>
      <c r="F762" s="277" t="s">
        <v>4549</v>
      </c>
      <c r="G762" s="275"/>
      <c r="H762" s="276" t="s">
        <v>1</v>
      </c>
      <c r="I762" s="278"/>
      <c r="J762" s="275"/>
      <c r="K762" s="275"/>
      <c r="L762" s="279"/>
      <c r="M762" s="280"/>
      <c r="N762" s="281"/>
      <c r="O762" s="281"/>
      <c r="P762" s="281"/>
      <c r="Q762" s="281"/>
      <c r="R762" s="281"/>
      <c r="S762" s="281"/>
      <c r="T762" s="282"/>
      <c r="AT762" s="283" t="s">
        <v>497</v>
      </c>
      <c r="AU762" s="283" t="s">
        <v>93</v>
      </c>
      <c r="AV762" s="14" t="s">
        <v>91</v>
      </c>
      <c r="AW762" s="14" t="s">
        <v>38</v>
      </c>
      <c r="AX762" s="14" t="s">
        <v>83</v>
      </c>
      <c r="AY762" s="283" t="s">
        <v>381</v>
      </c>
    </row>
    <row r="763" s="12" customFormat="1">
      <c r="B763" s="252"/>
      <c r="C763" s="253"/>
      <c r="D763" s="246" t="s">
        <v>497</v>
      </c>
      <c r="E763" s="254" t="s">
        <v>1</v>
      </c>
      <c r="F763" s="255" t="s">
        <v>4814</v>
      </c>
      <c r="G763" s="253"/>
      <c r="H763" s="256">
        <v>16.739999999999998</v>
      </c>
      <c r="I763" s="257"/>
      <c r="J763" s="253"/>
      <c r="K763" s="253"/>
      <c r="L763" s="258"/>
      <c r="M763" s="259"/>
      <c r="N763" s="260"/>
      <c r="O763" s="260"/>
      <c r="P763" s="260"/>
      <c r="Q763" s="260"/>
      <c r="R763" s="260"/>
      <c r="S763" s="260"/>
      <c r="T763" s="261"/>
      <c r="AT763" s="262" t="s">
        <v>497</v>
      </c>
      <c r="AU763" s="262" t="s">
        <v>93</v>
      </c>
      <c r="AV763" s="12" t="s">
        <v>93</v>
      </c>
      <c r="AW763" s="12" t="s">
        <v>38</v>
      </c>
      <c r="AX763" s="12" t="s">
        <v>83</v>
      </c>
      <c r="AY763" s="262" t="s">
        <v>381</v>
      </c>
    </row>
    <row r="764" s="14" customFormat="1">
      <c r="B764" s="274"/>
      <c r="C764" s="275"/>
      <c r="D764" s="246" t="s">
        <v>497</v>
      </c>
      <c r="E764" s="276" t="s">
        <v>1</v>
      </c>
      <c r="F764" s="277" t="s">
        <v>4536</v>
      </c>
      <c r="G764" s="275"/>
      <c r="H764" s="276" t="s">
        <v>1</v>
      </c>
      <c r="I764" s="278"/>
      <c r="J764" s="275"/>
      <c r="K764" s="275"/>
      <c r="L764" s="279"/>
      <c r="M764" s="280"/>
      <c r="N764" s="281"/>
      <c r="O764" s="281"/>
      <c r="P764" s="281"/>
      <c r="Q764" s="281"/>
      <c r="R764" s="281"/>
      <c r="S764" s="281"/>
      <c r="T764" s="282"/>
      <c r="AT764" s="283" t="s">
        <v>497</v>
      </c>
      <c r="AU764" s="283" t="s">
        <v>93</v>
      </c>
      <c r="AV764" s="14" t="s">
        <v>91</v>
      </c>
      <c r="AW764" s="14" t="s">
        <v>38</v>
      </c>
      <c r="AX764" s="14" t="s">
        <v>83</v>
      </c>
      <c r="AY764" s="283" t="s">
        <v>381</v>
      </c>
    </row>
    <row r="765" s="12" customFormat="1">
      <c r="B765" s="252"/>
      <c r="C765" s="253"/>
      <c r="D765" s="246" t="s">
        <v>497</v>
      </c>
      <c r="E765" s="254" t="s">
        <v>1</v>
      </c>
      <c r="F765" s="255" t="s">
        <v>4815</v>
      </c>
      <c r="G765" s="253"/>
      <c r="H765" s="256">
        <v>7.2699999999999996</v>
      </c>
      <c r="I765" s="257"/>
      <c r="J765" s="253"/>
      <c r="K765" s="253"/>
      <c r="L765" s="258"/>
      <c r="M765" s="259"/>
      <c r="N765" s="260"/>
      <c r="O765" s="260"/>
      <c r="P765" s="260"/>
      <c r="Q765" s="260"/>
      <c r="R765" s="260"/>
      <c r="S765" s="260"/>
      <c r="T765" s="261"/>
      <c r="AT765" s="262" t="s">
        <v>497</v>
      </c>
      <c r="AU765" s="262" t="s">
        <v>93</v>
      </c>
      <c r="AV765" s="12" t="s">
        <v>93</v>
      </c>
      <c r="AW765" s="12" t="s">
        <v>38</v>
      </c>
      <c r="AX765" s="12" t="s">
        <v>83</v>
      </c>
      <c r="AY765" s="262" t="s">
        <v>381</v>
      </c>
    </row>
    <row r="766" s="13" customFormat="1">
      <c r="B766" s="263"/>
      <c r="C766" s="264"/>
      <c r="D766" s="246" t="s">
        <v>497</v>
      </c>
      <c r="E766" s="265" t="s">
        <v>1</v>
      </c>
      <c r="F766" s="266" t="s">
        <v>499</v>
      </c>
      <c r="G766" s="264"/>
      <c r="H766" s="267">
        <v>52.189999999999998</v>
      </c>
      <c r="I766" s="268"/>
      <c r="J766" s="264"/>
      <c r="K766" s="264"/>
      <c r="L766" s="269"/>
      <c r="M766" s="270"/>
      <c r="N766" s="271"/>
      <c r="O766" s="271"/>
      <c r="P766" s="271"/>
      <c r="Q766" s="271"/>
      <c r="R766" s="271"/>
      <c r="S766" s="271"/>
      <c r="T766" s="272"/>
      <c r="AT766" s="273" t="s">
        <v>497</v>
      </c>
      <c r="AU766" s="273" t="s">
        <v>93</v>
      </c>
      <c r="AV766" s="13" t="s">
        <v>236</v>
      </c>
      <c r="AW766" s="13" t="s">
        <v>38</v>
      </c>
      <c r="AX766" s="13" t="s">
        <v>83</v>
      </c>
      <c r="AY766" s="273" t="s">
        <v>381</v>
      </c>
    </row>
    <row r="767" s="12" customFormat="1">
      <c r="B767" s="252"/>
      <c r="C767" s="253"/>
      <c r="D767" s="246" t="s">
        <v>497</v>
      </c>
      <c r="E767" s="254" t="s">
        <v>1</v>
      </c>
      <c r="F767" s="255" t="s">
        <v>4816</v>
      </c>
      <c r="G767" s="253"/>
      <c r="H767" s="256">
        <v>62.628</v>
      </c>
      <c r="I767" s="257"/>
      <c r="J767" s="253"/>
      <c r="K767" s="253"/>
      <c r="L767" s="258"/>
      <c r="M767" s="259"/>
      <c r="N767" s="260"/>
      <c r="O767" s="260"/>
      <c r="P767" s="260"/>
      <c r="Q767" s="260"/>
      <c r="R767" s="260"/>
      <c r="S767" s="260"/>
      <c r="T767" s="261"/>
      <c r="AT767" s="262" t="s">
        <v>497</v>
      </c>
      <c r="AU767" s="262" t="s">
        <v>93</v>
      </c>
      <c r="AV767" s="12" t="s">
        <v>93</v>
      </c>
      <c r="AW767" s="12" t="s">
        <v>38</v>
      </c>
      <c r="AX767" s="12" t="s">
        <v>83</v>
      </c>
      <c r="AY767" s="262" t="s">
        <v>381</v>
      </c>
    </row>
    <row r="768" s="13" customFormat="1">
      <c r="B768" s="263"/>
      <c r="C768" s="264"/>
      <c r="D768" s="246" t="s">
        <v>497</v>
      </c>
      <c r="E768" s="265" t="s">
        <v>1</v>
      </c>
      <c r="F768" s="266" t="s">
        <v>499</v>
      </c>
      <c r="G768" s="264"/>
      <c r="H768" s="267">
        <v>62.628</v>
      </c>
      <c r="I768" s="268"/>
      <c r="J768" s="264"/>
      <c r="K768" s="264"/>
      <c r="L768" s="269"/>
      <c r="M768" s="270"/>
      <c r="N768" s="271"/>
      <c r="O768" s="271"/>
      <c r="P768" s="271"/>
      <c r="Q768" s="271"/>
      <c r="R768" s="271"/>
      <c r="S768" s="271"/>
      <c r="T768" s="272"/>
      <c r="AT768" s="273" t="s">
        <v>497</v>
      </c>
      <c r="AU768" s="273" t="s">
        <v>93</v>
      </c>
      <c r="AV768" s="13" t="s">
        <v>236</v>
      </c>
      <c r="AW768" s="13" t="s">
        <v>38</v>
      </c>
      <c r="AX768" s="13" t="s">
        <v>83</v>
      </c>
      <c r="AY768" s="273" t="s">
        <v>381</v>
      </c>
    </row>
    <row r="769" s="12" customFormat="1">
      <c r="B769" s="252"/>
      <c r="C769" s="253"/>
      <c r="D769" s="246" t="s">
        <v>497</v>
      </c>
      <c r="E769" s="254" t="s">
        <v>1</v>
      </c>
      <c r="F769" s="255" t="s">
        <v>832</v>
      </c>
      <c r="G769" s="253"/>
      <c r="H769" s="256">
        <v>63</v>
      </c>
      <c r="I769" s="257"/>
      <c r="J769" s="253"/>
      <c r="K769" s="253"/>
      <c r="L769" s="258"/>
      <c r="M769" s="259"/>
      <c r="N769" s="260"/>
      <c r="O769" s="260"/>
      <c r="P769" s="260"/>
      <c r="Q769" s="260"/>
      <c r="R769" s="260"/>
      <c r="S769" s="260"/>
      <c r="T769" s="261"/>
      <c r="AT769" s="262" t="s">
        <v>497</v>
      </c>
      <c r="AU769" s="262" t="s">
        <v>93</v>
      </c>
      <c r="AV769" s="12" t="s">
        <v>93</v>
      </c>
      <c r="AW769" s="12" t="s">
        <v>38</v>
      </c>
      <c r="AX769" s="12" t="s">
        <v>83</v>
      </c>
      <c r="AY769" s="262" t="s">
        <v>381</v>
      </c>
    </row>
    <row r="770" s="13" customFormat="1">
      <c r="B770" s="263"/>
      <c r="C770" s="264"/>
      <c r="D770" s="246" t="s">
        <v>497</v>
      </c>
      <c r="E770" s="265" t="s">
        <v>1</v>
      </c>
      <c r="F770" s="266" t="s">
        <v>499</v>
      </c>
      <c r="G770" s="264"/>
      <c r="H770" s="267">
        <v>63</v>
      </c>
      <c r="I770" s="268"/>
      <c r="J770" s="264"/>
      <c r="K770" s="264"/>
      <c r="L770" s="269"/>
      <c r="M770" s="270"/>
      <c r="N770" s="271"/>
      <c r="O770" s="271"/>
      <c r="P770" s="271"/>
      <c r="Q770" s="271"/>
      <c r="R770" s="271"/>
      <c r="S770" s="271"/>
      <c r="T770" s="272"/>
      <c r="AT770" s="273" t="s">
        <v>497</v>
      </c>
      <c r="AU770" s="273" t="s">
        <v>93</v>
      </c>
      <c r="AV770" s="13" t="s">
        <v>236</v>
      </c>
      <c r="AW770" s="13" t="s">
        <v>38</v>
      </c>
      <c r="AX770" s="13" t="s">
        <v>91</v>
      </c>
      <c r="AY770" s="273" t="s">
        <v>381</v>
      </c>
    </row>
    <row r="771" s="1" customFormat="1" ht="16.5" customHeight="1">
      <c r="B771" s="39"/>
      <c r="C771" s="233" t="s">
        <v>976</v>
      </c>
      <c r="D771" s="233" t="s">
        <v>384</v>
      </c>
      <c r="E771" s="234" t="s">
        <v>4817</v>
      </c>
      <c r="F771" s="235" t="s">
        <v>4818</v>
      </c>
      <c r="G771" s="236" t="s">
        <v>673</v>
      </c>
      <c r="H771" s="237">
        <v>289</v>
      </c>
      <c r="I771" s="238"/>
      <c r="J771" s="239">
        <f>ROUND(I771*H771,2)</f>
        <v>0</v>
      </c>
      <c r="K771" s="235" t="s">
        <v>388</v>
      </c>
      <c r="L771" s="44"/>
      <c r="M771" s="240" t="s">
        <v>1</v>
      </c>
      <c r="N771" s="241" t="s">
        <v>48</v>
      </c>
      <c r="O771" s="87"/>
      <c r="P771" s="242">
        <f>O771*H771</f>
        <v>0</v>
      </c>
      <c r="Q771" s="242">
        <v>0</v>
      </c>
      <c r="R771" s="242">
        <f>Q771*H771</f>
        <v>0</v>
      </c>
      <c r="S771" s="242">
        <v>0</v>
      </c>
      <c r="T771" s="243">
        <f>S771*H771</f>
        <v>0</v>
      </c>
      <c r="AR771" s="244" t="s">
        <v>579</v>
      </c>
      <c r="AT771" s="244" t="s">
        <v>384</v>
      </c>
      <c r="AU771" s="244" t="s">
        <v>93</v>
      </c>
      <c r="AY771" s="17" t="s">
        <v>381</v>
      </c>
      <c r="BE771" s="245">
        <f>IF(N771="základní",J771,0)</f>
        <v>0</v>
      </c>
      <c r="BF771" s="245">
        <f>IF(N771="snížená",J771,0)</f>
        <v>0</v>
      </c>
      <c r="BG771" s="245">
        <f>IF(N771="zákl. přenesená",J771,0)</f>
        <v>0</v>
      </c>
      <c r="BH771" s="245">
        <f>IF(N771="sníž. přenesená",J771,0)</f>
        <v>0</v>
      </c>
      <c r="BI771" s="245">
        <f>IF(N771="nulová",J771,0)</f>
        <v>0</v>
      </c>
      <c r="BJ771" s="17" t="s">
        <v>91</v>
      </c>
      <c r="BK771" s="245">
        <f>ROUND(I771*H771,2)</f>
        <v>0</v>
      </c>
      <c r="BL771" s="17" t="s">
        <v>579</v>
      </c>
      <c r="BM771" s="244" t="s">
        <v>1423</v>
      </c>
    </row>
    <row r="772" s="14" customFormat="1">
      <c r="B772" s="274"/>
      <c r="C772" s="275"/>
      <c r="D772" s="246" t="s">
        <v>497</v>
      </c>
      <c r="E772" s="276" t="s">
        <v>1</v>
      </c>
      <c r="F772" s="277" t="s">
        <v>4819</v>
      </c>
      <c r="G772" s="275"/>
      <c r="H772" s="276" t="s">
        <v>1</v>
      </c>
      <c r="I772" s="278"/>
      <c r="J772" s="275"/>
      <c r="K772" s="275"/>
      <c r="L772" s="279"/>
      <c r="M772" s="280"/>
      <c r="N772" s="281"/>
      <c r="O772" s="281"/>
      <c r="P772" s="281"/>
      <c r="Q772" s="281"/>
      <c r="R772" s="281"/>
      <c r="S772" s="281"/>
      <c r="T772" s="282"/>
      <c r="AT772" s="283" t="s">
        <v>497</v>
      </c>
      <c r="AU772" s="283" t="s">
        <v>93</v>
      </c>
      <c r="AV772" s="14" t="s">
        <v>91</v>
      </c>
      <c r="AW772" s="14" t="s">
        <v>38</v>
      </c>
      <c r="AX772" s="14" t="s">
        <v>83</v>
      </c>
      <c r="AY772" s="283" t="s">
        <v>381</v>
      </c>
    </row>
    <row r="773" s="14" customFormat="1">
      <c r="B773" s="274"/>
      <c r="C773" s="275"/>
      <c r="D773" s="246" t="s">
        <v>497</v>
      </c>
      <c r="E773" s="276" t="s">
        <v>1</v>
      </c>
      <c r="F773" s="277" t="s">
        <v>4820</v>
      </c>
      <c r="G773" s="275"/>
      <c r="H773" s="276" t="s">
        <v>1</v>
      </c>
      <c r="I773" s="278"/>
      <c r="J773" s="275"/>
      <c r="K773" s="275"/>
      <c r="L773" s="279"/>
      <c r="M773" s="280"/>
      <c r="N773" s="281"/>
      <c r="O773" s="281"/>
      <c r="P773" s="281"/>
      <c r="Q773" s="281"/>
      <c r="R773" s="281"/>
      <c r="S773" s="281"/>
      <c r="T773" s="282"/>
      <c r="AT773" s="283" t="s">
        <v>497</v>
      </c>
      <c r="AU773" s="283" t="s">
        <v>93</v>
      </c>
      <c r="AV773" s="14" t="s">
        <v>91</v>
      </c>
      <c r="AW773" s="14" t="s">
        <v>38</v>
      </c>
      <c r="AX773" s="14" t="s">
        <v>83</v>
      </c>
      <c r="AY773" s="283" t="s">
        <v>381</v>
      </c>
    </row>
    <row r="774" s="14" customFormat="1">
      <c r="B774" s="274"/>
      <c r="C774" s="275"/>
      <c r="D774" s="246" t="s">
        <v>497</v>
      </c>
      <c r="E774" s="276" t="s">
        <v>1</v>
      </c>
      <c r="F774" s="277" t="s">
        <v>4821</v>
      </c>
      <c r="G774" s="275"/>
      <c r="H774" s="276" t="s">
        <v>1</v>
      </c>
      <c r="I774" s="278"/>
      <c r="J774" s="275"/>
      <c r="K774" s="275"/>
      <c r="L774" s="279"/>
      <c r="M774" s="280"/>
      <c r="N774" s="281"/>
      <c r="O774" s="281"/>
      <c r="P774" s="281"/>
      <c r="Q774" s="281"/>
      <c r="R774" s="281"/>
      <c r="S774" s="281"/>
      <c r="T774" s="282"/>
      <c r="AT774" s="283" t="s">
        <v>497</v>
      </c>
      <c r="AU774" s="283" t="s">
        <v>93</v>
      </c>
      <c r="AV774" s="14" t="s">
        <v>91</v>
      </c>
      <c r="AW774" s="14" t="s">
        <v>38</v>
      </c>
      <c r="AX774" s="14" t="s">
        <v>83</v>
      </c>
      <c r="AY774" s="283" t="s">
        <v>381</v>
      </c>
    </row>
    <row r="775" s="12" customFormat="1">
      <c r="B775" s="252"/>
      <c r="C775" s="253"/>
      <c r="D775" s="246" t="s">
        <v>497</v>
      </c>
      <c r="E775" s="254" t="s">
        <v>1</v>
      </c>
      <c r="F775" s="255" t="s">
        <v>4822</v>
      </c>
      <c r="G775" s="253"/>
      <c r="H775" s="256">
        <v>76.299999999999997</v>
      </c>
      <c r="I775" s="257"/>
      <c r="J775" s="253"/>
      <c r="K775" s="253"/>
      <c r="L775" s="258"/>
      <c r="M775" s="259"/>
      <c r="N775" s="260"/>
      <c r="O775" s="260"/>
      <c r="P775" s="260"/>
      <c r="Q775" s="260"/>
      <c r="R775" s="260"/>
      <c r="S775" s="260"/>
      <c r="T775" s="261"/>
      <c r="AT775" s="262" t="s">
        <v>497</v>
      </c>
      <c r="AU775" s="262" t="s">
        <v>93</v>
      </c>
      <c r="AV775" s="12" t="s">
        <v>93</v>
      </c>
      <c r="AW775" s="12" t="s">
        <v>38</v>
      </c>
      <c r="AX775" s="12" t="s">
        <v>83</v>
      </c>
      <c r="AY775" s="262" t="s">
        <v>381</v>
      </c>
    </row>
    <row r="776" s="12" customFormat="1">
      <c r="B776" s="252"/>
      <c r="C776" s="253"/>
      <c r="D776" s="246" t="s">
        <v>497</v>
      </c>
      <c r="E776" s="254" t="s">
        <v>1</v>
      </c>
      <c r="F776" s="255" t="s">
        <v>4823</v>
      </c>
      <c r="G776" s="253"/>
      <c r="H776" s="256">
        <v>164.5</v>
      </c>
      <c r="I776" s="257"/>
      <c r="J776" s="253"/>
      <c r="K776" s="253"/>
      <c r="L776" s="258"/>
      <c r="M776" s="259"/>
      <c r="N776" s="260"/>
      <c r="O776" s="260"/>
      <c r="P776" s="260"/>
      <c r="Q776" s="260"/>
      <c r="R776" s="260"/>
      <c r="S776" s="260"/>
      <c r="T776" s="261"/>
      <c r="AT776" s="262" t="s">
        <v>497</v>
      </c>
      <c r="AU776" s="262" t="s">
        <v>93</v>
      </c>
      <c r="AV776" s="12" t="s">
        <v>93</v>
      </c>
      <c r="AW776" s="12" t="s">
        <v>38</v>
      </c>
      <c r="AX776" s="12" t="s">
        <v>83</v>
      </c>
      <c r="AY776" s="262" t="s">
        <v>381</v>
      </c>
    </row>
    <row r="777" s="13" customFormat="1">
      <c r="B777" s="263"/>
      <c r="C777" s="264"/>
      <c r="D777" s="246" t="s">
        <v>497</v>
      </c>
      <c r="E777" s="265" t="s">
        <v>1</v>
      </c>
      <c r="F777" s="266" t="s">
        <v>499</v>
      </c>
      <c r="G777" s="264"/>
      <c r="H777" s="267">
        <v>240.80000000000001</v>
      </c>
      <c r="I777" s="268"/>
      <c r="J777" s="264"/>
      <c r="K777" s="264"/>
      <c r="L777" s="269"/>
      <c r="M777" s="270"/>
      <c r="N777" s="271"/>
      <c r="O777" s="271"/>
      <c r="P777" s="271"/>
      <c r="Q777" s="271"/>
      <c r="R777" s="271"/>
      <c r="S777" s="271"/>
      <c r="T777" s="272"/>
      <c r="AT777" s="273" t="s">
        <v>497</v>
      </c>
      <c r="AU777" s="273" t="s">
        <v>93</v>
      </c>
      <c r="AV777" s="13" t="s">
        <v>236</v>
      </c>
      <c r="AW777" s="13" t="s">
        <v>38</v>
      </c>
      <c r="AX777" s="13" t="s">
        <v>83</v>
      </c>
      <c r="AY777" s="273" t="s">
        <v>381</v>
      </c>
    </row>
    <row r="778" s="12" customFormat="1">
      <c r="B778" s="252"/>
      <c r="C778" s="253"/>
      <c r="D778" s="246" t="s">
        <v>497</v>
      </c>
      <c r="E778" s="254" t="s">
        <v>1</v>
      </c>
      <c r="F778" s="255" t="s">
        <v>4824</v>
      </c>
      <c r="G778" s="253"/>
      <c r="H778" s="256">
        <v>288.95999999999998</v>
      </c>
      <c r="I778" s="257"/>
      <c r="J778" s="253"/>
      <c r="K778" s="253"/>
      <c r="L778" s="258"/>
      <c r="M778" s="259"/>
      <c r="N778" s="260"/>
      <c r="O778" s="260"/>
      <c r="P778" s="260"/>
      <c r="Q778" s="260"/>
      <c r="R778" s="260"/>
      <c r="S778" s="260"/>
      <c r="T778" s="261"/>
      <c r="AT778" s="262" t="s">
        <v>497</v>
      </c>
      <c r="AU778" s="262" t="s">
        <v>93</v>
      </c>
      <c r="AV778" s="12" t="s">
        <v>93</v>
      </c>
      <c r="AW778" s="12" t="s">
        <v>38</v>
      </c>
      <c r="AX778" s="12" t="s">
        <v>83</v>
      </c>
      <c r="AY778" s="262" t="s">
        <v>381</v>
      </c>
    </row>
    <row r="779" s="13" customFormat="1">
      <c r="B779" s="263"/>
      <c r="C779" s="264"/>
      <c r="D779" s="246" t="s">
        <v>497</v>
      </c>
      <c r="E779" s="265" t="s">
        <v>1</v>
      </c>
      <c r="F779" s="266" t="s">
        <v>499</v>
      </c>
      <c r="G779" s="264"/>
      <c r="H779" s="267">
        <v>288.95999999999998</v>
      </c>
      <c r="I779" s="268"/>
      <c r="J779" s="264"/>
      <c r="K779" s="264"/>
      <c r="L779" s="269"/>
      <c r="M779" s="270"/>
      <c r="N779" s="271"/>
      <c r="O779" s="271"/>
      <c r="P779" s="271"/>
      <c r="Q779" s="271"/>
      <c r="R779" s="271"/>
      <c r="S779" s="271"/>
      <c r="T779" s="272"/>
      <c r="AT779" s="273" t="s">
        <v>497</v>
      </c>
      <c r="AU779" s="273" t="s">
        <v>93</v>
      </c>
      <c r="AV779" s="13" t="s">
        <v>236</v>
      </c>
      <c r="AW779" s="13" t="s">
        <v>38</v>
      </c>
      <c r="AX779" s="13" t="s">
        <v>83</v>
      </c>
      <c r="AY779" s="273" t="s">
        <v>381</v>
      </c>
    </row>
    <row r="780" s="12" customFormat="1">
      <c r="B780" s="252"/>
      <c r="C780" s="253"/>
      <c r="D780" s="246" t="s">
        <v>497</v>
      </c>
      <c r="E780" s="254" t="s">
        <v>1</v>
      </c>
      <c r="F780" s="255" t="s">
        <v>2029</v>
      </c>
      <c r="G780" s="253"/>
      <c r="H780" s="256">
        <v>289</v>
      </c>
      <c r="I780" s="257"/>
      <c r="J780" s="253"/>
      <c r="K780" s="253"/>
      <c r="L780" s="258"/>
      <c r="M780" s="259"/>
      <c r="N780" s="260"/>
      <c r="O780" s="260"/>
      <c r="P780" s="260"/>
      <c r="Q780" s="260"/>
      <c r="R780" s="260"/>
      <c r="S780" s="260"/>
      <c r="T780" s="261"/>
      <c r="AT780" s="262" t="s">
        <v>497</v>
      </c>
      <c r="AU780" s="262" t="s">
        <v>93</v>
      </c>
      <c r="AV780" s="12" t="s">
        <v>93</v>
      </c>
      <c r="AW780" s="12" t="s">
        <v>38</v>
      </c>
      <c r="AX780" s="12" t="s">
        <v>83</v>
      </c>
      <c r="AY780" s="262" t="s">
        <v>381</v>
      </c>
    </row>
    <row r="781" s="13" customFormat="1">
      <c r="B781" s="263"/>
      <c r="C781" s="264"/>
      <c r="D781" s="246" t="s">
        <v>497</v>
      </c>
      <c r="E781" s="265" t="s">
        <v>1</v>
      </c>
      <c r="F781" s="266" t="s">
        <v>499</v>
      </c>
      <c r="G781" s="264"/>
      <c r="H781" s="267">
        <v>289</v>
      </c>
      <c r="I781" s="268"/>
      <c r="J781" s="264"/>
      <c r="K781" s="264"/>
      <c r="L781" s="269"/>
      <c r="M781" s="270"/>
      <c r="N781" s="271"/>
      <c r="O781" s="271"/>
      <c r="P781" s="271"/>
      <c r="Q781" s="271"/>
      <c r="R781" s="271"/>
      <c r="S781" s="271"/>
      <c r="T781" s="272"/>
      <c r="AT781" s="273" t="s">
        <v>497</v>
      </c>
      <c r="AU781" s="273" t="s">
        <v>93</v>
      </c>
      <c r="AV781" s="13" t="s">
        <v>236</v>
      </c>
      <c r="AW781" s="13" t="s">
        <v>38</v>
      </c>
      <c r="AX781" s="13" t="s">
        <v>91</v>
      </c>
      <c r="AY781" s="273" t="s">
        <v>381</v>
      </c>
    </row>
    <row r="782" s="1" customFormat="1" ht="16.5" customHeight="1">
      <c r="B782" s="39"/>
      <c r="C782" s="233" t="s">
        <v>980</v>
      </c>
      <c r="D782" s="233" t="s">
        <v>384</v>
      </c>
      <c r="E782" s="234" t="s">
        <v>4825</v>
      </c>
      <c r="F782" s="235" t="s">
        <v>4826</v>
      </c>
      <c r="G782" s="236" t="s">
        <v>673</v>
      </c>
      <c r="H782" s="237">
        <v>117</v>
      </c>
      <c r="I782" s="238"/>
      <c r="J782" s="239">
        <f>ROUND(I782*H782,2)</f>
        <v>0</v>
      </c>
      <c r="K782" s="235" t="s">
        <v>388</v>
      </c>
      <c r="L782" s="44"/>
      <c r="M782" s="240" t="s">
        <v>1</v>
      </c>
      <c r="N782" s="241" t="s">
        <v>48</v>
      </c>
      <c r="O782" s="87"/>
      <c r="P782" s="242">
        <f>O782*H782</f>
        <v>0</v>
      </c>
      <c r="Q782" s="242">
        <v>0</v>
      </c>
      <c r="R782" s="242">
        <f>Q782*H782</f>
        <v>0</v>
      </c>
      <c r="S782" s="242">
        <v>0</v>
      </c>
      <c r="T782" s="243">
        <f>S782*H782</f>
        <v>0</v>
      </c>
      <c r="AR782" s="244" t="s">
        <v>579</v>
      </c>
      <c r="AT782" s="244" t="s">
        <v>384</v>
      </c>
      <c r="AU782" s="244" t="s">
        <v>93</v>
      </c>
      <c r="AY782" s="17" t="s">
        <v>381</v>
      </c>
      <c r="BE782" s="245">
        <f>IF(N782="základní",J782,0)</f>
        <v>0</v>
      </c>
      <c r="BF782" s="245">
        <f>IF(N782="snížená",J782,0)</f>
        <v>0</v>
      </c>
      <c r="BG782" s="245">
        <f>IF(N782="zákl. přenesená",J782,0)</f>
        <v>0</v>
      </c>
      <c r="BH782" s="245">
        <f>IF(N782="sníž. přenesená",J782,0)</f>
        <v>0</v>
      </c>
      <c r="BI782" s="245">
        <f>IF(N782="nulová",J782,0)</f>
        <v>0</v>
      </c>
      <c r="BJ782" s="17" t="s">
        <v>91</v>
      </c>
      <c r="BK782" s="245">
        <f>ROUND(I782*H782,2)</f>
        <v>0</v>
      </c>
      <c r="BL782" s="17" t="s">
        <v>579</v>
      </c>
      <c r="BM782" s="244" t="s">
        <v>1430</v>
      </c>
    </row>
    <row r="783" s="14" customFormat="1">
      <c r="B783" s="274"/>
      <c r="C783" s="275"/>
      <c r="D783" s="246" t="s">
        <v>497</v>
      </c>
      <c r="E783" s="276" t="s">
        <v>1</v>
      </c>
      <c r="F783" s="277" t="s">
        <v>4819</v>
      </c>
      <c r="G783" s="275"/>
      <c r="H783" s="276" t="s">
        <v>1</v>
      </c>
      <c r="I783" s="278"/>
      <c r="J783" s="275"/>
      <c r="K783" s="275"/>
      <c r="L783" s="279"/>
      <c r="M783" s="280"/>
      <c r="N783" s="281"/>
      <c r="O783" s="281"/>
      <c r="P783" s="281"/>
      <c r="Q783" s="281"/>
      <c r="R783" s="281"/>
      <c r="S783" s="281"/>
      <c r="T783" s="282"/>
      <c r="AT783" s="283" t="s">
        <v>497</v>
      </c>
      <c r="AU783" s="283" t="s">
        <v>93</v>
      </c>
      <c r="AV783" s="14" t="s">
        <v>91</v>
      </c>
      <c r="AW783" s="14" t="s">
        <v>38</v>
      </c>
      <c r="AX783" s="14" t="s">
        <v>83</v>
      </c>
      <c r="AY783" s="283" t="s">
        <v>381</v>
      </c>
    </row>
    <row r="784" s="14" customFormat="1">
      <c r="B784" s="274"/>
      <c r="C784" s="275"/>
      <c r="D784" s="246" t="s">
        <v>497</v>
      </c>
      <c r="E784" s="276" t="s">
        <v>1</v>
      </c>
      <c r="F784" s="277" t="s">
        <v>4820</v>
      </c>
      <c r="G784" s="275"/>
      <c r="H784" s="276" t="s">
        <v>1</v>
      </c>
      <c r="I784" s="278"/>
      <c r="J784" s="275"/>
      <c r="K784" s="275"/>
      <c r="L784" s="279"/>
      <c r="M784" s="280"/>
      <c r="N784" s="281"/>
      <c r="O784" s="281"/>
      <c r="P784" s="281"/>
      <c r="Q784" s="281"/>
      <c r="R784" s="281"/>
      <c r="S784" s="281"/>
      <c r="T784" s="282"/>
      <c r="AT784" s="283" t="s">
        <v>497</v>
      </c>
      <c r="AU784" s="283" t="s">
        <v>93</v>
      </c>
      <c r="AV784" s="14" t="s">
        <v>91</v>
      </c>
      <c r="AW784" s="14" t="s">
        <v>38</v>
      </c>
      <c r="AX784" s="14" t="s">
        <v>83</v>
      </c>
      <c r="AY784" s="283" t="s">
        <v>381</v>
      </c>
    </row>
    <row r="785" s="14" customFormat="1">
      <c r="B785" s="274"/>
      <c r="C785" s="275"/>
      <c r="D785" s="246" t="s">
        <v>497</v>
      </c>
      <c r="E785" s="276" t="s">
        <v>1</v>
      </c>
      <c r="F785" s="277" t="s">
        <v>4821</v>
      </c>
      <c r="G785" s="275"/>
      <c r="H785" s="276" t="s">
        <v>1</v>
      </c>
      <c r="I785" s="278"/>
      <c r="J785" s="275"/>
      <c r="K785" s="275"/>
      <c r="L785" s="279"/>
      <c r="M785" s="280"/>
      <c r="N785" s="281"/>
      <c r="O785" s="281"/>
      <c r="P785" s="281"/>
      <c r="Q785" s="281"/>
      <c r="R785" s="281"/>
      <c r="S785" s="281"/>
      <c r="T785" s="282"/>
      <c r="AT785" s="283" t="s">
        <v>497</v>
      </c>
      <c r="AU785" s="283" t="s">
        <v>93</v>
      </c>
      <c r="AV785" s="14" t="s">
        <v>91</v>
      </c>
      <c r="AW785" s="14" t="s">
        <v>38</v>
      </c>
      <c r="AX785" s="14" t="s">
        <v>83</v>
      </c>
      <c r="AY785" s="283" t="s">
        <v>381</v>
      </c>
    </row>
    <row r="786" s="12" customFormat="1">
      <c r="B786" s="252"/>
      <c r="C786" s="253"/>
      <c r="D786" s="246" t="s">
        <v>497</v>
      </c>
      <c r="E786" s="254" t="s">
        <v>1</v>
      </c>
      <c r="F786" s="255" t="s">
        <v>4656</v>
      </c>
      <c r="G786" s="253"/>
      <c r="H786" s="256">
        <v>11.5</v>
      </c>
      <c r="I786" s="257"/>
      <c r="J786" s="253"/>
      <c r="K786" s="253"/>
      <c r="L786" s="258"/>
      <c r="M786" s="259"/>
      <c r="N786" s="260"/>
      <c r="O786" s="260"/>
      <c r="P786" s="260"/>
      <c r="Q786" s="260"/>
      <c r="R786" s="260"/>
      <c r="S786" s="260"/>
      <c r="T786" s="261"/>
      <c r="AT786" s="262" t="s">
        <v>497</v>
      </c>
      <c r="AU786" s="262" t="s">
        <v>93</v>
      </c>
      <c r="AV786" s="12" t="s">
        <v>93</v>
      </c>
      <c r="AW786" s="12" t="s">
        <v>38</v>
      </c>
      <c r="AX786" s="12" t="s">
        <v>83</v>
      </c>
      <c r="AY786" s="262" t="s">
        <v>381</v>
      </c>
    </row>
    <row r="787" s="12" customFormat="1">
      <c r="B787" s="252"/>
      <c r="C787" s="253"/>
      <c r="D787" s="246" t="s">
        <v>497</v>
      </c>
      <c r="E787" s="254" t="s">
        <v>1</v>
      </c>
      <c r="F787" s="255" t="s">
        <v>4827</v>
      </c>
      <c r="G787" s="253"/>
      <c r="H787" s="256">
        <v>85.5</v>
      </c>
      <c r="I787" s="257"/>
      <c r="J787" s="253"/>
      <c r="K787" s="253"/>
      <c r="L787" s="258"/>
      <c r="M787" s="259"/>
      <c r="N787" s="260"/>
      <c r="O787" s="260"/>
      <c r="P787" s="260"/>
      <c r="Q787" s="260"/>
      <c r="R787" s="260"/>
      <c r="S787" s="260"/>
      <c r="T787" s="261"/>
      <c r="AT787" s="262" t="s">
        <v>497</v>
      </c>
      <c r="AU787" s="262" t="s">
        <v>93</v>
      </c>
      <c r="AV787" s="12" t="s">
        <v>93</v>
      </c>
      <c r="AW787" s="12" t="s">
        <v>38</v>
      </c>
      <c r="AX787" s="12" t="s">
        <v>83</v>
      </c>
      <c r="AY787" s="262" t="s">
        <v>381</v>
      </c>
    </row>
    <row r="788" s="13" customFormat="1">
      <c r="B788" s="263"/>
      <c r="C788" s="264"/>
      <c r="D788" s="246" t="s">
        <v>497</v>
      </c>
      <c r="E788" s="265" t="s">
        <v>1</v>
      </c>
      <c r="F788" s="266" t="s">
        <v>499</v>
      </c>
      <c r="G788" s="264"/>
      <c r="H788" s="267">
        <v>97</v>
      </c>
      <c r="I788" s="268"/>
      <c r="J788" s="264"/>
      <c r="K788" s="264"/>
      <c r="L788" s="269"/>
      <c r="M788" s="270"/>
      <c r="N788" s="271"/>
      <c r="O788" s="271"/>
      <c r="P788" s="271"/>
      <c r="Q788" s="271"/>
      <c r="R788" s="271"/>
      <c r="S788" s="271"/>
      <c r="T788" s="272"/>
      <c r="AT788" s="273" t="s">
        <v>497</v>
      </c>
      <c r="AU788" s="273" t="s">
        <v>93</v>
      </c>
      <c r="AV788" s="13" t="s">
        <v>236</v>
      </c>
      <c r="AW788" s="13" t="s">
        <v>38</v>
      </c>
      <c r="AX788" s="13" t="s">
        <v>83</v>
      </c>
      <c r="AY788" s="273" t="s">
        <v>381</v>
      </c>
    </row>
    <row r="789" s="12" customFormat="1">
      <c r="B789" s="252"/>
      <c r="C789" s="253"/>
      <c r="D789" s="246" t="s">
        <v>497</v>
      </c>
      <c r="E789" s="254" t="s">
        <v>1</v>
      </c>
      <c r="F789" s="255" t="s">
        <v>4828</v>
      </c>
      <c r="G789" s="253"/>
      <c r="H789" s="256">
        <v>116.40000000000001</v>
      </c>
      <c r="I789" s="257"/>
      <c r="J789" s="253"/>
      <c r="K789" s="253"/>
      <c r="L789" s="258"/>
      <c r="M789" s="259"/>
      <c r="N789" s="260"/>
      <c r="O789" s="260"/>
      <c r="P789" s="260"/>
      <c r="Q789" s="260"/>
      <c r="R789" s="260"/>
      <c r="S789" s="260"/>
      <c r="T789" s="261"/>
      <c r="AT789" s="262" t="s">
        <v>497</v>
      </c>
      <c r="AU789" s="262" t="s">
        <v>93</v>
      </c>
      <c r="AV789" s="12" t="s">
        <v>93</v>
      </c>
      <c r="AW789" s="12" t="s">
        <v>38</v>
      </c>
      <c r="AX789" s="12" t="s">
        <v>83</v>
      </c>
      <c r="AY789" s="262" t="s">
        <v>381</v>
      </c>
    </row>
    <row r="790" s="13" customFormat="1">
      <c r="B790" s="263"/>
      <c r="C790" s="264"/>
      <c r="D790" s="246" t="s">
        <v>497</v>
      </c>
      <c r="E790" s="265" t="s">
        <v>1</v>
      </c>
      <c r="F790" s="266" t="s">
        <v>499</v>
      </c>
      <c r="G790" s="264"/>
      <c r="H790" s="267">
        <v>116.40000000000001</v>
      </c>
      <c r="I790" s="268"/>
      <c r="J790" s="264"/>
      <c r="K790" s="264"/>
      <c r="L790" s="269"/>
      <c r="M790" s="270"/>
      <c r="N790" s="271"/>
      <c r="O790" s="271"/>
      <c r="P790" s="271"/>
      <c r="Q790" s="271"/>
      <c r="R790" s="271"/>
      <c r="S790" s="271"/>
      <c r="T790" s="272"/>
      <c r="AT790" s="273" t="s">
        <v>497</v>
      </c>
      <c r="AU790" s="273" t="s">
        <v>93</v>
      </c>
      <c r="AV790" s="13" t="s">
        <v>236</v>
      </c>
      <c r="AW790" s="13" t="s">
        <v>38</v>
      </c>
      <c r="AX790" s="13" t="s">
        <v>83</v>
      </c>
      <c r="AY790" s="273" t="s">
        <v>381</v>
      </c>
    </row>
    <row r="791" s="12" customFormat="1">
      <c r="B791" s="252"/>
      <c r="C791" s="253"/>
      <c r="D791" s="246" t="s">
        <v>497</v>
      </c>
      <c r="E791" s="254" t="s">
        <v>1</v>
      </c>
      <c r="F791" s="255" t="s">
        <v>1165</v>
      </c>
      <c r="G791" s="253"/>
      <c r="H791" s="256">
        <v>117</v>
      </c>
      <c r="I791" s="257"/>
      <c r="J791" s="253"/>
      <c r="K791" s="253"/>
      <c r="L791" s="258"/>
      <c r="M791" s="259"/>
      <c r="N791" s="260"/>
      <c r="O791" s="260"/>
      <c r="P791" s="260"/>
      <c r="Q791" s="260"/>
      <c r="R791" s="260"/>
      <c r="S791" s="260"/>
      <c r="T791" s="261"/>
      <c r="AT791" s="262" t="s">
        <v>497</v>
      </c>
      <c r="AU791" s="262" t="s">
        <v>93</v>
      </c>
      <c r="AV791" s="12" t="s">
        <v>93</v>
      </c>
      <c r="AW791" s="12" t="s">
        <v>38</v>
      </c>
      <c r="AX791" s="12" t="s">
        <v>83</v>
      </c>
      <c r="AY791" s="262" t="s">
        <v>381</v>
      </c>
    </row>
    <row r="792" s="13" customFormat="1">
      <c r="B792" s="263"/>
      <c r="C792" s="264"/>
      <c r="D792" s="246" t="s">
        <v>497</v>
      </c>
      <c r="E792" s="265" t="s">
        <v>1</v>
      </c>
      <c r="F792" s="266" t="s">
        <v>499</v>
      </c>
      <c r="G792" s="264"/>
      <c r="H792" s="267">
        <v>117</v>
      </c>
      <c r="I792" s="268"/>
      <c r="J792" s="264"/>
      <c r="K792" s="264"/>
      <c r="L792" s="269"/>
      <c r="M792" s="270"/>
      <c r="N792" s="271"/>
      <c r="O792" s="271"/>
      <c r="P792" s="271"/>
      <c r="Q792" s="271"/>
      <c r="R792" s="271"/>
      <c r="S792" s="271"/>
      <c r="T792" s="272"/>
      <c r="AT792" s="273" t="s">
        <v>497</v>
      </c>
      <c r="AU792" s="273" t="s">
        <v>93</v>
      </c>
      <c r="AV792" s="13" t="s">
        <v>236</v>
      </c>
      <c r="AW792" s="13" t="s">
        <v>38</v>
      </c>
      <c r="AX792" s="13" t="s">
        <v>91</v>
      </c>
      <c r="AY792" s="273" t="s">
        <v>381</v>
      </c>
    </row>
    <row r="793" s="1" customFormat="1" ht="16.5" customHeight="1">
      <c r="B793" s="39"/>
      <c r="C793" s="233" t="s">
        <v>984</v>
      </c>
      <c r="D793" s="233" t="s">
        <v>384</v>
      </c>
      <c r="E793" s="234" t="s">
        <v>4829</v>
      </c>
      <c r="F793" s="235" t="s">
        <v>4830</v>
      </c>
      <c r="G793" s="236" t="s">
        <v>673</v>
      </c>
      <c r="H793" s="237">
        <v>136</v>
      </c>
      <c r="I793" s="238"/>
      <c r="J793" s="239">
        <f>ROUND(I793*H793,2)</f>
        <v>0</v>
      </c>
      <c r="K793" s="235" t="s">
        <v>388</v>
      </c>
      <c r="L793" s="44"/>
      <c r="M793" s="240" t="s">
        <v>1</v>
      </c>
      <c r="N793" s="241" t="s">
        <v>48</v>
      </c>
      <c r="O793" s="87"/>
      <c r="P793" s="242">
        <f>O793*H793</f>
        <v>0</v>
      </c>
      <c r="Q793" s="242">
        <v>0</v>
      </c>
      <c r="R793" s="242">
        <f>Q793*H793</f>
        <v>0</v>
      </c>
      <c r="S793" s="242">
        <v>0</v>
      </c>
      <c r="T793" s="243">
        <f>S793*H793</f>
        <v>0</v>
      </c>
      <c r="AR793" s="244" t="s">
        <v>579</v>
      </c>
      <c r="AT793" s="244" t="s">
        <v>384</v>
      </c>
      <c r="AU793" s="244" t="s">
        <v>93</v>
      </c>
      <c r="AY793" s="17" t="s">
        <v>381</v>
      </c>
      <c r="BE793" s="245">
        <f>IF(N793="základní",J793,0)</f>
        <v>0</v>
      </c>
      <c r="BF793" s="245">
        <f>IF(N793="snížená",J793,0)</f>
        <v>0</v>
      </c>
      <c r="BG793" s="245">
        <f>IF(N793="zákl. přenesená",J793,0)</f>
        <v>0</v>
      </c>
      <c r="BH793" s="245">
        <f>IF(N793="sníž. přenesená",J793,0)</f>
        <v>0</v>
      </c>
      <c r="BI793" s="245">
        <f>IF(N793="nulová",J793,0)</f>
        <v>0</v>
      </c>
      <c r="BJ793" s="17" t="s">
        <v>91</v>
      </c>
      <c r="BK793" s="245">
        <f>ROUND(I793*H793,2)</f>
        <v>0</v>
      </c>
      <c r="BL793" s="17" t="s">
        <v>579</v>
      </c>
      <c r="BM793" s="244" t="s">
        <v>1438</v>
      </c>
    </row>
    <row r="794" s="14" customFormat="1">
      <c r="B794" s="274"/>
      <c r="C794" s="275"/>
      <c r="D794" s="246" t="s">
        <v>497</v>
      </c>
      <c r="E794" s="276" t="s">
        <v>1</v>
      </c>
      <c r="F794" s="277" t="s">
        <v>4819</v>
      </c>
      <c r="G794" s="275"/>
      <c r="H794" s="276" t="s">
        <v>1</v>
      </c>
      <c r="I794" s="278"/>
      <c r="J794" s="275"/>
      <c r="K794" s="275"/>
      <c r="L794" s="279"/>
      <c r="M794" s="280"/>
      <c r="N794" s="281"/>
      <c r="O794" s="281"/>
      <c r="P794" s="281"/>
      <c r="Q794" s="281"/>
      <c r="R794" s="281"/>
      <c r="S794" s="281"/>
      <c r="T794" s="282"/>
      <c r="AT794" s="283" t="s">
        <v>497</v>
      </c>
      <c r="AU794" s="283" t="s">
        <v>93</v>
      </c>
      <c r="AV794" s="14" t="s">
        <v>91</v>
      </c>
      <c r="AW794" s="14" t="s">
        <v>38</v>
      </c>
      <c r="AX794" s="14" t="s">
        <v>83</v>
      </c>
      <c r="AY794" s="283" t="s">
        <v>381</v>
      </c>
    </row>
    <row r="795" s="14" customFormat="1">
      <c r="B795" s="274"/>
      <c r="C795" s="275"/>
      <c r="D795" s="246" t="s">
        <v>497</v>
      </c>
      <c r="E795" s="276" t="s">
        <v>1</v>
      </c>
      <c r="F795" s="277" t="s">
        <v>4820</v>
      </c>
      <c r="G795" s="275"/>
      <c r="H795" s="276" t="s">
        <v>1</v>
      </c>
      <c r="I795" s="278"/>
      <c r="J795" s="275"/>
      <c r="K795" s="275"/>
      <c r="L795" s="279"/>
      <c r="M795" s="280"/>
      <c r="N795" s="281"/>
      <c r="O795" s="281"/>
      <c r="P795" s="281"/>
      <c r="Q795" s="281"/>
      <c r="R795" s="281"/>
      <c r="S795" s="281"/>
      <c r="T795" s="282"/>
      <c r="AT795" s="283" t="s">
        <v>497</v>
      </c>
      <c r="AU795" s="283" t="s">
        <v>93</v>
      </c>
      <c r="AV795" s="14" t="s">
        <v>91</v>
      </c>
      <c r="AW795" s="14" t="s">
        <v>38</v>
      </c>
      <c r="AX795" s="14" t="s">
        <v>83</v>
      </c>
      <c r="AY795" s="283" t="s">
        <v>381</v>
      </c>
    </row>
    <row r="796" s="14" customFormat="1">
      <c r="B796" s="274"/>
      <c r="C796" s="275"/>
      <c r="D796" s="246" t="s">
        <v>497</v>
      </c>
      <c r="E796" s="276" t="s">
        <v>1</v>
      </c>
      <c r="F796" s="277" t="s">
        <v>4821</v>
      </c>
      <c r="G796" s="275"/>
      <c r="H796" s="276" t="s">
        <v>1</v>
      </c>
      <c r="I796" s="278"/>
      <c r="J796" s="275"/>
      <c r="K796" s="275"/>
      <c r="L796" s="279"/>
      <c r="M796" s="280"/>
      <c r="N796" s="281"/>
      <c r="O796" s="281"/>
      <c r="P796" s="281"/>
      <c r="Q796" s="281"/>
      <c r="R796" s="281"/>
      <c r="S796" s="281"/>
      <c r="T796" s="282"/>
      <c r="AT796" s="283" t="s">
        <v>497</v>
      </c>
      <c r="AU796" s="283" t="s">
        <v>93</v>
      </c>
      <c r="AV796" s="14" t="s">
        <v>91</v>
      </c>
      <c r="AW796" s="14" t="s">
        <v>38</v>
      </c>
      <c r="AX796" s="14" t="s">
        <v>83</v>
      </c>
      <c r="AY796" s="283" t="s">
        <v>381</v>
      </c>
    </row>
    <row r="797" s="12" customFormat="1">
      <c r="B797" s="252"/>
      <c r="C797" s="253"/>
      <c r="D797" s="246" t="s">
        <v>497</v>
      </c>
      <c r="E797" s="254" t="s">
        <v>1</v>
      </c>
      <c r="F797" s="255" t="s">
        <v>4831</v>
      </c>
      <c r="G797" s="253"/>
      <c r="H797" s="256">
        <v>101</v>
      </c>
      <c r="I797" s="257"/>
      <c r="J797" s="253"/>
      <c r="K797" s="253"/>
      <c r="L797" s="258"/>
      <c r="M797" s="259"/>
      <c r="N797" s="260"/>
      <c r="O797" s="260"/>
      <c r="P797" s="260"/>
      <c r="Q797" s="260"/>
      <c r="R797" s="260"/>
      <c r="S797" s="260"/>
      <c r="T797" s="261"/>
      <c r="AT797" s="262" t="s">
        <v>497</v>
      </c>
      <c r="AU797" s="262" t="s">
        <v>93</v>
      </c>
      <c r="AV797" s="12" t="s">
        <v>93</v>
      </c>
      <c r="AW797" s="12" t="s">
        <v>38</v>
      </c>
      <c r="AX797" s="12" t="s">
        <v>83</v>
      </c>
      <c r="AY797" s="262" t="s">
        <v>381</v>
      </c>
    </row>
    <row r="798" s="12" customFormat="1">
      <c r="B798" s="252"/>
      <c r="C798" s="253"/>
      <c r="D798" s="246" t="s">
        <v>497</v>
      </c>
      <c r="E798" s="254" t="s">
        <v>1</v>
      </c>
      <c r="F798" s="255" t="s">
        <v>4832</v>
      </c>
      <c r="G798" s="253"/>
      <c r="H798" s="256">
        <v>12</v>
      </c>
      <c r="I798" s="257"/>
      <c r="J798" s="253"/>
      <c r="K798" s="253"/>
      <c r="L798" s="258"/>
      <c r="M798" s="259"/>
      <c r="N798" s="260"/>
      <c r="O798" s="260"/>
      <c r="P798" s="260"/>
      <c r="Q798" s="260"/>
      <c r="R798" s="260"/>
      <c r="S798" s="260"/>
      <c r="T798" s="261"/>
      <c r="AT798" s="262" t="s">
        <v>497</v>
      </c>
      <c r="AU798" s="262" t="s">
        <v>93</v>
      </c>
      <c r="AV798" s="12" t="s">
        <v>93</v>
      </c>
      <c r="AW798" s="12" t="s">
        <v>38</v>
      </c>
      <c r="AX798" s="12" t="s">
        <v>83</v>
      </c>
      <c r="AY798" s="262" t="s">
        <v>381</v>
      </c>
    </row>
    <row r="799" s="13" customFormat="1">
      <c r="B799" s="263"/>
      <c r="C799" s="264"/>
      <c r="D799" s="246" t="s">
        <v>497</v>
      </c>
      <c r="E799" s="265" t="s">
        <v>1</v>
      </c>
      <c r="F799" s="266" t="s">
        <v>499</v>
      </c>
      <c r="G799" s="264"/>
      <c r="H799" s="267">
        <v>113</v>
      </c>
      <c r="I799" s="268"/>
      <c r="J799" s="264"/>
      <c r="K799" s="264"/>
      <c r="L799" s="269"/>
      <c r="M799" s="270"/>
      <c r="N799" s="271"/>
      <c r="O799" s="271"/>
      <c r="P799" s="271"/>
      <c r="Q799" s="271"/>
      <c r="R799" s="271"/>
      <c r="S799" s="271"/>
      <c r="T799" s="272"/>
      <c r="AT799" s="273" t="s">
        <v>497</v>
      </c>
      <c r="AU799" s="273" t="s">
        <v>93</v>
      </c>
      <c r="AV799" s="13" t="s">
        <v>236</v>
      </c>
      <c r="AW799" s="13" t="s">
        <v>38</v>
      </c>
      <c r="AX799" s="13" t="s">
        <v>83</v>
      </c>
      <c r="AY799" s="273" t="s">
        <v>381</v>
      </c>
    </row>
    <row r="800" s="12" customFormat="1">
      <c r="B800" s="252"/>
      <c r="C800" s="253"/>
      <c r="D800" s="246" t="s">
        <v>497</v>
      </c>
      <c r="E800" s="254" t="s">
        <v>1</v>
      </c>
      <c r="F800" s="255" t="s">
        <v>4833</v>
      </c>
      <c r="G800" s="253"/>
      <c r="H800" s="256">
        <v>135.59999999999999</v>
      </c>
      <c r="I800" s="257"/>
      <c r="J800" s="253"/>
      <c r="K800" s="253"/>
      <c r="L800" s="258"/>
      <c r="M800" s="259"/>
      <c r="N800" s="260"/>
      <c r="O800" s="260"/>
      <c r="P800" s="260"/>
      <c r="Q800" s="260"/>
      <c r="R800" s="260"/>
      <c r="S800" s="260"/>
      <c r="T800" s="261"/>
      <c r="AT800" s="262" t="s">
        <v>497</v>
      </c>
      <c r="AU800" s="262" t="s">
        <v>93</v>
      </c>
      <c r="AV800" s="12" t="s">
        <v>93</v>
      </c>
      <c r="AW800" s="12" t="s">
        <v>38</v>
      </c>
      <c r="AX800" s="12" t="s">
        <v>83</v>
      </c>
      <c r="AY800" s="262" t="s">
        <v>381</v>
      </c>
    </row>
    <row r="801" s="13" customFormat="1">
      <c r="B801" s="263"/>
      <c r="C801" s="264"/>
      <c r="D801" s="246" t="s">
        <v>497</v>
      </c>
      <c r="E801" s="265" t="s">
        <v>1</v>
      </c>
      <c r="F801" s="266" t="s">
        <v>499</v>
      </c>
      <c r="G801" s="264"/>
      <c r="H801" s="267">
        <v>135.59999999999999</v>
      </c>
      <c r="I801" s="268"/>
      <c r="J801" s="264"/>
      <c r="K801" s="264"/>
      <c r="L801" s="269"/>
      <c r="M801" s="270"/>
      <c r="N801" s="271"/>
      <c r="O801" s="271"/>
      <c r="P801" s="271"/>
      <c r="Q801" s="271"/>
      <c r="R801" s="271"/>
      <c r="S801" s="271"/>
      <c r="T801" s="272"/>
      <c r="AT801" s="273" t="s">
        <v>497</v>
      </c>
      <c r="AU801" s="273" t="s">
        <v>93</v>
      </c>
      <c r="AV801" s="13" t="s">
        <v>236</v>
      </c>
      <c r="AW801" s="13" t="s">
        <v>38</v>
      </c>
      <c r="AX801" s="13" t="s">
        <v>83</v>
      </c>
      <c r="AY801" s="273" t="s">
        <v>381</v>
      </c>
    </row>
    <row r="802" s="12" customFormat="1">
      <c r="B802" s="252"/>
      <c r="C802" s="253"/>
      <c r="D802" s="246" t="s">
        <v>497</v>
      </c>
      <c r="E802" s="254" t="s">
        <v>1</v>
      </c>
      <c r="F802" s="255" t="s">
        <v>1250</v>
      </c>
      <c r="G802" s="253"/>
      <c r="H802" s="256">
        <v>136</v>
      </c>
      <c r="I802" s="257"/>
      <c r="J802" s="253"/>
      <c r="K802" s="253"/>
      <c r="L802" s="258"/>
      <c r="M802" s="259"/>
      <c r="N802" s="260"/>
      <c r="O802" s="260"/>
      <c r="P802" s="260"/>
      <c r="Q802" s="260"/>
      <c r="R802" s="260"/>
      <c r="S802" s="260"/>
      <c r="T802" s="261"/>
      <c r="AT802" s="262" t="s">
        <v>497</v>
      </c>
      <c r="AU802" s="262" t="s">
        <v>93</v>
      </c>
      <c r="AV802" s="12" t="s">
        <v>93</v>
      </c>
      <c r="AW802" s="12" t="s">
        <v>38</v>
      </c>
      <c r="AX802" s="12" t="s">
        <v>83</v>
      </c>
      <c r="AY802" s="262" t="s">
        <v>381</v>
      </c>
    </row>
    <row r="803" s="13" customFormat="1">
      <c r="B803" s="263"/>
      <c r="C803" s="264"/>
      <c r="D803" s="246" t="s">
        <v>497</v>
      </c>
      <c r="E803" s="265" t="s">
        <v>1</v>
      </c>
      <c r="F803" s="266" t="s">
        <v>499</v>
      </c>
      <c r="G803" s="264"/>
      <c r="H803" s="267">
        <v>136</v>
      </c>
      <c r="I803" s="268"/>
      <c r="J803" s="264"/>
      <c r="K803" s="264"/>
      <c r="L803" s="269"/>
      <c r="M803" s="270"/>
      <c r="N803" s="271"/>
      <c r="O803" s="271"/>
      <c r="P803" s="271"/>
      <c r="Q803" s="271"/>
      <c r="R803" s="271"/>
      <c r="S803" s="271"/>
      <c r="T803" s="272"/>
      <c r="AT803" s="273" t="s">
        <v>497</v>
      </c>
      <c r="AU803" s="273" t="s">
        <v>93</v>
      </c>
      <c r="AV803" s="13" t="s">
        <v>236</v>
      </c>
      <c r="AW803" s="13" t="s">
        <v>38</v>
      </c>
      <c r="AX803" s="13" t="s">
        <v>91</v>
      </c>
      <c r="AY803" s="273" t="s">
        <v>381</v>
      </c>
    </row>
    <row r="804" s="1" customFormat="1" ht="16.5" customHeight="1">
      <c r="B804" s="39"/>
      <c r="C804" s="233" t="s">
        <v>988</v>
      </c>
      <c r="D804" s="233" t="s">
        <v>384</v>
      </c>
      <c r="E804" s="234" t="s">
        <v>4834</v>
      </c>
      <c r="F804" s="235" t="s">
        <v>4835</v>
      </c>
      <c r="G804" s="236" t="s">
        <v>673</v>
      </c>
      <c r="H804" s="237">
        <v>43.5</v>
      </c>
      <c r="I804" s="238"/>
      <c r="J804" s="239">
        <f>ROUND(I804*H804,2)</f>
        <v>0</v>
      </c>
      <c r="K804" s="235" t="s">
        <v>388</v>
      </c>
      <c r="L804" s="44"/>
      <c r="M804" s="240" t="s">
        <v>1</v>
      </c>
      <c r="N804" s="241" t="s">
        <v>48</v>
      </c>
      <c r="O804" s="87"/>
      <c r="P804" s="242">
        <f>O804*H804</f>
        <v>0</v>
      </c>
      <c r="Q804" s="242">
        <v>0</v>
      </c>
      <c r="R804" s="242">
        <f>Q804*H804</f>
        <v>0</v>
      </c>
      <c r="S804" s="242">
        <v>0</v>
      </c>
      <c r="T804" s="243">
        <f>S804*H804</f>
        <v>0</v>
      </c>
      <c r="AR804" s="244" t="s">
        <v>579</v>
      </c>
      <c r="AT804" s="244" t="s">
        <v>384</v>
      </c>
      <c r="AU804" s="244" t="s">
        <v>93</v>
      </c>
      <c r="AY804" s="17" t="s">
        <v>381</v>
      </c>
      <c r="BE804" s="245">
        <f>IF(N804="základní",J804,0)</f>
        <v>0</v>
      </c>
      <c r="BF804" s="245">
        <f>IF(N804="snížená",J804,0)</f>
        <v>0</v>
      </c>
      <c r="BG804" s="245">
        <f>IF(N804="zákl. přenesená",J804,0)</f>
        <v>0</v>
      </c>
      <c r="BH804" s="245">
        <f>IF(N804="sníž. přenesená",J804,0)</f>
        <v>0</v>
      </c>
      <c r="BI804" s="245">
        <f>IF(N804="nulová",J804,0)</f>
        <v>0</v>
      </c>
      <c r="BJ804" s="17" t="s">
        <v>91</v>
      </c>
      <c r="BK804" s="245">
        <f>ROUND(I804*H804,2)</f>
        <v>0</v>
      </c>
      <c r="BL804" s="17" t="s">
        <v>579</v>
      </c>
      <c r="BM804" s="244" t="s">
        <v>1447</v>
      </c>
    </row>
    <row r="805" s="14" customFormat="1">
      <c r="B805" s="274"/>
      <c r="C805" s="275"/>
      <c r="D805" s="246" t="s">
        <v>497</v>
      </c>
      <c r="E805" s="276" t="s">
        <v>1</v>
      </c>
      <c r="F805" s="277" t="s">
        <v>4536</v>
      </c>
      <c r="G805" s="275"/>
      <c r="H805" s="276" t="s">
        <v>1</v>
      </c>
      <c r="I805" s="278"/>
      <c r="J805" s="275"/>
      <c r="K805" s="275"/>
      <c r="L805" s="279"/>
      <c r="M805" s="280"/>
      <c r="N805" s="281"/>
      <c r="O805" s="281"/>
      <c r="P805" s="281"/>
      <c r="Q805" s="281"/>
      <c r="R805" s="281"/>
      <c r="S805" s="281"/>
      <c r="T805" s="282"/>
      <c r="AT805" s="283" t="s">
        <v>497</v>
      </c>
      <c r="AU805" s="283" t="s">
        <v>93</v>
      </c>
      <c r="AV805" s="14" t="s">
        <v>91</v>
      </c>
      <c r="AW805" s="14" t="s">
        <v>38</v>
      </c>
      <c r="AX805" s="14" t="s">
        <v>83</v>
      </c>
      <c r="AY805" s="283" t="s">
        <v>381</v>
      </c>
    </row>
    <row r="806" s="14" customFormat="1">
      <c r="B806" s="274"/>
      <c r="C806" s="275"/>
      <c r="D806" s="246" t="s">
        <v>497</v>
      </c>
      <c r="E806" s="276" t="s">
        <v>1</v>
      </c>
      <c r="F806" s="277" t="s">
        <v>4820</v>
      </c>
      <c r="G806" s="275"/>
      <c r="H806" s="276" t="s">
        <v>1</v>
      </c>
      <c r="I806" s="278"/>
      <c r="J806" s="275"/>
      <c r="K806" s="275"/>
      <c r="L806" s="279"/>
      <c r="M806" s="280"/>
      <c r="N806" s="281"/>
      <c r="O806" s="281"/>
      <c r="P806" s="281"/>
      <c r="Q806" s="281"/>
      <c r="R806" s="281"/>
      <c r="S806" s="281"/>
      <c r="T806" s="282"/>
      <c r="AT806" s="283" t="s">
        <v>497</v>
      </c>
      <c r="AU806" s="283" t="s">
        <v>93</v>
      </c>
      <c r="AV806" s="14" t="s">
        <v>91</v>
      </c>
      <c r="AW806" s="14" t="s">
        <v>38</v>
      </c>
      <c r="AX806" s="14" t="s">
        <v>83</v>
      </c>
      <c r="AY806" s="283" t="s">
        <v>381</v>
      </c>
    </row>
    <row r="807" s="14" customFormat="1">
      <c r="B807" s="274"/>
      <c r="C807" s="275"/>
      <c r="D807" s="246" t="s">
        <v>497</v>
      </c>
      <c r="E807" s="276" t="s">
        <v>1</v>
      </c>
      <c r="F807" s="277" t="s">
        <v>4821</v>
      </c>
      <c r="G807" s="275"/>
      <c r="H807" s="276" t="s">
        <v>1</v>
      </c>
      <c r="I807" s="278"/>
      <c r="J807" s="275"/>
      <c r="K807" s="275"/>
      <c r="L807" s="279"/>
      <c r="M807" s="280"/>
      <c r="N807" s="281"/>
      <c r="O807" s="281"/>
      <c r="P807" s="281"/>
      <c r="Q807" s="281"/>
      <c r="R807" s="281"/>
      <c r="S807" s="281"/>
      <c r="T807" s="282"/>
      <c r="AT807" s="283" t="s">
        <v>497</v>
      </c>
      <c r="AU807" s="283" t="s">
        <v>93</v>
      </c>
      <c r="AV807" s="14" t="s">
        <v>91</v>
      </c>
      <c r="AW807" s="14" t="s">
        <v>38</v>
      </c>
      <c r="AX807" s="14" t="s">
        <v>83</v>
      </c>
      <c r="AY807" s="283" t="s">
        <v>381</v>
      </c>
    </row>
    <row r="808" s="12" customFormat="1">
      <c r="B808" s="252"/>
      <c r="C808" s="253"/>
      <c r="D808" s="246" t="s">
        <v>497</v>
      </c>
      <c r="E808" s="254" t="s">
        <v>1</v>
      </c>
      <c r="F808" s="255" t="s">
        <v>4836</v>
      </c>
      <c r="G808" s="253"/>
      <c r="H808" s="256">
        <v>31</v>
      </c>
      <c r="I808" s="257"/>
      <c r="J808" s="253"/>
      <c r="K808" s="253"/>
      <c r="L808" s="258"/>
      <c r="M808" s="259"/>
      <c r="N808" s="260"/>
      <c r="O808" s="260"/>
      <c r="P808" s="260"/>
      <c r="Q808" s="260"/>
      <c r="R808" s="260"/>
      <c r="S808" s="260"/>
      <c r="T808" s="261"/>
      <c r="AT808" s="262" t="s">
        <v>497</v>
      </c>
      <c r="AU808" s="262" t="s">
        <v>93</v>
      </c>
      <c r="AV808" s="12" t="s">
        <v>93</v>
      </c>
      <c r="AW808" s="12" t="s">
        <v>38</v>
      </c>
      <c r="AX808" s="12" t="s">
        <v>83</v>
      </c>
      <c r="AY808" s="262" t="s">
        <v>381</v>
      </c>
    </row>
    <row r="809" s="12" customFormat="1">
      <c r="B809" s="252"/>
      <c r="C809" s="253"/>
      <c r="D809" s="246" t="s">
        <v>497</v>
      </c>
      <c r="E809" s="254" t="s">
        <v>1</v>
      </c>
      <c r="F809" s="255" t="s">
        <v>380</v>
      </c>
      <c r="G809" s="253"/>
      <c r="H809" s="256">
        <v>5</v>
      </c>
      <c r="I809" s="257"/>
      <c r="J809" s="253"/>
      <c r="K809" s="253"/>
      <c r="L809" s="258"/>
      <c r="M809" s="259"/>
      <c r="N809" s="260"/>
      <c r="O809" s="260"/>
      <c r="P809" s="260"/>
      <c r="Q809" s="260"/>
      <c r="R809" s="260"/>
      <c r="S809" s="260"/>
      <c r="T809" s="261"/>
      <c r="AT809" s="262" t="s">
        <v>497</v>
      </c>
      <c r="AU809" s="262" t="s">
        <v>93</v>
      </c>
      <c r="AV809" s="12" t="s">
        <v>93</v>
      </c>
      <c r="AW809" s="12" t="s">
        <v>38</v>
      </c>
      <c r="AX809" s="12" t="s">
        <v>83</v>
      </c>
      <c r="AY809" s="262" t="s">
        <v>381</v>
      </c>
    </row>
    <row r="810" s="13" customFormat="1">
      <c r="B810" s="263"/>
      <c r="C810" s="264"/>
      <c r="D810" s="246" t="s">
        <v>497</v>
      </c>
      <c r="E810" s="265" t="s">
        <v>1</v>
      </c>
      <c r="F810" s="266" t="s">
        <v>499</v>
      </c>
      <c r="G810" s="264"/>
      <c r="H810" s="267">
        <v>36</v>
      </c>
      <c r="I810" s="268"/>
      <c r="J810" s="264"/>
      <c r="K810" s="264"/>
      <c r="L810" s="269"/>
      <c r="M810" s="270"/>
      <c r="N810" s="271"/>
      <c r="O810" s="271"/>
      <c r="P810" s="271"/>
      <c r="Q810" s="271"/>
      <c r="R810" s="271"/>
      <c r="S810" s="271"/>
      <c r="T810" s="272"/>
      <c r="AT810" s="273" t="s">
        <v>497</v>
      </c>
      <c r="AU810" s="273" t="s">
        <v>93</v>
      </c>
      <c r="AV810" s="13" t="s">
        <v>236</v>
      </c>
      <c r="AW810" s="13" t="s">
        <v>38</v>
      </c>
      <c r="AX810" s="13" t="s">
        <v>83</v>
      </c>
      <c r="AY810" s="273" t="s">
        <v>381</v>
      </c>
    </row>
    <row r="811" s="12" customFormat="1">
      <c r="B811" s="252"/>
      <c r="C811" s="253"/>
      <c r="D811" s="246" t="s">
        <v>497</v>
      </c>
      <c r="E811" s="254" t="s">
        <v>1</v>
      </c>
      <c r="F811" s="255" t="s">
        <v>4837</v>
      </c>
      <c r="G811" s="253"/>
      <c r="H811" s="256">
        <v>43.200000000000003</v>
      </c>
      <c r="I811" s="257"/>
      <c r="J811" s="253"/>
      <c r="K811" s="253"/>
      <c r="L811" s="258"/>
      <c r="M811" s="259"/>
      <c r="N811" s="260"/>
      <c r="O811" s="260"/>
      <c r="P811" s="260"/>
      <c r="Q811" s="260"/>
      <c r="R811" s="260"/>
      <c r="S811" s="260"/>
      <c r="T811" s="261"/>
      <c r="AT811" s="262" t="s">
        <v>497</v>
      </c>
      <c r="AU811" s="262" t="s">
        <v>93</v>
      </c>
      <c r="AV811" s="12" t="s">
        <v>93</v>
      </c>
      <c r="AW811" s="12" t="s">
        <v>38</v>
      </c>
      <c r="AX811" s="12" t="s">
        <v>83</v>
      </c>
      <c r="AY811" s="262" t="s">
        <v>381</v>
      </c>
    </row>
    <row r="812" s="13" customFormat="1">
      <c r="B812" s="263"/>
      <c r="C812" s="264"/>
      <c r="D812" s="246" t="s">
        <v>497</v>
      </c>
      <c r="E812" s="265" t="s">
        <v>1</v>
      </c>
      <c r="F812" s="266" t="s">
        <v>499</v>
      </c>
      <c r="G812" s="264"/>
      <c r="H812" s="267">
        <v>43.200000000000003</v>
      </c>
      <c r="I812" s="268"/>
      <c r="J812" s="264"/>
      <c r="K812" s="264"/>
      <c r="L812" s="269"/>
      <c r="M812" s="270"/>
      <c r="N812" s="271"/>
      <c r="O812" s="271"/>
      <c r="P812" s="271"/>
      <c r="Q812" s="271"/>
      <c r="R812" s="271"/>
      <c r="S812" s="271"/>
      <c r="T812" s="272"/>
      <c r="AT812" s="273" t="s">
        <v>497</v>
      </c>
      <c r="AU812" s="273" t="s">
        <v>93</v>
      </c>
      <c r="AV812" s="13" t="s">
        <v>236</v>
      </c>
      <c r="AW812" s="13" t="s">
        <v>38</v>
      </c>
      <c r="AX812" s="13" t="s">
        <v>83</v>
      </c>
      <c r="AY812" s="273" t="s">
        <v>381</v>
      </c>
    </row>
    <row r="813" s="12" customFormat="1">
      <c r="B813" s="252"/>
      <c r="C813" s="253"/>
      <c r="D813" s="246" t="s">
        <v>497</v>
      </c>
      <c r="E813" s="254" t="s">
        <v>1</v>
      </c>
      <c r="F813" s="255" t="s">
        <v>4838</v>
      </c>
      <c r="G813" s="253"/>
      <c r="H813" s="256">
        <v>43.5</v>
      </c>
      <c r="I813" s="257"/>
      <c r="J813" s="253"/>
      <c r="K813" s="253"/>
      <c r="L813" s="258"/>
      <c r="M813" s="259"/>
      <c r="N813" s="260"/>
      <c r="O813" s="260"/>
      <c r="P813" s="260"/>
      <c r="Q813" s="260"/>
      <c r="R813" s="260"/>
      <c r="S813" s="260"/>
      <c r="T813" s="261"/>
      <c r="AT813" s="262" t="s">
        <v>497</v>
      </c>
      <c r="AU813" s="262" t="s">
        <v>93</v>
      </c>
      <c r="AV813" s="12" t="s">
        <v>93</v>
      </c>
      <c r="AW813" s="12" t="s">
        <v>38</v>
      </c>
      <c r="AX813" s="12" t="s">
        <v>83</v>
      </c>
      <c r="AY813" s="262" t="s">
        <v>381</v>
      </c>
    </row>
    <row r="814" s="13" customFormat="1">
      <c r="B814" s="263"/>
      <c r="C814" s="264"/>
      <c r="D814" s="246" t="s">
        <v>497</v>
      </c>
      <c r="E814" s="265" t="s">
        <v>1</v>
      </c>
      <c r="F814" s="266" t="s">
        <v>499</v>
      </c>
      <c r="G814" s="264"/>
      <c r="H814" s="267">
        <v>43.5</v>
      </c>
      <c r="I814" s="268"/>
      <c r="J814" s="264"/>
      <c r="K814" s="264"/>
      <c r="L814" s="269"/>
      <c r="M814" s="270"/>
      <c r="N814" s="271"/>
      <c r="O814" s="271"/>
      <c r="P814" s="271"/>
      <c r="Q814" s="271"/>
      <c r="R814" s="271"/>
      <c r="S814" s="271"/>
      <c r="T814" s="272"/>
      <c r="AT814" s="273" t="s">
        <v>497</v>
      </c>
      <c r="AU814" s="273" t="s">
        <v>93</v>
      </c>
      <c r="AV814" s="13" t="s">
        <v>236</v>
      </c>
      <c r="AW814" s="13" t="s">
        <v>38</v>
      </c>
      <c r="AX814" s="13" t="s">
        <v>91</v>
      </c>
      <c r="AY814" s="273" t="s">
        <v>381</v>
      </c>
    </row>
    <row r="815" s="1" customFormat="1" ht="16.5" customHeight="1">
      <c r="B815" s="39"/>
      <c r="C815" s="233" t="s">
        <v>1008</v>
      </c>
      <c r="D815" s="233" t="s">
        <v>384</v>
      </c>
      <c r="E815" s="234" t="s">
        <v>4839</v>
      </c>
      <c r="F815" s="235" t="s">
        <v>4840</v>
      </c>
      <c r="G815" s="236" t="s">
        <v>673</v>
      </c>
      <c r="H815" s="237">
        <v>258.5</v>
      </c>
      <c r="I815" s="238"/>
      <c r="J815" s="239">
        <f>ROUND(I815*H815,2)</f>
        <v>0</v>
      </c>
      <c r="K815" s="235" t="s">
        <v>388</v>
      </c>
      <c r="L815" s="44"/>
      <c r="M815" s="240" t="s">
        <v>1</v>
      </c>
      <c r="N815" s="241" t="s">
        <v>48</v>
      </c>
      <c r="O815" s="87"/>
      <c r="P815" s="242">
        <f>O815*H815</f>
        <v>0</v>
      </c>
      <c r="Q815" s="242">
        <v>0</v>
      </c>
      <c r="R815" s="242">
        <f>Q815*H815</f>
        <v>0</v>
      </c>
      <c r="S815" s="242">
        <v>0</v>
      </c>
      <c r="T815" s="243">
        <f>S815*H815</f>
        <v>0</v>
      </c>
      <c r="AR815" s="244" t="s">
        <v>579</v>
      </c>
      <c r="AT815" s="244" t="s">
        <v>384</v>
      </c>
      <c r="AU815" s="244" t="s">
        <v>93</v>
      </c>
      <c r="AY815" s="17" t="s">
        <v>381</v>
      </c>
      <c r="BE815" s="245">
        <f>IF(N815="základní",J815,0)</f>
        <v>0</v>
      </c>
      <c r="BF815" s="245">
        <f>IF(N815="snížená",J815,0)</f>
        <v>0</v>
      </c>
      <c r="BG815" s="245">
        <f>IF(N815="zákl. přenesená",J815,0)</f>
        <v>0</v>
      </c>
      <c r="BH815" s="245">
        <f>IF(N815="sníž. přenesená",J815,0)</f>
        <v>0</v>
      </c>
      <c r="BI815" s="245">
        <f>IF(N815="nulová",J815,0)</f>
        <v>0</v>
      </c>
      <c r="BJ815" s="17" t="s">
        <v>91</v>
      </c>
      <c r="BK815" s="245">
        <f>ROUND(I815*H815,2)</f>
        <v>0</v>
      </c>
      <c r="BL815" s="17" t="s">
        <v>579</v>
      </c>
      <c r="BM815" s="244" t="s">
        <v>1454</v>
      </c>
    </row>
    <row r="816" s="14" customFormat="1">
      <c r="B816" s="274"/>
      <c r="C816" s="275"/>
      <c r="D816" s="246" t="s">
        <v>497</v>
      </c>
      <c r="E816" s="276" t="s">
        <v>1</v>
      </c>
      <c r="F816" s="277" t="s">
        <v>4820</v>
      </c>
      <c r="G816" s="275"/>
      <c r="H816" s="276" t="s">
        <v>1</v>
      </c>
      <c r="I816" s="278"/>
      <c r="J816" s="275"/>
      <c r="K816" s="275"/>
      <c r="L816" s="279"/>
      <c r="M816" s="280"/>
      <c r="N816" s="281"/>
      <c r="O816" s="281"/>
      <c r="P816" s="281"/>
      <c r="Q816" s="281"/>
      <c r="R816" s="281"/>
      <c r="S816" s="281"/>
      <c r="T816" s="282"/>
      <c r="AT816" s="283" t="s">
        <v>497</v>
      </c>
      <c r="AU816" s="283" t="s">
        <v>93</v>
      </c>
      <c r="AV816" s="14" t="s">
        <v>91</v>
      </c>
      <c r="AW816" s="14" t="s">
        <v>38</v>
      </c>
      <c r="AX816" s="14" t="s">
        <v>83</v>
      </c>
      <c r="AY816" s="283" t="s">
        <v>381</v>
      </c>
    </row>
    <row r="817" s="14" customFormat="1">
      <c r="B817" s="274"/>
      <c r="C817" s="275"/>
      <c r="D817" s="246" t="s">
        <v>497</v>
      </c>
      <c r="E817" s="276" t="s">
        <v>1</v>
      </c>
      <c r="F817" s="277" t="s">
        <v>4538</v>
      </c>
      <c r="G817" s="275"/>
      <c r="H817" s="276" t="s">
        <v>1</v>
      </c>
      <c r="I817" s="278"/>
      <c r="J817" s="275"/>
      <c r="K817" s="275"/>
      <c r="L817" s="279"/>
      <c r="M817" s="280"/>
      <c r="N817" s="281"/>
      <c r="O817" s="281"/>
      <c r="P817" s="281"/>
      <c r="Q817" s="281"/>
      <c r="R817" s="281"/>
      <c r="S817" s="281"/>
      <c r="T817" s="282"/>
      <c r="AT817" s="283" t="s">
        <v>497</v>
      </c>
      <c r="AU817" s="283" t="s">
        <v>93</v>
      </c>
      <c r="AV817" s="14" t="s">
        <v>91</v>
      </c>
      <c r="AW817" s="14" t="s">
        <v>38</v>
      </c>
      <c r="AX817" s="14" t="s">
        <v>83</v>
      </c>
      <c r="AY817" s="283" t="s">
        <v>381</v>
      </c>
    </row>
    <row r="818" s="12" customFormat="1">
      <c r="B818" s="252"/>
      <c r="C818" s="253"/>
      <c r="D818" s="246" t="s">
        <v>497</v>
      </c>
      <c r="E818" s="254" t="s">
        <v>1</v>
      </c>
      <c r="F818" s="255" t="s">
        <v>4841</v>
      </c>
      <c r="G818" s="253"/>
      <c r="H818" s="256">
        <v>6.7000000000000002</v>
      </c>
      <c r="I818" s="257"/>
      <c r="J818" s="253"/>
      <c r="K818" s="253"/>
      <c r="L818" s="258"/>
      <c r="M818" s="259"/>
      <c r="N818" s="260"/>
      <c r="O818" s="260"/>
      <c r="P818" s="260"/>
      <c r="Q818" s="260"/>
      <c r="R818" s="260"/>
      <c r="S818" s="260"/>
      <c r="T818" s="261"/>
      <c r="AT818" s="262" t="s">
        <v>497</v>
      </c>
      <c r="AU818" s="262" t="s">
        <v>93</v>
      </c>
      <c r="AV818" s="12" t="s">
        <v>93</v>
      </c>
      <c r="AW818" s="12" t="s">
        <v>38</v>
      </c>
      <c r="AX818" s="12" t="s">
        <v>83</v>
      </c>
      <c r="AY818" s="262" t="s">
        <v>381</v>
      </c>
    </row>
    <row r="819" s="14" customFormat="1">
      <c r="B819" s="274"/>
      <c r="C819" s="275"/>
      <c r="D819" s="246" t="s">
        <v>497</v>
      </c>
      <c r="E819" s="276" t="s">
        <v>1</v>
      </c>
      <c r="F819" s="277" t="s">
        <v>4549</v>
      </c>
      <c r="G819" s="275"/>
      <c r="H819" s="276" t="s">
        <v>1</v>
      </c>
      <c r="I819" s="278"/>
      <c r="J819" s="275"/>
      <c r="K819" s="275"/>
      <c r="L819" s="279"/>
      <c r="M819" s="280"/>
      <c r="N819" s="281"/>
      <c r="O819" s="281"/>
      <c r="P819" s="281"/>
      <c r="Q819" s="281"/>
      <c r="R819" s="281"/>
      <c r="S819" s="281"/>
      <c r="T819" s="282"/>
      <c r="AT819" s="283" t="s">
        <v>497</v>
      </c>
      <c r="AU819" s="283" t="s">
        <v>93</v>
      </c>
      <c r="AV819" s="14" t="s">
        <v>91</v>
      </c>
      <c r="AW819" s="14" t="s">
        <v>38</v>
      </c>
      <c r="AX819" s="14" t="s">
        <v>83</v>
      </c>
      <c r="AY819" s="283" t="s">
        <v>381</v>
      </c>
    </row>
    <row r="820" s="12" customFormat="1">
      <c r="B820" s="252"/>
      <c r="C820" s="253"/>
      <c r="D820" s="246" t="s">
        <v>497</v>
      </c>
      <c r="E820" s="254" t="s">
        <v>1</v>
      </c>
      <c r="F820" s="255" t="s">
        <v>4842</v>
      </c>
      <c r="G820" s="253"/>
      <c r="H820" s="256">
        <v>201.84999999999999</v>
      </c>
      <c r="I820" s="257"/>
      <c r="J820" s="253"/>
      <c r="K820" s="253"/>
      <c r="L820" s="258"/>
      <c r="M820" s="259"/>
      <c r="N820" s="260"/>
      <c r="O820" s="260"/>
      <c r="P820" s="260"/>
      <c r="Q820" s="260"/>
      <c r="R820" s="260"/>
      <c r="S820" s="260"/>
      <c r="T820" s="261"/>
      <c r="AT820" s="262" t="s">
        <v>497</v>
      </c>
      <c r="AU820" s="262" t="s">
        <v>93</v>
      </c>
      <c r="AV820" s="12" t="s">
        <v>93</v>
      </c>
      <c r="AW820" s="12" t="s">
        <v>38</v>
      </c>
      <c r="AX820" s="12" t="s">
        <v>83</v>
      </c>
      <c r="AY820" s="262" t="s">
        <v>381</v>
      </c>
    </row>
    <row r="821" s="14" customFormat="1">
      <c r="B821" s="274"/>
      <c r="C821" s="275"/>
      <c r="D821" s="246" t="s">
        <v>497</v>
      </c>
      <c r="E821" s="276" t="s">
        <v>1</v>
      </c>
      <c r="F821" s="277" t="s">
        <v>4536</v>
      </c>
      <c r="G821" s="275"/>
      <c r="H821" s="276" t="s">
        <v>1</v>
      </c>
      <c r="I821" s="278"/>
      <c r="J821" s="275"/>
      <c r="K821" s="275"/>
      <c r="L821" s="279"/>
      <c r="M821" s="280"/>
      <c r="N821" s="281"/>
      <c r="O821" s="281"/>
      <c r="P821" s="281"/>
      <c r="Q821" s="281"/>
      <c r="R821" s="281"/>
      <c r="S821" s="281"/>
      <c r="T821" s="282"/>
      <c r="AT821" s="283" t="s">
        <v>497</v>
      </c>
      <c r="AU821" s="283" t="s">
        <v>93</v>
      </c>
      <c r="AV821" s="14" t="s">
        <v>91</v>
      </c>
      <c r="AW821" s="14" t="s">
        <v>38</v>
      </c>
      <c r="AX821" s="14" t="s">
        <v>83</v>
      </c>
      <c r="AY821" s="283" t="s">
        <v>381</v>
      </c>
    </row>
    <row r="822" s="12" customFormat="1">
      <c r="B822" s="252"/>
      <c r="C822" s="253"/>
      <c r="D822" s="246" t="s">
        <v>497</v>
      </c>
      <c r="E822" s="254" t="s">
        <v>1</v>
      </c>
      <c r="F822" s="255" t="s">
        <v>4843</v>
      </c>
      <c r="G822" s="253"/>
      <c r="H822" s="256">
        <v>6.7599999999999998</v>
      </c>
      <c r="I822" s="257"/>
      <c r="J822" s="253"/>
      <c r="K822" s="253"/>
      <c r="L822" s="258"/>
      <c r="M822" s="259"/>
      <c r="N822" s="260"/>
      <c r="O822" s="260"/>
      <c r="P822" s="260"/>
      <c r="Q822" s="260"/>
      <c r="R822" s="260"/>
      <c r="S822" s="260"/>
      <c r="T822" s="261"/>
      <c r="AT822" s="262" t="s">
        <v>497</v>
      </c>
      <c r="AU822" s="262" t="s">
        <v>93</v>
      </c>
      <c r="AV822" s="12" t="s">
        <v>93</v>
      </c>
      <c r="AW822" s="12" t="s">
        <v>38</v>
      </c>
      <c r="AX822" s="12" t="s">
        <v>83</v>
      </c>
      <c r="AY822" s="262" t="s">
        <v>381</v>
      </c>
    </row>
    <row r="823" s="13" customFormat="1">
      <c r="B823" s="263"/>
      <c r="C823" s="264"/>
      <c r="D823" s="246" t="s">
        <v>497</v>
      </c>
      <c r="E823" s="265" t="s">
        <v>1</v>
      </c>
      <c r="F823" s="266" t="s">
        <v>499</v>
      </c>
      <c r="G823" s="264"/>
      <c r="H823" s="267">
        <v>215.31</v>
      </c>
      <c r="I823" s="268"/>
      <c r="J823" s="264"/>
      <c r="K823" s="264"/>
      <c r="L823" s="269"/>
      <c r="M823" s="270"/>
      <c r="N823" s="271"/>
      <c r="O823" s="271"/>
      <c r="P823" s="271"/>
      <c r="Q823" s="271"/>
      <c r="R823" s="271"/>
      <c r="S823" s="271"/>
      <c r="T823" s="272"/>
      <c r="AT823" s="273" t="s">
        <v>497</v>
      </c>
      <c r="AU823" s="273" t="s">
        <v>93</v>
      </c>
      <c r="AV823" s="13" t="s">
        <v>236</v>
      </c>
      <c r="AW823" s="13" t="s">
        <v>38</v>
      </c>
      <c r="AX823" s="13" t="s">
        <v>83</v>
      </c>
      <c r="AY823" s="273" t="s">
        <v>381</v>
      </c>
    </row>
    <row r="824" s="12" customFormat="1">
      <c r="B824" s="252"/>
      <c r="C824" s="253"/>
      <c r="D824" s="246" t="s">
        <v>497</v>
      </c>
      <c r="E824" s="254" t="s">
        <v>1</v>
      </c>
      <c r="F824" s="255" t="s">
        <v>4844</v>
      </c>
      <c r="G824" s="253"/>
      <c r="H824" s="256">
        <v>258.37200000000001</v>
      </c>
      <c r="I824" s="257"/>
      <c r="J824" s="253"/>
      <c r="K824" s="253"/>
      <c r="L824" s="258"/>
      <c r="M824" s="259"/>
      <c r="N824" s="260"/>
      <c r="O824" s="260"/>
      <c r="P824" s="260"/>
      <c r="Q824" s="260"/>
      <c r="R824" s="260"/>
      <c r="S824" s="260"/>
      <c r="T824" s="261"/>
      <c r="AT824" s="262" t="s">
        <v>497</v>
      </c>
      <c r="AU824" s="262" t="s">
        <v>93</v>
      </c>
      <c r="AV824" s="12" t="s">
        <v>93</v>
      </c>
      <c r="AW824" s="12" t="s">
        <v>38</v>
      </c>
      <c r="AX824" s="12" t="s">
        <v>83</v>
      </c>
      <c r="AY824" s="262" t="s">
        <v>381</v>
      </c>
    </row>
    <row r="825" s="13" customFormat="1">
      <c r="B825" s="263"/>
      <c r="C825" s="264"/>
      <c r="D825" s="246" t="s">
        <v>497</v>
      </c>
      <c r="E825" s="265" t="s">
        <v>1</v>
      </c>
      <c r="F825" s="266" t="s">
        <v>499</v>
      </c>
      <c r="G825" s="264"/>
      <c r="H825" s="267">
        <v>258.37200000000001</v>
      </c>
      <c r="I825" s="268"/>
      <c r="J825" s="264"/>
      <c r="K825" s="264"/>
      <c r="L825" s="269"/>
      <c r="M825" s="270"/>
      <c r="N825" s="271"/>
      <c r="O825" s="271"/>
      <c r="P825" s="271"/>
      <c r="Q825" s="271"/>
      <c r="R825" s="271"/>
      <c r="S825" s="271"/>
      <c r="T825" s="272"/>
      <c r="AT825" s="273" t="s">
        <v>497</v>
      </c>
      <c r="AU825" s="273" t="s">
        <v>93</v>
      </c>
      <c r="AV825" s="13" t="s">
        <v>236</v>
      </c>
      <c r="AW825" s="13" t="s">
        <v>38</v>
      </c>
      <c r="AX825" s="13" t="s">
        <v>83</v>
      </c>
      <c r="AY825" s="273" t="s">
        <v>381</v>
      </c>
    </row>
    <row r="826" s="12" customFormat="1">
      <c r="B826" s="252"/>
      <c r="C826" s="253"/>
      <c r="D826" s="246" t="s">
        <v>497</v>
      </c>
      <c r="E826" s="254" t="s">
        <v>1</v>
      </c>
      <c r="F826" s="255" t="s">
        <v>4845</v>
      </c>
      <c r="G826" s="253"/>
      <c r="H826" s="256">
        <v>258.5</v>
      </c>
      <c r="I826" s="257"/>
      <c r="J826" s="253"/>
      <c r="K826" s="253"/>
      <c r="L826" s="258"/>
      <c r="M826" s="259"/>
      <c r="N826" s="260"/>
      <c r="O826" s="260"/>
      <c r="P826" s="260"/>
      <c r="Q826" s="260"/>
      <c r="R826" s="260"/>
      <c r="S826" s="260"/>
      <c r="T826" s="261"/>
      <c r="AT826" s="262" t="s">
        <v>497</v>
      </c>
      <c r="AU826" s="262" t="s">
        <v>93</v>
      </c>
      <c r="AV826" s="12" t="s">
        <v>93</v>
      </c>
      <c r="AW826" s="12" t="s">
        <v>38</v>
      </c>
      <c r="AX826" s="12" t="s">
        <v>83</v>
      </c>
      <c r="AY826" s="262" t="s">
        <v>381</v>
      </c>
    </row>
    <row r="827" s="13" customFormat="1">
      <c r="B827" s="263"/>
      <c r="C827" s="264"/>
      <c r="D827" s="246" t="s">
        <v>497</v>
      </c>
      <c r="E827" s="265" t="s">
        <v>1</v>
      </c>
      <c r="F827" s="266" t="s">
        <v>499</v>
      </c>
      <c r="G827" s="264"/>
      <c r="H827" s="267">
        <v>258.5</v>
      </c>
      <c r="I827" s="268"/>
      <c r="J827" s="264"/>
      <c r="K827" s="264"/>
      <c r="L827" s="269"/>
      <c r="M827" s="270"/>
      <c r="N827" s="271"/>
      <c r="O827" s="271"/>
      <c r="P827" s="271"/>
      <c r="Q827" s="271"/>
      <c r="R827" s="271"/>
      <c r="S827" s="271"/>
      <c r="T827" s="272"/>
      <c r="AT827" s="273" t="s">
        <v>497</v>
      </c>
      <c r="AU827" s="273" t="s">
        <v>93</v>
      </c>
      <c r="AV827" s="13" t="s">
        <v>236</v>
      </c>
      <c r="AW827" s="13" t="s">
        <v>38</v>
      </c>
      <c r="AX827" s="13" t="s">
        <v>91</v>
      </c>
      <c r="AY827" s="273" t="s">
        <v>381</v>
      </c>
    </row>
    <row r="828" s="1" customFormat="1" ht="16.5" customHeight="1">
      <c r="B828" s="39"/>
      <c r="C828" s="233" t="s">
        <v>1014</v>
      </c>
      <c r="D828" s="233" t="s">
        <v>384</v>
      </c>
      <c r="E828" s="234" t="s">
        <v>4846</v>
      </c>
      <c r="F828" s="235" t="s">
        <v>4847</v>
      </c>
      <c r="G828" s="236" t="s">
        <v>673</v>
      </c>
      <c r="H828" s="237">
        <v>98</v>
      </c>
      <c r="I828" s="238"/>
      <c r="J828" s="239">
        <f>ROUND(I828*H828,2)</f>
        <v>0</v>
      </c>
      <c r="K828" s="235" t="s">
        <v>388</v>
      </c>
      <c r="L828" s="44"/>
      <c r="M828" s="240" t="s">
        <v>1</v>
      </c>
      <c r="N828" s="241" t="s">
        <v>48</v>
      </c>
      <c r="O828" s="87"/>
      <c r="P828" s="242">
        <f>O828*H828</f>
        <v>0</v>
      </c>
      <c r="Q828" s="242">
        <v>0</v>
      </c>
      <c r="R828" s="242">
        <f>Q828*H828</f>
        <v>0</v>
      </c>
      <c r="S828" s="242">
        <v>0</v>
      </c>
      <c r="T828" s="243">
        <f>S828*H828</f>
        <v>0</v>
      </c>
      <c r="AR828" s="244" t="s">
        <v>579</v>
      </c>
      <c r="AT828" s="244" t="s">
        <v>384</v>
      </c>
      <c r="AU828" s="244" t="s">
        <v>93</v>
      </c>
      <c r="AY828" s="17" t="s">
        <v>381</v>
      </c>
      <c r="BE828" s="245">
        <f>IF(N828="základní",J828,0)</f>
        <v>0</v>
      </c>
      <c r="BF828" s="245">
        <f>IF(N828="snížená",J828,0)</f>
        <v>0</v>
      </c>
      <c r="BG828" s="245">
        <f>IF(N828="zákl. přenesená",J828,0)</f>
        <v>0</v>
      </c>
      <c r="BH828" s="245">
        <f>IF(N828="sníž. přenesená",J828,0)</f>
        <v>0</v>
      </c>
      <c r="BI828" s="245">
        <f>IF(N828="nulová",J828,0)</f>
        <v>0</v>
      </c>
      <c r="BJ828" s="17" t="s">
        <v>91</v>
      </c>
      <c r="BK828" s="245">
        <f>ROUND(I828*H828,2)</f>
        <v>0</v>
      </c>
      <c r="BL828" s="17" t="s">
        <v>579</v>
      </c>
      <c r="BM828" s="244" t="s">
        <v>1463</v>
      </c>
    </row>
    <row r="829" s="14" customFormat="1">
      <c r="B829" s="274"/>
      <c r="C829" s="275"/>
      <c r="D829" s="246" t="s">
        <v>497</v>
      </c>
      <c r="E829" s="276" t="s">
        <v>1</v>
      </c>
      <c r="F829" s="277" t="s">
        <v>4820</v>
      </c>
      <c r="G829" s="275"/>
      <c r="H829" s="276" t="s">
        <v>1</v>
      </c>
      <c r="I829" s="278"/>
      <c r="J829" s="275"/>
      <c r="K829" s="275"/>
      <c r="L829" s="279"/>
      <c r="M829" s="280"/>
      <c r="N829" s="281"/>
      <c r="O829" s="281"/>
      <c r="P829" s="281"/>
      <c r="Q829" s="281"/>
      <c r="R829" s="281"/>
      <c r="S829" s="281"/>
      <c r="T829" s="282"/>
      <c r="AT829" s="283" t="s">
        <v>497</v>
      </c>
      <c r="AU829" s="283" t="s">
        <v>93</v>
      </c>
      <c r="AV829" s="14" t="s">
        <v>91</v>
      </c>
      <c r="AW829" s="14" t="s">
        <v>38</v>
      </c>
      <c r="AX829" s="14" t="s">
        <v>83</v>
      </c>
      <c r="AY829" s="283" t="s">
        <v>381</v>
      </c>
    </row>
    <row r="830" s="14" customFormat="1">
      <c r="B830" s="274"/>
      <c r="C830" s="275"/>
      <c r="D830" s="246" t="s">
        <v>497</v>
      </c>
      <c r="E830" s="276" t="s">
        <v>1</v>
      </c>
      <c r="F830" s="277" t="s">
        <v>4536</v>
      </c>
      <c r="G830" s="275"/>
      <c r="H830" s="276" t="s">
        <v>1</v>
      </c>
      <c r="I830" s="278"/>
      <c r="J830" s="275"/>
      <c r="K830" s="275"/>
      <c r="L830" s="279"/>
      <c r="M830" s="280"/>
      <c r="N830" s="281"/>
      <c r="O830" s="281"/>
      <c r="P830" s="281"/>
      <c r="Q830" s="281"/>
      <c r="R830" s="281"/>
      <c r="S830" s="281"/>
      <c r="T830" s="282"/>
      <c r="AT830" s="283" t="s">
        <v>497</v>
      </c>
      <c r="AU830" s="283" t="s">
        <v>93</v>
      </c>
      <c r="AV830" s="14" t="s">
        <v>91</v>
      </c>
      <c r="AW830" s="14" t="s">
        <v>38</v>
      </c>
      <c r="AX830" s="14" t="s">
        <v>83</v>
      </c>
      <c r="AY830" s="283" t="s">
        <v>381</v>
      </c>
    </row>
    <row r="831" s="12" customFormat="1">
      <c r="B831" s="252"/>
      <c r="C831" s="253"/>
      <c r="D831" s="246" t="s">
        <v>497</v>
      </c>
      <c r="E831" s="254" t="s">
        <v>1</v>
      </c>
      <c r="F831" s="255" t="s">
        <v>4848</v>
      </c>
      <c r="G831" s="253"/>
      <c r="H831" s="256">
        <v>7.3799999999999999</v>
      </c>
      <c r="I831" s="257"/>
      <c r="J831" s="253"/>
      <c r="K831" s="253"/>
      <c r="L831" s="258"/>
      <c r="M831" s="259"/>
      <c r="N831" s="260"/>
      <c r="O831" s="260"/>
      <c r="P831" s="260"/>
      <c r="Q831" s="260"/>
      <c r="R831" s="260"/>
      <c r="S831" s="260"/>
      <c r="T831" s="261"/>
      <c r="AT831" s="262" t="s">
        <v>497</v>
      </c>
      <c r="AU831" s="262" t="s">
        <v>93</v>
      </c>
      <c r="AV831" s="12" t="s">
        <v>93</v>
      </c>
      <c r="AW831" s="12" t="s">
        <v>38</v>
      </c>
      <c r="AX831" s="12" t="s">
        <v>83</v>
      </c>
      <c r="AY831" s="262" t="s">
        <v>381</v>
      </c>
    </row>
    <row r="832" s="14" customFormat="1">
      <c r="B832" s="274"/>
      <c r="C832" s="275"/>
      <c r="D832" s="246" t="s">
        <v>497</v>
      </c>
      <c r="E832" s="276" t="s">
        <v>1</v>
      </c>
      <c r="F832" s="277" t="s">
        <v>4549</v>
      </c>
      <c r="G832" s="275"/>
      <c r="H832" s="276" t="s">
        <v>1</v>
      </c>
      <c r="I832" s="278"/>
      <c r="J832" s="275"/>
      <c r="K832" s="275"/>
      <c r="L832" s="279"/>
      <c r="M832" s="280"/>
      <c r="N832" s="281"/>
      <c r="O832" s="281"/>
      <c r="P832" s="281"/>
      <c r="Q832" s="281"/>
      <c r="R832" s="281"/>
      <c r="S832" s="281"/>
      <c r="T832" s="282"/>
      <c r="AT832" s="283" t="s">
        <v>497</v>
      </c>
      <c r="AU832" s="283" t="s">
        <v>93</v>
      </c>
      <c r="AV832" s="14" t="s">
        <v>91</v>
      </c>
      <c r="AW832" s="14" t="s">
        <v>38</v>
      </c>
      <c r="AX832" s="14" t="s">
        <v>83</v>
      </c>
      <c r="AY832" s="283" t="s">
        <v>381</v>
      </c>
    </row>
    <row r="833" s="12" customFormat="1">
      <c r="B833" s="252"/>
      <c r="C833" s="253"/>
      <c r="D833" s="246" t="s">
        <v>497</v>
      </c>
      <c r="E833" s="254" t="s">
        <v>1</v>
      </c>
      <c r="F833" s="255" t="s">
        <v>4849</v>
      </c>
      <c r="G833" s="253"/>
      <c r="H833" s="256">
        <v>61.670000000000002</v>
      </c>
      <c r="I833" s="257"/>
      <c r="J833" s="253"/>
      <c r="K833" s="253"/>
      <c r="L833" s="258"/>
      <c r="M833" s="259"/>
      <c r="N833" s="260"/>
      <c r="O833" s="260"/>
      <c r="P833" s="260"/>
      <c r="Q833" s="260"/>
      <c r="R833" s="260"/>
      <c r="S833" s="260"/>
      <c r="T833" s="261"/>
      <c r="AT833" s="262" t="s">
        <v>497</v>
      </c>
      <c r="AU833" s="262" t="s">
        <v>93</v>
      </c>
      <c r="AV833" s="12" t="s">
        <v>93</v>
      </c>
      <c r="AW833" s="12" t="s">
        <v>38</v>
      </c>
      <c r="AX833" s="12" t="s">
        <v>83</v>
      </c>
      <c r="AY833" s="262" t="s">
        <v>381</v>
      </c>
    </row>
    <row r="834" s="14" customFormat="1">
      <c r="B834" s="274"/>
      <c r="C834" s="275"/>
      <c r="D834" s="246" t="s">
        <v>497</v>
      </c>
      <c r="E834" s="276" t="s">
        <v>1</v>
      </c>
      <c r="F834" s="277" t="s">
        <v>4538</v>
      </c>
      <c r="G834" s="275"/>
      <c r="H834" s="276" t="s">
        <v>1</v>
      </c>
      <c r="I834" s="278"/>
      <c r="J834" s="275"/>
      <c r="K834" s="275"/>
      <c r="L834" s="279"/>
      <c r="M834" s="280"/>
      <c r="N834" s="281"/>
      <c r="O834" s="281"/>
      <c r="P834" s="281"/>
      <c r="Q834" s="281"/>
      <c r="R834" s="281"/>
      <c r="S834" s="281"/>
      <c r="T834" s="282"/>
      <c r="AT834" s="283" t="s">
        <v>497</v>
      </c>
      <c r="AU834" s="283" t="s">
        <v>93</v>
      </c>
      <c r="AV834" s="14" t="s">
        <v>91</v>
      </c>
      <c r="AW834" s="14" t="s">
        <v>38</v>
      </c>
      <c r="AX834" s="14" t="s">
        <v>83</v>
      </c>
      <c r="AY834" s="283" t="s">
        <v>381</v>
      </c>
    </row>
    <row r="835" s="12" customFormat="1">
      <c r="B835" s="252"/>
      <c r="C835" s="253"/>
      <c r="D835" s="246" t="s">
        <v>497</v>
      </c>
      <c r="E835" s="254" t="s">
        <v>1</v>
      </c>
      <c r="F835" s="255" t="s">
        <v>4850</v>
      </c>
      <c r="G835" s="253"/>
      <c r="H835" s="256">
        <v>3.5</v>
      </c>
      <c r="I835" s="257"/>
      <c r="J835" s="253"/>
      <c r="K835" s="253"/>
      <c r="L835" s="258"/>
      <c r="M835" s="259"/>
      <c r="N835" s="260"/>
      <c r="O835" s="260"/>
      <c r="P835" s="260"/>
      <c r="Q835" s="260"/>
      <c r="R835" s="260"/>
      <c r="S835" s="260"/>
      <c r="T835" s="261"/>
      <c r="AT835" s="262" t="s">
        <v>497</v>
      </c>
      <c r="AU835" s="262" t="s">
        <v>93</v>
      </c>
      <c r="AV835" s="12" t="s">
        <v>93</v>
      </c>
      <c r="AW835" s="12" t="s">
        <v>38</v>
      </c>
      <c r="AX835" s="12" t="s">
        <v>83</v>
      </c>
      <c r="AY835" s="262" t="s">
        <v>381</v>
      </c>
    </row>
    <row r="836" s="14" customFormat="1">
      <c r="B836" s="274"/>
      <c r="C836" s="275"/>
      <c r="D836" s="246" t="s">
        <v>497</v>
      </c>
      <c r="E836" s="276" t="s">
        <v>1</v>
      </c>
      <c r="F836" s="277" t="s">
        <v>4586</v>
      </c>
      <c r="G836" s="275"/>
      <c r="H836" s="276" t="s">
        <v>1</v>
      </c>
      <c r="I836" s="278"/>
      <c r="J836" s="275"/>
      <c r="K836" s="275"/>
      <c r="L836" s="279"/>
      <c r="M836" s="280"/>
      <c r="N836" s="281"/>
      <c r="O836" s="281"/>
      <c r="P836" s="281"/>
      <c r="Q836" s="281"/>
      <c r="R836" s="281"/>
      <c r="S836" s="281"/>
      <c r="T836" s="282"/>
      <c r="AT836" s="283" t="s">
        <v>497</v>
      </c>
      <c r="AU836" s="283" t="s">
        <v>93</v>
      </c>
      <c r="AV836" s="14" t="s">
        <v>91</v>
      </c>
      <c r="AW836" s="14" t="s">
        <v>38</v>
      </c>
      <c r="AX836" s="14" t="s">
        <v>83</v>
      </c>
      <c r="AY836" s="283" t="s">
        <v>381</v>
      </c>
    </row>
    <row r="837" s="12" customFormat="1">
      <c r="B837" s="252"/>
      <c r="C837" s="253"/>
      <c r="D837" s="246" t="s">
        <v>497</v>
      </c>
      <c r="E837" s="254" t="s">
        <v>1</v>
      </c>
      <c r="F837" s="255" t="s">
        <v>4851</v>
      </c>
      <c r="G837" s="253"/>
      <c r="H837" s="256">
        <v>8.5999999999999996</v>
      </c>
      <c r="I837" s="257"/>
      <c r="J837" s="253"/>
      <c r="K837" s="253"/>
      <c r="L837" s="258"/>
      <c r="M837" s="259"/>
      <c r="N837" s="260"/>
      <c r="O837" s="260"/>
      <c r="P837" s="260"/>
      <c r="Q837" s="260"/>
      <c r="R837" s="260"/>
      <c r="S837" s="260"/>
      <c r="T837" s="261"/>
      <c r="AT837" s="262" t="s">
        <v>497</v>
      </c>
      <c r="AU837" s="262" t="s">
        <v>93</v>
      </c>
      <c r="AV837" s="12" t="s">
        <v>93</v>
      </c>
      <c r="AW837" s="12" t="s">
        <v>38</v>
      </c>
      <c r="AX837" s="12" t="s">
        <v>83</v>
      </c>
      <c r="AY837" s="262" t="s">
        <v>381</v>
      </c>
    </row>
    <row r="838" s="13" customFormat="1">
      <c r="B838" s="263"/>
      <c r="C838" s="264"/>
      <c r="D838" s="246" t="s">
        <v>497</v>
      </c>
      <c r="E838" s="265" t="s">
        <v>1</v>
      </c>
      <c r="F838" s="266" t="s">
        <v>499</v>
      </c>
      <c r="G838" s="264"/>
      <c r="H838" s="267">
        <v>81.150000000000006</v>
      </c>
      <c r="I838" s="268"/>
      <c r="J838" s="264"/>
      <c r="K838" s="264"/>
      <c r="L838" s="269"/>
      <c r="M838" s="270"/>
      <c r="N838" s="271"/>
      <c r="O838" s="271"/>
      <c r="P838" s="271"/>
      <c r="Q838" s="271"/>
      <c r="R838" s="271"/>
      <c r="S838" s="271"/>
      <c r="T838" s="272"/>
      <c r="AT838" s="273" t="s">
        <v>497</v>
      </c>
      <c r="AU838" s="273" t="s">
        <v>93</v>
      </c>
      <c r="AV838" s="13" t="s">
        <v>236</v>
      </c>
      <c r="AW838" s="13" t="s">
        <v>38</v>
      </c>
      <c r="AX838" s="13" t="s">
        <v>83</v>
      </c>
      <c r="AY838" s="273" t="s">
        <v>381</v>
      </c>
    </row>
    <row r="839" s="12" customFormat="1">
      <c r="B839" s="252"/>
      <c r="C839" s="253"/>
      <c r="D839" s="246" t="s">
        <v>497</v>
      </c>
      <c r="E839" s="254" t="s">
        <v>1</v>
      </c>
      <c r="F839" s="255" t="s">
        <v>4852</v>
      </c>
      <c r="G839" s="253"/>
      <c r="H839" s="256">
        <v>97.379999999999995</v>
      </c>
      <c r="I839" s="257"/>
      <c r="J839" s="253"/>
      <c r="K839" s="253"/>
      <c r="L839" s="258"/>
      <c r="M839" s="259"/>
      <c r="N839" s="260"/>
      <c r="O839" s="260"/>
      <c r="P839" s="260"/>
      <c r="Q839" s="260"/>
      <c r="R839" s="260"/>
      <c r="S839" s="260"/>
      <c r="T839" s="261"/>
      <c r="AT839" s="262" t="s">
        <v>497</v>
      </c>
      <c r="AU839" s="262" t="s">
        <v>93</v>
      </c>
      <c r="AV839" s="12" t="s">
        <v>93</v>
      </c>
      <c r="AW839" s="12" t="s">
        <v>38</v>
      </c>
      <c r="AX839" s="12" t="s">
        <v>83</v>
      </c>
      <c r="AY839" s="262" t="s">
        <v>381</v>
      </c>
    </row>
    <row r="840" s="13" customFormat="1">
      <c r="B840" s="263"/>
      <c r="C840" s="264"/>
      <c r="D840" s="246" t="s">
        <v>497</v>
      </c>
      <c r="E840" s="265" t="s">
        <v>1</v>
      </c>
      <c r="F840" s="266" t="s">
        <v>499</v>
      </c>
      <c r="G840" s="264"/>
      <c r="H840" s="267">
        <v>97.379999999999995</v>
      </c>
      <c r="I840" s="268"/>
      <c r="J840" s="264"/>
      <c r="K840" s="264"/>
      <c r="L840" s="269"/>
      <c r="M840" s="270"/>
      <c r="N840" s="271"/>
      <c r="O840" s="271"/>
      <c r="P840" s="271"/>
      <c r="Q840" s="271"/>
      <c r="R840" s="271"/>
      <c r="S840" s="271"/>
      <c r="T840" s="272"/>
      <c r="AT840" s="273" t="s">
        <v>497</v>
      </c>
      <c r="AU840" s="273" t="s">
        <v>93</v>
      </c>
      <c r="AV840" s="13" t="s">
        <v>236</v>
      </c>
      <c r="AW840" s="13" t="s">
        <v>38</v>
      </c>
      <c r="AX840" s="13" t="s">
        <v>83</v>
      </c>
      <c r="AY840" s="273" t="s">
        <v>381</v>
      </c>
    </row>
    <row r="841" s="12" customFormat="1">
      <c r="B841" s="252"/>
      <c r="C841" s="253"/>
      <c r="D841" s="246" t="s">
        <v>497</v>
      </c>
      <c r="E841" s="254" t="s">
        <v>1</v>
      </c>
      <c r="F841" s="255" t="s">
        <v>1064</v>
      </c>
      <c r="G841" s="253"/>
      <c r="H841" s="256">
        <v>98</v>
      </c>
      <c r="I841" s="257"/>
      <c r="J841" s="253"/>
      <c r="K841" s="253"/>
      <c r="L841" s="258"/>
      <c r="M841" s="259"/>
      <c r="N841" s="260"/>
      <c r="O841" s="260"/>
      <c r="P841" s="260"/>
      <c r="Q841" s="260"/>
      <c r="R841" s="260"/>
      <c r="S841" s="260"/>
      <c r="T841" s="261"/>
      <c r="AT841" s="262" t="s">
        <v>497</v>
      </c>
      <c r="AU841" s="262" t="s">
        <v>93</v>
      </c>
      <c r="AV841" s="12" t="s">
        <v>93</v>
      </c>
      <c r="AW841" s="12" t="s">
        <v>38</v>
      </c>
      <c r="AX841" s="12" t="s">
        <v>83</v>
      </c>
      <c r="AY841" s="262" t="s">
        <v>381</v>
      </c>
    </row>
    <row r="842" s="13" customFormat="1">
      <c r="B842" s="263"/>
      <c r="C842" s="264"/>
      <c r="D842" s="246" t="s">
        <v>497</v>
      </c>
      <c r="E842" s="265" t="s">
        <v>1</v>
      </c>
      <c r="F842" s="266" t="s">
        <v>499</v>
      </c>
      <c r="G842" s="264"/>
      <c r="H842" s="267">
        <v>98</v>
      </c>
      <c r="I842" s="268"/>
      <c r="J842" s="264"/>
      <c r="K842" s="264"/>
      <c r="L842" s="269"/>
      <c r="M842" s="270"/>
      <c r="N842" s="271"/>
      <c r="O842" s="271"/>
      <c r="P842" s="271"/>
      <c r="Q842" s="271"/>
      <c r="R842" s="271"/>
      <c r="S842" s="271"/>
      <c r="T842" s="272"/>
      <c r="AT842" s="273" t="s">
        <v>497</v>
      </c>
      <c r="AU842" s="273" t="s">
        <v>93</v>
      </c>
      <c r="AV842" s="13" t="s">
        <v>236</v>
      </c>
      <c r="AW842" s="13" t="s">
        <v>38</v>
      </c>
      <c r="AX842" s="13" t="s">
        <v>91</v>
      </c>
      <c r="AY842" s="273" t="s">
        <v>381</v>
      </c>
    </row>
    <row r="843" s="1" customFormat="1" ht="16.5" customHeight="1">
      <c r="B843" s="39"/>
      <c r="C843" s="233" t="s">
        <v>1019</v>
      </c>
      <c r="D843" s="233" t="s">
        <v>384</v>
      </c>
      <c r="E843" s="234" t="s">
        <v>4853</v>
      </c>
      <c r="F843" s="235" t="s">
        <v>4854</v>
      </c>
      <c r="G843" s="236" t="s">
        <v>673</v>
      </c>
      <c r="H843" s="237">
        <v>59</v>
      </c>
      <c r="I843" s="238"/>
      <c r="J843" s="239">
        <f>ROUND(I843*H843,2)</f>
        <v>0</v>
      </c>
      <c r="K843" s="235" t="s">
        <v>388</v>
      </c>
      <c r="L843" s="44"/>
      <c r="M843" s="240" t="s">
        <v>1</v>
      </c>
      <c r="N843" s="241" t="s">
        <v>48</v>
      </c>
      <c r="O843" s="87"/>
      <c r="P843" s="242">
        <f>O843*H843</f>
        <v>0</v>
      </c>
      <c r="Q843" s="242">
        <v>0</v>
      </c>
      <c r="R843" s="242">
        <f>Q843*H843</f>
        <v>0</v>
      </c>
      <c r="S843" s="242">
        <v>0</v>
      </c>
      <c r="T843" s="243">
        <f>S843*H843</f>
        <v>0</v>
      </c>
      <c r="AR843" s="244" t="s">
        <v>579</v>
      </c>
      <c r="AT843" s="244" t="s">
        <v>384</v>
      </c>
      <c r="AU843" s="244" t="s">
        <v>93</v>
      </c>
      <c r="AY843" s="17" t="s">
        <v>381</v>
      </c>
      <c r="BE843" s="245">
        <f>IF(N843="základní",J843,0)</f>
        <v>0</v>
      </c>
      <c r="BF843" s="245">
        <f>IF(N843="snížená",J843,0)</f>
        <v>0</v>
      </c>
      <c r="BG843" s="245">
        <f>IF(N843="zákl. přenesená",J843,0)</f>
        <v>0</v>
      </c>
      <c r="BH843" s="245">
        <f>IF(N843="sníž. přenesená",J843,0)</f>
        <v>0</v>
      </c>
      <c r="BI843" s="245">
        <f>IF(N843="nulová",J843,0)</f>
        <v>0</v>
      </c>
      <c r="BJ843" s="17" t="s">
        <v>91</v>
      </c>
      <c r="BK843" s="245">
        <f>ROUND(I843*H843,2)</f>
        <v>0</v>
      </c>
      <c r="BL843" s="17" t="s">
        <v>579</v>
      </c>
      <c r="BM843" s="244" t="s">
        <v>1471</v>
      </c>
    </row>
    <row r="844" s="14" customFormat="1">
      <c r="B844" s="274"/>
      <c r="C844" s="275"/>
      <c r="D844" s="246" t="s">
        <v>497</v>
      </c>
      <c r="E844" s="276" t="s">
        <v>1</v>
      </c>
      <c r="F844" s="277" t="s">
        <v>4820</v>
      </c>
      <c r="G844" s="275"/>
      <c r="H844" s="276" t="s">
        <v>1</v>
      </c>
      <c r="I844" s="278"/>
      <c r="J844" s="275"/>
      <c r="K844" s="275"/>
      <c r="L844" s="279"/>
      <c r="M844" s="280"/>
      <c r="N844" s="281"/>
      <c r="O844" s="281"/>
      <c r="P844" s="281"/>
      <c r="Q844" s="281"/>
      <c r="R844" s="281"/>
      <c r="S844" s="281"/>
      <c r="T844" s="282"/>
      <c r="AT844" s="283" t="s">
        <v>497</v>
      </c>
      <c r="AU844" s="283" t="s">
        <v>93</v>
      </c>
      <c r="AV844" s="14" t="s">
        <v>91</v>
      </c>
      <c r="AW844" s="14" t="s">
        <v>38</v>
      </c>
      <c r="AX844" s="14" t="s">
        <v>83</v>
      </c>
      <c r="AY844" s="283" t="s">
        <v>381</v>
      </c>
    </row>
    <row r="845" s="14" customFormat="1">
      <c r="B845" s="274"/>
      <c r="C845" s="275"/>
      <c r="D845" s="246" t="s">
        <v>497</v>
      </c>
      <c r="E845" s="276" t="s">
        <v>1</v>
      </c>
      <c r="F845" s="277" t="s">
        <v>4536</v>
      </c>
      <c r="G845" s="275"/>
      <c r="H845" s="276" t="s">
        <v>1</v>
      </c>
      <c r="I845" s="278"/>
      <c r="J845" s="275"/>
      <c r="K845" s="275"/>
      <c r="L845" s="279"/>
      <c r="M845" s="280"/>
      <c r="N845" s="281"/>
      <c r="O845" s="281"/>
      <c r="P845" s="281"/>
      <c r="Q845" s="281"/>
      <c r="R845" s="281"/>
      <c r="S845" s="281"/>
      <c r="T845" s="282"/>
      <c r="AT845" s="283" t="s">
        <v>497</v>
      </c>
      <c r="AU845" s="283" t="s">
        <v>93</v>
      </c>
      <c r="AV845" s="14" t="s">
        <v>91</v>
      </c>
      <c r="AW845" s="14" t="s">
        <v>38</v>
      </c>
      <c r="AX845" s="14" t="s">
        <v>83</v>
      </c>
      <c r="AY845" s="283" t="s">
        <v>381</v>
      </c>
    </row>
    <row r="846" s="12" customFormat="1">
      <c r="B846" s="252"/>
      <c r="C846" s="253"/>
      <c r="D846" s="246" t="s">
        <v>497</v>
      </c>
      <c r="E846" s="254" t="s">
        <v>1</v>
      </c>
      <c r="F846" s="255" t="s">
        <v>4662</v>
      </c>
      <c r="G846" s="253"/>
      <c r="H846" s="256">
        <v>23.32</v>
      </c>
      <c r="I846" s="257"/>
      <c r="J846" s="253"/>
      <c r="K846" s="253"/>
      <c r="L846" s="258"/>
      <c r="M846" s="259"/>
      <c r="N846" s="260"/>
      <c r="O846" s="260"/>
      <c r="P846" s="260"/>
      <c r="Q846" s="260"/>
      <c r="R846" s="260"/>
      <c r="S846" s="260"/>
      <c r="T846" s="261"/>
      <c r="AT846" s="262" t="s">
        <v>497</v>
      </c>
      <c r="AU846" s="262" t="s">
        <v>93</v>
      </c>
      <c r="AV846" s="12" t="s">
        <v>93</v>
      </c>
      <c r="AW846" s="12" t="s">
        <v>38</v>
      </c>
      <c r="AX846" s="12" t="s">
        <v>83</v>
      </c>
      <c r="AY846" s="262" t="s">
        <v>381</v>
      </c>
    </row>
    <row r="847" s="14" customFormat="1">
      <c r="B847" s="274"/>
      <c r="C847" s="275"/>
      <c r="D847" s="246" t="s">
        <v>497</v>
      </c>
      <c r="E847" s="276" t="s">
        <v>1</v>
      </c>
      <c r="F847" s="277" t="s">
        <v>4549</v>
      </c>
      <c r="G847" s="275"/>
      <c r="H847" s="276" t="s">
        <v>1</v>
      </c>
      <c r="I847" s="278"/>
      <c r="J847" s="275"/>
      <c r="K847" s="275"/>
      <c r="L847" s="279"/>
      <c r="M847" s="280"/>
      <c r="N847" s="281"/>
      <c r="O847" s="281"/>
      <c r="P847" s="281"/>
      <c r="Q847" s="281"/>
      <c r="R847" s="281"/>
      <c r="S847" s="281"/>
      <c r="T847" s="282"/>
      <c r="AT847" s="283" t="s">
        <v>497</v>
      </c>
      <c r="AU847" s="283" t="s">
        <v>93</v>
      </c>
      <c r="AV847" s="14" t="s">
        <v>91</v>
      </c>
      <c r="AW847" s="14" t="s">
        <v>38</v>
      </c>
      <c r="AX847" s="14" t="s">
        <v>83</v>
      </c>
      <c r="AY847" s="283" t="s">
        <v>381</v>
      </c>
    </row>
    <row r="848" s="12" customFormat="1">
      <c r="B848" s="252"/>
      <c r="C848" s="253"/>
      <c r="D848" s="246" t="s">
        <v>497</v>
      </c>
      <c r="E848" s="254" t="s">
        <v>1</v>
      </c>
      <c r="F848" s="255" t="s">
        <v>4855</v>
      </c>
      <c r="G848" s="253"/>
      <c r="H848" s="256">
        <v>25.219999999999999</v>
      </c>
      <c r="I848" s="257"/>
      <c r="J848" s="253"/>
      <c r="K848" s="253"/>
      <c r="L848" s="258"/>
      <c r="M848" s="259"/>
      <c r="N848" s="260"/>
      <c r="O848" s="260"/>
      <c r="P848" s="260"/>
      <c r="Q848" s="260"/>
      <c r="R848" s="260"/>
      <c r="S848" s="260"/>
      <c r="T848" s="261"/>
      <c r="AT848" s="262" t="s">
        <v>497</v>
      </c>
      <c r="AU848" s="262" t="s">
        <v>93</v>
      </c>
      <c r="AV848" s="12" t="s">
        <v>93</v>
      </c>
      <c r="AW848" s="12" t="s">
        <v>38</v>
      </c>
      <c r="AX848" s="12" t="s">
        <v>83</v>
      </c>
      <c r="AY848" s="262" t="s">
        <v>381</v>
      </c>
    </row>
    <row r="849" s="14" customFormat="1">
      <c r="B849" s="274"/>
      <c r="C849" s="275"/>
      <c r="D849" s="246" t="s">
        <v>497</v>
      </c>
      <c r="E849" s="276" t="s">
        <v>1</v>
      </c>
      <c r="F849" s="277" t="s">
        <v>4538</v>
      </c>
      <c r="G849" s="275"/>
      <c r="H849" s="276" t="s">
        <v>1</v>
      </c>
      <c r="I849" s="278"/>
      <c r="J849" s="275"/>
      <c r="K849" s="275"/>
      <c r="L849" s="279"/>
      <c r="M849" s="280"/>
      <c r="N849" s="281"/>
      <c r="O849" s="281"/>
      <c r="P849" s="281"/>
      <c r="Q849" s="281"/>
      <c r="R849" s="281"/>
      <c r="S849" s="281"/>
      <c r="T849" s="282"/>
      <c r="AT849" s="283" t="s">
        <v>497</v>
      </c>
      <c r="AU849" s="283" t="s">
        <v>93</v>
      </c>
      <c r="AV849" s="14" t="s">
        <v>91</v>
      </c>
      <c r="AW849" s="14" t="s">
        <v>38</v>
      </c>
      <c r="AX849" s="14" t="s">
        <v>83</v>
      </c>
      <c r="AY849" s="283" t="s">
        <v>381</v>
      </c>
    </row>
    <row r="850" s="12" customFormat="1">
      <c r="B850" s="252"/>
      <c r="C850" s="253"/>
      <c r="D850" s="246" t="s">
        <v>497</v>
      </c>
      <c r="E850" s="254" t="s">
        <v>1</v>
      </c>
      <c r="F850" s="255" t="s">
        <v>4660</v>
      </c>
      <c r="G850" s="253"/>
      <c r="H850" s="256">
        <v>0.32000000000000001</v>
      </c>
      <c r="I850" s="257"/>
      <c r="J850" s="253"/>
      <c r="K850" s="253"/>
      <c r="L850" s="258"/>
      <c r="M850" s="259"/>
      <c r="N850" s="260"/>
      <c r="O850" s="260"/>
      <c r="P850" s="260"/>
      <c r="Q850" s="260"/>
      <c r="R850" s="260"/>
      <c r="S850" s="260"/>
      <c r="T850" s="261"/>
      <c r="AT850" s="262" t="s">
        <v>497</v>
      </c>
      <c r="AU850" s="262" t="s">
        <v>93</v>
      </c>
      <c r="AV850" s="12" t="s">
        <v>93</v>
      </c>
      <c r="AW850" s="12" t="s">
        <v>38</v>
      </c>
      <c r="AX850" s="12" t="s">
        <v>83</v>
      </c>
      <c r="AY850" s="262" t="s">
        <v>381</v>
      </c>
    </row>
    <row r="851" s="13" customFormat="1">
      <c r="B851" s="263"/>
      <c r="C851" s="264"/>
      <c r="D851" s="246" t="s">
        <v>497</v>
      </c>
      <c r="E851" s="265" t="s">
        <v>1</v>
      </c>
      <c r="F851" s="266" t="s">
        <v>499</v>
      </c>
      <c r="G851" s="264"/>
      <c r="H851" s="267">
        <v>48.859999999999999</v>
      </c>
      <c r="I851" s="268"/>
      <c r="J851" s="264"/>
      <c r="K851" s="264"/>
      <c r="L851" s="269"/>
      <c r="M851" s="270"/>
      <c r="N851" s="271"/>
      <c r="O851" s="271"/>
      <c r="P851" s="271"/>
      <c r="Q851" s="271"/>
      <c r="R851" s="271"/>
      <c r="S851" s="271"/>
      <c r="T851" s="272"/>
      <c r="AT851" s="273" t="s">
        <v>497</v>
      </c>
      <c r="AU851" s="273" t="s">
        <v>93</v>
      </c>
      <c r="AV851" s="13" t="s">
        <v>236</v>
      </c>
      <c r="AW851" s="13" t="s">
        <v>38</v>
      </c>
      <c r="AX851" s="13" t="s">
        <v>83</v>
      </c>
      <c r="AY851" s="273" t="s">
        <v>381</v>
      </c>
    </row>
    <row r="852" s="12" customFormat="1">
      <c r="B852" s="252"/>
      <c r="C852" s="253"/>
      <c r="D852" s="246" t="s">
        <v>497</v>
      </c>
      <c r="E852" s="254" t="s">
        <v>1</v>
      </c>
      <c r="F852" s="255" t="s">
        <v>4856</v>
      </c>
      <c r="G852" s="253"/>
      <c r="H852" s="256">
        <v>58.631999999999998</v>
      </c>
      <c r="I852" s="257"/>
      <c r="J852" s="253"/>
      <c r="K852" s="253"/>
      <c r="L852" s="258"/>
      <c r="M852" s="259"/>
      <c r="N852" s="260"/>
      <c r="O852" s="260"/>
      <c r="P852" s="260"/>
      <c r="Q852" s="260"/>
      <c r="R852" s="260"/>
      <c r="S852" s="260"/>
      <c r="T852" s="261"/>
      <c r="AT852" s="262" t="s">
        <v>497</v>
      </c>
      <c r="AU852" s="262" t="s">
        <v>93</v>
      </c>
      <c r="AV852" s="12" t="s">
        <v>93</v>
      </c>
      <c r="AW852" s="12" t="s">
        <v>38</v>
      </c>
      <c r="AX852" s="12" t="s">
        <v>83</v>
      </c>
      <c r="AY852" s="262" t="s">
        <v>381</v>
      </c>
    </row>
    <row r="853" s="13" customFormat="1">
      <c r="B853" s="263"/>
      <c r="C853" s="264"/>
      <c r="D853" s="246" t="s">
        <v>497</v>
      </c>
      <c r="E853" s="265" t="s">
        <v>1</v>
      </c>
      <c r="F853" s="266" t="s">
        <v>499</v>
      </c>
      <c r="G853" s="264"/>
      <c r="H853" s="267">
        <v>58.631999999999998</v>
      </c>
      <c r="I853" s="268"/>
      <c r="J853" s="264"/>
      <c r="K853" s="264"/>
      <c r="L853" s="269"/>
      <c r="M853" s="270"/>
      <c r="N853" s="271"/>
      <c r="O853" s="271"/>
      <c r="P853" s="271"/>
      <c r="Q853" s="271"/>
      <c r="R853" s="271"/>
      <c r="S853" s="271"/>
      <c r="T853" s="272"/>
      <c r="AT853" s="273" t="s">
        <v>497</v>
      </c>
      <c r="AU853" s="273" t="s">
        <v>93</v>
      </c>
      <c r="AV853" s="13" t="s">
        <v>236</v>
      </c>
      <c r="AW853" s="13" t="s">
        <v>38</v>
      </c>
      <c r="AX853" s="13" t="s">
        <v>83</v>
      </c>
      <c r="AY853" s="273" t="s">
        <v>381</v>
      </c>
    </row>
    <row r="854" s="12" customFormat="1">
      <c r="B854" s="252"/>
      <c r="C854" s="253"/>
      <c r="D854" s="246" t="s">
        <v>497</v>
      </c>
      <c r="E854" s="254" t="s">
        <v>1</v>
      </c>
      <c r="F854" s="255" t="s">
        <v>813</v>
      </c>
      <c r="G854" s="253"/>
      <c r="H854" s="256">
        <v>59</v>
      </c>
      <c r="I854" s="257"/>
      <c r="J854" s="253"/>
      <c r="K854" s="253"/>
      <c r="L854" s="258"/>
      <c r="M854" s="259"/>
      <c r="N854" s="260"/>
      <c r="O854" s="260"/>
      <c r="P854" s="260"/>
      <c r="Q854" s="260"/>
      <c r="R854" s="260"/>
      <c r="S854" s="260"/>
      <c r="T854" s="261"/>
      <c r="AT854" s="262" t="s">
        <v>497</v>
      </c>
      <c r="AU854" s="262" t="s">
        <v>93</v>
      </c>
      <c r="AV854" s="12" t="s">
        <v>93</v>
      </c>
      <c r="AW854" s="12" t="s">
        <v>38</v>
      </c>
      <c r="AX854" s="12" t="s">
        <v>83</v>
      </c>
      <c r="AY854" s="262" t="s">
        <v>381</v>
      </c>
    </row>
    <row r="855" s="13" customFormat="1">
      <c r="B855" s="263"/>
      <c r="C855" s="264"/>
      <c r="D855" s="246" t="s">
        <v>497</v>
      </c>
      <c r="E855" s="265" t="s">
        <v>1</v>
      </c>
      <c r="F855" s="266" t="s">
        <v>499</v>
      </c>
      <c r="G855" s="264"/>
      <c r="H855" s="267">
        <v>59</v>
      </c>
      <c r="I855" s="268"/>
      <c r="J855" s="264"/>
      <c r="K855" s="264"/>
      <c r="L855" s="269"/>
      <c r="M855" s="270"/>
      <c r="N855" s="271"/>
      <c r="O855" s="271"/>
      <c r="P855" s="271"/>
      <c r="Q855" s="271"/>
      <c r="R855" s="271"/>
      <c r="S855" s="271"/>
      <c r="T855" s="272"/>
      <c r="AT855" s="273" t="s">
        <v>497</v>
      </c>
      <c r="AU855" s="273" t="s">
        <v>93</v>
      </c>
      <c r="AV855" s="13" t="s">
        <v>236</v>
      </c>
      <c r="AW855" s="13" t="s">
        <v>38</v>
      </c>
      <c r="AX855" s="13" t="s">
        <v>91</v>
      </c>
      <c r="AY855" s="273" t="s">
        <v>381</v>
      </c>
    </row>
    <row r="856" s="1" customFormat="1" ht="16.5" customHeight="1">
      <c r="B856" s="39"/>
      <c r="C856" s="233" t="s">
        <v>1023</v>
      </c>
      <c r="D856" s="233" t="s">
        <v>384</v>
      </c>
      <c r="E856" s="234" t="s">
        <v>4857</v>
      </c>
      <c r="F856" s="235" t="s">
        <v>4858</v>
      </c>
      <c r="G856" s="236" t="s">
        <v>673</v>
      </c>
      <c r="H856" s="237">
        <v>15.5</v>
      </c>
      <c r="I856" s="238"/>
      <c r="J856" s="239">
        <f>ROUND(I856*H856,2)</f>
        <v>0</v>
      </c>
      <c r="K856" s="235" t="s">
        <v>388</v>
      </c>
      <c r="L856" s="44"/>
      <c r="M856" s="240" t="s">
        <v>1</v>
      </c>
      <c r="N856" s="241" t="s">
        <v>48</v>
      </c>
      <c r="O856" s="87"/>
      <c r="P856" s="242">
        <f>O856*H856</f>
        <v>0</v>
      </c>
      <c r="Q856" s="242">
        <v>0</v>
      </c>
      <c r="R856" s="242">
        <f>Q856*H856</f>
        <v>0</v>
      </c>
      <c r="S856" s="242">
        <v>0</v>
      </c>
      <c r="T856" s="243">
        <f>S856*H856</f>
        <v>0</v>
      </c>
      <c r="AR856" s="244" t="s">
        <v>579</v>
      </c>
      <c r="AT856" s="244" t="s">
        <v>384</v>
      </c>
      <c r="AU856" s="244" t="s">
        <v>93</v>
      </c>
      <c r="AY856" s="17" t="s">
        <v>381</v>
      </c>
      <c r="BE856" s="245">
        <f>IF(N856="základní",J856,0)</f>
        <v>0</v>
      </c>
      <c r="BF856" s="245">
        <f>IF(N856="snížená",J856,0)</f>
        <v>0</v>
      </c>
      <c r="BG856" s="245">
        <f>IF(N856="zákl. přenesená",J856,0)</f>
        <v>0</v>
      </c>
      <c r="BH856" s="245">
        <f>IF(N856="sníž. přenesená",J856,0)</f>
        <v>0</v>
      </c>
      <c r="BI856" s="245">
        <f>IF(N856="nulová",J856,0)</f>
        <v>0</v>
      </c>
      <c r="BJ856" s="17" t="s">
        <v>91</v>
      </c>
      <c r="BK856" s="245">
        <f>ROUND(I856*H856,2)</f>
        <v>0</v>
      </c>
      <c r="BL856" s="17" t="s">
        <v>579</v>
      </c>
      <c r="BM856" s="244" t="s">
        <v>1478</v>
      </c>
    </row>
    <row r="857" s="14" customFormat="1">
      <c r="B857" s="274"/>
      <c r="C857" s="275"/>
      <c r="D857" s="246" t="s">
        <v>497</v>
      </c>
      <c r="E857" s="276" t="s">
        <v>1</v>
      </c>
      <c r="F857" s="277" t="s">
        <v>4820</v>
      </c>
      <c r="G857" s="275"/>
      <c r="H857" s="276" t="s">
        <v>1</v>
      </c>
      <c r="I857" s="278"/>
      <c r="J857" s="275"/>
      <c r="K857" s="275"/>
      <c r="L857" s="279"/>
      <c r="M857" s="280"/>
      <c r="N857" s="281"/>
      <c r="O857" s="281"/>
      <c r="P857" s="281"/>
      <c r="Q857" s="281"/>
      <c r="R857" s="281"/>
      <c r="S857" s="281"/>
      <c r="T857" s="282"/>
      <c r="AT857" s="283" t="s">
        <v>497</v>
      </c>
      <c r="AU857" s="283" t="s">
        <v>93</v>
      </c>
      <c r="AV857" s="14" t="s">
        <v>91</v>
      </c>
      <c r="AW857" s="14" t="s">
        <v>38</v>
      </c>
      <c r="AX857" s="14" t="s">
        <v>83</v>
      </c>
      <c r="AY857" s="283" t="s">
        <v>381</v>
      </c>
    </row>
    <row r="858" s="14" customFormat="1">
      <c r="B858" s="274"/>
      <c r="C858" s="275"/>
      <c r="D858" s="246" t="s">
        <v>497</v>
      </c>
      <c r="E858" s="276" t="s">
        <v>1</v>
      </c>
      <c r="F858" s="277" t="s">
        <v>4549</v>
      </c>
      <c r="G858" s="275"/>
      <c r="H858" s="276" t="s">
        <v>1</v>
      </c>
      <c r="I858" s="278"/>
      <c r="J858" s="275"/>
      <c r="K858" s="275"/>
      <c r="L858" s="279"/>
      <c r="M858" s="280"/>
      <c r="N858" s="281"/>
      <c r="O858" s="281"/>
      <c r="P858" s="281"/>
      <c r="Q858" s="281"/>
      <c r="R858" s="281"/>
      <c r="S858" s="281"/>
      <c r="T858" s="282"/>
      <c r="AT858" s="283" t="s">
        <v>497</v>
      </c>
      <c r="AU858" s="283" t="s">
        <v>93</v>
      </c>
      <c r="AV858" s="14" t="s">
        <v>91</v>
      </c>
      <c r="AW858" s="14" t="s">
        <v>38</v>
      </c>
      <c r="AX858" s="14" t="s">
        <v>83</v>
      </c>
      <c r="AY858" s="283" t="s">
        <v>381</v>
      </c>
    </row>
    <row r="859" s="12" customFormat="1">
      <c r="B859" s="252"/>
      <c r="C859" s="253"/>
      <c r="D859" s="246" t="s">
        <v>497</v>
      </c>
      <c r="E859" s="254" t="s">
        <v>1</v>
      </c>
      <c r="F859" s="255" t="s">
        <v>4859</v>
      </c>
      <c r="G859" s="253"/>
      <c r="H859" s="256">
        <v>12.82</v>
      </c>
      <c r="I859" s="257"/>
      <c r="J859" s="253"/>
      <c r="K859" s="253"/>
      <c r="L859" s="258"/>
      <c r="M859" s="259"/>
      <c r="N859" s="260"/>
      <c r="O859" s="260"/>
      <c r="P859" s="260"/>
      <c r="Q859" s="260"/>
      <c r="R859" s="260"/>
      <c r="S859" s="260"/>
      <c r="T859" s="261"/>
      <c r="AT859" s="262" t="s">
        <v>497</v>
      </c>
      <c r="AU859" s="262" t="s">
        <v>93</v>
      </c>
      <c r="AV859" s="12" t="s">
        <v>93</v>
      </c>
      <c r="AW859" s="12" t="s">
        <v>38</v>
      </c>
      <c r="AX859" s="12" t="s">
        <v>83</v>
      </c>
      <c r="AY859" s="262" t="s">
        <v>381</v>
      </c>
    </row>
    <row r="860" s="13" customFormat="1">
      <c r="B860" s="263"/>
      <c r="C860" s="264"/>
      <c r="D860" s="246" t="s">
        <v>497</v>
      </c>
      <c r="E860" s="265" t="s">
        <v>1</v>
      </c>
      <c r="F860" s="266" t="s">
        <v>499</v>
      </c>
      <c r="G860" s="264"/>
      <c r="H860" s="267">
        <v>12.82</v>
      </c>
      <c r="I860" s="268"/>
      <c r="J860" s="264"/>
      <c r="K860" s="264"/>
      <c r="L860" s="269"/>
      <c r="M860" s="270"/>
      <c r="N860" s="271"/>
      <c r="O860" s="271"/>
      <c r="P860" s="271"/>
      <c r="Q860" s="271"/>
      <c r="R860" s="271"/>
      <c r="S860" s="271"/>
      <c r="T860" s="272"/>
      <c r="AT860" s="273" t="s">
        <v>497</v>
      </c>
      <c r="AU860" s="273" t="s">
        <v>93</v>
      </c>
      <c r="AV860" s="13" t="s">
        <v>236</v>
      </c>
      <c r="AW860" s="13" t="s">
        <v>38</v>
      </c>
      <c r="AX860" s="13" t="s">
        <v>83</v>
      </c>
      <c r="AY860" s="273" t="s">
        <v>381</v>
      </c>
    </row>
    <row r="861" s="12" customFormat="1">
      <c r="B861" s="252"/>
      <c r="C861" s="253"/>
      <c r="D861" s="246" t="s">
        <v>497</v>
      </c>
      <c r="E861" s="254" t="s">
        <v>1</v>
      </c>
      <c r="F861" s="255" t="s">
        <v>4674</v>
      </c>
      <c r="G861" s="253"/>
      <c r="H861" s="256">
        <v>15.384</v>
      </c>
      <c r="I861" s="257"/>
      <c r="J861" s="253"/>
      <c r="K861" s="253"/>
      <c r="L861" s="258"/>
      <c r="M861" s="259"/>
      <c r="N861" s="260"/>
      <c r="O861" s="260"/>
      <c r="P861" s="260"/>
      <c r="Q861" s="260"/>
      <c r="R861" s="260"/>
      <c r="S861" s="260"/>
      <c r="T861" s="261"/>
      <c r="AT861" s="262" t="s">
        <v>497</v>
      </c>
      <c r="AU861" s="262" t="s">
        <v>93</v>
      </c>
      <c r="AV861" s="12" t="s">
        <v>93</v>
      </c>
      <c r="AW861" s="12" t="s">
        <v>38</v>
      </c>
      <c r="AX861" s="12" t="s">
        <v>83</v>
      </c>
      <c r="AY861" s="262" t="s">
        <v>381</v>
      </c>
    </row>
    <row r="862" s="13" customFormat="1">
      <c r="B862" s="263"/>
      <c r="C862" s="264"/>
      <c r="D862" s="246" t="s">
        <v>497</v>
      </c>
      <c r="E862" s="265" t="s">
        <v>1</v>
      </c>
      <c r="F862" s="266" t="s">
        <v>499</v>
      </c>
      <c r="G862" s="264"/>
      <c r="H862" s="267">
        <v>15.384</v>
      </c>
      <c r="I862" s="268"/>
      <c r="J862" s="264"/>
      <c r="K862" s="264"/>
      <c r="L862" s="269"/>
      <c r="M862" s="270"/>
      <c r="N862" s="271"/>
      <c r="O862" s="271"/>
      <c r="P862" s="271"/>
      <c r="Q862" s="271"/>
      <c r="R862" s="271"/>
      <c r="S862" s="271"/>
      <c r="T862" s="272"/>
      <c r="AT862" s="273" t="s">
        <v>497</v>
      </c>
      <c r="AU862" s="273" t="s">
        <v>93</v>
      </c>
      <c r="AV862" s="13" t="s">
        <v>236</v>
      </c>
      <c r="AW862" s="13" t="s">
        <v>38</v>
      </c>
      <c r="AX862" s="13" t="s">
        <v>83</v>
      </c>
      <c r="AY862" s="273" t="s">
        <v>381</v>
      </c>
    </row>
    <row r="863" s="12" customFormat="1">
      <c r="B863" s="252"/>
      <c r="C863" s="253"/>
      <c r="D863" s="246" t="s">
        <v>497</v>
      </c>
      <c r="E863" s="254" t="s">
        <v>1</v>
      </c>
      <c r="F863" s="255" t="s">
        <v>4675</v>
      </c>
      <c r="G863" s="253"/>
      <c r="H863" s="256">
        <v>15.5</v>
      </c>
      <c r="I863" s="257"/>
      <c r="J863" s="253"/>
      <c r="K863" s="253"/>
      <c r="L863" s="258"/>
      <c r="M863" s="259"/>
      <c r="N863" s="260"/>
      <c r="O863" s="260"/>
      <c r="P863" s="260"/>
      <c r="Q863" s="260"/>
      <c r="R863" s="260"/>
      <c r="S863" s="260"/>
      <c r="T863" s="261"/>
      <c r="AT863" s="262" t="s">
        <v>497</v>
      </c>
      <c r="AU863" s="262" t="s">
        <v>93</v>
      </c>
      <c r="AV863" s="12" t="s">
        <v>93</v>
      </c>
      <c r="AW863" s="12" t="s">
        <v>38</v>
      </c>
      <c r="AX863" s="12" t="s">
        <v>83</v>
      </c>
      <c r="AY863" s="262" t="s">
        <v>381</v>
      </c>
    </row>
    <row r="864" s="13" customFormat="1">
      <c r="B864" s="263"/>
      <c r="C864" s="264"/>
      <c r="D864" s="246" t="s">
        <v>497</v>
      </c>
      <c r="E864" s="265" t="s">
        <v>1</v>
      </c>
      <c r="F864" s="266" t="s">
        <v>499</v>
      </c>
      <c r="G864" s="264"/>
      <c r="H864" s="267">
        <v>15.5</v>
      </c>
      <c r="I864" s="268"/>
      <c r="J864" s="264"/>
      <c r="K864" s="264"/>
      <c r="L864" s="269"/>
      <c r="M864" s="270"/>
      <c r="N864" s="271"/>
      <c r="O864" s="271"/>
      <c r="P864" s="271"/>
      <c r="Q864" s="271"/>
      <c r="R864" s="271"/>
      <c r="S864" s="271"/>
      <c r="T864" s="272"/>
      <c r="AT864" s="273" t="s">
        <v>497</v>
      </c>
      <c r="AU864" s="273" t="s">
        <v>93</v>
      </c>
      <c r="AV864" s="13" t="s">
        <v>236</v>
      </c>
      <c r="AW864" s="13" t="s">
        <v>38</v>
      </c>
      <c r="AX864" s="13" t="s">
        <v>91</v>
      </c>
      <c r="AY864" s="273" t="s">
        <v>381</v>
      </c>
    </row>
    <row r="865" s="1" customFormat="1" ht="16.5" customHeight="1">
      <c r="B865" s="39"/>
      <c r="C865" s="233" t="s">
        <v>1047</v>
      </c>
      <c r="D865" s="233" t="s">
        <v>384</v>
      </c>
      <c r="E865" s="234" t="s">
        <v>4860</v>
      </c>
      <c r="F865" s="235" t="s">
        <v>4861</v>
      </c>
      <c r="G865" s="236" t="s">
        <v>673</v>
      </c>
      <c r="H865" s="237">
        <v>106</v>
      </c>
      <c r="I865" s="238"/>
      <c r="J865" s="239">
        <f>ROUND(I865*H865,2)</f>
        <v>0</v>
      </c>
      <c r="K865" s="235" t="s">
        <v>388</v>
      </c>
      <c r="L865" s="44"/>
      <c r="M865" s="240" t="s">
        <v>1</v>
      </c>
      <c r="N865" s="241" t="s">
        <v>48</v>
      </c>
      <c r="O865" s="87"/>
      <c r="P865" s="242">
        <f>O865*H865</f>
        <v>0</v>
      </c>
      <c r="Q865" s="242">
        <v>0</v>
      </c>
      <c r="R865" s="242">
        <f>Q865*H865</f>
        <v>0</v>
      </c>
      <c r="S865" s="242">
        <v>0</v>
      </c>
      <c r="T865" s="243">
        <f>S865*H865</f>
        <v>0</v>
      </c>
      <c r="AR865" s="244" t="s">
        <v>579</v>
      </c>
      <c r="AT865" s="244" t="s">
        <v>384</v>
      </c>
      <c r="AU865" s="244" t="s">
        <v>93</v>
      </c>
      <c r="AY865" s="17" t="s">
        <v>381</v>
      </c>
      <c r="BE865" s="245">
        <f>IF(N865="základní",J865,0)</f>
        <v>0</v>
      </c>
      <c r="BF865" s="245">
        <f>IF(N865="snížená",J865,0)</f>
        <v>0</v>
      </c>
      <c r="BG865" s="245">
        <f>IF(N865="zákl. přenesená",J865,0)</f>
        <v>0</v>
      </c>
      <c r="BH865" s="245">
        <f>IF(N865="sníž. přenesená",J865,0)</f>
        <v>0</v>
      </c>
      <c r="BI865" s="245">
        <f>IF(N865="nulová",J865,0)</f>
        <v>0</v>
      </c>
      <c r="BJ865" s="17" t="s">
        <v>91</v>
      </c>
      <c r="BK865" s="245">
        <f>ROUND(I865*H865,2)</f>
        <v>0</v>
      </c>
      <c r="BL865" s="17" t="s">
        <v>579</v>
      </c>
      <c r="BM865" s="244" t="s">
        <v>1491</v>
      </c>
    </row>
    <row r="866" s="14" customFormat="1">
      <c r="B866" s="274"/>
      <c r="C866" s="275"/>
      <c r="D866" s="246" t="s">
        <v>497</v>
      </c>
      <c r="E866" s="276" t="s">
        <v>1</v>
      </c>
      <c r="F866" s="277" t="s">
        <v>4820</v>
      </c>
      <c r="G866" s="275"/>
      <c r="H866" s="276" t="s">
        <v>1</v>
      </c>
      <c r="I866" s="278"/>
      <c r="J866" s="275"/>
      <c r="K866" s="275"/>
      <c r="L866" s="279"/>
      <c r="M866" s="280"/>
      <c r="N866" s="281"/>
      <c r="O866" s="281"/>
      <c r="P866" s="281"/>
      <c r="Q866" s="281"/>
      <c r="R866" s="281"/>
      <c r="S866" s="281"/>
      <c r="T866" s="282"/>
      <c r="AT866" s="283" t="s">
        <v>497</v>
      </c>
      <c r="AU866" s="283" t="s">
        <v>93</v>
      </c>
      <c r="AV866" s="14" t="s">
        <v>91</v>
      </c>
      <c r="AW866" s="14" t="s">
        <v>38</v>
      </c>
      <c r="AX866" s="14" t="s">
        <v>83</v>
      </c>
      <c r="AY866" s="283" t="s">
        <v>381</v>
      </c>
    </row>
    <row r="867" s="14" customFormat="1">
      <c r="B867" s="274"/>
      <c r="C867" s="275"/>
      <c r="D867" s="246" t="s">
        <v>497</v>
      </c>
      <c r="E867" s="276" t="s">
        <v>1</v>
      </c>
      <c r="F867" s="277" t="s">
        <v>4821</v>
      </c>
      <c r="G867" s="275"/>
      <c r="H867" s="276" t="s">
        <v>1</v>
      </c>
      <c r="I867" s="278"/>
      <c r="J867" s="275"/>
      <c r="K867" s="275"/>
      <c r="L867" s="279"/>
      <c r="M867" s="280"/>
      <c r="N867" s="281"/>
      <c r="O867" s="281"/>
      <c r="P867" s="281"/>
      <c r="Q867" s="281"/>
      <c r="R867" s="281"/>
      <c r="S867" s="281"/>
      <c r="T867" s="282"/>
      <c r="AT867" s="283" t="s">
        <v>497</v>
      </c>
      <c r="AU867" s="283" t="s">
        <v>93</v>
      </c>
      <c r="AV867" s="14" t="s">
        <v>91</v>
      </c>
      <c r="AW867" s="14" t="s">
        <v>38</v>
      </c>
      <c r="AX867" s="14" t="s">
        <v>83</v>
      </c>
      <c r="AY867" s="283" t="s">
        <v>381</v>
      </c>
    </row>
    <row r="868" s="14" customFormat="1">
      <c r="B868" s="274"/>
      <c r="C868" s="275"/>
      <c r="D868" s="246" t="s">
        <v>497</v>
      </c>
      <c r="E868" s="276" t="s">
        <v>1</v>
      </c>
      <c r="F868" s="277" t="s">
        <v>4819</v>
      </c>
      <c r="G868" s="275"/>
      <c r="H868" s="276" t="s">
        <v>1</v>
      </c>
      <c r="I868" s="278"/>
      <c r="J868" s="275"/>
      <c r="K868" s="275"/>
      <c r="L868" s="279"/>
      <c r="M868" s="280"/>
      <c r="N868" s="281"/>
      <c r="O868" s="281"/>
      <c r="P868" s="281"/>
      <c r="Q868" s="281"/>
      <c r="R868" s="281"/>
      <c r="S868" s="281"/>
      <c r="T868" s="282"/>
      <c r="AT868" s="283" t="s">
        <v>497</v>
      </c>
      <c r="AU868" s="283" t="s">
        <v>93</v>
      </c>
      <c r="AV868" s="14" t="s">
        <v>91</v>
      </c>
      <c r="AW868" s="14" t="s">
        <v>38</v>
      </c>
      <c r="AX868" s="14" t="s">
        <v>83</v>
      </c>
      <c r="AY868" s="283" t="s">
        <v>381</v>
      </c>
    </row>
    <row r="869" s="12" customFormat="1">
      <c r="B869" s="252"/>
      <c r="C869" s="253"/>
      <c r="D869" s="246" t="s">
        <v>497</v>
      </c>
      <c r="E869" s="254" t="s">
        <v>1</v>
      </c>
      <c r="F869" s="255" t="s">
        <v>4862</v>
      </c>
      <c r="G869" s="253"/>
      <c r="H869" s="256">
        <v>88.120000000000005</v>
      </c>
      <c r="I869" s="257"/>
      <c r="J869" s="253"/>
      <c r="K869" s="253"/>
      <c r="L869" s="258"/>
      <c r="M869" s="259"/>
      <c r="N869" s="260"/>
      <c r="O869" s="260"/>
      <c r="P869" s="260"/>
      <c r="Q869" s="260"/>
      <c r="R869" s="260"/>
      <c r="S869" s="260"/>
      <c r="T869" s="261"/>
      <c r="AT869" s="262" t="s">
        <v>497</v>
      </c>
      <c r="AU869" s="262" t="s">
        <v>93</v>
      </c>
      <c r="AV869" s="12" t="s">
        <v>93</v>
      </c>
      <c r="AW869" s="12" t="s">
        <v>38</v>
      </c>
      <c r="AX869" s="12" t="s">
        <v>83</v>
      </c>
      <c r="AY869" s="262" t="s">
        <v>381</v>
      </c>
    </row>
    <row r="870" s="13" customFormat="1">
      <c r="B870" s="263"/>
      <c r="C870" s="264"/>
      <c r="D870" s="246" t="s">
        <v>497</v>
      </c>
      <c r="E870" s="265" t="s">
        <v>1</v>
      </c>
      <c r="F870" s="266" t="s">
        <v>499</v>
      </c>
      <c r="G870" s="264"/>
      <c r="H870" s="267">
        <v>88.120000000000005</v>
      </c>
      <c r="I870" s="268"/>
      <c r="J870" s="264"/>
      <c r="K870" s="264"/>
      <c r="L870" s="269"/>
      <c r="M870" s="270"/>
      <c r="N870" s="271"/>
      <c r="O870" s="271"/>
      <c r="P870" s="271"/>
      <c r="Q870" s="271"/>
      <c r="R870" s="271"/>
      <c r="S870" s="271"/>
      <c r="T870" s="272"/>
      <c r="AT870" s="273" t="s">
        <v>497</v>
      </c>
      <c r="AU870" s="273" t="s">
        <v>93</v>
      </c>
      <c r="AV870" s="13" t="s">
        <v>236</v>
      </c>
      <c r="AW870" s="13" t="s">
        <v>38</v>
      </c>
      <c r="AX870" s="13" t="s">
        <v>83</v>
      </c>
      <c r="AY870" s="273" t="s">
        <v>381</v>
      </c>
    </row>
    <row r="871" s="12" customFormat="1">
      <c r="B871" s="252"/>
      <c r="C871" s="253"/>
      <c r="D871" s="246" t="s">
        <v>497</v>
      </c>
      <c r="E871" s="254" t="s">
        <v>1</v>
      </c>
      <c r="F871" s="255" t="s">
        <v>4863</v>
      </c>
      <c r="G871" s="253"/>
      <c r="H871" s="256">
        <v>105.744</v>
      </c>
      <c r="I871" s="257"/>
      <c r="J871" s="253"/>
      <c r="K871" s="253"/>
      <c r="L871" s="258"/>
      <c r="M871" s="259"/>
      <c r="N871" s="260"/>
      <c r="O871" s="260"/>
      <c r="P871" s="260"/>
      <c r="Q871" s="260"/>
      <c r="R871" s="260"/>
      <c r="S871" s="260"/>
      <c r="T871" s="261"/>
      <c r="AT871" s="262" t="s">
        <v>497</v>
      </c>
      <c r="AU871" s="262" t="s">
        <v>93</v>
      </c>
      <c r="AV871" s="12" t="s">
        <v>93</v>
      </c>
      <c r="AW871" s="12" t="s">
        <v>38</v>
      </c>
      <c r="AX871" s="12" t="s">
        <v>83</v>
      </c>
      <c r="AY871" s="262" t="s">
        <v>381</v>
      </c>
    </row>
    <row r="872" s="13" customFormat="1">
      <c r="B872" s="263"/>
      <c r="C872" s="264"/>
      <c r="D872" s="246" t="s">
        <v>497</v>
      </c>
      <c r="E872" s="265" t="s">
        <v>1</v>
      </c>
      <c r="F872" s="266" t="s">
        <v>499</v>
      </c>
      <c r="G872" s="264"/>
      <c r="H872" s="267">
        <v>105.744</v>
      </c>
      <c r="I872" s="268"/>
      <c r="J872" s="264"/>
      <c r="K872" s="264"/>
      <c r="L872" s="269"/>
      <c r="M872" s="270"/>
      <c r="N872" s="271"/>
      <c r="O872" s="271"/>
      <c r="P872" s="271"/>
      <c r="Q872" s="271"/>
      <c r="R872" s="271"/>
      <c r="S872" s="271"/>
      <c r="T872" s="272"/>
      <c r="AT872" s="273" t="s">
        <v>497</v>
      </c>
      <c r="AU872" s="273" t="s">
        <v>93</v>
      </c>
      <c r="AV872" s="13" t="s">
        <v>236</v>
      </c>
      <c r="AW872" s="13" t="s">
        <v>38</v>
      </c>
      <c r="AX872" s="13" t="s">
        <v>83</v>
      </c>
      <c r="AY872" s="273" t="s">
        <v>381</v>
      </c>
    </row>
    <row r="873" s="12" customFormat="1">
      <c r="B873" s="252"/>
      <c r="C873" s="253"/>
      <c r="D873" s="246" t="s">
        <v>497</v>
      </c>
      <c r="E873" s="254" t="s">
        <v>1</v>
      </c>
      <c r="F873" s="255" t="s">
        <v>1114</v>
      </c>
      <c r="G873" s="253"/>
      <c r="H873" s="256">
        <v>106</v>
      </c>
      <c r="I873" s="257"/>
      <c r="J873" s="253"/>
      <c r="K873" s="253"/>
      <c r="L873" s="258"/>
      <c r="M873" s="259"/>
      <c r="N873" s="260"/>
      <c r="O873" s="260"/>
      <c r="P873" s="260"/>
      <c r="Q873" s="260"/>
      <c r="R873" s="260"/>
      <c r="S873" s="260"/>
      <c r="T873" s="261"/>
      <c r="AT873" s="262" t="s">
        <v>497</v>
      </c>
      <c r="AU873" s="262" t="s">
        <v>93</v>
      </c>
      <c r="AV873" s="12" t="s">
        <v>93</v>
      </c>
      <c r="AW873" s="12" t="s">
        <v>38</v>
      </c>
      <c r="AX873" s="12" t="s">
        <v>83</v>
      </c>
      <c r="AY873" s="262" t="s">
        <v>381</v>
      </c>
    </row>
    <row r="874" s="13" customFormat="1">
      <c r="B874" s="263"/>
      <c r="C874" s="264"/>
      <c r="D874" s="246" t="s">
        <v>497</v>
      </c>
      <c r="E874" s="265" t="s">
        <v>1</v>
      </c>
      <c r="F874" s="266" t="s">
        <v>499</v>
      </c>
      <c r="G874" s="264"/>
      <c r="H874" s="267">
        <v>106</v>
      </c>
      <c r="I874" s="268"/>
      <c r="J874" s="264"/>
      <c r="K874" s="264"/>
      <c r="L874" s="269"/>
      <c r="M874" s="270"/>
      <c r="N874" s="271"/>
      <c r="O874" s="271"/>
      <c r="P874" s="271"/>
      <c r="Q874" s="271"/>
      <c r="R874" s="271"/>
      <c r="S874" s="271"/>
      <c r="T874" s="272"/>
      <c r="AT874" s="273" t="s">
        <v>497</v>
      </c>
      <c r="AU874" s="273" t="s">
        <v>93</v>
      </c>
      <c r="AV874" s="13" t="s">
        <v>236</v>
      </c>
      <c r="AW874" s="13" t="s">
        <v>38</v>
      </c>
      <c r="AX874" s="13" t="s">
        <v>91</v>
      </c>
      <c r="AY874" s="273" t="s">
        <v>381</v>
      </c>
    </row>
    <row r="875" s="1" customFormat="1" ht="16.5" customHeight="1">
      <c r="B875" s="39"/>
      <c r="C875" s="233" t="s">
        <v>1050</v>
      </c>
      <c r="D875" s="233" t="s">
        <v>384</v>
      </c>
      <c r="E875" s="234" t="s">
        <v>4864</v>
      </c>
      <c r="F875" s="235" t="s">
        <v>4865</v>
      </c>
      <c r="G875" s="236" t="s">
        <v>600</v>
      </c>
      <c r="H875" s="237">
        <v>81</v>
      </c>
      <c r="I875" s="238"/>
      <c r="J875" s="239">
        <f>ROUND(I875*H875,2)</f>
        <v>0</v>
      </c>
      <c r="K875" s="235" t="s">
        <v>388</v>
      </c>
      <c r="L875" s="44"/>
      <c r="M875" s="240" t="s">
        <v>1</v>
      </c>
      <c r="N875" s="241" t="s">
        <v>48</v>
      </c>
      <c r="O875" s="87"/>
      <c r="P875" s="242">
        <f>O875*H875</f>
        <v>0</v>
      </c>
      <c r="Q875" s="242">
        <v>0</v>
      </c>
      <c r="R875" s="242">
        <f>Q875*H875</f>
        <v>0</v>
      </c>
      <c r="S875" s="242">
        <v>0</v>
      </c>
      <c r="T875" s="243">
        <f>S875*H875</f>
        <v>0</v>
      </c>
      <c r="AR875" s="244" t="s">
        <v>579</v>
      </c>
      <c r="AT875" s="244" t="s">
        <v>384</v>
      </c>
      <c r="AU875" s="244" t="s">
        <v>93</v>
      </c>
      <c r="AY875" s="17" t="s">
        <v>381</v>
      </c>
      <c r="BE875" s="245">
        <f>IF(N875="základní",J875,0)</f>
        <v>0</v>
      </c>
      <c r="BF875" s="245">
        <f>IF(N875="snížená",J875,0)</f>
        <v>0</v>
      </c>
      <c r="BG875" s="245">
        <f>IF(N875="zákl. přenesená",J875,0)</f>
        <v>0</v>
      </c>
      <c r="BH875" s="245">
        <f>IF(N875="sníž. přenesená",J875,0)</f>
        <v>0</v>
      </c>
      <c r="BI875" s="245">
        <f>IF(N875="nulová",J875,0)</f>
        <v>0</v>
      </c>
      <c r="BJ875" s="17" t="s">
        <v>91</v>
      </c>
      <c r="BK875" s="245">
        <f>ROUND(I875*H875,2)</f>
        <v>0</v>
      </c>
      <c r="BL875" s="17" t="s">
        <v>579</v>
      </c>
      <c r="BM875" s="244" t="s">
        <v>1500</v>
      </c>
    </row>
    <row r="876" s="12" customFormat="1">
      <c r="B876" s="252"/>
      <c r="C876" s="253"/>
      <c r="D876" s="246" t="s">
        <v>497</v>
      </c>
      <c r="E876" s="254" t="s">
        <v>1</v>
      </c>
      <c r="F876" s="255" t="s">
        <v>4866</v>
      </c>
      <c r="G876" s="253"/>
      <c r="H876" s="256">
        <v>81</v>
      </c>
      <c r="I876" s="257"/>
      <c r="J876" s="253"/>
      <c r="K876" s="253"/>
      <c r="L876" s="258"/>
      <c r="M876" s="259"/>
      <c r="N876" s="260"/>
      <c r="O876" s="260"/>
      <c r="P876" s="260"/>
      <c r="Q876" s="260"/>
      <c r="R876" s="260"/>
      <c r="S876" s="260"/>
      <c r="T876" s="261"/>
      <c r="AT876" s="262" t="s">
        <v>497</v>
      </c>
      <c r="AU876" s="262" t="s">
        <v>93</v>
      </c>
      <c r="AV876" s="12" t="s">
        <v>93</v>
      </c>
      <c r="AW876" s="12" t="s">
        <v>38</v>
      </c>
      <c r="AX876" s="12" t="s">
        <v>83</v>
      </c>
      <c r="AY876" s="262" t="s">
        <v>381</v>
      </c>
    </row>
    <row r="877" s="13" customFormat="1">
      <c r="B877" s="263"/>
      <c r="C877" s="264"/>
      <c r="D877" s="246" t="s">
        <v>497</v>
      </c>
      <c r="E877" s="265" t="s">
        <v>1</v>
      </c>
      <c r="F877" s="266" t="s">
        <v>499</v>
      </c>
      <c r="G877" s="264"/>
      <c r="H877" s="267">
        <v>81</v>
      </c>
      <c r="I877" s="268"/>
      <c r="J877" s="264"/>
      <c r="K877" s="264"/>
      <c r="L877" s="269"/>
      <c r="M877" s="270"/>
      <c r="N877" s="271"/>
      <c r="O877" s="271"/>
      <c r="P877" s="271"/>
      <c r="Q877" s="271"/>
      <c r="R877" s="271"/>
      <c r="S877" s="271"/>
      <c r="T877" s="272"/>
      <c r="AT877" s="273" t="s">
        <v>497</v>
      </c>
      <c r="AU877" s="273" t="s">
        <v>93</v>
      </c>
      <c r="AV877" s="13" t="s">
        <v>236</v>
      </c>
      <c r="AW877" s="13" t="s">
        <v>38</v>
      </c>
      <c r="AX877" s="13" t="s">
        <v>91</v>
      </c>
      <c r="AY877" s="273" t="s">
        <v>381</v>
      </c>
    </row>
    <row r="878" s="1" customFormat="1" ht="16.5" customHeight="1">
      <c r="B878" s="39"/>
      <c r="C878" s="233" t="s">
        <v>1058</v>
      </c>
      <c r="D878" s="233" t="s">
        <v>384</v>
      </c>
      <c r="E878" s="234" t="s">
        <v>4867</v>
      </c>
      <c r="F878" s="235" t="s">
        <v>4868</v>
      </c>
      <c r="G878" s="236" t="s">
        <v>600</v>
      </c>
      <c r="H878" s="237">
        <v>60</v>
      </c>
      <c r="I878" s="238"/>
      <c r="J878" s="239">
        <f>ROUND(I878*H878,2)</f>
        <v>0</v>
      </c>
      <c r="K878" s="235" t="s">
        <v>388</v>
      </c>
      <c r="L878" s="44"/>
      <c r="M878" s="240" t="s">
        <v>1</v>
      </c>
      <c r="N878" s="241" t="s">
        <v>48</v>
      </c>
      <c r="O878" s="87"/>
      <c r="P878" s="242">
        <f>O878*H878</f>
        <v>0</v>
      </c>
      <c r="Q878" s="242">
        <v>0</v>
      </c>
      <c r="R878" s="242">
        <f>Q878*H878</f>
        <v>0</v>
      </c>
      <c r="S878" s="242">
        <v>0</v>
      </c>
      <c r="T878" s="243">
        <f>S878*H878</f>
        <v>0</v>
      </c>
      <c r="AR878" s="244" t="s">
        <v>579</v>
      </c>
      <c r="AT878" s="244" t="s">
        <v>384</v>
      </c>
      <c r="AU878" s="244" t="s">
        <v>93</v>
      </c>
      <c r="AY878" s="17" t="s">
        <v>381</v>
      </c>
      <c r="BE878" s="245">
        <f>IF(N878="základní",J878,0)</f>
        <v>0</v>
      </c>
      <c r="BF878" s="245">
        <f>IF(N878="snížená",J878,0)</f>
        <v>0</v>
      </c>
      <c r="BG878" s="245">
        <f>IF(N878="zákl. přenesená",J878,0)</f>
        <v>0</v>
      </c>
      <c r="BH878" s="245">
        <f>IF(N878="sníž. přenesená",J878,0)</f>
        <v>0</v>
      </c>
      <c r="BI878" s="245">
        <f>IF(N878="nulová",J878,0)</f>
        <v>0</v>
      </c>
      <c r="BJ878" s="17" t="s">
        <v>91</v>
      </c>
      <c r="BK878" s="245">
        <f>ROUND(I878*H878,2)</f>
        <v>0</v>
      </c>
      <c r="BL878" s="17" t="s">
        <v>579</v>
      </c>
      <c r="BM878" s="244" t="s">
        <v>1525</v>
      </c>
    </row>
    <row r="879" s="12" customFormat="1">
      <c r="B879" s="252"/>
      <c r="C879" s="253"/>
      <c r="D879" s="246" t="s">
        <v>497</v>
      </c>
      <c r="E879" s="254" t="s">
        <v>1</v>
      </c>
      <c r="F879" s="255" t="s">
        <v>4869</v>
      </c>
      <c r="G879" s="253"/>
      <c r="H879" s="256">
        <v>60</v>
      </c>
      <c r="I879" s="257"/>
      <c r="J879" s="253"/>
      <c r="K879" s="253"/>
      <c r="L879" s="258"/>
      <c r="M879" s="259"/>
      <c r="N879" s="260"/>
      <c r="O879" s="260"/>
      <c r="P879" s="260"/>
      <c r="Q879" s="260"/>
      <c r="R879" s="260"/>
      <c r="S879" s="260"/>
      <c r="T879" s="261"/>
      <c r="AT879" s="262" t="s">
        <v>497</v>
      </c>
      <c r="AU879" s="262" t="s">
        <v>93</v>
      </c>
      <c r="AV879" s="12" t="s">
        <v>93</v>
      </c>
      <c r="AW879" s="12" t="s">
        <v>38</v>
      </c>
      <c r="AX879" s="12" t="s">
        <v>83</v>
      </c>
      <c r="AY879" s="262" t="s">
        <v>381</v>
      </c>
    </row>
    <row r="880" s="13" customFormat="1">
      <c r="B880" s="263"/>
      <c r="C880" s="264"/>
      <c r="D880" s="246" t="s">
        <v>497</v>
      </c>
      <c r="E880" s="265" t="s">
        <v>1</v>
      </c>
      <c r="F880" s="266" t="s">
        <v>499</v>
      </c>
      <c r="G880" s="264"/>
      <c r="H880" s="267">
        <v>60</v>
      </c>
      <c r="I880" s="268"/>
      <c r="J880" s="264"/>
      <c r="K880" s="264"/>
      <c r="L880" s="269"/>
      <c r="M880" s="270"/>
      <c r="N880" s="271"/>
      <c r="O880" s="271"/>
      <c r="P880" s="271"/>
      <c r="Q880" s="271"/>
      <c r="R880" s="271"/>
      <c r="S880" s="271"/>
      <c r="T880" s="272"/>
      <c r="AT880" s="273" t="s">
        <v>497</v>
      </c>
      <c r="AU880" s="273" t="s">
        <v>93</v>
      </c>
      <c r="AV880" s="13" t="s">
        <v>236</v>
      </c>
      <c r="AW880" s="13" t="s">
        <v>38</v>
      </c>
      <c r="AX880" s="13" t="s">
        <v>91</v>
      </c>
      <c r="AY880" s="273" t="s">
        <v>381</v>
      </c>
    </row>
    <row r="881" s="1" customFormat="1" ht="16.5" customHeight="1">
      <c r="B881" s="39"/>
      <c r="C881" s="233" t="s">
        <v>1064</v>
      </c>
      <c r="D881" s="233" t="s">
        <v>384</v>
      </c>
      <c r="E881" s="234" t="s">
        <v>4870</v>
      </c>
      <c r="F881" s="235" t="s">
        <v>4871</v>
      </c>
      <c r="G881" s="236" t="s">
        <v>600</v>
      </c>
      <c r="H881" s="237">
        <v>53</v>
      </c>
      <c r="I881" s="238"/>
      <c r="J881" s="239">
        <f>ROUND(I881*H881,2)</f>
        <v>0</v>
      </c>
      <c r="K881" s="235" t="s">
        <v>388</v>
      </c>
      <c r="L881" s="44"/>
      <c r="M881" s="240" t="s">
        <v>1</v>
      </c>
      <c r="N881" s="241" t="s">
        <v>48</v>
      </c>
      <c r="O881" s="87"/>
      <c r="P881" s="242">
        <f>O881*H881</f>
        <v>0</v>
      </c>
      <c r="Q881" s="242">
        <v>0</v>
      </c>
      <c r="R881" s="242">
        <f>Q881*H881</f>
        <v>0</v>
      </c>
      <c r="S881" s="242">
        <v>0</v>
      </c>
      <c r="T881" s="243">
        <f>S881*H881</f>
        <v>0</v>
      </c>
      <c r="AR881" s="244" t="s">
        <v>579</v>
      </c>
      <c r="AT881" s="244" t="s">
        <v>384</v>
      </c>
      <c r="AU881" s="244" t="s">
        <v>93</v>
      </c>
      <c r="AY881" s="17" t="s">
        <v>381</v>
      </c>
      <c r="BE881" s="245">
        <f>IF(N881="základní",J881,0)</f>
        <v>0</v>
      </c>
      <c r="BF881" s="245">
        <f>IF(N881="snížená",J881,0)</f>
        <v>0</v>
      </c>
      <c r="BG881" s="245">
        <f>IF(N881="zákl. přenesená",J881,0)</f>
        <v>0</v>
      </c>
      <c r="BH881" s="245">
        <f>IF(N881="sníž. přenesená",J881,0)</f>
        <v>0</v>
      </c>
      <c r="BI881" s="245">
        <f>IF(N881="nulová",J881,0)</f>
        <v>0</v>
      </c>
      <c r="BJ881" s="17" t="s">
        <v>91</v>
      </c>
      <c r="BK881" s="245">
        <f>ROUND(I881*H881,2)</f>
        <v>0</v>
      </c>
      <c r="BL881" s="17" t="s">
        <v>579</v>
      </c>
      <c r="BM881" s="244" t="s">
        <v>1535</v>
      </c>
    </row>
    <row r="882" s="12" customFormat="1">
      <c r="B882" s="252"/>
      <c r="C882" s="253"/>
      <c r="D882" s="246" t="s">
        <v>497</v>
      </c>
      <c r="E882" s="254" t="s">
        <v>1</v>
      </c>
      <c r="F882" s="255" t="s">
        <v>4872</v>
      </c>
      <c r="G882" s="253"/>
      <c r="H882" s="256">
        <v>53</v>
      </c>
      <c r="I882" s="257"/>
      <c r="J882" s="253"/>
      <c r="K882" s="253"/>
      <c r="L882" s="258"/>
      <c r="M882" s="259"/>
      <c r="N882" s="260"/>
      <c r="O882" s="260"/>
      <c r="P882" s="260"/>
      <c r="Q882" s="260"/>
      <c r="R882" s="260"/>
      <c r="S882" s="260"/>
      <c r="T882" s="261"/>
      <c r="AT882" s="262" t="s">
        <v>497</v>
      </c>
      <c r="AU882" s="262" t="s">
        <v>93</v>
      </c>
      <c r="AV882" s="12" t="s">
        <v>93</v>
      </c>
      <c r="AW882" s="12" t="s">
        <v>38</v>
      </c>
      <c r="AX882" s="12" t="s">
        <v>83</v>
      </c>
      <c r="AY882" s="262" t="s">
        <v>381</v>
      </c>
    </row>
    <row r="883" s="13" customFormat="1">
      <c r="B883" s="263"/>
      <c r="C883" s="264"/>
      <c r="D883" s="246" t="s">
        <v>497</v>
      </c>
      <c r="E883" s="265" t="s">
        <v>1</v>
      </c>
      <c r="F883" s="266" t="s">
        <v>499</v>
      </c>
      <c r="G883" s="264"/>
      <c r="H883" s="267">
        <v>53</v>
      </c>
      <c r="I883" s="268"/>
      <c r="J883" s="264"/>
      <c r="K883" s="264"/>
      <c r="L883" s="269"/>
      <c r="M883" s="270"/>
      <c r="N883" s="271"/>
      <c r="O883" s="271"/>
      <c r="P883" s="271"/>
      <c r="Q883" s="271"/>
      <c r="R883" s="271"/>
      <c r="S883" s="271"/>
      <c r="T883" s="272"/>
      <c r="AT883" s="273" t="s">
        <v>497</v>
      </c>
      <c r="AU883" s="273" t="s">
        <v>93</v>
      </c>
      <c r="AV883" s="13" t="s">
        <v>236</v>
      </c>
      <c r="AW883" s="13" t="s">
        <v>38</v>
      </c>
      <c r="AX883" s="13" t="s">
        <v>91</v>
      </c>
      <c r="AY883" s="273" t="s">
        <v>381</v>
      </c>
    </row>
    <row r="884" s="1" customFormat="1" ht="16.5" customHeight="1">
      <c r="B884" s="39"/>
      <c r="C884" s="233" t="s">
        <v>1076</v>
      </c>
      <c r="D884" s="233" t="s">
        <v>384</v>
      </c>
      <c r="E884" s="234" t="s">
        <v>4873</v>
      </c>
      <c r="F884" s="235" t="s">
        <v>4874</v>
      </c>
      <c r="G884" s="236" t="s">
        <v>600</v>
      </c>
      <c r="H884" s="237">
        <v>8</v>
      </c>
      <c r="I884" s="238"/>
      <c r="J884" s="239">
        <f>ROUND(I884*H884,2)</f>
        <v>0</v>
      </c>
      <c r="K884" s="235" t="s">
        <v>4503</v>
      </c>
      <c r="L884" s="44"/>
      <c r="M884" s="240" t="s">
        <v>1</v>
      </c>
      <c r="N884" s="241" t="s">
        <v>48</v>
      </c>
      <c r="O884" s="87"/>
      <c r="P884" s="242">
        <f>O884*H884</f>
        <v>0</v>
      </c>
      <c r="Q884" s="242">
        <v>0</v>
      </c>
      <c r="R884" s="242">
        <f>Q884*H884</f>
        <v>0</v>
      </c>
      <c r="S884" s="242">
        <v>0</v>
      </c>
      <c r="T884" s="243">
        <f>S884*H884</f>
        <v>0</v>
      </c>
      <c r="AR884" s="244" t="s">
        <v>579</v>
      </c>
      <c r="AT884" s="244" t="s">
        <v>384</v>
      </c>
      <c r="AU884" s="244" t="s">
        <v>93</v>
      </c>
      <c r="AY884" s="17" t="s">
        <v>381</v>
      </c>
      <c r="BE884" s="245">
        <f>IF(N884="základní",J884,0)</f>
        <v>0</v>
      </c>
      <c r="BF884" s="245">
        <f>IF(N884="snížená",J884,0)</f>
        <v>0</v>
      </c>
      <c r="BG884" s="245">
        <f>IF(N884="zákl. přenesená",J884,0)</f>
        <v>0</v>
      </c>
      <c r="BH884" s="245">
        <f>IF(N884="sníž. přenesená",J884,0)</f>
        <v>0</v>
      </c>
      <c r="BI884" s="245">
        <f>IF(N884="nulová",J884,0)</f>
        <v>0</v>
      </c>
      <c r="BJ884" s="17" t="s">
        <v>91</v>
      </c>
      <c r="BK884" s="245">
        <f>ROUND(I884*H884,2)</f>
        <v>0</v>
      </c>
      <c r="BL884" s="17" t="s">
        <v>579</v>
      </c>
      <c r="BM884" s="244" t="s">
        <v>1547</v>
      </c>
    </row>
    <row r="885" s="14" customFormat="1">
      <c r="B885" s="274"/>
      <c r="C885" s="275"/>
      <c r="D885" s="246" t="s">
        <v>497</v>
      </c>
      <c r="E885" s="276" t="s">
        <v>1</v>
      </c>
      <c r="F885" s="277" t="s">
        <v>4875</v>
      </c>
      <c r="G885" s="275"/>
      <c r="H885" s="276" t="s">
        <v>1</v>
      </c>
      <c r="I885" s="278"/>
      <c r="J885" s="275"/>
      <c r="K885" s="275"/>
      <c r="L885" s="279"/>
      <c r="M885" s="280"/>
      <c r="N885" s="281"/>
      <c r="O885" s="281"/>
      <c r="P885" s="281"/>
      <c r="Q885" s="281"/>
      <c r="R885" s="281"/>
      <c r="S885" s="281"/>
      <c r="T885" s="282"/>
      <c r="AT885" s="283" t="s">
        <v>497</v>
      </c>
      <c r="AU885" s="283" t="s">
        <v>93</v>
      </c>
      <c r="AV885" s="14" t="s">
        <v>91</v>
      </c>
      <c r="AW885" s="14" t="s">
        <v>38</v>
      </c>
      <c r="AX885" s="14" t="s">
        <v>83</v>
      </c>
      <c r="AY885" s="283" t="s">
        <v>381</v>
      </c>
    </row>
    <row r="886" s="14" customFormat="1">
      <c r="B886" s="274"/>
      <c r="C886" s="275"/>
      <c r="D886" s="246" t="s">
        <v>497</v>
      </c>
      <c r="E886" s="276" t="s">
        <v>1</v>
      </c>
      <c r="F886" s="277" t="s">
        <v>4876</v>
      </c>
      <c r="G886" s="275"/>
      <c r="H886" s="276" t="s">
        <v>1</v>
      </c>
      <c r="I886" s="278"/>
      <c r="J886" s="275"/>
      <c r="K886" s="275"/>
      <c r="L886" s="279"/>
      <c r="M886" s="280"/>
      <c r="N886" s="281"/>
      <c r="O886" s="281"/>
      <c r="P886" s="281"/>
      <c r="Q886" s="281"/>
      <c r="R886" s="281"/>
      <c r="S886" s="281"/>
      <c r="T886" s="282"/>
      <c r="AT886" s="283" t="s">
        <v>497</v>
      </c>
      <c r="AU886" s="283" t="s">
        <v>93</v>
      </c>
      <c r="AV886" s="14" t="s">
        <v>91</v>
      </c>
      <c r="AW886" s="14" t="s">
        <v>38</v>
      </c>
      <c r="AX886" s="14" t="s">
        <v>83</v>
      </c>
      <c r="AY886" s="283" t="s">
        <v>381</v>
      </c>
    </row>
    <row r="887" s="14" customFormat="1">
      <c r="B887" s="274"/>
      <c r="C887" s="275"/>
      <c r="D887" s="246" t="s">
        <v>497</v>
      </c>
      <c r="E887" s="276" t="s">
        <v>1</v>
      </c>
      <c r="F887" s="277" t="s">
        <v>4877</v>
      </c>
      <c r="G887" s="275"/>
      <c r="H887" s="276" t="s">
        <v>1</v>
      </c>
      <c r="I887" s="278"/>
      <c r="J887" s="275"/>
      <c r="K887" s="275"/>
      <c r="L887" s="279"/>
      <c r="M887" s="280"/>
      <c r="N887" s="281"/>
      <c r="O887" s="281"/>
      <c r="P887" s="281"/>
      <c r="Q887" s="281"/>
      <c r="R887" s="281"/>
      <c r="S887" s="281"/>
      <c r="T887" s="282"/>
      <c r="AT887" s="283" t="s">
        <v>497</v>
      </c>
      <c r="AU887" s="283" t="s">
        <v>93</v>
      </c>
      <c r="AV887" s="14" t="s">
        <v>91</v>
      </c>
      <c r="AW887" s="14" t="s">
        <v>38</v>
      </c>
      <c r="AX887" s="14" t="s">
        <v>83</v>
      </c>
      <c r="AY887" s="283" t="s">
        <v>381</v>
      </c>
    </row>
    <row r="888" s="14" customFormat="1">
      <c r="B888" s="274"/>
      <c r="C888" s="275"/>
      <c r="D888" s="246" t="s">
        <v>497</v>
      </c>
      <c r="E888" s="276" t="s">
        <v>1</v>
      </c>
      <c r="F888" s="277" t="s">
        <v>4878</v>
      </c>
      <c r="G888" s="275"/>
      <c r="H888" s="276" t="s">
        <v>1</v>
      </c>
      <c r="I888" s="278"/>
      <c r="J888" s="275"/>
      <c r="K888" s="275"/>
      <c r="L888" s="279"/>
      <c r="M888" s="280"/>
      <c r="N888" s="281"/>
      <c r="O888" s="281"/>
      <c r="P888" s="281"/>
      <c r="Q888" s="281"/>
      <c r="R888" s="281"/>
      <c r="S888" s="281"/>
      <c r="T888" s="282"/>
      <c r="AT888" s="283" t="s">
        <v>497</v>
      </c>
      <c r="AU888" s="283" t="s">
        <v>93</v>
      </c>
      <c r="AV888" s="14" t="s">
        <v>91</v>
      </c>
      <c r="AW888" s="14" t="s">
        <v>38</v>
      </c>
      <c r="AX888" s="14" t="s">
        <v>83</v>
      </c>
      <c r="AY888" s="283" t="s">
        <v>381</v>
      </c>
    </row>
    <row r="889" s="14" customFormat="1">
      <c r="B889" s="274"/>
      <c r="C889" s="275"/>
      <c r="D889" s="246" t="s">
        <v>497</v>
      </c>
      <c r="E889" s="276" t="s">
        <v>1</v>
      </c>
      <c r="F889" s="277" t="s">
        <v>4879</v>
      </c>
      <c r="G889" s="275"/>
      <c r="H889" s="276" t="s">
        <v>1</v>
      </c>
      <c r="I889" s="278"/>
      <c r="J889" s="275"/>
      <c r="K889" s="275"/>
      <c r="L889" s="279"/>
      <c r="M889" s="280"/>
      <c r="N889" s="281"/>
      <c r="O889" s="281"/>
      <c r="P889" s="281"/>
      <c r="Q889" s="281"/>
      <c r="R889" s="281"/>
      <c r="S889" s="281"/>
      <c r="T889" s="282"/>
      <c r="AT889" s="283" t="s">
        <v>497</v>
      </c>
      <c r="AU889" s="283" t="s">
        <v>93</v>
      </c>
      <c r="AV889" s="14" t="s">
        <v>91</v>
      </c>
      <c r="AW889" s="14" t="s">
        <v>38</v>
      </c>
      <c r="AX889" s="14" t="s">
        <v>83</v>
      </c>
      <c r="AY889" s="283" t="s">
        <v>381</v>
      </c>
    </row>
    <row r="890" s="14" customFormat="1">
      <c r="B890" s="274"/>
      <c r="C890" s="275"/>
      <c r="D890" s="246" t="s">
        <v>497</v>
      </c>
      <c r="E890" s="276" t="s">
        <v>1</v>
      </c>
      <c r="F890" s="277" t="s">
        <v>4880</v>
      </c>
      <c r="G890" s="275"/>
      <c r="H890" s="276" t="s">
        <v>1</v>
      </c>
      <c r="I890" s="278"/>
      <c r="J890" s="275"/>
      <c r="K890" s="275"/>
      <c r="L890" s="279"/>
      <c r="M890" s="280"/>
      <c r="N890" s="281"/>
      <c r="O890" s="281"/>
      <c r="P890" s="281"/>
      <c r="Q890" s="281"/>
      <c r="R890" s="281"/>
      <c r="S890" s="281"/>
      <c r="T890" s="282"/>
      <c r="AT890" s="283" t="s">
        <v>497</v>
      </c>
      <c r="AU890" s="283" t="s">
        <v>93</v>
      </c>
      <c r="AV890" s="14" t="s">
        <v>91</v>
      </c>
      <c r="AW890" s="14" t="s">
        <v>38</v>
      </c>
      <c r="AX890" s="14" t="s">
        <v>83</v>
      </c>
      <c r="AY890" s="283" t="s">
        <v>381</v>
      </c>
    </row>
    <row r="891" s="14" customFormat="1">
      <c r="B891" s="274"/>
      <c r="C891" s="275"/>
      <c r="D891" s="246" t="s">
        <v>497</v>
      </c>
      <c r="E891" s="276" t="s">
        <v>1</v>
      </c>
      <c r="F891" s="277" t="s">
        <v>4584</v>
      </c>
      <c r="G891" s="275"/>
      <c r="H891" s="276" t="s">
        <v>1</v>
      </c>
      <c r="I891" s="278"/>
      <c r="J891" s="275"/>
      <c r="K891" s="275"/>
      <c r="L891" s="279"/>
      <c r="M891" s="280"/>
      <c r="N891" s="281"/>
      <c r="O891" s="281"/>
      <c r="P891" s="281"/>
      <c r="Q891" s="281"/>
      <c r="R891" s="281"/>
      <c r="S891" s="281"/>
      <c r="T891" s="282"/>
      <c r="AT891" s="283" t="s">
        <v>497</v>
      </c>
      <c r="AU891" s="283" t="s">
        <v>93</v>
      </c>
      <c r="AV891" s="14" t="s">
        <v>91</v>
      </c>
      <c r="AW891" s="14" t="s">
        <v>38</v>
      </c>
      <c r="AX891" s="14" t="s">
        <v>83</v>
      </c>
      <c r="AY891" s="283" t="s">
        <v>381</v>
      </c>
    </row>
    <row r="892" s="12" customFormat="1">
      <c r="B892" s="252"/>
      <c r="C892" s="253"/>
      <c r="D892" s="246" t="s">
        <v>497</v>
      </c>
      <c r="E892" s="254" t="s">
        <v>1</v>
      </c>
      <c r="F892" s="255" t="s">
        <v>91</v>
      </c>
      <c r="G892" s="253"/>
      <c r="H892" s="256">
        <v>1</v>
      </c>
      <c r="I892" s="257"/>
      <c r="J892" s="253"/>
      <c r="K892" s="253"/>
      <c r="L892" s="258"/>
      <c r="M892" s="259"/>
      <c r="N892" s="260"/>
      <c r="O892" s="260"/>
      <c r="P892" s="260"/>
      <c r="Q892" s="260"/>
      <c r="R892" s="260"/>
      <c r="S892" s="260"/>
      <c r="T892" s="261"/>
      <c r="AT892" s="262" t="s">
        <v>497</v>
      </c>
      <c r="AU892" s="262" t="s">
        <v>93</v>
      </c>
      <c r="AV892" s="12" t="s">
        <v>93</v>
      </c>
      <c r="AW892" s="12" t="s">
        <v>38</v>
      </c>
      <c r="AX892" s="12" t="s">
        <v>83</v>
      </c>
      <c r="AY892" s="262" t="s">
        <v>381</v>
      </c>
    </row>
    <row r="893" s="14" customFormat="1">
      <c r="B893" s="274"/>
      <c r="C893" s="275"/>
      <c r="D893" s="246" t="s">
        <v>497</v>
      </c>
      <c r="E893" s="276" t="s">
        <v>1</v>
      </c>
      <c r="F893" s="277" t="s">
        <v>4586</v>
      </c>
      <c r="G893" s="275"/>
      <c r="H893" s="276" t="s">
        <v>1</v>
      </c>
      <c r="I893" s="278"/>
      <c r="J893" s="275"/>
      <c r="K893" s="275"/>
      <c r="L893" s="279"/>
      <c r="M893" s="280"/>
      <c r="N893" s="281"/>
      <c r="O893" s="281"/>
      <c r="P893" s="281"/>
      <c r="Q893" s="281"/>
      <c r="R893" s="281"/>
      <c r="S893" s="281"/>
      <c r="T893" s="282"/>
      <c r="AT893" s="283" t="s">
        <v>497</v>
      </c>
      <c r="AU893" s="283" t="s">
        <v>93</v>
      </c>
      <c r="AV893" s="14" t="s">
        <v>91</v>
      </c>
      <c r="AW893" s="14" t="s">
        <v>38</v>
      </c>
      <c r="AX893" s="14" t="s">
        <v>83</v>
      </c>
      <c r="AY893" s="283" t="s">
        <v>381</v>
      </c>
    </row>
    <row r="894" s="12" customFormat="1">
      <c r="B894" s="252"/>
      <c r="C894" s="253"/>
      <c r="D894" s="246" t="s">
        <v>497</v>
      </c>
      <c r="E894" s="254" t="s">
        <v>1</v>
      </c>
      <c r="F894" s="255" t="s">
        <v>91</v>
      </c>
      <c r="G894" s="253"/>
      <c r="H894" s="256">
        <v>1</v>
      </c>
      <c r="I894" s="257"/>
      <c r="J894" s="253"/>
      <c r="K894" s="253"/>
      <c r="L894" s="258"/>
      <c r="M894" s="259"/>
      <c r="N894" s="260"/>
      <c r="O894" s="260"/>
      <c r="P894" s="260"/>
      <c r="Q894" s="260"/>
      <c r="R894" s="260"/>
      <c r="S894" s="260"/>
      <c r="T894" s="261"/>
      <c r="AT894" s="262" t="s">
        <v>497</v>
      </c>
      <c r="AU894" s="262" t="s">
        <v>93</v>
      </c>
      <c r="AV894" s="12" t="s">
        <v>93</v>
      </c>
      <c r="AW894" s="12" t="s">
        <v>38</v>
      </c>
      <c r="AX894" s="12" t="s">
        <v>83</v>
      </c>
      <c r="AY894" s="262" t="s">
        <v>381</v>
      </c>
    </row>
    <row r="895" s="14" customFormat="1">
      <c r="B895" s="274"/>
      <c r="C895" s="275"/>
      <c r="D895" s="246" t="s">
        <v>497</v>
      </c>
      <c r="E895" s="276" t="s">
        <v>1</v>
      </c>
      <c r="F895" s="277" t="s">
        <v>4538</v>
      </c>
      <c r="G895" s="275"/>
      <c r="H895" s="276" t="s">
        <v>1</v>
      </c>
      <c r="I895" s="278"/>
      <c r="J895" s="275"/>
      <c r="K895" s="275"/>
      <c r="L895" s="279"/>
      <c r="M895" s="280"/>
      <c r="N895" s="281"/>
      <c r="O895" s="281"/>
      <c r="P895" s="281"/>
      <c r="Q895" s="281"/>
      <c r="R895" s="281"/>
      <c r="S895" s="281"/>
      <c r="T895" s="282"/>
      <c r="AT895" s="283" t="s">
        <v>497</v>
      </c>
      <c r="AU895" s="283" t="s">
        <v>93</v>
      </c>
      <c r="AV895" s="14" t="s">
        <v>91</v>
      </c>
      <c r="AW895" s="14" t="s">
        <v>38</v>
      </c>
      <c r="AX895" s="14" t="s">
        <v>83</v>
      </c>
      <c r="AY895" s="283" t="s">
        <v>381</v>
      </c>
    </row>
    <row r="896" s="12" customFormat="1">
      <c r="B896" s="252"/>
      <c r="C896" s="253"/>
      <c r="D896" s="246" t="s">
        <v>497</v>
      </c>
      <c r="E896" s="254" t="s">
        <v>1</v>
      </c>
      <c r="F896" s="255" t="s">
        <v>91</v>
      </c>
      <c r="G896" s="253"/>
      <c r="H896" s="256">
        <v>1</v>
      </c>
      <c r="I896" s="257"/>
      <c r="J896" s="253"/>
      <c r="K896" s="253"/>
      <c r="L896" s="258"/>
      <c r="M896" s="259"/>
      <c r="N896" s="260"/>
      <c r="O896" s="260"/>
      <c r="P896" s="260"/>
      <c r="Q896" s="260"/>
      <c r="R896" s="260"/>
      <c r="S896" s="260"/>
      <c r="T896" s="261"/>
      <c r="AT896" s="262" t="s">
        <v>497</v>
      </c>
      <c r="AU896" s="262" t="s">
        <v>93</v>
      </c>
      <c r="AV896" s="12" t="s">
        <v>93</v>
      </c>
      <c r="AW896" s="12" t="s">
        <v>38</v>
      </c>
      <c r="AX896" s="12" t="s">
        <v>83</v>
      </c>
      <c r="AY896" s="262" t="s">
        <v>381</v>
      </c>
    </row>
    <row r="897" s="14" customFormat="1">
      <c r="B897" s="274"/>
      <c r="C897" s="275"/>
      <c r="D897" s="246" t="s">
        <v>497</v>
      </c>
      <c r="E897" s="276" t="s">
        <v>1</v>
      </c>
      <c r="F897" s="277" t="s">
        <v>4549</v>
      </c>
      <c r="G897" s="275"/>
      <c r="H897" s="276" t="s">
        <v>1</v>
      </c>
      <c r="I897" s="278"/>
      <c r="J897" s="275"/>
      <c r="K897" s="275"/>
      <c r="L897" s="279"/>
      <c r="M897" s="280"/>
      <c r="N897" s="281"/>
      <c r="O897" s="281"/>
      <c r="P897" s="281"/>
      <c r="Q897" s="281"/>
      <c r="R897" s="281"/>
      <c r="S897" s="281"/>
      <c r="T897" s="282"/>
      <c r="AT897" s="283" t="s">
        <v>497</v>
      </c>
      <c r="AU897" s="283" t="s">
        <v>93</v>
      </c>
      <c r="AV897" s="14" t="s">
        <v>91</v>
      </c>
      <c r="AW897" s="14" t="s">
        <v>38</v>
      </c>
      <c r="AX897" s="14" t="s">
        <v>83</v>
      </c>
      <c r="AY897" s="283" t="s">
        <v>381</v>
      </c>
    </row>
    <row r="898" s="12" customFormat="1">
      <c r="B898" s="252"/>
      <c r="C898" s="253"/>
      <c r="D898" s="246" t="s">
        <v>497</v>
      </c>
      <c r="E898" s="254" t="s">
        <v>1</v>
      </c>
      <c r="F898" s="255" t="s">
        <v>93</v>
      </c>
      <c r="G898" s="253"/>
      <c r="H898" s="256">
        <v>2</v>
      </c>
      <c r="I898" s="257"/>
      <c r="J898" s="253"/>
      <c r="K898" s="253"/>
      <c r="L898" s="258"/>
      <c r="M898" s="259"/>
      <c r="N898" s="260"/>
      <c r="O898" s="260"/>
      <c r="P898" s="260"/>
      <c r="Q898" s="260"/>
      <c r="R898" s="260"/>
      <c r="S898" s="260"/>
      <c r="T898" s="261"/>
      <c r="AT898" s="262" t="s">
        <v>497</v>
      </c>
      <c r="AU898" s="262" t="s">
        <v>93</v>
      </c>
      <c r="AV898" s="12" t="s">
        <v>93</v>
      </c>
      <c r="AW898" s="12" t="s">
        <v>38</v>
      </c>
      <c r="AX898" s="12" t="s">
        <v>83</v>
      </c>
      <c r="AY898" s="262" t="s">
        <v>381</v>
      </c>
    </row>
    <row r="899" s="14" customFormat="1">
      <c r="B899" s="274"/>
      <c r="C899" s="275"/>
      <c r="D899" s="246" t="s">
        <v>497</v>
      </c>
      <c r="E899" s="276" t="s">
        <v>1</v>
      </c>
      <c r="F899" s="277" t="s">
        <v>4536</v>
      </c>
      <c r="G899" s="275"/>
      <c r="H899" s="276" t="s">
        <v>1</v>
      </c>
      <c r="I899" s="278"/>
      <c r="J899" s="275"/>
      <c r="K899" s="275"/>
      <c r="L899" s="279"/>
      <c r="M899" s="280"/>
      <c r="N899" s="281"/>
      <c r="O899" s="281"/>
      <c r="P899" s="281"/>
      <c r="Q899" s="281"/>
      <c r="R899" s="281"/>
      <c r="S899" s="281"/>
      <c r="T899" s="282"/>
      <c r="AT899" s="283" t="s">
        <v>497</v>
      </c>
      <c r="AU899" s="283" t="s">
        <v>93</v>
      </c>
      <c r="AV899" s="14" t="s">
        <v>91</v>
      </c>
      <c r="AW899" s="14" t="s">
        <v>38</v>
      </c>
      <c r="AX899" s="14" t="s">
        <v>83</v>
      </c>
      <c r="AY899" s="283" t="s">
        <v>381</v>
      </c>
    </row>
    <row r="900" s="12" customFormat="1">
      <c r="B900" s="252"/>
      <c r="C900" s="253"/>
      <c r="D900" s="246" t="s">
        <v>497</v>
      </c>
      <c r="E900" s="254" t="s">
        <v>1</v>
      </c>
      <c r="F900" s="255" t="s">
        <v>133</v>
      </c>
      <c r="G900" s="253"/>
      <c r="H900" s="256">
        <v>3</v>
      </c>
      <c r="I900" s="257"/>
      <c r="J900" s="253"/>
      <c r="K900" s="253"/>
      <c r="L900" s="258"/>
      <c r="M900" s="259"/>
      <c r="N900" s="260"/>
      <c r="O900" s="260"/>
      <c r="P900" s="260"/>
      <c r="Q900" s="260"/>
      <c r="R900" s="260"/>
      <c r="S900" s="260"/>
      <c r="T900" s="261"/>
      <c r="AT900" s="262" t="s">
        <v>497</v>
      </c>
      <c r="AU900" s="262" t="s">
        <v>93</v>
      </c>
      <c r="AV900" s="12" t="s">
        <v>93</v>
      </c>
      <c r="AW900" s="12" t="s">
        <v>38</v>
      </c>
      <c r="AX900" s="12" t="s">
        <v>83</v>
      </c>
      <c r="AY900" s="262" t="s">
        <v>381</v>
      </c>
    </row>
    <row r="901" s="13" customFormat="1">
      <c r="B901" s="263"/>
      <c r="C901" s="264"/>
      <c r="D901" s="246" t="s">
        <v>497</v>
      </c>
      <c r="E901" s="265" t="s">
        <v>1</v>
      </c>
      <c r="F901" s="266" t="s">
        <v>499</v>
      </c>
      <c r="G901" s="264"/>
      <c r="H901" s="267">
        <v>8</v>
      </c>
      <c r="I901" s="268"/>
      <c r="J901" s="264"/>
      <c r="K901" s="264"/>
      <c r="L901" s="269"/>
      <c r="M901" s="270"/>
      <c r="N901" s="271"/>
      <c r="O901" s="271"/>
      <c r="P901" s="271"/>
      <c r="Q901" s="271"/>
      <c r="R901" s="271"/>
      <c r="S901" s="271"/>
      <c r="T901" s="272"/>
      <c r="AT901" s="273" t="s">
        <v>497</v>
      </c>
      <c r="AU901" s="273" t="s">
        <v>93</v>
      </c>
      <c r="AV901" s="13" t="s">
        <v>236</v>
      </c>
      <c r="AW901" s="13" t="s">
        <v>38</v>
      </c>
      <c r="AX901" s="13" t="s">
        <v>91</v>
      </c>
      <c r="AY901" s="273" t="s">
        <v>381</v>
      </c>
    </row>
    <row r="902" s="1" customFormat="1" ht="16.5" customHeight="1">
      <c r="B902" s="39"/>
      <c r="C902" s="233" t="s">
        <v>1081</v>
      </c>
      <c r="D902" s="233" t="s">
        <v>384</v>
      </c>
      <c r="E902" s="234" t="s">
        <v>4881</v>
      </c>
      <c r="F902" s="235" t="s">
        <v>4882</v>
      </c>
      <c r="G902" s="236" t="s">
        <v>600</v>
      </c>
      <c r="H902" s="237">
        <v>4</v>
      </c>
      <c r="I902" s="238"/>
      <c r="J902" s="239">
        <f>ROUND(I902*H902,2)</f>
        <v>0</v>
      </c>
      <c r="K902" s="235" t="s">
        <v>4503</v>
      </c>
      <c r="L902" s="44"/>
      <c r="M902" s="240" t="s">
        <v>1</v>
      </c>
      <c r="N902" s="241" t="s">
        <v>48</v>
      </c>
      <c r="O902" s="87"/>
      <c r="P902" s="242">
        <f>O902*H902</f>
        <v>0</v>
      </c>
      <c r="Q902" s="242">
        <v>0</v>
      </c>
      <c r="R902" s="242">
        <f>Q902*H902</f>
        <v>0</v>
      </c>
      <c r="S902" s="242">
        <v>0</v>
      </c>
      <c r="T902" s="243">
        <f>S902*H902</f>
        <v>0</v>
      </c>
      <c r="AR902" s="244" t="s">
        <v>579</v>
      </c>
      <c r="AT902" s="244" t="s">
        <v>384</v>
      </c>
      <c r="AU902" s="244" t="s">
        <v>93</v>
      </c>
      <c r="AY902" s="17" t="s">
        <v>381</v>
      </c>
      <c r="BE902" s="245">
        <f>IF(N902="základní",J902,0)</f>
        <v>0</v>
      </c>
      <c r="BF902" s="245">
        <f>IF(N902="snížená",J902,0)</f>
        <v>0</v>
      </c>
      <c r="BG902" s="245">
        <f>IF(N902="zákl. přenesená",J902,0)</f>
        <v>0</v>
      </c>
      <c r="BH902" s="245">
        <f>IF(N902="sníž. přenesená",J902,0)</f>
        <v>0</v>
      </c>
      <c r="BI902" s="245">
        <f>IF(N902="nulová",J902,0)</f>
        <v>0</v>
      </c>
      <c r="BJ902" s="17" t="s">
        <v>91</v>
      </c>
      <c r="BK902" s="245">
        <f>ROUND(I902*H902,2)</f>
        <v>0</v>
      </c>
      <c r="BL902" s="17" t="s">
        <v>579</v>
      </c>
      <c r="BM902" s="244" t="s">
        <v>1559</v>
      </c>
    </row>
    <row r="903" s="14" customFormat="1">
      <c r="B903" s="274"/>
      <c r="C903" s="275"/>
      <c r="D903" s="246" t="s">
        <v>497</v>
      </c>
      <c r="E903" s="276" t="s">
        <v>1</v>
      </c>
      <c r="F903" s="277" t="s">
        <v>4883</v>
      </c>
      <c r="G903" s="275"/>
      <c r="H903" s="276" t="s">
        <v>1</v>
      </c>
      <c r="I903" s="278"/>
      <c r="J903" s="275"/>
      <c r="K903" s="275"/>
      <c r="L903" s="279"/>
      <c r="M903" s="280"/>
      <c r="N903" s="281"/>
      <c r="O903" s="281"/>
      <c r="P903" s="281"/>
      <c r="Q903" s="281"/>
      <c r="R903" s="281"/>
      <c r="S903" s="281"/>
      <c r="T903" s="282"/>
      <c r="AT903" s="283" t="s">
        <v>497</v>
      </c>
      <c r="AU903" s="283" t="s">
        <v>93</v>
      </c>
      <c r="AV903" s="14" t="s">
        <v>91</v>
      </c>
      <c r="AW903" s="14" t="s">
        <v>38</v>
      </c>
      <c r="AX903" s="14" t="s">
        <v>83</v>
      </c>
      <c r="AY903" s="283" t="s">
        <v>381</v>
      </c>
    </row>
    <row r="904" s="14" customFormat="1">
      <c r="B904" s="274"/>
      <c r="C904" s="275"/>
      <c r="D904" s="246" t="s">
        <v>497</v>
      </c>
      <c r="E904" s="276" t="s">
        <v>1</v>
      </c>
      <c r="F904" s="277" t="s">
        <v>4884</v>
      </c>
      <c r="G904" s="275"/>
      <c r="H904" s="276" t="s">
        <v>1</v>
      </c>
      <c r="I904" s="278"/>
      <c r="J904" s="275"/>
      <c r="K904" s="275"/>
      <c r="L904" s="279"/>
      <c r="M904" s="280"/>
      <c r="N904" s="281"/>
      <c r="O904" s="281"/>
      <c r="P904" s="281"/>
      <c r="Q904" s="281"/>
      <c r="R904" s="281"/>
      <c r="S904" s="281"/>
      <c r="T904" s="282"/>
      <c r="AT904" s="283" t="s">
        <v>497</v>
      </c>
      <c r="AU904" s="283" t="s">
        <v>93</v>
      </c>
      <c r="AV904" s="14" t="s">
        <v>91</v>
      </c>
      <c r="AW904" s="14" t="s">
        <v>38</v>
      </c>
      <c r="AX904" s="14" t="s">
        <v>83</v>
      </c>
      <c r="AY904" s="283" t="s">
        <v>381</v>
      </c>
    </row>
    <row r="905" s="14" customFormat="1">
      <c r="B905" s="274"/>
      <c r="C905" s="275"/>
      <c r="D905" s="246" t="s">
        <v>497</v>
      </c>
      <c r="E905" s="276" t="s">
        <v>1</v>
      </c>
      <c r="F905" s="277" t="s">
        <v>4876</v>
      </c>
      <c r="G905" s="275"/>
      <c r="H905" s="276" t="s">
        <v>1</v>
      </c>
      <c r="I905" s="278"/>
      <c r="J905" s="275"/>
      <c r="K905" s="275"/>
      <c r="L905" s="279"/>
      <c r="M905" s="280"/>
      <c r="N905" s="281"/>
      <c r="O905" s="281"/>
      <c r="P905" s="281"/>
      <c r="Q905" s="281"/>
      <c r="R905" s="281"/>
      <c r="S905" s="281"/>
      <c r="T905" s="282"/>
      <c r="AT905" s="283" t="s">
        <v>497</v>
      </c>
      <c r="AU905" s="283" t="s">
        <v>93</v>
      </c>
      <c r="AV905" s="14" t="s">
        <v>91</v>
      </c>
      <c r="AW905" s="14" t="s">
        <v>38</v>
      </c>
      <c r="AX905" s="14" t="s">
        <v>83</v>
      </c>
      <c r="AY905" s="283" t="s">
        <v>381</v>
      </c>
    </row>
    <row r="906" s="14" customFormat="1">
      <c r="B906" s="274"/>
      <c r="C906" s="275"/>
      <c r="D906" s="246" t="s">
        <v>497</v>
      </c>
      <c r="E906" s="276" t="s">
        <v>1</v>
      </c>
      <c r="F906" s="277" t="s">
        <v>4877</v>
      </c>
      <c r="G906" s="275"/>
      <c r="H906" s="276" t="s">
        <v>1</v>
      </c>
      <c r="I906" s="278"/>
      <c r="J906" s="275"/>
      <c r="K906" s="275"/>
      <c r="L906" s="279"/>
      <c r="M906" s="280"/>
      <c r="N906" s="281"/>
      <c r="O906" s="281"/>
      <c r="P906" s="281"/>
      <c r="Q906" s="281"/>
      <c r="R906" s="281"/>
      <c r="S906" s="281"/>
      <c r="T906" s="282"/>
      <c r="AT906" s="283" t="s">
        <v>497</v>
      </c>
      <c r="AU906" s="283" t="s">
        <v>93</v>
      </c>
      <c r="AV906" s="14" t="s">
        <v>91</v>
      </c>
      <c r="AW906" s="14" t="s">
        <v>38</v>
      </c>
      <c r="AX906" s="14" t="s">
        <v>83</v>
      </c>
      <c r="AY906" s="283" t="s">
        <v>381</v>
      </c>
    </row>
    <row r="907" s="14" customFormat="1">
      <c r="B907" s="274"/>
      <c r="C907" s="275"/>
      <c r="D907" s="246" t="s">
        <v>497</v>
      </c>
      <c r="E907" s="276" t="s">
        <v>1</v>
      </c>
      <c r="F907" s="277" t="s">
        <v>4878</v>
      </c>
      <c r="G907" s="275"/>
      <c r="H907" s="276" t="s">
        <v>1</v>
      </c>
      <c r="I907" s="278"/>
      <c r="J907" s="275"/>
      <c r="K907" s="275"/>
      <c r="L907" s="279"/>
      <c r="M907" s="280"/>
      <c r="N907" s="281"/>
      <c r="O907" s="281"/>
      <c r="P907" s="281"/>
      <c r="Q907" s="281"/>
      <c r="R907" s="281"/>
      <c r="S907" s="281"/>
      <c r="T907" s="282"/>
      <c r="AT907" s="283" t="s">
        <v>497</v>
      </c>
      <c r="AU907" s="283" t="s">
        <v>93</v>
      </c>
      <c r="AV907" s="14" t="s">
        <v>91</v>
      </c>
      <c r="AW907" s="14" t="s">
        <v>38</v>
      </c>
      <c r="AX907" s="14" t="s">
        <v>83</v>
      </c>
      <c r="AY907" s="283" t="s">
        <v>381</v>
      </c>
    </row>
    <row r="908" s="14" customFormat="1">
      <c r="B908" s="274"/>
      <c r="C908" s="275"/>
      <c r="D908" s="246" t="s">
        <v>497</v>
      </c>
      <c r="E908" s="276" t="s">
        <v>1</v>
      </c>
      <c r="F908" s="277" t="s">
        <v>4879</v>
      </c>
      <c r="G908" s="275"/>
      <c r="H908" s="276" t="s">
        <v>1</v>
      </c>
      <c r="I908" s="278"/>
      <c r="J908" s="275"/>
      <c r="K908" s="275"/>
      <c r="L908" s="279"/>
      <c r="M908" s="280"/>
      <c r="N908" s="281"/>
      <c r="O908" s="281"/>
      <c r="P908" s="281"/>
      <c r="Q908" s="281"/>
      <c r="R908" s="281"/>
      <c r="S908" s="281"/>
      <c r="T908" s="282"/>
      <c r="AT908" s="283" t="s">
        <v>497</v>
      </c>
      <c r="AU908" s="283" t="s">
        <v>93</v>
      </c>
      <c r="AV908" s="14" t="s">
        <v>91</v>
      </c>
      <c r="AW908" s="14" t="s">
        <v>38</v>
      </c>
      <c r="AX908" s="14" t="s">
        <v>83</v>
      </c>
      <c r="AY908" s="283" t="s">
        <v>381</v>
      </c>
    </row>
    <row r="909" s="14" customFormat="1">
      <c r="B909" s="274"/>
      <c r="C909" s="275"/>
      <c r="D909" s="246" t="s">
        <v>497</v>
      </c>
      <c r="E909" s="276" t="s">
        <v>1</v>
      </c>
      <c r="F909" s="277" t="s">
        <v>4880</v>
      </c>
      <c r="G909" s="275"/>
      <c r="H909" s="276" t="s">
        <v>1</v>
      </c>
      <c r="I909" s="278"/>
      <c r="J909" s="275"/>
      <c r="K909" s="275"/>
      <c r="L909" s="279"/>
      <c r="M909" s="280"/>
      <c r="N909" s="281"/>
      <c r="O909" s="281"/>
      <c r="P909" s="281"/>
      <c r="Q909" s="281"/>
      <c r="R909" s="281"/>
      <c r="S909" s="281"/>
      <c r="T909" s="282"/>
      <c r="AT909" s="283" t="s">
        <v>497</v>
      </c>
      <c r="AU909" s="283" t="s">
        <v>93</v>
      </c>
      <c r="AV909" s="14" t="s">
        <v>91</v>
      </c>
      <c r="AW909" s="14" t="s">
        <v>38</v>
      </c>
      <c r="AX909" s="14" t="s">
        <v>83</v>
      </c>
      <c r="AY909" s="283" t="s">
        <v>381</v>
      </c>
    </row>
    <row r="910" s="14" customFormat="1">
      <c r="B910" s="274"/>
      <c r="C910" s="275"/>
      <c r="D910" s="246" t="s">
        <v>497</v>
      </c>
      <c r="E910" s="276" t="s">
        <v>1</v>
      </c>
      <c r="F910" s="277" t="s">
        <v>4586</v>
      </c>
      <c r="G910" s="275"/>
      <c r="H910" s="276" t="s">
        <v>1</v>
      </c>
      <c r="I910" s="278"/>
      <c r="J910" s="275"/>
      <c r="K910" s="275"/>
      <c r="L910" s="279"/>
      <c r="M910" s="280"/>
      <c r="N910" s="281"/>
      <c r="O910" s="281"/>
      <c r="P910" s="281"/>
      <c r="Q910" s="281"/>
      <c r="R910" s="281"/>
      <c r="S910" s="281"/>
      <c r="T910" s="282"/>
      <c r="AT910" s="283" t="s">
        <v>497</v>
      </c>
      <c r="AU910" s="283" t="s">
        <v>93</v>
      </c>
      <c r="AV910" s="14" t="s">
        <v>91</v>
      </c>
      <c r="AW910" s="14" t="s">
        <v>38</v>
      </c>
      <c r="AX910" s="14" t="s">
        <v>83</v>
      </c>
      <c r="AY910" s="283" t="s">
        <v>381</v>
      </c>
    </row>
    <row r="911" s="12" customFormat="1">
      <c r="B911" s="252"/>
      <c r="C911" s="253"/>
      <c r="D911" s="246" t="s">
        <v>497</v>
      </c>
      <c r="E911" s="254" t="s">
        <v>1</v>
      </c>
      <c r="F911" s="255" t="s">
        <v>91</v>
      </c>
      <c r="G911" s="253"/>
      <c r="H911" s="256">
        <v>1</v>
      </c>
      <c r="I911" s="257"/>
      <c r="J911" s="253"/>
      <c r="K911" s="253"/>
      <c r="L911" s="258"/>
      <c r="M911" s="259"/>
      <c r="N911" s="260"/>
      <c r="O911" s="260"/>
      <c r="P911" s="260"/>
      <c r="Q911" s="260"/>
      <c r="R911" s="260"/>
      <c r="S911" s="260"/>
      <c r="T911" s="261"/>
      <c r="AT911" s="262" t="s">
        <v>497</v>
      </c>
      <c r="AU911" s="262" t="s">
        <v>93</v>
      </c>
      <c r="AV911" s="12" t="s">
        <v>93</v>
      </c>
      <c r="AW911" s="12" t="s">
        <v>38</v>
      </c>
      <c r="AX911" s="12" t="s">
        <v>83</v>
      </c>
      <c r="AY911" s="262" t="s">
        <v>381</v>
      </c>
    </row>
    <row r="912" s="14" customFormat="1">
      <c r="B912" s="274"/>
      <c r="C912" s="275"/>
      <c r="D912" s="246" t="s">
        <v>497</v>
      </c>
      <c r="E912" s="276" t="s">
        <v>1</v>
      </c>
      <c r="F912" s="277" t="s">
        <v>4549</v>
      </c>
      <c r="G912" s="275"/>
      <c r="H912" s="276" t="s">
        <v>1</v>
      </c>
      <c r="I912" s="278"/>
      <c r="J912" s="275"/>
      <c r="K912" s="275"/>
      <c r="L912" s="279"/>
      <c r="M912" s="280"/>
      <c r="N912" s="281"/>
      <c r="O912" s="281"/>
      <c r="P912" s="281"/>
      <c r="Q912" s="281"/>
      <c r="R912" s="281"/>
      <c r="S912" s="281"/>
      <c r="T912" s="282"/>
      <c r="AT912" s="283" t="s">
        <v>497</v>
      </c>
      <c r="AU912" s="283" t="s">
        <v>93</v>
      </c>
      <c r="AV912" s="14" t="s">
        <v>91</v>
      </c>
      <c r="AW912" s="14" t="s">
        <v>38</v>
      </c>
      <c r="AX912" s="14" t="s">
        <v>83</v>
      </c>
      <c r="AY912" s="283" t="s">
        <v>381</v>
      </c>
    </row>
    <row r="913" s="12" customFormat="1">
      <c r="B913" s="252"/>
      <c r="C913" s="253"/>
      <c r="D913" s="246" t="s">
        <v>497</v>
      </c>
      <c r="E913" s="254" t="s">
        <v>1</v>
      </c>
      <c r="F913" s="255" t="s">
        <v>133</v>
      </c>
      <c r="G913" s="253"/>
      <c r="H913" s="256">
        <v>3</v>
      </c>
      <c r="I913" s="257"/>
      <c r="J913" s="253"/>
      <c r="K913" s="253"/>
      <c r="L913" s="258"/>
      <c r="M913" s="259"/>
      <c r="N913" s="260"/>
      <c r="O913" s="260"/>
      <c r="P913" s="260"/>
      <c r="Q913" s="260"/>
      <c r="R913" s="260"/>
      <c r="S913" s="260"/>
      <c r="T913" s="261"/>
      <c r="AT913" s="262" t="s">
        <v>497</v>
      </c>
      <c r="AU913" s="262" t="s">
        <v>93</v>
      </c>
      <c r="AV913" s="12" t="s">
        <v>93</v>
      </c>
      <c r="AW913" s="12" t="s">
        <v>38</v>
      </c>
      <c r="AX913" s="12" t="s">
        <v>83</v>
      </c>
      <c r="AY913" s="262" t="s">
        <v>381</v>
      </c>
    </row>
    <row r="914" s="13" customFormat="1">
      <c r="B914" s="263"/>
      <c r="C914" s="264"/>
      <c r="D914" s="246" t="s">
        <v>497</v>
      </c>
      <c r="E914" s="265" t="s">
        <v>1</v>
      </c>
      <c r="F914" s="266" t="s">
        <v>499</v>
      </c>
      <c r="G914" s="264"/>
      <c r="H914" s="267">
        <v>4</v>
      </c>
      <c r="I914" s="268"/>
      <c r="J914" s="264"/>
      <c r="K914" s="264"/>
      <c r="L914" s="269"/>
      <c r="M914" s="270"/>
      <c r="N914" s="271"/>
      <c r="O914" s="271"/>
      <c r="P914" s="271"/>
      <c r="Q914" s="271"/>
      <c r="R914" s="271"/>
      <c r="S914" s="271"/>
      <c r="T914" s="272"/>
      <c r="AT914" s="273" t="s">
        <v>497</v>
      </c>
      <c r="AU914" s="273" t="s">
        <v>93</v>
      </c>
      <c r="AV914" s="13" t="s">
        <v>236</v>
      </c>
      <c r="AW914" s="13" t="s">
        <v>38</v>
      </c>
      <c r="AX914" s="13" t="s">
        <v>91</v>
      </c>
      <c r="AY914" s="273" t="s">
        <v>381</v>
      </c>
    </row>
    <row r="915" s="1" customFormat="1" ht="16.5" customHeight="1">
      <c r="B915" s="39"/>
      <c r="C915" s="233" t="s">
        <v>1087</v>
      </c>
      <c r="D915" s="233" t="s">
        <v>384</v>
      </c>
      <c r="E915" s="234" t="s">
        <v>4885</v>
      </c>
      <c r="F915" s="235" t="s">
        <v>4886</v>
      </c>
      <c r="G915" s="236" t="s">
        <v>600</v>
      </c>
      <c r="H915" s="237">
        <v>1</v>
      </c>
      <c r="I915" s="238"/>
      <c r="J915" s="239">
        <f>ROUND(I915*H915,2)</f>
        <v>0</v>
      </c>
      <c r="K915" s="235" t="s">
        <v>4503</v>
      </c>
      <c r="L915" s="44"/>
      <c r="M915" s="240" t="s">
        <v>1</v>
      </c>
      <c r="N915" s="241" t="s">
        <v>48</v>
      </c>
      <c r="O915" s="87"/>
      <c r="P915" s="242">
        <f>O915*H915</f>
        <v>0</v>
      </c>
      <c r="Q915" s="242">
        <v>0</v>
      </c>
      <c r="R915" s="242">
        <f>Q915*H915</f>
        <v>0</v>
      </c>
      <c r="S915" s="242">
        <v>0</v>
      </c>
      <c r="T915" s="243">
        <f>S915*H915</f>
        <v>0</v>
      </c>
      <c r="AR915" s="244" t="s">
        <v>579</v>
      </c>
      <c r="AT915" s="244" t="s">
        <v>384</v>
      </c>
      <c r="AU915" s="244" t="s">
        <v>93</v>
      </c>
      <c r="AY915" s="17" t="s">
        <v>381</v>
      </c>
      <c r="BE915" s="245">
        <f>IF(N915="základní",J915,0)</f>
        <v>0</v>
      </c>
      <c r="BF915" s="245">
        <f>IF(N915="snížená",J915,0)</f>
        <v>0</v>
      </c>
      <c r="BG915" s="245">
        <f>IF(N915="zákl. přenesená",J915,0)</f>
        <v>0</v>
      </c>
      <c r="BH915" s="245">
        <f>IF(N915="sníž. přenesená",J915,0)</f>
        <v>0</v>
      </c>
      <c r="BI915" s="245">
        <f>IF(N915="nulová",J915,0)</f>
        <v>0</v>
      </c>
      <c r="BJ915" s="17" t="s">
        <v>91</v>
      </c>
      <c r="BK915" s="245">
        <f>ROUND(I915*H915,2)</f>
        <v>0</v>
      </c>
      <c r="BL915" s="17" t="s">
        <v>579</v>
      </c>
      <c r="BM915" s="244" t="s">
        <v>1569</v>
      </c>
    </row>
    <row r="916" s="14" customFormat="1">
      <c r="B916" s="274"/>
      <c r="C916" s="275"/>
      <c r="D916" s="246" t="s">
        <v>497</v>
      </c>
      <c r="E916" s="276" t="s">
        <v>1</v>
      </c>
      <c r="F916" s="277" t="s">
        <v>4887</v>
      </c>
      <c r="G916" s="275"/>
      <c r="H916" s="276" t="s">
        <v>1</v>
      </c>
      <c r="I916" s="278"/>
      <c r="J916" s="275"/>
      <c r="K916" s="275"/>
      <c r="L916" s="279"/>
      <c r="M916" s="280"/>
      <c r="N916" s="281"/>
      <c r="O916" s="281"/>
      <c r="P916" s="281"/>
      <c r="Q916" s="281"/>
      <c r="R916" s="281"/>
      <c r="S916" s="281"/>
      <c r="T916" s="282"/>
      <c r="AT916" s="283" t="s">
        <v>497</v>
      </c>
      <c r="AU916" s="283" t="s">
        <v>93</v>
      </c>
      <c r="AV916" s="14" t="s">
        <v>91</v>
      </c>
      <c r="AW916" s="14" t="s">
        <v>38</v>
      </c>
      <c r="AX916" s="14" t="s">
        <v>83</v>
      </c>
      <c r="AY916" s="283" t="s">
        <v>381</v>
      </c>
    </row>
    <row r="917" s="14" customFormat="1">
      <c r="B917" s="274"/>
      <c r="C917" s="275"/>
      <c r="D917" s="246" t="s">
        <v>497</v>
      </c>
      <c r="E917" s="276" t="s">
        <v>1</v>
      </c>
      <c r="F917" s="277" t="s">
        <v>4888</v>
      </c>
      <c r="G917" s="275"/>
      <c r="H917" s="276" t="s">
        <v>1</v>
      </c>
      <c r="I917" s="278"/>
      <c r="J917" s="275"/>
      <c r="K917" s="275"/>
      <c r="L917" s="279"/>
      <c r="M917" s="280"/>
      <c r="N917" s="281"/>
      <c r="O917" s="281"/>
      <c r="P917" s="281"/>
      <c r="Q917" s="281"/>
      <c r="R917" s="281"/>
      <c r="S917" s="281"/>
      <c r="T917" s="282"/>
      <c r="AT917" s="283" t="s">
        <v>497</v>
      </c>
      <c r="AU917" s="283" t="s">
        <v>93</v>
      </c>
      <c r="AV917" s="14" t="s">
        <v>91</v>
      </c>
      <c r="AW917" s="14" t="s">
        <v>38</v>
      </c>
      <c r="AX917" s="14" t="s">
        <v>83</v>
      </c>
      <c r="AY917" s="283" t="s">
        <v>381</v>
      </c>
    </row>
    <row r="918" s="14" customFormat="1">
      <c r="B918" s="274"/>
      <c r="C918" s="275"/>
      <c r="D918" s="246" t="s">
        <v>497</v>
      </c>
      <c r="E918" s="276" t="s">
        <v>1</v>
      </c>
      <c r="F918" s="277" t="s">
        <v>4889</v>
      </c>
      <c r="G918" s="275"/>
      <c r="H918" s="276" t="s">
        <v>1</v>
      </c>
      <c r="I918" s="278"/>
      <c r="J918" s="275"/>
      <c r="K918" s="275"/>
      <c r="L918" s="279"/>
      <c r="M918" s="280"/>
      <c r="N918" s="281"/>
      <c r="O918" s="281"/>
      <c r="P918" s="281"/>
      <c r="Q918" s="281"/>
      <c r="R918" s="281"/>
      <c r="S918" s="281"/>
      <c r="T918" s="282"/>
      <c r="AT918" s="283" t="s">
        <v>497</v>
      </c>
      <c r="AU918" s="283" t="s">
        <v>93</v>
      </c>
      <c r="AV918" s="14" t="s">
        <v>91</v>
      </c>
      <c r="AW918" s="14" t="s">
        <v>38</v>
      </c>
      <c r="AX918" s="14" t="s">
        <v>83</v>
      </c>
      <c r="AY918" s="283" t="s">
        <v>381</v>
      </c>
    </row>
    <row r="919" s="14" customFormat="1">
      <c r="B919" s="274"/>
      <c r="C919" s="275"/>
      <c r="D919" s="246" t="s">
        <v>497</v>
      </c>
      <c r="E919" s="276" t="s">
        <v>1</v>
      </c>
      <c r="F919" s="277" t="s">
        <v>4890</v>
      </c>
      <c r="G919" s="275"/>
      <c r="H919" s="276" t="s">
        <v>1</v>
      </c>
      <c r="I919" s="278"/>
      <c r="J919" s="275"/>
      <c r="K919" s="275"/>
      <c r="L919" s="279"/>
      <c r="M919" s="280"/>
      <c r="N919" s="281"/>
      <c r="O919" s="281"/>
      <c r="P919" s="281"/>
      <c r="Q919" s="281"/>
      <c r="R919" s="281"/>
      <c r="S919" s="281"/>
      <c r="T919" s="282"/>
      <c r="AT919" s="283" t="s">
        <v>497</v>
      </c>
      <c r="AU919" s="283" t="s">
        <v>93</v>
      </c>
      <c r="AV919" s="14" t="s">
        <v>91</v>
      </c>
      <c r="AW919" s="14" t="s">
        <v>38</v>
      </c>
      <c r="AX919" s="14" t="s">
        <v>83</v>
      </c>
      <c r="AY919" s="283" t="s">
        <v>381</v>
      </c>
    </row>
    <row r="920" s="14" customFormat="1">
      <c r="B920" s="274"/>
      <c r="C920" s="275"/>
      <c r="D920" s="246" t="s">
        <v>497</v>
      </c>
      <c r="E920" s="276" t="s">
        <v>1</v>
      </c>
      <c r="F920" s="277" t="s">
        <v>4878</v>
      </c>
      <c r="G920" s="275"/>
      <c r="H920" s="276" t="s">
        <v>1</v>
      </c>
      <c r="I920" s="278"/>
      <c r="J920" s="275"/>
      <c r="K920" s="275"/>
      <c r="L920" s="279"/>
      <c r="M920" s="280"/>
      <c r="N920" s="281"/>
      <c r="O920" s="281"/>
      <c r="P920" s="281"/>
      <c r="Q920" s="281"/>
      <c r="R920" s="281"/>
      <c r="S920" s="281"/>
      <c r="T920" s="282"/>
      <c r="AT920" s="283" t="s">
        <v>497</v>
      </c>
      <c r="AU920" s="283" t="s">
        <v>93</v>
      </c>
      <c r="AV920" s="14" t="s">
        <v>91</v>
      </c>
      <c r="AW920" s="14" t="s">
        <v>38</v>
      </c>
      <c r="AX920" s="14" t="s">
        <v>83</v>
      </c>
      <c r="AY920" s="283" t="s">
        <v>381</v>
      </c>
    </row>
    <row r="921" s="14" customFormat="1">
      <c r="B921" s="274"/>
      <c r="C921" s="275"/>
      <c r="D921" s="246" t="s">
        <v>497</v>
      </c>
      <c r="E921" s="276" t="s">
        <v>1</v>
      </c>
      <c r="F921" s="277" t="s">
        <v>4879</v>
      </c>
      <c r="G921" s="275"/>
      <c r="H921" s="276" t="s">
        <v>1</v>
      </c>
      <c r="I921" s="278"/>
      <c r="J921" s="275"/>
      <c r="K921" s="275"/>
      <c r="L921" s="279"/>
      <c r="M921" s="280"/>
      <c r="N921" s="281"/>
      <c r="O921" s="281"/>
      <c r="P921" s="281"/>
      <c r="Q921" s="281"/>
      <c r="R921" s="281"/>
      <c r="S921" s="281"/>
      <c r="T921" s="282"/>
      <c r="AT921" s="283" t="s">
        <v>497</v>
      </c>
      <c r="AU921" s="283" t="s">
        <v>93</v>
      </c>
      <c r="AV921" s="14" t="s">
        <v>91</v>
      </c>
      <c r="AW921" s="14" t="s">
        <v>38</v>
      </c>
      <c r="AX921" s="14" t="s">
        <v>83</v>
      </c>
      <c r="AY921" s="283" t="s">
        <v>381</v>
      </c>
    </row>
    <row r="922" s="14" customFormat="1">
      <c r="B922" s="274"/>
      <c r="C922" s="275"/>
      <c r="D922" s="246" t="s">
        <v>497</v>
      </c>
      <c r="E922" s="276" t="s">
        <v>1</v>
      </c>
      <c r="F922" s="277" t="s">
        <v>4880</v>
      </c>
      <c r="G922" s="275"/>
      <c r="H922" s="276" t="s">
        <v>1</v>
      </c>
      <c r="I922" s="278"/>
      <c r="J922" s="275"/>
      <c r="K922" s="275"/>
      <c r="L922" s="279"/>
      <c r="M922" s="280"/>
      <c r="N922" s="281"/>
      <c r="O922" s="281"/>
      <c r="P922" s="281"/>
      <c r="Q922" s="281"/>
      <c r="R922" s="281"/>
      <c r="S922" s="281"/>
      <c r="T922" s="282"/>
      <c r="AT922" s="283" t="s">
        <v>497</v>
      </c>
      <c r="AU922" s="283" t="s">
        <v>93</v>
      </c>
      <c r="AV922" s="14" t="s">
        <v>91</v>
      </c>
      <c r="AW922" s="14" t="s">
        <v>38</v>
      </c>
      <c r="AX922" s="14" t="s">
        <v>83</v>
      </c>
      <c r="AY922" s="283" t="s">
        <v>381</v>
      </c>
    </row>
    <row r="923" s="14" customFormat="1">
      <c r="B923" s="274"/>
      <c r="C923" s="275"/>
      <c r="D923" s="246" t="s">
        <v>497</v>
      </c>
      <c r="E923" s="276" t="s">
        <v>1</v>
      </c>
      <c r="F923" s="277" t="s">
        <v>4538</v>
      </c>
      <c r="G923" s="275"/>
      <c r="H923" s="276" t="s">
        <v>1</v>
      </c>
      <c r="I923" s="278"/>
      <c r="J923" s="275"/>
      <c r="K923" s="275"/>
      <c r="L923" s="279"/>
      <c r="M923" s="280"/>
      <c r="N923" s="281"/>
      <c r="O923" s="281"/>
      <c r="P923" s="281"/>
      <c r="Q923" s="281"/>
      <c r="R923" s="281"/>
      <c r="S923" s="281"/>
      <c r="T923" s="282"/>
      <c r="AT923" s="283" t="s">
        <v>497</v>
      </c>
      <c r="AU923" s="283" t="s">
        <v>93</v>
      </c>
      <c r="AV923" s="14" t="s">
        <v>91</v>
      </c>
      <c r="AW923" s="14" t="s">
        <v>38</v>
      </c>
      <c r="AX923" s="14" t="s">
        <v>83</v>
      </c>
      <c r="AY923" s="283" t="s">
        <v>381</v>
      </c>
    </row>
    <row r="924" s="12" customFormat="1">
      <c r="B924" s="252"/>
      <c r="C924" s="253"/>
      <c r="D924" s="246" t="s">
        <v>497</v>
      </c>
      <c r="E924" s="254" t="s">
        <v>1</v>
      </c>
      <c r="F924" s="255" t="s">
        <v>91</v>
      </c>
      <c r="G924" s="253"/>
      <c r="H924" s="256">
        <v>1</v>
      </c>
      <c r="I924" s="257"/>
      <c r="J924" s="253"/>
      <c r="K924" s="253"/>
      <c r="L924" s="258"/>
      <c r="M924" s="259"/>
      <c r="N924" s="260"/>
      <c r="O924" s="260"/>
      <c r="P924" s="260"/>
      <c r="Q924" s="260"/>
      <c r="R924" s="260"/>
      <c r="S924" s="260"/>
      <c r="T924" s="261"/>
      <c r="AT924" s="262" t="s">
        <v>497</v>
      </c>
      <c r="AU924" s="262" t="s">
        <v>93</v>
      </c>
      <c r="AV924" s="12" t="s">
        <v>93</v>
      </c>
      <c r="AW924" s="12" t="s">
        <v>38</v>
      </c>
      <c r="AX924" s="12" t="s">
        <v>83</v>
      </c>
      <c r="AY924" s="262" t="s">
        <v>381</v>
      </c>
    </row>
    <row r="925" s="13" customFormat="1">
      <c r="B925" s="263"/>
      <c r="C925" s="264"/>
      <c r="D925" s="246" t="s">
        <v>497</v>
      </c>
      <c r="E925" s="265" t="s">
        <v>1</v>
      </c>
      <c r="F925" s="266" t="s">
        <v>499</v>
      </c>
      <c r="G925" s="264"/>
      <c r="H925" s="267">
        <v>1</v>
      </c>
      <c r="I925" s="268"/>
      <c r="J925" s="264"/>
      <c r="K925" s="264"/>
      <c r="L925" s="269"/>
      <c r="M925" s="270"/>
      <c r="N925" s="271"/>
      <c r="O925" s="271"/>
      <c r="P925" s="271"/>
      <c r="Q925" s="271"/>
      <c r="R925" s="271"/>
      <c r="S925" s="271"/>
      <c r="T925" s="272"/>
      <c r="AT925" s="273" t="s">
        <v>497</v>
      </c>
      <c r="AU925" s="273" t="s">
        <v>93</v>
      </c>
      <c r="AV925" s="13" t="s">
        <v>236</v>
      </c>
      <c r="AW925" s="13" t="s">
        <v>38</v>
      </c>
      <c r="AX925" s="13" t="s">
        <v>91</v>
      </c>
      <c r="AY925" s="273" t="s">
        <v>381</v>
      </c>
    </row>
    <row r="926" s="1" customFormat="1" ht="16.5" customHeight="1">
      <c r="B926" s="39"/>
      <c r="C926" s="233" t="s">
        <v>1095</v>
      </c>
      <c r="D926" s="233" t="s">
        <v>384</v>
      </c>
      <c r="E926" s="234" t="s">
        <v>4891</v>
      </c>
      <c r="F926" s="235" t="s">
        <v>4892</v>
      </c>
      <c r="G926" s="236" t="s">
        <v>600</v>
      </c>
      <c r="H926" s="237">
        <v>13</v>
      </c>
      <c r="I926" s="238"/>
      <c r="J926" s="239">
        <f>ROUND(I926*H926,2)</f>
        <v>0</v>
      </c>
      <c r="K926" s="235" t="s">
        <v>4503</v>
      </c>
      <c r="L926" s="44"/>
      <c r="M926" s="240" t="s">
        <v>1</v>
      </c>
      <c r="N926" s="241" t="s">
        <v>48</v>
      </c>
      <c r="O926" s="87"/>
      <c r="P926" s="242">
        <f>O926*H926</f>
        <v>0</v>
      </c>
      <c r="Q926" s="242">
        <v>0</v>
      </c>
      <c r="R926" s="242">
        <f>Q926*H926</f>
        <v>0</v>
      </c>
      <c r="S926" s="242">
        <v>0</v>
      </c>
      <c r="T926" s="243">
        <f>S926*H926</f>
        <v>0</v>
      </c>
      <c r="AR926" s="244" t="s">
        <v>579</v>
      </c>
      <c r="AT926" s="244" t="s">
        <v>384</v>
      </c>
      <c r="AU926" s="244" t="s">
        <v>93</v>
      </c>
      <c r="AY926" s="17" t="s">
        <v>381</v>
      </c>
      <c r="BE926" s="245">
        <f>IF(N926="základní",J926,0)</f>
        <v>0</v>
      </c>
      <c r="BF926" s="245">
        <f>IF(N926="snížená",J926,0)</f>
        <v>0</v>
      </c>
      <c r="BG926" s="245">
        <f>IF(N926="zákl. přenesená",J926,0)</f>
        <v>0</v>
      </c>
      <c r="BH926" s="245">
        <f>IF(N926="sníž. přenesená",J926,0)</f>
        <v>0</v>
      </c>
      <c r="BI926" s="245">
        <f>IF(N926="nulová",J926,0)</f>
        <v>0</v>
      </c>
      <c r="BJ926" s="17" t="s">
        <v>91</v>
      </c>
      <c r="BK926" s="245">
        <f>ROUND(I926*H926,2)</f>
        <v>0</v>
      </c>
      <c r="BL926" s="17" t="s">
        <v>579</v>
      </c>
      <c r="BM926" s="244" t="s">
        <v>1582</v>
      </c>
    </row>
    <row r="927" s="14" customFormat="1">
      <c r="B927" s="274"/>
      <c r="C927" s="275"/>
      <c r="D927" s="246" t="s">
        <v>497</v>
      </c>
      <c r="E927" s="276" t="s">
        <v>1</v>
      </c>
      <c r="F927" s="277" t="s">
        <v>4880</v>
      </c>
      <c r="G927" s="275"/>
      <c r="H927" s="276" t="s">
        <v>1</v>
      </c>
      <c r="I927" s="278"/>
      <c r="J927" s="275"/>
      <c r="K927" s="275"/>
      <c r="L927" s="279"/>
      <c r="M927" s="280"/>
      <c r="N927" s="281"/>
      <c r="O927" s="281"/>
      <c r="P927" s="281"/>
      <c r="Q927" s="281"/>
      <c r="R927" s="281"/>
      <c r="S927" s="281"/>
      <c r="T927" s="282"/>
      <c r="AT927" s="283" t="s">
        <v>497</v>
      </c>
      <c r="AU927" s="283" t="s">
        <v>93</v>
      </c>
      <c r="AV927" s="14" t="s">
        <v>91</v>
      </c>
      <c r="AW927" s="14" t="s">
        <v>38</v>
      </c>
      <c r="AX927" s="14" t="s">
        <v>83</v>
      </c>
      <c r="AY927" s="283" t="s">
        <v>381</v>
      </c>
    </row>
    <row r="928" s="12" customFormat="1">
      <c r="B928" s="252"/>
      <c r="C928" s="253"/>
      <c r="D928" s="246" t="s">
        <v>497</v>
      </c>
      <c r="E928" s="254" t="s">
        <v>1</v>
      </c>
      <c r="F928" s="255" t="s">
        <v>4893</v>
      </c>
      <c r="G928" s="253"/>
      <c r="H928" s="256">
        <v>13</v>
      </c>
      <c r="I928" s="257"/>
      <c r="J928" s="253"/>
      <c r="K928" s="253"/>
      <c r="L928" s="258"/>
      <c r="M928" s="259"/>
      <c r="N928" s="260"/>
      <c r="O928" s="260"/>
      <c r="P928" s="260"/>
      <c r="Q928" s="260"/>
      <c r="R928" s="260"/>
      <c r="S928" s="260"/>
      <c r="T928" s="261"/>
      <c r="AT928" s="262" t="s">
        <v>497</v>
      </c>
      <c r="AU928" s="262" t="s">
        <v>93</v>
      </c>
      <c r="AV928" s="12" t="s">
        <v>93</v>
      </c>
      <c r="AW928" s="12" t="s">
        <v>38</v>
      </c>
      <c r="AX928" s="12" t="s">
        <v>83</v>
      </c>
      <c r="AY928" s="262" t="s">
        <v>381</v>
      </c>
    </row>
    <row r="929" s="13" customFormat="1">
      <c r="B929" s="263"/>
      <c r="C929" s="264"/>
      <c r="D929" s="246" t="s">
        <v>497</v>
      </c>
      <c r="E929" s="265" t="s">
        <v>1</v>
      </c>
      <c r="F929" s="266" t="s">
        <v>499</v>
      </c>
      <c r="G929" s="264"/>
      <c r="H929" s="267">
        <v>13</v>
      </c>
      <c r="I929" s="268"/>
      <c r="J929" s="264"/>
      <c r="K929" s="264"/>
      <c r="L929" s="269"/>
      <c r="M929" s="270"/>
      <c r="N929" s="271"/>
      <c r="O929" s="271"/>
      <c r="P929" s="271"/>
      <c r="Q929" s="271"/>
      <c r="R929" s="271"/>
      <c r="S929" s="271"/>
      <c r="T929" s="272"/>
      <c r="AT929" s="273" t="s">
        <v>497</v>
      </c>
      <c r="AU929" s="273" t="s">
        <v>93</v>
      </c>
      <c r="AV929" s="13" t="s">
        <v>236</v>
      </c>
      <c r="AW929" s="13" t="s">
        <v>38</v>
      </c>
      <c r="AX929" s="13" t="s">
        <v>91</v>
      </c>
      <c r="AY929" s="273" t="s">
        <v>381</v>
      </c>
    </row>
    <row r="930" s="1" customFormat="1" ht="16.5" customHeight="1">
      <c r="B930" s="39"/>
      <c r="C930" s="233" t="s">
        <v>1099</v>
      </c>
      <c r="D930" s="233" t="s">
        <v>384</v>
      </c>
      <c r="E930" s="234" t="s">
        <v>4894</v>
      </c>
      <c r="F930" s="235" t="s">
        <v>4895</v>
      </c>
      <c r="G930" s="236" t="s">
        <v>600</v>
      </c>
      <c r="H930" s="237">
        <v>21</v>
      </c>
      <c r="I930" s="238"/>
      <c r="J930" s="239">
        <f>ROUND(I930*H930,2)</f>
        <v>0</v>
      </c>
      <c r="K930" s="235" t="s">
        <v>4503</v>
      </c>
      <c r="L930" s="44"/>
      <c r="M930" s="240" t="s">
        <v>1</v>
      </c>
      <c r="N930" s="241" t="s">
        <v>48</v>
      </c>
      <c r="O930" s="87"/>
      <c r="P930" s="242">
        <f>O930*H930</f>
        <v>0</v>
      </c>
      <c r="Q930" s="242">
        <v>0</v>
      </c>
      <c r="R930" s="242">
        <f>Q930*H930</f>
        <v>0</v>
      </c>
      <c r="S930" s="242">
        <v>0</v>
      </c>
      <c r="T930" s="243">
        <f>S930*H930</f>
        <v>0</v>
      </c>
      <c r="AR930" s="244" t="s">
        <v>579</v>
      </c>
      <c r="AT930" s="244" t="s">
        <v>384</v>
      </c>
      <c r="AU930" s="244" t="s">
        <v>93</v>
      </c>
      <c r="AY930" s="17" t="s">
        <v>381</v>
      </c>
      <c r="BE930" s="245">
        <f>IF(N930="základní",J930,0)</f>
        <v>0</v>
      </c>
      <c r="BF930" s="245">
        <f>IF(N930="snížená",J930,0)</f>
        <v>0</v>
      </c>
      <c r="BG930" s="245">
        <f>IF(N930="zákl. přenesená",J930,0)</f>
        <v>0</v>
      </c>
      <c r="BH930" s="245">
        <f>IF(N930="sníž. přenesená",J930,0)</f>
        <v>0</v>
      </c>
      <c r="BI930" s="245">
        <f>IF(N930="nulová",J930,0)</f>
        <v>0</v>
      </c>
      <c r="BJ930" s="17" t="s">
        <v>91</v>
      </c>
      <c r="BK930" s="245">
        <f>ROUND(I930*H930,2)</f>
        <v>0</v>
      </c>
      <c r="BL930" s="17" t="s">
        <v>579</v>
      </c>
      <c r="BM930" s="244" t="s">
        <v>1595</v>
      </c>
    </row>
    <row r="931" s="1" customFormat="1" ht="16.5" customHeight="1">
      <c r="B931" s="39"/>
      <c r="C931" s="284" t="s">
        <v>1102</v>
      </c>
      <c r="D931" s="284" t="s">
        <v>548</v>
      </c>
      <c r="E931" s="285" t="s">
        <v>4896</v>
      </c>
      <c r="F931" s="286" t="s">
        <v>4897</v>
      </c>
      <c r="G931" s="287" t="s">
        <v>600</v>
      </c>
      <c r="H931" s="288">
        <v>21</v>
      </c>
      <c r="I931" s="289"/>
      <c r="J931" s="290">
        <f>ROUND(I931*H931,2)</f>
        <v>0</v>
      </c>
      <c r="K931" s="286" t="s">
        <v>4503</v>
      </c>
      <c r="L931" s="291"/>
      <c r="M931" s="292" t="s">
        <v>1</v>
      </c>
      <c r="N931" s="293" t="s">
        <v>48</v>
      </c>
      <c r="O931" s="87"/>
      <c r="P931" s="242">
        <f>O931*H931</f>
        <v>0</v>
      </c>
      <c r="Q931" s="242">
        <v>0</v>
      </c>
      <c r="R931" s="242">
        <f>Q931*H931</f>
        <v>0</v>
      </c>
      <c r="S931" s="242">
        <v>0</v>
      </c>
      <c r="T931" s="243">
        <f>S931*H931</f>
        <v>0</v>
      </c>
      <c r="AR931" s="244" t="s">
        <v>653</v>
      </c>
      <c r="AT931" s="244" t="s">
        <v>548</v>
      </c>
      <c r="AU931" s="244" t="s">
        <v>93</v>
      </c>
      <c r="AY931" s="17" t="s">
        <v>381</v>
      </c>
      <c r="BE931" s="245">
        <f>IF(N931="základní",J931,0)</f>
        <v>0</v>
      </c>
      <c r="BF931" s="245">
        <f>IF(N931="snížená",J931,0)</f>
        <v>0</v>
      </c>
      <c r="BG931" s="245">
        <f>IF(N931="zákl. přenesená",J931,0)</f>
        <v>0</v>
      </c>
      <c r="BH931" s="245">
        <f>IF(N931="sníž. přenesená",J931,0)</f>
        <v>0</v>
      </c>
      <c r="BI931" s="245">
        <f>IF(N931="nulová",J931,0)</f>
        <v>0</v>
      </c>
      <c r="BJ931" s="17" t="s">
        <v>91</v>
      </c>
      <c r="BK931" s="245">
        <f>ROUND(I931*H931,2)</f>
        <v>0</v>
      </c>
      <c r="BL931" s="17" t="s">
        <v>579</v>
      </c>
      <c r="BM931" s="244" t="s">
        <v>1609</v>
      </c>
    </row>
    <row r="932" s="14" customFormat="1">
      <c r="B932" s="274"/>
      <c r="C932" s="275"/>
      <c r="D932" s="246" t="s">
        <v>497</v>
      </c>
      <c r="E932" s="276" t="s">
        <v>1</v>
      </c>
      <c r="F932" s="277" t="s">
        <v>4584</v>
      </c>
      <c r="G932" s="275"/>
      <c r="H932" s="276" t="s">
        <v>1</v>
      </c>
      <c r="I932" s="278"/>
      <c r="J932" s="275"/>
      <c r="K932" s="275"/>
      <c r="L932" s="279"/>
      <c r="M932" s="280"/>
      <c r="N932" s="281"/>
      <c r="O932" s="281"/>
      <c r="P932" s="281"/>
      <c r="Q932" s="281"/>
      <c r="R932" s="281"/>
      <c r="S932" s="281"/>
      <c r="T932" s="282"/>
      <c r="AT932" s="283" t="s">
        <v>497</v>
      </c>
      <c r="AU932" s="283" t="s">
        <v>93</v>
      </c>
      <c r="AV932" s="14" t="s">
        <v>91</v>
      </c>
      <c r="AW932" s="14" t="s">
        <v>38</v>
      </c>
      <c r="AX932" s="14" t="s">
        <v>83</v>
      </c>
      <c r="AY932" s="283" t="s">
        <v>381</v>
      </c>
    </row>
    <row r="933" s="12" customFormat="1">
      <c r="B933" s="252"/>
      <c r="C933" s="253"/>
      <c r="D933" s="246" t="s">
        <v>497</v>
      </c>
      <c r="E933" s="254" t="s">
        <v>1</v>
      </c>
      <c r="F933" s="255" t="s">
        <v>133</v>
      </c>
      <c r="G933" s="253"/>
      <c r="H933" s="256">
        <v>3</v>
      </c>
      <c r="I933" s="257"/>
      <c r="J933" s="253"/>
      <c r="K933" s="253"/>
      <c r="L933" s="258"/>
      <c r="M933" s="259"/>
      <c r="N933" s="260"/>
      <c r="O933" s="260"/>
      <c r="P933" s="260"/>
      <c r="Q933" s="260"/>
      <c r="R933" s="260"/>
      <c r="S933" s="260"/>
      <c r="T933" s="261"/>
      <c r="AT933" s="262" t="s">
        <v>497</v>
      </c>
      <c r="AU933" s="262" t="s">
        <v>93</v>
      </c>
      <c r="AV933" s="12" t="s">
        <v>93</v>
      </c>
      <c r="AW933" s="12" t="s">
        <v>38</v>
      </c>
      <c r="AX933" s="12" t="s">
        <v>83</v>
      </c>
      <c r="AY933" s="262" t="s">
        <v>381</v>
      </c>
    </row>
    <row r="934" s="14" customFormat="1">
      <c r="B934" s="274"/>
      <c r="C934" s="275"/>
      <c r="D934" s="246" t="s">
        <v>497</v>
      </c>
      <c r="E934" s="276" t="s">
        <v>1</v>
      </c>
      <c r="F934" s="277" t="s">
        <v>4586</v>
      </c>
      <c r="G934" s="275"/>
      <c r="H934" s="276" t="s">
        <v>1</v>
      </c>
      <c r="I934" s="278"/>
      <c r="J934" s="275"/>
      <c r="K934" s="275"/>
      <c r="L934" s="279"/>
      <c r="M934" s="280"/>
      <c r="N934" s="281"/>
      <c r="O934" s="281"/>
      <c r="P934" s="281"/>
      <c r="Q934" s="281"/>
      <c r="R934" s="281"/>
      <c r="S934" s="281"/>
      <c r="T934" s="282"/>
      <c r="AT934" s="283" t="s">
        <v>497</v>
      </c>
      <c r="AU934" s="283" t="s">
        <v>93</v>
      </c>
      <c r="AV934" s="14" t="s">
        <v>91</v>
      </c>
      <c r="AW934" s="14" t="s">
        <v>38</v>
      </c>
      <c r="AX934" s="14" t="s">
        <v>83</v>
      </c>
      <c r="AY934" s="283" t="s">
        <v>381</v>
      </c>
    </row>
    <row r="935" s="12" customFormat="1">
      <c r="B935" s="252"/>
      <c r="C935" s="253"/>
      <c r="D935" s="246" t="s">
        <v>497</v>
      </c>
      <c r="E935" s="254" t="s">
        <v>1</v>
      </c>
      <c r="F935" s="255" t="s">
        <v>133</v>
      </c>
      <c r="G935" s="253"/>
      <c r="H935" s="256">
        <v>3</v>
      </c>
      <c r="I935" s="257"/>
      <c r="J935" s="253"/>
      <c r="K935" s="253"/>
      <c r="L935" s="258"/>
      <c r="M935" s="259"/>
      <c r="N935" s="260"/>
      <c r="O935" s="260"/>
      <c r="P935" s="260"/>
      <c r="Q935" s="260"/>
      <c r="R935" s="260"/>
      <c r="S935" s="260"/>
      <c r="T935" s="261"/>
      <c r="AT935" s="262" t="s">
        <v>497</v>
      </c>
      <c r="AU935" s="262" t="s">
        <v>93</v>
      </c>
      <c r="AV935" s="12" t="s">
        <v>93</v>
      </c>
      <c r="AW935" s="12" t="s">
        <v>38</v>
      </c>
      <c r="AX935" s="12" t="s">
        <v>83</v>
      </c>
      <c r="AY935" s="262" t="s">
        <v>381</v>
      </c>
    </row>
    <row r="936" s="14" customFormat="1">
      <c r="B936" s="274"/>
      <c r="C936" s="275"/>
      <c r="D936" s="246" t="s">
        <v>497</v>
      </c>
      <c r="E936" s="276" t="s">
        <v>1</v>
      </c>
      <c r="F936" s="277" t="s">
        <v>4538</v>
      </c>
      <c r="G936" s="275"/>
      <c r="H936" s="276" t="s">
        <v>1</v>
      </c>
      <c r="I936" s="278"/>
      <c r="J936" s="275"/>
      <c r="K936" s="275"/>
      <c r="L936" s="279"/>
      <c r="M936" s="280"/>
      <c r="N936" s="281"/>
      <c r="O936" s="281"/>
      <c r="P936" s="281"/>
      <c r="Q936" s="281"/>
      <c r="R936" s="281"/>
      <c r="S936" s="281"/>
      <c r="T936" s="282"/>
      <c r="AT936" s="283" t="s">
        <v>497</v>
      </c>
      <c r="AU936" s="283" t="s">
        <v>93</v>
      </c>
      <c r="AV936" s="14" t="s">
        <v>91</v>
      </c>
      <c r="AW936" s="14" t="s">
        <v>38</v>
      </c>
      <c r="AX936" s="14" t="s">
        <v>83</v>
      </c>
      <c r="AY936" s="283" t="s">
        <v>381</v>
      </c>
    </row>
    <row r="937" s="12" customFormat="1">
      <c r="B937" s="252"/>
      <c r="C937" s="253"/>
      <c r="D937" s="246" t="s">
        <v>497</v>
      </c>
      <c r="E937" s="254" t="s">
        <v>1</v>
      </c>
      <c r="F937" s="255" t="s">
        <v>418</v>
      </c>
      <c r="G937" s="253"/>
      <c r="H937" s="256">
        <v>7</v>
      </c>
      <c r="I937" s="257"/>
      <c r="J937" s="253"/>
      <c r="K937" s="253"/>
      <c r="L937" s="258"/>
      <c r="M937" s="259"/>
      <c r="N937" s="260"/>
      <c r="O937" s="260"/>
      <c r="P937" s="260"/>
      <c r="Q937" s="260"/>
      <c r="R937" s="260"/>
      <c r="S937" s="260"/>
      <c r="T937" s="261"/>
      <c r="AT937" s="262" t="s">
        <v>497</v>
      </c>
      <c r="AU937" s="262" t="s">
        <v>93</v>
      </c>
      <c r="AV937" s="12" t="s">
        <v>93</v>
      </c>
      <c r="AW937" s="12" t="s">
        <v>38</v>
      </c>
      <c r="AX937" s="12" t="s">
        <v>83</v>
      </c>
      <c r="AY937" s="262" t="s">
        <v>381</v>
      </c>
    </row>
    <row r="938" s="14" customFormat="1">
      <c r="B938" s="274"/>
      <c r="C938" s="275"/>
      <c r="D938" s="246" t="s">
        <v>497</v>
      </c>
      <c r="E938" s="276" t="s">
        <v>1</v>
      </c>
      <c r="F938" s="277" t="s">
        <v>4549</v>
      </c>
      <c r="G938" s="275"/>
      <c r="H938" s="276" t="s">
        <v>1</v>
      </c>
      <c r="I938" s="278"/>
      <c r="J938" s="275"/>
      <c r="K938" s="275"/>
      <c r="L938" s="279"/>
      <c r="M938" s="280"/>
      <c r="N938" s="281"/>
      <c r="O938" s="281"/>
      <c r="P938" s="281"/>
      <c r="Q938" s="281"/>
      <c r="R938" s="281"/>
      <c r="S938" s="281"/>
      <c r="T938" s="282"/>
      <c r="AT938" s="283" t="s">
        <v>497</v>
      </c>
      <c r="AU938" s="283" t="s">
        <v>93</v>
      </c>
      <c r="AV938" s="14" t="s">
        <v>91</v>
      </c>
      <c r="AW938" s="14" t="s">
        <v>38</v>
      </c>
      <c r="AX938" s="14" t="s">
        <v>83</v>
      </c>
      <c r="AY938" s="283" t="s">
        <v>381</v>
      </c>
    </row>
    <row r="939" s="12" customFormat="1">
      <c r="B939" s="252"/>
      <c r="C939" s="253"/>
      <c r="D939" s="246" t="s">
        <v>497</v>
      </c>
      <c r="E939" s="254" t="s">
        <v>1</v>
      </c>
      <c r="F939" s="255" t="s">
        <v>236</v>
      </c>
      <c r="G939" s="253"/>
      <c r="H939" s="256">
        <v>4</v>
      </c>
      <c r="I939" s="257"/>
      <c r="J939" s="253"/>
      <c r="K939" s="253"/>
      <c r="L939" s="258"/>
      <c r="M939" s="259"/>
      <c r="N939" s="260"/>
      <c r="O939" s="260"/>
      <c r="P939" s="260"/>
      <c r="Q939" s="260"/>
      <c r="R939" s="260"/>
      <c r="S939" s="260"/>
      <c r="T939" s="261"/>
      <c r="AT939" s="262" t="s">
        <v>497</v>
      </c>
      <c r="AU939" s="262" t="s">
        <v>93</v>
      </c>
      <c r="AV939" s="12" t="s">
        <v>93</v>
      </c>
      <c r="AW939" s="12" t="s">
        <v>38</v>
      </c>
      <c r="AX939" s="12" t="s">
        <v>83</v>
      </c>
      <c r="AY939" s="262" t="s">
        <v>381</v>
      </c>
    </row>
    <row r="940" s="14" customFormat="1">
      <c r="B940" s="274"/>
      <c r="C940" s="275"/>
      <c r="D940" s="246" t="s">
        <v>497</v>
      </c>
      <c r="E940" s="276" t="s">
        <v>1</v>
      </c>
      <c r="F940" s="277" t="s">
        <v>4536</v>
      </c>
      <c r="G940" s="275"/>
      <c r="H940" s="276" t="s">
        <v>1</v>
      </c>
      <c r="I940" s="278"/>
      <c r="J940" s="275"/>
      <c r="K940" s="275"/>
      <c r="L940" s="279"/>
      <c r="M940" s="280"/>
      <c r="N940" s="281"/>
      <c r="O940" s="281"/>
      <c r="P940" s="281"/>
      <c r="Q940" s="281"/>
      <c r="R940" s="281"/>
      <c r="S940" s="281"/>
      <c r="T940" s="282"/>
      <c r="AT940" s="283" t="s">
        <v>497</v>
      </c>
      <c r="AU940" s="283" t="s">
        <v>93</v>
      </c>
      <c r="AV940" s="14" t="s">
        <v>91</v>
      </c>
      <c r="AW940" s="14" t="s">
        <v>38</v>
      </c>
      <c r="AX940" s="14" t="s">
        <v>83</v>
      </c>
      <c r="AY940" s="283" t="s">
        <v>381</v>
      </c>
    </row>
    <row r="941" s="12" customFormat="1">
      <c r="B941" s="252"/>
      <c r="C941" s="253"/>
      <c r="D941" s="246" t="s">
        <v>497</v>
      </c>
      <c r="E941" s="254" t="s">
        <v>1</v>
      </c>
      <c r="F941" s="255" t="s">
        <v>236</v>
      </c>
      <c r="G941" s="253"/>
      <c r="H941" s="256">
        <v>4</v>
      </c>
      <c r="I941" s="257"/>
      <c r="J941" s="253"/>
      <c r="K941" s="253"/>
      <c r="L941" s="258"/>
      <c r="M941" s="259"/>
      <c r="N941" s="260"/>
      <c r="O941" s="260"/>
      <c r="P941" s="260"/>
      <c r="Q941" s="260"/>
      <c r="R941" s="260"/>
      <c r="S941" s="260"/>
      <c r="T941" s="261"/>
      <c r="AT941" s="262" t="s">
        <v>497</v>
      </c>
      <c r="AU941" s="262" t="s">
        <v>93</v>
      </c>
      <c r="AV941" s="12" t="s">
        <v>93</v>
      </c>
      <c r="AW941" s="12" t="s">
        <v>38</v>
      </c>
      <c r="AX941" s="12" t="s">
        <v>83</v>
      </c>
      <c r="AY941" s="262" t="s">
        <v>381</v>
      </c>
    </row>
    <row r="942" s="13" customFormat="1">
      <c r="B942" s="263"/>
      <c r="C942" s="264"/>
      <c r="D942" s="246" t="s">
        <v>497</v>
      </c>
      <c r="E942" s="265" t="s">
        <v>1</v>
      </c>
      <c r="F942" s="266" t="s">
        <v>499</v>
      </c>
      <c r="G942" s="264"/>
      <c r="H942" s="267">
        <v>21</v>
      </c>
      <c r="I942" s="268"/>
      <c r="J942" s="264"/>
      <c r="K942" s="264"/>
      <c r="L942" s="269"/>
      <c r="M942" s="270"/>
      <c r="N942" s="271"/>
      <c r="O942" s="271"/>
      <c r="P942" s="271"/>
      <c r="Q942" s="271"/>
      <c r="R942" s="271"/>
      <c r="S942" s="271"/>
      <c r="T942" s="272"/>
      <c r="AT942" s="273" t="s">
        <v>497</v>
      </c>
      <c r="AU942" s="273" t="s">
        <v>93</v>
      </c>
      <c r="AV942" s="13" t="s">
        <v>236</v>
      </c>
      <c r="AW942" s="13" t="s">
        <v>38</v>
      </c>
      <c r="AX942" s="13" t="s">
        <v>91</v>
      </c>
      <c r="AY942" s="273" t="s">
        <v>381</v>
      </c>
    </row>
    <row r="943" s="1" customFormat="1" ht="16.5" customHeight="1">
      <c r="B943" s="39"/>
      <c r="C943" s="233" t="s">
        <v>1109</v>
      </c>
      <c r="D943" s="233" t="s">
        <v>384</v>
      </c>
      <c r="E943" s="234" t="s">
        <v>4898</v>
      </c>
      <c r="F943" s="235" t="s">
        <v>4895</v>
      </c>
      <c r="G943" s="236" t="s">
        <v>600</v>
      </c>
      <c r="H943" s="237">
        <v>66</v>
      </c>
      <c r="I943" s="238"/>
      <c r="J943" s="239">
        <f>ROUND(I943*H943,2)</f>
        <v>0</v>
      </c>
      <c r="K943" s="235" t="s">
        <v>4503</v>
      </c>
      <c r="L943" s="44"/>
      <c r="M943" s="240" t="s">
        <v>1</v>
      </c>
      <c r="N943" s="241" t="s">
        <v>48</v>
      </c>
      <c r="O943" s="87"/>
      <c r="P943" s="242">
        <f>O943*H943</f>
        <v>0</v>
      </c>
      <c r="Q943" s="242">
        <v>0</v>
      </c>
      <c r="R943" s="242">
        <f>Q943*H943</f>
        <v>0</v>
      </c>
      <c r="S943" s="242">
        <v>0</v>
      </c>
      <c r="T943" s="243">
        <f>S943*H943</f>
        <v>0</v>
      </c>
      <c r="AR943" s="244" t="s">
        <v>579</v>
      </c>
      <c r="AT943" s="244" t="s">
        <v>384</v>
      </c>
      <c r="AU943" s="244" t="s">
        <v>93</v>
      </c>
      <c r="AY943" s="17" t="s">
        <v>381</v>
      </c>
      <c r="BE943" s="245">
        <f>IF(N943="základní",J943,0)</f>
        <v>0</v>
      </c>
      <c r="BF943" s="245">
        <f>IF(N943="snížená",J943,0)</f>
        <v>0</v>
      </c>
      <c r="BG943" s="245">
        <f>IF(N943="zákl. přenesená",J943,0)</f>
        <v>0</v>
      </c>
      <c r="BH943" s="245">
        <f>IF(N943="sníž. přenesená",J943,0)</f>
        <v>0</v>
      </c>
      <c r="BI943" s="245">
        <f>IF(N943="nulová",J943,0)</f>
        <v>0</v>
      </c>
      <c r="BJ943" s="17" t="s">
        <v>91</v>
      </c>
      <c r="BK943" s="245">
        <f>ROUND(I943*H943,2)</f>
        <v>0</v>
      </c>
      <c r="BL943" s="17" t="s">
        <v>579</v>
      </c>
      <c r="BM943" s="244" t="s">
        <v>1619</v>
      </c>
    </row>
    <row r="944" s="1" customFormat="1" ht="16.5" customHeight="1">
      <c r="B944" s="39"/>
      <c r="C944" s="284" t="s">
        <v>1114</v>
      </c>
      <c r="D944" s="284" t="s">
        <v>548</v>
      </c>
      <c r="E944" s="285" t="s">
        <v>4899</v>
      </c>
      <c r="F944" s="286" t="s">
        <v>4900</v>
      </c>
      <c r="G944" s="287" t="s">
        <v>600</v>
      </c>
      <c r="H944" s="288">
        <v>66</v>
      </c>
      <c r="I944" s="289"/>
      <c r="J944" s="290">
        <f>ROUND(I944*H944,2)</f>
        <v>0</v>
      </c>
      <c r="K944" s="286" t="s">
        <v>4503</v>
      </c>
      <c r="L944" s="291"/>
      <c r="M944" s="292" t="s">
        <v>1</v>
      </c>
      <c r="N944" s="293" t="s">
        <v>48</v>
      </c>
      <c r="O944" s="87"/>
      <c r="P944" s="242">
        <f>O944*H944</f>
        <v>0</v>
      </c>
      <c r="Q944" s="242">
        <v>0</v>
      </c>
      <c r="R944" s="242">
        <f>Q944*H944</f>
        <v>0</v>
      </c>
      <c r="S944" s="242">
        <v>0</v>
      </c>
      <c r="T944" s="243">
        <f>S944*H944</f>
        <v>0</v>
      </c>
      <c r="AR944" s="244" t="s">
        <v>653</v>
      </c>
      <c r="AT944" s="244" t="s">
        <v>548</v>
      </c>
      <c r="AU944" s="244" t="s">
        <v>93</v>
      </c>
      <c r="AY944" s="17" t="s">
        <v>381</v>
      </c>
      <c r="BE944" s="245">
        <f>IF(N944="základní",J944,0)</f>
        <v>0</v>
      </c>
      <c r="BF944" s="245">
        <f>IF(N944="snížená",J944,0)</f>
        <v>0</v>
      </c>
      <c r="BG944" s="245">
        <f>IF(N944="zákl. přenesená",J944,0)</f>
        <v>0</v>
      </c>
      <c r="BH944" s="245">
        <f>IF(N944="sníž. přenesená",J944,0)</f>
        <v>0</v>
      </c>
      <c r="BI944" s="245">
        <f>IF(N944="nulová",J944,0)</f>
        <v>0</v>
      </c>
      <c r="BJ944" s="17" t="s">
        <v>91</v>
      </c>
      <c r="BK944" s="245">
        <f>ROUND(I944*H944,2)</f>
        <v>0</v>
      </c>
      <c r="BL944" s="17" t="s">
        <v>579</v>
      </c>
      <c r="BM944" s="244" t="s">
        <v>1630</v>
      </c>
    </row>
    <row r="945" s="14" customFormat="1">
      <c r="B945" s="274"/>
      <c r="C945" s="275"/>
      <c r="D945" s="246" t="s">
        <v>497</v>
      </c>
      <c r="E945" s="276" t="s">
        <v>1</v>
      </c>
      <c r="F945" s="277" t="s">
        <v>4584</v>
      </c>
      <c r="G945" s="275"/>
      <c r="H945" s="276" t="s">
        <v>1</v>
      </c>
      <c r="I945" s="278"/>
      <c r="J945" s="275"/>
      <c r="K945" s="275"/>
      <c r="L945" s="279"/>
      <c r="M945" s="280"/>
      <c r="N945" s="281"/>
      <c r="O945" s="281"/>
      <c r="P945" s="281"/>
      <c r="Q945" s="281"/>
      <c r="R945" s="281"/>
      <c r="S945" s="281"/>
      <c r="T945" s="282"/>
      <c r="AT945" s="283" t="s">
        <v>497</v>
      </c>
      <c r="AU945" s="283" t="s">
        <v>93</v>
      </c>
      <c r="AV945" s="14" t="s">
        <v>91</v>
      </c>
      <c r="AW945" s="14" t="s">
        <v>38</v>
      </c>
      <c r="AX945" s="14" t="s">
        <v>83</v>
      </c>
      <c r="AY945" s="283" t="s">
        <v>381</v>
      </c>
    </row>
    <row r="946" s="12" customFormat="1">
      <c r="B946" s="252"/>
      <c r="C946" s="253"/>
      <c r="D946" s="246" t="s">
        <v>497</v>
      </c>
      <c r="E946" s="254" t="s">
        <v>1</v>
      </c>
      <c r="F946" s="255" t="s">
        <v>567</v>
      </c>
      <c r="G946" s="253"/>
      <c r="H946" s="256">
        <v>14</v>
      </c>
      <c r="I946" s="257"/>
      <c r="J946" s="253"/>
      <c r="K946" s="253"/>
      <c r="L946" s="258"/>
      <c r="M946" s="259"/>
      <c r="N946" s="260"/>
      <c r="O946" s="260"/>
      <c r="P946" s="260"/>
      <c r="Q946" s="260"/>
      <c r="R946" s="260"/>
      <c r="S946" s="260"/>
      <c r="T946" s="261"/>
      <c r="AT946" s="262" t="s">
        <v>497</v>
      </c>
      <c r="AU946" s="262" t="s">
        <v>93</v>
      </c>
      <c r="AV946" s="12" t="s">
        <v>93</v>
      </c>
      <c r="AW946" s="12" t="s">
        <v>38</v>
      </c>
      <c r="AX946" s="12" t="s">
        <v>83</v>
      </c>
      <c r="AY946" s="262" t="s">
        <v>381</v>
      </c>
    </row>
    <row r="947" s="14" customFormat="1">
      <c r="B947" s="274"/>
      <c r="C947" s="275"/>
      <c r="D947" s="246" t="s">
        <v>497</v>
      </c>
      <c r="E947" s="276" t="s">
        <v>1</v>
      </c>
      <c r="F947" s="277" t="s">
        <v>4586</v>
      </c>
      <c r="G947" s="275"/>
      <c r="H947" s="276" t="s">
        <v>1</v>
      </c>
      <c r="I947" s="278"/>
      <c r="J947" s="275"/>
      <c r="K947" s="275"/>
      <c r="L947" s="279"/>
      <c r="M947" s="280"/>
      <c r="N947" s="281"/>
      <c r="O947" s="281"/>
      <c r="P947" s="281"/>
      <c r="Q947" s="281"/>
      <c r="R947" s="281"/>
      <c r="S947" s="281"/>
      <c r="T947" s="282"/>
      <c r="AT947" s="283" t="s">
        <v>497</v>
      </c>
      <c r="AU947" s="283" t="s">
        <v>93</v>
      </c>
      <c r="AV947" s="14" t="s">
        <v>91</v>
      </c>
      <c r="AW947" s="14" t="s">
        <v>38</v>
      </c>
      <c r="AX947" s="14" t="s">
        <v>83</v>
      </c>
      <c r="AY947" s="283" t="s">
        <v>381</v>
      </c>
    </row>
    <row r="948" s="12" customFormat="1">
      <c r="B948" s="252"/>
      <c r="C948" s="253"/>
      <c r="D948" s="246" t="s">
        <v>497</v>
      </c>
      <c r="E948" s="254" t="s">
        <v>1</v>
      </c>
      <c r="F948" s="255" t="s">
        <v>434</v>
      </c>
      <c r="G948" s="253"/>
      <c r="H948" s="256">
        <v>10</v>
      </c>
      <c r="I948" s="257"/>
      <c r="J948" s="253"/>
      <c r="K948" s="253"/>
      <c r="L948" s="258"/>
      <c r="M948" s="259"/>
      <c r="N948" s="260"/>
      <c r="O948" s="260"/>
      <c r="P948" s="260"/>
      <c r="Q948" s="260"/>
      <c r="R948" s="260"/>
      <c r="S948" s="260"/>
      <c r="T948" s="261"/>
      <c r="AT948" s="262" t="s">
        <v>497</v>
      </c>
      <c r="AU948" s="262" t="s">
        <v>93</v>
      </c>
      <c r="AV948" s="12" t="s">
        <v>93</v>
      </c>
      <c r="AW948" s="12" t="s">
        <v>38</v>
      </c>
      <c r="AX948" s="12" t="s">
        <v>83</v>
      </c>
      <c r="AY948" s="262" t="s">
        <v>381</v>
      </c>
    </row>
    <row r="949" s="14" customFormat="1">
      <c r="B949" s="274"/>
      <c r="C949" s="275"/>
      <c r="D949" s="246" t="s">
        <v>497</v>
      </c>
      <c r="E949" s="276" t="s">
        <v>1</v>
      </c>
      <c r="F949" s="277" t="s">
        <v>4538</v>
      </c>
      <c r="G949" s="275"/>
      <c r="H949" s="276" t="s">
        <v>1</v>
      </c>
      <c r="I949" s="278"/>
      <c r="J949" s="275"/>
      <c r="K949" s="275"/>
      <c r="L949" s="279"/>
      <c r="M949" s="280"/>
      <c r="N949" s="281"/>
      <c r="O949" s="281"/>
      <c r="P949" s="281"/>
      <c r="Q949" s="281"/>
      <c r="R949" s="281"/>
      <c r="S949" s="281"/>
      <c r="T949" s="282"/>
      <c r="AT949" s="283" t="s">
        <v>497</v>
      </c>
      <c r="AU949" s="283" t="s">
        <v>93</v>
      </c>
      <c r="AV949" s="14" t="s">
        <v>91</v>
      </c>
      <c r="AW949" s="14" t="s">
        <v>38</v>
      </c>
      <c r="AX949" s="14" t="s">
        <v>83</v>
      </c>
      <c r="AY949" s="283" t="s">
        <v>381</v>
      </c>
    </row>
    <row r="950" s="12" customFormat="1">
      <c r="B950" s="252"/>
      <c r="C950" s="253"/>
      <c r="D950" s="246" t="s">
        <v>497</v>
      </c>
      <c r="E950" s="254" t="s">
        <v>1</v>
      </c>
      <c r="F950" s="255" t="s">
        <v>621</v>
      </c>
      <c r="G950" s="253"/>
      <c r="H950" s="256">
        <v>25</v>
      </c>
      <c r="I950" s="257"/>
      <c r="J950" s="253"/>
      <c r="K950" s="253"/>
      <c r="L950" s="258"/>
      <c r="M950" s="259"/>
      <c r="N950" s="260"/>
      <c r="O950" s="260"/>
      <c r="P950" s="260"/>
      <c r="Q950" s="260"/>
      <c r="R950" s="260"/>
      <c r="S950" s="260"/>
      <c r="T950" s="261"/>
      <c r="AT950" s="262" t="s">
        <v>497</v>
      </c>
      <c r="AU950" s="262" t="s">
        <v>93</v>
      </c>
      <c r="AV950" s="12" t="s">
        <v>93</v>
      </c>
      <c r="AW950" s="12" t="s">
        <v>38</v>
      </c>
      <c r="AX950" s="12" t="s">
        <v>83</v>
      </c>
      <c r="AY950" s="262" t="s">
        <v>381</v>
      </c>
    </row>
    <row r="951" s="14" customFormat="1">
      <c r="B951" s="274"/>
      <c r="C951" s="275"/>
      <c r="D951" s="246" t="s">
        <v>497</v>
      </c>
      <c r="E951" s="276" t="s">
        <v>1</v>
      </c>
      <c r="F951" s="277" t="s">
        <v>4549</v>
      </c>
      <c r="G951" s="275"/>
      <c r="H951" s="276" t="s">
        <v>1</v>
      </c>
      <c r="I951" s="278"/>
      <c r="J951" s="275"/>
      <c r="K951" s="275"/>
      <c r="L951" s="279"/>
      <c r="M951" s="280"/>
      <c r="N951" s="281"/>
      <c r="O951" s="281"/>
      <c r="P951" s="281"/>
      <c r="Q951" s="281"/>
      <c r="R951" s="281"/>
      <c r="S951" s="281"/>
      <c r="T951" s="282"/>
      <c r="AT951" s="283" t="s">
        <v>497</v>
      </c>
      <c r="AU951" s="283" t="s">
        <v>93</v>
      </c>
      <c r="AV951" s="14" t="s">
        <v>91</v>
      </c>
      <c r="AW951" s="14" t="s">
        <v>38</v>
      </c>
      <c r="AX951" s="14" t="s">
        <v>83</v>
      </c>
      <c r="AY951" s="283" t="s">
        <v>381</v>
      </c>
    </row>
    <row r="952" s="12" customFormat="1">
      <c r="B952" s="252"/>
      <c r="C952" s="253"/>
      <c r="D952" s="246" t="s">
        <v>497</v>
      </c>
      <c r="E952" s="254" t="s">
        <v>1</v>
      </c>
      <c r="F952" s="255" t="s">
        <v>8</v>
      </c>
      <c r="G952" s="253"/>
      <c r="H952" s="256">
        <v>15</v>
      </c>
      <c r="I952" s="257"/>
      <c r="J952" s="253"/>
      <c r="K952" s="253"/>
      <c r="L952" s="258"/>
      <c r="M952" s="259"/>
      <c r="N952" s="260"/>
      <c r="O952" s="260"/>
      <c r="P952" s="260"/>
      <c r="Q952" s="260"/>
      <c r="R952" s="260"/>
      <c r="S952" s="260"/>
      <c r="T952" s="261"/>
      <c r="AT952" s="262" t="s">
        <v>497</v>
      </c>
      <c r="AU952" s="262" t="s">
        <v>93</v>
      </c>
      <c r="AV952" s="12" t="s">
        <v>93</v>
      </c>
      <c r="AW952" s="12" t="s">
        <v>38</v>
      </c>
      <c r="AX952" s="12" t="s">
        <v>83</v>
      </c>
      <c r="AY952" s="262" t="s">
        <v>381</v>
      </c>
    </row>
    <row r="953" s="14" customFormat="1">
      <c r="B953" s="274"/>
      <c r="C953" s="275"/>
      <c r="D953" s="246" t="s">
        <v>497</v>
      </c>
      <c r="E953" s="276" t="s">
        <v>1</v>
      </c>
      <c r="F953" s="277" t="s">
        <v>4536</v>
      </c>
      <c r="G953" s="275"/>
      <c r="H953" s="276" t="s">
        <v>1</v>
      </c>
      <c r="I953" s="278"/>
      <c r="J953" s="275"/>
      <c r="K953" s="275"/>
      <c r="L953" s="279"/>
      <c r="M953" s="280"/>
      <c r="N953" s="281"/>
      <c r="O953" s="281"/>
      <c r="P953" s="281"/>
      <c r="Q953" s="281"/>
      <c r="R953" s="281"/>
      <c r="S953" s="281"/>
      <c r="T953" s="282"/>
      <c r="AT953" s="283" t="s">
        <v>497</v>
      </c>
      <c r="AU953" s="283" t="s">
        <v>93</v>
      </c>
      <c r="AV953" s="14" t="s">
        <v>91</v>
      </c>
      <c r="AW953" s="14" t="s">
        <v>38</v>
      </c>
      <c r="AX953" s="14" t="s">
        <v>83</v>
      </c>
      <c r="AY953" s="283" t="s">
        <v>381</v>
      </c>
    </row>
    <row r="954" s="12" customFormat="1">
      <c r="B954" s="252"/>
      <c r="C954" s="253"/>
      <c r="D954" s="246" t="s">
        <v>497</v>
      </c>
      <c r="E954" s="254" t="s">
        <v>1</v>
      </c>
      <c r="F954" s="255" t="s">
        <v>93</v>
      </c>
      <c r="G954" s="253"/>
      <c r="H954" s="256">
        <v>2</v>
      </c>
      <c r="I954" s="257"/>
      <c r="J954" s="253"/>
      <c r="K954" s="253"/>
      <c r="L954" s="258"/>
      <c r="M954" s="259"/>
      <c r="N954" s="260"/>
      <c r="O954" s="260"/>
      <c r="P954" s="260"/>
      <c r="Q954" s="260"/>
      <c r="R954" s="260"/>
      <c r="S954" s="260"/>
      <c r="T954" s="261"/>
      <c r="AT954" s="262" t="s">
        <v>497</v>
      </c>
      <c r="AU954" s="262" t="s">
        <v>93</v>
      </c>
      <c r="AV954" s="12" t="s">
        <v>93</v>
      </c>
      <c r="AW954" s="12" t="s">
        <v>38</v>
      </c>
      <c r="AX954" s="12" t="s">
        <v>83</v>
      </c>
      <c r="AY954" s="262" t="s">
        <v>381</v>
      </c>
    </row>
    <row r="955" s="13" customFormat="1">
      <c r="B955" s="263"/>
      <c r="C955" s="264"/>
      <c r="D955" s="246" t="s">
        <v>497</v>
      </c>
      <c r="E955" s="265" t="s">
        <v>1</v>
      </c>
      <c r="F955" s="266" t="s">
        <v>499</v>
      </c>
      <c r="G955" s="264"/>
      <c r="H955" s="267">
        <v>66</v>
      </c>
      <c r="I955" s="268"/>
      <c r="J955" s="264"/>
      <c r="K955" s="264"/>
      <c r="L955" s="269"/>
      <c r="M955" s="270"/>
      <c r="N955" s="271"/>
      <c r="O955" s="271"/>
      <c r="P955" s="271"/>
      <c r="Q955" s="271"/>
      <c r="R955" s="271"/>
      <c r="S955" s="271"/>
      <c r="T955" s="272"/>
      <c r="AT955" s="273" t="s">
        <v>497</v>
      </c>
      <c r="AU955" s="273" t="s">
        <v>93</v>
      </c>
      <c r="AV955" s="13" t="s">
        <v>236</v>
      </c>
      <c r="AW955" s="13" t="s">
        <v>38</v>
      </c>
      <c r="AX955" s="13" t="s">
        <v>91</v>
      </c>
      <c r="AY955" s="273" t="s">
        <v>381</v>
      </c>
    </row>
    <row r="956" s="1" customFormat="1" ht="24" customHeight="1">
      <c r="B956" s="39"/>
      <c r="C956" s="233" t="s">
        <v>1118</v>
      </c>
      <c r="D956" s="233" t="s">
        <v>384</v>
      </c>
      <c r="E956" s="234" t="s">
        <v>4901</v>
      </c>
      <c r="F956" s="235" t="s">
        <v>4902</v>
      </c>
      <c r="G956" s="236" t="s">
        <v>600</v>
      </c>
      <c r="H956" s="237">
        <v>5</v>
      </c>
      <c r="I956" s="238"/>
      <c r="J956" s="239">
        <f>ROUND(I956*H956,2)</f>
        <v>0</v>
      </c>
      <c r="K956" s="235" t="s">
        <v>4503</v>
      </c>
      <c r="L956" s="44"/>
      <c r="M956" s="240" t="s">
        <v>1</v>
      </c>
      <c r="N956" s="241" t="s">
        <v>48</v>
      </c>
      <c r="O956" s="87"/>
      <c r="P956" s="242">
        <f>O956*H956</f>
        <v>0</v>
      </c>
      <c r="Q956" s="242">
        <v>0</v>
      </c>
      <c r="R956" s="242">
        <f>Q956*H956</f>
        <v>0</v>
      </c>
      <c r="S956" s="242">
        <v>0</v>
      </c>
      <c r="T956" s="243">
        <f>S956*H956</f>
        <v>0</v>
      </c>
      <c r="AR956" s="244" t="s">
        <v>579</v>
      </c>
      <c r="AT956" s="244" t="s">
        <v>384</v>
      </c>
      <c r="AU956" s="244" t="s">
        <v>93</v>
      </c>
      <c r="AY956" s="17" t="s">
        <v>381</v>
      </c>
      <c r="BE956" s="245">
        <f>IF(N956="základní",J956,0)</f>
        <v>0</v>
      </c>
      <c r="BF956" s="245">
        <f>IF(N956="snížená",J956,0)</f>
        <v>0</v>
      </c>
      <c r="BG956" s="245">
        <f>IF(N956="zákl. přenesená",J956,0)</f>
        <v>0</v>
      </c>
      <c r="BH956" s="245">
        <f>IF(N956="sníž. přenesená",J956,0)</f>
        <v>0</v>
      </c>
      <c r="BI956" s="245">
        <f>IF(N956="nulová",J956,0)</f>
        <v>0</v>
      </c>
      <c r="BJ956" s="17" t="s">
        <v>91</v>
      </c>
      <c r="BK956" s="245">
        <f>ROUND(I956*H956,2)</f>
        <v>0</v>
      </c>
      <c r="BL956" s="17" t="s">
        <v>579</v>
      </c>
      <c r="BM956" s="244" t="s">
        <v>1642</v>
      </c>
    </row>
    <row r="957" s="14" customFormat="1">
      <c r="B957" s="274"/>
      <c r="C957" s="275"/>
      <c r="D957" s="246" t="s">
        <v>497</v>
      </c>
      <c r="E957" s="276" t="s">
        <v>1</v>
      </c>
      <c r="F957" s="277" t="s">
        <v>4584</v>
      </c>
      <c r="G957" s="275"/>
      <c r="H957" s="276" t="s">
        <v>1</v>
      </c>
      <c r="I957" s="278"/>
      <c r="J957" s="275"/>
      <c r="K957" s="275"/>
      <c r="L957" s="279"/>
      <c r="M957" s="280"/>
      <c r="N957" s="281"/>
      <c r="O957" s="281"/>
      <c r="P957" s="281"/>
      <c r="Q957" s="281"/>
      <c r="R957" s="281"/>
      <c r="S957" s="281"/>
      <c r="T957" s="282"/>
      <c r="AT957" s="283" t="s">
        <v>497</v>
      </c>
      <c r="AU957" s="283" t="s">
        <v>93</v>
      </c>
      <c r="AV957" s="14" t="s">
        <v>91</v>
      </c>
      <c r="AW957" s="14" t="s">
        <v>38</v>
      </c>
      <c r="AX957" s="14" t="s">
        <v>83</v>
      </c>
      <c r="AY957" s="283" t="s">
        <v>381</v>
      </c>
    </row>
    <row r="958" s="12" customFormat="1">
      <c r="B958" s="252"/>
      <c r="C958" s="253"/>
      <c r="D958" s="246" t="s">
        <v>497</v>
      </c>
      <c r="E958" s="254" t="s">
        <v>1</v>
      </c>
      <c r="F958" s="255" t="s">
        <v>93</v>
      </c>
      <c r="G958" s="253"/>
      <c r="H958" s="256">
        <v>2</v>
      </c>
      <c r="I958" s="257"/>
      <c r="J958" s="253"/>
      <c r="K958" s="253"/>
      <c r="L958" s="258"/>
      <c r="M958" s="259"/>
      <c r="N958" s="260"/>
      <c r="O958" s="260"/>
      <c r="P958" s="260"/>
      <c r="Q958" s="260"/>
      <c r="R958" s="260"/>
      <c r="S958" s="260"/>
      <c r="T958" s="261"/>
      <c r="AT958" s="262" t="s">
        <v>497</v>
      </c>
      <c r="AU958" s="262" t="s">
        <v>93</v>
      </c>
      <c r="AV958" s="12" t="s">
        <v>93</v>
      </c>
      <c r="AW958" s="12" t="s">
        <v>38</v>
      </c>
      <c r="AX958" s="12" t="s">
        <v>83</v>
      </c>
      <c r="AY958" s="262" t="s">
        <v>381</v>
      </c>
    </row>
    <row r="959" s="14" customFormat="1">
      <c r="B959" s="274"/>
      <c r="C959" s="275"/>
      <c r="D959" s="246" t="s">
        <v>497</v>
      </c>
      <c r="E959" s="276" t="s">
        <v>1</v>
      </c>
      <c r="F959" s="277" t="s">
        <v>4586</v>
      </c>
      <c r="G959" s="275"/>
      <c r="H959" s="276" t="s">
        <v>1</v>
      </c>
      <c r="I959" s="278"/>
      <c r="J959" s="275"/>
      <c r="K959" s="275"/>
      <c r="L959" s="279"/>
      <c r="M959" s="280"/>
      <c r="N959" s="281"/>
      <c r="O959" s="281"/>
      <c r="P959" s="281"/>
      <c r="Q959" s="281"/>
      <c r="R959" s="281"/>
      <c r="S959" s="281"/>
      <c r="T959" s="282"/>
      <c r="AT959" s="283" t="s">
        <v>497</v>
      </c>
      <c r="AU959" s="283" t="s">
        <v>93</v>
      </c>
      <c r="AV959" s="14" t="s">
        <v>91</v>
      </c>
      <c r="AW959" s="14" t="s">
        <v>38</v>
      </c>
      <c r="AX959" s="14" t="s">
        <v>83</v>
      </c>
      <c r="AY959" s="283" t="s">
        <v>381</v>
      </c>
    </row>
    <row r="960" s="12" customFormat="1">
      <c r="B960" s="252"/>
      <c r="C960" s="253"/>
      <c r="D960" s="246" t="s">
        <v>497</v>
      </c>
      <c r="E960" s="254" t="s">
        <v>1</v>
      </c>
      <c r="F960" s="255" t="s">
        <v>91</v>
      </c>
      <c r="G960" s="253"/>
      <c r="H960" s="256">
        <v>1</v>
      </c>
      <c r="I960" s="257"/>
      <c r="J960" s="253"/>
      <c r="K960" s="253"/>
      <c r="L960" s="258"/>
      <c r="M960" s="259"/>
      <c r="N960" s="260"/>
      <c r="O960" s="260"/>
      <c r="P960" s="260"/>
      <c r="Q960" s="260"/>
      <c r="R960" s="260"/>
      <c r="S960" s="260"/>
      <c r="T960" s="261"/>
      <c r="AT960" s="262" t="s">
        <v>497</v>
      </c>
      <c r="AU960" s="262" t="s">
        <v>93</v>
      </c>
      <c r="AV960" s="12" t="s">
        <v>93</v>
      </c>
      <c r="AW960" s="12" t="s">
        <v>38</v>
      </c>
      <c r="AX960" s="12" t="s">
        <v>83</v>
      </c>
      <c r="AY960" s="262" t="s">
        <v>381</v>
      </c>
    </row>
    <row r="961" s="14" customFormat="1">
      <c r="B961" s="274"/>
      <c r="C961" s="275"/>
      <c r="D961" s="246" t="s">
        <v>497</v>
      </c>
      <c r="E961" s="276" t="s">
        <v>1</v>
      </c>
      <c r="F961" s="277" t="s">
        <v>4538</v>
      </c>
      <c r="G961" s="275"/>
      <c r="H961" s="276" t="s">
        <v>1</v>
      </c>
      <c r="I961" s="278"/>
      <c r="J961" s="275"/>
      <c r="K961" s="275"/>
      <c r="L961" s="279"/>
      <c r="M961" s="280"/>
      <c r="N961" s="281"/>
      <c r="O961" s="281"/>
      <c r="P961" s="281"/>
      <c r="Q961" s="281"/>
      <c r="R961" s="281"/>
      <c r="S961" s="281"/>
      <c r="T961" s="282"/>
      <c r="AT961" s="283" t="s">
        <v>497</v>
      </c>
      <c r="AU961" s="283" t="s">
        <v>93</v>
      </c>
      <c r="AV961" s="14" t="s">
        <v>91</v>
      </c>
      <c r="AW961" s="14" t="s">
        <v>38</v>
      </c>
      <c r="AX961" s="14" t="s">
        <v>83</v>
      </c>
      <c r="AY961" s="283" t="s">
        <v>381</v>
      </c>
    </row>
    <row r="962" s="12" customFormat="1">
      <c r="B962" s="252"/>
      <c r="C962" s="253"/>
      <c r="D962" s="246" t="s">
        <v>497</v>
      </c>
      <c r="E962" s="254" t="s">
        <v>1</v>
      </c>
      <c r="F962" s="255" t="s">
        <v>91</v>
      </c>
      <c r="G962" s="253"/>
      <c r="H962" s="256">
        <v>1</v>
      </c>
      <c r="I962" s="257"/>
      <c r="J962" s="253"/>
      <c r="K962" s="253"/>
      <c r="L962" s="258"/>
      <c r="M962" s="259"/>
      <c r="N962" s="260"/>
      <c r="O962" s="260"/>
      <c r="P962" s="260"/>
      <c r="Q962" s="260"/>
      <c r="R962" s="260"/>
      <c r="S962" s="260"/>
      <c r="T962" s="261"/>
      <c r="AT962" s="262" t="s">
        <v>497</v>
      </c>
      <c r="AU962" s="262" t="s">
        <v>93</v>
      </c>
      <c r="AV962" s="12" t="s">
        <v>93</v>
      </c>
      <c r="AW962" s="12" t="s">
        <v>38</v>
      </c>
      <c r="AX962" s="12" t="s">
        <v>83</v>
      </c>
      <c r="AY962" s="262" t="s">
        <v>381</v>
      </c>
    </row>
    <row r="963" s="14" customFormat="1">
      <c r="B963" s="274"/>
      <c r="C963" s="275"/>
      <c r="D963" s="246" t="s">
        <v>497</v>
      </c>
      <c r="E963" s="276" t="s">
        <v>1</v>
      </c>
      <c r="F963" s="277" t="s">
        <v>4549</v>
      </c>
      <c r="G963" s="275"/>
      <c r="H963" s="276" t="s">
        <v>1</v>
      </c>
      <c r="I963" s="278"/>
      <c r="J963" s="275"/>
      <c r="K963" s="275"/>
      <c r="L963" s="279"/>
      <c r="M963" s="280"/>
      <c r="N963" s="281"/>
      <c r="O963" s="281"/>
      <c r="P963" s="281"/>
      <c r="Q963" s="281"/>
      <c r="R963" s="281"/>
      <c r="S963" s="281"/>
      <c r="T963" s="282"/>
      <c r="AT963" s="283" t="s">
        <v>497</v>
      </c>
      <c r="AU963" s="283" t="s">
        <v>93</v>
      </c>
      <c r="AV963" s="14" t="s">
        <v>91</v>
      </c>
      <c r="AW963" s="14" t="s">
        <v>38</v>
      </c>
      <c r="AX963" s="14" t="s">
        <v>83</v>
      </c>
      <c r="AY963" s="283" t="s">
        <v>381</v>
      </c>
    </row>
    <row r="964" s="12" customFormat="1">
      <c r="B964" s="252"/>
      <c r="C964" s="253"/>
      <c r="D964" s="246" t="s">
        <v>497</v>
      </c>
      <c r="E964" s="254" t="s">
        <v>1</v>
      </c>
      <c r="F964" s="255" t="s">
        <v>91</v>
      </c>
      <c r="G964" s="253"/>
      <c r="H964" s="256">
        <v>1</v>
      </c>
      <c r="I964" s="257"/>
      <c r="J964" s="253"/>
      <c r="K964" s="253"/>
      <c r="L964" s="258"/>
      <c r="M964" s="259"/>
      <c r="N964" s="260"/>
      <c r="O964" s="260"/>
      <c r="P964" s="260"/>
      <c r="Q964" s="260"/>
      <c r="R964" s="260"/>
      <c r="S964" s="260"/>
      <c r="T964" s="261"/>
      <c r="AT964" s="262" t="s">
        <v>497</v>
      </c>
      <c r="AU964" s="262" t="s">
        <v>93</v>
      </c>
      <c r="AV964" s="12" t="s">
        <v>93</v>
      </c>
      <c r="AW964" s="12" t="s">
        <v>38</v>
      </c>
      <c r="AX964" s="12" t="s">
        <v>83</v>
      </c>
      <c r="AY964" s="262" t="s">
        <v>381</v>
      </c>
    </row>
    <row r="965" s="13" customFormat="1">
      <c r="B965" s="263"/>
      <c r="C965" s="264"/>
      <c r="D965" s="246" t="s">
        <v>497</v>
      </c>
      <c r="E965" s="265" t="s">
        <v>1</v>
      </c>
      <c r="F965" s="266" t="s">
        <v>499</v>
      </c>
      <c r="G965" s="264"/>
      <c r="H965" s="267">
        <v>5</v>
      </c>
      <c r="I965" s="268"/>
      <c r="J965" s="264"/>
      <c r="K965" s="264"/>
      <c r="L965" s="269"/>
      <c r="M965" s="270"/>
      <c r="N965" s="271"/>
      <c r="O965" s="271"/>
      <c r="P965" s="271"/>
      <c r="Q965" s="271"/>
      <c r="R965" s="271"/>
      <c r="S965" s="271"/>
      <c r="T965" s="272"/>
      <c r="AT965" s="273" t="s">
        <v>497</v>
      </c>
      <c r="AU965" s="273" t="s">
        <v>93</v>
      </c>
      <c r="AV965" s="13" t="s">
        <v>236</v>
      </c>
      <c r="AW965" s="13" t="s">
        <v>38</v>
      </c>
      <c r="AX965" s="13" t="s">
        <v>91</v>
      </c>
      <c r="AY965" s="273" t="s">
        <v>381</v>
      </c>
    </row>
    <row r="966" s="1" customFormat="1" ht="16.5" customHeight="1">
      <c r="B966" s="39"/>
      <c r="C966" s="233" t="s">
        <v>1122</v>
      </c>
      <c r="D966" s="233" t="s">
        <v>384</v>
      </c>
      <c r="E966" s="234" t="s">
        <v>4903</v>
      </c>
      <c r="F966" s="235" t="s">
        <v>4904</v>
      </c>
      <c r="G966" s="236" t="s">
        <v>600</v>
      </c>
      <c r="H966" s="237">
        <v>1</v>
      </c>
      <c r="I966" s="238"/>
      <c r="J966" s="239">
        <f>ROUND(I966*H966,2)</f>
        <v>0</v>
      </c>
      <c r="K966" s="235" t="s">
        <v>388</v>
      </c>
      <c r="L966" s="44"/>
      <c r="M966" s="240" t="s">
        <v>1</v>
      </c>
      <c r="N966" s="241" t="s">
        <v>48</v>
      </c>
      <c r="O966" s="87"/>
      <c r="P966" s="242">
        <f>O966*H966</f>
        <v>0</v>
      </c>
      <c r="Q966" s="242">
        <v>0</v>
      </c>
      <c r="R966" s="242">
        <f>Q966*H966</f>
        <v>0</v>
      </c>
      <c r="S966" s="242">
        <v>0</v>
      </c>
      <c r="T966" s="243">
        <f>S966*H966</f>
        <v>0</v>
      </c>
      <c r="AR966" s="244" t="s">
        <v>579</v>
      </c>
      <c r="AT966" s="244" t="s">
        <v>384</v>
      </c>
      <c r="AU966" s="244" t="s">
        <v>93</v>
      </c>
      <c r="AY966" s="17" t="s">
        <v>381</v>
      </c>
      <c r="BE966" s="245">
        <f>IF(N966="základní",J966,0)</f>
        <v>0</v>
      </c>
      <c r="BF966" s="245">
        <f>IF(N966="snížená",J966,0)</f>
        <v>0</v>
      </c>
      <c r="BG966" s="245">
        <f>IF(N966="zákl. přenesená",J966,0)</f>
        <v>0</v>
      </c>
      <c r="BH966" s="245">
        <f>IF(N966="sníž. přenesená",J966,0)</f>
        <v>0</v>
      </c>
      <c r="BI966" s="245">
        <f>IF(N966="nulová",J966,0)</f>
        <v>0</v>
      </c>
      <c r="BJ966" s="17" t="s">
        <v>91</v>
      </c>
      <c r="BK966" s="245">
        <f>ROUND(I966*H966,2)</f>
        <v>0</v>
      </c>
      <c r="BL966" s="17" t="s">
        <v>579</v>
      </c>
      <c r="BM966" s="244" t="s">
        <v>1655</v>
      </c>
    </row>
    <row r="967" s="14" customFormat="1">
      <c r="B967" s="274"/>
      <c r="C967" s="275"/>
      <c r="D967" s="246" t="s">
        <v>497</v>
      </c>
      <c r="E967" s="276" t="s">
        <v>1</v>
      </c>
      <c r="F967" s="277" t="s">
        <v>4584</v>
      </c>
      <c r="G967" s="275"/>
      <c r="H967" s="276" t="s">
        <v>1</v>
      </c>
      <c r="I967" s="278"/>
      <c r="J967" s="275"/>
      <c r="K967" s="275"/>
      <c r="L967" s="279"/>
      <c r="M967" s="280"/>
      <c r="N967" s="281"/>
      <c r="O967" s="281"/>
      <c r="P967" s="281"/>
      <c r="Q967" s="281"/>
      <c r="R967" s="281"/>
      <c r="S967" s="281"/>
      <c r="T967" s="282"/>
      <c r="AT967" s="283" t="s">
        <v>497</v>
      </c>
      <c r="AU967" s="283" t="s">
        <v>93</v>
      </c>
      <c r="AV967" s="14" t="s">
        <v>91</v>
      </c>
      <c r="AW967" s="14" t="s">
        <v>38</v>
      </c>
      <c r="AX967" s="14" t="s">
        <v>83</v>
      </c>
      <c r="AY967" s="283" t="s">
        <v>381</v>
      </c>
    </row>
    <row r="968" s="12" customFormat="1">
      <c r="B968" s="252"/>
      <c r="C968" s="253"/>
      <c r="D968" s="246" t="s">
        <v>497</v>
      </c>
      <c r="E968" s="254" t="s">
        <v>1</v>
      </c>
      <c r="F968" s="255" t="s">
        <v>91</v>
      </c>
      <c r="G968" s="253"/>
      <c r="H968" s="256">
        <v>1</v>
      </c>
      <c r="I968" s="257"/>
      <c r="J968" s="253"/>
      <c r="K968" s="253"/>
      <c r="L968" s="258"/>
      <c r="M968" s="259"/>
      <c r="N968" s="260"/>
      <c r="O968" s="260"/>
      <c r="P968" s="260"/>
      <c r="Q968" s="260"/>
      <c r="R968" s="260"/>
      <c r="S968" s="260"/>
      <c r="T968" s="261"/>
      <c r="AT968" s="262" t="s">
        <v>497</v>
      </c>
      <c r="AU968" s="262" t="s">
        <v>93</v>
      </c>
      <c r="AV968" s="12" t="s">
        <v>93</v>
      </c>
      <c r="AW968" s="12" t="s">
        <v>38</v>
      </c>
      <c r="AX968" s="12" t="s">
        <v>83</v>
      </c>
      <c r="AY968" s="262" t="s">
        <v>381</v>
      </c>
    </row>
    <row r="969" s="13" customFormat="1">
      <c r="B969" s="263"/>
      <c r="C969" s="264"/>
      <c r="D969" s="246" t="s">
        <v>497</v>
      </c>
      <c r="E969" s="265" t="s">
        <v>1</v>
      </c>
      <c r="F969" s="266" t="s">
        <v>499</v>
      </c>
      <c r="G969" s="264"/>
      <c r="H969" s="267">
        <v>1</v>
      </c>
      <c r="I969" s="268"/>
      <c r="J969" s="264"/>
      <c r="K969" s="264"/>
      <c r="L969" s="269"/>
      <c r="M969" s="270"/>
      <c r="N969" s="271"/>
      <c r="O969" s="271"/>
      <c r="P969" s="271"/>
      <c r="Q969" s="271"/>
      <c r="R969" s="271"/>
      <c r="S969" s="271"/>
      <c r="T969" s="272"/>
      <c r="AT969" s="273" t="s">
        <v>497</v>
      </c>
      <c r="AU969" s="273" t="s">
        <v>93</v>
      </c>
      <c r="AV969" s="13" t="s">
        <v>236</v>
      </c>
      <c r="AW969" s="13" t="s">
        <v>38</v>
      </c>
      <c r="AX969" s="13" t="s">
        <v>91</v>
      </c>
      <c r="AY969" s="273" t="s">
        <v>381</v>
      </c>
    </row>
    <row r="970" s="1" customFormat="1" ht="16.5" customHeight="1">
      <c r="B970" s="39"/>
      <c r="C970" s="233" t="s">
        <v>1127</v>
      </c>
      <c r="D970" s="233" t="s">
        <v>384</v>
      </c>
      <c r="E970" s="234" t="s">
        <v>4905</v>
      </c>
      <c r="F970" s="235" t="s">
        <v>4906</v>
      </c>
      <c r="G970" s="236" t="s">
        <v>600</v>
      </c>
      <c r="H970" s="237">
        <v>8</v>
      </c>
      <c r="I970" s="238"/>
      <c r="J970" s="239">
        <f>ROUND(I970*H970,2)</f>
        <v>0</v>
      </c>
      <c r="K970" s="235" t="s">
        <v>4503</v>
      </c>
      <c r="L970" s="44"/>
      <c r="M970" s="240" t="s">
        <v>1</v>
      </c>
      <c r="N970" s="241" t="s">
        <v>48</v>
      </c>
      <c r="O970" s="87"/>
      <c r="P970" s="242">
        <f>O970*H970</f>
        <v>0</v>
      </c>
      <c r="Q970" s="242">
        <v>0</v>
      </c>
      <c r="R970" s="242">
        <f>Q970*H970</f>
        <v>0</v>
      </c>
      <c r="S970" s="242">
        <v>0</v>
      </c>
      <c r="T970" s="243">
        <f>S970*H970</f>
        <v>0</v>
      </c>
      <c r="AR970" s="244" t="s">
        <v>579</v>
      </c>
      <c r="AT970" s="244" t="s">
        <v>384</v>
      </c>
      <c r="AU970" s="244" t="s">
        <v>93</v>
      </c>
      <c r="AY970" s="17" t="s">
        <v>381</v>
      </c>
      <c r="BE970" s="245">
        <f>IF(N970="základní",J970,0)</f>
        <v>0</v>
      </c>
      <c r="BF970" s="245">
        <f>IF(N970="snížená",J970,0)</f>
        <v>0</v>
      </c>
      <c r="BG970" s="245">
        <f>IF(N970="zákl. přenesená",J970,0)</f>
        <v>0</v>
      </c>
      <c r="BH970" s="245">
        <f>IF(N970="sníž. přenesená",J970,0)</f>
        <v>0</v>
      </c>
      <c r="BI970" s="245">
        <f>IF(N970="nulová",J970,0)</f>
        <v>0</v>
      </c>
      <c r="BJ970" s="17" t="s">
        <v>91</v>
      </c>
      <c r="BK970" s="245">
        <f>ROUND(I970*H970,2)</f>
        <v>0</v>
      </c>
      <c r="BL970" s="17" t="s">
        <v>579</v>
      </c>
      <c r="BM970" s="244" t="s">
        <v>1664</v>
      </c>
    </row>
    <row r="971" s="14" customFormat="1">
      <c r="B971" s="274"/>
      <c r="C971" s="275"/>
      <c r="D971" s="246" t="s">
        <v>497</v>
      </c>
      <c r="E971" s="276" t="s">
        <v>1</v>
      </c>
      <c r="F971" s="277" t="s">
        <v>4907</v>
      </c>
      <c r="G971" s="275"/>
      <c r="H971" s="276" t="s">
        <v>1</v>
      </c>
      <c r="I971" s="278"/>
      <c r="J971" s="275"/>
      <c r="K971" s="275"/>
      <c r="L971" s="279"/>
      <c r="M971" s="280"/>
      <c r="N971" s="281"/>
      <c r="O971" s="281"/>
      <c r="P971" s="281"/>
      <c r="Q971" s="281"/>
      <c r="R971" s="281"/>
      <c r="S971" s="281"/>
      <c r="T971" s="282"/>
      <c r="AT971" s="283" t="s">
        <v>497</v>
      </c>
      <c r="AU971" s="283" t="s">
        <v>93</v>
      </c>
      <c r="AV971" s="14" t="s">
        <v>91</v>
      </c>
      <c r="AW971" s="14" t="s">
        <v>38</v>
      </c>
      <c r="AX971" s="14" t="s">
        <v>83</v>
      </c>
      <c r="AY971" s="283" t="s">
        <v>381</v>
      </c>
    </row>
    <row r="972" s="12" customFormat="1">
      <c r="B972" s="252"/>
      <c r="C972" s="253"/>
      <c r="D972" s="246" t="s">
        <v>497</v>
      </c>
      <c r="E972" s="254" t="s">
        <v>1</v>
      </c>
      <c r="F972" s="255" t="s">
        <v>4908</v>
      </c>
      <c r="G972" s="253"/>
      <c r="H972" s="256">
        <v>8</v>
      </c>
      <c r="I972" s="257"/>
      <c r="J972" s="253"/>
      <c r="K972" s="253"/>
      <c r="L972" s="258"/>
      <c r="M972" s="259"/>
      <c r="N972" s="260"/>
      <c r="O972" s="260"/>
      <c r="P972" s="260"/>
      <c r="Q972" s="260"/>
      <c r="R972" s="260"/>
      <c r="S972" s="260"/>
      <c r="T972" s="261"/>
      <c r="AT972" s="262" t="s">
        <v>497</v>
      </c>
      <c r="AU972" s="262" t="s">
        <v>93</v>
      </c>
      <c r="AV972" s="12" t="s">
        <v>93</v>
      </c>
      <c r="AW972" s="12" t="s">
        <v>38</v>
      </c>
      <c r="AX972" s="12" t="s">
        <v>83</v>
      </c>
      <c r="AY972" s="262" t="s">
        <v>381</v>
      </c>
    </row>
    <row r="973" s="13" customFormat="1">
      <c r="B973" s="263"/>
      <c r="C973" s="264"/>
      <c r="D973" s="246" t="s">
        <v>497</v>
      </c>
      <c r="E973" s="265" t="s">
        <v>1</v>
      </c>
      <c r="F973" s="266" t="s">
        <v>499</v>
      </c>
      <c r="G973" s="264"/>
      <c r="H973" s="267">
        <v>8</v>
      </c>
      <c r="I973" s="268"/>
      <c r="J973" s="264"/>
      <c r="K973" s="264"/>
      <c r="L973" s="269"/>
      <c r="M973" s="270"/>
      <c r="N973" s="271"/>
      <c r="O973" s="271"/>
      <c r="P973" s="271"/>
      <c r="Q973" s="271"/>
      <c r="R973" s="271"/>
      <c r="S973" s="271"/>
      <c r="T973" s="272"/>
      <c r="AT973" s="273" t="s">
        <v>497</v>
      </c>
      <c r="AU973" s="273" t="s">
        <v>93</v>
      </c>
      <c r="AV973" s="13" t="s">
        <v>236</v>
      </c>
      <c r="AW973" s="13" t="s">
        <v>38</v>
      </c>
      <c r="AX973" s="13" t="s">
        <v>91</v>
      </c>
      <c r="AY973" s="273" t="s">
        <v>381</v>
      </c>
    </row>
    <row r="974" s="1" customFormat="1" ht="24" customHeight="1">
      <c r="B974" s="39"/>
      <c r="C974" s="233" t="s">
        <v>1131</v>
      </c>
      <c r="D974" s="233" t="s">
        <v>384</v>
      </c>
      <c r="E974" s="234" t="s">
        <v>4909</v>
      </c>
      <c r="F974" s="235" t="s">
        <v>4910</v>
      </c>
      <c r="G974" s="236" t="s">
        <v>600</v>
      </c>
      <c r="H974" s="237">
        <v>6</v>
      </c>
      <c r="I974" s="238"/>
      <c r="J974" s="239">
        <f>ROUND(I974*H974,2)</f>
        <v>0</v>
      </c>
      <c r="K974" s="235" t="s">
        <v>4503</v>
      </c>
      <c r="L974" s="44"/>
      <c r="M974" s="240" t="s">
        <v>1</v>
      </c>
      <c r="N974" s="241" t="s">
        <v>48</v>
      </c>
      <c r="O974" s="87"/>
      <c r="P974" s="242">
        <f>O974*H974</f>
        <v>0</v>
      </c>
      <c r="Q974" s="242">
        <v>0</v>
      </c>
      <c r="R974" s="242">
        <f>Q974*H974</f>
        <v>0</v>
      </c>
      <c r="S974" s="242">
        <v>0</v>
      </c>
      <c r="T974" s="243">
        <f>S974*H974</f>
        <v>0</v>
      </c>
      <c r="AR974" s="244" t="s">
        <v>579</v>
      </c>
      <c r="AT974" s="244" t="s">
        <v>384</v>
      </c>
      <c r="AU974" s="244" t="s">
        <v>93</v>
      </c>
      <c r="AY974" s="17" t="s">
        <v>381</v>
      </c>
      <c r="BE974" s="245">
        <f>IF(N974="základní",J974,0)</f>
        <v>0</v>
      </c>
      <c r="BF974" s="245">
        <f>IF(N974="snížená",J974,0)</f>
        <v>0</v>
      </c>
      <c r="BG974" s="245">
        <f>IF(N974="zákl. přenesená",J974,0)</f>
        <v>0</v>
      </c>
      <c r="BH974" s="245">
        <f>IF(N974="sníž. přenesená",J974,0)</f>
        <v>0</v>
      </c>
      <c r="BI974" s="245">
        <f>IF(N974="nulová",J974,0)</f>
        <v>0</v>
      </c>
      <c r="BJ974" s="17" t="s">
        <v>91</v>
      </c>
      <c r="BK974" s="245">
        <f>ROUND(I974*H974,2)</f>
        <v>0</v>
      </c>
      <c r="BL974" s="17" t="s">
        <v>579</v>
      </c>
      <c r="BM974" s="244" t="s">
        <v>1673</v>
      </c>
    </row>
    <row r="975" s="14" customFormat="1">
      <c r="B975" s="274"/>
      <c r="C975" s="275"/>
      <c r="D975" s="246" t="s">
        <v>497</v>
      </c>
      <c r="E975" s="276" t="s">
        <v>1</v>
      </c>
      <c r="F975" s="277" t="s">
        <v>4911</v>
      </c>
      <c r="G975" s="275"/>
      <c r="H975" s="276" t="s">
        <v>1</v>
      </c>
      <c r="I975" s="278"/>
      <c r="J975" s="275"/>
      <c r="K975" s="275"/>
      <c r="L975" s="279"/>
      <c r="M975" s="280"/>
      <c r="N975" s="281"/>
      <c r="O975" s="281"/>
      <c r="P975" s="281"/>
      <c r="Q975" s="281"/>
      <c r="R975" s="281"/>
      <c r="S975" s="281"/>
      <c r="T975" s="282"/>
      <c r="AT975" s="283" t="s">
        <v>497</v>
      </c>
      <c r="AU975" s="283" t="s">
        <v>93</v>
      </c>
      <c r="AV975" s="14" t="s">
        <v>91</v>
      </c>
      <c r="AW975" s="14" t="s">
        <v>38</v>
      </c>
      <c r="AX975" s="14" t="s">
        <v>83</v>
      </c>
      <c r="AY975" s="283" t="s">
        <v>381</v>
      </c>
    </row>
    <row r="976" s="14" customFormat="1">
      <c r="B976" s="274"/>
      <c r="C976" s="275"/>
      <c r="D976" s="246" t="s">
        <v>497</v>
      </c>
      <c r="E976" s="276" t="s">
        <v>1</v>
      </c>
      <c r="F976" s="277" t="s">
        <v>4912</v>
      </c>
      <c r="G976" s="275"/>
      <c r="H976" s="276" t="s">
        <v>1</v>
      </c>
      <c r="I976" s="278"/>
      <c r="J976" s="275"/>
      <c r="K976" s="275"/>
      <c r="L976" s="279"/>
      <c r="M976" s="280"/>
      <c r="N976" s="281"/>
      <c r="O976" s="281"/>
      <c r="P976" s="281"/>
      <c r="Q976" s="281"/>
      <c r="R976" s="281"/>
      <c r="S976" s="281"/>
      <c r="T976" s="282"/>
      <c r="AT976" s="283" t="s">
        <v>497</v>
      </c>
      <c r="AU976" s="283" t="s">
        <v>93</v>
      </c>
      <c r="AV976" s="14" t="s">
        <v>91</v>
      </c>
      <c r="AW976" s="14" t="s">
        <v>38</v>
      </c>
      <c r="AX976" s="14" t="s">
        <v>83</v>
      </c>
      <c r="AY976" s="283" t="s">
        <v>381</v>
      </c>
    </row>
    <row r="977" s="12" customFormat="1">
      <c r="B977" s="252"/>
      <c r="C977" s="253"/>
      <c r="D977" s="246" t="s">
        <v>497</v>
      </c>
      <c r="E977" s="254" t="s">
        <v>1</v>
      </c>
      <c r="F977" s="255" t="s">
        <v>413</v>
      </c>
      <c r="G977" s="253"/>
      <c r="H977" s="256">
        <v>6</v>
      </c>
      <c r="I977" s="257"/>
      <c r="J977" s="253"/>
      <c r="K977" s="253"/>
      <c r="L977" s="258"/>
      <c r="M977" s="259"/>
      <c r="N977" s="260"/>
      <c r="O977" s="260"/>
      <c r="P977" s="260"/>
      <c r="Q977" s="260"/>
      <c r="R977" s="260"/>
      <c r="S977" s="260"/>
      <c r="T977" s="261"/>
      <c r="AT977" s="262" t="s">
        <v>497</v>
      </c>
      <c r="AU977" s="262" t="s">
        <v>93</v>
      </c>
      <c r="AV977" s="12" t="s">
        <v>93</v>
      </c>
      <c r="AW977" s="12" t="s">
        <v>38</v>
      </c>
      <c r="AX977" s="12" t="s">
        <v>83</v>
      </c>
      <c r="AY977" s="262" t="s">
        <v>381</v>
      </c>
    </row>
    <row r="978" s="13" customFormat="1">
      <c r="B978" s="263"/>
      <c r="C978" s="264"/>
      <c r="D978" s="246" t="s">
        <v>497</v>
      </c>
      <c r="E978" s="265" t="s">
        <v>1</v>
      </c>
      <c r="F978" s="266" t="s">
        <v>499</v>
      </c>
      <c r="G978" s="264"/>
      <c r="H978" s="267">
        <v>6</v>
      </c>
      <c r="I978" s="268"/>
      <c r="J978" s="264"/>
      <c r="K978" s="264"/>
      <c r="L978" s="269"/>
      <c r="M978" s="270"/>
      <c r="N978" s="271"/>
      <c r="O978" s="271"/>
      <c r="P978" s="271"/>
      <c r="Q978" s="271"/>
      <c r="R978" s="271"/>
      <c r="S978" s="271"/>
      <c r="T978" s="272"/>
      <c r="AT978" s="273" t="s">
        <v>497</v>
      </c>
      <c r="AU978" s="273" t="s">
        <v>93</v>
      </c>
      <c r="AV978" s="13" t="s">
        <v>236</v>
      </c>
      <c r="AW978" s="13" t="s">
        <v>38</v>
      </c>
      <c r="AX978" s="13" t="s">
        <v>91</v>
      </c>
      <c r="AY978" s="273" t="s">
        <v>381</v>
      </c>
    </row>
    <row r="979" s="1" customFormat="1" ht="16.5" customHeight="1">
      <c r="B979" s="39"/>
      <c r="C979" s="233" t="s">
        <v>1135</v>
      </c>
      <c r="D979" s="233" t="s">
        <v>384</v>
      </c>
      <c r="E979" s="234" t="s">
        <v>4913</v>
      </c>
      <c r="F979" s="235" t="s">
        <v>4914</v>
      </c>
      <c r="G979" s="236" t="s">
        <v>600</v>
      </c>
      <c r="H979" s="237">
        <v>6</v>
      </c>
      <c r="I979" s="238"/>
      <c r="J979" s="239">
        <f>ROUND(I979*H979,2)</f>
        <v>0</v>
      </c>
      <c r="K979" s="235" t="s">
        <v>4503</v>
      </c>
      <c r="L979" s="44"/>
      <c r="M979" s="240" t="s">
        <v>1</v>
      </c>
      <c r="N979" s="241" t="s">
        <v>48</v>
      </c>
      <c r="O979" s="87"/>
      <c r="P979" s="242">
        <f>O979*H979</f>
        <v>0</v>
      </c>
      <c r="Q979" s="242">
        <v>0</v>
      </c>
      <c r="R979" s="242">
        <f>Q979*H979</f>
        <v>0</v>
      </c>
      <c r="S979" s="242">
        <v>0</v>
      </c>
      <c r="T979" s="243">
        <f>S979*H979</f>
        <v>0</v>
      </c>
      <c r="AR979" s="244" t="s">
        <v>579</v>
      </c>
      <c r="AT979" s="244" t="s">
        <v>384</v>
      </c>
      <c r="AU979" s="244" t="s">
        <v>93</v>
      </c>
      <c r="AY979" s="17" t="s">
        <v>381</v>
      </c>
      <c r="BE979" s="245">
        <f>IF(N979="základní",J979,0)</f>
        <v>0</v>
      </c>
      <c r="BF979" s="245">
        <f>IF(N979="snížená",J979,0)</f>
        <v>0</v>
      </c>
      <c r="BG979" s="245">
        <f>IF(N979="zákl. přenesená",J979,0)</f>
        <v>0</v>
      </c>
      <c r="BH979" s="245">
        <f>IF(N979="sníž. přenesená",J979,0)</f>
        <v>0</v>
      </c>
      <c r="BI979" s="245">
        <f>IF(N979="nulová",J979,0)</f>
        <v>0</v>
      </c>
      <c r="BJ979" s="17" t="s">
        <v>91</v>
      </c>
      <c r="BK979" s="245">
        <f>ROUND(I979*H979,2)</f>
        <v>0</v>
      </c>
      <c r="BL979" s="17" t="s">
        <v>579</v>
      </c>
      <c r="BM979" s="244" t="s">
        <v>1683</v>
      </c>
    </row>
    <row r="980" s="14" customFormat="1">
      <c r="B980" s="274"/>
      <c r="C980" s="275"/>
      <c r="D980" s="246" t="s">
        <v>497</v>
      </c>
      <c r="E980" s="276" t="s">
        <v>1</v>
      </c>
      <c r="F980" s="277" t="s">
        <v>4911</v>
      </c>
      <c r="G980" s="275"/>
      <c r="H980" s="276" t="s">
        <v>1</v>
      </c>
      <c r="I980" s="278"/>
      <c r="J980" s="275"/>
      <c r="K980" s="275"/>
      <c r="L980" s="279"/>
      <c r="M980" s="280"/>
      <c r="N980" s="281"/>
      <c r="O980" s="281"/>
      <c r="P980" s="281"/>
      <c r="Q980" s="281"/>
      <c r="R980" s="281"/>
      <c r="S980" s="281"/>
      <c r="T980" s="282"/>
      <c r="AT980" s="283" t="s">
        <v>497</v>
      </c>
      <c r="AU980" s="283" t="s">
        <v>93</v>
      </c>
      <c r="AV980" s="14" t="s">
        <v>91</v>
      </c>
      <c r="AW980" s="14" t="s">
        <v>38</v>
      </c>
      <c r="AX980" s="14" t="s">
        <v>83</v>
      </c>
      <c r="AY980" s="283" t="s">
        <v>381</v>
      </c>
    </row>
    <row r="981" s="14" customFormat="1">
      <c r="B981" s="274"/>
      <c r="C981" s="275"/>
      <c r="D981" s="246" t="s">
        <v>497</v>
      </c>
      <c r="E981" s="276" t="s">
        <v>1</v>
      </c>
      <c r="F981" s="277" t="s">
        <v>4912</v>
      </c>
      <c r="G981" s="275"/>
      <c r="H981" s="276" t="s">
        <v>1</v>
      </c>
      <c r="I981" s="278"/>
      <c r="J981" s="275"/>
      <c r="K981" s="275"/>
      <c r="L981" s="279"/>
      <c r="M981" s="280"/>
      <c r="N981" s="281"/>
      <c r="O981" s="281"/>
      <c r="P981" s="281"/>
      <c r="Q981" s="281"/>
      <c r="R981" s="281"/>
      <c r="S981" s="281"/>
      <c r="T981" s="282"/>
      <c r="AT981" s="283" t="s">
        <v>497</v>
      </c>
      <c r="AU981" s="283" t="s">
        <v>93</v>
      </c>
      <c r="AV981" s="14" t="s">
        <v>91</v>
      </c>
      <c r="AW981" s="14" t="s">
        <v>38</v>
      </c>
      <c r="AX981" s="14" t="s">
        <v>83</v>
      </c>
      <c r="AY981" s="283" t="s">
        <v>381</v>
      </c>
    </row>
    <row r="982" s="12" customFormat="1">
      <c r="B982" s="252"/>
      <c r="C982" s="253"/>
      <c r="D982" s="246" t="s">
        <v>497</v>
      </c>
      <c r="E982" s="254" t="s">
        <v>1</v>
      </c>
      <c r="F982" s="255" t="s">
        <v>413</v>
      </c>
      <c r="G982" s="253"/>
      <c r="H982" s="256">
        <v>6</v>
      </c>
      <c r="I982" s="257"/>
      <c r="J982" s="253"/>
      <c r="K982" s="253"/>
      <c r="L982" s="258"/>
      <c r="M982" s="259"/>
      <c r="N982" s="260"/>
      <c r="O982" s="260"/>
      <c r="P982" s="260"/>
      <c r="Q982" s="260"/>
      <c r="R982" s="260"/>
      <c r="S982" s="260"/>
      <c r="T982" s="261"/>
      <c r="AT982" s="262" t="s">
        <v>497</v>
      </c>
      <c r="AU982" s="262" t="s">
        <v>93</v>
      </c>
      <c r="AV982" s="12" t="s">
        <v>93</v>
      </c>
      <c r="AW982" s="12" t="s">
        <v>38</v>
      </c>
      <c r="AX982" s="12" t="s">
        <v>83</v>
      </c>
      <c r="AY982" s="262" t="s">
        <v>381</v>
      </c>
    </row>
    <row r="983" s="13" customFormat="1">
      <c r="B983" s="263"/>
      <c r="C983" s="264"/>
      <c r="D983" s="246" t="s">
        <v>497</v>
      </c>
      <c r="E983" s="265" t="s">
        <v>1</v>
      </c>
      <c r="F983" s="266" t="s">
        <v>499</v>
      </c>
      <c r="G983" s="264"/>
      <c r="H983" s="267">
        <v>6</v>
      </c>
      <c r="I983" s="268"/>
      <c r="J983" s="264"/>
      <c r="K983" s="264"/>
      <c r="L983" s="269"/>
      <c r="M983" s="270"/>
      <c r="N983" s="271"/>
      <c r="O983" s="271"/>
      <c r="P983" s="271"/>
      <c r="Q983" s="271"/>
      <c r="R983" s="271"/>
      <c r="S983" s="271"/>
      <c r="T983" s="272"/>
      <c r="AT983" s="273" t="s">
        <v>497</v>
      </c>
      <c r="AU983" s="273" t="s">
        <v>93</v>
      </c>
      <c r="AV983" s="13" t="s">
        <v>236</v>
      </c>
      <c r="AW983" s="13" t="s">
        <v>38</v>
      </c>
      <c r="AX983" s="13" t="s">
        <v>91</v>
      </c>
      <c r="AY983" s="273" t="s">
        <v>381</v>
      </c>
    </row>
    <row r="984" s="1" customFormat="1" ht="16.5" customHeight="1">
      <c r="B984" s="39"/>
      <c r="C984" s="233" t="s">
        <v>1139</v>
      </c>
      <c r="D984" s="233" t="s">
        <v>384</v>
      </c>
      <c r="E984" s="234" t="s">
        <v>4915</v>
      </c>
      <c r="F984" s="235" t="s">
        <v>4916</v>
      </c>
      <c r="G984" s="236" t="s">
        <v>600</v>
      </c>
      <c r="H984" s="237">
        <v>7</v>
      </c>
      <c r="I984" s="238"/>
      <c r="J984" s="239">
        <f>ROUND(I984*H984,2)</f>
        <v>0</v>
      </c>
      <c r="K984" s="235" t="s">
        <v>4503</v>
      </c>
      <c r="L984" s="44"/>
      <c r="M984" s="240" t="s">
        <v>1</v>
      </c>
      <c r="N984" s="241" t="s">
        <v>48</v>
      </c>
      <c r="O984" s="87"/>
      <c r="P984" s="242">
        <f>O984*H984</f>
        <v>0</v>
      </c>
      <c r="Q984" s="242">
        <v>0</v>
      </c>
      <c r="R984" s="242">
        <f>Q984*H984</f>
        <v>0</v>
      </c>
      <c r="S984" s="242">
        <v>0</v>
      </c>
      <c r="T984" s="243">
        <f>S984*H984</f>
        <v>0</v>
      </c>
      <c r="AR984" s="244" t="s">
        <v>579</v>
      </c>
      <c r="AT984" s="244" t="s">
        <v>384</v>
      </c>
      <c r="AU984" s="244" t="s">
        <v>93</v>
      </c>
      <c r="AY984" s="17" t="s">
        <v>381</v>
      </c>
      <c r="BE984" s="245">
        <f>IF(N984="základní",J984,0)</f>
        <v>0</v>
      </c>
      <c r="BF984" s="245">
        <f>IF(N984="snížená",J984,0)</f>
        <v>0</v>
      </c>
      <c r="BG984" s="245">
        <f>IF(N984="zákl. přenesená",J984,0)</f>
        <v>0</v>
      </c>
      <c r="BH984" s="245">
        <f>IF(N984="sníž. přenesená",J984,0)</f>
        <v>0</v>
      </c>
      <c r="BI984" s="245">
        <f>IF(N984="nulová",J984,0)</f>
        <v>0</v>
      </c>
      <c r="BJ984" s="17" t="s">
        <v>91</v>
      </c>
      <c r="BK984" s="245">
        <f>ROUND(I984*H984,2)</f>
        <v>0</v>
      </c>
      <c r="BL984" s="17" t="s">
        <v>579</v>
      </c>
      <c r="BM984" s="244" t="s">
        <v>1693</v>
      </c>
    </row>
    <row r="985" s="14" customFormat="1">
      <c r="B985" s="274"/>
      <c r="C985" s="275"/>
      <c r="D985" s="246" t="s">
        <v>497</v>
      </c>
      <c r="E985" s="276" t="s">
        <v>1</v>
      </c>
      <c r="F985" s="277" t="s">
        <v>4917</v>
      </c>
      <c r="G985" s="275"/>
      <c r="H985" s="276" t="s">
        <v>1</v>
      </c>
      <c r="I985" s="278"/>
      <c r="J985" s="275"/>
      <c r="K985" s="275"/>
      <c r="L985" s="279"/>
      <c r="M985" s="280"/>
      <c r="N985" s="281"/>
      <c r="O985" s="281"/>
      <c r="P985" s="281"/>
      <c r="Q985" s="281"/>
      <c r="R985" s="281"/>
      <c r="S985" s="281"/>
      <c r="T985" s="282"/>
      <c r="AT985" s="283" t="s">
        <v>497</v>
      </c>
      <c r="AU985" s="283" t="s">
        <v>93</v>
      </c>
      <c r="AV985" s="14" t="s">
        <v>91</v>
      </c>
      <c r="AW985" s="14" t="s">
        <v>38</v>
      </c>
      <c r="AX985" s="14" t="s">
        <v>83</v>
      </c>
      <c r="AY985" s="283" t="s">
        <v>381</v>
      </c>
    </row>
    <row r="986" s="14" customFormat="1">
      <c r="B986" s="274"/>
      <c r="C986" s="275"/>
      <c r="D986" s="246" t="s">
        <v>497</v>
      </c>
      <c r="E986" s="276" t="s">
        <v>1</v>
      </c>
      <c r="F986" s="277" t="s">
        <v>4918</v>
      </c>
      <c r="G986" s="275"/>
      <c r="H986" s="276" t="s">
        <v>1</v>
      </c>
      <c r="I986" s="278"/>
      <c r="J986" s="275"/>
      <c r="K986" s="275"/>
      <c r="L986" s="279"/>
      <c r="M986" s="280"/>
      <c r="N986" s="281"/>
      <c r="O986" s="281"/>
      <c r="P986" s="281"/>
      <c r="Q986" s="281"/>
      <c r="R986" s="281"/>
      <c r="S986" s="281"/>
      <c r="T986" s="282"/>
      <c r="AT986" s="283" t="s">
        <v>497</v>
      </c>
      <c r="AU986" s="283" t="s">
        <v>93</v>
      </c>
      <c r="AV986" s="14" t="s">
        <v>91</v>
      </c>
      <c r="AW986" s="14" t="s">
        <v>38</v>
      </c>
      <c r="AX986" s="14" t="s">
        <v>83</v>
      </c>
      <c r="AY986" s="283" t="s">
        <v>381</v>
      </c>
    </row>
    <row r="987" s="14" customFormat="1">
      <c r="B987" s="274"/>
      <c r="C987" s="275"/>
      <c r="D987" s="246" t="s">
        <v>497</v>
      </c>
      <c r="E987" s="276" t="s">
        <v>1</v>
      </c>
      <c r="F987" s="277" t="s">
        <v>4919</v>
      </c>
      <c r="G987" s="275"/>
      <c r="H987" s="276" t="s">
        <v>1</v>
      </c>
      <c r="I987" s="278"/>
      <c r="J987" s="275"/>
      <c r="K987" s="275"/>
      <c r="L987" s="279"/>
      <c r="M987" s="280"/>
      <c r="N987" s="281"/>
      <c r="O987" s="281"/>
      <c r="P987" s="281"/>
      <c r="Q987" s="281"/>
      <c r="R987" s="281"/>
      <c r="S987" s="281"/>
      <c r="T987" s="282"/>
      <c r="AT987" s="283" t="s">
        <v>497</v>
      </c>
      <c r="AU987" s="283" t="s">
        <v>93</v>
      </c>
      <c r="AV987" s="14" t="s">
        <v>91</v>
      </c>
      <c r="AW987" s="14" t="s">
        <v>38</v>
      </c>
      <c r="AX987" s="14" t="s">
        <v>83</v>
      </c>
      <c r="AY987" s="283" t="s">
        <v>381</v>
      </c>
    </row>
    <row r="988" s="12" customFormat="1">
      <c r="B988" s="252"/>
      <c r="C988" s="253"/>
      <c r="D988" s="246" t="s">
        <v>497</v>
      </c>
      <c r="E988" s="254" t="s">
        <v>1</v>
      </c>
      <c r="F988" s="255" t="s">
        <v>418</v>
      </c>
      <c r="G988" s="253"/>
      <c r="H988" s="256">
        <v>7</v>
      </c>
      <c r="I988" s="257"/>
      <c r="J988" s="253"/>
      <c r="K988" s="253"/>
      <c r="L988" s="258"/>
      <c r="M988" s="259"/>
      <c r="N988" s="260"/>
      <c r="O988" s="260"/>
      <c r="P988" s="260"/>
      <c r="Q988" s="260"/>
      <c r="R988" s="260"/>
      <c r="S988" s="260"/>
      <c r="T988" s="261"/>
      <c r="AT988" s="262" t="s">
        <v>497</v>
      </c>
      <c r="AU988" s="262" t="s">
        <v>93</v>
      </c>
      <c r="AV988" s="12" t="s">
        <v>93</v>
      </c>
      <c r="AW988" s="12" t="s">
        <v>38</v>
      </c>
      <c r="AX988" s="12" t="s">
        <v>83</v>
      </c>
      <c r="AY988" s="262" t="s">
        <v>381</v>
      </c>
    </row>
    <row r="989" s="13" customFormat="1">
      <c r="B989" s="263"/>
      <c r="C989" s="264"/>
      <c r="D989" s="246" t="s">
        <v>497</v>
      </c>
      <c r="E989" s="265" t="s">
        <v>1</v>
      </c>
      <c r="F989" s="266" t="s">
        <v>499</v>
      </c>
      <c r="G989" s="264"/>
      <c r="H989" s="267">
        <v>7</v>
      </c>
      <c r="I989" s="268"/>
      <c r="J989" s="264"/>
      <c r="K989" s="264"/>
      <c r="L989" s="269"/>
      <c r="M989" s="270"/>
      <c r="N989" s="271"/>
      <c r="O989" s="271"/>
      <c r="P989" s="271"/>
      <c r="Q989" s="271"/>
      <c r="R989" s="271"/>
      <c r="S989" s="271"/>
      <c r="T989" s="272"/>
      <c r="AT989" s="273" t="s">
        <v>497</v>
      </c>
      <c r="AU989" s="273" t="s">
        <v>93</v>
      </c>
      <c r="AV989" s="13" t="s">
        <v>236</v>
      </c>
      <c r="AW989" s="13" t="s">
        <v>38</v>
      </c>
      <c r="AX989" s="13" t="s">
        <v>91</v>
      </c>
      <c r="AY989" s="273" t="s">
        <v>381</v>
      </c>
    </row>
    <row r="990" s="1" customFormat="1" ht="24" customHeight="1">
      <c r="B990" s="39"/>
      <c r="C990" s="233" t="s">
        <v>1143</v>
      </c>
      <c r="D990" s="233" t="s">
        <v>384</v>
      </c>
      <c r="E990" s="234" t="s">
        <v>4920</v>
      </c>
      <c r="F990" s="235" t="s">
        <v>4921</v>
      </c>
      <c r="G990" s="236" t="s">
        <v>600</v>
      </c>
      <c r="H990" s="237">
        <v>1</v>
      </c>
      <c r="I990" s="238"/>
      <c r="J990" s="239">
        <f>ROUND(I990*H990,2)</f>
        <v>0</v>
      </c>
      <c r="K990" s="235" t="s">
        <v>4503</v>
      </c>
      <c r="L990" s="44"/>
      <c r="M990" s="240" t="s">
        <v>1</v>
      </c>
      <c r="N990" s="241" t="s">
        <v>48</v>
      </c>
      <c r="O990" s="87"/>
      <c r="P990" s="242">
        <f>O990*H990</f>
        <v>0</v>
      </c>
      <c r="Q990" s="242">
        <v>0</v>
      </c>
      <c r="R990" s="242">
        <f>Q990*H990</f>
        <v>0</v>
      </c>
      <c r="S990" s="242">
        <v>0</v>
      </c>
      <c r="T990" s="243">
        <f>S990*H990</f>
        <v>0</v>
      </c>
      <c r="AR990" s="244" t="s">
        <v>579</v>
      </c>
      <c r="AT990" s="244" t="s">
        <v>384</v>
      </c>
      <c r="AU990" s="244" t="s">
        <v>93</v>
      </c>
      <c r="AY990" s="17" t="s">
        <v>381</v>
      </c>
      <c r="BE990" s="245">
        <f>IF(N990="základní",J990,0)</f>
        <v>0</v>
      </c>
      <c r="BF990" s="245">
        <f>IF(N990="snížená",J990,0)</f>
        <v>0</v>
      </c>
      <c r="BG990" s="245">
        <f>IF(N990="zákl. přenesená",J990,0)</f>
        <v>0</v>
      </c>
      <c r="BH990" s="245">
        <f>IF(N990="sníž. přenesená",J990,0)</f>
        <v>0</v>
      </c>
      <c r="BI990" s="245">
        <f>IF(N990="nulová",J990,0)</f>
        <v>0</v>
      </c>
      <c r="BJ990" s="17" t="s">
        <v>91</v>
      </c>
      <c r="BK990" s="245">
        <f>ROUND(I990*H990,2)</f>
        <v>0</v>
      </c>
      <c r="BL990" s="17" t="s">
        <v>579</v>
      </c>
      <c r="BM990" s="244" t="s">
        <v>1708</v>
      </c>
    </row>
    <row r="991" s="14" customFormat="1">
      <c r="B991" s="274"/>
      <c r="C991" s="275"/>
      <c r="D991" s="246" t="s">
        <v>497</v>
      </c>
      <c r="E991" s="276" t="s">
        <v>1</v>
      </c>
      <c r="F991" s="277" t="s">
        <v>4917</v>
      </c>
      <c r="G991" s="275"/>
      <c r="H991" s="276" t="s">
        <v>1</v>
      </c>
      <c r="I991" s="278"/>
      <c r="J991" s="275"/>
      <c r="K991" s="275"/>
      <c r="L991" s="279"/>
      <c r="M991" s="280"/>
      <c r="N991" s="281"/>
      <c r="O991" s="281"/>
      <c r="P991" s="281"/>
      <c r="Q991" s="281"/>
      <c r="R991" s="281"/>
      <c r="S991" s="281"/>
      <c r="T991" s="282"/>
      <c r="AT991" s="283" t="s">
        <v>497</v>
      </c>
      <c r="AU991" s="283" t="s">
        <v>93</v>
      </c>
      <c r="AV991" s="14" t="s">
        <v>91</v>
      </c>
      <c r="AW991" s="14" t="s">
        <v>38</v>
      </c>
      <c r="AX991" s="14" t="s">
        <v>83</v>
      </c>
      <c r="AY991" s="283" t="s">
        <v>381</v>
      </c>
    </row>
    <row r="992" s="14" customFormat="1">
      <c r="B992" s="274"/>
      <c r="C992" s="275"/>
      <c r="D992" s="246" t="s">
        <v>497</v>
      </c>
      <c r="E992" s="276" t="s">
        <v>1</v>
      </c>
      <c r="F992" s="277" t="s">
        <v>4918</v>
      </c>
      <c r="G992" s="275"/>
      <c r="H992" s="276" t="s">
        <v>1</v>
      </c>
      <c r="I992" s="278"/>
      <c r="J992" s="275"/>
      <c r="K992" s="275"/>
      <c r="L992" s="279"/>
      <c r="M992" s="280"/>
      <c r="N992" s="281"/>
      <c r="O992" s="281"/>
      <c r="P992" s="281"/>
      <c r="Q992" s="281"/>
      <c r="R992" s="281"/>
      <c r="S992" s="281"/>
      <c r="T992" s="282"/>
      <c r="AT992" s="283" t="s">
        <v>497</v>
      </c>
      <c r="AU992" s="283" t="s">
        <v>93</v>
      </c>
      <c r="AV992" s="14" t="s">
        <v>91</v>
      </c>
      <c r="AW992" s="14" t="s">
        <v>38</v>
      </c>
      <c r="AX992" s="14" t="s">
        <v>83</v>
      </c>
      <c r="AY992" s="283" t="s">
        <v>381</v>
      </c>
    </row>
    <row r="993" s="14" customFormat="1">
      <c r="B993" s="274"/>
      <c r="C993" s="275"/>
      <c r="D993" s="246" t="s">
        <v>497</v>
      </c>
      <c r="E993" s="276" t="s">
        <v>1</v>
      </c>
      <c r="F993" s="277" t="s">
        <v>4922</v>
      </c>
      <c r="G993" s="275"/>
      <c r="H993" s="276" t="s">
        <v>1</v>
      </c>
      <c r="I993" s="278"/>
      <c r="J993" s="275"/>
      <c r="K993" s="275"/>
      <c r="L993" s="279"/>
      <c r="M993" s="280"/>
      <c r="N993" s="281"/>
      <c r="O993" s="281"/>
      <c r="P993" s="281"/>
      <c r="Q993" s="281"/>
      <c r="R993" s="281"/>
      <c r="S993" s="281"/>
      <c r="T993" s="282"/>
      <c r="AT993" s="283" t="s">
        <v>497</v>
      </c>
      <c r="AU993" s="283" t="s">
        <v>93</v>
      </c>
      <c r="AV993" s="14" t="s">
        <v>91</v>
      </c>
      <c r="AW993" s="14" t="s">
        <v>38</v>
      </c>
      <c r="AX993" s="14" t="s">
        <v>83</v>
      </c>
      <c r="AY993" s="283" t="s">
        <v>381</v>
      </c>
    </row>
    <row r="994" s="14" customFormat="1">
      <c r="B994" s="274"/>
      <c r="C994" s="275"/>
      <c r="D994" s="246" t="s">
        <v>497</v>
      </c>
      <c r="E994" s="276" t="s">
        <v>1</v>
      </c>
      <c r="F994" s="277" t="s">
        <v>4923</v>
      </c>
      <c r="G994" s="275"/>
      <c r="H994" s="276" t="s">
        <v>1</v>
      </c>
      <c r="I994" s="278"/>
      <c r="J994" s="275"/>
      <c r="K994" s="275"/>
      <c r="L994" s="279"/>
      <c r="M994" s="280"/>
      <c r="N994" s="281"/>
      <c r="O994" s="281"/>
      <c r="P994" s="281"/>
      <c r="Q994" s="281"/>
      <c r="R994" s="281"/>
      <c r="S994" s="281"/>
      <c r="T994" s="282"/>
      <c r="AT994" s="283" t="s">
        <v>497</v>
      </c>
      <c r="AU994" s="283" t="s">
        <v>93</v>
      </c>
      <c r="AV994" s="14" t="s">
        <v>91</v>
      </c>
      <c r="AW994" s="14" t="s">
        <v>38</v>
      </c>
      <c r="AX994" s="14" t="s">
        <v>83</v>
      </c>
      <c r="AY994" s="283" t="s">
        <v>381</v>
      </c>
    </row>
    <row r="995" s="12" customFormat="1">
      <c r="B995" s="252"/>
      <c r="C995" s="253"/>
      <c r="D995" s="246" t="s">
        <v>497</v>
      </c>
      <c r="E995" s="254" t="s">
        <v>1</v>
      </c>
      <c r="F995" s="255" t="s">
        <v>91</v>
      </c>
      <c r="G995" s="253"/>
      <c r="H995" s="256">
        <v>1</v>
      </c>
      <c r="I995" s="257"/>
      <c r="J995" s="253"/>
      <c r="K995" s="253"/>
      <c r="L995" s="258"/>
      <c r="M995" s="259"/>
      <c r="N995" s="260"/>
      <c r="O995" s="260"/>
      <c r="P995" s="260"/>
      <c r="Q995" s="260"/>
      <c r="R995" s="260"/>
      <c r="S995" s="260"/>
      <c r="T995" s="261"/>
      <c r="AT995" s="262" t="s">
        <v>497</v>
      </c>
      <c r="AU995" s="262" t="s">
        <v>93</v>
      </c>
      <c r="AV995" s="12" t="s">
        <v>93</v>
      </c>
      <c r="AW995" s="12" t="s">
        <v>38</v>
      </c>
      <c r="AX995" s="12" t="s">
        <v>83</v>
      </c>
      <c r="AY995" s="262" t="s">
        <v>381</v>
      </c>
    </row>
    <row r="996" s="13" customFormat="1">
      <c r="B996" s="263"/>
      <c r="C996" s="264"/>
      <c r="D996" s="246" t="s">
        <v>497</v>
      </c>
      <c r="E996" s="265" t="s">
        <v>1</v>
      </c>
      <c r="F996" s="266" t="s">
        <v>499</v>
      </c>
      <c r="G996" s="264"/>
      <c r="H996" s="267">
        <v>1</v>
      </c>
      <c r="I996" s="268"/>
      <c r="J996" s="264"/>
      <c r="K996" s="264"/>
      <c r="L996" s="269"/>
      <c r="M996" s="270"/>
      <c r="N996" s="271"/>
      <c r="O996" s="271"/>
      <c r="P996" s="271"/>
      <c r="Q996" s="271"/>
      <c r="R996" s="271"/>
      <c r="S996" s="271"/>
      <c r="T996" s="272"/>
      <c r="AT996" s="273" t="s">
        <v>497</v>
      </c>
      <c r="AU996" s="273" t="s">
        <v>93</v>
      </c>
      <c r="AV996" s="13" t="s">
        <v>236</v>
      </c>
      <c r="AW996" s="13" t="s">
        <v>38</v>
      </c>
      <c r="AX996" s="13" t="s">
        <v>91</v>
      </c>
      <c r="AY996" s="273" t="s">
        <v>381</v>
      </c>
    </row>
    <row r="997" s="1" customFormat="1" ht="16.5" customHeight="1">
      <c r="B997" s="39"/>
      <c r="C997" s="233" t="s">
        <v>1152</v>
      </c>
      <c r="D997" s="233" t="s">
        <v>384</v>
      </c>
      <c r="E997" s="234" t="s">
        <v>4924</v>
      </c>
      <c r="F997" s="235" t="s">
        <v>4925</v>
      </c>
      <c r="G997" s="236" t="s">
        <v>600</v>
      </c>
      <c r="H997" s="237">
        <v>1</v>
      </c>
      <c r="I997" s="238"/>
      <c r="J997" s="239">
        <f>ROUND(I997*H997,2)</f>
        <v>0</v>
      </c>
      <c r="K997" s="235" t="s">
        <v>388</v>
      </c>
      <c r="L997" s="44"/>
      <c r="M997" s="240" t="s">
        <v>1</v>
      </c>
      <c r="N997" s="241" t="s">
        <v>48</v>
      </c>
      <c r="O997" s="87"/>
      <c r="P997" s="242">
        <f>O997*H997</f>
        <v>0</v>
      </c>
      <c r="Q997" s="242">
        <v>0</v>
      </c>
      <c r="R997" s="242">
        <f>Q997*H997</f>
        <v>0</v>
      </c>
      <c r="S997" s="242">
        <v>0</v>
      </c>
      <c r="T997" s="243">
        <f>S997*H997</f>
        <v>0</v>
      </c>
      <c r="AR997" s="244" t="s">
        <v>579</v>
      </c>
      <c r="AT997" s="244" t="s">
        <v>384</v>
      </c>
      <c r="AU997" s="244" t="s">
        <v>93</v>
      </c>
      <c r="AY997" s="17" t="s">
        <v>381</v>
      </c>
      <c r="BE997" s="245">
        <f>IF(N997="základní",J997,0)</f>
        <v>0</v>
      </c>
      <c r="BF997" s="245">
        <f>IF(N997="snížená",J997,0)</f>
        <v>0</v>
      </c>
      <c r="BG997" s="245">
        <f>IF(N997="zákl. přenesená",J997,0)</f>
        <v>0</v>
      </c>
      <c r="BH997" s="245">
        <f>IF(N997="sníž. přenesená",J997,0)</f>
        <v>0</v>
      </c>
      <c r="BI997" s="245">
        <f>IF(N997="nulová",J997,0)</f>
        <v>0</v>
      </c>
      <c r="BJ997" s="17" t="s">
        <v>91</v>
      </c>
      <c r="BK997" s="245">
        <f>ROUND(I997*H997,2)</f>
        <v>0</v>
      </c>
      <c r="BL997" s="17" t="s">
        <v>579</v>
      </c>
      <c r="BM997" s="244" t="s">
        <v>1719</v>
      </c>
    </row>
    <row r="998" s="12" customFormat="1">
      <c r="B998" s="252"/>
      <c r="C998" s="253"/>
      <c r="D998" s="246" t="s">
        <v>497</v>
      </c>
      <c r="E998" s="254" t="s">
        <v>1</v>
      </c>
      <c r="F998" s="255" t="s">
        <v>91</v>
      </c>
      <c r="G998" s="253"/>
      <c r="H998" s="256">
        <v>1</v>
      </c>
      <c r="I998" s="257"/>
      <c r="J998" s="253"/>
      <c r="K998" s="253"/>
      <c r="L998" s="258"/>
      <c r="M998" s="259"/>
      <c r="N998" s="260"/>
      <c r="O998" s="260"/>
      <c r="P998" s="260"/>
      <c r="Q998" s="260"/>
      <c r="R998" s="260"/>
      <c r="S998" s="260"/>
      <c r="T998" s="261"/>
      <c r="AT998" s="262" t="s">
        <v>497</v>
      </c>
      <c r="AU998" s="262" t="s">
        <v>93</v>
      </c>
      <c r="AV998" s="12" t="s">
        <v>93</v>
      </c>
      <c r="AW998" s="12" t="s">
        <v>38</v>
      </c>
      <c r="AX998" s="12" t="s">
        <v>83</v>
      </c>
      <c r="AY998" s="262" t="s">
        <v>381</v>
      </c>
    </row>
    <row r="999" s="13" customFormat="1">
      <c r="B999" s="263"/>
      <c r="C999" s="264"/>
      <c r="D999" s="246" t="s">
        <v>497</v>
      </c>
      <c r="E999" s="265" t="s">
        <v>1</v>
      </c>
      <c r="F999" s="266" t="s">
        <v>499</v>
      </c>
      <c r="G999" s="264"/>
      <c r="H999" s="267">
        <v>1</v>
      </c>
      <c r="I999" s="268"/>
      <c r="J999" s="264"/>
      <c r="K999" s="264"/>
      <c r="L999" s="269"/>
      <c r="M999" s="270"/>
      <c r="N999" s="271"/>
      <c r="O999" s="271"/>
      <c r="P999" s="271"/>
      <c r="Q999" s="271"/>
      <c r="R999" s="271"/>
      <c r="S999" s="271"/>
      <c r="T999" s="272"/>
      <c r="AT999" s="273" t="s">
        <v>497</v>
      </c>
      <c r="AU999" s="273" t="s">
        <v>93</v>
      </c>
      <c r="AV999" s="13" t="s">
        <v>236</v>
      </c>
      <c r="AW999" s="13" t="s">
        <v>38</v>
      </c>
      <c r="AX999" s="13" t="s">
        <v>91</v>
      </c>
      <c r="AY999" s="273" t="s">
        <v>381</v>
      </c>
    </row>
    <row r="1000" s="1" customFormat="1" ht="16.5" customHeight="1">
      <c r="B1000" s="39"/>
      <c r="C1000" s="233" t="s">
        <v>1155</v>
      </c>
      <c r="D1000" s="233" t="s">
        <v>384</v>
      </c>
      <c r="E1000" s="234" t="s">
        <v>4926</v>
      </c>
      <c r="F1000" s="235" t="s">
        <v>4927</v>
      </c>
      <c r="G1000" s="236" t="s">
        <v>600</v>
      </c>
      <c r="H1000" s="237">
        <v>6</v>
      </c>
      <c r="I1000" s="238"/>
      <c r="J1000" s="239">
        <f>ROUND(I1000*H1000,2)</f>
        <v>0</v>
      </c>
      <c r="K1000" s="235" t="s">
        <v>388</v>
      </c>
      <c r="L1000" s="44"/>
      <c r="M1000" s="240" t="s">
        <v>1</v>
      </c>
      <c r="N1000" s="241" t="s">
        <v>48</v>
      </c>
      <c r="O1000" s="87"/>
      <c r="P1000" s="242">
        <f>O1000*H1000</f>
        <v>0</v>
      </c>
      <c r="Q1000" s="242">
        <v>0</v>
      </c>
      <c r="R1000" s="242">
        <f>Q1000*H1000</f>
        <v>0</v>
      </c>
      <c r="S1000" s="242">
        <v>0</v>
      </c>
      <c r="T1000" s="243">
        <f>S1000*H1000</f>
        <v>0</v>
      </c>
      <c r="AR1000" s="244" t="s">
        <v>579</v>
      </c>
      <c r="AT1000" s="244" t="s">
        <v>384</v>
      </c>
      <c r="AU1000" s="244" t="s">
        <v>93</v>
      </c>
      <c r="AY1000" s="17" t="s">
        <v>381</v>
      </c>
      <c r="BE1000" s="245">
        <f>IF(N1000="základní",J1000,0)</f>
        <v>0</v>
      </c>
      <c r="BF1000" s="245">
        <f>IF(N1000="snížená",J1000,0)</f>
        <v>0</v>
      </c>
      <c r="BG1000" s="245">
        <f>IF(N1000="zákl. přenesená",J1000,0)</f>
        <v>0</v>
      </c>
      <c r="BH1000" s="245">
        <f>IF(N1000="sníž. přenesená",J1000,0)</f>
        <v>0</v>
      </c>
      <c r="BI1000" s="245">
        <f>IF(N1000="nulová",J1000,0)</f>
        <v>0</v>
      </c>
      <c r="BJ1000" s="17" t="s">
        <v>91</v>
      </c>
      <c r="BK1000" s="245">
        <f>ROUND(I1000*H1000,2)</f>
        <v>0</v>
      </c>
      <c r="BL1000" s="17" t="s">
        <v>579</v>
      </c>
      <c r="BM1000" s="244" t="s">
        <v>1737</v>
      </c>
    </row>
    <row r="1001" s="14" customFormat="1">
      <c r="B1001" s="274"/>
      <c r="C1001" s="275"/>
      <c r="D1001" s="246" t="s">
        <v>497</v>
      </c>
      <c r="E1001" s="276" t="s">
        <v>1</v>
      </c>
      <c r="F1001" s="277" t="s">
        <v>4928</v>
      </c>
      <c r="G1001" s="275"/>
      <c r="H1001" s="276" t="s">
        <v>1</v>
      </c>
      <c r="I1001" s="278"/>
      <c r="J1001" s="275"/>
      <c r="K1001" s="275"/>
      <c r="L1001" s="279"/>
      <c r="M1001" s="280"/>
      <c r="N1001" s="281"/>
      <c r="O1001" s="281"/>
      <c r="P1001" s="281"/>
      <c r="Q1001" s="281"/>
      <c r="R1001" s="281"/>
      <c r="S1001" s="281"/>
      <c r="T1001" s="282"/>
      <c r="AT1001" s="283" t="s">
        <v>497</v>
      </c>
      <c r="AU1001" s="283" t="s">
        <v>93</v>
      </c>
      <c r="AV1001" s="14" t="s">
        <v>91</v>
      </c>
      <c r="AW1001" s="14" t="s">
        <v>38</v>
      </c>
      <c r="AX1001" s="14" t="s">
        <v>83</v>
      </c>
      <c r="AY1001" s="283" t="s">
        <v>381</v>
      </c>
    </row>
    <row r="1002" s="12" customFormat="1">
      <c r="B1002" s="252"/>
      <c r="C1002" s="253"/>
      <c r="D1002" s="246" t="s">
        <v>497</v>
      </c>
      <c r="E1002" s="254" t="s">
        <v>1</v>
      </c>
      <c r="F1002" s="255" t="s">
        <v>413</v>
      </c>
      <c r="G1002" s="253"/>
      <c r="H1002" s="256">
        <v>6</v>
      </c>
      <c r="I1002" s="257"/>
      <c r="J1002" s="253"/>
      <c r="K1002" s="253"/>
      <c r="L1002" s="258"/>
      <c r="M1002" s="259"/>
      <c r="N1002" s="260"/>
      <c r="O1002" s="260"/>
      <c r="P1002" s="260"/>
      <c r="Q1002" s="260"/>
      <c r="R1002" s="260"/>
      <c r="S1002" s="260"/>
      <c r="T1002" s="261"/>
      <c r="AT1002" s="262" t="s">
        <v>497</v>
      </c>
      <c r="AU1002" s="262" t="s">
        <v>93</v>
      </c>
      <c r="AV1002" s="12" t="s">
        <v>93</v>
      </c>
      <c r="AW1002" s="12" t="s">
        <v>38</v>
      </c>
      <c r="AX1002" s="12" t="s">
        <v>83</v>
      </c>
      <c r="AY1002" s="262" t="s">
        <v>381</v>
      </c>
    </row>
    <row r="1003" s="13" customFormat="1">
      <c r="B1003" s="263"/>
      <c r="C1003" s="264"/>
      <c r="D1003" s="246" t="s">
        <v>497</v>
      </c>
      <c r="E1003" s="265" t="s">
        <v>1</v>
      </c>
      <c r="F1003" s="266" t="s">
        <v>499</v>
      </c>
      <c r="G1003" s="264"/>
      <c r="H1003" s="267">
        <v>6</v>
      </c>
      <c r="I1003" s="268"/>
      <c r="J1003" s="264"/>
      <c r="K1003" s="264"/>
      <c r="L1003" s="269"/>
      <c r="M1003" s="270"/>
      <c r="N1003" s="271"/>
      <c r="O1003" s="271"/>
      <c r="P1003" s="271"/>
      <c r="Q1003" s="271"/>
      <c r="R1003" s="271"/>
      <c r="S1003" s="271"/>
      <c r="T1003" s="272"/>
      <c r="AT1003" s="273" t="s">
        <v>497</v>
      </c>
      <c r="AU1003" s="273" t="s">
        <v>93</v>
      </c>
      <c r="AV1003" s="13" t="s">
        <v>236</v>
      </c>
      <c r="AW1003" s="13" t="s">
        <v>38</v>
      </c>
      <c r="AX1003" s="13" t="s">
        <v>91</v>
      </c>
      <c r="AY1003" s="273" t="s">
        <v>381</v>
      </c>
    </row>
    <row r="1004" s="1" customFormat="1" ht="16.5" customHeight="1">
      <c r="B1004" s="39"/>
      <c r="C1004" s="233" t="s">
        <v>1160</v>
      </c>
      <c r="D1004" s="233" t="s">
        <v>384</v>
      </c>
      <c r="E1004" s="234" t="s">
        <v>4929</v>
      </c>
      <c r="F1004" s="235" t="s">
        <v>4930</v>
      </c>
      <c r="G1004" s="236" t="s">
        <v>600</v>
      </c>
      <c r="H1004" s="237">
        <v>2</v>
      </c>
      <c r="I1004" s="238"/>
      <c r="J1004" s="239">
        <f>ROUND(I1004*H1004,2)</f>
        <v>0</v>
      </c>
      <c r="K1004" s="235" t="s">
        <v>388</v>
      </c>
      <c r="L1004" s="44"/>
      <c r="M1004" s="240" t="s">
        <v>1</v>
      </c>
      <c r="N1004" s="241" t="s">
        <v>48</v>
      </c>
      <c r="O1004" s="87"/>
      <c r="P1004" s="242">
        <f>O1004*H1004</f>
        <v>0</v>
      </c>
      <c r="Q1004" s="242">
        <v>0</v>
      </c>
      <c r="R1004" s="242">
        <f>Q1004*H1004</f>
        <v>0</v>
      </c>
      <c r="S1004" s="242">
        <v>0</v>
      </c>
      <c r="T1004" s="243">
        <f>S1004*H1004</f>
        <v>0</v>
      </c>
      <c r="AR1004" s="244" t="s">
        <v>579</v>
      </c>
      <c r="AT1004" s="244" t="s">
        <v>384</v>
      </c>
      <c r="AU1004" s="244" t="s">
        <v>93</v>
      </c>
      <c r="AY1004" s="17" t="s">
        <v>381</v>
      </c>
      <c r="BE1004" s="245">
        <f>IF(N1004="základní",J1004,0)</f>
        <v>0</v>
      </c>
      <c r="BF1004" s="245">
        <f>IF(N1004="snížená",J1004,0)</f>
        <v>0</v>
      </c>
      <c r="BG1004" s="245">
        <f>IF(N1004="zákl. přenesená",J1004,0)</f>
        <v>0</v>
      </c>
      <c r="BH1004" s="245">
        <f>IF(N1004="sníž. přenesená",J1004,0)</f>
        <v>0</v>
      </c>
      <c r="BI1004" s="245">
        <f>IF(N1004="nulová",J1004,0)</f>
        <v>0</v>
      </c>
      <c r="BJ1004" s="17" t="s">
        <v>91</v>
      </c>
      <c r="BK1004" s="245">
        <f>ROUND(I1004*H1004,2)</f>
        <v>0</v>
      </c>
      <c r="BL1004" s="17" t="s">
        <v>579</v>
      </c>
      <c r="BM1004" s="244" t="s">
        <v>1753</v>
      </c>
    </row>
    <row r="1005" s="14" customFormat="1">
      <c r="B1005" s="274"/>
      <c r="C1005" s="275"/>
      <c r="D1005" s="246" t="s">
        <v>497</v>
      </c>
      <c r="E1005" s="276" t="s">
        <v>1</v>
      </c>
      <c r="F1005" s="277" t="s">
        <v>4931</v>
      </c>
      <c r="G1005" s="275"/>
      <c r="H1005" s="276" t="s">
        <v>1</v>
      </c>
      <c r="I1005" s="278"/>
      <c r="J1005" s="275"/>
      <c r="K1005" s="275"/>
      <c r="L1005" s="279"/>
      <c r="M1005" s="280"/>
      <c r="N1005" s="281"/>
      <c r="O1005" s="281"/>
      <c r="P1005" s="281"/>
      <c r="Q1005" s="281"/>
      <c r="R1005" s="281"/>
      <c r="S1005" s="281"/>
      <c r="T1005" s="282"/>
      <c r="AT1005" s="283" t="s">
        <v>497</v>
      </c>
      <c r="AU1005" s="283" t="s">
        <v>93</v>
      </c>
      <c r="AV1005" s="14" t="s">
        <v>91</v>
      </c>
      <c r="AW1005" s="14" t="s">
        <v>38</v>
      </c>
      <c r="AX1005" s="14" t="s">
        <v>83</v>
      </c>
      <c r="AY1005" s="283" t="s">
        <v>381</v>
      </c>
    </row>
    <row r="1006" s="12" customFormat="1">
      <c r="B1006" s="252"/>
      <c r="C1006" s="253"/>
      <c r="D1006" s="246" t="s">
        <v>497</v>
      </c>
      <c r="E1006" s="254" t="s">
        <v>1</v>
      </c>
      <c r="F1006" s="255" t="s">
        <v>93</v>
      </c>
      <c r="G1006" s="253"/>
      <c r="H1006" s="256">
        <v>2</v>
      </c>
      <c r="I1006" s="257"/>
      <c r="J1006" s="253"/>
      <c r="K1006" s="253"/>
      <c r="L1006" s="258"/>
      <c r="M1006" s="259"/>
      <c r="N1006" s="260"/>
      <c r="O1006" s="260"/>
      <c r="P1006" s="260"/>
      <c r="Q1006" s="260"/>
      <c r="R1006" s="260"/>
      <c r="S1006" s="260"/>
      <c r="T1006" s="261"/>
      <c r="AT1006" s="262" t="s">
        <v>497</v>
      </c>
      <c r="AU1006" s="262" t="s">
        <v>93</v>
      </c>
      <c r="AV1006" s="12" t="s">
        <v>93</v>
      </c>
      <c r="AW1006" s="12" t="s">
        <v>38</v>
      </c>
      <c r="AX1006" s="12" t="s">
        <v>83</v>
      </c>
      <c r="AY1006" s="262" t="s">
        <v>381</v>
      </c>
    </row>
    <row r="1007" s="13" customFormat="1">
      <c r="B1007" s="263"/>
      <c r="C1007" s="264"/>
      <c r="D1007" s="246" t="s">
        <v>497</v>
      </c>
      <c r="E1007" s="265" t="s">
        <v>1</v>
      </c>
      <c r="F1007" s="266" t="s">
        <v>499</v>
      </c>
      <c r="G1007" s="264"/>
      <c r="H1007" s="267">
        <v>2</v>
      </c>
      <c r="I1007" s="268"/>
      <c r="J1007" s="264"/>
      <c r="K1007" s="264"/>
      <c r="L1007" s="269"/>
      <c r="M1007" s="270"/>
      <c r="N1007" s="271"/>
      <c r="O1007" s="271"/>
      <c r="P1007" s="271"/>
      <c r="Q1007" s="271"/>
      <c r="R1007" s="271"/>
      <c r="S1007" s="271"/>
      <c r="T1007" s="272"/>
      <c r="AT1007" s="273" t="s">
        <v>497</v>
      </c>
      <c r="AU1007" s="273" t="s">
        <v>93</v>
      </c>
      <c r="AV1007" s="13" t="s">
        <v>236</v>
      </c>
      <c r="AW1007" s="13" t="s">
        <v>38</v>
      </c>
      <c r="AX1007" s="13" t="s">
        <v>91</v>
      </c>
      <c r="AY1007" s="273" t="s">
        <v>381</v>
      </c>
    </row>
    <row r="1008" s="1" customFormat="1" ht="16.5" customHeight="1">
      <c r="B1008" s="39"/>
      <c r="C1008" s="233" t="s">
        <v>1165</v>
      </c>
      <c r="D1008" s="233" t="s">
        <v>384</v>
      </c>
      <c r="E1008" s="234" t="s">
        <v>4932</v>
      </c>
      <c r="F1008" s="235" t="s">
        <v>4933</v>
      </c>
      <c r="G1008" s="236" t="s">
        <v>600</v>
      </c>
      <c r="H1008" s="237">
        <v>14</v>
      </c>
      <c r="I1008" s="238"/>
      <c r="J1008" s="239">
        <f>ROUND(I1008*H1008,2)</f>
        <v>0</v>
      </c>
      <c r="K1008" s="235" t="s">
        <v>388</v>
      </c>
      <c r="L1008" s="44"/>
      <c r="M1008" s="240" t="s">
        <v>1</v>
      </c>
      <c r="N1008" s="241" t="s">
        <v>48</v>
      </c>
      <c r="O1008" s="87"/>
      <c r="P1008" s="242">
        <f>O1008*H1008</f>
        <v>0</v>
      </c>
      <c r="Q1008" s="242">
        <v>0</v>
      </c>
      <c r="R1008" s="242">
        <f>Q1008*H1008</f>
        <v>0</v>
      </c>
      <c r="S1008" s="242">
        <v>0</v>
      </c>
      <c r="T1008" s="243">
        <f>S1008*H1008</f>
        <v>0</v>
      </c>
      <c r="AR1008" s="244" t="s">
        <v>579</v>
      </c>
      <c r="AT1008" s="244" t="s">
        <v>384</v>
      </c>
      <c r="AU1008" s="244" t="s">
        <v>93</v>
      </c>
      <c r="AY1008" s="17" t="s">
        <v>381</v>
      </c>
      <c r="BE1008" s="245">
        <f>IF(N1008="základní",J1008,0)</f>
        <v>0</v>
      </c>
      <c r="BF1008" s="245">
        <f>IF(N1008="snížená",J1008,0)</f>
        <v>0</v>
      </c>
      <c r="BG1008" s="245">
        <f>IF(N1008="zákl. přenesená",J1008,0)</f>
        <v>0</v>
      </c>
      <c r="BH1008" s="245">
        <f>IF(N1008="sníž. přenesená",J1008,0)</f>
        <v>0</v>
      </c>
      <c r="BI1008" s="245">
        <f>IF(N1008="nulová",J1008,0)</f>
        <v>0</v>
      </c>
      <c r="BJ1008" s="17" t="s">
        <v>91</v>
      </c>
      <c r="BK1008" s="245">
        <f>ROUND(I1008*H1008,2)</f>
        <v>0</v>
      </c>
      <c r="BL1008" s="17" t="s">
        <v>579</v>
      </c>
      <c r="BM1008" s="244" t="s">
        <v>1763</v>
      </c>
    </row>
    <row r="1009" s="14" customFormat="1">
      <c r="B1009" s="274"/>
      <c r="C1009" s="275"/>
      <c r="D1009" s="246" t="s">
        <v>497</v>
      </c>
      <c r="E1009" s="276" t="s">
        <v>1</v>
      </c>
      <c r="F1009" s="277" t="s">
        <v>4934</v>
      </c>
      <c r="G1009" s="275"/>
      <c r="H1009" s="276" t="s">
        <v>1</v>
      </c>
      <c r="I1009" s="278"/>
      <c r="J1009" s="275"/>
      <c r="K1009" s="275"/>
      <c r="L1009" s="279"/>
      <c r="M1009" s="280"/>
      <c r="N1009" s="281"/>
      <c r="O1009" s="281"/>
      <c r="P1009" s="281"/>
      <c r="Q1009" s="281"/>
      <c r="R1009" s="281"/>
      <c r="S1009" s="281"/>
      <c r="T1009" s="282"/>
      <c r="AT1009" s="283" t="s">
        <v>497</v>
      </c>
      <c r="AU1009" s="283" t="s">
        <v>93</v>
      </c>
      <c r="AV1009" s="14" t="s">
        <v>91</v>
      </c>
      <c r="AW1009" s="14" t="s">
        <v>38</v>
      </c>
      <c r="AX1009" s="14" t="s">
        <v>83</v>
      </c>
      <c r="AY1009" s="283" t="s">
        <v>381</v>
      </c>
    </row>
    <row r="1010" s="12" customFormat="1">
      <c r="B1010" s="252"/>
      <c r="C1010" s="253"/>
      <c r="D1010" s="246" t="s">
        <v>497</v>
      </c>
      <c r="E1010" s="254" t="s">
        <v>1</v>
      </c>
      <c r="F1010" s="255" t="s">
        <v>4935</v>
      </c>
      <c r="G1010" s="253"/>
      <c r="H1010" s="256">
        <v>14</v>
      </c>
      <c r="I1010" s="257"/>
      <c r="J1010" s="253"/>
      <c r="K1010" s="253"/>
      <c r="L1010" s="258"/>
      <c r="M1010" s="259"/>
      <c r="N1010" s="260"/>
      <c r="O1010" s="260"/>
      <c r="P1010" s="260"/>
      <c r="Q1010" s="260"/>
      <c r="R1010" s="260"/>
      <c r="S1010" s="260"/>
      <c r="T1010" s="261"/>
      <c r="AT1010" s="262" t="s">
        <v>497</v>
      </c>
      <c r="AU1010" s="262" t="s">
        <v>93</v>
      </c>
      <c r="AV1010" s="12" t="s">
        <v>93</v>
      </c>
      <c r="AW1010" s="12" t="s">
        <v>38</v>
      </c>
      <c r="AX1010" s="12" t="s">
        <v>83</v>
      </c>
      <c r="AY1010" s="262" t="s">
        <v>381</v>
      </c>
    </row>
    <row r="1011" s="13" customFormat="1">
      <c r="B1011" s="263"/>
      <c r="C1011" s="264"/>
      <c r="D1011" s="246" t="s">
        <v>497</v>
      </c>
      <c r="E1011" s="265" t="s">
        <v>1</v>
      </c>
      <c r="F1011" s="266" t="s">
        <v>499</v>
      </c>
      <c r="G1011" s="264"/>
      <c r="H1011" s="267">
        <v>14</v>
      </c>
      <c r="I1011" s="268"/>
      <c r="J1011" s="264"/>
      <c r="K1011" s="264"/>
      <c r="L1011" s="269"/>
      <c r="M1011" s="270"/>
      <c r="N1011" s="271"/>
      <c r="O1011" s="271"/>
      <c r="P1011" s="271"/>
      <c r="Q1011" s="271"/>
      <c r="R1011" s="271"/>
      <c r="S1011" s="271"/>
      <c r="T1011" s="272"/>
      <c r="AT1011" s="273" t="s">
        <v>497</v>
      </c>
      <c r="AU1011" s="273" t="s">
        <v>93</v>
      </c>
      <c r="AV1011" s="13" t="s">
        <v>236</v>
      </c>
      <c r="AW1011" s="13" t="s">
        <v>38</v>
      </c>
      <c r="AX1011" s="13" t="s">
        <v>91</v>
      </c>
      <c r="AY1011" s="273" t="s">
        <v>381</v>
      </c>
    </row>
    <row r="1012" s="1" customFormat="1" ht="16.5" customHeight="1">
      <c r="B1012" s="39"/>
      <c r="C1012" s="233" t="s">
        <v>1169</v>
      </c>
      <c r="D1012" s="233" t="s">
        <v>384</v>
      </c>
      <c r="E1012" s="234" t="s">
        <v>4936</v>
      </c>
      <c r="F1012" s="235" t="s">
        <v>4937</v>
      </c>
      <c r="G1012" s="236" t="s">
        <v>600</v>
      </c>
      <c r="H1012" s="237">
        <v>12</v>
      </c>
      <c r="I1012" s="238"/>
      <c r="J1012" s="239">
        <f>ROUND(I1012*H1012,2)</f>
        <v>0</v>
      </c>
      <c r="K1012" s="235" t="s">
        <v>388</v>
      </c>
      <c r="L1012" s="44"/>
      <c r="M1012" s="240" t="s">
        <v>1</v>
      </c>
      <c r="N1012" s="241" t="s">
        <v>48</v>
      </c>
      <c r="O1012" s="87"/>
      <c r="P1012" s="242">
        <f>O1012*H1012</f>
        <v>0</v>
      </c>
      <c r="Q1012" s="242">
        <v>0</v>
      </c>
      <c r="R1012" s="242">
        <f>Q1012*H1012</f>
        <v>0</v>
      </c>
      <c r="S1012" s="242">
        <v>0</v>
      </c>
      <c r="T1012" s="243">
        <f>S1012*H1012</f>
        <v>0</v>
      </c>
      <c r="AR1012" s="244" t="s">
        <v>579</v>
      </c>
      <c r="AT1012" s="244" t="s">
        <v>384</v>
      </c>
      <c r="AU1012" s="244" t="s">
        <v>93</v>
      </c>
      <c r="AY1012" s="17" t="s">
        <v>381</v>
      </c>
      <c r="BE1012" s="245">
        <f>IF(N1012="základní",J1012,0)</f>
        <v>0</v>
      </c>
      <c r="BF1012" s="245">
        <f>IF(N1012="snížená",J1012,0)</f>
        <v>0</v>
      </c>
      <c r="BG1012" s="245">
        <f>IF(N1012="zákl. přenesená",J1012,0)</f>
        <v>0</v>
      </c>
      <c r="BH1012" s="245">
        <f>IF(N1012="sníž. přenesená",J1012,0)</f>
        <v>0</v>
      </c>
      <c r="BI1012" s="245">
        <f>IF(N1012="nulová",J1012,0)</f>
        <v>0</v>
      </c>
      <c r="BJ1012" s="17" t="s">
        <v>91</v>
      </c>
      <c r="BK1012" s="245">
        <f>ROUND(I1012*H1012,2)</f>
        <v>0</v>
      </c>
      <c r="BL1012" s="17" t="s">
        <v>579</v>
      </c>
      <c r="BM1012" s="244" t="s">
        <v>1770</v>
      </c>
    </row>
    <row r="1013" s="14" customFormat="1">
      <c r="B1013" s="274"/>
      <c r="C1013" s="275"/>
      <c r="D1013" s="246" t="s">
        <v>497</v>
      </c>
      <c r="E1013" s="276" t="s">
        <v>1</v>
      </c>
      <c r="F1013" s="277" t="s">
        <v>4934</v>
      </c>
      <c r="G1013" s="275"/>
      <c r="H1013" s="276" t="s">
        <v>1</v>
      </c>
      <c r="I1013" s="278"/>
      <c r="J1013" s="275"/>
      <c r="K1013" s="275"/>
      <c r="L1013" s="279"/>
      <c r="M1013" s="280"/>
      <c r="N1013" s="281"/>
      <c r="O1013" s="281"/>
      <c r="P1013" s="281"/>
      <c r="Q1013" s="281"/>
      <c r="R1013" s="281"/>
      <c r="S1013" s="281"/>
      <c r="T1013" s="282"/>
      <c r="AT1013" s="283" t="s">
        <v>497</v>
      </c>
      <c r="AU1013" s="283" t="s">
        <v>93</v>
      </c>
      <c r="AV1013" s="14" t="s">
        <v>91</v>
      </c>
      <c r="AW1013" s="14" t="s">
        <v>38</v>
      </c>
      <c r="AX1013" s="14" t="s">
        <v>83</v>
      </c>
      <c r="AY1013" s="283" t="s">
        <v>381</v>
      </c>
    </row>
    <row r="1014" s="12" customFormat="1">
      <c r="B1014" s="252"/>
      <c r="C1014" s="253"/>
      <c r="D1014" s="246" t="s">
        <v>497</v>
      </c>
      <c r="E1014" s="254" t="s">
        <v>1</v>
      </c>
      <c r="F1014" s="255" t="s">
        <v>4938</v>
      </c>
      <c r="G1014" s="253"/>
      <c r="H1014" s="256">
        <v>12</v>
      </c>
      <c r="I1014" s="257"/>
      <c r="J1014" s="253"/>
      <c r="K1014" s="253"/>
      <c r="L1014" s="258"/>
      <c r="M1014" s="259"/>
      <c r="N1014" s="260"/>
      <c r="O1014" s="260"/>
      <c r="P1014" s="260"/>
      <c r="Q1014" s="260"/>
      <c r="R1014" s="260"/>
      <c r="S1014" s="260"/>
      <c r="T1014" s="261"/>
      <c r="AT1014" s="262" t="s">
        <v>497</v>
      </c>
      <c r="AU1014" s="262" t="s">
        <v>93</v>
      </c>
      <c r="AV1014" s="12" t="s">
        <v>93</v>
      </c>
      <c r="AW1014" s="12" t="s">
        <v>38</v>
      </c>
      <c r="AX1014" s="12" t="s">
        <v>83</v>
      </c>
      <c r="AY1014" s="262" t="s">
        <v>381</v>
      </c>
    </row>
    <row r="1015" s="13" customFormat="1">
      <c r="B1015" s="263"/>
      <c r="C1015" s="264"/>
      <c r="D1015" s="246" t="s">
        <v>497</v>
      </c>
      <c r="E1015" s="265" t="s">
        <v>1</v>
      </c>
      <c r="F1015" s="266" t="s">
        <v>499</v>
      </c>
      <c r="G1015" s="264"/>
      <c r="H1015" s="267">
        <v>12</v>
      </c>
      <c r="I1015" s="268"/>
      <c r="J1015" s="264"/>
      <c r="K1015" s="264"/>
      <c r="L1015" s="269"/>
      <c r="M1015" s="270"/>
      <c r="N1015" s="271"/>
      <c r="O1015" s="271"/>
      <c r="P1015" s="271"/>
      <c r="Q1015" s="271"/>
      <c r="R1015" s="271"/>
      <c r="S1015" s="271"/>
      <c r="T1015" s="272"/>
      <c r="AT1015" s="273" t="s">
        <v>497</v>
      </c>
      <c r="AU1015" s="273" t="s">
        <v>93</v>
      </c>
      <c r="AV1015" s="13" t="s">
        <v>236</v>
      </c>
      <c r="AW1015" s="13" t="s">
        <v>38</v>
      </c>
      <c r="AX1015" s="13" t="s">
        <v>91</v>
      </c>
      <c r="AY1015" s="273" t="s">
        <v>381</v>
      </c>
    </row>
    <row r="1016" s="1" customFormat="1" ht="16.5" customHeight="1">
      <c r="B1016" s="39"/>
      <c r="C1016" s="233" t="s">
        <v>1173</v>
      </c>
      <c r="D1016" s="233" t="s">
        <v>384</v>
      </c>
      <c r="E1016" s="234" t="s">
        <v>4939</v>
      </c>
      <c r="F1016" s="235" t="s">
        <v>4940</v>
      </c>
      <c r="G1016" s="236" t="s">
        <v>600</v>
      </c>
      <c r="H1016" s="237">
        <v>2</v>
      </c>
      <c r="I1016" s="238"/>
      <c r="J1016" s="239">
        <f>ROUND(I1016*H1016,2)</f>
        <v>0</v>
      </c>
      <c r="K1016" s="235" t="s">
        <v>388</v>
      </c>
      <c r="L1016" s="44"/>
      <c r="M1016" s="240" t="s">
        <v>1</v>
      </c>
      <c r="N1016" s="241" t="s">
        <v>48</v>
      </c>
      <c r="O1016" s="87"/>
      <c r="P1016" s="242">
        <f>O1016*H1016</f>
        <v>0</v>
      </c>
      <c r="Q1016" s="242">
        <v>0</v>
      </c>
      <c r="R1016" s="242">
        <f>Q1016*H1016</f>
        <v>0</v>
      </c>
      <c r="S1016" s="242">
        <v>0</v>
      </c>
      <c r="T1016" s="243">
        <f>S1016*H1016</f>
        <v>0</v>
      </c>
      <c r="AR1016" s="244" t="s">
        <v>579</v>
      </c>
      <c r="AT1016" s="244" t="s">
        <v>384</v>
      </c>
      <c r="AU1016" s="244" t="s">
        <v>93</v>
      </c>
      <c r="AY1016" s="17" t="s">
        <v>381</v>
      </c>
      <c r="BE1016" s="245">
        <f>IF(N1016="základní",J1016,0)</f>
        <v>0</v>
      </c>
      <c r="BF1016" s="245">
        <f>IF(N1016="snížená",J1016,0)</f>
        <v>0</v>
      </c>
      <c r="BG1016" s="245">
        <f>IF(N1016="zákl. přenesená",J1016,0)</f>
        <v>0</v>
      </c>
      <c r="BH1016" s="245">
        <f>IF(N1016="sníž. přenesená",J1016,0)</f>
        <v>0</v>
      </c>
      <c r="BI1016" s="245">
        <f>IF(N1016="nulová",J1016,0)</f>
        <v>0</v>
      </c>
      <c r="BJ1016" s="17" t="s">
        <v>91</v>
      </c>
      <c r="BK1016" s="245">
        <f>ROUND(I1016*H1016,2)</f>
        <v>0</v>
      </c>
      <c r="BL1016" s="17" t="s">
        <v>579</v>
      </c>
      <c r="BM1016" s="244" t="s">
        <v>1790</v>
      </c>
    </row>
    <row r="1017" s="14" customFormat="1">
      <c r="B1017" s="274"/>
      <c r="C1017" s="275"/>
      <c r="D1017" s="246" t="s">
        <v>497</v>
      </c>
      <c r="E1017" s="276" t="s">
        <v>1</v>
      </c>
      <c r="F1017" s="277" t="s">
        <v>4549</v>
      </c>
      <c r="G1017" s="275"/>
      <c r="H1017" s="276" t="s">
        <v>1</v>
      </c>
      <c r="I1017" s="278"/>
      <c r="J1017" s="275"/>
      <c r="K1017" s="275"/>
      <c r="L1017" s="279"/>
      <c r="M1017" s="280"/>
      <c r="N1017" s="281"/>
      <c r="O1017" s="281"/>
      <c r="P1017" s="281"/>
      <c r="Q1017" s="281"/>
      <c r="R1017" s="281"/>
      <c r="S1017" s="281"/>
      <c r="T1017" s="282"/>
      <c r="AT1017" s="283" t="s">
        <v>497</v>
      </c>
      <c r="AU1017" s="283" t="s">
        <v>93</v>
      </c>
      <c r="AV1017" s="14" t="s">
        <v>91</v>
      </c>
      <c r="AW1017" s="14" t="s">
        <v>38</v>
      </c>
      <c r="AX1017" s="14" t="s">
        <v>83</v>
      </c>
      <c r="AY1017" s="283" t="s">
        <v>381</v>
      </c>
    </row>
    <row r="1018" s="12" customFormat="1">
      <c r="B1018" s="252"/>
      <c r="C1018" s="253"/>
      <c r="D1018" s="246" t="s">
        <v>497</v>
      </c>
      <c r="E1018" s="254" t="s">
        <v>1</v>
      </c>
      <c r="F1018" s="255" t="s">
        <v>93</v>
      </c>
      <c r="G1018" s="253"/>
      <c r="H1018" s="256">
        <v>2</v>
      </c>
      <c r="I1018" s="257"/>
      <c r="J1018" s="253"/>
      <c r="K1018" s="253"/>
      <c r="L1018" s="258"/>
      <c r="M1018" s="259"/>
      <c r="N1018" s="260"/>
      <c r="O1018" s="260"/>
      <c r="P1018" s="260"/>
      <c r="Q1018" s="260"/>
      <c r="R1018" s="260"/>
      <c r="S1018" s="260"/>
      <c r="T1018" s="261"/>
      <c r="AT1018" s="262" t="s">
        <v>497</v>
      </c>
      <c r="AU1018" s="262" t="s">
        <v>93</v>
      </c>
      <c r="AV1018" s="12" t="s">
        <v>93</v>
      </c>
      <c r="AW1018" s="12" t="s">
        <v>38</v>
      </c>
      <c r="AX1018" s="12" t="s">
        <v>83</v>
      </c>
      <c r="AY1018" s="262" t="s">
        <v>381</v>
      </c>
    </row>
    <row r="1019" s="13" customFormat="1">
      <c r="B1019" s="263"/>
      <c r="C1019" s="264"/>
      <c r="D1019" s="246" t="s">
        <v>497</v>
      </c>
      <c r="E1019" s="265" t="s">
        <v>1</v>
      </c>
      <c r="F1019" s="266" t="s">
        <v>499</v>
      </c>
      <c r="G1019" s="264"/>
      <c r="H1019" s="267">
        <v>2</v>
      </c>
      <c r="I1019" s="268"/>
      <c r="J1019" s="264"/>
      <c r="K1019" s="264"/>
      <c r="L1019" s="269"/>
      <c r="M1019" s="270"/>
      <c r="N1019" s="271"/>
      <c r="O1019" s="271"/>
      <c r="P1019" s="271"/>
      <c r="Q1019" s="271"/>
      <c r="R1019" s="271"/>
      <c r="S1019" s="271"/>
      <c r="T1019" s="272"/>
      <c r="AT1019" s="273" t="s">
        <v>497</v>
      </c>
      <c r="AU1019" s="273" t="s">
        <v>93</v>
      </c>
      <c r="AV1019" s="13" t="s">
        <v>236</v>
      </c>
      <c r="AW1019" s="13" t="s">
        <v>38</v>
      </c>
      <c r="AX1019" s="13" t="s">
        <v>91</v>
      </c>
      <c r="AY1019" s="273" t="s">
        <v>381</v>
      </c>
    </row>
    <row r="1020" s="1" customFormat="1" ht="16.5" customHeight="1">
      <c r="B1020" s="39"/>
      <c r="C1020" s="233" t="s">
        <v>1178</v>
      </c>
      <c r="D1020" s="233" t="s">
        <v>384</v>
      </c>
      <c r="E1020" s="234" t="s">
        <v>4941</v>
      </c>
      <c r="F1020" s="235" t="s">
        <v>4942</v>
      </c>
      <c r="G1020" s="236" t="s">
        <v>600</v>
      </c>
      <c r="H1020" s="237">
        <v>3</v>
      </c>
      <c r="I1020" s="238"/>
      <c r="J1020" s="239">
        <f>ROUND(I1020*H1020,2)</f>
        <v>0</v>
      </c>
      <c r="K1020" s="235" t="s">
        <v>388</v>
      </c>
      <c r="L1020" s="44"/>
      <c r="M1020" s="240" t="s">
        <v>1</v>
      </c>
      <c r="N1020" s="241" t="s">
        <v>48</v>
      </c>
      <c r="O1020" s="87"/>
      <c r="P1020" s="242">
        <f>O1020*H1020</f>
        <v>0</v>
      </c>
      <c r="Q1020" s="242">
        <v>0</v>
      </c>
      <c r="R1020" s="242">
        <f>Q1020*H1020</f>
        <v>0</v>
      </c>
      <c r="S1020" s="242">
        <v>0</v>
      </c>
      <c r="T1020" s="243">
        <f>S1020*H1020</f>
        <v>0</v>
      </c>
      <c r="AR1020" s="244" t="s">
        <v>579</v>
      </c>
      <c r="AT1020" s="244" t="s">
        <v>384</v>
      </c>
      <c r="AU1020" s="244" t="s">
        <v>93</v>
      </c>
      <c r="AY1020" s="17" t="s">
        <v>381</v>
      </c>
      <c r="BE1020" s="245">
        <f>IF(N1020="základní",J1020,0)</f>
        <v>0</v>
      </c>
      <c r="BF1020" s="245">
        <f>IF(N1020="snížená",J1020,0)</f>
        <v>0</v>
      </c>
      <c r="BG1020" s="245">
        <f>IF(N1020="zákl. přenesená",J1020,0)</f>
        <v>0</v>
      </c>
      <c r="BH1020" s="245">
        <f>IF(N1020="sníž. přenesená",J1020,0)</f>
        <v>0</v>
      </c>
      <c r="BI1020" s="245">
        <f>IF(N1020="nulová",J1020,0)</f>
        <v>0</v>
      </c>
      <c r="BJ1020" s="17" t="s">
        <v>91</v>
      </c>
      <c r="BK1020" s="245">
        <f>ROUND(I1020*H1020,2)</f>
        <v>0</v>
      </c>
      <c r="BL1020" s="17" t="s">
        <v>579</v>
      </c>
      <c r="BM1020" s="244" t="s">
        <v>1808</v>
      </c>
    </row>
    <row r="1021" s="14" customFormat="1">
      <c r="B1021" s="274"/>
      <c r="C1021" s="275"/>
      <c r="D1021" s="246" t="s">
        <v>497</v>
      </c>
      <c r="E1021" s="276" t="s">
        <v>1</v>
      </c>
      <c r="F1021" s="277" t="s">
        <v>4538</v>
      </c>
      <c r="G1021" s="275"/>
      <c r="H1021" s="276" t="s">
        <v>1</v>
      </c>
      <c r="I1021" s="278"/>
      <c r="J1021" s="275"/>
      <c r="K1021" s="275"/>
      <c r="L1021" s="279"/>
      <c r="M1021" s="280"/>
      <c r="N1021" s="281"/>
      <c r="O1021" s="281"/>
      <c r="P1021" s="281"/>
      <c r="Q1021" s="281"/>
      <c r="R1021" s="281"/>
      <c r="S1021" s="281"/>
      <c r="T1021" s="282"/>
      <c r="AT1021" s="283" t="s">
        <v>497</v>
      </c>
      <c r="AU1021" s="283" t="s">
        <v>93</v>
      </c>
      <c r="AV1021" s="14" t="s">
        <v>91</v>
      </c>
      <c r="AW1021" s="14" t="s">
        <v>38</v>
      </c>
      <c r="AX1021" s="14" t="s">
        <v>83</v>
      </c>
      <c r="AY1021" s="283" t="s">
        <v>381</v>
      </c>
    </row>
    <row r="1022" s="12" customFormat="1">
      <c r="B1022" s="252"/>
      <c r="C1022" s="253"/>
      <c r="D1022" s="246" t="s">
        <v>497</v>
      </c>
      <c r="E1022" s="254" t="s">
        <v>1</v>
      </c>
      <c r="F1022" s="255" t="s">
        <v>91</v>
      </c>
      <c r="G1022" s="253"/>
      <c r="H1022" s="256">
        <v>1</v>
      </c>
      <c r="I1022" s="257"/>
      <c r="J1022" s="253"/>
      <c r="K1022" s="253"/>
      <c r="L1022" s="258"/>
      <c r="M1022" s="259"/>
      <c r="N1022" s="260"/>
      <c r="O1022" s="260"/>
      <c r="P1022" s="260"/>
      <c r="Q1022" s="260"/>
      <c r="R1022" s="260"/>
      <c r="S1022" s="260"/>
      <c r="T1022" s="261"/>
      <c r="AT1022" s="262" t="s">
        <v>497</v>
      </c>
      <c r="AU1022" s="262" t="s">
        <v>93</v>
      </c>
      <c r="AV1022" s="12" t="s">
        <v>93</v>
      </c>
      <c r="AW1022" s="12" t="s">
        <v>38</v>
      </c>
      <c r="AX1022" s="12" t="s">
        <v>83</v>
      </c>
      <c r="AY1022" s="262" t="s">
        <v>381</v>
      </c>
    </row>
    <row r="1023" s="14" customFormat="1">
      <c r="B1023" s="274"/>
      <c r="C1023" s="275"/>
      <c r="D1023" s="246" t="s">
        <v>497</v>
      </c>
      <c r="E1023" s="276" t="s">
        <v>1</v>
      </c>
      <c r="F1023" s="277" t="s">
        <v>4536</v>
      </c>
      <c r="G1023" s="275"/>
      <c r="H1023" s="276" t="s">
        <v>1</v>
      </c>
      <c r="I1023" s="278"/>
      <c r="J1023" s="275"/>
      <c r="K1023" s="275"/>
      <c r="L1023" s="279"/>
      <c r="M1023" s="280"/>
      <c r="N1023" s="281"/>
      <c r="O1023" s="281"/>
      <c r="P1023" s="281"/>
      <c r="Q1023" s="281"/>
      <c r="R1023" s="281"/>
      <c r="S1023" s="281"/>
      <c r="T1023" s="282"/>
      <c r="AT1023" s="283" t="s">
        <v>497</v>
      </c>
      <c r="AU1023" s="283" t="s">
        <v>93</v>
      </c>
      <c r="AV1023" s="14" t="s">
        <v>91</v>
      </c>
      <c r="AW1023" s="14" t="s">
        <v>38</v>
      </c>
      <c r="AX1023" s="14" t="s">
        <v>83</v>
      </c>
      <c r="AY1023" s="283" t="s">
        <v>381</v>
      </c>
    </row>
    <row r="1024" s="12" customFormat="1">
      <c r="B1024" s="252"/>
      <c r="C1024" s="253"/>
      <c r="D1024" s="246" t="s">
        <v>497</v>
      </c>
      <c r="E1024" s="254" t="s">
        <v>1</v>
      </c>
      <c r="F1024" s="255" t="s">
        <v>93</v>
      </c>
      <c r="G1024" s="253"/>
      <c r="H1024" s="256">
        <v>2</v>
      </c>
      <c r="I1024" s="257"/>
      <c r="J1024" s="253"/>
      <c r="K1024" s="253"/>
      <c r="L1024" s="258"/>
      <c r="M1024" s="259"/>
      <c r="N1024" s="260"/>
      <c r="O1024" s="260"/>
      <c r="P1024" s="260"/>
      <c r="Q1024" s="260"/>
      <c r="R1024" s="260"/>
      <c r="S1024" s="260"/>
      <c r="T1024" s="261"/>
      <c r="AT1024" s="262" t="s">
        <v>497</v>
      </c>
      <c r="AU1024" s="262" t="s">
        <v>93</v>
      </c>
      <c r="AV1024" s="12" t="s">
        <v>93</v>
      </c>
      <c r="AW1024" s="12" t="s">
        <v>38</v>
      </c>
      <c r="AX1024" s="12" t="s">
        <v>83</v>
      </c>
      <c r="AY1024" s="262" t="s">
        <v>381</v>
      </c>
    </row>
    <row r="1025" s="13" customFormat="1">
      <c r="B1025" s="263"/>
      <c r="C1025" s="264"/>
      <c r="D1025" s="246" t="s">
        <v>497</v>
      </c>
      <c r="E1025" s="265" t="s">
        <v>1</v>
      </c>
      <c r="F1025" s="266" t="s">
        <v>499</v>
      </c>
      <c r="G1025" s="264"/>
      <c r="H1025" s="267">
        <v>3</v>
      </c>
      <c r="I1025" s="268"/>
      <c r="J1025" s="264"/>
      <c r="K1025" s="264"/>
      <c r="L1025" s="269"/>
      <c r="M1025" s="270"/>
      <c r="N1025" s="271"/>
      <c r="O1025" s="271"/>
      <c r="P1025" s="271"/>
      <c r="Q1025" s="271"/>
      <c r="R1025" s="271"/>
      <c r="S1025" s="271"/>
      <c r="T1025" s="272"/>
      <c r="AT1025" s="273" t="s">
        <v>497</v>
      </c>
      <c r="AU1025" s="273" t="s">
        <v>93</v>
      </c>
      <c r="AV1025" s="13" t="s">
        <v>236</v>
      </c>
      <c r="AW1025" s="13" t="s">
        <v>38</v>
      </c>
      <c r="AX1025" s="13" t="s">
        <v>91</v>
      </c>
      <c r="AY1025" s="273" t="s">
        <v>381</v>
      </c>
    </row>
    <row r="1026" s="1" customFormat="1" ht="16.5" customHeight="1">
      <c r="B1026" s="39"/>
      <c r="C1026" s="233" t="s">
        <v>1182</v>
      </c>
      <c r="D1026" s="233" t="s">
        <v>384</v>
      </c>
      <c r="E1026" s="234" t="s">
        <v>4943</v>
      </c>
      <c r="F1026" s="235" t="s">
        <v>4944</v>
      </c>
      <c r="G1026" s="236" t="s">
        <v>673</v>
      </c>
      <c r="H1026" s="237">
        <v>120.5</v>
      </c>
      <c r="I1026" s="238"/>
      <c r="J1026" s="239">
        <f>ROUND(I1026*H1026,2)</f>
        <v>0</v>
      </c>
      <c r="K1026" s="235" t="s">
        <v>388</v>
      </c>
      <c r="L1026" s="44"/>
      <c r="M1026" s="240" t="s">
        <v>1</v>
      </c>
      <c r="N1026" s="241" t="s">
        <v>48</v>
      </c>
      <c r="O1026" s="87"/>
      <c r="P1026" s="242">
        <f>O1026*H1026</f>
        <v>0</v>
      </c>
      <c r="Q1026" s="242">
        <v>0</v>
      </c>
      <c r="R1026" s="242">
        <f>Q1026*H1026</f>
        <v>0</v>
      </c>
      <c r="S1026" s="242">
        <v>0</v>
      </c>
      <c r="T1026" s="243">
        <f>S1026*H1026</f>
        <v>0</v>
      </c>
      <c r="AR1026" s="244" t="s">
        <v>579</v>
      </c>
      <c r="AT1026" s="244" t="s">
        <v>384</v>
      </c>
      <c r="AU1026" s="244" t="s">
        <v>93</v>
      </c>
      <c r="AY1026" s="17" t="s">
        <v>381</v>
      </c>
      <c r="BE1026" s="245">
        <f>IF(N1026="základní",J1026,0)</f>
        <v>0</v>
      </c>
      <c r="BF1026" s="245">
        <f>IF(N1026="snížená",J1026,0)</f>
        <v>0</v>
      </c>
      <c r="BG1026" s="245">
        <f>IF(N1026="zákl. přenesená",J1026,0)</f>
        <v>0</v>
      </c>
      <c r="BH1026" s="245">
        <f>IF(N1026="sníž. přenesená",J1026,0)</f>
        <v>0</v>
      </c>
      <c r="BI1026" s="245">
        <f>IF(N1026="nulová",J1026,0)</f>
        <v>0</v>
      </c>
      <c r="BJ1026" s="17" t="s">
        <v>91</v>
      </c>
      <c r="BK1026" s="245">
        <f>ROUND(I1026*H1026,2)</f>
        <v>0</v>
      </c>
      <c r="BL1026" s="17" t="s">
        <v>579</v>
      </c>
      <c r="BM1026" s="244" t="s">
        <v>1829</v>
      </c>
    </row>
    <row r="1027" s="12" customFormat="1">
      <c r="B1027" s="252"/>
      <c r="C1027" s="253"/>
      <c r="D1027" s="246" t="s">
        <v>497</v>
      </c>
      <c r="E1027" s="254" t="s">
        <v>1</v>
      </c>
      <c r="F1027" s="255" t="s">
        <v>4945</v>
      </c>
      <c r="G1027" s="253"/>
      <c r="H1027" s="256">
        <v>120.5</v>
      </c>
      <c r="I1027" s="257"/>
      <c r="J1027" s="253"/>
      <c r="K1027" s="253"/>
      <c r="L1027" s="258"/>
      <c r="M1027" s="259"/>
      <c r="N1027" s="260"/>
      <c r="O1027" s="260"/>
      <c r="P1027" s="260"/>
      <c r="Q1027" s="260"/>
      <c r="R1027" s="260"/>
      <c r="S1027" s="260"/>
      <c r="T1027" s="261"/>
      <c r="AT1027" s="262" t="s">
        <v>497</v>
      </c>
      <c r="AU1027" s="262" t="s">
        <v>93</v>
      </c>
      <c r="AV1027" s="12" t="s">
        <v>93</v>
      </c>
      <c r="AW1027" s="12" t="s">
        <v>38</v>
      </c>
      <c r="AX1027" s="12" t="s">
        <v>83</v>
      </c>
      <c r="AY1027" s="262" t="s">
        <v>381</v>
      </c>
    </row>
    <row r="1028" s="13" customFormat="1">
      <c r="B1028" s="263"/>
      <c r="C1028" s="264"/>
      <c r="D1028" s="246" t="s">
        <v>497</v>
      </c>
      <c r="E1028" s="265" t="s">
        <v>1</v>
      </c>
      <c r="F1028" s="266" t="s">
        <v>499</v>
      </c>
      <c r="G1028" s="264"/>
      <c r="H1028" s="267">
        <v>120.5</v>
      </c>
      <c r="I1028" s="268"/>
      <c r="J1028" s="264"/>
      <c r="K1028" s="264"/>
      <c r="L1028" s="269"/>
      <c r="M1028" s="270"/>
      <c r="N1028" s="271"/>
      <c r="O1028" s="271"/>
      <c r="P1028" s="271"/>
      <c r="Q1028" s="271"/>
      <c r="R1028" s="271"/>
      <c r="S1028" s="271"/>
      <c r="T1028" s="272"/>
      <c r="AT1028" s="273" t="s">
        <v>497</v>
      </c>
      <c r="AU1028" s="273" t="s">
        <v>93</v>
      </c>
      <c r="AV1028" s="13" t="s">
        <v>236</v>
      </c>
      <c r="AW1028" s="13" t="s">
        <v>38</v>
      </c>
      <c r="AX1028" s="13" t="s">
        <v>91</v>
      </c>
      <c r="AY1028" s="273" t="s">
        <v>381</v>
      </c>
    </row>
    <row r="1029" s="1" customFormat="1" ht="16.5" customHeight="1">
      <c r="B1029" s="39"/>
      <c r="C1029" s="233" t="s">
        <v>1186</v>
      </c>
      <c r="D1029" s="233" t="s">
        <v>384</v>
      </c>
      <c r="E1029" s="234" t="s">
        <v>4946</v>
      </c>
      <c r="F1029" s="235" t="s">
        <v>4947</v>
      </c>
      <c r="G1029" s="236" t="s">
        <v>673</v>
      </c>
      <c r="H1029" s="237">
        <v>65</v>
      </c>
      <c r="I1029" s="238"/>
      <c r="J1029" s="239">
        <f>ROUND(I1029*H1029,2)</f>
        <v>0</v>
      </c>
      <c r="K1029" s="235" t="s">
        <v>388</v>
      </c>
      <c r="L1029" s="44"/>
      <c r="M1029" s="240" t="s">
        <v>1</v>
      </c>
      <c r="N1029" s="241" t="s">
        <v>48</v>
      </c>
      <c r="O1029" s="87"/>
      <c r="P1029" s="242">
        <f>O1029*H1029</f>
        <v>0</v>
      </c>
      <c r="Q1029" s="242">
        <v>0</v>
      </c>
      <c r="R1029" s="242">
        <f>Q1029*H1029</f>
        <v>0</v>
      </c>
      <c r="S1029" s="242">
        <v>0</v>
      </c>
      <c r="T1029" s="243">
        <f>S1029*H1029</f>
        <v>0</v>
      </c>
      <c r="AR1029" s="244" t="s">
        <v>579</v>
      </c>
      <c r="AT1029" s="244" t="s">
        <v>384</v>
      </c>
      <c r="AU1029" s="244" t="s">
        <v>93</v>
      </c>
      <c r="AY1029" s="17" t="s">
        <v>381</v>
      </c>
      <c r="BE1029" s="245">
        <f>IF(N1029="základní",J1029,0)</f>
        <v>0</v>
      </c>
      <c r="BF1029" s="245">
        <f>IF(N1029="snížená",J1029,0)</f>
        <v>0</v>
      </c>
      <c r="BG1029" s="245">
        <f>IF(N1029="zákl. přenesená",J1029,0)</f>
        <v>0</v>
      </c>
      <c r="BH1029" s="245">
        <f>IF(N1029="sníž. přenesená",J1029,0)</f>
        <v>0</v>
      </c>
      <c r="BI1029" s="245">
        <f>IF(N1029="nulová",J1029,0)</f>
        <v>0</v>
      </c>
      <c r="BJ1029" s="17" t="s">
        <v>91</v>
      </c>
      <c r="BK1029" s="245">
        <f>ROUND(I1029*H1029,2)</f>
        <v>0</v>
      </c>
      <c r="BL1029" s="17" t="s">
        <v>579</v>
      </c>
      <c r="BM1029" s="244" t="s">
        <v>1843</v>
      </c>
    </row>
    <row r="1030" s="12" customFormat="1">
      <c r="B1030" s="252"/>
      <c r="C1030" s="253"/>
      <c r="D1030" s="246" t="s">
        <v>497</v>
      </c>
      <c r="E1030" s="254" t="s">
        <v>1</v>
      </c>
      <c r="F1030" s="255" t="s">
        <v>4948</v>
      </c>
      <c r="G1030" s="253"/>
      <c r="H1030" s="256">
        <v>65</v>
      </c>
      <c r="I1030" s="257"/>
      <c r="J1030" s="253"/>
      <c r="K1030" s="253"/>
      <c r="L1030" s="258"/>
      <c r="M1030" s="259"/>
      <c r="N1030" s="260"/>
      <c r="O1030" s="260"/>
      <c r="P1030" s="260"/>
      <c r="Q1030" s="260"/>
      <c r="R1030" s="260"/>
      <c r="S1030" s="260"/>
      <c r="T1030" s="261"/>
      <c r="AT1030" s="262" t="s">
        <v>497</v>
      </c>
      <c r="AU1030" s="262" t="s">
        <v>93</v>
      </c>
      <c r="AV1030" s="12" t="s">
        <v>93</v>
      </c>
      <c r="AW1030" s="12" t="s">
        <v>38</v>
      </c>
      <c r="AX1030" s="12" t="s">
        <v>83</v>
      </c>
      <c r="AY1030" s="262" t="s">
        <v>381</v>
      </c>
    </row>
    <row r="1031" s="13" customFormat="1">
      <c r="B1031" s="263"/>
      <c r="C1031" s="264"/>
      <c r="D1031" s="246" t="s">
        <v>497</v>
      </c>
      <c r="E1031" s="265" t="s">
        <v>1</v>
      </c>
      <c r="F1031" s="266" t="s">
        <v>499</v>
      </c>
      <c r="G1031" s="264"/>
      <c r="H1031" s="267">
        <v>65</v>
      </c>
      <c r="I1031" s="268"/>
      <c r="J1031" s="264"/>
      <c r="K1031" s="264"/>
      <c r="L1031" s="269"/>
      <c r="M1031" s="270"/>
      <c r="N1031" s="271"/>
      <c r="O1031" s="271"/>
      <c r="P1031" s="271"/>
      <c r="Q1031" s="271"/>
      <c r="R1031" s="271"/>
      <c r="S1031" s="271"/>
      <c r="T1031" s="272"/>
      <c r="AT1031" s="273" t="s">
        <v>497</v>
      </c>
      <c r="AU1031" s="273" t="s">
        <v>93</v>
      </c>
      <c r="AV1031" s="13" t="s">
        <v>236</v>
      </c>
      <c r="AW1031" s="13" t="s">
        <v>38</v>
      </c>
      <c r="AX1031" s="13" t="s">
        <v>91</v>
      </c>
      <c r="AY1031" s="273" t="s">
        <v>381</v>
      </c>
    </row>
    <row r="1032" s="1" customFormat="1" ht="24" customHeight="1">
      <c r="B1032" s="39"/>
      <c r="C1032" s="233" t="s">
        <v>1191</v>
      </c>
      <c r="D1032" s="233" t="s">
        <v>384</v>
      </c>
      <c r="E1032" s="234" t="s">
        <v>4949</v>
      </c>
      <c r="F1032" s="235" t="s">
        <v>4950</v>
      </c>
      <c r="G1032" s="236" t="s">
        <v>538</v>
      </c>
      <c r="H1032" s="237">
        <v>4.016</v>
      </c>
      <c r="I1032" s="238"/>
      <c r="J1032" s="239">
        <f>ROUND(I1032*H1032,2)</f>
        <v>0</v>
      </c>
      <c r="K1032" s="235" t="s">
        <v>388</v>
      </c>
      <c r="L1032" s="44"/>
      <c r="M1032" s="240" t="s">
        <v>1</v>
      </c>
      <c r="N1032" s="241" t="s">
        <v>48</v>
      </c>
      <c r="O1032" s="87"/>
      <c r="P1032" s="242">
        <f>O1032*H1032</f>
        <v>0</v>
      </c>
      <c r="Q1032" s="242">
        <v>0</v>
      </c>
      <c r="R1032" s="242">
        <f>Q1032*H1032</f>
        <v>0</v>
      </c>
      <c r="S1032" s="242">
        <v>0</v>
      </c>
      <c r="T1032" s="243">
        <f>S1032*H1032</f>
        <v>0</v>
      </c>
      <c r="AR1032" s="244" t="s">
        <v>579</v>
      </c>
      <c r="AT1032" s="244" t="s">
        <v>384</v>
      </c>
      <c r="AU1032" s="244" t="s">
        <v>93</v>
      </c>
      <c r="AY1032" s="17" t="s">
        <v>381</v>
      </c>
      <c r="BE1032" s="245">
        <f>IF(N1032="základní",J1032,0)</f>
        <v>0</v>
      </c>
      <c r="BF1032" s="245">
        <f>IF(N1032="snížená",J1032,0)</f>
        <v>0</v>
      </c>
      <c r="BG1032" s="245">
        <f>IF(N1032="zákl. přenesená",J1032,0)</f>
        <v>0</v>
      </c>
      <c r="BH1032" s="245">
        <f>IF(N1032="sníž. přenesená",J1032,0)</f>
        <v>0</v>
      </c>
      <c r="BI1032" s="245">
        <f>IF(N1032="nulová",J1032,0)</f>
        <v>0</v>
      </c>
      <c r="BJ1032" s="17" t="s">
        <v>91</v>
      </c>
      <c r="BK1032" s="245">
        <f>ROUND(I1032*H1032,2)</f>
        <v>0</v>
      </c>
      <c r="BL1032" s="17" t="s">
        <v>579</v>
      </c>
      <c r="BM1032" s="244" t="s">
        <v>1851</v>
      </c>
    </row>
    <row r="1033" s="11" customFormat="1" ht="22.8" customHeight="1">
      <c r="B1033" s="217"/>
      <c r="C1033" s="218"/>
      <c r="D1033" s="219" t="s">
        <v>82</v>
      </c>
      <c r="E1033" s="231" t="s">
        <v>4951</v>
      </c>
      <c r="F1033" s="231" t="s">
        <v>4952</v>
      </c>
      <c r="G1033" s="218"/>
      <c r="H1033" s="218"/>
      <c r="I1033" s="221"/>
      <c r="J1033" s="232">
        <f>BK1033</f>
        <v>0</v>
      </c>
      <c r="K1033" s="218"/>
      <c r="L1033" s="223"/>
      <c r="M1033" s="224"/>
      <c r="N1033" s="225"/>
      <c r="O1033" s="225"/>
      <c r="P1033" s="226">
        <f>SUM(P1034:P1568)</f>
        <v>0</v>
      </c>
      <c r="Q1033" s="225"/>
      <c r="R1033" s="226">
        <f>SUM(R1034:R1568)</f>
        <v>0</v>
      </c>
      <c r="S1033" s="225"/>
      <c r="T1033" s="227">
        <f>SUM(T1034:T1568)</f>
        <v>0</v>
      </c>
      <c r="AR1033" s="228" t="s">
        <v>93</v>
      </c>
      <c r="AT1033" s="229" t="s">
        <v>82</v>
      </c>
      <c r="AU1033" s="229" t="s">
        <v>91</v>
      </c>
      <c r="AY1033" s="228" t="s">
        <v>381</v>
      </c>
      <c r="BK1033" s="230">
        <f>SUM(BK1034:BK1568)</f>
        <v>0</v>
      </c>
    </row>
    <row r="1034" s="1" customFormat="1" ht="16.5" customHeight="1">
      <c r="B1034" s="39"/>
      <c r="C1034" s="233" t="s">
        <v>1197</v>
      </c>
      <c r="D1034" s="233" t="s">
        <v>384</v>
      </c>
      <c r="E1034" s="234" t="s">
        <v>4953</v>
      </c>
      <c r="F1034" s="235" t="s">
        <v>4954</v>
      </c>
      <c r="G1034" s="236" t="s">
        <v>673</v>
      </c>
      <c r="H1034" s="237">
        <v>5</v>
      </c>
      <c r="I1034" s="238"/>
      <c r="J1034" s="239">
        <f>ROUND(I1034*H1034,2)</f>
        <v>0</v>
      </c>
      <c r="K1034" s="235" t="s">
        <v>388</v>
      </c>
      <c r="L1034" s="44"/>
      <c r="M1034" s="240" t="s">
        <v>1</v>
      </c>
      <c r="N1034" s="241" t="s">
        <v>48</v>
      </c>
      <c r="O1034" s="87"/>
      <c r="P1034" s="242">
        <f>O1034*H1034</f>
        <v>0</v>
      </c>
      <c r="Q1034" s="242">
        <v>0</v>
      </c>
      <c r="R1034" s="242">
        <f>Q1034*H1034</f>
        <v>0</v>
      </c>
      <c r="S1034" s="242">
        <v>0</v>
      </c>
      <c r="T1034" s="243">
        <f>S1034*H1034</f>
        <v>0</v>
      </c>
      <c r="AR1034" s="244" t="s">
        <v>579</v>
      </c>
      <c r="AT1034" s="244" t="s">
        <v>384</v>
      </c>
      <c r="AU1034" s="244" t="s">
        <v>93</v>
      </c>
      <c r="AY1034" s="17" t="s">
        <v>381</v>
      </c>
      <c r="BE1034" s="245">
        <f>IF(N1034="základní",J1034,0)</f>
        <v>0</v>
      </c>
      <c r="BF1034" s="245">
        <f>IF(N1034="snížená",J1034,0)</f>
        <v>0</v>
      </c>
      <c r="BG1034" s="245">
        <f>IF(N1034="zákl. přenesená",J1034,0)</f>
        <v>0</v>
      </c>
      <c r="BH1034" s="245">
        <f>IF(N1034="sníž. přenesená",J1034,0)</f>
        <v>0</v>
      </c>
      <c r="BI1034" s="245">
        <f>IF(N1034="nulová",J1034,0)</f>
        <v>0</v>
      </c>
      <c r="BJ1034" s="17" t="s">
        <v>91</v>
      </c>
      <c r="BK1034" s="245">
        <f>ROUND(I1034*H1034,2)</f>
        <v>0</v>
      </c>
      <c r="BL1034" s="17" t="s">
        <v>579</v>
      </c>
      <c r="BM1034" s="244" t="s">
        <v>1860</v>
      </c>
    </row>
    <row r="1035" s="12" customFormat="1">
      <c r="B1035" s="252"/>
      <c r="C1035" s="253"/>
      <c r="D1035" s="246" t="s">
        <v>497</v>
      </c>
      <c r="E1035" s="254" t="s">
        <v>1</v>
      </c>
      <c r="F1035" s="255" t="s">
        <v>4955</v>
      </c>
      <c r="G1035" s="253"/>
      <c r="H1035" s="256">
        <v>5</v>
      </c>
      <c r="I1035" s="257"/>
      <c r="J1035" s="253"/>
      <c r="K1035" s="253"/>
      <c r="L1035" s="258"/>
      <c r="M1035" s="259"/>
      <c r="N1035" s="260"/>
      <c r="O1035" s="260"/>
      <c r="P1035" s="260"/>
      <c r="Q1035" s="260"/>
      <c r="R1035" s="260"/>
      <c r="S1035" s="260"/>
      <c r="T1035" s="261"/>
      <c r="AT1035" s="262" t="s">
        <v>497</v>
      </c>
      <c r="AU1035" s="262" t="s">
        <v>93</v>
      </c>
      <c r="AV1035" s="12" t="s">
        <v>93</v>
      </c>
      <c r="AW1035" s="12" t="s">
        <v>38</v>
      </c>
      <c r="AX1035" s="12" t="s">
        <v>83</v>
      </c>
      <c r="AY1035" s="262" t="s">
        <v>381</v>
      </c>
    </row>
    <row r="1036" s="13" customFormat="1">
      <c r="B1036" s="263"/>
      <c r="C1036" s="264"/>
      <c r="D1036" s="246" t="s">
        <v>497</v>
      </c>
      <c r="E1036" s="265" t="s">
        <v>1</v>
      </c>
      <c r="F1036" s="266" t="s">
        <v>499</v>
      </c>
      <c r="G1036" s="264"/>
      <c r="H1036" s="267">
        <v>5</v>
      </c>
      <c r="I1036" s="268"/>
      <c r="J1036" s="264"/>
      <c r="K1036" s="264"/>
      <c r="L1036" s="269"/>
      <c r="M1036" s="270"/>
      <c r="N1036" s="271"/>
      <c r="O1036" s="271"/>
      <c r="P1036" s="271"/>
      <c r="Q1036" s="271"/>
      <c r="R1036" s="271"/>
      <c r="S1036" s="271"/>
      <c r="T1036" s="272"/>
      <c r="AT1036" s="273" t="s">
        <v>497</v>
      </c>
      <c r="AU1036" s="273" t="s">
        <v>93</v>
      </c>
      <c r="AV1036" s="13" t="s">
        <v>236</v>
      </c>
      <c r="AW1036" s="13" t="s">
        <v>38</v>
      </c>
      <c r="AX1036" s="13" t="s">
        <v>91</v>
      </c>
      <c r="AY1036" s="273" t="s">
        <v>381</v>
      </c>
    </row>
    <row r="1037" s="1" customFormat="1" ht="16.5" customHeight="1">
      <c r="B1037" s="39"/>
      <c r="C1037" s="233" t="s">
        <v>1205</v>
      </c>
      <c r="D1037" s="233" t="s">
        <v>384</v>
      </c>
      <c r="E1037" s="234" t="s">
        <v>4956</v>
      </c>
      <c r="F1037" s="235" t="s">
        <v>4957</v>
      </c>
      <c r="G1037" s="236" t="s">
        <v>673</v>
      </c>
      <c r="H1037" s="237">
        <v>39.5</v>
      </c>
      <c r="I1037" s="238"/>
      <c r="J1037" s="239">
        <f>ROUND(I1037*H1037,2)</f>
        <v>0</v>
      </c>
      <c r="K1037" s="235" t="s">
        <v>388</v>
      </c>
      <c r="L1037" s="44"/>
      <c r="M1037" s="240" t="s">
        <v>1</v>
      </c>
      <c r="N1037" s="241" t="s">
        <v>48</v>
      </c>
      <c r="O1037" s="87"/>
      <c r="P1037" s="242">
        <f>O1037*H1037</f>
        <v>0</v>
      </c>
      <c r="Q1037" s="242">
        <v>0</v>
      </c>
      <c r="R1037" s="242">
        <f>Q1037*H1037</f>
        <v>0</v>
      </c>
      <c r="S1037" s="242">
        <v>0</v>
      </c>
      <c r="T1037" s="243">
        <f>S1037*H1037</f>
        <v>0</v>
      </c>
      <c r="AR1037" s="244" t="s">
        <v>579</v>
      </c>
      <c r="AT1037" s="244" t="s">
        <v>384</v>
      </c>
      <c r="AU1037" s="244" t="s">
        <v>93</v>
      </c>
      <c r="AY1037" s="17" t="s">
        <v>381</v>
      </c>
      <c r="BE1037" s="245">
        <f>IF(N1037="základní",J1037,0)</f>
        <v>0</v>
      </c>
      <c r="BF1037" s="245">
        <f>IF(N1037="snížená",J1037,0)</f>
        <v>0</v>
      </c>
      <c r="BG1037" s="245">
        <f>IF(N1037="zákl. přenesená",J1037,0)</f>
        <v>0</v>
      </c>
      <c r="BH1037" s="245">
        <f>IF(N1037="sníž. přenesená",J1037,0)</f>
        <v>0</v>
      </c>
      <c r="BI1037" s="245">
        <f>IF(N1037="nulová",J1037,0)</f>
        <v>0</v>
      </c>
      <c r="BJ1037" s="17" t="s">
        <v>91</v>
      </c>
      <c r="BK1037" s="245">
        <f>ROUND(I1037*H1037,2)</f>
        <v>0</v>
      </c>
      <c r="BL1037" s="17" t="s">
        <v>579</v>
      </c>
      <c r="BM1037" s="244" t="s">
        <v>1868</v>
      </c>
    </row>
    <row r="1038" s="14" customFormat="1">
      <c r="B1038" s="274"/>
      <c r="C1038" s="275"/>
      <c r="D1038" s="246" t="s">
        <v>497</v>
      </c>
      <c r="E1038" s="276" t="s">
        <v>1</v>
      </c>
      <c r="F1038" s="277" t="s">
        <v>4584</v>
      </c>
      <c r="G1038" s="275"/>
      <c r="H1038" s="276" t="s">
        <v>1</v>
      </c>
      <c r="I1038" s="278"/>
      <c r="J1038" s="275"/>
      <c r="K1038" s="275"/>
      <c r="L1038" s="279"/>
      <c r="M1038" s="280"/>
      <c r="N1038" s="281"/>
      <c r="O1038" s="281"/>
      <c r="P1038" s="281"/>
      <c r="Q1038" s="281"/>
      <c r="R1038" s="281"/>
      <c r="S1038" s="281"/>
      <c r="T1038" s="282"/>
      <c r="AT1038" s="283" t="s">
        <v>497</v>
      </c>
      <c r="AU1038" s="283" t="s">
        <v>93</v>
      </c>
      <c r="AV1038" s="14" t="s">
        <v>91</v>
      </c>
      <c r="AW1038" s="14" t="s">
        <v>38</v>
      </c>
      <c r="AX1038" s="14" t="s">
        <v>83</v>
      </c>
      <c r="AY1038" s="283" t="s">
        <v>381</v>
      </c>
    </row>
    <row r="1039" s="12" customFormat="1">
      <c r="B1039" s="252"/>
      <c r="C1039" s="253"/>
      <c r="D1039" s="246" t="s">
        <v>497</v>
      </c>
      <c r="E1039" s="254" t="s">
        <v>1</v>
      </c>
      <c r="F1039" s="255" t="s">
        <v>4958</v>
      </c>
      <c r="G1039" s="253"/>
      <c r="H1039" s="256">
        <v>2.48</v>
      </c>
      <c r="I1039" s="257"/>
      <c r="J1039" s="253"/>
      <c r="K1039" s="253"/>
      <c r="L1039" s="258"/>
      <c r="M1039" s="259"/>
      <c r="N1039" s="260"/>
      <c r="O1039" s="260"/>
      <c r="P1039" s="260"/>
      <c r="Q1039" s="260"/>
      <c r="R1039" s="260"/>
      <c r="S1039" s="260"/>
      <c r="T1039" s="261"/>
      <c r="AT1039" s="262" t="s">
        <v>497</v>
      </c>
      <c r="AU1039" s="262" t="s">
        <v>93</v>
      </c>
      <c r="AV1039" s="12" t="s">
        <v>93</v>
      </c>
      <c r="AW1039" s="12" t="s">
        <v>38</v>
      </c>
      <c r="AX1039" s="12" t="s">
        <v>83</v>
      </c>
      <c r="AY1039" s="262" t="s">
        <v>381</v>
      </c>
    </row>
    <row r="1040" s="14" customFormat="1">
      <c r="B1040" s="274"/>
      <c r="C1040" s="275"/>
      <c r="D1040" s="246" t="s">
        <v>497</v>
      </c>
      <c r="E1040" s="276" t="s">
        <v>1</v>
      </c>
      <c r="F1040" s="277" t="s">
        <v>4586</v>
      </c>
      <c r="G1040" s="275"/>
      <c r="H1040" s="276" t="s">
        <v>1</v>
      </c>
      <c r="I1040" s="278"/>
      <c r="J1040" s="275"/>
      <c r="K1040" s="275"/>
      <c r="L1040" s="279"/>
      <c r="M1040" s="280"/>
      <c r="N1040" s="281"/>
      <c r="O1040" s="281"/>
      <c r="P1040" s="281"/>
      <c r="Q1040" s="281"/>
      <c r="R1040" s="281"/>
      <c r="S1040" s="281"/>
      <c r="T1040" s="282"/>
      <c r="AT1040" s="283" t="s">
        <v>497</v>
      </c>
      <c r="AU1040" s="283" t="s">
        <v>93</v>
      </c>
      <c r="AV1040" s="14" t="s">
        <v>91</v>
      </c>
      <c r="AW1040" s="14" t="s">
        <v>38</v>
      </c>
      <c r="AX1040" s="14" t="s">
        <v>83</v>
      </c>
      <c r="AY1040" s="283" t="s">
        <v>381</v>
      </c>
    </row>
    <row r="1041" s="12" customFormat="1">
      <c r="B1041" s="252"/>
      <c r="C1041" s="253"/>
      <c r="D1041" s="246" t="s">
        <v>497</v>
      </c>
      <c r="E1041" s="254" t="s">
        <v>1</v>
      </c>
      <c r="F1041" s="255" t="s">
        <v>4959</v>
      </c>
      <c r="G1041" s="253"/>
      <c r="H1041" s="256">
        <v>9.5999999999999996</v>
      </c>
      <c r="I1041" s="257"/>
      <c r="J1041" s="253"/>
      <c r="K1041" s="253"/>
      <c r="L1041" s="258"/>
      <c r="M1041" s="259"/>
      <c r="N1041" s="260"/>
      <c r="O1041" s="260"/>
      <c r="P1041" s="260"/>
      <c r="Q1041" s="260"/>
      <c r="R1041" s="260"/>
      <c r="S1041" s="260"/>
      <c r="T1041" s="261"/>
      <c r="AT1041" s="262" t="s">
        <v>497</v>
      </c>
      <c r="AU1041" s="262" t="s">
        <v>93</v>
      </c>
      <c r="AV1041" s="12" t="s">
        <v>93</v>
      </c>
      <c r="AW1041" s="12" t="s">
        <v>38</v>
      </c>
      <c r="AX1041" s="12" t="s">
        <v>83</v>
      </c>
      <c r="AY1041" s="262" t="s">
        <v>381</v>
      </c>
    </row>
    <row r="1042" s="14" customFormat="1">
      <c r="B1042" s="274"/>
      <c r="C1042" s="275"/>
      <c r="D1042" s="246" t="s">
        <v>497</v>
      </c>
      <c r="E1042" s="276" t="s">
        <v>1</v>
      </c>
      <c r="F1042" s="277" t="s">
        <v>4538</v>
      </c>
      <c r="G1042" s="275"/>
      <c r="H1042" s="276" t="s">
        <v>1</v>
      </c>
      <c r="I1042" s="278"/>
      <c r="J1042" s="275"/>
      <c r="K1042" s="275"/>
      <c r="L1042" s="279"/>
      <c r="M1042" s="280"/>
      <c r="N1042" s="281"/>
      <c r="O1042" s="281"/>
      <c r="P1042" s="281"/>
      <c r="Q1042" s="281"/>
      <c r="R1042" s="281"/>
      <c r="S1042" s="281"/>
      <c r="T1042" s="282"/>
      <c r="AT1042" s="283" t="s">
        <v>497</v>
      </c>
      <c r="AU1042" s="283" t="s">
        <v>93</v>
      </c>
      <c r="AV1042" s="14" t="s">
        <v>91</v>
      </c>
      <c r="AW1042" s="14" t="s">
        <v>38</v>
      </c>
      <c r="AX1042" s="14" t="s">
        <v>83</v>
      </c>
      <c r="AY1042" s="283" t="s">
        <v>381</v>
      </c>
    </row>
    <row r="1043" s="12" customFormat="1">
      <c r="B1043" s="252"/>
      <c r="C1043" s="253"/>
      <c r="D1043" s="246" t="s">
        <v>497</v>
      </c>
      <c r="E1043" s="254" t="s">
        <v>1</v>
      </c>
      <c r="F1043" s="255" t="s">
        <v>4960</v>
      </c>
      <c r="G1043" s="253"/>
      <c r="H1043" s="256">
        <v>1.3899999999999999</v>
      </c>
      <c r="I1043" s="257"/>
      <c r="J1043" s="253"/>
      <c r="K1043" s="253"/>
      <c r="L1043" s="258"/>
      <c r="M1043" s="259"/>
      <c r="N1043" s="260"/>
      <c r="O1043" s="260"/>
      <c r="P1043" s="260"/>
      <c r="Q1043" s="260"/>
      <c r="R1043" s="260"/>
      <c r="S1043" s="260"/>
      <c r="T1043" s="261"/>
      <c r="AT1043" s="262" t="s">
        <v>497</v>
      </c>
      <c r="AU1043" s="262" t="s">
        <v>93</v>
      </c>
      <c r="AV1043" s="12" t="s">
        <v>93</v>
      </c>
      <c r="AW1043" s="12" t="s">
        <v>38</v>
      </c>
      <c r="AX1043" s="12" t="s">
        <v>83</v>
      </c>
      <c r="AY1043" s="262" t="s">
        <v>381</v>
      </c>
    </row>
    <row r="1044" s="14" customFormat="1">
      <c r="B1044" s="274"/>
      <c r="C1044" s="275"/>
      <c r="D1044" s="246" t="s">
        <v>497</v>
      </c>
      <c r="E1044" s="276" t="s">
        <v>1</v>
      </c>
      <c r="F1044" s="277" t="s">
        <v>4549</v>
      </c>
      <c r="G1044" s="275"/>
      <c r="H1044" s="276" t="s">
        <v>1</v>
      </c>
      <c r="I1044" s="278"/>
      <c r="J1044" s="275"/>
      <c r="K1044" s="275"/>
      <c r="L1044" s="279"/>
      <c r="M1044" s="280"/>
      <c r="N1044" s="281"/>
      <c r="O1044" s="281"/>
      <c r="P1044" s="281"/>
      <c r="Q1044" s="281"/>
      <c r="R1044" s="281"/>
      <c r="S1044" s="281"/>
      <c r="T1044" s="282"/>
      <c r="AT1044" s="283" t="s">
        <v>497</v>
      </c>
      <c r="AU1044" s="283" t="s">
        <v>93</v>
      </c>
      <c r="AV1044" s="14" t="s">
        <v>91</v>
      </c>
      <c r="AW1044" s="14" t="s">
        <v>38</v>
      </c>
      <c r="AX1044" s="14" t="s">
        <v>83</v>
      </c>
      <c r="AY1044" s="283" t="s">
        <v>381</v>
      </c>
    </row>
    <row r="1045" s="12" customFormat="1">
      <c r="B1045" s="252"/>
      <c r="C1045" s="253"/>
      <c r="D1045" s="246" t="s">
        <v>497</v>
      </c>
      <c r="E1045" s="254" t="s">
        <v>1</v>
      </c>
      <c r="F1045" s="255" t="s">
        <v>4961</v>
      </c>
      <c r="G1045" s="253"/>
      <c r="H1045" s="256">
        <v>16.789999999999999</v>
      </c>
      <c r="I1045" s="257"/>
      <c r="J1045" s="253"/>
      <c r="K1045" s="253"/>
      <c r="L1045" s="258"/>
      <c r="M1045" s="259"/>
      <c r="N1045" s="260"/>
      <c r="O1045" s="260"/>
      <c r="P1045" s="260"/>
      <c r="Q1045" s="260"/>
      <c r="R1045" s="260"/>
      <c r="S1045" s="260"/>
      <c r="T1045" s="261"/>
      <c r="AT1045" s="262" t="s">
        <v>497</v>
      </c>
      <c r="AU1045" s="262" t="s">
        <v>93</v>
      </c>
      <c r="AV1045" s="12" t="s">
        <v>93</v>
      </c>
      <c r="AW1045" s="12" t="s">
        <v>38</v>
      </c>
      <c r="AX1045" s="12" t="s">
        <v>83</v>
      </c>
      <c r="AY1045" s="262" t="s">
        <v>381</v>
      </c>
    </row>
    <row r="1046" s="14" customFormat="1">
      <c r="B1046" s="274"/>
      <c r="C1046" s="275"/>
      <c r="D1046" s="246" t="s">
        <v>497</v>
      </c>
      <c r="E1046" s="276" t="s">
        <v>1</v>
      </c>
      <c r="F1046" s="277" t="s">
        <v>4536</v>
      </c>
      <c r="G1046" s="275"/>
      <c r="H1046" s="276" t="s">
        <v>1</v>
      </c>
      <c r="I1046" s="278"/>
      <c r="J1046" s="275"/>
      <c r="K1046" s="275"/>
      <c r="L1046" s="279"/>
      <c r="M1046" s="280"/>
      <c r="N1046" s="281"/>
      <c r="O1046" s="281"/>
      <c r="P1046" s="281"/>
      <c r="Q1046" s="281"/>
      <c r="R1046" s="281"/>
      <c r="S1046" s="281"/>
      <c r="T1046" s="282"/>
      <c r="AT1046" s="283" t="s">
        <v>497</v>
      </c>
      <c r="AU1046" s="283" t="s">
        <v>93</v>
      </c>
      <c r="AV1046" s="14" t="s">
        <v>91</v>
      </c>
      <c r="AW1046" s="14" t="s">
        <v>38</v>
      </c>
      <c r="AX1046" s="14" t="s">
        <v>83</v>
      </c>
      <c r="AY1046" s="283" t="s">
        <v>381</v>
      </c>
    </row>
    <row r="1047" s="12" customFormat="1">
      <c r="B1047" s="252"/>
      <c r="C1047" s="253"/>
      <c r="D1047" s="246" t="s">
        <v>497</v>
      </c>
      <c r="E1047" s="254" t="s">
        <v>1</v>
      </c>
      <c r="F1047" s="255" t="s">
        <v>4962</v>
      </c>
      <c r="G1047" s="253"/>
      <c r="H1047" s="256">
        <v>2.5</v>
      </c>
      <c r="I1047" s="257"/>
      <c r="J1047" s="253"/>
      <c r="K1047" s="253"/>
      <c r="L1047" s="258"/>
      <c r="M1047" s="259"/>
      <c r="N1047" s="260"/>
      <c r="O1047" s="260"/>
      <c r="P1047" s="260"/>
      <c r="Q1047" s="260"/>
      <c r="R1047" s="260"/>
      <c r="S1047" s="260"/>
      <c r="T1047" s="261"/>
      <c r="AT1047" s="262" t="s">
        <v>497</v>
      </c>
      <c r="AU1047" s="262" t="s">
        <v>93</v>
      </c>
      <c r="AV1047" s="12" t="s">
        <v>93</v>
      </c>
      <c r="AW1047" s="12" t="s">
        <v>38</v>
      </c>
      <c r="AX1047" s="12" t="s">
        <v>83</v>
      </c>
      <c r="AY1047" s="262" t="s">
        <v>381</v>
      </c>
    </row>
    <row r="1048" s="13" customFormat="1">
      <c r="B1048" s="263"/>
      <c r="C1048" s="264"/>
      <c r="D1048" s="246" t="s">
        <v>497</v>
      </c>
      <c r="E1048" s="265" t="s">
        <v>1</v>
      </c>
      <c r="F1048" s="266" t="s">
        <v>499</v>
      </c>
      <c r="G1048" s="264"/>
      <c r="H1048" s="267">
        <v>32.759999999999998</v>
      </c>
      <c r="I1048" s="268"/>
      <c r="J1048" s="264"/>
      <c r="K1048" s="264"/>
      <c r="L1048" s="269"/>
      <c r="M1048" s="270"/>
      <c r="N1048" s="271"/>
      <c r="O1048" s="271"/>
      <c r="P1048" s="271"/>
      <c r="Q1048" s="271"/>
      <c r="R1048" s="271"/>
      <c r="S1048" s="271"/>
      <c r="T1048" s="272"/>
      <c r="AT1048" s="273" t="s">
        <v>497</v>
      </c>
      <c r="AU1048" s="273" t="s">
        <v>93</v>
      </c>
      <c r="AV1048" s="13" t="s">
        <v>236</v>
      </c>
      <c r="AW1048" s="13" t="s">
        <v>38</v>
      </c>
      <c r="AX1048" s="13" t="s">
        <v>83</v>
      </c>
      <c r="AY1048" s="273" t="s">
        <v>381</v>
      </c>
    </row>
    <row r="1049" s="12" customFormat="1">
      <c r="B1049" s="252"/>
      <c r="C1049" s="253"/>
      <c r="D1049" s="246" t="s">
        <v>497</v>
      </c>
      <c r="E1049" s="254" t="s">
        <v>1</v>
      </c>
      <c r="F1049" s="255" t="s">
        <v>4963</v>
      </c>
      <c r="G1049" s="253"/>
      <c r="H1049" s="256">
        <v>39.311999999999998</v>
      </c>
      <c r="I1049" s="257"/>
      <c r="J1049" s="253"/>
      <c r="K1049" s="253"/>
      <c r="L1049" s="258"/>
      <c r="M1049" s="259"/>
      <c r="N1049" s="260"/>
      <c r="O1049" s="260"/>
      <c r="P1049" s="260"/>
      <c r="Q1049" s="260"/>
      <c r="R1049" s="260"/>
      <c r="S1049" s="260"/>
      <c r="T1049" s="261"/>
      <c r="AT1049" s="262" t="s">
        <v>497</v>
      </c>
      <c r="AU1049" s="262" t="s">
        <v>93</v>
      </c>
      <c r="AV1049" s="12" t="s">
        <v>93</v>
      </c>
      <c r="AW1049" s="12" t="s">
        <v>38</v>
      </c>
      <c r="AX1049" s="12" t="s">
        <v>83</v>
      </c>
      <c r="AY1049" s="262" t="s">
        <v>381</v>
      </c>
    </row>
    <row r="1050" s="13" customFormat="1">
      <c r="B1050" s="263"/>
      <c r="C1050" s="264"/>
      <c r="D1050" s="246" t="s">
        <v>497</v>
      </c>
      <c r="E1050" s="265" t="s">
        <v>1</v>
      </c>
      <c r="F1050" s="266" t="s">
        <v>499</v>
      </c>
      <c r="G1050" s="264"/>
      <c r="H1050" s="267">
        <v>39.311999999999998</v>
      </c>
      <c r="I1050" s="268"/>
      <c r="J1050" s="264"/>
      <c r="K1050" s="264"/>
      <c r="L1050" s="269"/>
      <c r="M1050" s="270"/>
      <c r="N1050" s="271"/>
      <c r="O1050" s="271"/>
      <c r="P1050" s="271"/>
      <c r="Q1050" s="271"/>
      <c r="R1050" s="271"/>
      <c r="S1050" s="271"/>
      <c r="T1050" s="272"/>
      <c r="AT1050" s="273" t="s">
        <v>497</v>
      </c>
      <c r="AU1050" s="273" t="s">
        <v>93</v>
      </c>
      <c r="AV1050" s="13" t="s">
        <v>236</v>
      </c>
      <c r="AW1050" s="13" t="s">
        <v>38</v>
      </c>
      <c r="AX1050" s="13" t="s">
        <v>83</v>
      </c>
      <c r="AY1050" s="273" t="s">
        <v>381</v>
      </c>
    </row>
    <row r="1051" s="12" customFormat="1">
      <c r="B1051" s="252"/>
      <c r="C1051" s="253"/>
      <c r="D1051" s="246" t="s">
        <v>497</v>
      </c>
      <c r="E1051" s="254" t="s">
        <v>1</v>
      </c>
      <c r="F1051" s="255" t="s">
        <v>4964</v>
      </c>
      <c r="G1051" s="253"/>
      <c r="H1051" s="256">
        <v>39.5</v>
      </c>
      <c r="I1051" s="257"/>
      <c r="J1051" s="253"/>
      <c r="K1051" s="253"/>
      <c r="L1051" s="258"/>
      <c r="M1051" s="259"/>
      <c r="N1051" s="260"/>
      <c r="O1051" s="260"/>
      <c r="P1051" s="260"/>
      <c r="Q1051" s="260"/>
      <c r="R1051" s="260"/>
      <c r="S1051" s="260"/>
      <c r="T1051" s="261"/>
      <c r="AT1051" s="262" t="s">
        <v>497</v>
      </c>
      <c r="AU1051" s="262" t="s">
        <v>93</v>
      </c>
      <c r="AV1051" s="12" t="s">
        <v>93</v>
      </c>
      <c r="AW1051" s="12" t="s">
        <v>38</v>
      </c>
      <c r="AX1051" s="12" t="s">
        <v>83</v>
      </c>
      <c r="AY1051" s="262" t="s">
        <v>381</v>
      </c>
    </row>
    <row r="1052" s="13" customFormat="1">
      <c r="B1052" s="263"/>
      <c r="C1052" s="264"/>
      <c r="D1052" s="246" t="s">
        <v>497</v>
      </c>
      <c r="E1052" s="265" t="s">
        <v>1</v>
      </c>
      <c r="F1052" s="266" t="s">
        <v>499</v>
      </c>
      <c r="G1052" s="264"/>
      <c r="H1052" s="267">
        <v>39.5</v>
      </c>
      <c r="I1052" s="268"/>
      <c r="J1052" s="264"/>
      <c r="K1052" s="264"/>
      <c r="L1052" s="269"/>
      <c r="M1052" s="270"/>
      <c r="N1052" s="271"/>
      <c r="O1052" s="271"/>
      <c r="P1052" s="271"/>
      <c r="Q1052" s="271"/>
      <c r="R1052" s="271"/>
      <c r="S1052" s="271"/>
      <c r="T1052" s="272"/>
      <c r="AT1052" s="273" t="s">
        <v>497</v>
      </c>
      <c r="AU1052" s="273" t="s">
        <v>93</v>
      </c>
      <c r="AV1052" s="13" t="s">
        <v>236</v>
      </c>
      <c r="AW1052" s="13" t="s">
        <v>38</v>
      </c>
      <c r="AX1052" s="13" t="s">
        <v>91</v>
      </c>
      <c r="AY1052" s="273" t="s">
        <v>381</v>
      </c>
    </row>
    <row r="1053" s="1" customFormat="1" ht="16.5" customHeight="1">
      <c r="B1053" s="39"/>
      <c r="C1053" s="233" t="s">
        <v>1209</v>
      </c>
      <c r="D1053" s="233" t="s">
        <v>384</v>
      </c>
      <c r="E1053" s="234" t="s">
        <v>4965</v>
      </c>
      <c r="F1053" s="235" t="s">
        <v>4966</v>
      </c>
      <c r="G1053" s="236" t="s">
        <v>673</v>
      </c>
      <c r="H1053" s="237">
        <v>126</v>
      </c>
      <c r="I1053" s="238"/>
      <c r="J1053" s="239">
        <f>ROUND(I1053*H1053,2)</f>
        <v>0</v>
      </c>
      <c r="K1053" s="235" t="s">
        <v>388</v>
      </c>
      <c r="L1053" s="44"/>
      <c r="M1053" s="240" t="s">
        <v>1</v>
      </c>
      <c r="N1053" s="241" t="s">
        <v>48</v>
      </c>
      <c r="O1053" s="87"/>
      <c r="P1053" s="242">
        <f>O1053*H1053</f>
        <v>0</v>
      </c>
      <c r="Q1053" s="242">
        <v>0</v>
      </c>
      <c r="R1053" s="242">
        <f>Q1053*H1053</f>
        <v>0</v>
      </c>
      <c r="S1053" s="242">
        <v>0</v>
      </c>
      <c r="T1053" s="243">
        <f>S1053*H1053</f>
        <v>0</v>
      </c>
      <c r="AR1053" s="244" t="s">
        <v>579</v>
      </c>
      <c r="AT1053" s="244" t="s">
        <v>384</v>
      </c>
      <c r="AU1053" s="244" t="s">
        <v>93</v>
      </c>
      <c r="AY1053" s="17" t="s">
        <v>381</v>
      </c>
      <c r="BE1053" s="245">
        <f>IF(N1053="základní",J1053,0)</f>
        <v>0</v>
      </c>
      <c r="BF1053" s="245">
        <f>IF(N1053="snížená",J1053,0)</f>
        <v>0</v>
      </c>
      <c r="BG1053" s="245">
        <f>IF(N1053="zákl. přenesená",J1053,0)</f>
        <v>0</v>
      </c>
      <c r="BH1053" s="245">
        <f>IF(N1053="sníž. přenesená",J1053,0)</f>
        <v>0</v>
      </c>
      <c r="BI1053" s="245">
        <f>IF(N1053="nulová",J1053,0)</f>
        <v>0</v>
      </c>
      <c r="BJ1053" s="17" t="s">
        <v>91</v>
      </c>
      <c r="BK1053" s="245">
        <f>ROUND(I1053*H1053,2)</f>
        <v>0</v>
      </c>
      <c r="BL1053" s="17" t="s">
        <v>579</v>
      </c>
      <c r="BM1053" s="244" t="s">
        <v>1879</v>
      </c>
    </row>
    <row r="1054" s="14" customFormat="1">
      <c r="B1054" s="274"/>
      <c r="C1054" s="275"/>
      <c r="D1054" s="246" t="s">
        <v>497</v>
      </c>
      <c r="E1054" s="276" t="s">
        <v>1</v>
      </c>
      <c r="F1054" s="277" t="s">
        <v>4586</v>
      </c>
      <c r="G1054" s="275"/>
      <c r="H1054" s="276" t="s">
        <v>1</v>
      </c>
      <c r="I1054" s="278"/>
      <c r="J1054" s="275"/>
      <c r="K1054" s="275"/>
      <c r="L1054" s="279"/>
      <c r="M1054" s="280"/>
      <c r="N1054" s="281"/>
      <c r="O1054" s="281"/>
      <c r="P1054" s="281"/>
      <c r="Q1054" s="281"/>
      <c r="R1054" s="281"/>
      <c r="S1054" s="281"/>
      <c r="T1054" s="282"/>
      <c r="AT1054" s="283" t="s">
        <v>497</v>
      </c>
      <c r="AU1054" s="283" t="s">
        <v>93</v>
      </c>
      <c r="AV1054" s="14" t="s">
        <v>91</v>
      </c>
      <c r="AW1054" s="14" t="s">
        <v>38</v>
      </c>
      <c r="AX1054" s="14" t="s">
        <v>83</v>
      </c>
      <c r="AY1054" s="283" t="s">
        <v>381</v>
      </c>
    </row>
    <row r="1055" s="12" customFormat="1">
      <c r="B1055" s="252"/>
      <c r="C1055" s="253"/>
      <c r="D1055" s="246" t="s">
        <v>497</v>
      </c>
      <c r="E1055" s="254" t="s">
        <v>1</v>
      </c>
      <c r="F1055" s="255" t="s">
        <v>4967</v>
      </c>
      <c r="G1055" s="253"/>
      <c r="H1055" s="256">
        <v>1.99</v>
      </c>
      <c r="I1055" s="257"/>
      <c r="J1055" s="253"/>
      <c r="K1055" s="253"/>
      <c r="L1055" s="258"/>
      <c r="M1055" s="259"/>
      <c r="N1055" s="260"/>
      <c r="O1055" s="260"/>
      <c r="P1055" s="260"/>
      <c r="Q1055" s="260"/>
      <c r="R1055" s="260"/>
      <c r="S1055" s="260"/>
      <c r="T1055" s="261"/>
      <c r="AT1055" s="262" t="s">
        <v>497</v>
      </c>
      <c r="AU1055" s="262" t="s">
        <v>93</v>
      </c>
      <c r="AV1055" s="12" t="s">
        <v>93</v>
      </c>
      <c r="AW1055" s="12" t="s">
        <v>38</v>
      </c>
      <c r="AX1055" s="12" t="s">
        <v>83</v>
      </c>
      <c r="AY1055" s="262" t="s">
        <v>381</v>
      </c>
    </row>
    <row r="1056" s="14" customFormat="1">
      <c r="B1056" s="274"/>
      <c r="C1056" s="275"/>
      <c r="D1056" s="246" t="s">
        <v>497</v>
      </c>
      <c r="E1056" s="276" t="s">
        <v>1</v>
      </c>
      <c r="F1056" s="277" t="s">
        <v>4538</v>
      </c>
      <c r="G1056" s="275"/>
      <c r="H1056" s="276" t="s">
        <v>1</v>
      </c>
      <c r="I1056" s="278"/>
      <c r="J1056" s="275"/>
      <c r="K1056" s="275"/>
      <c r="L1056" s="279"/>
      <c r="M1056" s="280"/>
      <c r="N1056" s="281"/>
      <c r="O1056" s="281"/>
      <c r="P1056" s="281"/>
      <c r="Q1056" s="281"/>
      <c r="R1056" s="281"/>
      <c r="S1056" s="281"/>
      <c r="T1056" s="282"/>
      <c r="AT1056" s="283" t="s">
        <v>497</v>
      </c>
      <c r="AU1056" s="283" t="s">
        <v>93</v>
      </c>
      <c r="AV1056" s="14" t="s">
        <v>91</v>
      </c>
      <c r="AW1056" s="14" t="s">
        <v>38</v>
      </c>
      <c r="AX1056" s="14" t="s">
        <v>83</v>
      </c>
      <c r="AY1056" s="283" t="s">
        <v>381</v>
      </c>
    </row>
    <row r="1057" s="12" customFormat="1">
      <c r="B1057" s="252"/>
      <c r="C1057" s="253"/>
      <c r="D1057" s="246" t="s">
        <v>497</v>
      </c>
      <c r="E1057" s="254" t="s">
        <v>1</v>
      </c>
      <c r="F1057" s="255" t="s">
        <v>4968</v>
      </c>
      <c r="G1057" s="253"/>
      <c r="H1057" s="256">
        <v>13.699999999999999</v>
      </c>
      <c r="I1057" s="257"/>
      <c r="J1057" s="253"/>
      <c r="K1057" s="253"/>
      <c r="L1057" s="258"/>
      <c r="M1057" s="259"/>
      <c r="N1057" s="260"/>
      <c r="O1057" s="260"/>
      <c r="P1057" s="260"/>
      <c r="Q1057" s="260"/>
      <c r="R1057" s="260"/>
      <c r="S1057" s="260"/>
      <c r="T1057" s="261"/>
      <c r="AT1057" s="262" t="s">
        <v>497</v>
      </c>
      <c r="AU1057" s="262" t="s">
        <v>93</v>
      </c>
      <c r="AV1057" s="12" t="s">
        <v>93</v>
      </c>
      <c r="AW1057" s="12" t="s">
        <v>38</v>
      </c>
      <c r="AX1057" s="12" t="s">
        <v>83</v>
      </c>
      <c r="AY1057" s="262" t="s">
        <v>381</v>
      </c>
    </row>
    <row r="1058" s="14" customFormat="1">
      <c r="B1058" s="274"/>
      <c r="C1058" s="275"/>
      <c r="D1058" s="246" t="s">
        <v>497</v>
      </c>
      <c r="E1058" s="276" t="s">
        <v>1</v>
      </c>
      <c r="F1058" s="277" t="s">
        <v>4549</v>
      </c>
      <c r="G1058" s="275"/>
      <c r="H1058" s="276" t="s">
        <v>1</v>
      </c>
      <c r="I1058" s="278"/>
      <c r="J1058" s="275"/>
      <c r="K1058" s="275"/>
      <c r="L1058" s="279"/>
      <c r="M1058" s="280"/>
      <c r="N1058" s="281"/>
      <c r="O1058" s="281"/>
      <c r="P1058" s="281"/>
      <c r="Q1058" s="281"/>
      <c r="R1058" s="281"/>
      <c r="S1058" s="281"/>
      <c r="T1058" s="282"/>
      <c r="AT1058" s="283" t="s">
        <v>497</v>
      </c>
      <c r="AU1058" s="283" t="s">
        <v>93</v>
      </c>
      <c r="AV1058" s="14" t="s">
        <v>91</v>
      </c>
      <c r="AW1058" s="14" t="s">
        <v>38</v>
      </c>
      <c r="AX1058" s="14" t="s">
        <v>83</v>
      </c>
      <c r="AY1058" s="283" t="s">
        <v>381</v>
      </c>
    </row>
    <row r="1059" s="12" customFormat="1">
      <c r="B1059" s="252"/>
      <c r="C1059" s="253"/>
      <c r="D1059" s="246" t="s">
        <v>497</v>
      </c>
      <c r="E1059" s="254" t="s">
        <v>1</v>
      </c>
      <c r="F1059" s="255" t="s">
        <v>4969</v>
      </c>
      <c r="G1059" s="253"/>
      <c r="H1059" s="256">
        <v>24.949999999999999</v>
      </c>
      <c r="I1059" s="257"/>
      <c r="J1059" s="253"/>
      <c r="K1059" s="253"/>
      <c r="L1059" s="258"/>
      <c r="M1059" s="259"/>
      <c r="N1059" s="260"/>
      <c r="O1059" s="260"/>
      <c r="P1059" s="260"/>
      <c r="Q1059" s="260"/>
      <c r="R1059" s="260"/>
      <c r="S1059" s="260"/>
      <c r="T1059" s="261"/>
      <c r="AT1059" s="262" t="s">
        <v>497</v>
      </c>
      <c r="AU1059" s="262" t="s">
        <v>93</v>
      </c>
      <c r="AV1059" s="12" t="s">
        <v>93</v>
      </c>
      <c r="AW1059" s="12" t="s">
        <v>38</v>
      </c>
      <c r="AX1059" s="12" t="s">
        <v>83</v>
      </c>
      <c r="AY1059" s="262" t="s">
        <v>381</v>
      </c>
    </row>
    <row r="1060" s="14" customFormat="1">
      <c r="B1060" s="274"/>
      <c r="C1060" s="275"/>
      <c r="D1060" s="246" t="s">
        <v>497</v>
      </c>
      <c r="E1060" s="276" t="s">
        <v>1</v>
      </c>
      <c r="F1060" s="277" t="s">
        <v>4536</v>
      </c>
      <c r="G1060" s="275"/>
      <c r="H1060" s="276" t="s">
        <v>1</v>
      </c>
      <c r="I1060" s="278"/>
      <c r="J1060" s="275"/>
      <c r="K1060" s="275"/>
      <c r="L1060" s="279"/>
      <c r="M1060" s="280"/>
      <c r="N1060" s="281"/>
      <c r="O1060" s="281"/>
      <c r="P1060" s="281"/>
      <c r="Q1060" s="281"/>
      <c r="R1060" s="281"/>
      <c r="S1060" s="281"/>
      <c r="T1060" s="282"/>
      <c r="AT1060" s="283" t="s">
        <v>497</v>
      </c>
      <c r="AU1060" s="283" t="s">
        <v>93</v>
      </c>
      <c r="AV1060" s="14" t="s">
        <v>91</v>
      </c>
      <c r="AW1060" s="14" t="s">
        <v>38</v>
      </c>
      <c r="AX1060" s="14" t="s">
        <v>83</v>
      </c>
      <c r="AY1060" s="283" t="s">
        <v>381</v>
      </c>
    </row>
    <row r="1061" s="12" customFormat="1">
      <c r="B1061" s="252"/>
      <c r="C1061" s="253"/>
      <c r="D1061" s="246" t="s">
        <v>497</v>
      </c>
      <c r="E1061" s="254" t="s">
        <v>1</v>
      </c>
      <c r="F1061" s="255" t="s">
        <v>4970</v>
      </c>
      <c r="G1061" s="253"/>
      <c r="H1061" s="256">
        <v>64.010000000000005</v>
      </c>
      <c r="I1061" s="257"/>
      <c r="J1061" s="253"/>
      <c r="K1061" s="253"/>
      <c r="L1061" s="258"/>
      <c r="M1061" s="259"/>
      <c r="N1061" s="260"/>
      <c r="O1061" s="260"/>
      <c r="P1061" s="260"/>
      <c r="Q1061" s="260"/>
      <c r="R1061" s="260"/>
      <c r="S1061" s="260"/>
      <c r="T1061" s="261"/>
      <c r="AT1061" s="262" t="s">
        <v>497</v>
      </c>
      <c r="AU1061" s="262" t="s">
        <v>93</v>
      </c>
      <c r="AV1061" s="12" t="s">
        <v>93</v>
      </c>
      <c r="AW1061" s="12" t="s">
        <v>38</v>
      </c>
      <c r="AX1061" s="12" t="s">
        <v>83</v>
      </c>
      <c r="AY1061" s="262" t="s">
        <v>381</v>
      </c>
    </row>
    <row r="1062" s="13" customFormat="1">
      <c r="B1062" s="263"/>
      <c r="C1062" s="264"/>
      <c r="D1062" s="246" t="s">
        <v>497</v>
      </c>
      <c r="E1062" s="265" t="s">
        <v>1</v>
      </c>
      <c r="F1062" s="266" t="s">
        <v>499</v>
      </c>
      <c r="G1062" s="264"/>
      <c r="H1062" s="267">
        <v>104.65000000000001</v>
      </c>
      <c r="I1062" s="268"/>
      <c r="J1062" s="264"/>
      <c r="K1062" s="264"/>
      <c r="L1062" s="269"/>
      <c r="M1062" s="270"/>
      <c r="N1062" s="271"/>
      <c r="O1062" s="271"/>
      <c r="P1062" s="271"/>
      <c r="Q1062" s="271"/>
      <c r="R1062" s="271"/>
      <c r="S1062" s="271"/>
      <c r="T1062" s="272"/>
      <c r="AT1062" s="273" t="s">
        <v>497</v>
      </c>
      <c r="AU1062" s="273" t="s">
        <v>93</v>
      </c>
      <c r="AV1062" s="13" t="s">
        <v>236</v>
      </c>
      <c r="AW1062" s="13" t="s">
        <v>38</v>
      </c>
      <c r="AX1062" s="13" t="s">
        <v>83</v>
      </c>
      <c r="AY1062" s="273" t="s">
        <v>381</v>
      </c>
    </row>
    <row r="1063" s="12" customFormat="1">
      <c r="B1063" s="252"/>
      <c r="C1063" s="253"/>
      <c r="D1063" s="246" t="s">
        <v>497</v>
      </c>
      <c r="E1063" s="254" t="s">
        <v>1</v>
      </c>
      <c r="F1063" s="255" t="s">
        <v>4971</v>
      </c>
      <c r="G1063" s="253"/>
      <c r="H1063" s="256">
        <v>125.58</v>
      </c>
      <c r="I1063" s="257"/>
      <c r="J1063" s="253"/>
      <c r="K1063" s="253"/>
      <c r="L1063" s="258"/>
      <c r="M1063" s="259"/>
      <c r="N1063" s="260"/>
      <c r="O1063" s="260"/>
      <c r="P1063" s="260"/>
      <c r="Q1063" s="260"/>
      <c r="R1063" s="260"/>
      <c r="S1063" s="260"/>
      <c r="T1063" s="261"/>
      <c r="AT1063" s="262" t="s">
        <v>497</v>
      </c>
      <c r="AU1063" s="262" t="s">
        <v>93</v>
      </c>
      <c r="AV1063" s="12" t="s">
        <v>93</v>
      </c>
      <c r="AW1063" s="12" t="s">
        <v>38</v>
      </c>
      <c r="AX1063" s="12" t="s">
        <v>83</v>
      </c>
      <c r="AY1063" s="262" t="s">
        <v>381</v>
      </c>
    </row>
    <row r="1064" s="13" customFormat="1">
      <c r="B1064" s="263"/>
      <c r="C1064" s="264"/>
      <c r="D1064" s="246" t="s">
        <v>497</v>
      </c>
      <c r="E1064" s="265" t="s">
        <v>1</v>
      </c>
      <c r="F1064" s="266" t="s">
        <v>499</v>
      </c>
      <c r="G1064" s="264"/>
      <c r="H1064" s="267">
        <v>125.58</v>
      </c>
      <c r="I1064" s="268"/>
      <c r="J1064" s="264"/>
      <c r="K1064" s="264"/>
      <c r="L1064" s="269"/>
      <c r="M1064" s="270"/>
      <c r="N1064" s="271"/>
      <c r="O1064" s="271"/>
      <c r="P1064" s="271"/>
      <c r="Q1064" s="271"/>
      <c r="R1064" s="271"/>
      <c r="S1064" s="271"/>
      <c r="T1064" s="272"/>
      <c r="AT1064" s="273" t="s">
        <v>497</v>
      </c>
      <c r="AU1064" s="273" t="s">
        <v>93</v>
      </c>
      <c r="AV1064" s="13" t="s">
        <v>236</v>
      </c>
      <c r="AW1064" s="13" t="s">
        <v>38</v>
      </c>
      <c r="AX1064" s="13" t="s">
        <v>83</v>
      </c>
      <c r="AY1064" s="273" t="s">
        <v>381</v>
      </c>
    </row>
    <row r="1065" s="12" customFormat="1">
      <c r="B1065" s="252"/>
      <c r="C1065" s="253"/>
      <c r="D1065" s="246" t="s">
        <v>497</v>
      </c>
      <c r="E1065" s="254" t="s">
        <v>1</v>
      </c>
      <c r="F1065" s="255" t="s">
        <v>1209</v>
      </c>
      <c r="G1065" s="253"/>
      <c r="H1065" s="256">
        <v>126</v>
      </c>
      <c r="I1065" s="257"/>
      <c r="J1065" s="253"/>
      <c r="K1065" s="253"/>
      <c r="L1065" s="258"/>
      <c r="M1065" s="259"/>
      <c r="N1065" s="260"/>
      <c r="O1065" s="260"/>
      <c r="P1065" s="260"/>
      <c r="Q1065" s="260"/>
      <c r="R1065" s="260"/>
      <c r="S1065" s="260"/>
      <c r="T1065" s="261"/>
      <c r="AT1065" s="262" t="s">
        <v>497</v>
      </c>
      <c r="AU1065" s="262" t="s">
        <v>93</v>
      </c>
      <c r="AV1065" s="12" t="s">
        <v>93</v>
      </c>
      <c r="AW1065" s="12" t="s">
        <v>38</v>
      </c>
      <c r="AX1065" s="12" t="s">
        <v>83</v>
      </c>
      <c r="AY1065" s="262" t="s">
        <v>381</v>
      </c>
    </row>
    <row r="1066" s="13" customFormat="1">
      <c r="B1066" s="263"/>
      <c r="C1066" s="264"/>
      <c r="D1066" s="246" t="s">
        <v>497</v>
      </c>
      <c r="E1066" s="265" t="s">
        <v>1</v>
      </c>
      <c r="F1066" s="266" t="s">
        <v>499</v>
      </c>
      <c r="G1066" s="264"/>
      <c r="H1066" s="267">
        <v>126</v>
      </c>
      <c r="I1066" s="268"/>
      <c r="J1066" s="264"/>
      <c r="K1066" s="264"/>
      <c r="L1066" s="269"/>
      <c r="M1066" s="270"/>
      <c r="N1066" s="271"/>
      <c r="O1066" s="271"/>
      <c r="P1066" s="271"/>
      <c r="Q1066" s="271"/>
      <c r="R1066" s="271"/>
      <c r="S1066" s="271"/>
      <c r="T1066" s="272"/>
      <c r="AT1066" s="273" t="s">
        <v>497</v>
      </c>
      <c r="AU1066" s="273" t="s">
        <v>93</v>
      </c>
      <c r="AV1066" s="13" t="s">
        <v>236</v>
      </c>
      <c r="AW1066" s="13" t="s">
        <v>38</v>
      </c>
      <c r="AX1066" s="13" t="s">
        <v>91</v>
      </c>
      <c r="AY1066" s="273" t="s">
        <v>381</v>
      </c>
    </row>
    <row r="1067" s="1" customFormat="1" ht="16.5" customHeight="1">
      <c r="B1067" s="39"/>
      <c r="C1067" s="233" t="s">
        <v>1214</v>
      </c>
      <c r="D1067" s="233" t="s">
        <v>384</v>
      </c>
      <c r="E1067" s="234" t="s">
        <v>4972</v>
      </c>
      <c r="F1067" s="235" t="s">
        <v>4973</v>
      </c>
      <c r="G1067" s="236" t="s">
        <v>673</v>
      </c>
      <c r="H1067" s="237">
        <v>94</v>
      </c>
      <c r="I1067" s="238"/>
      <c r="J1067" s="239">
        <f>ROUND(I1067*H1067,2)</f>
        <v>0</v>
      </c>
      <c r="K1067" s="235" t="s">
        <v>388</v>
      </c>
      <c r="L1067" s="44"/>
      <c r="M1067" s="240" t="s">
        <v>1</v>
      </c>
      <c r="N1067" s="241" t="s">
        <v>48</v>
      </c>
      <c r="O1067" s="87"/>
      <c r="P1067" s="242">
        <f>O1067*H1067</f>
        <v>0</v>
      </c>
      <c r="Q1067" s="242">
        <v>0</v>
      </c>
      <c r="R1067" s="242">
        <f>Q1067*H1067</f>
        <v>0</v>
      </c>
      <c r="S1067" s="242">
        <v>0</v>
      </c>
      <c r="T1067" s="243">
        <f>S1067*H1067</f>
        <v>0</v>
      </c>
      <c r="AR1067" s="244" t="s">
        <v>579</v>
      </c>
      <c r="AT1067" s="244" t="s">
        <v>384</v>
      </c>
      <c r="AU1067" s="244" t="s">
        <v>93</v>
      </c>
      <c r="AY1067" s="17" t="s">
        <v>381</v>
      </c>
      <c r="BE1067" s="245">
        <f>IF(N1067="základní",J1067,0)</f>
        <v>0</v>
      </c>
      <c r="BF1067" s="245">
        <f>IF(N1067="snížená",J1067,0)</f>
        <v>0</v>
      </c>
      <c r="BG1067" s="245">
        <f>IF(N1067="zákl. přenesená",J1067,0)</f>
        <v>0</v>
      </c>
      <c r="BH1067" s="245">
        <f>IF(N1067="sníž. přenesená",J1067,0)</f>
        <v>0</v>
      </c>
      <c r="BI1067" s="245">
        <f>IF(N1067="nulová",J1067,0)</f>
        <v>0</v>
      </c>
      <c r="BJ1067" s="17" t="s">
        <v>91</v>
      </c>
      <c r="BK1067" s="245">
        <f>ROUND(I1067*H1067,2)</f>
        <v>0</v>
      </c>
      <c r="BL1067" s="17" t="s">
        <v>579</v>
      </c>
      <c r="BM1067" s="244" t="s">
        <v>1891</v>
      </c>
    </row>
    <row r="1068" s="14" customFormat="1">
      <c r="B1068" s="274"/>
      <c r="C1068" s="275"/>
      <c r="D1068" s="246" t="s">
        <v>497</v>
      </c>
      <c r="E1068" s="276" t="s">
        <v>1</v>
      </c>
      <c r="F1068" s="277" t="s">
        <v>4549</v>
      </c>
      <c r="G1068" s="275"/>
      <c r="H1068" s="276" t="s">
        <v>1</v>
      </c>
      <c r="I1068" s="278"/>
      <c r="J1068" s="275"/>
      <c r="K1068" s="275"/>
      <c r="L1068" s="279"/>
      <c r="M1068" s="280"/>
      <c r="N1068" s="281"/>
      <c r="O1068" s="281"/>
      <c r="P1068" s="281"/>
      <c r="Q1068" s="281"/>
      <c r="R1068" s="281"/>
      <c r="S1068" s="281"/>
      <c r="T1068" s="282"/>
      <c r="AT1068" s="283" t="s">
        <v>497</v>
      </c>
      <c r="AU1068" s="283" t="s">
        <v>93</v>
      </c>
      <c r="AV1068" s="14" t="s">
        <v>91</v>
      </c>
      <c r="AW1068" s="14" t="s">
        <v>38</v>
      </c>
      <c r="AX1068" s="14" t="s">
        <v>83</v>
      </c>
      <c r="AY1068" s="283" t="s">
        <v>381</v>
      </c>
    </row>
    <row r="1069" s="12" customFormat="1">
      <c r="B1069" s="252"/>
      <c r="C1069" s="253"/>
      <c r="D1069" s="246" t="s">
        <v>497</v>
      </c>
      <c r="E1069" s="254" t="s">
        <v>1</v>
      </c>
      <c r="F1069" s="255" t="s">
        <v>4974</v>
      </c>
      <c r="G1069" s="253"/>
      <c r="H1069" s="256">
        <v>56.409999999999997</v>
      </c>
      <c r="I1069" s="257"/>
      <c r="J1069" s="253"/>
      <c r="K1069" s="253"/>
      <c r="L1069" s="258"/>
      <c r="M1069" s="259"/>
      <c r="N1069" s="260"/>
      <c r="O1069" s="260"/>
      <c r="P1069" s="260"/>
      <c r="Q1069" s="260"/>
      <c r="R1069" s="260"/>
      <c r="S1069" s="260"/>
      <c r="T1069" s="261"/>
      <c r="AT1069" s="262" t="s">
        <v>497</v>
      </c>
      <c r="AU1069" s="262" t="s">
        <v>93</v>
      </c>
      <c r="AV1069" s="12" t="s">
        <v>93</v>
      </c>
      <c r="AW1069" s="12" t="s">
        <v>38</v>
      </c>
      <c r="AX1069" s="12" t="s">
        <v>83</v>
      </c>
      <c r="AY1069" s="262" t="s">
        <v>381</v>
      </c>
    </row>
    <row r="1070" s="14" customFormat="1">
      <c r="B1070" s="274"/>
      <c r="C1070" s="275"/>
      <c r="D1070" s="246" t="s">
        <v>497</v>
      </c>
      <c r="E1070" s="276" t="s">
        <v>1</v>
      </c>
      <c r="F1070" s="277" t="s">
        <v>4536</v>
      </c>
      <c r="G1070" s="275"/>
      <c r="H1070" s="276" t="s">
        <v>1</v>
      </c>
      <c r="I1070" s="278"/>
      <c r="J1070" s="275"/>
      <c r="K1070" s="275"/>
      <c r="L1070" s="279"/>
      <c r="M1070" s="280"/>
      <c r="N1070" s="281"/>
      <c r="O1070" s="281"/>
      <c r="P1070" s="281"/>
      <c r="Q1070" s="281"/>
      <c r="R1070" s="281"/>
      <c r="S1070" s="281"/>
      <c r="T1070" s="282"/>
      <c r="AT1070" s="283" t="s">
        <v>497</v>
      </c>
      <c r="AU1070" s="283" t="s">
        <v>93</v>
      </c>
      <c r="AV1070" s="14" t="s">
        <v>91</v>
      </c>
      <c r="AW1070" s="14" t="s">
        <v>38</v>
      </c>
      <c r="AX1070" s="14" t="s">
        <v>83</v>
      </c>
      <c r="AY1070" s="283" t="s">
        <v>381</v>
      </c>
    </row>
    <row r="1071" s="12" customFormat="1">
      <c r="B1071" s="252"/>
      <c r="C1071" s="253"/>
      <c r="D1071" s="246" t="s">
        <v>497</v>
      </c>
      <c r="E1071" s="254" t="s">
        <v>1</v>
      </c>
      <c r="F1071" s="255" t="s">
        <v>4975</v>
      </c>
      <c r="G1071" s="253"/>
      <c r="H1071" s="256">
        <v>21.52</v>
      </c>
      <c r="I1071" s="257"/>
      <c r="J1071" s="253"/>
      <c r="K1071" s="253"/>
      <c r="L1071" s="258"/>
      <c r="M1071" s="259"/>
      <c r="N1071" s="260"/>
      <c r="O1071" s="260"/>
      <c r="P1071" s="260"/>
      <c r="Q1071" s="260"/>
      <c r="R1071" s="260"/>
      <c r="S1071" s="260"/>
      <c r="T1071" s="261"/>
      <c r="AT1071" s="262" t="s">
        <v>497</v>
      </c>
      <c r="AU1071" s="262" t="s">
        <v>93</v>
      </c>
      <c r="AV1071" s="12" t="s">
        <v>93</v>
      </c>
      <c r="AW1071" s="12" t="s">
        <v>38</v>
      </c>
      <c r="AX1071" s="12" t="s">
        <v>83</v>
      </c>
      <c r="AY1071" s="262" t="s">
        <v>381</v>
      </c>
    </row>
    <row r="1072" s="13" customFormat="1">
      <c r="B1072" s="263"/>
      <c r="C1072" s="264"/>
      <c r="D1072" s="246" t="s">
        <v>497</v>
      </c>
      <c r="E1072" s="265" t="s">
        <v>1</v>
      </c>
      <c r="F1072" s="266" t="s">
        <v>499</v>
      </c>
      <c r="G1072" s="264"/>
      <c r="H1072" s="267">
        <v>77.930000000000007</v>
      </c>
      <c r="I1072" s="268"/>
      <c r="J1072" s="264"/>
      <c r="K1072" s="264"/>
      <c r="L1072" s="269"/>
      <c r="M1072" s="270"/>
      <c r="N1072" s="271"/>
      <c r="O1072" s="271"/>
      <c r="P1072" s="271"/>
      <c r="Q1072" s="271"/>
      <c r="R1072" s="271"/>
      <c r="S1072" s="271"/>
      <c r="T1072" s="272"/>
      <c r="AT1072" s="273" t="s">
        <v>497</v>
      </c>
      <c r="AU1072" s="273" t="s">
        <v>93</v>
      </c>
      <c r="AV1072" s="13" t="s">
        <v>236</v>
      </c>
      <c r="AW1072" s="13" t="s">
        <v>38</v>
      </c>
      <c r="AX1072" s="13" t="s">
        <v>83</v>
      </c>
      <c r="AY1072" s="273" t="s">
        <v>381</v>
      </c>
    </row>
    <row r="1073" s="12" customFormat="1">
      <c r="B1073" s="252"/>
      <c r="C1073" s="253"/>
      <c r="D1073" s="246" t="s">
        <v>497</v>
      </c>
      <c r="E1073" s="254" t="s">
        <v>1</v>
      </c>
      <c r="F1073" s="255" t="s">
        <v>4976</v>
      </c>
      <c r="G1073" s="253"/>
      <c r="H1073" s="256">
        <v>93.516000000000005</v>
      </c>
      <c r="I1073" s="257"/>
      <c r="J1073" s="253"/>
      <c r="K1073" s="253"/>
      <c r="L1073" s="258"/>
      <c r="M1073" s="259"/>
      <c r="N1073" s="260"/>
      <c r="O1073" s="260"/>
      <c r="P1073" s="260"/>
      <c r="Q1073" s="260"/>
      <c r="R1073" s="260"/>
      <c r="S1073" s="260"/>
      <c r="T1073" s="261"/>
      <c r="AT1073" s="262" t="s">
        <v>497</v>
      </c>
      <c r="AU1073" s="262" t="s">
        <v>93</v>
      </c>
      <c r="AV1073" s="12" t="s">
        <v>93</v>
      </c>
      <c r="AW1073" s="12" t="s">
        <v>38</v>
      </c>
      <c r="AX1073" s="12" t="s">
        <v>83</v>
      </c>
      <c r="AY1073" s="262" t="s">
        <v>381</v>
      </c>
    </row>
    <row r="1074" s="13" customFormat="1">
      <c r="B1074" s="263"/>
      <c r="C1074" s="264"/>
      <c r="D1074" s="246" t="s">
        <v>497</v>
      </c>
      <c r="E1074" s="265" t="s">
        <v>1</v>
      </c>
      <c r="F1074" s="266" t="s">
        <v>499</v>
      </c>
      <c r="G1074" s="264"/>
      <c r="H1074" s="267">
        <v>93.516000000000005</v>
      </c>
      <c r="I1074" s="268"/>
      <c r="J1074" s="264"/>
      <c r="K1074" s="264"/>
      <c r="L1074" s="269"/>
      <c r="M1074" s="270"/>
      <c r="N1074" s="271"/>
      <c r="O1074" s="271"/>
      <c r="P1074" s="271"/>
      <c r="Q1074" s="271"/>
      <c r="R1074" s="271"/>
      <c r="S1074" s="271"/>
      <c r="T1074" s="272"/>
      <c r="AT1074" s="273" t="s">
        <v>497</v>
      </c>
      <c r="AU1074" s="273" t="s">
        <v>93</v>
      </c>
      <c r="AV1074" s="13" t="s">
        <v>236</v>
      </c>
      <c r="AW1074" s="13" t="s">
        <v>38</v>
      </c>
      <c r="AX1074" s="13" t="s">
        <v>83</v>
      </c>
      <c r="AY1074" s="273" t="s">
        <v>381</v>
      </c>
    </row>
    <row r="1075" s="12" customFormat="1">
      <c r="B1075" s="252"/>
      <c r="C1075" s="253"/>
      <c r="D1075" s="246" t="s">
        <v>497</v>
      </c>
      <c r="E1075" s="254" t="s">
        <v>1</v>
      </c>
      <c r="F1075" s="255" t="s">
        <v>1023</v>
      </c>
      <c r="G1075" s="253"/>
      <c r="H1075" s="256">
        <v>94</v>
      </c>
      <c r="I1075" s="257"/>
      <c r="J1075" s="253"/>
      <c r="K1075" s="253"/>
      <c r="L1075" s="258"/>
      <c r="M1075" s="259"/>
      <c r="N1075" s="260"/>
      <c r="O1075" s="260"/>
      <c r="P1075" s="260"/>
      <c r="Q1075" s="260"/>
      <c r="R1075" s="260"/>
      <c r="S1075" s="260"/>
      <c r="T1075" s="261"/>
      <c r="AT1075" s="262" t="s">
        <v>497</v>
      </c>
      <c r="AU1075" s="262" t="s">
        <v>93</v>
      </c>
      <c r="AV1075" s="12" t="s">
        <v>93</v>
      </c>
      <c r="AW1075" s="12" t="s">
        <v>38</v>
      </c>
      <c r="AX1075" s="12" t="s">
        <v>83</v>
      </c>
      <c r="AY1075" s="262" t="s">
        <v>381</v>
      </c>
    </row>
    <row r="1076" s="13" customFormat="1">
      <c r="B1076" s="263"/>
      <c r="C1076" s="264"/>
      <c r="D1076" s="246" t="s">
        <v>497</v>
      </c>
      <c r="E1076" s="265" t="s">
        <v>1</v>
      </c>
      <c r="F1076" s="266" t="s">
        <v>499</v>
      </c>
      <c r="G1076" s="264"/>
      <c r="H1076" s="267">
        <v>94</v>
      </c>
      <c r="I1076" s="268"/>
      <c r="J1076" s="264"/>
      <c r="K1076" s="264"/>
      <c r="L1076" s="269"/>
      <c r="M1076" s="270"/>
      <c r="N1076" s="271"/>
      <c r="O1076" s="271"/>
      <c r="P1076" s="271"/>
      <c r="Q1076" s="271"/>
      <c r="R1076" s="271"/>
      <c r="S1076" s="271"/>
      <c r="T1076" s="272"/>
      <c r="AT1076" s="273" t="s">
        <v>497</v>
      </c>
      <c r="AU1076" s="273" t="s">
        <v>93</v>
      </c>
      <c r="AV1076" s="13" t="s">
        <v>236</v>
      </c>
      <c r="AW1076" s="13" t="s">
        <v>38</v>
      </c>
      <c r="AX1076" s="13" t="s">
        <v>91</v>
      </c>
      <c r="AY1076" s="273" t="s">
        <v>381</v>
      </c>
    </row>
    <row r="1077" s="1" customFormat="1" ht="16.5" customHeight="1">
      <c r="B1077" s="39"/>
      <c r="C1077" s="233" t="s">
        <v>1219</v>
      </c>
      <c r="D1077" s="233" t="s">
        <v>384</v>
      </c>
      <c r="E1077" s="234" t="s">
        <v>4977</v>
      </c>
      <c r="F1077" s="235" t="s">
        <v>4978</v>
      </c>
      <c r="G1077" s="236" t="s">
        <v>673</v>
      </c>
      <c r="H1077" s="237">
        <v>81.5</v>
      </c>
      <c r="I1077" s="238"/>
      <c r="J1077" s="239">
        <f>ROUND(I1077*H1077,2)</f>
        <v>0</v>
      </c>
      <c r="K1077" s="235" t="s">
        <v>388</v>
      </c>
      <c r="L1077" s="44"/>
      <c r="M1077" s="240" t="s">
        <v>1</v>
      </c>
      <c r="N1077" s="241" t="s">
        <v>48</v>
      </c>
      <c r="O1077" s="87"/>
      <c r="P1077" s="242">
        <f>O1077*H1077</f>
        <v>0</v>
      </c>
      <c r="Q1077" s="242">
        <v>0</v>
      </c>
      <c r="R1077" s="242">
        <f>Q1077*H1077</f>
        <v>0</v>
      </c>
      <c r="S1077" s="242">
        <v>0</v>
      </c>
      <c r="T1077" s="243">
        <f>S1077*H1077</f>
        <v>0</v>
      </c>
      <c r="AR1077" s="244" t="s">
        <v>579</v>
      </c>
      <c r="AT1077" s="244" t="s">
        <v>384</v>
      </c>
      <c r="AU1077" s="244" t="s">
        <v>93</v>
      </c>
      <c r="AY1077" s="17" t="s">
        <v>381</v>
      </c>
      <c r="BE1077" s="245">
        <f>IF(N1077="základní",J1077,0)</f>
        <v>0</v>
      </c>
      <c r="BF1077" s="245">
        <f>IF(N1077="snížená",J1077,0)</f>
        <v>0</v>
      </c>
      <c r="BG1077" s="245">
        <f>IF(N1077="zákl. přenesená",J1077,0)</f>
        <v>0</v>
      </c>
      <c r="BH1077" s="245">
        <f>IF(N1077="sníž. přenesená",J1077,0)</f>
        <v>0</v>
      </c>
      <c r="BI1077" s="245">
        <f>IF(N1077="nulová",J1077,0)</f>
        <v>0</v>
      </c>
      <c r="BJ1077" s="17" t="s">
        <v>91</v>
      </c>
      <c r="BK1077" s="245">
        <f>ROUND(I1077*H1077,2)</f>
        <v>0</v>
      </c>
      <c r="BL1077" s="17" t="s">
        <v>579</v>
      </c>
      <c r="BM1077" s="244" t="s">
        <v>1899</v>
      </c>
    </row>
    <row r="1078" s="14" customFormat="1">
      <c r="B1078" s="274"/>
      <c r="C1078" s="275"/>
      <c r="D1078" s="246" t="s">
        <v>497</v>
      </c>
      <c r="E1078" s="276" t="s">
        <v>1</v>
      </c>
      <c r="F1078" s="277" t="s">
        <v>4549</v>
      </c>
      <c r="G1078" s="275"/>
      <c r="H1078" s="276" t="s">
        <v>1</v>
      </c>
      <c r="I1078" s="278"/>
      <c r="J1078" s="275"/>
      <c r="K1078" s="275"/>
      <c r="L1078" s="279"/>
      <c r="M1078" s="280"/>
      <c r="N1078" s="281"/>
      <c r="O1078" s="281"/>
      <c r="P1078" s="281"/>
      <c r="Q1078" s="281"/>
      <c r="R1078" s="281"/>
      <c r="S1078" s="281"/>
      <c r="T1078" s="282"/>
      <c r="AT1078" s="283" t="s">
        <v>497</v>
      </c>
      <c r="AU1078" s="283" t="s">
        <v>93</v>
      </c>
      <c r="AV1078" s="14" t="s">
        <v>91</v>
      </c>
      <c r="AW1078" s="14" t="s">
        <v>38</v>
      </c>
      <c r="AX1078" s="14" t="s">
        <v>83</v>
      </c>
      <c r="AY1078" s="283" t="s">
        <v>381</v>
      </c>
    </row>
    <row r="1079" s="12" customFormat="1">
      <c r="B1079" s="252"/>
      <c r="C1079" s="253"/>
      <c r="D1079" s="246" t="s">
        <v>497</v>
      </c>
      <c r="E1079" s="254" t="s">
        <v>1</v>
      </c>
      <c r="F1079" s="255" t="s">
        <v>4979</v>
      </c>
      <c r="G1079" s="253"/>
      <c r="H1079" s="256">
        <v>35.82</v>
      </c>
      <c r="I1079" s="257"/>
      <c r="J1079" s="253"/>
      <c r="K1079" s="253"/>
      <c r="L1079" s="258"/>
      <c r="M1079" s="259"/>
      <c r="N1079" s="260"/>
      <c r="O1079" s="260"/>
      <c r="P1079" s="260"/>
      <c r="Q1079" s="260"/>
      <c r="R1079" s="260"/>
      <c r="S1079" s="260"/>
      <c r="T1079" s="261"/>
      <c r="AT1079" s="262" t="s">
        <v>497</v>
      </c>
      <c r="AU1079" s="262" t="s">
        <v>93</v>
      </c>
      <c r="AV1079" s="12" t="s">
        <v>93</v>
      </c>
      <c r="AW1079" s="12" t="s">
        <v>38</v>
      </c>
      <c r="AX1079" s="12" t="s">
        <v>83</v>
      </c>
      <c r="AY1079" s="262" t="s">
        <v>381</v>
      </c>
    </row>
    <row r="1080" s="14" customFormat="1">
      <c r="B1080" s="274"/>
      <c r="C1080" s="275"/>
      <c r="D1080" s="246" t="s">
        <v>497</v>
      </c>
      <c r="E1080" s="276" t="s">
        <v>1</v>
      </c>
      <c r="F1080" s="277" t="s">
        <v>4536</v>
      </c>
      <c r="G1080" s="275"/>
      <c r="H1080" s="276" t="s">
        <v>1</v>
      </c>
      <c r="I1080" s="278"/>
      <c r="J1080" s="275"/>
      <c r="K1080" s="275"/>
      <c r="L1080" s="279"/>
      <c r="M1080" s="280"/>
      <c r="N1080" s="281"/>
      <c r="O1080" s="281"/>
      <c r="P1080" s="281"/>
      <c r="Q1080" s="281"/>
      <c r="R1080" s="281"/>
      <c r="S1080" s="281"/>
      <c r="T1080" s="282"/>
      <c r="AT1080" s="283" t="s">
        <v>497</v>
      </c>
      <c r="AU1080" s="283" t="s">
        <v>93</v>
      </c>
      <c r="AV1080" s="14" t="s">
        <v>91</v>
      </c>
      <c r="AW1080" s="14" t="s">
        <v>38</v>
      </c>
      <c r="AX1080" s="14" t="s">
        <v>83</v>
      </c>
      <c r="AY1080" s="283" t="s">
        <v>381</v>
      </c>
    </row>
    <row r="1081" s="12" customFormat="1">
      <c r="B1081" s="252"/>
      <c r="C1081" s="253"/>
      <c r="D1081" s="246" t="s">
        <v>497</v>
      </c>
      <c r="E1081" s="254" t="s">
        <v>1</v>
      </c>
      <c r="F1081" s="255" t="s">
        <v>4980</v>
      </c>
      <c r="G1081" s="253"/>
      <c r="H1081" s="256">
        <v>31.940000000000001</v>
      </c>
      <c r="I1081" s="257"/>
      <c r="J1081" s="253"/>
      <c r="K1081" s="253"/>
      <c r="L1081" s="258"/>
      <c r="M1081" s="259"/>
      <c r="N1081" s="260"/>
      <c r="O1081" s="260"/>
      <c r="P1081" s="260"/>
      <c r="Q1081" s="260"/>
      <c r="R1081" s="260"/>
      <c r="S1081" s="260"/>
      <c r="T1081" s="261"/>
      <c r="AT1081" s="262" t="s">
        <v>497</v>
      </c>
      <c r="AU1081" s="262" t="s">
        <v>93</v>
      </c>
      <c r="AV1081" s="12" t="s">
        <v>93</v>
      </c>
      <c r="AW1081" s="12" t="s">
        <v>38</v>
      </c>
      <c r="AX1081" s="12" t="s">
        <v>83</v>
      </c>
      <c r="AY1081" s="262" t="s">
        <v>381</v>
      </c>
    </row>
    <row r="1082" s="13" customFormat="1">
      <c r="B1082" s="263"/>
      <c r="C1082" s="264"/>
      <c r="D1082" s="246" t="s">
        <v>497</v>
      </c>
      <c r="E1082" s="265" t="s">
        <v>1</v>
      </c>
      <c r="F1082" s="266" t="s">
        <v>499</v>
      </c>
      <c r="G1082" s="264"/>
      <c r="H1082" s="267">
        <v>67.760000000000005</v>
      </c>
      <c r="I1082" s="268"/>
      <c r="J1082" s="264"/>
      <c r="K1082" s="264"/>
      <c r="L1082" s="269"/>
      <c r="M1082" s="270"/>
      <c r="N1082" s="271"/>
      <c r="O1082" s="271"/>
      <c r="P1082" s="271"/>
      <c r="Q1082" s="271"/>
      <c r="R1082" s="271"/>
      <c r="S1082" s="271"/>
      <c r="T1082" s="272"/>
      <c r="AT1082" s="273" t="s">
        <v>497</v>
      </c>
      <c r="AU1082" s="273" t="s">
        <v>93</v>
      </c>
      <c r="AV1082" s="13" t="s">
        <v>236</v>
      </c>
      <c r="AW1082" s="13" t="s">
        <v>38</v>
      </c>
      <c r="AX1082" s="13" t="s">
        <v>83</v>
      </c>
      <c r="AY1082" s="273" t="s">
        <v>381</v>
      </c>
    </row>
    <row r="1083" s="12" customFormat="1">
      <c r="B1083" s="252"/>
      <c r="C1083" s="253"/>
      <c r="D1083" s="246" t="s">
        <v>497</v>
      </c>
      <c r="E1083" s="254" t="s">
        <v>1</v>
      </c>
      <c r="F1083" s="255" t="s">
        <v>4981</v>
      </c>
      <c r="G1083" s="253"/>
      <c r="H1083" s="256">
        <v>81.311999999999998</v>
      </c>
      <c r="I1083" s="257"/>
      <c r="J1083" s="253"/>
      <c r="K1083" s="253"/>
      <c r="L1083" s="258"/>
      <c r="M1083" s="259"/>
      <c r="N1083" s="260"/>
      <c r="O1083" s="260"/>
      <c r="P1083" s="260"/>
      <c r="Q1083" s="260"/>
      <c r="R1083" s="260"/>
      <c r="S1083" s="260"/>
      <c r="T1083" s="261"/>
      <c r="AT1083" s="262" t="s">
        <v>497</v>
      </c>
      <c r="AU1083" s="262" t="s">
        <v>93</v>
      </c>
      <c r="AV1083" s="12" t="s">
        <v>93</v>
      </c>
      <c r="AW1083" s="12" t="s">
        <v>38</v>
      </c>
      <c r="AX1083" s="12" t="s">
        <v>83</v>
      </c>
      <c r="AY1083" s="262" t="s">
        <v>381</v>
      </c>
    </row>
    <row r="1084" s="13" customFormat="1">
      <c r="B1084" s="263"/>
      <c r="C1084" s="264"/>
      <c r="D1084" s="246" t="s">
        <v>497</v>
      </c>
      <c r="E1084" s="265" t="s">
        <v>1</v>
      </c>
      <c r="F1084" s="266" t="s">
        <v>499</v>
      </c>
      <c r="G1084" s="264"/>
      <c r="H1084" s="267">
        <v>81.311999999999998</v>
      </c>
      <c r="I1084" s="268"/>
      <c r="J1084" s="264"/>
      <c r="K1084" s="264"/>
      <c r="L1084" s="269"/>
      <c r="M1084" s="270"/>
      <c r="N1084" s="271"/>
      <c r="O1084" s="271"/>
      <c r="P1084" s="271"/>
      <c r="Q1084" s="271"/>
      <c r="R1084" s="271"/>
      <c r="S1084" s="271"/>
      <c r="T1084" s="272"/>
      <c r="AT1084" s="273" t="s">
        <v>497</v>
      </c>
      <c r="AU1084" s="273" t="s">
        <v>93</v>
      </c>
      <c r="AV1084" s="13" t="s">
        <v>236</v>
      </c>
      <c r="AW1084" s="13" t="s">
        <v>38</v>
      </c>
      <c r="AX1084" s="13" t="s">
        <v>83</v>
      </c>
      <c r="AY1084" s="273" t="s">
        <v>381</v>
      </c>
    </row>
    <row r="1085" s="12" customFormat="1">
      <c r="B1085" s="252"/>
      <c r="C1085" s="253"/>
      <c r="D1085" s="246" t="s">
        <v>497</v>
      </c>
      <c r="E1085" s="254" t="s">
        <v>1</v>
      </c>
      <c r="F1085" s="255" t="s">
        <v>4982</v>
      </c>
      <c r="G1085" s="253"/>
      <c r="H1085" s="256">
        <v>81.5</v>
      </c>
      <c r="I1085" s="257"/>
      <c r="J1085" s="253"/>
      <c r="K1085" s="253"/>
      <c r="L1085" s="258"/>
      <c r="M1085" s="259"/>
      <c r="N1085" s="260"/>
      <c r="O1085" s="260"/>
      <c r="P1085" s="260"/>
      <c r="Q1085" s="260"/>
      <c r="R1085" s="260"/>
      <c r="S1085" s="260"/>
      <c r="T1085" s="261"/>
      <c r="AT1085" s="262" t="s">
        <v>497</v>
      </c>
      <c r="AU1085" s="262" t="s">
        <v>93</v>
      </c>
      <c r="AV1085" s="12" t="s">
        <v>93</v>
      </c>
      <c r="AW1085" s="12" t="s">
        <v>38</v>
      </c>
      <c r="AX1085" s="12" t="s">
        <v>83</v>
      </c>
      <c r="AY1085" s="262" t="s">
        <v>381</v>
      </c>
    </row>
    <row r="1086" s="13" customFormat="1">
      <c r="B1086" s="263"/>
      <c r="C1086" s="264"/>
      <c r="D1086" s="246" t="s">
        <v>497</v>
      </c>
      <c r="E1086" s="265" t="s">
        <v>1</v>
      </c>
      <c r="F1086" s="266" t="s">
        <v>499</v>
      </c>
      <c r="G1086" s="264"/>
      <c r="H1086" s="267">
        <v>81.5</v>
      </c>
      <c r="I1086" s="268"/>
      <c r="J1086" s="264"/>
      <c r="K1086" s="264"/>
      <c r="L1086" s="269"/>
      <c r="M1086" s="270"/>
      <c r="N1086" s="271"/>
      <c r="O1086" s="271"/>
      <c r="P1086" s="271"/>
      <c r="Q1086" s="271"/>
      <c r="R1086" s="271"/>
      <c r="S1086" s="271"/>
      <c r="T1086" s="272"/>
      <c r="AT1086" s="273" t="s">
        <v>497</v>
      </c>
      <c r="AU1086" s="273" t="s">
        <v>93</v>
      </c>
      <c r="AV1086" s="13" t="s">
        <v>236</v>
      </c>
      <c r="AW1086" s="13" t="s">
        <v>38</v>
      </c>
      <c r="AX1086" s="13" t="s">
        <v>91</v>
      </c>
      <c r="AY1086" s="273" t="s">
        <v>381</v>
      </c>
    </row>
    <row r="1087" s="1" customFormat="1" ht="16.5" customHeight="1">
      <c r="B1087" s="39"/>
      <c r="C1087" s="233" t="s">
        <v>1222</v>
      </c>
      <c r="D1087" s="233" t="s">
        <v>384</v>
      </c>
      <c r="E1087" s="234" t="s">
        <v>4983</v>
      </c>
      <c r="F1087" s="235" t="s">
        <v>4984</v>
      </c>
      <c r="G1087" s="236" t="s">
        <v>673</v>
      </c>
      <c r="H1087" s="237">
        <v>325</v>
      </c>
      <c r="I1087" s="238"/>
      <c r="J1087" s="239">
        <f>ROUND(I1087*H1087,2)</f>
        <v>0</v>
      </c>
      <c r="K1087" s="235" t="s">
        <v>388</v>
      </c>
      <c r="L1087" s="44"/>
      <c r="M1087" s="240" t="s">
        <v>1</v>
      </c>
      <c r="N1087" s="241" t="s">
        <v>48</v>
      </c>
      <c r="O1087" s="87"/>
      <c r="P1087" s="242">
        <f>O1087*H1087</f>
        <v>0</v>
      </c>
      <c r="Q1087" s="242">
        <v>0</v>
      </c>
      <c r="R1087" s="242">
        <f>Q1087*H1087</f>
        <v>0</v>
      </c>
      <c r="S1087" s="242">
        <v>0</v>
      </c>
      <c r="T1087" s="243">
        <f>S1087*H1087</f>
        <v>0</v>
      </c>
      <c r="AR1087" s="244" t="s">
        <v>579</v>
      </c>
      <c r="AT1087" s="244" t="s">
        <v>384</v>
      </c>
      <c r="AU1087" s="244" t="s">
        <v>93</v>
      </c>
      <c r="AY1087" s="17" t="s">
        <v>381</v>
      </c>
      <c r="BE1087" s="245">
        <f>IF(N1087="základní",J1087,0)</f>
        <v>0</v>
      </c>
      <c r="BF1087" s="245">
        <f>IF(N1087="snížená",J1087,0)</f>
        <v>0</v>
      </c>
      <c r="BG1087" s="245">
        <f>IF(N1087="zákl. přenesená",J1087,0)</f>
        <v>0</v>
      </c>
      <c r="BH1087" s="245">
        <f>IF(N1087="sníž. přenesená",J1087,0)</f>
        <v>0</v>
      </c>
      <c r="BI1087" s="245">
        <f>IF(N1087="nulová",J1087,0)</f>
        <v>0</v>
      </c>
      <c r="BJ1087" s="17" t="s">
        <v>91</v>
      </c>
      <c r="BK1087" s="245">
        <f>ROUND(I1087*H1087,2)</f>
        <v>0</v>
      </c>
      <c r="BL1087" s="17" t="s">
        <v>579</v>
      </c>
      <c r="BM1087" s="244" t="s">
        <v>1907</v>
      </c>
    </row>
    <row r="1088" s="14" customFormat="1">
      <c r="B1088" s="274"/>
      <c r="C1088" s="275"/>
      <c r="D1088" s="246" t="s">
        <v>497</v>
      </c>
      <c r="E1088" s="276" t="s">
        <v>1</v>
      </c>
      <c r="F1088" s="277" t="s">
        <v>4985</v>
      </c>
      <c r="G1088" s="275"/>
      <c r="H1088" s="276" t="s">
        <v>1</v>
      </c>
      <c r="I1088" s="278"/>
      <c r="J1088" s="275"/>
      <c r="K1088" s="275"/>
      <c r="L1088" s="279"/>
      <c r="M1088" s="280"/>
      <c r="N1088" s="281"/>
      <c r="O1088" s="281"/>
      <c r="P1088" s="281"/>
      <c r="Q1088" s="281"/>
      <c r="R1088" s="281"/>
      <c r="S1088" s="281"/>
      <c r="T1088" s="282"/>
      <c r="AT1088" s="283" t="s">
        <v>497</v>
      </c>
      <c r="AU1088" s="283" t="s">
        <v>93</v>
      </c>
      <c r="AV1088" s="14" t="s">
        <v>91</v>
      </c>
      <c r="AW1088" s="14" t="s">
        <v>38</v>
      </c>
      <c r="AX1088" s="14" t="s">
        <v>83</v>
      </c>
      <c r="AY1088" s="283" t="s">
        <v>381</v>
      </c>
    </row>
    <row r="1089" s="14" customFormat="1">
      <c r="B1089" s="274"/>
      <c r="C1089" s="275"/>
      <c r="D1089" s="246" t="s">
        <v>497</v>
      </c>
      <c r="E1089" s="276" t="s">
        <v>1</v>
      </c>
      <c r="F1089" s="277" t="s">
        <v>4536</v>
      </c>
      <c r="G1089" s="275"/>
      <c r="H1089" s="276" t="s">
        <v>1</v>
      </c>
      <c r="I1089" s="278"/>
      <c r="J1089" s="275"/>
      <c r="K1089" s="275"/>
      <c r="L1089" s="279"/>
      <c r="M1089" s="280"/>
      <c r="N1089" s="281"/>
      <c r="O1089" s="281"/>
      <c r="P1089" s="281"/>
      <c r="Q1089" s="281"/>
      <c r="R1089" s="281"/>
      <c r="S1089" s="281"/>
      <c r="T1089" s="282"/>
      <c r="AT1089" s="283" t="s">
        <v>497</v>
      </c>
      <c r="AU1089" s="283" t="s">
        <v>93</v>
      </c>
      <c r="AV1089" s="14" t="s">
        <v>91</v>
      </c>
      <c r="AW1089" s="14" t="s">
        <v>38</v>
      </c>
      <c r="AX1089" s="14" t="s">
        <v>83</v>
      </c>
      <c r="AY1089" s="283" t="s">
        <v>381</v>
      </c>
    </row>
    <row r="1090" s="12" customFormat="1">
      <c r="B1090" s="252"/>
      <c r="C1090" s="253"/>
      <c r="D1090" s="246" t="s">
        <v>497</v>
      </c>
      <c r="E1090" s="254" t="s">
        <v>1</v>
      </c>
      <c r="F1090" s="255" t="s">
        <v>4986</v>
      </c>
      <c r="G1090" s="253"/>
      <c r="H1090" s="256">
        <v>23.969999999999999</v>
      </c>
      <c r="I1090" s="257"/>
      <c r="J1090" s="253"/>
      <c r="K1090" s="253"/>
      <c r="L1090" s="258"/>
      <c r="M1090" s="259"/>
      <c r="N1090" s="260"/>
      <c r="O1090" s="260"/>
      <c r="P1090" s="260"/>
      <c r="Q1090" s="260"/>
      <c r="R1090" s="260"/>
      <c r="S1090" s="260"/>
      <c r="T1090" s="261"/>
      <c r="AT1090" s="262" t="s">
        <v>497</v>
      </c>
      <c r="AU1090" s="262" t="s">
        <v>93</v>
      </c>
      <c r="AV1090" s="12" t="s">
        <v>93</v>
      </c>
      <c r="AW1090" s="12" t="s">
        <v>38</v>
      </c>
      <c r="AX1090" s="12" t="s">
        <v>83</v>
      </c>
      <c r="AY1090" s="262" t="s">
        <v>381</v>
      </c>
    </row>
    <row r="1091" s="14" customFormat="1">
      <c r="B1091" s="274"/>
      <c r="C1091" s="275"/>
      <c r="D1091" s="246" t="s">
        <v>497</v>
      </c>
      <c r="E1091" s="276" t="s">
        <v>1</v>
      </c>
      <c r="F1091" s="277" t="s">
        <v>4549</v>
      </c>
      <c r="G1091" s="275"/>
      <c r="H1091" s="276" t="s">
        <v>1</v>
      </c>
      <c r="I1091" s="278"/>
      <c r="J1091" s="275"/>
      <c r="K1091" s="275"/>
      <c r="L1091" s="279"/>
      <c r="M1091" s="280"/>
      <c r="N1091" s="281"/>
      <c r="O1091" s="281"/>
      <c r="P1091" s="281"/>
      <c r="Q1091" s="281"/>
      <c r="R1091" s="281"/>
      <c r="S1091" s="281"/>
      <c r="T1091" s="282"/>
      <c r="AT1091" s="283" t="s">
        <v>497</v>
      </c>
      <c r="AU1091" s="283" t="s">
        <v>93</v>
      </c>
      <c r="AV1091" s="14" t="s">
        <v>91</v>
      </c>
      <c r="AW1091" s="14" t="s">
        <v>38</v>
      </c>
      <c r="AX1091" s="14" t="s">
        <v>83</v>
      </c>
      <c r="AY1091" s="283" t="s">
        <v>381</v>
      </c>
    </row>
    <row r="1092" s="12" customFormat="1">
      <c r="B1092" s="252"/>
      <c r="C1092" s="253"/>
      <c r="D1092" s="246" t="s">
        <v>497</v>
      </c>
      <c r="E1092" s="254" t="s">
        <v>1</v>
      </c>
      <c r="F1092" s="255" t="s">
        <v>4987</v>
      </c>
      <c r="G1092" s="253"/>
      <c r="H1092" s="256">
        <v>27.030000000000001</v>
      </c>
      <c r="I1092" s="257"/>
      <c r="J1092" s="253"/>
      <c r="K1092" s="253"/>
      <c r="L1092" s="258"/>
      <c r="M1092" s="259"/>
      <c r="N1092" s="260"/>
      <c r="O1092" s="260"/>
      <c r="P1092" s="260"/>
      <c r="Q1092" s="260"/>
      <c r="R1092" s="260"/>
      <c r="S1092" s="260"/>
      <c r="T1092" s="261"/>
      <c r="AT1092" s="262" t="s">
        <v>497</v>
      </c>
      <c r="AU1092" s="262" t="s">
        <v>93</v>
      </c>
      <c r="AV1092" s="12" t="s">
        <v>93</v>
      </c>
      <c r="AW1092" s="12" t="s">
        <v>38</v>
      </c>
      <c r="AX1092" s="12" t="s">
        <v>83</v>
      </c>
      <c r="AY1092" s="262" t="s">
        <v>381</v>
      </c>
    </row>
    <row r="1093" s="14" customFormat="1">
      <c r="B1093" s="274"/>
      <c r="C1093" s="275"/>
      <c r="D1093" s="246" t="s">
        <v>497</v>
      </c>
      <c r="E1093" s="276" t="s">
        <v>1</v>
      </c>
      <c r="F1093" s="277" t="s">
        <v>4538</v>
      </c>
      <c r="G1093" s="275"/>
      <c r="H1093" s="276" t="s">
        <v>1</v>
      </c>
      <c r="I1093" s="278"/>
      <c r="J1093" s="275"/>
      <c r="K1093" s="275"/>
      <c r="L1093" s="279"/>
      <c r="M1093" s="280"/>
      <c r="N1093" s="281"/>
      <c r="O1093" s="281"/>
      <c r="P1093" s="281"/>
      <c r="Q1093" s="281"/>
      <c r="R1093" s="281"/>
      <c r="S1093" s="281"/>
      <c r="T1093" s="282"/>
      <c r="AT1093" s="283" t="s">
        <v>497</v>
      </c>
      <c r="AU1093" s="283" t="s">
        <v>93</v>
      </c>
      <c r="AV1093" s="14" t="s">
        <v>91</v>
      </c>
      <c r="AW1093" s="14" t="s">
        <v>38</v>
      </c>
      <c r="AX1093" s="14" t="s">
        <v>83</v>
      </c>
      <c r="AY1093" s="283" t="s">
        <v>381</v>
      </c>
    </row>
    <row r="1094" s="12" customFormat="1">
      <c r="B1094" s="252"/>
      <c r="C1094" s="253"/>
      <c r="D1094" s="246" t="s">
        <v>497</v>
      </c>
      <c r="E1094" s="254" t="s">
        <v>1</v>
      </c>
      <c r="F1094" s="255" t="s">
        <v>4988</v>
      </c>
      <c r="G1094" s="253"/>
      <c r="H1094" s="256">
        <v>52.43</v>
      </c>
      <c r="I1094" s="257"/>
      <c r="J1094" s="253"/>
      <c r="K1094" s="253"/>
      <c r="L1094" s="258"/>
      <c r="M1094" s="259"/>
      <c r="N1094" s="260"/>
      <c r="O1094" s="260"/>
      <c r="P1094" s="260"/>
      <c r="Q1094" s="260"/>
      <c r="R1094" s="260"/>
      <c r="S1094" s="260"/>
      <c r="T1094" s="261"/>
      <c r="AT1094" s="262" t="s">
        <v>497</v>
      </c>
      <c r="AU1094" s="262" t="s">
        <v>93</v>
      </c>
      <c r="AV1094" s="12" t="s">
        <v>93</v>
      </c>
      <c r="AW1094" s="12" t="s">
        <v>38</v>
      </c>
      <c r="AX1094" s="12" t="s">
        <v>83</v>
      </c>
      <c r="AY1094" s="262" t="s">
        <v>381</v>
      </c>
    </row>
    <row r="1095" s="14" customFormat="1">
      <c r="B1095" s="274"/>
      <c r="C1095" s="275"/>
      <c r="D1095" s="246" t="s">
        <v>497</v>
      </c>
      <c r="E1095" s="276" t="s">
        <v>1</v>
      </c>
      <c r="F1095" s="277" t="s">
        <v>4586</v>
      </c>
      <c r="G1095" s="275"/>
      <c r="H1095" s="276" t="s">
        <v>1</v>
      </c>
      <c r="I1095" s="278"/>
      <c r="J1095" s="275"/>
      <c r="K1095" s="275"/>
      <c r="L1095" s="279"/>
      <c r="M1095" s="280"/>
      <c r="N1095" s="281"/>
      <c r="O1095" s="281"/>
      <c r="P1095" s="281"/>
      <c r="Q1095" s="281"/>
      <c r="R1095" s="281"/>
      <c r="S1095" s="281"/>
      <c r="T1095" s="282"/>
      <c r="AT1095" s="283" t="s">
        <v>497</v>
      </c>
      <c r="AU1095" s="283" t="s">
        <v>93</v>
      </c>
      <c r="AV1095" s="14" t="s">
        <v>91</v>
      </c>
      <c r="AW1095" s="14" t="s">
        <v>38</v>
      </c>
      <c r="AX1095" s="14" t="s">
        <v>83</v>
      </c>
      <c r="AY1095" s="283" t="s">
        <v>381</v>
      </c>
    </row>
    <row r="1096" s="12" customFormat="1">
      <c r="B1096" s="252"/>
      <c r="C1096" s="253"/>
      <c r="D1096" s="246" t="s">
        <v>497</v>
      </c>
      <c r="E1096" s="254" t="s">
        <v>1</v>
      </c>
      <c r="F1096" s="255" t="s">
        <v>4989</v>
      </c>
      <c r="G1096" s="253"/>
      <c r="H1096" s="256">
        <v>32.799999999999997</v>
      </c>
      <c r="I1096" s="257"/>
      <c r="J1096" s="253"/>
      <c r="K1096" s="253"/>
      <c r="L1096" s="258"/>
      <c r="M1096" s="259"/>
      <c r="N1096" s="260"/>
      <c r="O1096" s="260"/>
      <c r="P1096" s="260"/>
      <c r="Q1096" s="260"/>
      <c r="R1096" s="260"/>
      <c r="S1096" s="260"/>
      <c r="T1096" s="261"/>
      <c r="AT1096" s="262" t="s">
        <v>497</v>
      </c>
      <c r="AU1096" s="262" t="s">
        <v>93</v>
      </c>
      <c r="AV1096" s="12" t="s">
        <v>93</v>
      </c>
      <c r="AW1096" s="12" t="s">
        <v>38</v>
      </c>
      <c r="AX1096" s="12" t="s">
        <v>83</v>
      </c>
      <c r="AY1096" s="262" t="s">
        <v>381</v>
      </c>
    </row>
    <row r="1097" s="14" customFormat="1">
      <c r="B1097" s="274"/>
      <c r="C1097" s="275"/>
      <c r="D1097" s="246" t="s">
        <v>497</v>
      </c>
      <c r="E1097" s="276" t="s">
        <v>1</v>
      </c>
      <c r="F1097" s="277" t="s">
        <v>4584</v>
      </c>
      <c r="G1097" s="275"/>
      <c r="H1097" s="276" t="s">
        <v>1</v>
      </c>
      <c r="I1097" s="278"/>
      <c r="J1097" s="275"/>
      <c r="K1097" s="275"/>
      <c r="L1097" s="279"/>
      <c r="M1097" s="280"/>
      <c r="N1097" s="281"/>
      <c r="O1097" s="281"/>
      <c r="P1097" s="281"/>
      <c r="Q1097" s="281"/>
      <c r="R1097" s="281"/>
      <c r="S1097" s="281"/>
      <c r="T1097" s="282"/>
      <c r="AT1097" s="283" t="s">
        <v>497</v>
      </c>
      <c r="AU1097" s="283" t="s">
        <v>93</v>
      </c>
      <c r="AV1097" s="14" t="s">
        <v>91</v>
      </c>
      <c r="AW1097" s="14" t="s">
        <v>38</v>
      </c>
      <c r="AX1097" s="14" t="s">
        <v>83</v>
      </c>
      <c r="AY1097" s="283" t="s">
        <v>381</v>
      </c>
    </row>
    <row r="1098" s="12" customFormat="1">
      <c r="B1098" s="252"/>
      <c r="C1098" s="253"/>
      <c r="D1098" s="246" t="s">
        <v>497</v>
      </c>
      <c r="E1098" s="254" t="s">
        <v>1</v>
      </c>
      <c r="F1098" s="255" t="s">
        <v>4990</v>
      </c>
      <c r="G1098" s="253"/>
      <c r="H1098" s="256">
        <v>16.57</v>
      </c>
      <c r="I1098" s="257"/>
      <c r="J1098" s="253"/>
      <c r="K1098" s="253"/>
      <c r="L1098" s="258"/>
      <c r="M1098" s="259"/>
      <c r="N1098" s="260"/>
      <c r="O1098" s="260"/>
      <c r="P1098" s="260"/>
      <c r="Q1098" s="260"/>
      <c r="R1098" s="260"/>
      <c r="S1098" s="260"/>
      <c r="T1098" s="261"/>
      <c r="AT1098" s="262" t="s">
        <v>497</v>
      </c>
      <c r="AU1098" s="262" t="s">
        <v>93</v>
      </c>
      <c r="AV1098" s="12" t="s">
        <v>93</v>
      </c>
      <c r="AW1098" s="12" t="s">
        <v>38</v>
      </c>
      <c r="AX1098" s="12" t="s">
        <v>83</v>
      </c>
      <c r="AY1098" s="262" t="s">
        <v>381</v>
      </c>
    </row>
    <row r="1099" s="14" customFormat="1">
      <c r="B1099" s="274"/>
      <c r="C1099" s="275"/>
      <c r="D1099" s="246" t="s">
        <v>497</v>
      </c>
      <c r="E1099" s="276" t="s">
        <v>1</v>
      </c>
      <c r="F1099" s="277" t="s">
        <v>4991</v>
      </c>
      <c r="G1099" s="275"/>
      <c r="H1099" s="276" t="s">
        <v>1</v>
      </c>
      <c r="I1099" s="278"/>
      <c r="J1099" s="275"/>
      <c r="K1099" s="275"/>
      <c r="L1099" s="279"/>
      <c r="M1099" s="280"/>
      <c r="N1099" s="281"/>
      <c r="O1099" s="281"/>
      <c r="P1099" s="281"/>
      <c r="Q1099" s="281"/>
      <c r="R1099" s="281"/>
      <c r="S1099" s="281"/>
      <c r="T1099" s="282"/>
      <c r="AT1099" s="283" t="s">
        <v>497</v>
      </c>
      <c r="AU1099" s="283" t="s">
        <v>93</v>
      </c>
      <c r="AV1099" s="14" t="s">
        <v>91</v>
      </c>
      <c r="AW1099" s="14" t="s">
        <v>38</v>
      </c>
      <c r="AX1099" s="14" t="s">
        <v>83</v>
      </c>
      <c r="AY1099" s="283" t="s">
        <v>381</v>
      </c>
    </row>
    <row r="1100" s="12" customFormat="1">
      <c r="B1100" s="252"/>
      <c r="C1100" s="253"/>
      <c r="D1100" s="246" t="s">
        <v>497</v>
      </c>
      <c r="E1100" s="254" t="s">
        <v>1</v>
      </c>
      <c r="F1100" s="255" t="s">
        <v>4992</v>
      </c>
      <c r="G1100" s="253"/>
      <c r="H1100" s="256">
        <v>118.09999999999999</v>
      </c>
      <c r="I1100" s="257"/>
      <c r="J1100" s="253"/>
      <c r="K1100" s="253"/>
      <c r="L1100" s="258"/>
      <c r="M1100" s="259"/>
      <c r="N1100" s="260"/>
      <c r="O1100" s="260"/>
      <c r="P1100" s="260"/>
      <c r="Q1100" s="260"/>
      <c r="R1100" s="260"/>
      <c r="S1100" s="260"/>
      <c r="T1100" s="261"/>
      <c r="AT1100" s="262" t="s">
        <v>497</v>
      </c>
      <c r="AU1100" s="262" t="s">
        <v>93</v>
      </c>
      <c r="AV1100" s="12" t="s">
        <v>93</v>
      </c>
      <c r="AW1100" s="12" t="s">
        <v>38</v>
      </c>
      <c r="AX1100" s="12" t="s">
        <v>83</v>
      </c>
      <c r="AY1100" s="262" t="s">
        <v>381</v>
      </c>
    </row>
    <row r="1101" s="13" customFormat="1">
      <c r="B1101" s="263"/>
      <c r="C1101" s="264"/>
      <c r="D1101" s="246" t="s">
        <v>497</v>
      </c>
      <c r="E1101" s="265" t="s">
        <v>1</v>
      </c>
      <c r="F1101" s="266" t="s">
        <v>499</v>
      </c>
      <c r="G1101" s="264"/>
      <c r="H1101" s="267">
        <v>270.89999999999998</v>
      </c>
      <c r="I1101" s="268"/>
      <c r="J1101" s="264"/>
      <c r="K1101" s="264"/>
      <c r="L1101" s="269"/>
      <c r="M1101" s="270"/>
      <c r="N1101" s="271"/>
      <c r="O1101" s="271"/>
      <c r="P1101" s="271"/>
      <c r="Q1101" s="271"/>
      <c r="R1101" s="271"/>
      <c r="S1101" s="271"/>
      <c r="T1101" s="272"/>
      <c r="AT1101" s="273" t="s">
        <v>497</v>
      </c>
      <c r="AU1101" s="273" t="s">
        <v>93</v>
      </c>
      <c r="AV1101" s="13" t="s">
        <v>236</v>
      </c>
      <c r="AW1101" s="13" t="s">
        <v>38</v>
      </c>
      <c r="AX1101" s="13" t="s">
        <v>83</v>
      </c>
      <c r="AY1101" s="273" t="s">
        <v>381</v>
      </c>
    </row>
    <row r="1102" s="12" customFormat="1">
      <c r="B1102" s="252"/>
      <c r="C1102" s="253"/>
      <c r="D1102" s="246" t="s">
        <v>497</v>
      </c>
      <c r="E1102" s="254" t="s">
        <v>1</v>
      </c>
      <c r="F1102" s="255" t="s">
        <v>4993</v>
      </c>
      <c r="G1102" s="253"/>
      <c r="H1102" s="256">
        <v>325.07999999999998</v>
      </c>
      <c r="I1102" s="257"/>
      <c r="J1102" s="253"/>
      <c r="K1102" s="253"/>
      <c r="L1102" s="258"/>
      <c r="M1102" s="259"/>
      <c r="N1102" s="260"/>
      <c r="O1102" s="260"/>
      <c r="P1102" s="260"/>
      <c r="Q1102" s="260"/>
      <c r="R1102" s="260"/>
      <c r="S1102" s="260"/>
      <c r="T1102" s="261"/>
      <c r="AT1102" s="262" t="s">
        <v>497</v>
      </c>
      <c r="AU1102" s="262" t="s">
        <v>93</v>
      </c>
      <c r="AV1102" s="12" t="s">
        <v>93</v>
      </c>
      <c r="AW1102" s="12" t="s">
        <v>38</v>
      </c>
      <c r="AX1102" s="12" t="s">
        <v>83</v>
      </c>
      <c r="AY1102" s="262" t="s">
        <v>381</v>
      </c>
    </row>
    <row r="1103" s="13" customFormat="1">
      <c r="B1103" s="263"/>
      <c r="C1103" s="264"/>
      <c r="D1103" s="246" t="s">
        <v>497</v>
      </c>
      <c r="E1103" s="265" t="s">
        <v>1</v>
      </c>
      <c r="F1103" s="266" t="s">
        <v>499</v>
      </c>
      <c r="G1103" s="264"/>
      <c r="H1103" s="267">
        <v>325.07999999999998</v>
      </c>
      <c r="I1103" s="268"/>
      <c r="J1103" s="264"/>
      <c r="K1103" s="264"/>
      <c r="L1103" s="269"/>
      <c r="M1103" s="270"/>
      <c r="N1103" s="271"/>
      <c r="O1103" s="271"/>
      <c r="P1103" s="271"/>
      <c r="Q1103" s="271"/>
      <c r="R1103" s="271"/>
      <c r="S1103" s="271"/>
      <c r="T1103" s="272"/>
      <c r="AT1103" s="273" t="s">
        <v>497</v>
      </c>
      <c r="AU1103" s="273" t="s">
        <v>93</v>
      </c>
      <c r="AV1103" s="13" t="s">
        <v>236</v>
      </c>
      <c r="AW1103" s="13" t="s">
        <v>38</v>
      </c>
      <c r="AX1103" s="13" t="s">
        <v>83</v>
      </c>
      <c r="AY1103" s="273" t="s">
        <v>381</v>
      </c>
    </row>
    <row r="1104" s="12" customFormat="1">
      <c r="B1104" s="252"/>
      <c r="C1104" s="253"/>
      <c r="D1104" s="246" t="s">
        <v>497</v>
      </c>
      <c r="E1104" s="254" t="s">
        <v>1</v>
      </c>
      <c r="F1104" s="255" t="s">
        <v>2163</v>
      </c>
      <c r="G1104" s="253"/>
      <c r="H1104" s="256">
        <v>325</v>
      </c>
      <c r="I1104" s="257"/>
      <c r="J1104" s="253"/>
      <c r="K1104" s="253"/>
      <c r="L1104" s="258"/>
      <c r="M1104" s="259"/>
      <c r="N1104" s="260"/>
      <c r="O1104" s="260"/>
      <c r="P1104" s="260"/>
      <c r="Q1104" s="260"/>
      <c r="R1104" s="260"/>
      <c r="S1104" s="260"/>
      <c r="T1104" s="261"/>
      <c r="AT1104" s="262" t="s">
        <v>497</v>
      </c>
      <c r="AU1104" s="262" t="s">
        <v>93</v>
      </c>
      <c r="AV1104" s="12" t="s">
        <v>93</v>
      </c>
      <c r="AW1104" s="12" t="s">
        <v>38</v>
      </c>
      <c r="AX1104" s="12" t="s">
        <v>83</v>
      </c>
      <c r="AY1104" s="262" t="s">
        <v>381</v>
      </c>
    </row>
    <row r="1105" s="13" customFormat="1">
      <c r="B1105" s="263"/>
      <c r="C1105" s="264"/>
      <c r="D1105" s="246" t="s">
        <v>497</v>
      </c>
      <c r="E1105" s="265" t="s">
        <v>1</v>
      </c>
      <c r="F1105" s="266" t="s">
        <v>499</v>
      </c>
      <c r="G1105" s="264"/>
      <c r="H1105" s="267">
        <v>325</v>
      </c>
      <c r="I1105" s="268"/>
      <c r="J1105" s="264"/>
      <c r="K1105" s="264"/>
      <c r="L1105" s="269"/>
      <c r="M1105" s="270"/>
      <c r="N1105" s="271"/>
      <c r="O1105" s="271"/>
      <c r="P1105" s="271"/>
      <c r="Q1105" s="271"/>
      <c r="R1105" s="271"/>
      <c r="S1105" s="271"/>
      <c r="T1105" s="272"/>
      <c r="AT1105" s="273" t="s">
        <v>497</v>
      </c>
      <c r="AU1105" s="273" t="s">
        <v>93</v>
      </c>
      <c r="AV1105" s="13" t="s">
        <v>236</v>
      </c>
      <c r="AW1105" s="13" t="s">
        <v>38</v>
      </c>
      <c r="AX1105" s="13" t="s">
        <v>91</v>
      </c>
      <c r="AY1105" s="273" t="s">
        <v>381</v>
      </c>
    </row>
    <row r="1106" s="1" customFormat="1" ht="16.5" customHeight="1">
      <c r="B1106" s="39"/>
      <c r="C1106" s="233" t="s">
        <v>1227</v>
      </c>
      <c r="D1106" s="233" t="s">
        <v>384</v>
      </c>
      <c r="E1106" s="234" t="s">
        <v>4994</v>
      </c>
      <c r="F1106" s="235" t="s">
        <v>4995</v>
      </c>
      <c r="G1106" s="236" t="s">
        <v>673</v>
      </c>
      <c r="H1106" s="237">
        <v>596</v>
      </c>
      <c r="I1106" s="238"/>
      <c r="J1106" s="239">
        <f>ROUND(I1106*H1106,2)</f>
        <v>0</v>
      </c>
      <c r="K1106" s="235" t="s">
        <v>388</v>
      </c>
      <c r="L1106" s="44"/>
      <c r="M1106" s="240" t="s">
        <v>1</v>
      </c>
      <c r="N1106" s="241" t="s">
        <v>48</v>
      </c>
      <c r="O1106" s="87"/>
      <c r="P1106" s="242">
        <f>O1106*H1106</f>
        <v>0</v>
      </c>
      <c r="Q1106" s="242">
        <v>0</v>
      </c>
      <c r="R1106" s="242">
        <f>Q1106*H1106</f>
        <v>0</v>
      </c>
      <c r="S1106" s="242">
        <v>0</v>
      </c>
      <c r="T1106" s="243">
        <f>S1106*H1106</f>
        <v>0</v>
      </c>
      <c r="AR1106" s="244" t="s">
        <v>579</v>
      </c>
      <c r="AT1106" s="244" t="s">
        <v>384</v>
      </c>
      <c r="AU1106" s="244" t="s">
        <v>93</v>
      </c>
      <c r="AY1106" s="17" t="s">
        <v>381</v>
      </c>
      <c r="BE1106" s="245">
        <f>IF(N1106="základní",J1106,0)</f>
        <v>0</v>
      </c>
      <c r="BF1106" s="245">
        <f>IF(N1106="snížená",J1106,0)</f>
        <v>0</v>
      </c>
      <c r="BG1106" s="245">
        <f>IF(N1106="zákl. přenesená",J1106,0)</f>
        <v>0</v>
      </c>
      <c r="BH1106" s="245">
        <f>IF(N1106="sníž. přenesená",J1106,0)</f>
        <v>0</v>
      </c>
      <c r="BI1106" s="245">
        <f>IF(N1106="nulová",J1106,0)</f>
        <v>0</v>
      </c>
      <c r="BJ1106" s="17" t="s">
        <v>91</v>
      </c>
      <c r="BK1106" s="245">
        <f>ROUND(I1106*H1106,2)</f>
        <v>0</v>
      </c>
      <c r="BL1106" s="17" t="s">
        <v>579</v>
      </c>
      <c r="BM1106" s="244" t="s">
        <v>1914</v>
      </c>
    </row>
    <row r="1107" s="14" customFormat="1">
      <c r="B1107" s="274"/>
      <c r="C1107" s="275"/>
      <c r="D1107" s="246" t="s">
        <v>497</v>
      </c>
      <c r="E1107" s="276" t="s">
        <v>1</v>
      </c>
      <c r="F1107" s="277" t="s">
        <v>4985</v>
      </c>
      <c r="G1107" s="275"/>
      <c r="H1107" s="276" t="s">
        <v>1</v>
      </c>
      <c r="I1107" s="278"/>
      <c r="J1107" s="275"/>
      <c r="K1107" s="275"/>
      <c r="L1107" s="279"/>
      <c r="M1107" s="280"/>
      <c r="N1107" s="281"/>
      <c r="O1107" s="281"/>
      <c r="P1107" s="281"/>
      <c r="Q1107" s="281"/>
      <c r="R1107" s="281"/>
      <c r="S1107" s="281"/>
      <c r="T1107" s="282"/>
      <c r="AT1107" s="283" t="s">
        <v>497</v>
      </c>
      <c r="AU1107" s="283" t="s">
        <v>93</v>
      </c>
      <c r="AV1107" s="14" t="s">
        <v>91</v>
      </c>
      <c r="AW1107" s="14" t="s">
        <v>38</v>
      </c>
      <c r="AX1107" s="14" t="s">
        <v>83</v>
      </c>
      <c r="AY1107" s="283" t="s">
        <v>381</v>
      </c>
    </row>
    <row r="1108" s="14" customFormat="1">
      <c r="B1108" s="274"/>
      <c r="C1108" s="275"/>
      <c r="D1108" s="246" t="s">
        <v>497</v>
      </c>
      <c r="E1108" s="276" t="s">
        <v>1</v>
      </c>
      <c r="F1108" s="277" t="s">
        <v>4536</v>
      </c>
      <c r="G1108" s="275"/>
      <c r="H1108" s="276" t="s">
        <v>1</v>
      </c>
      <c r="I1108" s="278"/>
      <c r="J1108" s="275"/>
      <c r="K1108" s="275"/>
      <c r="L1108" s="279"/>
      <c r="M1108" s="280"/>
      <c r="N1108" s="281"/>
      <c r="O1108" s="281"/>
      <c r="P1108" s="281"/>
      <c r="Q1108" s="281"/>
      <c r="R1108" s="281"/>
      <c r="S1108" s="281"/>
      <c r="T1108" s="282"/>
      <c r="AT1108" s="283" t="s">
        <v>497</v>
      </c>
      <c r="AU1108" s="283" t="s">
        <v>93</v>
      </c>
      <c r="AV1108" s="14" t="s">
        <v>91</v>
      </c>
      <c r="AW1108" s="14" t="s">
        <v>38</v>
      </c>
      <c r="AX1108" s="14" t="s">
        <v>83</v>
      </c>
      <c r="AY1108" s="283" t="s">
        <v>381</v>
      </c>
    </row>
    <row r="1109" s="12" customFormat="1">
      <c r="B1109" s="252"/>
      <c r="C1109" s="253"/>
      <c r="D1109" s="246" t="s">
        <v>497</v>
      </c>
      <c r="E1109" s="254" t="s">
        <v>1</v>
      </c>
      <c r="F1109" s="255" t="s">
        <v>4996</v>
      </c>
      <c r="G1109" s="253"/>
      <c r="H1109" s="256">
        <v>90.799999999999997</v>
      </c>
      <c r="I1109" s="257"/>
      <c r="J1109" s="253"/>
      <c r="K1109" s="253"/>
      <c r="L1109" s="258"/>
      <c r="M1109" s="259"/>
      <c r="N1109" s="260"/>
      <c r="O1109" s="260"/>
      <c r="P1109" s="260"/>
      <c r="Q1109" s="260"/>
      <c r="R1109" s="260"/>
      <c r="S1109" s="260"/>
      <c r="T1109" s="261"/>
      <c r="AT1109" s="262" t="s">
        <v>497</v>
      </c>
      <c r="AU1109" s="262" t="s">
        <v>93</v>
      </c>
      <c r="AV1109" s="12" t="s">
        <v>93</v>
      </c>
      <c r="AW1109" s="12" t="s">
        <v>38</v>
      </c>
      <c r="AX1109" s="12" t="s">
        <v>83</v>
      </c>
      <c r="AY1109" s="262" t="s">
        <v>381</v>
      </c>
    </row>
    <row r="1110" s="14" customFormat="1">
      <c r="B1110" s="274"/>
      <c r="C1110" s="275"/>
      <c r="D1110" s="246" t="s">
        <v>497</v>
      </c>
      <c r="E1110" s="276" t="s">
        <v>1</v>
      </c>
      <c r="F1110" s="277" t="s">
        <v>4549</v>
      </c>
      <c r="G1110" s="275"/>
      <c r="H1110" s="276" t="s">
        <v>1</v>
      </c>
      <c r="I1110" s="278"/>
      <c r="J1110" s="275"/>
      <c r="K1110" s="275"/>
      <c r="L1110" s="279"/>
      <c r="M1110" s="280"/>
      <c r="N1110" s="281"/>
      <c r="O1110" s="281"/>
      <c r="P1110" s="281"/>
      <c r="Q1110" s="281"/>
      <c r="R1110" s="281"/>
      <c r="S1110" s="281"/>
      <c r="T1110" s="282"/>
      <c r="AT1110" s="283" t="s">
        <v>497</v>
      </c>
      <c r="AU1110" s="283" t="s">
        <v>93</v>
      </c>
      <c r="AV1110" s="14" t="s">
        <v>91</v>
      </c>
      <c r="AW1110" s="14" t="s">
        <v>38</v>
      </c>
      <c r="AX1110" s="14" t="s">
        <v>83</v>
      </c>
      <c r="AY1110" s="283" t="s">
        <v>381</v>
      </c>
    </row>
    <row r="1111" s="12" customFormat="1">
      <c r="B1111" s="252"/>
      <c r="C1111" s="253"/>
      <c r="D1111" s="246" t="s">
        <v>497</v>
      </c>
      <c r="E1111" s="254" t="s">
        <v>1</v>
      </c>
      <c r="F1111" s="255" t="s">
        <v>4997</v>
      </c>
      <c r="G1111" s="253"/>
      <c r="H1111" s="256">
        <v>86.109999999999999</v>
      </c>
      <c r="I1111" s="257"/>
      <c r="J1111" s="253"/>
      <c r="K1111" s="253"/>
      <c r="L1111" s="258"/>
      <c r="M1111" s="259"/>
      <c r="N1111" s="260"/>
      <c r="O1111" s="260"/>
      <c r="P1111" s="260"/>
      <c r="Q1111" s="260"/>
      <c r="R1111" s="260"/>
      <c r="S1111" s="260"/>
      <c r="T1111" s="261"/>
      <c r="AT1111" s="262" t="s">
        <v>497</v>
      </c>
      <c r="AU1111" s="262" t="s">
        <v>93</v>
      </c>
      <c r="AV1111" s="12" t="s">
        <v>93</v>
      </c>
      <c r="AW1111" s="12" t="s">
        <v>38</v>
      </c>
      <c r="AX1111" s="12" t="s">
        <v>83</v>
      </c>
      <c r="AY1111" s="262" t="s">
        <v>381</v>
      </c>
    </row>
    <row r="1112" s="14" customFormat="1">
      <c r="B1112" s="274"/>
      <c r="C1112" s="275"/>
      <c r="D1112" s="246" t="s">
        <v>497</v>
      </c>
      <c r="E1112" s="276" t="s">
        <v>1</v>
      </c>
      <c r="F1112" s="277" t="s">
        <v>4538</v>
      </c>
      <c r="G1112" s="275"/>
      <c r="H1112" s="276" t="s">
        <v>1</v>
      </c>
      <c r="I1112" s="278"/>
      <c r="J1112" s="275"/>
      <c r="K1112" s="275"/>
      <c r="L1112" s="279"/>
      <c r="M1112" s="280"/>
      <c r="N1112" s="281"/>
      <c r="O1112" s="281"/>
      <c r="P1112" s="281"/>
      <c r="Q1112" s="281"/>
      <c r="R1112" s="281"/>
      <c r="S1112" s="281"/>
      <c r="T1112" s="282"/>
      <c r="AT1112" s="283" t="s">
        <v>497</v>
      </c>
      <c r="AU1112" s="283" t="s">
        <v>93</v>
      </c>
      <c r="AV1112" s="14" t="s">
        <v>91</v>
      </c>
      <c r="AW1112" s="14" t="s">
        <v>38</v>
      </c>
      <c r="AX1112" s="14" t="s">
        <v>83</v>
      </c>
      <c r="AY1112" s="283" t="s">
        <v>381</v>
      </c>
    </row>
    <row r="1113" s="12" customFormat="1">
      <c r="B1113" s="252"/>
      <c r="C1113" s="253"/>
      <c r="D1113" s="246" t="s">
        <v>497</v>
      </c>
      <c r="E1113" s="254" t="s">
        <v>1</v>
      </c>
      <c r="F1113" s="255" t="s">
        <v>4998</v>
      </c>
      <c r="G1113" s="253"/>
      <c r="H1113" s="256">
        <v>164.31999999999999</v>
      </c>
      <c r="I1113" s="257"/>
      <c r="J1113" s="253"/>
      <c r="K1113" s="253"/>
      <c r="L1113" s="258"/>
      <c r="M1113" s="259"/>
      <c r="N1113" s="260"/>
      <c r="O1113" s="260"/>
      <c r="P1113" s="260"/>
      <c r="Q1113" s="260"/>
      <c r="R1113" s="260"/>
      <c r="S1113" s="260"/>
      <c r="T1113" s="261"/>
      <c r="AT1113" s="262" t="s">
        <v>497</v>
      </c>
      <c r="AU1113" s="262" t="s">
        <v>93</v>
      </c>
      <c r="AV1113" s="12" t="s">
        <v>93</v>
      </c>
      <c r="AW1113" s="12" t="s">
        <v>38</v>
      </c>
      <c r="AX1113" s="12" t="s">
        <v>83</v>
      </c>
      <c r="AY1113" s="262" t="s">
        <v>381</v>
      </c>
    </row>
    <row r="1114" s="14" customFormat="1">
      <c r="B1114" s="274"/>
      <c r="C1114" s="275"/>
      <c r="D1114" s="246" t="s">
        <v>497</v>
      </c>
      <c r="E1114" s="276" t="s">
        <v>1</v>
      </c>
      <c r="F1114" s="277" t="s">
        <v>4586</v>
      </c>
      <c r="G1114" s="275"/>
      <c r="H1114" s="276" t="s">
        <v>1</v>
      </c>
      <c r="I1114" s="278"/>
      <c r="J1114" s="275"/>
      <c r="K1114" s="275"/>
      <c r="L1114" s="279"/>
      <c r="M1114" s="280"/>
      <c r="N1114" s="281"/>
      <c r="O1114" s="281"/>
      <c r="P1114" s="281"/>
      <c r="Q1114" s="281"/>
      <c r="R1114" s="281"/>
      <c r="S1114" s="281"/>
      <c r="T1114" s="282"/>
      <c r="AT1114" s="283" t="s">
        <v>497</v>
      </c>
      <c r="AU1114" s="283" t="s">
        <v>93</v>
      </c>
      <c r="AV1114" s="14" t="s">
        <v>91</v>
      </c>
      <c r="AW1114" s="14" t="s">
        <v>38</v>
      </c>
      <c r="AX1114" s="14" t="s">
        <v>83</v>
      </c>
      <c r="AY1114" s="283" t="s">
        <v>381</v>
      </c>
    </row>
    <row r="1115" s="12" customFormat="1">
      <c r="B1115" s="252"/>
      <c r="C1115" s="253"/>
      <c r="D1115" s="246" t="s">
        <v>497</v>
      </c>
      <c r="E1115" s="254" t="s">
        <v>1</v>
      </c>
      <c r="F1115" s="255" t="s">
        <v>4999</v>
      </c>
      <c r="G1115" s="253"/>
      <c r="H1115" s="256">
        <v>98.319999999999993</v>
      </c>
      <c r="I1115" s="257"/>
      <c r="J1115" s="253"/>
      <c r="K1115" s="253"/>
      <c r="L1115" s="258"/>
      <c r="M1115" s="259"/>
      <c r="N1115" s="260"/>
      <c r="O1115" s="260"/>
      <c r="P1115" s="260"/>
      <c r="Q1115" s="260"/>
      <c r="R1115" s="260"/>
      <c r="S1115" s="260"/>
      <c r="T1115" s="261"/>
      <c r="AT1115" s="262" t="s">
        <v>497</v>
      </c>
      <c r="AU1115" s="262" t="s">
        <v>93</v>
      </c>
      <c r="AV1115" s="12" t="s">
        <v>93</v>
      </c>
      <c r="AW1115" s="12" t="s">
        <v>38</v>
      </c>
      <c r="AX1115" s="12" t="s">
        <v>83</v>
      </c>
      <c r="AY1115" s="262" t="s">
        <v>381</v>
      </c>
    </row>
    <row r="1116" s="14" customFormat="1">
      <c r="B1116" s="274"/>
      <c r="C1116" s="275"/>
      <c r="D1116" s="246" t="s">
        <v>497</v>
      </c>
      <c r="E1116" s="276" t="s">
        <v>1</v>
      </c>
      <c r="F1116" s="277" t="s">
        <v>4584</v>
      </c>
      <c r="G1116" s="275"/>
      <c r="H1116" s="276" t="s">
        <v>1</v>
      </c>
      <c r="I1116" s="278"/>
      <c r="J1116" s="275"/>
      <c r="K1116" s="275"/>
      <c r="L1116" s="279"/>
      <c r="M1116" s="280"/>
      <c r="N1116" s="281"/>
      <c r="O1116" s="281"/>
      <c r="P1116" s="281"/>
      <c r="Q1116" s="281"/>
      <c r="R1116" s="281"/>
      <c r="S1116" s="281"/>
      <c r="T1116" s="282"/>
      <c r="AT1116" s="283" t="s">
        <v>497</v>
      </c>
      <c r="AU1116" s="283" t="s">
        <v>93</v>
      </c>
      <c r="AV1116" s="14" t="s">
        <v>91</v>
      </c>
      <c r="AW1116" s="14" t="s">
        <v>38</v>
      </c>
      <c r="AX1116" s="14" t="s">
        <v>83</v>
      </c>
      <c r="AY1116" s="283" t="s">
        <v>381</v>
      </c>
    </row>
    <row r="1117" s="12" customFormat="1">
      <c r="B1117" s="252"/>
      <c r="C1117" s="253"/>
      <c r="D1117" s="246" t="s">
        <v>497</v>
      </c>
      <c r="E1117" s="254" t="s">
        <v>1</v>
      </c>
      <c r="F1117" s="255" t="s">
        <v>5000</v>
      </c>
      <c r="G1117" s="253"/>
      <c r="H1117" s="256">
        <v>56.689999999999998</v>
      </c>
      <c r="I1117" s="257"/>
      <c r="J1117" s="253"/>
      <c r="K1117" s="253"/>
      <c r="L1117" s="258"/>
      <c r="M1117" s="259"/>
      <c r="N1117" s="260"/>
      <c r="O1117" s="260"/>
      <c r="P1117" s="260"/>
      <c r="Q1117" s="260"/>
      <c r="R1117" s="260"/>
      <c r="S1117" s="260"/>
      <c r="T1117" s="261"/>
      <c r="AT1117" s="262" t="s">
        <v>497</v>
      </c>
      <c r="AU1117" s="262" t="s">
        <v>93</v>
      </c>
      <c r="AV1117" s="12" t="s">
        <v>93</v>
      </c>
      <c r="AW1117" s="12" t="s">
        <v>38</v>
      </c>
      <c r="AX1117" s="12" t="s">
        <v>83</v>
      </c>
      <c r="AY1117" s="262" t="s">
        <v>381</v>
      </c>
    </row>
    <row r="1118" s="13" customFormat="1">
      <c r="B1118" s="263"/>
      <c r="C1118" s="264"/>
      <c r="D1118" s="246" t="s">
        <v>497</v>
      </c>
      <c r="E1118" s="265" t="s">
        <v>1</v>
      </c>
      <c r="F1118" s="266" t="s">
        <v>499</v>
      </c>
      <c r="G1118" s="264"/>
      <c r="H1118" s="267">
        <v>496.24000000000001</v>
      </c>
      <c r="I1118" s="268"/>
      <c r="J1118" s="264"/>
      <c r="K1118" s="264"/>
      <c r="L1118" s="269"/>
      <c r="M1118" s="270"/>
      <c r="N1118" s="271"/>
      <c r="O1118" s="271"/>
      <c r="P1118" s="271"/>
      <c r="Q1118" s="271"/>
      <c r="R1118" s="271"/>
      <c r="S1118" s="271"/>
      <c r="T1118" s="272"/>
      <c r="AT1118" s="273" t="s">
        <v>497</v>
      </c>
      <c r="AU1118" s="273" t="s">
        <v>93</v>
      </c>
      <c r="AV1118" s="13" t="s">
        <v>236</v>
      </c>
      <c r="AW1118" s="13" t="s">
        <v>38</v>
      </c>
      <c r="AX1118" s="13" t="s">
        <v>83</v>
      </c>
      <c r="AY1118" s="273" t="s">
        <v>381</v>
      </c>
    </row>
    <row r="1119" s="12" customFormat="1">
      <c r="B1119" s="252"/>
      <c r="C1119" s="253"/>
      <c r="D1119" s="246" t="s">
        <v>497</v>
      </c>
      <c r="E1119" s="254" t="s">
        <v>1</v>
      </c>
      <c r="F1119" s="255" t="s">
        <v>5001</v>
      </c>
      <c r="G1119" s="253"/>
      <c r="H1119" s="256">
        <v>595.48800000000006</v>
      </c>
      <c r="I1119" s="257"/>
      <c r="J1119" s="253"/>
      <c r="K1119" s="253"/>
      <c r="L1119" s="258"/>
      <c r="M1119" s="259"/>
      <c r="N1119" s="260"/>
      <c r="O1119" s="260"/>
      <c r="P1119" s="260"/>
      <c r="Q1119" s="260"/>
      <c r="R1119" s="260"/>
      <c r="S1119" s="260"/>
      <c r="T1119" s="261"/>
      <c r="AT1119" s="262" t="s">
        <v>497</v>
      </c>
      <c r="AU1119" s="262" t="s">
        <v>93</v>
      </c>
      <c r="AV1119" s="12" t="s">
        <v>93</v>
      </c>
      <c r="AW1119" s="12" t="s">
        <v>38</v>
      </c>
      <c r="AX1119" s="12" t="s">
        <v>83</v>
      </c>
      <c r="AY1119" s="262" t="s">
        <v>381</v>
      </c>
    </row>
    <row r="1120" s="13" customFormat="1">
      <c r="B1120" s="263"/>
      <c r="C1120" s="264"/>
      <c r="D1120" s="246" t="s">
        <v>497</v>
      </c>
      <c r="E1120" s="265" t="s">
        <v>1</v>
      </c>
      <c r="F1120" s="266" t="s">
        <v>499</v>
      </c>
      <c r="G1120" s="264"/>
      <c r="H1120" s="267">
        <v>595.48800000000006</v>
      </c>
      <c r="I1120" s="268"/>
      <c r="J1120" s="264"/>
      <c r="K1120" s="264"/>
      <c r="L1120" s="269"/>
      <c r="M1120" s="270"/>
      <c r="N1120" s="271"/>
      <c r="O1120" s="271"/>
      <c r="P1120" s="271"/>
      <c r="Q1120" s="271"/>
      <c r="R1120" s="271"/>
      <c r="S1120" s="271"/>
      <c r="T1120" s="272"/>
      <c r="AT1120" s="273" t="s">
        <v>497</v>
      </c>
      <c r="AU1120" s="273" t="s">
        <v>93</v>
      </c>
      <c r="AV1120" s="13" t="s">
        <v>236</v>
      </c>
      <c r="AW1120" s="13" t="s">
        <v>38</v>
      </c>
      <c r="AX1120" s="13" t="s">
        <v>83</v>
      </c>
      <c r="AY1120" s="273" t="s">
        <v>381</v>
      </c>
    </row>
    <row r="1121" s="12" customFormat="1">
      <c r="B1121" s="252"/>
      <c r="C1121" s="253"/>
      <c r="D1121" s="246" t="s">
        <v>497</v>
      </c>
      <c r="E1121" s="254" t="s">
        <v>1</v>
      </c>
      <c r="F1121" s="255" t="s">
        <v>3250</v>
      </c>
      <c r="G1121" s="253"/>
      <c r="H1121" s="256">
        <v>596</v>
      </c>
      <c r="I1121" s="257"/>
      <c r="J1121" s="253"/>
      <c r="K1121" s="253"/>
      <c r="L1121" s="258"/>
      <c r="M1121" s="259"/>
      <c r="N1121" s="260"/>
      <c r="O1121" s="260"/>
      <c r="P1121" s="260"/>
      <c r="Q1121" s="260"/>
      <c r="R1121" s="260"/>
      <c r="S1121" s="260"/>
      <c r="T1121" s="261"/>
      <c r="AT1121" s="262" t="s">
        <v>497</v>
      </c>
      <c r="AU1121" s="262" t="s">
        <v>93</v>
      </c>
      <c r="AV1121" s="12" t="s">
        <v>93</v>
      </c>
      <c r="AW1121" s="12" t="s">
        <v>38</v>
      </c>
      <c r="AX1121" s="12" t="s">
        <v>83</v>
      </c>
      <c r="AY1121" s="262" t="s">
        <v>381</v>
      </c>
    </row>
    <row r="1122" s="13" customFormat="1">
      <c r="B1122" s="263"/>
      <c r="C1122" s="264"/>
      <c r="D1122" s="246" t="s">
        <v>497</v>
      </c>
      <c r="E1122" s="265" t="s">
        <v>1</v>
      </c>
      <c r="F1122" s="266" t="s">
        <v>499</v>
      </c>
      <c r="G1122" s="264"/>
      <c r="H1122" s="267">
        <v>596</v>
      </c>
      <c r="I1122" s="268"/>
      <c r="J1122" s="264"/>
      <c r="K1122" s="264"/>
      <c r="L1122" s="269"/>
      <c r="M1122" s="270"/>
      <c r="N1122" s="271"/>
      <c r="O1122" s="271"/>
      <c r="P1122" s="271"/>
      <c r="Q1122" s="271"/>
      <c r="R1122" s="271"/>
      <c r="S1122" s="271"/>
      <c r="T1122" s="272"/>
      <c r="AT1122" s="273" t="s">
        <v>497</v>
      </c>
      <c r="AU1122" s="273" t="s">
        <v>93</v>
      </c>
      <c r="AV1122" s="13" t="s">
        <v>236</v>
      </c>
      <c r="AW1122" s="13" t="s">
        <v>38</v>
      </c>
      <c r="AX1122" s="13" t="s">
        <v>91</v>
      </c>
      <c r="AY1122" s="273" t="s">
        <v>381</v>
      </c>
    </row>
    <row r="1123" s="1" customFormat="1" ht="16.5" customHeight="1">
      <c r="B1123" s="39"/>
      <c r="C1123" s="233" t="s">
        <v>1232</v>
      </c>
      <c r="D1123" s="233" t="s">
        <v>384</v>
      </c>
      <c r="E1123" s="234" t="s">
        <v>5002</v>
      </c>
      <c r="F1123" s="235" t="s">
        <v>5003</v>
      </c>
      <c r="G1123" s="236" t="s">
        <v>673</v>
      </c>
      <c r="H1123" s="237">
        <v>177</v>
      </c>
      <c r="I1123" s="238"/>
      <c r="J1123" s="239">
        <f>ROUND(I1123*H1123,2)</f>
        <v>0</v>
      </c>
      <c r="K1123" s="235" t="s">
        <v>388</v>
      </c>
      <c r="L1123" s="44"/>
      <c r="M1123" s="240" t="s">
        <v>1</v>
      </c>
      <c r="N1123" s="241" t="s">
        <v>48</v>
      </c>
      <c r="O1123" s="87"/>
      <c r="P1123" s="242">
        <f>O1123*H1123</f>
        <v>0</v>
      </c>
      <c r="Q1123" s="242">
        <v>0</v>
      </c>
      <c r="R1123" s="242">
        <f>Q1123*H1123</f>
        <v>0</v>
      </c>
      <c r="S1123" s="242">
        <v>0</v>
      </c>
      <c r="T1123" s="243">
        <f>S1123*H1123</f>
        <v>0</v>
      </c>
      <c r="AR1123" s="244" t="s">
        <v>579</v>
      </c>
      <c r="AT1123" s="244" t="s">
        <v>384</v>
      </c>
      <c r="AU1123" s="244" t="s">
        <v>93</v>
      </c>
      <c r="AY1123" s="17" t="s">
        <v>381</v>
      </c>
      <c r="BE1123" s="245">
        <f>IF(N1123="základní",J1123,0)</f>
        <v>0</v>
      </c>
      <c r="BF1123" s="245">
        <f>IF(N1123="snížená",J1123,0)</f>
        <v>0</v>
      </c>
      <c r="BG1123" s="245">
        <f>IF(N1123="zákl. přenesená",J1123,0)</f>
        <v>0</v>
      </c>
      <c r="BH1123" s="245">
        <f>IF(N1123="sníž. přenesená",J1123,0)</f>
        <v>0</v>
      </c>
      <c r="BI1123" s="245">
        <f>IF(N1123="nulová",J1123,0)</f>
        <v>0</v>
      </c>
      <c r="BJ1123" s="17" t="s">
        <v>91</v>
      </c>
      <c r="BK1123" s="245">
        <f>ROUND(I1123*H1123,2)</f>
        <v>0</v>
      </c>
      <c r="BL1123" s="17" t="s">
        <v>579</v>
      </c>
      <c r="BM1123" s="244" t="s">
        <v>1922</v>
      </c>
    </row>
    <row r="1124" s="14" customFormat="1">
      <c r="B1124" s="274"/>
      <c r="C1124" s="275"/>
      <c r="D1124" s="246" t="s">
        <v>497</v>
      </c>
      <c r="E1124" s="276" t="s">
        <v>1</v>
      </c>
      <c r="F1124" s="277" t="s">
        <v>4985</v>
      </c>
      <c r="G1124" s="275"/>
      <c r="H1124" s="276" t="s">
        <v>1</v>
      </c>
      <c r="I1124" s="278"/>
      <c r="J1124" s="275"/>
      <c r="K1124" s="275"/>
      <c r="L1124" s="279"/>
      <c r="M1124" s="280"/>
      <c r="N1124" s="281"/>
      <c r="O1124" s="281"/>
      <c r="P1124" s="281"/>
      <c r="Q1124" s="281"/>
      <c r="R1124" s="281"/>
      <c r="S1124" s="281"/>
      <c r="T1124" s="282"/>
      <c r="AT1124" s="283" t="s">
        <v>497</v>
      </c>
      <c r="AU1124" s="283" t="s">
        <v>93</v>
      </c>
      <c r="AV1124" s="14" t="s">
        <v>91</v>
      </c>
      <c r="AW1124" s="14" t="s">
        <v>38</v>
      </c>
      <c r="AX1124" s="14" t="s">
        <v>83</v>
      </c>
      <c r="AY1124" s="283" t="s">
        <v>381</v>
      </c>
    </row>
    <row r="1125" s="14" customFormat="1">
      <c r="B1125" s="274"/>
      <c r="C1125" s="275"/>
      <c r="D1125" s="246" t="s">
        <v>497</v>
      </c>
      <c r="E1125" s="276" t="s">
        <v>1</v>
      </c>
      <c r="F1125" s="277" t="s">
        <v>4536</v>
      </c>
      <c r="G1125" s="275"/>
      <c r="H1125" s="276" t="s">
        <v>1</v>
      </c>
      <c r="I1125" s="278"/>
      <c r="J1125" s="275"/>
      <c r="K1125" s="275"/>
      <c r="L1125" s="279"/>
      <c r="M1125" s="280"/>
      <c r="N1125" s="281"/>
      <c r="O1125" s="281"/>
      <c r="P1125" s="281"/>
      <c r="Q1125" s="281"/>
      <c r="R1125" s="281"/>
      <c r="S1125" s="281"/>
      <c r="T1125" s="282"/>
      <c r="AT1125" s="283" t="s">
        <v>497</v>
      </c>
      <c r="AU1125" s="283" t="s">
        <v>93</v>
      </c>
      <c r="AV1125" s="14" t="s">
        <v>91</v>
      </c>
      <c r="AW1125" s="14" t="s">
        <v>38</v>
      </c>
      <c r="AX1125" s="14" t="s">
        <v>83</v>
      </c>
      <c r="AY1125" s="283" t="s">
        <v>381</v>
      </c>
    </row>
    <row r="1126" s="12" customFormat="1">
      <c r="B1126" s="252"/>
      <c r="C1126" s="253"/>
      <c r="D1126" s="246" t="s">
        <v>497</v>
      </c>
      <c r="E1126" s="254" t="s">
        <v>1</v>
      </c>
      <c r="F1126" s="255" t="s">
        <v>5004</v>
      </c>
      <c r="G1126" s="253"/>
      <c r="H1126" s="256">
        <v>18.359999999999999</v>
      </c>
      <c r="I1126" s="257"/>
      <c r="J1126" s="253"/>
      <c r="K1126" s="253"/>
      <c r="L1126" s="258"/>
      <c r="M1126" s="259"/>
      <c r="N1126" s="260"/>
      <c r="O1126" s="260"/>
      <c r="P1126" s="260"/>
      <c r="Q1126" s="260"/>
      <c r="R1126" s="260"/>
      <c r="S1126" s="260"/>
      <c r="T1126" s="261"/>
      <c r="AT1126" s="262" t="s">
        <v>497</v>
      </c>
      <c r="AU1126" s="262" t="s">
        <v>93</v>
      </c>
      <c r="AV1126" s="12" t="s">
        <v>93</v>
      </c>
      <c r="AW1126" s="12" t="s">
        <v>38</v>
      </c>
      <c r="AX1126" s="12" t="s">
        <v>83</v>
      </c>
      <c r="AY1126" s="262" t="s">
        <v>381</v>
      </c>
    </row>
    <row r="1127" s="14" customFormat="1">
      <c r="B1127" s="274"/>
      <c r="C1127" s="275"/>
      <c r="D1127" s="246" t="s">
        <v>497</v>
      </c>
      <c r="E1127" s="276" t="s">
        <v>1</v>
      </c>
      <c r="F1127" s="277" t="s">
        <v>4549</v>
      </c>
      <c r="G1127" s="275"/>
      <c r="H1127" s="276" t="s">
        <v>1</v>
      </c>
      <c r="I1127" s="278"/>
      <c r="J1127" s="275"/>
      <c r="K1127" s="275"/>
      <c r="L1127" s="279"/>
      <c r="M1127" s="280"/>
      <c r="N1127" s="281"/>
      <c r="O1127" s="281"/>
      <c r="P1127" s="281"/>
      <c r="Q1127" s="281"/>
      <c r="R1127" s="281"/>
      <c r="S1127" s="281"/>
      <c r="T1127" s="282"/>
      <c r="AT1127" s="283" t="s">
        <v>497</v>
      </c>
      <c r="AU1127" s="283" t="s">
        <v>93</v>
      </c>
      <c r="AV1127" s="14" t="s">
        <v>91</v>
      </c>
      <c r="AW1127" s="14" t="s">
        <v>38</v>
      </c>
      <c r="AX1127" s="14" t="s">
        <v>83</v>
      </c>
      <c r="AY1127" s="283" t="s">
        <v>381</v>
      </c>
    </row>
    <row r="1128" s="12" customFormat="1">
      <c r="B1128" s="252"/>
      <c r="C1128" s="253"/>
      <c r="D1128" s="246" t="s">
        <v>497</v>
      </c>
      <c r="E1128" s="254" t="s">
        <v>1</v>
      </c>
      <c r="F1128" s="255" t="s">
        <v>5005</v>
      </c>
      <c r="G1128" s="253"/>
      <c r="H1128" s="256">
        <v>22.16</v>
      </c>
      <c r="I1128" s="257"/>
      <c r="J1128" s="253"/>
      <c r="K1128" s="253"/>
      <c r="L1128" s="258"/>
      <c r="M1128" s="259"/>
      <c r="N1128" s="260"/>
      <c r="O1128" s="260"/>
      <c r="P1128" s="260"/>
      <c r="Q1128" s="260"/>
      <c r="R1128" s="260"/>
      <c r="S1128" s="260"/>
      <c r="T1128" s="261"/>
      <c r="AT1128" s="262" t="s">
        <v>497</v>
      </c>
      <c r="AU1128" s="262" t="s">
        <v>93</v>
      </c>
      <c r="AV1128" s="12" t="s">
        <v>93</v>
      </c>
      <c r="AW1128" s="12" t="s">
        <v>38</v>
      </c>
      <c r="AX1128" s="12" t="s">
        <v>83</v>
      </c>
      <c r="AY1128" s="262" t="s">
        <v>381</v>
      </c>
    </row>
    <row r="1129" s="14" customFormat="1">
      <c r="B1129" s="274"/>
      <c r="C1129" s="275"/>
      <c r="D1129" s="246" t="s">
        <v>497</v>
      </c>
      <c r="E1129" s="276" t="s">
        <v>1</v>
      </c>
      <c r="F1129" s="277" t="s">
        <v>4538</v>
      </c>
      <c r="G1129" s="275"/>
      <c r="H1129" s="276" t="s">
        <v>1</v>
      </c>
      <c r="I1129" s="278"/>
      <c r="J1129" s="275"/>
      <c r="K1129" s="275"/>
      <c r="L1129" s="279"/>
      <c r="M1129" s="280"/>
      <c r="N1129" s="281"/>
      <c r="O1129" s="281"/>
      <c r="P1129" s="281"/>
      <c r="Q1129" s="281"/>
      <c r="R1129" s="281"/>
      <c r="S1129" s="281"/>
      <c r="T1129" s="282"/>
      <c r="AT1129" s="283" t="s">
        <v>497</v>
      </c>
      <c r="AU1129" s="283" t="s">
        <v>93</v>
      </c>
      <c r="AV1129" s="14" t="s">
        <v>91</v>
      </c>
      <c r="AW1129" s="14" t="s">
        <v>38</v>
      </c>
      <c r="AX1129" s="14" t="s">
        <v>83</v>
      </c>
      <c r="AY1129" s="283" t="s">
        <v>381</v>
      </c>
    </row>
    <row r="1130" s="12" customFormat="1">
      <c r="B1130" s="252"/>
      <c r="C1130" s="253"/>
      <c r="D1130" s="246" t="s">
        <v>497</v>
      </c>
      <c r="E1130" s="254" t="s">
        <v>1</v>
      </c>
      <c r="F1130" s="255" t="s">
        <v>5006</v>
      </c>
      <c r="G1130" s="253"/>
      <c r="H1130" s="256">
        <v>50.119999999999997</v>
      </c>
      <c r="I1130" s="257"/>
      <c r="J1130" s="253"/>
      <c r="K1130" s="253"/>
      <c r="L1130" s="258"/>
      <c r="M1130" s="259"/>
      <c r="N1130" s="260"/>
      <c r="O1130" s="260"/>
      <c r="P1130" s="260"/>
      <c r="Q1130" s="260"/>
      <c r="R1130" s="260"/>
      <c r="S1130" s="260"/>
      <c r="T1130" s="261"/>
      <c r="AT1130" s="262" t="s">
        <v>497</v>
      </c>
      <c r="AU1130" s="262" t="s">
        <v>93</v>
      </c>
      <c r="AV1130" s="12" t="s">
        <v>93</v>
      </c>
      <c r="AW1130" s="12" t="s">
        <v>38</v>
      </c>
      <c r="AX1130" s="12" t="s">
        <v>83</v>
      </c>
      <c r="AY1130" s="262" t="s">
        <v>381</v>
      </c>
    </row>
    <row r="1131" s="14" customFormat="1">
      <c r="B1131" s="274"/>
      <c r="C1131" s="275"/>
      <c r="D1131" s="246" t="s">
        <v>497</v>
      </c>
      <c r="E1131" s="276" t="s">
        <v>1</v>
      </c>
      <c r="F1131" s="277" t="s">
        <v>4586</v>
      </c>
      <c r="G1131" s="275"/>
      <c r="H1131" s="276" t="s">
        <v>1</v>
      </c>
      <c r="I1131" s="278"/>
      <c r="J1131" s="275"/>
      <c r="K1131" s="275"/>
      <c r="L1131" s="279"/>
      <c r="M1131" s="280"/>
      <c r="N1131" s="281"/>
      <c r="O1131" s="281"/>
      <c r="P1131" s="281"/>
      <c r="Q1131" s="281"/>
      <c r="R1131" s="281"/>
      <c r="S1131" s="281"/>
      <c r="T1131" s="282"/>
      <c r="AT1131" s="283" t="s">
        <v>497</v>
      </c>
      <c r="AU1131" s="283" t="s">
        <v>93</v>
      </c>
      <c r="AV1131" s="14" t="s">
        <v>91</v>
      </c>
      <c r="AW1131" s="14" t="s">
        <v>38</v>
      </c>
      <c r="AX1131" s="14" t="s">
        <v>83</v>
      </c>
      <c r="AY1131" s="283" t="s">
        <v>381</v>
      </c>
    </row>
    <row r="1132" s="12" customFormat="1">
      <c r="B1132" s="252"/>
      <c r="C1132" s="253"/>
      <c r="D1132" s="246" t="s">
        <v>497</v>
      </c>
      <c r="E1132" s="254" t="s">
        <v>1</v>
      </c>
      <c r="F1132" s="255" t="s">
        <v>4618</v>
      </c>
      <c r="G1132" s="253"/>
      <c r="H1132" s="256">
        <v>23.739999999999998</v>
      </c>
      <c r="I1132" s="257"/>
      <c r="J1132" s="253"/>
      <c r="K1132" s="253"/>
      <c r="L1132" s="258"/>
      <c r="M1132" s="259"/>
      <c r="N1132" s="260"/>
      <c r="O1132" s="260"/>
      <c r="P1132" s="260"/>
      <c r="Q1132" s="260"/>
      <c r="R1132" s="260"/>
      <c r="S1132" s="260"/>
      <c r="T1132" s="261"/>
      <c r="AT1132" s="262" t="s">
        <v>497</v>
      </c>
      <c r="AU1132" s="262" t="s">
        <v>93</v>
      </c>
      <c r="AV1132" s="12" t="s">
        <v>93</v>
      </c>
      <c r="AW1132" s="12" t="s">
        <v>38</v>
      </c>
      <c r="AX1132" s="12" t="s">
        <v>83</v>
      </c>
      <c r="AY1132" s="262" t="s">
        <v>381</v>
      </c>
    </row>
    <row r="1133" s="14" customFormat="1">
      <c r="B1133" s="274"/>
      <c r="C1133" s="275"/>
      <c r="D1133" s="246" t="s">
        <v>497</v>
      </c>
      <c r="E1133" s="276" t="s">
        <v>1</v>
      </c>
      <c r="F1133" s="277" t="s">
        <v>5007</v>
      </c>
      <c r="G1133" s="275"/>
      <c r="H1133" s="276" t="s">
        <v>1</v>
      </c>
      <c r="I1133" s="278"/>
      <c r="J1133" s="275"/>
      <c r="K1133" s="275"/>
      <c r="L1133" s="279"/>
      <c r="M1133" s="280"/>
      <c r="N1133" s="281"/>
      <c r="O1133" s="281"/>
      <c r="P1133" s="281"/>
      <c r="Q1133" s="281"/>
      <c r="R1133" s="281"/>
      <c r="S1133" s="281"/>
      <c r="T1133" s="282"/>
      <c r="AT1133" s="283" t="s">
        <v>497</v>
      </c>
      <c r="AU1133" s="283" t="s">
        <v>93</v>
      </c>
      <c r="AV1133" s="14" t="s">
        <v>91</v>
      </c>
      <c r="AW1133" s="14" t="s">
        <v>38</v>
      </c>
      <c r="AX1133" s="14" t="s">
        <v>83</v>
      </c>
      <c r="AY1133" s="283" t="s">
        <v>381</v>
      </c>
    </row>
    <row r="1134" s="12" customFormat="1">
      <c r="B1134" s="252"/>
      <c r="C1134" s="253"/>
      <c r="D1134" s="246" t="s">
        <v>497</v>
      </c>
      <c r="E1134" s="254" t="s">
        <v>1</v>
      </c>
      <c r="F1134" s="255" t="s">
        <v>5008</v>
      </c>
      <c r="G1134" s="253"/>
      <c r="H1134" s="256">
        <v>32.789999999999999</v>
      </c>
      <c r="I1134" s="257"/>
      <c r="J1134" s="253"/>
      <c r="K1134" s="253"/>
      <c r="L1134" s="258"/>
      <c r="M1134" s="259"/>
      <c r="N1134" s="260"/>
      <c r="O1134" s="260"/>
      <c r="P1134" s="260"/>
      <c r="Q1134" s="260"/>
      <c r="R1134" s="260"/>
      <c r="S1134" s="260"/>
      <c r="T1134" s="261"/>
      <c r="AT1134" s="262" t="s">
        <v>497</v>
      </c>
      <c r="AU1134" s="262" t="s">
        <v>93</v>
      </c>
      <c r="AV1134" s="12" t="s">
        <v>93</v>
      </c>
      <c r="AW1134" s="12" t="s">
        <v>38</v>
      </c>
      <c r="AX1134" s="12" t="s">
        <v>83</v>
      </c>
      <c r="AY1134" s="262" t="s">
        <v>381</v>
      </c>
    </row>
    <row r="1135" s="13" customFormat="1">
      <c r="B1135" s="263"/>
      <c r="C1135" s="264"/>
      <c r="D1135" s="246" t="s">
        <v>497</v>
      </c>
      <c r="E1135" s="265" t="s">
        <v>1</v>
      </c>
      <c r="F1135" s="266" t="s">
        <v>499</v>
      </c>
      <c r="G1135" s="264"/>
      <c r="H1135" s="267">
        <v>147.16999999999999</v>
      </c>
      <c r="I1135" s="268"/>
      <c r="J1135" s="264"/>
      <c r="K1135" s="264"/>
      <c r="L1135" s="269"/>
      <c r="M1135" s="270"/>
      <c r="N1135" s="271"/>
      <c r="O1135" s="271"/>
      <c r="P1135" s="271"/>
      <c r="Q1135" s="271"/>
      <c r="R1135" s="271"/>
      <c r="S1135" s="271"/>
      <c r="T1135" s="272"/>
      <c r="AT1135" s="273" t="s">
        <v>497</v>
      </c>
      <c r="AU1135" s="273" t="s">
        <v>93</v>
      </c>
      <c r="AV1135" s="13" t="s">
        <v>236</v>
      </c>
      <c r="AW1135" s="13" t="s">
        <v>38</v>
      </c>
      <c r="AX1135" s="13" t="s">
        <v>83</v>
      </c>
      <c r="AY1135" s="273" t="s">
        <v>381</v>
      </c>
    </row>
    <row r="1136" s="12" customFormat="1">
      <c r="B1136" s="252"/>
      <c r="C1136" s="253"/>
      <c r="D1136" s="246" t="s">
        <v>497</v>
      </c>
      <c r="E1136" s="254" t="s">
        <v>1</v>
      </c>
      <c r="F1136" s="255" t="s">
        <v>5009</v>
      </c>
      <c r="G1136" s="253"/>
      <c r="H1136" s="256">
        <v>176.60400000000001</v>
      </c>
      <c r="I1136" s="257"/>
      <c r="J1136" s="253"/>
      <c r="K1136" s="253"/>
      <c r="L1136" s="258"/>
      <c r="M1136" s="259"/>
      <c r="N1136" s="260"/>
      <c r="O1136" s="260"/>
      <c r="P1136" s="260"/>
      <c r="Q1136" s="260"/>
      <c r="R1136" s="260"/>
      <c r="S1136" s="260"/>
      <c r="T1136" s="261"/>
      <c r="AT1136" s="262" t="s">
        <v>497</v>
      </c>
      <c r="AU1136" s="262" t="s">
        <v>93</v>
      </c>
      <c r="AV1136" s="12" t="s">
        <v>93</v>
      </c>
      <c r="AW1136" s="12" t="s">
        <v>38</v>
      </c>
      <c r="AX1136" s="12" t="s">
        <v>83</v>
      </c>
      <c r="AY1136" s="262" t="s">
        <v>381</v>
      </c>
    </row>
    <row r="1137" s="13" customFormat="1">
      <c r="B1137" s="263"/>
      <c r="C1137" s="264"/>
      <c r="D1137" s="246" t="s">
        <v>497</v>
      </c>
      <c r="E1137" s="265" t="s">
        <v>1</v>
      </c>
      <c r="F1137" s="266" t="s">
        <v>499</v>
      </c>
      <c r="G1137" s="264"/>
      <c r="H1137" s="267">
        <v>176.60400000000001</v>
      </c>
      <c r="I1137" s="268"/>
      <c r="J1137" s="264"/>
      <c r="K1137" s="264"/>
      <c r="L1137" s="269"/>
      <c r="M1137" s="270"/>
      <c r="N1137" s="271"/>
      <c r="O1137" s="271"/>
      <c r="P1137" s="271"/>
      <c r="Q1137" s="271"/>
      <c r="R1137" s="271"/>
      <c r="S1137" s="271"/>
      <c r="T1137" s="272"/>
      <c r="AT1137" s="273" t="s">
        <v>497</v>
      </c>
      <c r="AU1137" s="273" t="s">
        <v>93</v>
      </c>
      <c r="AV1137" s="13" t="s">
        <v>236</v>
      </c>
      <c r="AW1137" s="13" t="s">
        <v>38</v>
      </c>
      <c r="AX1137" s="13" t="s">
        <v>83</v>
      </c>
      <c r="AY1137" s="273" t="s">
        <v>381</v>
      </c>
    </row>
    <row r="1138" s="12" customFormat="1">
      <c r="B1138" s="252"/>
      <c r="C1138" s="253"/>
      <c r="D1138" s="246" t="s">
        <v>497</v>
      </c>
      <c r="E1138" s="254" t="s">
        <v>1</v>
      </c>
      <c r="F1138" s="255" t="s">
        <v>1433</v>
      </c>
      <c r="G1138" s="253"/>
      <c r="H1138" s="256">
        <v>177</v>
      </c>
      <c r="I1138" s="257"/>
      <c r="J1138" s="253"/>
      <c r="K1138" s="253"/>
      <c r="L1138" s="258"/>
      <c r="M1138" s="259"/>
      <c r="N1138" s="260"/>
      <c r="O1138" s="260"/>
      <c r="P1138" s="260"/>
      <c r="Q1138" s="260"/>
      <c r="R1138" s="260"/>
      <c r="S1138" s="260"/>
      <c r="T1138" s="261"/>
      <c r="AT1138" s="262" t="s">
        <v>497</v>
      </c>
      <c r="AU1138" s="262" t="s">
        <v>93</v>
      </c>
      <c r="AV1138" s="12" t="s">
        <v>93</v>
      </c>
      <c r="AW1138" s="12" t="s">
        <v>38</v>
      </c>
      <c r="AX1138" s="12" t="s">
        <v>83</v>
      </c>
      <c r="AY1138" s="262" t="s">
        <v>381</v>
      </c>
    </row>
    <row r="1139" s="13" customFormat="1">
      <c r="B1139" s="263"/>
      <c r="C1139" s="264"/>
      <c r="D1139" s="246" t="s">
        <v>497</v>
      </c>
      <c r="E1139" s="265" t="s">
        <v>1</v>
      </c>
      <c r="F1139" s="266" t="s">
        <v>499</v>
      </c>
      <c r="G1139" s="264"/>
      <c r="H1139" s="267">
        <v>177</v>
      </c>
      <c r="I1139" s="268"/>
      <c r="J1139" s="264"/>
      <c r="K1139" s="264"/>
      <c r="L1139" s="269"/>
      <c r="M1139" s="270"/>
      <c r="N1139" s="271"/>
      <c r="O1139" s="271"/>
      <c r="P1139" s="271"/>
      <c r="Q1139" s="271"/>
      <c r="R1139" s="271"/>
      <c r="S1139" s="271"/>
      <c r="T1139" s="272"/>
      <c r="AT1139" s="273" t="s">
        <v>497</v>
      </c>
      <c r="AU1139" s="273" t="s">
        <v>93</v>
      </c>
      <c r="AV1139" s="13" t="s">
        <v>236</v>
      </c>
      <c r="AW1139" s="13" t="s">
        <v>38</v>
      </c>
      <c r="AX1139" s="13" t="s">
        <v>91</v>
      </c>
      <c r="AY1139" s="273" t="s">
        <v>381</v>
      </c>
    </row>
    <row r="1140" s="1" customFormat="1" ht="16.5" customHeight="1">
      <c r="B1140" s="39"/>
      <c r="C1140" s="233" t="s">
        <v>1236</v>
      </c>
      <c r="D1140" s="233" t="s">
        <v>384</v>
      </c>
      <c r="E1140" s="234" t="s">
        <v>5010</v>
      </c>
      <c r="F1140" s="235" t="s">
        <v>5011</v>
      </c>
      <c r="G1140" s="236" t="s">
        <v>673</v>
      </c>
      <c r="H1140" s="237">
        <v>101</v>
      </c>
      <c r="I1140" s="238"/>
      <c r="J1140" s="239">
        <f>ROUND(I1140*H1140,2)</f>
        <v>0</v>
      </c>
      <c r="K1140" s="235" t="s">
        <v>388</v>
      </c>
      <c r="L1140" s="44"/>
      <c r="M1140" s="240" t="s">
        <v>1</v>
      </c>
      <c r="N1140" s="241" t="s">
        <v>48</v>
      </c>
      <c r="O1140" s="87"/>
      <c r="P1140" s="242">
        <f>O1140*H1140</f>
        <v>0</v>
      </c>
      <c r="Q1140" s="242">
        <v>0</v>
      </c>
      <c r="R1140" s="242">
        <f>Q1140*H1140</f>
        <v>0</v>
      </c>
      <c r="S1140" s="242">
        <v>0</v>
      </c>
      <c r="T1140" s="243">
        <f>S1140*H1140</f>
        <v>0</v>
      </c>
      <c r="AR1140" s="244" t="s">
        <v>579</v>
      </c>
      <c r="AT1140" s="244" t="s">
        <v>384</v>
      </c>
      <c r="AU1140" s="244" t="s">
        <v>93</v>
      </c>
      <c r="AY1140" s="17" t="s">
        <v>381</v>
      </c>
      <c r="BE1140" s="245">
        <f>IF(N1140="základní",J1140,0)</f>
        <v>0</v>
      </c>
      <c r="BF1140" s="245">
        <f>IF(N1140="snížená",J1140,0)</f>
        <v>0</v>
      </c>
      <c r="BG1140" s="245">
        <f>IF(N1140="zákl. přenesená",J1140,0)</f>
        <v>0</v>
      </c>
      <c r="BH1140" s="245">
        <f>IF(N1140="sníž. přenesená",J1140,0)</f>
        <v>0</v>
      </c>
      <c r="BI1140" s="245">
        <f>IF(N1140="nulová",J1140,0)</f>
        <v>0</v>
      </c>
      <c r="BJ1140" s="17" t="s">
        <v>91</v>
      </c>
      <c r="BK1140" s="245">
        <f>ROUND(I1140*H1140,2)</f>
        <v>0</v>
      </c>
      <c r="BL1140" s="17" t="s">
        <v>579</v>
      </c>
      <c r="BM1140" s="244" t="s">
        <v>1930</v>
      </c>
    </row>
    <row r="1141" s="14" customFormat="1">
      <c r="B1141" s="274"/>
      <c r="C1141" s="275"/>
      <c r="D1141" s="246" t="s">
        <v>497</v>
      </c>
      <c r="E1141" s="276" t="s">
        <v>1</v>
      </c>
      <c r="F1141" s="277" t="s">
        <v>4985</v>
      </c>
      <c r="G1141" s="275"/>
      <c r="H1141" s="276" t="s">
        <v>1</v>
      </c>
      <c r="I1141" s="278"/>
      <c r="J1141" s="275"/>
      <c r="K1141" s="275"/>
      <c r="L1141" s="279"/>
      <c r="M1141" s="280"/>
      <c r="N1141" s="281"/>
      <c r="O1141" s="281"/>
      <c r="P1141" s="281"/>
      <c r="Q1141" s="281"/>
      <c r="R1141" s="281"/>
      <c r="S1141" s="281"/>
      <c r="T1141" s="282"/>
      <c r="AT1141" s="283" t="s">
        <v>497</v>
      </c>
      <c r="AU1141" s="283" t="s">
        <v>93</v>
      </c>
      <c r="AV1141" s="14" t="s">
        <v>91</v>
      </c>
      <c r="AW1141" s="14" t="s">
        <v>38</v>
      </c>
      <c r="AX1141" s="14" t="s">
        <v>83</v>
      </c>
      <c r="AY1141" s="283" t="s">
        <v>381</v>
      </c>
    </row>
    <row r="1142" s="14" customFormat="1">
      <c r="B1142" s="274"/>
      <c r="C1142" s="275"/>
      <c r="D1142" s="246" t="s">
        <v>497</v>
      </c>
      <c r="E1142" s="276" t="s">
        <v>1</v>
      </c>
      <c r="F1142" s="277" t="s">
        <v>4536</v>
      </c>
      <c r="G1142" s="275"/>
      <c r="H1142" s="276" t="s">
        <v>1</v>
      </c>
      <c r="I1142" s="278"/>
      <c r="J1142" s="275"/>
      <c r="K1142" s="275"/>
      <c r="L1142" s="279"/>
      <c r="M1142" s="280"/>
      <c r="N1142" s="281"/>
      <c r="O1142" s="281"/>
      <c r="P1142" s="281"/>
      <c r="Q1142" s="281"/>
      <c r="R1142" s="281"/>
      <c r="S1142" s="281"/>
      <c r="T1142" s="282"/>
      <c r="AT1142" s="283" t="s">
        <v>497</v>
      </c>
      <c r="AU1142" s="283" t="s">
        <v>93</v>
      </c>
      <c r="AV1142" s="14" t="s">
        <v>91</v>
      </c>
      <c r="AW1142" s="14" t="s">
        <v>38</v>
      </c>
      <c r="AX1142" s="14" t="s">
        <v>83</v>
      </c>
      <c r="AY1142" s="283" t="s">
        <v>381</v>
      </c>
    </row>
    <row r="1143" s="12" customFormat="1">
      <c r="B1143" s="252"/>
      <c r="C1143" s="253"/>
      <c r="D1143" s="246" t="s">
        <v>497</v>
      </c>
      <c r="E1143" s="254" t="s">
        <v>1</v>
      </c>
      <c r="F1143" s="255" t="s">
        <v>5012</v>
      </c>
      <c r="G1143" s="253"/>
      <c r="H1143" s="256">
        <v>18.940000000000001</v>
      </c>
      <c r="I1143" s="257"/>
      <c r="J1143" s="253"/>
      <c r="K1143" s="253"/>
      <c r="L1143" s="258"/>
      <c r="M1143" s="259"/>
      <c r="N1143" s="260"/>
      <c r="O1143" s="260"/>
      <c r="P1143" s="260"/>
      <c r="Q1143" s="260"/>
      <c r="R1143" s="260"/>
      <c r="S1143" s="260"/>
      <c r="T1143" s="261"/>
      <c r="AT1143" s="262" t="s">
        <v>497</v>
      </c>
      <c r="AU1143" s="262" t="s">
        <v>93</v>
      </c>
      <c r="AV1143" s="12" t="s">
        <v>93</v>
      </c>
      <c r="AW1143" s="12" t="s">
        <v>38</v>
      </c>
      <c r="AX1143" s="12" t="s">
        <v>83</v>
      </c>
      <c r="AY1143" s="262" t="s">
        <v>381</v>
      </c>
    </row>
    <row r="1144" s="14" customFormat="1">
      <c r="B1144" s="274"/>
      <c r="C1144" s="275"/>
      <c r="D1144" s="246" t="s">
        <v>497</v>
      </c>
      <c r="E1144" s="276" t="s">
        <v>1</v>
      </c>
      <c r="F1144" s="277" t="s">
        <v>4549</v>
      </c>
      <c r="G1144" s="275"/>
      <c r="H1144" s="276" t="s">
        <v>1</v>
      </c>
      <c r="I1144" s="278"/>
      <c r="J1144" s="275"/>
      <c r="K1144" s="275"/>
      <c r="L1144" s="279"/>
      <c r="M1144" s="280"/>
      <c r="N1144" s="281"/>
      <c r="O1144" s="281"/>
      <c r="P1144" s="281"/>
      <c r="Q1144" s="281"/>
      <c r="R1144" s="281"/>
      <c r="S1144" s="281"/>
      <c r="T1144" s="282"/>
      <c r="AT1144" s="283" t="s">
        <v>497</v>
      </c>
      <c r="AU1144" s="283" t="s">
        <v>93</v>
      </c>
      <c r="AV1144" s="14" t="s">
        <v>91</v>
      </c>
      <c r="AW1144" s="14" t="s">
        <v>38</v>
      </c>
      <c r="AX1144" s="14" t="s">
        <v>83</v>
      </c>
      <c r="AY1144" s="283" t="s">
        <v>381</v>
      </c>
    </row>
    <row r="1145" s="12" customFormat="1">
      <c r="B1145" s="252"/>
      <c r="C1145" s="253"/>
      <c r="D1145" s="246" t="s">
        <v>497</v>
      </c>
      <c r="E1145" s="254" t="s">
        <v>1</v>
      </c>
      <c r="F1145" s="255" t="s">
        <v>5013</v>
      </c>
      <c r="G1145" s="253"/>
      <c r="H1145" s="256">
        <v>4.8300000000000001</v>
      </c>
      <c r="I1145" s="257"/>
      <c r="J1145" s="253"/>
      <c r="K1145" s="253"/>
      <c r="L1145" s="258"/>
      <c r="M1145" s="259"/>
      <c r="N1145" s="260"/>
      <c r="O1145" s="260"/>
      <c r="P1145" s="260"/>
      <c r="Q1145" s="260"/>
      <c r="R1145" s="260"/>
      <c r="S1145" s="260"/>
      <c r="T1145" s="261"/>
      <c r="AT1145" s="262" t="s">
        <v>497</v>
      </c>
      <c r="AU1145" s="262" t="s">
        <v>93</v>
      </c>
      <c r="AV1145" s="12" t="s">
        <v>93</v>
      </c>
      <c r="AW1145" s="12" t="s">
        <v>38</v>
      </c>
      <c r="AX1145" s="12" t="s">
        <v>83</v>
      </c>
      <c r="AY1145" s="262" t="s">
        <v>381</v>
      </c>
    </row>
    <row r="1146" s="14" customFormat="1">
      <c r="B1146" s="274"/>
      <c r="C1146" s="275"/>
      <c r="D1146" s="246" t="s">
        <v>497</v>
      </c>
      <c r="E1146" s="276" t="s">
        <v>1</v>
      </c>
      <c r="F1146" s="277" t="s">
        <v>4538</v>
      </c>
      <c r="G1146" s="275"/>
      <c r="H1146" s="276" t="s">
        <v>1</v>
      </c>
      <c r="I1146" s="278"/>
      <c r="J1146" s="275"/>
      <c r="K1146" s="275"/>
      <c r="L1146" s="279"/>
      <c r="M1146" s="280"/>
      <c r="N1146" s="281"/>
      <c r="O1146" s="281"/>
      <c r="P1146" s="281"/>
      <c r="Q1146" s="281"/>
      <c r="R1146" s="281"/>
      <c r="S1146" s="281"/>
      <c r="T1146" s="282"/>
      <c r="AT1146" s="283" t="s">
        <v>497</v>
      </c>
      <c r="AU1146" s="283" t="s">
        <v>93</v>
      </c>
      <c r="AV1146" s="14" t="s">
        <v>91</v>
      </c>
      <c r="AW1146" s="14" t="s">
        <v>38</v>
      </c>
      <c r="AX1146" s="14" t="s">
        <v>83</v>
      </c>
      <c r="AY1146" s="283" t="s">
        <v>381</v>
      </c>
    </row>
    <row r="1147" s="12" customFormat="1">
      <c r="B1147" s="252"/>
      <c r="C1147" s="253"/>
      <c r="D1147" s="246" t="s">
        <v>497</v>
      </c>
      <c r="E1147" s="254" t="s">
        <v>1</v>
      </c>
      <c r="F1147" s="255" t="s">
        <v>5014</v>
      </c>
      <c r="G1147" s="253"/>
      <c r="H1147" s="256">
        <v>23.859999999999999</v>
      </c>
      <c r="I1147" s="257"/>
      <c r="J1147" s="253"/>
      <c r="K1147" s="253"/>
      <c r="L1147" s="258"/>
      <c r="M1147" s="259"/>
      <c r="N1147" s="260"/>
      <c r="O1147" s="260"/>
      <c r="P1147" s="260"/>
      <c r="Q1147" s="260"/>
      <c r="R1147" s="260"/>
      <c r="S1147" s="260"/>
      <c r="T1147" s="261"/>
      <c r="AT1147" s="262" t="s">
        <v>497</v>
      </c>
      <c r="AU1147" s="262" t="s">
        <v>93</v>
      </c>
      <c r="AV1147" s="12" t="s">
        <v>93</v>
      </c>
      <c r="AW1147" s="12" t="s">
        <v>38</v>
      </c>
      <c r="AX1147" s="12" t="s">
        <v>83</v>
      </c>
      <c r="AY1147" s="262" t="s">
        <v>381</v>
      </c>
    </row>
    <row r="1148" s="14" customFormat="1">
      <c r="B1148" s="274"/>
      <c r="C1148" s="275"/>
      <c r="D1148" s="246" t="s">
        <v>497</v>
      </c>
      <c r="E1148" s="276" t="s">
        <v>1</v>
      </c>
      <c r="F1148" s="277" t="s">
        <v>4586</v>
      </c>
      <c r="G1148" s="275"/>
      <c r="H1148" s="276" t="s">
        <v>1</v>
      </c>
      <c r="I1148" s="278"/>
      <c r="J1148" s="275"/>
      <c r="K1148" s="275"/>
      <c r="L1148" s="279"/>
      <c r="M1148" s="280"/>
      <c r="N1148" s="281"/>
      <c r="O1148" s="281"/>
      <c r="P1148" s="281"/>
      <c r="Q1148" s="281"/>
      <c r="R1148" s="281"/>
      <c r="S1148" s="281"/>
      <c r="T1148" s="282"/>
      <c r="AT1148" s="283" t="s">
        <v>497</v>
      </c>
      <c r="AU1148" s="283" t="s">
        <v>93</v>
      </c>
      <c r="AV1148" s="14" t="s">
        <v>91</v>
      </c>
      <c r="AW1148" s="14" t="s">
        <v>38</v>
      </c>
      <c r="AX1148" s="14" t="s">
        <v>83</v>
      </c>
      <c r="AY1148" s="283" t="s">
        <v>381</v>
      </c>
    </row>
    <row r="1149" s="12" customFormat="1">
      <c r="B1149" s="252"/>
      <c r="C1149" s="253"/>
      <c r="D1149" s="246" t="s">
        <v>497</v>
      </c>
      <c r="E1149" s="254" t="s">
        <v>1</v>
      </c>
      <c r="F1149" s="255" t="s">
        <v>5015</v>
      </c>
      <c r="G1149" s="253"/>
      <c r="H1149" s="256">
        <v>25.98</v>
      </c>
      <c r="I1149" s="257"/>
      <c r="J1149" s="253"/>
      <c r="K1149" s="253"/>
      <c r="L1149" s="258"/>
      <c r="M1149" s="259"/>
      <c r="N1149" s="260"/>
      <c r="O1149" s="260"/>
      <c r="P1149" s="260"/>
      <c r="Q1149" s="260"/>
      <c r="R1149" s="260"/>
      <c r="S1149" s="260"/>
      <c r="T1149" s="261"/>
      <c r="AT1149" s="262" t="s">
        <v>497</v>
      </c>
      <c r="AU1149" s="262" t="s">
        <v>93</v>
      </c>
      <c r="AV1149" s="12" t="s">
        <v>93</v>
      </c>
      <c r="AW1149" s="12" t="s">
        <v>38</v>
      </c>
      <c r="AX1149" s="12" t="s">
        <v>83</v>
      </c>
      <c r="AY1149" s="262" t="s">
        <v>381</v>
      </c>
    </row>
    <row r="1150" s="14" customFormat="1">
      <c r="B1150" s="274"/>
      <c r="C1150" s="275"/>
      <c r="D1150" s="246" t="s">
        <v>497</v>
      </c>
      <c r="E1150" s="276" t="s">
        <v>1</v>
      </c>
      <c r="F1150" s="277" t="s">
        <v>4584</v>
      </c>
      <c r="G1150" s="275"/>
      <c r="H1150" s="276" t="s">
        <v>1</v>
      </c>
      <c r="I1150" s="278"/>
      <c r="J1150" s="275"/>
      <c r="K1150" s="275"/>
      <c r="L1150" s="279"/>
      <c r="M1150" s="280"/>
      <c r="N1150" s="281"/>
      <c r="O1150" s="281"/>
      <c r="P1150" s="281"/>
      <c r="Q1150" s="281"/>
      <c r="R1150" s="281"/>
      <c r="S1150" s="281"/>
      <c r="T1150" s="282"/>
      <c r="AT1150" s="283" t="s">
        <v>497</v>
      </c>
      <c r="AU1150" s="283" t="s">
        <v>93</v>
      </c>
      <c r="AV1150" s="14" t="s">
        <v>91</v>
      </c>
      <c r="AW1150" s="14" t="s">
        <v>38</v>
      </c>
      <c r="AX1150" s="14" t="s">
        <v>83</v>
      </c>
      <c r="AY1150" s="283" t="s">
        <v>381</v>
      </c>
    </row>
    <row r="1151" s="12" customFormat="1">
      <c r="B1151" s="252"/>
      <c r="C1151" s="253"/>
      <c r="D1151" s="246" t="s">
        <v>497</v>
      </c>
      <c r="E1151" s="254" t="s">
        <v>1</v>
      </c>
      <c r="F1151" s="255" t="s">
        <v>4585</v>
      </c>
      <c r="G1151" s="253"/>
      <c r="H1151" s="256">
        <v>10.27</v>
      </c>
      <c r="I1151" s="257"/>
      <c r="J1151" s="253"/>
      <c r="K1151" s="253"/>
      <c r="L1151" s="258"/>
      <c r="M1151" s="259"/>
      <c r="N1151" s="260"/>
      <c r="O1151" s="260"/>
      <c r="P1151" s="260"/>
      <c r="Q1151" s="260"/>
      <c r="R1151" s="260"/>
      <c r="S1151" s="260"/>
      <c r="T1151" s="261"/>
      <c r="AT1151" s="262" t="s">
        <v>497</v>
      </c>
      <c r="AU1151" s="262" t="s">
        <v>93</v>
      </c>
      <c r="AV1151" s="12" t="s">
        <v>93</v>
      </c>
      <c r="AW1151" s="12" t="s">
        <v>38</v>
      </c>
      <c r="AX1151" s="12" t="s">
        <v>83</v>
      </c>
      <c r="AY1151" s="262" t="s">
        <v>381</v>
      </c>
    </row>
    <row r="1152" s="13" customFormat="1">
      <c r="B1152" s="263"/>
      <c r="C1152" s="264"/>
      <c r="D1152" s="246" t="s">
        <v>497</v>
      </c>
      <c r="E1152" s="265" t="s">
        <v>1</v>
      </c>
      <c r="F1152" s="266" t="s">
        <v>499</v>
      </c>
      <c r="G1152" s="264"/>
      <c r="H1152" s="267">
        <v>83.879999999999995</v>
      </c>
      <c r="I1152" s="268"/>
      <c r="J1152" s="264"/>
      <c r="K1152" s="264"/>
      <c r="L1152" s="269"/>
      <c r="M1152" s="270"/>
      <c r="N1152" s="271"/>
      <c r="O1152" s="271"/>
      <c r="P1152" s="271"/>
      <c r="Q1152" s="271"/>
      <c r="R1152" s="271"/>
      <c r="S1152" s="271"/>
      <c r="T1152" s="272"/>
      <c r="AT1152" s="273" t="s">
        <v>497</v>
      </c>
      <c r="AU1152" s="273" t="s">
        <v>93</v>
      </c>
      <c r="AV1152" s="13" t="s">
        <v>236</v>
      </c>
      <c r="AW1152" s="13" t="s">
        <v>38</v>
      </c>
      <c r="AX1152" s="13" t="s">
        <v>83</v>
      </c>
      <c r="AY1152" s="273" t="s">
        <v>381</v>
      </c>
    </row>
    <row r="1153" s="12" customFormat="1">
      <c r="B1153" s="252"/>
      <c r="C1153" s="253"/>
      <c r="D1153" s="246" t="s">
        <v>497</v>
      </c>
      <c r="E1153" s="254" t="s">
        <v>1</v>
      </c>
      <c r="F1153" s="255" t="s">
        <v>5016</v>
      </c>
      <c r="G1153" s="253"/>
      <c r="H1153" s="256">
        <v>100.65600000000001</v>
      </c>
      <c r="I1153" s="257"/>
      <c r="J1153" s="253"/>
      <c r="K1153" s="253"/>
      <c r="L1153" s="258"/>
      <c r="M1153" s="259"/>
      <c r="N1153" s="260"/>
      <c r="O1153" s="260"/>
      <c r="P1153" s="260"/>
      <c r="Q1153" s="260"/>
      <c r="R1153" s="260"/>
      <c r="S1153" s="260"/>
      <c r="T1153" s="261"/>
      <c r="AT1153" s="262" t="s">
        <v>497</v>
      </c>
      <c r="AU1153" s="262" t="s">
        <v>93</v>
      </c>
      <c r="AV1153" s="12" t="s">
        <v>93</v>
      </c>
      <c r="AW1153" s="12" t="s">
        <v>38</v>
      </c>
      <c r="AX1153" s="12" t="s">
        <v>83</v>
      </c>
      <c r="AY1153" s="262" t="s">
        <v>381</v>
      </c>
    </row>
    <row r="1154" s="13" customFormat="1">
      <c r="B1154" s="263"/>
      <c r="C1154" s="264"/>
      <c r="D1154" s="246" t="s">
        <v>497</v>
      </c>
      <c r="E1154" s="265" t="s">
        <v>1</v>
      </c>
      <c r="F1154" s="266" t="s">
        <v>499</v>
      </c>
      <c r="G1154" s="264"/>
      <c r="H1154" s="267">
        <v>100.65600000000001</v>
      </c>
      <c r="I1154" s="268"/>
      <c r="J1154" s="264"/>
      <c r="K1154" s="264"/>
      <c r="L1154" s="269"/>
      <c r="M1154" s="270"/>
      <c r="N1154" s="271"/>
      <c r="O1154" s="271"/>
      <c r="P1154" s="271"/>
      <c r="Q1154" s="271"/>
      <c r="R1154" s="271"/>
      <c r="S1154" s="271"/>
      <c r="T1154" s="272"/>
      <c r="AT1154" s="273" t="s">
        <v>497</v>
      </c>
      <c r="AU1154" s="273" t="s">
        <v>93</v>
      </c>
      <c r="AV1154" s="13" t="s">
        <v>236</v>
      </c>
      <c r="AW1154" s="13" t="s">
        <v>38</v>
      </c>
      <c r="AX1154" s="13" t="s">
        <v>83</v>
      </c>
      <c r="AY1154" s="273" t="s">
        <v>381</v>
      </c>
    </row>
    <row r="1155" s="12" customFormat="1">
      <c r="B1155" s="252"/>
      <c r="C1155" s="253"/>
      <c r="D1155" s="246" t="s">
        <v>497</v>
      </c>
      <c r="E1155" s="254" t="s">
        <v>1</v>
      </c>
      <c r="F1155" s="255" t="s">
        <v>1087</v>
      </c>
      <c r="G1155" s="253"/>
      <c r="H1155" s="256">
        <v>101</v>
      </c>
      <c r="I1155" s="257"/>
      <c r="J1155" s="253"/>
      <c r="K1155" s="253"/>
      <c r="L1155" s="258"/>
      <c r="M1155" s="259"/>
      <c r="N1155" s="260"/>
      <c r="O1155" s="260"/>
      <c r="P1155" s="260"/>
      <c r="Q1155" s="260"/>
      <c r="R1155" s="260"/>
      <c r="S1155" s="260"/>
      <c r="T1155" s="261"/>
      <c r="AT1155" s="262" t="s">
        <v>497</v>
      </c>
      <c r="AU1155" s="262" t="s">
        <v>93</v>
      </c>
      <c r="AV1155" s="12" t="s">
        <v>93</v>
      </c>
      <c r="AW1155" s="12" t="s">
        <v>38</v>
      </c>
      <c r="AX1155" s="12" t="s">
        <v>83</v>
      </c>
      <c r="AY1155" s="262" t="s">
        <v>381</v>
      </c>
    </row>
    <row r="1156" s="13" customFormat="1">
      <c r="B1156" s="263"/>
      <c r="C1156" s="264"/>
      <c r="D1156" s="246" t="s">
        <v>497</v>
      </c>
      <c r="E1156" s="265" t="s">
        <v>1</v>
      </c>
      <c r="F1156" s="266" t="s">
        <v>499</v>
      </c>
      <c r="G1156" s="264"/>
      <c r="H1156" s="267">
        <v>101</v>
      </c>
      <c r="I1156" s="268"/>
      <c r="J1156" s="264"/>
      <c r="K1156" s="264"/>
      <c r="L1156" s="269"/>
      <c r="M1156" s="270"/>
      <c r="N1156" s="271"/>
      <c r="O1156" s="271"/>
      <c r="P1156" s="271"/>
      <c r="Q1156" s="271"/>
      <c r="R1156" s="271"/>
      <c r="S1156" s="271"/>
      <c r="T1156" s="272"/>
      <c r="AT1156" s="273" t="s">
        <v>497</v>
      </c>
      <c r="AU1156" s="273" t="s">
        <v>93</v>
      </c>
      <c r="AV1156" s="13" t="s">
        <v>236</v>
      </c>
      <c r="AW1156" s="13" t="s">
        <v>38</v>
      </c>
      <c r="AX1156" s="13" t="s">
        <v>91</v>
      </c>
      <c r="AY1156" s="273" t="s">
        <v>381</v>
      </c>
    </row>
    <row r="1157" s="1" customFormat="1" ht="16.5" customHeight="1">
      <c r="B1157" s="39"/>
      <c r="C1157" s="233" t="s">
        <v>1241</v>
      </c>
      <c r="D1157" s="233" t="s">
        <v>384</v>
      </c>
      <c r="E1157" s="234" t="s">
        <v>5017</v>
      </c>
      <c r="F1157" s="235" t="s">
        <v>5018</v>
      </c>
      <c r="G1157" s="236" t="s">
        <v>673</v>
      </c>
      <c r="H1157" s="237">
        <v>34.5</v>
      </c>
      <c r="I1157" s="238"/>
      <c r="J1157" s="239">
        <f>ROUND(I1157*H1157,2)</f>
        <v>0</v>
      </c>
      <c r="K1157" s="235" t="s">
        <v>388</v>
      </c>
      <c r="L1157" s="44"/>
      <c r="M1157" s="240" t="s">
        <v>1</v>
      </c>
      <c r="N1157" s="241" t="s">
        <v>48</v>
      </c>
      <c r="O1157" s="87"/>
      <c r="P1157" s="242">
        <f>O1157*H1157</f>
        <v>0</v>
      </c>
      <c r="Q1157" s="242">
        <v>0</v>
      </c>
      <c r="R1157" s="242">
        <f>Q1157*H1157</f>
        <v>0</v>
      </c>
      <c r="S1157" s="242">
        <v>0</v>
      </c>
      <c r="T1157" s="243">
        <f>S1157*H1157</f>
        <v>0</v>
      </c>
      <c r="AR1157" s="244" t="s">
        <v>579</v>
      </c>
      <c r="AT1157" s="244" t="s">
        <v>384</v>
      </c>
      <c r="AU1157" s="244" t="s">
        <v>93</v>
      </c>
      <c r="AY1157" s="17" t="s">
        <v>381</v>
      </c>
      <c r="BE1157" s="245">
        <f>IF(N1157="základní",J1157,0)</f>
        <v>0</v>
      </c>
      <c r="BF1157" s="245">
        <f>IF(N1157="snížená",J1157,0)</f>
        <v>0</v>
      </c>
      <c r="BG1157" s="245">
        <f>IF(N1157="zákl. přenesená",J1157,0)</f>
        <v>0</v>
      </c>
      <c r="BH1157" s="245">
        <f>IF(N1157="sníž. přenesená",J1157,0)</f>
        <v>0</v>
      </c>
      <c r="BI1157" s="245">
        <f>IF(N1157="nulová",J1157,0)</f>
        <v>0</v>
      </c>
      <c r="BJ1157" s="17" t="s">
        <v>91</v>
      </c>
      <c r="BK1157" s="245">
        <f>ROUND(I1157*H1157,2)</f>
        <v>0</v>
      </c>
      <c r="BL1157" s="17" t="s">
        <v>579</v>
      </c>
      <c r="BM1157" s="244" t="s">
        <v>1939</v>
      </c>
    </row>
    <row r="1158" s="14" customFormat="1">
      <c r="B1158" s="274"/>
      <c r="C1158" s="275"/>
      <c r="D1158" s="246" t="s">
        <v>497</v>
      </c>
      <c r="E1158" s="276" t="s">
        <v>1</v>
      </c>
      <c r="F1158" s="277" t="s">
        <v>4985</v>
      </c>
      <c r="G1158" s="275"/>
      <c r="H1158" s="276" t="s">
        <v>1</v>
      </c>
      <c r="I1158" s="278"/>
      <c r="J1158" s="275"/>
      <c r="K1158" s="275"/>
      <c r="L1158" s="279"/>
      <c r="M1158" s="280"/>
      <c r="N1158" s="281"/>
      <c r="O1158" s="281"/>
      <c r="P1158" s="281"/>
      <c r="Q1158" s="281"/>
      <c r="R1158" s="281"/>
      <c r="S1158" s="281"/>
      <c r="T1158" s="282"/>
      <c r="AT1158" s="283" t="s">
        <v>497</v>
      </c>
      <c r="AU1158" s="283" t="s">
        <v>93</v>
      </c>
      <c r="AV1158" s="14" t="s">
        <v>91</v>
      </c>
      <c r="AW1158" s="14" t="s">
        <v>38</v>
      </c>
      <c r="AX1158" s="14" t="s">
        <v>83</v>
      </c>
      <c r="AY1158" s="283" t="s">
        <v>381</v>
      </c>
    </row>
    <row r="1159" s="14" customFormat="1">
      <c r="B1159" s="274"/>
      <c r="C1159" s="275"/>
      <c r="D1159" s="246" t="s">
        <v>497</v>
      </c>
      <c r="E1159" s="276" t="s">
        <v>1</v>
      </c>
      <c r="F1159" s="277" t="s">
        <v>4536</v>
      </c>
      <c r="G1159" s="275"/>
      <c r="H1159" s="276" t="s">
        <v>1</v>
      </c>
      <c r="I1159" s="278"/>
      <c r="J1159" s="275"/>
      <c r="K1159" s="275"/>
      <c r="L1159" s="279"/>
      <c r="M1159" s="280"/>
      <c r="N1159" s="281"/>
      <c r="O1159" s="281"/>
      <c r="P1159" s="281"/>
      <c r="Q1159" s="281"/>
      <c r="R1159" s="281"/>
      <c r="S1159" s="281"/>
      <c r="T1159" s="282"/>
      <c r="AT1159" s="283" t="s">
        <v>497</v>
      </c>
      <c r="AU1159" s="283" t="s">
        <v>93</v>
      </c>
      <c r="AV1159" s="14" t="s">
        <v>91</v>
      </c>
      <c r="AW1159" s="14" t="s">
        <v>38</v>
      </c>
      <c r="AX1159" s="14" t="s">
        <v>83</v>
      </c>
      <c r="AY1159" s="283" t="s">
        <v>381</v>
      </c>
    </row>
    <row r="1160" s="12" customFormat="1">
      <c r="B1160" s="252"/>
      <c r="C1160" s="253"/>
      <c r="D1160" s="246" t="s">
        <v>497</v>
      </c>
      <c r="E1160" s="254" t="s">
        <v>1</v>
      </c>
      <c r="F1160" s="255" t="s">
        <v>5019</v>
      </c>
      <c r="G1160" s="253"/>
      <c r="H1160" s="256">
        <v>6.0800000000000001</v>
      </c>
      <c r="I1160" s="257"/>
      <c r="J1160" s="253"/>
      <c r="K1160" s="253"/>
      <c r="L1160" s="258"/>
      <c r="M1160" s="259"/>
      <c r="N1160" s="260"/>
      <c r="O1160" s="260"/>
      <c r="P1160" s="260"/>
      <c r="Q1160" s="260"/>
      <c r="R1160" s="260"/>
      <c r="S1160" s="260"/>
      <c r="T1160" s="261"/>
      <c r="AT1160" s="262" t="s">
        <v>497</v>
      </c>
      <c r="AU1160" s="262" t="s">
        <v>93</v>
      </c>
      <c r="AV1160" s="12" t="s">
        <v>93</v>
      </c>
      <c r="AW1160" s="12" t="s">
        <v>38</v>
      </c>
      <c r="AX1160" s="12" t="s">
        <v>83</v>
      </c>
      <c r="AY1160" s="262" t="s">
        <v>381</v>
      </c>
    </row>
    <row r="1161" s="14" customFormat="1">
      <c r="B1161" s="274"/>
      <c r="C1161" s="275"/>
      <c r="D1161" s="246" t="s">
        <v>497</v>
      </c>
      <c r="E1161" s="276" t="s">
        <v>1</v>
      </c>
      <c r="F1161" s="277" t="s">
        <v>4549</v>
      </c>
      <c r="G1161" s="275"/>
      <c r="H1161" s="276" t="s">
        <v>1</v>
      </c>
      <c r="I1161" s="278"/>
      <c r="J1161" s="275"/>
      <c r="K1161" s="275"/>
      <c r="L1161" s="279"/>
      <c r="M1161" s="280"/>
      <c r="N1161" s="281"/>
      <c r="O1161" s="281"/>
      <c r="P1161" s="281"/>
      <c r="Q1161" s="281"/>
      <c r="R1161" s="281"/>
      <c r="S1161" s="281"/>
      <c r="T1161" s="282"/>
      <c r="AT1161" s="283" t="s">
        <v>497</v>
      </c>
      <c r="AU1161" s="283" t="s">
        <v>93</v>
      </c>
      <c r="AV1161" s="14" t="s">
        <v>91</v>
      </c>
      <c r="AW1161" s="14" t="s">
        <v>38</v>
      </c>
      <c r="AX1161" s="14" t="s">
        <v>83</v>
      </c>
      <c r="AY1161" s="283" t="s">
        <v>381</v>
      </c>
    </row>
    <row r="1162" s="12" customFormat="1">
      <c r="B1162" s="252"/>
      <c r="C1162" s="253"/>
      <c r="D1162" s="246" t="s">
        <v>497</v>
      </c>
      <c r="E1162" s="254" t="s">
        <v>1</v>
      </c>
      <c r="F1162" s="255" t="s">
        <v>5020</v>
      </c>
      <c r="G1162" s="253"/>
      <c r="H1162" s="256">
        <v>11.029999999999999</v>
      </c>
      <c r="I1162" s="257"/>
      <c r="J1162" s="253"/>
      <c r="K1162" s="253"/>
      <c r="L1162" s="258"/>
      <c r="M1162" s="259"/>
      <c r="N1162" s="260"/>
      <c r="O1162" s="260"/>
      <c r="P1162" s="260"/>
      <c r="Q1162" s="260"/>
      <c r="R1162" s="260"/>
      <c r="S1162" s="260"/>
      <c r="T1162" s="261"/>
      <c r="AT1162" s="262" t="s">
        <v>497</v>
      </c>
      <c r="AU1162" s="262" t="s">
        <v>93</v>
      </c>
      <c r="AV1162" s="12" t="s">
        <v>93</v>
      </c>
      <c r="AW1162" s="12" t="s">
        <v>38</v>
      </c>
      <c r="AX1162" s="12" t="s">
        <v>83</v>
      </c>
      <c r="AY1162" s="262" t="s">
        <v>381</v>
      </c>
    </row>
    <row r="1163" s="14" customFormat="1">
      <c r="B1163" s="274"/>
      <c r="C1163" s="275"/>
      <c r="D1163" s="246" t="s">
        <v>497</v>
      </c>
      <c r="E1163" s="276" t="s">
        <v>1</v>
      </c>
      <c r="F1163" s="277" t="s">
        <v>4538</v>
      </c>
      <c r="G1163" s="275"/>
      <c r="H1163" s="276" t="s">
        <v>1</v>
      </c>
      <c r="I1163" s="278"/>
      <c r="J1163" s="275"/>
      <c r="K1163" s="275"/>
      <c r="L1163" s="279"/>
      <c r="M1163" s="280"/>
      <c r="N1163" s="281"/>
      <c r="O1163" s="281"/>
      <c r="P1163" s="281"/>
      <c r="Q1163" s="281"/>
      <c r="R1163" s="281"/>
      <c r="S1163" s="281"/>
      <c r="T1163" s="282"/>
      <c r="AT1163" s="283" t="s">
        <v>497</v>
      </c>
      <c r="AU1163" s="283" t="s">
        <v>93</v>
      </c>
      <c r="AV1163" s="14" t="s">
        <v>91</v>
      </c>
      <c r="AW1163" s="14" t="s">
        <v>38</v>
      </c>
      <c r="AX1163" s="14" t="s">
        <v>83</v>
      </c>
      <c r="AY1163" s="283" t="s">
        <v>381</v>
      </c>
    </row>
    <row r="1164" s="12" customFormat="1">
      <c r="B1164" s="252"/>
      <c r="C1164" s="253"/>
      <c r="D1164" s="246" t="s">
        <v>497</v>
      </c>
      <c r="E1164" s="254" t="s">
        <v>1</v>
      </c>
      <c r="F1164" s="255" t="s">
        <v>5021</v>
      </c>
      <c r="G1164" s="253"/>
      <c r="H1164" s="256">
        <v>4.6500000000000004</v>
      </c>
      <c r="I1164" s="257"/>
      <c r="J1164" s="253"/>
      <c r="K1164" s="253"/>
      <c r="L1164" s="258"/>
      <c r="M1164" s="259"/>
      <c r="N1164" s="260"/>
      <c r="O1164" s="260"/>
      <c r="P1164" s="260"/>
      <c r="Q1164" s="260"/>
      <c r="R1164" s="260"/>
      <c r="S1164" s="260"/>
      <c r="T1164" s="261"/>
      <c r="AT1164" s="262" t="s">
        <v>497</v>
      </c>
      <c r="AU1164" s="262" t="s">
        <v>93</v>
      </c>
      <c r="AV1164" s="12" t="s">
        <v>93</v>
      </c>
      <c r="AW1164" s="12" t="s">
        <v>38</v>
      </c>
      <c r="AX1164" s="12" t="s">
        <v>83</v>
      </c>
      <c r="AY1164" s="262" t="s">
        <v>381</v>
      </c>
    </row>
    <row r="1165" s="14" customFormat="1">
      <c r="B1165" s="274"/>
      <c r="C1165" s="275"/>
      <c r="D1165" s="246" t="s">
        <v>497</v>
      </c>
      <c r="E1165" s="276" t="s">
        <v>1</v>
      </c>
      <c r="F1165" s="277" t="s">
        <v>4586</v>
      </c>
      <c r="G1165" s="275"/>
      <c r="H1165" s="276" t="s">
        <v>1</v>
      </c>
      <c r="I1165" s="278"/>
      <c r="J1165" s="275"/>
      <c r="K1165" s="275"/>
      <c r="L1165" s="279"/>
      <c r="M1165" s="280"/>
      <c r="N1165" s="281"/>
      <c r="O1165" s="281"/>
      <c r="P1165" s="281"/>
      <c r="Q1165" s="281"/>
      <c r="R1165" s="281"/>
      <c r="S1165" s="281"/>
      <c r="T1165" s="282"/>
      <c r="AT1165" s="283" t="s">
        <v>497</v>
      </c>
      <c r="AU1165" s="283" t="s">
        <v>93</v>
      </c>
      <c r="AV1165" s="14" t="s">
        <v>91</v>
      </c>
      <c r="AW1165" s="14" t="s">
        <v>38</v>
      </c>
      <c r="AX1165" s="14" t="s">
        <v>83</v>
      </c>
      <c r="AY1165" s="283" t="s">
        <v>381</v>
      </c>
    </row>
    <row r="1166" s="12" customFormat="1">
      <c r="B1166" s="252"/>
      <c r="C1166" s="253"/>
      <c r="D1166" s="246" t="s">
        <v>497</v>
      </c>
      <c r="E1166" s="254" t="s">
        <v>1</v>
      </c>
      <c r="F1166" s="255" t="s">
        <v>4604</v>
      </c>
      <c r="G1166" s="253"/>
      <c r="H1166" s="256">
        <v>1.47</v>
      </c>
      <c r="I1166" s="257"/>
      <c r="J1166" s="253"/>
      <c r="K1166" s="253"/>
      <c r="L1166" s="258"/>
      <c r="M1166" s="259"/>
      <c r="N1166" s="260"/>
      <c r="O1166" s="260"/>
      <c r="P1166" s="260"/>
      <c r="Q1166" s="260"/>
      <c r="R1166" s="260"/>
      <c r="S1166" s="260"/>
      <c r="T1166" s="261"/>
      <c r="AT1166" s="262" t="s">
        <v>497</v>
      </c>
      <c r="AU1166" s="262" t="s">
        <v>93</v>
      </c>
      <c r="AV1166" s="12" t="s">
        <v>93</v>
      </c>
      <c r="AW1166" s="12" t="s">
        <v>38</v>
      </c>
      <c r="AX1166" s="12" t="s">
        <v>83</v>
      </c>
      <c r="AY1166" s="262" t="s">
        <v>381</v>
      </c>
    </row>
    <row r="1167" s="14" customFormat="1">
      <c r="B1167" s="274"/>
      <c r="C1167" s="275"/>
      <c r="D1167" s="246" t="s">
        <v>497</v>
      </c>
      <c r="E1167" s="276" t="s">
        <v>1</v>
      </c>
      <c r="F1167" s="277" t="s">
        <v>4584</v>
      </c>
      <c r="G1167" s="275"/>
      <c r="H1167" s="276" t="s">
        <v>1</v>
      </c>
      <c r="I1167" s="278"/>
      <c r="J1167" s="275"/>
      <c r="K1167" s="275"/>
      <c r="L1167" s="279"/>
      <c r="M1167" s="280"/>
      <c r="N1167" s="281"/>
      <c r="O1167" s="281"/>
      <c r="P1167" s="281"/>
      <c r="Q1167" s="281"/>
      <c r="R1167" s="281"/>
      <c r="S1167" s="281"/>
      <c r="T1167" s="282"/>
      <c r="AT1167" s="283" t="s">
        <v>497</v>
      </c>
      <c r="AU1167" s="283" t="s">
        <v>93</v>
      </c>
      <c r="AV1167" s="14" t="s">
        <v>91</v>
      </c>
      <c r="AW1167" s="14" t="s">
        <v>38</v>
      </c>
      <c r="AX1167" s="14" t="s">
        <v>83</v>
      </c>
      <c r="AY1167" s="283" t="s">
        <v>381</v>
      </c>
    </row>
    <row r="1168" s="12" customFormat="1">
      <c r="B1168" s="252"/>
      <c r="C1168" s="253"/>
      <c r="D1168" s="246" t="s">
        <v>497</v>
      </c>
      <c r="E1168" s="254" t="s">
        <v>1</v>
      </c>
      <c r="F1168" s="255" t="s">
        <v>5022</v>
      </c>
      <c r="G1168" s="253"/>
      <c r="H1168" s="256">
        <v>5.3399999999999999</v>
      </c>
      <c r="I1168" s="257"/>
      <c r="J1168" s="253"/>
      <c r="K1168" s="253"/>
      <c r="L1168" s="258"/>
      <c r="M1168" s="259"/>
      <c r="N1168" s="260"/>
      <c r="O1168" s="260"/>
      <c r="P1168" s="260"/>
      <c r="Q1168" s="260"/>
      <c r="R1168" s="260"/>
      <c r="S1168" s="260"/>
      <c r="T1168" s="261"/>
      <c r="AT1168" s="262" t="s">
        <v>497</v>
      </c>
      <c r="AU1168" s="262" t="s">
        <v>93</v>
      </c>
      <c r="AV1168" s="12" t="s">
        <v>93</v>
      </c>
      <c r="AW1168" s="12" t="s">
        <v>38</v>
      </c>
      <c r="AX1168" s="12" t="s">
        <v>83</v>
      </c>
      <c r="AY1168" s="262" t="s">
        <v>381</v>
      </c>
    </row>
    <row r="1169" s="13" customFormat="1">
      <c r="B1169" s="263"/>
      <c r="C1169" s="264"/>
      <c r="D1169" s="246" t="s">
        <v>497</v>
      </c>
      <c r="E1169" s="265" t="s">
        <v>1</v>
      </c>
      <c r="F1169" s="266" t="s">
        <v>499</v>
      </c>
      <c r="G1169" s="264"/>
      <c r="H1169" s="267">
        <v>28.57</v>
      </c>
      <c r="I1169" s="268"/>
      <c r="J1169" s="264"/>
      <c r="K1169" s="264"/>
      <c r="L1169" s="269"/>
      <c r="M1169" s="270"/>
      <c r="N1169" s="271"/>
      <c r="O1169" s="271"/>
      <c r="P1169" s="271"/>
      <c r="Q1169" s="271"/>
      <c r="R1169" s="271"/>
      <c r="S1169" s="271"/>
      <c r="T1169" s="272"/>
      <c r="AT1169" s="273" t="s">
        <v>497</v>
      </c>
      <c r="AU1169" s="273" t="s">
        <v>93</v>
      </c>
      <c r="AV1169" s="13" t="s">
        <v>236</v>
      </c>
      <c r="AW1169" s="13" t="s">
        <v>38</v>
      </c>
      <c r="AX1169" s="13" t="s">
        <v>83</v>
      </c>
      <c r="AY1169" s="273" t="s">
        <v>381</v>
      </c>
    </row>
    <row r="1170" s="12" customFormat="1">
      <c r="B1170" s="252"/>
      <c r="C1170" s="253"/>
      <c r="D1170" s="246" t="s">
        <v>497</v>
      </c>
      <c r="E1170" s="254" t="s">
        <v>1</v>
      </c>
      <c r="F1170" s="255" t="s">
        <v>5023</v>
      </c>
      <c r="G1170" s="253"/>
      <c r="H1170" s="256">
        <v>34.283999999999999</v>
      </c>
      <c r="I1170" s="257"/>
      <c r="J1170" s="253"/>
      <c r="K1170" s="253"/>
      <c r="L1170" s="258"/>
      <c r="M1170" s="259"/>
      <c r="N1170" s="260"/>
      <c r="O1170" s="260"/>
      <c r="P1170" s="260"/>
      <c r="Q1170" s="260"/>
      <c r="R1170" s="260"/>
      <c r="S1170" s="260"/>
      <c r="T1170" s="261"/>
      <c r="AT1170" s="262" t="s">
        <v>497</v>
      </c>
      <c r="AU1170" s="262" t="s">
        <v>93</v>
      </c>
      <c r="AV1170" s="12" t="s">
        <v>93</v>
      </c>
      <c r="AW1170" s="12" t="s">
        <v>38</v>
      </c>
      <c r="AX1170" s="12" t="s">
        <v>83</v>
      </c>
      <c r="AY1170" s="262" t="s">
        <v>381</v>
      </c>
    </row>
    <row r="1171" s="13" customFormat="1">
      <c r="B1171" s="263"/>
      <c r="C1171" s="264"/>
      <c r="D1171" s="246" t="s">
        <v>497</v>
      </c>
      <c r="E1171" s="265" t="s">
        <v>1</v>
      </c>
      <c r="F1171" s="266" t="s">
        <v>499</v>
      </c>
      <c r="G1171" s="264"/>
      <c r="H1171" s="267">
        <v>34.283999999999999</v>
      </c>
      <c r="I1171" s="268"/>
      <c r="J1171" s="264"/>
      <c r="K1171" s="264"/>
      <c r="L1171" s="269"/>
      <c r="M1171" s="270"/>
      <c r="N1171" s="271"/>
      <c r="O1171" s="271"/>
      <c r="P1171" s="271"/>
      <c r="Q1171" s="271"/>
      <c r="R1171" s="271"/>
      <c r="S1171" s="271"/>
      <c r="T1171" s="272"/>
      <c r="AT1171" s="273" t="s">
        <v>497</v>
      </c>
      <c r="AU1171" s="273" t="s">
        <v>93</v>
      </c>
      <c r="AV1171" s="13" t="s">
        <v>236</v>
      </c>
      <c r="AW1171" s="13" t="s">
        <v>38</v>
      </c>
      <c r="AX1171" s="13" t="s">
        <v>83</v>
      </c>
      <c r="AY1171" s="273" t="s">
        <v>381</v>
      </c>
    </row>
    <row r="1172" s="12" customFormat="1">
      <c r="B1172" s="252"/>
      <c r="C1172" s="253"/>
      <c r="D1172" s="246" t="s">
        <v>497</v>
      </c>
      <c r="E1172" s="254" t="s">
        <v>1</v>
      </c>
      <c r="F1172" s="255" t="s">
        <v>5024</v>
      </c>
      <c r="G1172" s="253"/>
      <c r="H1172" s="256">
        <v>34.5</v>
      </c>
      <c r="I1172" s="257"/>
      <c r="J1172" s="253"/>
      <c r="K1172" s="253"/>
      <c r="L1172" s="258"/>
      <c r="M1172" s="259"/>
      <c r="N1172" s="260"/>
      <c r="O1172" s="260"/>
      <c r="P1172" s="260"/>
      <c r="Q1172" s="260"/>
      <c r="R1172" s="260"/>
      <c r="S1172" s="260"/>
      <c r="T1172" s="261"/>
      <c r="AT1172" s="262" t="s">
        <v>497</v>
      </c>
      <c r="AU1172" s="262" t="s">
        <v>93</v>
      </c>
      <c r="AV1172" s="12" t="s">
        <v>93</v>
      </c>
      <c r="AW1172" s="12" t="s">
        <v>38</v>
      </c>
      <c r="AX1172" s="12" t="s">
        <v>83</v>
      </c>
      <c r="AY1172" s="262" t="s">
        <v>381</v>
      </c>
    </row>
    <row r="1173" s="13" customFormat="1">
      <c r="B1173" s="263"/>
      <c r="C1173" s="264"/>
      <c r="D1173" s="246" t="s">
        <v>497</v>
      </c>
      <c r="E1173" s="265" t="s">
        <v>1</v>
      </c>
      <c r="F1173" s="266" t="s">
        <v>499</v>
      </c>
      <c r="G1173" s="264"/>
      <c r="H1173" s="267">
        <v>34.5</v>
      </c>
      <c r="I1173" s="268"/>
      <c r="J1173" s="264"/>
      <c r="K1173" s="264"/>
      <c r="L1173" s="269"/>
      <c r="M1173" s="270"/>
      <c r="N1173" s="271"/>
      <c r="O1173" s="271"/>
      <c r="P1173" s="271"/>
      <c r="Q1173" s="271"/>
      <c r="R1173" s="271"/>
      <c r="S1173" s="271"/>
      <c r="T1173" s="272"/>
      <c r="AT1173" s="273" t="s">
        <v>497</v>
      </c>
      <c r="AU1173" s="273" t="s">
        <v>93</v>
      </c>
      <c r="AV1173" s="13" t="s">
        <v>236</v>
      </c>
      <c r="AW1173" s="13" t="s">
        <v>38</v>
      </c>
      <c r="AX1173" s="13" t="s">
        <v>91</v>
      </c>
      <c r="AY1173" s="273" t="s">
        <v>381</v>
      </c>
    </row>
    <row r="1174" s="1" customFormat="1" ht="16.5" customHeight="1">
      <c r="B1174" s="39"/>
      <c r="C1174" s="233" t="s">
        <v>1244</v>
      </c>
      <c r="D1174" s="233" t="s">
        <v>384</v>
      </c>
      <c r="E1174" s="234" t="s">
        <v>5025</v>
      </c>
      <c r="F1174" s="235" t="s">
        <v>5026</v>
      </c>
      <c r="G1174" s="236" t="s">
        <v>673</v>
      </c>
      <c r="H1174" s="237">
        <v>205.5</v>
      </c>
      <c r="I1174" s="238"/>
      <c r="J1174" s="239">
        <f>ROUND(I1174*H1174,2)</f>
        <v>0</v>
      </c>
      <c r="K1174" s="235" t="s">
        <v>388</v>
      </c>
      <c r="L1174" s="44"/>
      <c r="M1174" s="240" t="s">
        <v>1</v>
      </c>
      <c r="N1174" s="241" t="s">
        <v>48</v>
      </c>
      <c r="O1174" s="87"/>
      <c r="P1174" s="242">
        <f>O1174*H1174</f>
        <v>0</v>
      </c>
      <c r="Q1174" s="242">
        <v>0</v>
      </c>
      <c r="R1174" s="242">
        <f>Q1174*H1174</f>
        <v>0</v>
      </c>
      <c r="S1174" s="242">
        <v>0</v>
      </c>
      <c r="T1174" s="243">
        <f>S1174*H1174</f>
        <v>0</v>
      </c>
      <c r="AR1174" s="244" t="s">
        <v>579</v>
      </c>
      <c r="AT1174" s="244" t="s">
        <v>384</v>
      </c>
      <c r="AU1174" s="244" t="s">
        <v>93</v>
      </c>
      <c r="AY1174" s="17" t="s">
        <v>381</v>
      </c>
      <c r="BE1174" s="245">
        <f>IF(N1174="základní",J1174,0)</f>
        <v>0</v>
      </c>
      <c r="BF1174" s="245">
        <f>IF(N1174="snížená",J1174,0)</f>
        <v>0</v>
      </c>
      <c r="BG1174" s="245">
        <f>IF(N1174="zákl. přenesená",J1174,0)</f>
        <v>0</v>
      </c>
      <c r="BH1174" s="245">
        <f>IF(N1174="sníž. přenesená",J1174,0)</f>
        <v>0</v>
      </c>
      <c r="BI1174" s="245">
        <f>IF(N1174="nulová",J1174,0)</f>
        <v>0</v>
      </c>
      <c r="BJ1174" s="17" t="s">
        <v>91</v>
      </c>
      <c r="BK1174" s="245">
        <f>ROUND(I1174*H1174,2)</f>
        <v>0</v>
      </c>
      <c r="BL1174" s="17" t="s">
        <v>579</v>
      </c>
      <c r="BM1174" s="244" t="s">
        <v>1947</v>
      </c>
    </row>
    <row r="1175" s="14" customFormat="1">
      <c r="B1175" s="274"/>
      <c r="C1175" s="275"/>
      <c r="D1175" s="246" t="s">
        <v>497</v>
      </c>
      <c r="E1175" s="276" t="s">
        <v>1</v>
      </c>
      <c r="F1175" s="277" t="s">
        <v>4985</v>
      </c>
      <c r="G1175" s="275"/>
      <c r="H1175" s="276" t="s">
        <v>1</v>
      </c>
      <c r="I1175" s="278"/>
      <c r="J1175" s="275"/>
      <c r="K1175" s="275"/>
      <c r="L1175" s="279"/>
      <c r="M1175" s="280"/>
      <c r="N1175" s="281"/>
      <c r="O1175" s="281"/>
      <c r="P1175" s="281"/>
      <c r="Q1175" s="281"/>
      <c r="R1175" s="281"/>
      <c r="S1175" s="281"/>
      <c r="T1175" s="282"/>
      <c r="AT1175" s="283" t="s">
        <v>497</v>
      </c>
      <c r="AU1175" s="283" t="s">
        <v>93</v>
      </c>
      <c r="AV1175" s="14" t="s">
        <v>91</v>
      </c>
      <c r="AW1175" s="14" t="s">
        <v>38</v>
      </c>
      <c r="AX1175" s="14" t="s">
        <v>83</v>
      </c>
      <c r="AY1175" s="283" t="s">
        <v>381</v>
      </c>
    </row>
    <row r="1176" s="14" customFormat="1">
      <c r="B1176" s="274"/>
      <c r="C1176" s="275"/>
      <c r="D1176" s="246" t="s">
        <v>497</v>
      </c>
      <c r="E1176" s="276" t="s">
        <v>1</v>
      </c>
      <c r="F1176" s="277" t="s">
        <v>4536</v>
      </c>
      <c r="G1176" s="275"/>
      <c r="H1176" s="276" t="s">
        <v>1</v>
      </c>
      <c r="I1176" s="278"/>
      <c r="J1176" s="275"/>
      <c r="K1176" s="275"/>
      <c r="L1176" s="279"/>
      <c r="M1176" s="280"/>
      <c r="N1176" s="281"/>
      <c r="O1176" s="281"/>
      <c r="P1176" s="281"/>
      <c r="Q1176" s="281"/>
      <c r="R1176" s="281"/>
      <c r="S1176" s="281"/>
      <c r="T1176" s="282"/>
      <c r="AT1176" s="283" t="s">
        <v>497</v>
      </c>
      <c r="AU1176" s="283" t="s">
        <v>93</v>
      </c>
      <c r="AV1176" s="14" t="s">
        <v>91</v>
      </c>
      <c r="AW1176" s="14" t="s">
        <v>38</v>
      </c>
      <c r="AX1176" s="14" t="s">
        <v>83</v>
      </c>
      <c r="AY1176" s="283" t="s">
        <v>381</v>
      </c>
    </row>
    <row r="1177" s="12" customFormat="1">
      <c r="B1177" s="252"/>
      <c r="C1177" s="253"/>
      <c r="D1177" s="246" t="s">
        <v>497</v>
      </c>
      <c r="E1177" s="254" t="s">
        <v>1</v>
      </c>
      <c r="F1177" s="255" t="s">
        <v>5027</v>
      </c>
      <c r="G1177" s="253"/>
      <c r="H1177" s="256">
        <v>58.850000000000001</v>
      </c>
      <c r="I1177" s="257"/>
      <c r="J1177" s="253"/>
      <c r="K1177" s="253"/>
      <c r="L1177" s="258"/>
      <c r="M1177" s="259"/>
      <c r="N1177" s="260"/>
      <c r="O1177" s="260"/>
      <c r="P1177" s="260"/>
      <c r="Q1177" s="260"/>
      <c r="R1177" s="260"/>
      <c r="S1177" s="260"/>
      <c r="T1177" s="261"/>
      <c r="AT1177" s="262" t="s">
        <v>497</v>
      </c>
      <c r="AU1177" s="262" t="s">
        <v>93</v>
      </c>
      <c r="AV1177" s="12" t="s">
        <v>93</v>
      </c>
      <c r="AW1177" s="12" t="s">
        <v>38</v>
      </c>
      <c r="AX1177" s="12" t="s">
        <v>83</v>
      </c>
      <c r="AY1177" s="262" t="s">
        <v>381</v>
      </c>
    </row>
    <row r="1178" s="14" customFormat="1">
      <c r="B1178" s="274"/>
      <c r="C1178" s="275"/>
      <c r="D1178" s="246" t="s">
        <v>497</v>
      </c>
      <c r="E1178" s="276" t="s">
        <v>1</v>
      </c>
      <c r="F1178" s="277" t="s">
        <v>4549</v>
      </c>
      <c r="G1178" s="275"/>
      <c r="H1178" s="276" t="s">
        <v>1</v>
      </c>
      <c r="I1178" s="278"/>
      <c r="J1178" s="275"/>
      <c r="K1178" s="275"/>
      <c r="L1178" s="279"/>
      <c r="M1178" s="280"/>
      <c r="N1178" s="281"/>
      <c r="O1178" s="281"/>
      <c r="P1178" s="281"/>
      <c r="Q1178" s="281"/>
      <c r="R1178" s="281"/>
      <c r="S1178" s="281"/>
      <c r="T1178" s="282"/>
      <c r="AT1178" s="283" t="s">
        <v>497</v>
      </c>
      <c r="AU1178" s="283" t="s">
        <v>93</v>
      </c>
      <c r="AV1178" s="14" t="s">
        <v>91</v>
      </c>
      <c r="AW1178" s="14" t="s">
        <v>38</v>
      </c>
      <c r="AX1178" s="14" t="s">
        <v>83</v>
      </c>
      <c r="AY1178" s="283" t="s">
        <v>381</v>
      </c>
    </row>
    <row r="1179" s="12" customFormat="1">
      <c r="B1179" s="252"/>
      <c r="C1179" s="253"/>
      <c r="D1179" s="246" t="s">
        <v>497</v>
      </c>
      <c r="E1179" s="254" t="s">
        <v>1</v>
      </c>
      <c r="F1179" s="255" t="s">
        <v>5028</v>
      </c>
      <c r="G1179" s="253"/>
      <c r="H1179" s="256">
        <v>101.56999999999999</v>
      </c>
      <c r="I1179" s="257"/>
      <c r="J1179" s="253"/>
      <c r="K1179" s="253"/>
      <c r="L1179" s="258"/>
      <c r="M1179" s="259"/>
      <c r="N1179" s="260"/>
      <c r="O1179" s="260"/>
      <c r="P1179" s="260"/>
      <c r="Q1179" s="260"/>
      <c r="R1179" s="260"/>
      <c r="S1179" s="260"/>
      <c r="T1179" s="261"/>
      <c r="AT1179" s="262" t="s">
        <v>497</v>
      </c>
      <c r="AU1179" s="262" t="s">
        <v>93</v>
      </c>
      <c r="AV1179" s="12" t="s">
        <v>93</v>
      </c>
      <c r="AW1179" s="12" t="s">
        <v>38</v>
      </c>
      <c r="AX1179" s="12" t="s">
        <v>83</v>
      </c>
      <c r="AY1179" s="262" t="s">
        <v>381</v>
      </c>
    </row>
    <row r="1180" s="14" customFormat="1">
      <c r="B1180" s="274"/>
      <c r="C1180" s="275"/>
      <c r="D1180" s="246" t="s">
        <v>497</v>
      </c>
      <c r="E1180" s="276" t="s">
        <v>1</v>
      </c>
      <c r="F1180" s="277" t="s">
        <v>4538</v>
      </c>
      <c r="G1180" s="275"/>
      <c r="H1180" s="276" t="s">
        <v>1</v>
      </c>
      <c r="I1180" s="278"/>
      <c r="J1180" s="275"/>
      <c r="K1180" s="275"/>
      <c r="L1180" s="279"/>
      <c r="M1180" s="280"/>
      <c r="N1180" s="281"/>
      <c r="O1180" s="281"/>
      <c r="P1180" s="281"/>
      <c r="Q1180" s="281"/>
      <c r="R1180" s="281"/>
      <c r="S1180" s="281"/>
      <c r="T1180" s="282"/>
      <c r="AT1180" s="283" t="s">
        <v>497</v>
      </c>
      <c r="AU1180" s="283" t="s">
        <v>93</v>
      </c>
      <c r="AV1180" s="14" t="s">
        <v>91</v>
      </c>
      <c r="AW1180" s="14" t="s">
        <v>38</v>
      </c>
      <c r="AX1180" s="14" t="s">
        <v>83</v>
      </c>
      <c r="AY1180" s="283" t="s">
        <v>381</v>
      </c>
    </row>
    <row r="1181" s="12" customFormat="1">
      <c r="B1181" s="252"/>
      <c r="C1181" s="253"/>
      <c r="D1181" s="246" t="s">
        <v>497</v>
      </c>
      <c r="E1181" s="254" t="s">
        <v>1</v>
      </c>
      <c r="F1181" s="255" t="s">
        <v>5029</v>
      </c>
      <c r="G1181" s="253"/>
      <c r="H1181" s="256">
        <v>6.5199999999999996</v>
      </c>
      <c r="I1181" s="257"/>
      <c r="J1181" s="253"/>
      <c r="K1181" s="253"/>
      <c r="L1181" s="258"/>
      <c r="M1181" s="259"/>
      <c r="N1181" s="260"/>
      <c r="O1181" s="260"/>
      <c r="P1181" s="260"/>
      <c r="Q1181" s="260"/>
      <c r="R1181" s="260"/>
      <c r="S1181" s="260"/>
      <c r="T1181" s="261"/>
      <c r="AT1181" s="262" t="s">
        <v>497</v>
      </c>
      <c r="AU1181" s="262" t="s">
        <v>93</v>
      </c>
      <c r="AV1181" s="12" t="s">
        <v>93</v>
      </c>
      <c r="AW1181" s="12" t="s">
        <v>38</v>
      </c>
      <c r="AX1181" s="12" t="s">
        <v>83</v>
      </c>
      <c r="AY1181" s="262" t="s">
        <v>381</v>
      </c>
    </row>
    <row r="1182" s="14" customFormat="1">
      <c r="B1182" s="274"/>
      <c r="C1182" s="275"/>
      <c r="D1182" s="246" t="s">
        <v>497</v>
      </c>
      <c r="E1182" s="276" t="s">
        <v>1</v>
      </c>
      <c r="F1182" s="277" t="s">
        <v>4586</v>
      </c>
      <c r="G1182" s="275"/>
      <c r="H1182" s="276" t="s">
        <v>1</v>
      </c>
      <c r="I1182" s="278"/>
      <c r="J1182" s="275"/>
      <c r="K1182" s="275"/>
      <c r="L1182" s="279"/>
      <c r="M1182" s="280"/>
      <c r="N1182" s="281"/>
      <c r="O1182" s="281"/>
      <c r="P1182" s="281"/>
      <c r="Q1182" s="281"/>
      <c r="R1182" s="281"/>
      <c r="S1182" s="281"/>
      <c r="T1182" s="282"/>
      <c r="AT1182" s="283" t="s">
        <v>497</v>
      </c>
      <c r="AU1182" s="283" t="s">
        <v>93</v>
      </c>
      <c r="AV1182" s="14" t="s">
        <v>91</v>
      </c>
      <c r="AW1182" s="14" t="s">
        <v>38</v>
      </c>
      <c r="AX1182" s="14" t="s">
        <v>83</v>
      </c>
      <c r="AY1182" s="283" t="s">
        <v>381</v>
      </c>
    </row>
    <row r="1183" s="12" customFormat="1">
      <c r="B1183" s="252"/>
      <c r="C1183" s="253"/>
      <c r="D1183" s="246" t="s">
        <v>497</v>
      </c>
      <c r="E1183" s="254" t="s">
        <v>1</v>
      </c>
      <c r="F1183" s="255" t="s">
        <v>5030</v>
      </c>
      <c r="G1183" s="253"/>
      <c r="H1183" s="256">
        <v>4.0999999999999996</v>
      </c>
      <c r="I1183" s="257"/>
      <c r="J1183" s="253"/>
      <c r="K1183" s="253"/>
      <c r="L1183" s="258"/>
      <c r="M1183" s="259"/>
      <c r="N1183" s="260"/>
      <c r="O1183" s="260"/>
      <c r="P1183" s="260"/>
      <c r="Q1183" s="260"/>
      <c r="R1183" s="260"/>
      <c r="S1183" s="260"/>
      <c r="T1183" s="261"/>
      <c r="AT1183" s="262" t="s">
        <v>497</v>
      </c>
      <c r="AU1183" s="262" t="s">
        <v>93</v>
      </c>
      <c r="AV1183" s="12" t="s">
        <v>93</v>
      </c>
      <c r="AW1183" s="12" t="s">
        <v>38</v>
      </c>
      <c r="AX1183" s="12" t="s">
        <v>83</v>
      </c>
      <c r="AY1183" s="262" t="s">
        <v>381</v>
      </c>
    </row>
    <row r="1184" s="13" customFormat="1">
      <c r="B1184" s="263"/>
      <c r="C1184" s="264"/>
      <c r="D1184" s="246" t="s">
        <v>497</v>
      </c>
      <c r="E1184" s="265" t="s">
        <v>1</v>
      </c>
      <c r="F1184" s="266" t="s">
        <v>499</v>
      </c>
      <c r="G1184" s="264"/>
      <c r="H1184" s="267">
        <v>171.03999999999999</v>
      </c>
      <c r="I1184" s="268"/>
      <c r="J1184" s="264"/>
      <c r="K1184" s="264"/>
      <c r="L1184" s="269"/>
      <c r="M1184" s="270"/>
      <c r="N1184" s="271"/>
      <c r="O1184" s="271"/>
      <c r="P1184" s="271"/>
      <c r="Q1184" s="271"/>
      <c r="R1184" s="271"/>
      <c r="S1184" s="271"/>
      <c r="T1184" s="272"/>
      <c r="AT1184" s="273" t="s">
        <v>497</v>
      </c>
      <c r="AU1184" s="273" t="s">
        <v>93</v>
      </c>
      <c r="AV1184" s="13" t="s">
        <v>236</v>
      </c>
      <c r="AW1184" s="13" t="s">
        <v>38</v>
      </c>
      <c r="AX1184" s="13" t="s">
        <v>83</v>
      </c>
      <c r="AY1184" s="273" t="s">
        <v>381</v>
      </c>
    </row>
    <row r="1185" s="12" customFormat="1">
      <c r="B1185" s="252"/>
      <c r="C1185" s="253"/>
      <c r="D1185" s="246" t="s">
        <v>497</v>
      </c>
      <c r="E1185" s="254" t="s">
        <v>1</v>
      </c>
      <c r="F1185" s="255" t="s">
        <v>5031</v>
      </c>
      <c r="G1185" s="253"/>
      <c r="H1185" s="256">
        <v>205.24799999999999</v>
      </c>
      <c r="I1185" s="257"/>
      <c r="J1185" s="253"/>
      <c r="K1185" s="253"/>
      <c r="L1185" s="258"/>
      <c r="M1185" s="259"/>
      <c r="N1185" s="260"/>
      <c r="O1185" s="260"/>
      <c r="P1185" s="260"/>
      <c r="Q1185" s="260"/>
      <c r="R1185" s="260"/>
      <c r="S1185" s="260"/>
      <c r="T1185" s="261"/>
      <c r="AT1185" s="262" t="s">
        <v>497</v>
      </c>
      <c r="AU1185" s="262" t="s">
        <v>93</v>
      </c>
      <c r="AV1185" s="12" t="s">
        <v>93</v>
      </c>
      <c r="AW1185" s="12" t="s">
        <v>38</v>
      </c>
      <c r="AX1185" s="12" t="s">
        <v>83</v>
      </c>
      <c r="AY1185" s="262" t="s">
        <v>381</v>
      </c>
    </row>
    <row r="1186" s="13" customFormat="1">
      <c r="B1186" s="263"/>
      <c r="C1186" s="264"/>
      <c r="D1186" s="246" t="s">
        <v>497</v>
      </c>
      <c r="E1186" s="265" t="s">
        <v>1</v>
      </c>
      <c r="F1186" s="266" t="s">
        <v>499</v>
      </c>
      <c r="G1186" s="264"/>
      <c r="H1186" s="267">
        <v>205.24799999999999</v>
      </c>
      <c r="I1186" s="268"/>
      <c r="J1186" s="264"/>
      <c r="K1186" s="264"/>
      <c r="L1186" s="269"/>
      <c r="M1186" s="270"/>
      <c r="N1186" s="271"/>
      <c r="O1186" s="271"/>
      <c r="P1186" s="271"/>
      <c r="Q1186" s="271"/>
      <c r="R1186" s="271"/>
      <c r="S1186" s="271"/>
      <c r="T1186" s="272"/>
      <c r="AT1186" s="273" t="s">
        <v>497</v>
      </c>
      <c r="AU1186" s="273" t="s">
        <v>93</v>
      </c>
      <c r="AV1186" s="13" t="s">
        <v>236</v>
      </c>
      <c r="AW1186" s="13" t="s">
        <v>38</v>
      </c>
      <c r="AX1186" s="13" t="s">
        <v>83</v>
      </c>
      <c r="AY1186" s="273" t="s">
        <v>381</v>
      </c>
    </row>
    <row r="1187" s="12" customFormat="1">
      <c r="B1187" s="252"/>
      <c r="C1187" s="253"/>
      <c r="D1187" s="246" t="s">
        <v>497</v>
      </c>
      <c r="E1187" s="254" t="s">
        <v>1</v>
      </c>
      <c r="F1187" s="255" t="s">
        <v>5032</v>
      </c>
      <c r="G1187" s="253"/>
      <c r="H1187" s="256">
        <v>205.5</v>
      </c>
      <c r="I1187" s="257"/>
      <c r="J1187" s="253"/>
      <c r="K1187" s="253"/>
      <c r="L1187" s="258"/>
      <c r="M1187" s="259"/>
      <c r="N1187" s="260"/>
      <c r="O1187" s="260"/>
      <c r="P1187" s="260"/>
      <c r="Q1187" s="260"/>
      <c r="R1187" s="260"/>
      <c r="S1187" s="260"/>
      <c r="T1187" s="261"/>
      <c r="AT1187" s="262" t="s">
        <v>497</v>
      </c>
      <c r="AU1187" s="262" t="s">
        <v>93</v>
      </c>
      <c r="AV1187" s="12" t="s">
        <v>93</v>
      </c>
      <c r="AW1187" s="12" t="s">
        <v>38</v>
      </c>
      <c r="AX1187" s="12" t="s">
        <v>83</v>
      </c>
      <c r="AY1187" s="262" t="s">
        <v>381</v>
      </c>
    </row>
    <row r="1188" s="13" customFormat="1">
      <c r="B1188" s="263"/>
      <c r="C1188" s="264"/>
      <c r="D1188" s="246" t="s">
        <v>497</v>
      </c>
      <c r="E1188" s="265" t="s">
        <v>1</v>
      </c>
      <c r="F1188" s="266" t="s">
        <v>499</v>
      </c>
      <c r="G1188" s="264"/>
      <c r="H1188" s="267">
        <v>205.5</v>
      </c>
      <c r="I1188" s="268"/>
      <c r="J1188" s="264"/>
      <c r="K1188" s="264"/>
      <c r="L1188" s="269"/>
      <c r="M1188" s="270"/>
      <c r="N1188" s="271"/>
      <c r="O1188" s="271"/>
      <c r="P1188" s="271"/>
      <c r="Q1188" s="271"/>
      <c r="R1188" s="271"/>
      <c r="S1188" s="271"/>
      <c r="T1188" s="272"/>
      <c r="AT1188" s="273" t="s">
        <v>497</v>
      </c>
      <c r="AU1188" s="273" t="s">
        <v>93</v>
      </c>
      <c r="AV1188" s="13" t="s">
        <v>236</v>
      </c>
      <c r="AW1188" s="13" t="s">
        <v>38</v>
      </c>
      <c r="AX1188" s="13" t="s">
        <v>91</v>
      </c>
      <c r="AY1188" s="273" t="s">
        <v>381</v>
      </c>
    </row>
    <row r="1189" s="1" customFormat="1" ht="24" customHeight="1">
      <c r="B1189" s="39"/>
      <c r="C1189" s="233" t="s">
        <v>1246</v>
      </c>
      <c r="D1189" s="233" t="s">
        <v>384</v>
      </c>
      <c r="E1189" s="234" t="s">
        <v>5033</v>
      </c>
      <c r="F1189" s="235" t="s">
        <v>5034</v>
      </c>
      <c r="G1189" s="236" t="s">
        <v>673</v>
      </c>
      <c r="H1189" s="237">
        <v>10.5</v>
      </c>
      <c r="I1189" s="238"/>
      <c r="J1189" s="239">
        <f>ROUND(I1189*H1189,2)</f>
        <v>0</v>
      </c>
      <c r="K1189" s="235" t="s">
        <v>4503</v>
      </c>
      <c r="L1189" s="44"/>
      <c r="M1189" s="240" t="s">
        <v>1</v>
      </c>
      <c r="N1189" s="241" t="s">
        <v>48</v>
      </c>
      <c r="O1189" s="87"/>
      <c r="P1189" s="242">
        <f>O1189*H1189</f>
        <v>0</v>
      </c>
      <c r="Q1189" s="242">
        <v>0</v>
      </c>
      <c r="R1189" s="242">
        <f>Q1189*H1189</f>
        <v>0</v>
      </c>
      <c r="S1189" s="242">
        <v>0</v>
      </c>
      <c r="T1189" s="243">
        <f>S1189*H1189</f>
        <v>0</v>
      </c>
      <c r="AR1189" s="244" t="s">
        <v>579</v>
      </c>
      <c r="AT1189" s="244" t="s">
        <v>384</v>
      </c>
      <c r="AU1189" s="244" t="s">
        <v>93</v>
      </c>
      <c r="AY1189" s="17" t="s">
        <v>381</v>
      </c>
      <c r="BE1189" s="245">
        <f>IF(N1189="základní",J1189,0)</f>
        <v>0</v>
      </c>
      <c r="BF1189" s="245">
        <f>IF(N1189="snížená",J1189,0)</f>
        <v>0</v>
      </c>
      <c r="BG1189" s="245">
        <f>IF(N1189="zákl. přenesená",J1189,0)</f>
        <v>0</v>
      </c>
      <c r="BH1189" s="245">
        <f>IF(N1189="sníž. přenesená",J1189,0)</f>
        <v>0</v>
      </c>
      <c r="BI1189" s="245">
        <f>IF(N1189="nulová",J1189,0)</f>
        <v>0</v>
      </c>
      <c r="BJ1189" s="17" t="s">
        <v>91</v>
      </c>
      <c r="BK1189" s="245">
        <f>ROUND(I1189*H1189,2)</f>
        <v>0</v>
      </c>
      <c r="BL1189" s="17" t="s">
        <v>579</v>
      </c>
      <c r="BM1189" s="244" t="s">
        <v>1955</v>
      </c>
    </row>
    <row r="1190" s="14" customFormat="1">
      <c r="B1190" s="274"/>
      <c r="C1190" s="275"/>
      <c r="D1190" s="246" t="s">
        <v>497</v>
      </c>
      <c r="E1190" s="276" t="s">
        <v>1</v>
      </c>
      <c r="F1190" s="277" t="s">
        <v>4985</v>
      </c>
      <c r="G1190" s="275"/>
      <c r="H1190" s="276" t="s">
        <v>1</v>
      </c>
      <c r="I1190" s="278"/>
      <c r="J1190" s="275"/>
      <c r="K1190" s="275"/>
      <c r="L1190" s="279"/>
      <c r="M1190" s="280"/>
      <c r="N1190" s="281"/>
      <c r="O1190" s="281"/>
      <c r="P1190" s="281"/>
      <c r="Q1190" s="281"/>
      <c r="R1190" s="281"/>
      <c r="S1190" s="281"/>
      <c r="T1190" s="282"/>
      <c r="AT1190" s="283" t="s">
        <v>497</v>
      </c>
      <c r="AU1190" s="283" t="s">
        <v>93</v>
      </c>
      <c r="AV1190" s="14" t="s">
        <v>91</v>
      </c>
      <c r="AW1190" s="14" t="s">
        <v>38</v>
      </c>
      <c r="AX1190" s="14" t="s">
        <v>83</v>
      </c>
      <c r="AY1190" s="283" t="s">
        <v>381</v>
      </c>
    </row>
    <row r="1191" s="14" customFormat="1">
      <c r="B1191" s="274"/>
      <c r="C1191" s="275"/>
      <c r="D1191" s="246" t="s">
        <v>497</v>
      </c>
      <c r="E1191" s="276" t="s">
        <v>1</v>
      </c>
      <c r="F1191" s="277" t="s">
        <v>4536</v>
      </c>
      <c r="G1191" s="275"/>
      <c r="H1191" s="276" t="s">
        <v>1</v>
      </c>
      <c r="I1191" s="278"/>
      <c r="J1191" s="275"/>
      <c r="K1191" s="275"/>
      <c r="L1191" s="279"/>
      <c r="M1191" s="280"/>
      <c r="N1191" s="281"/>
      <c r="O1191" s="281"/>
      <c r="P1191" s="281"/>
      <c r="Q1191" s="281"/>
      <c r="R1191" s="281"/>
      <c r="S1191" s="281"/>
      <c r="T1191" s="282"/>
      <c r="AT1191" s="283" t="s">
        <v>497</v>
      </c>
      <c r="AU1191" s="283" t="s">
        <v>93</v>
      </c>
      <c r="AV1191" s="14" t="s">
        <v>91</v>
      </c>
      <c r="AW1191" s="14" t="s">
        <v>38</v>
      </c>
      <c r="AX1191" s="14" t="s">
        <v>83</v>
      </c>
      <c r="AY1191" s="283" t="s">
        <v>381</v>
      </c>
    </row>
    <row r="1192" s="12" customFormat="1">
      <c r="B1192" s="252"/>
      <c r="C1192" s="253"/>
      <c r="D1192" s="246" t="s">
        <v>497</v>
      </c>
      <c r="E1192" s="254" t="s">
        <v>1</v>
      </c>
      <c r="F1192" s="255" t="s">
        <v>4647</v>
      </c>
      <c r="G1192" s="253"/>
      <c r="H1192" s="256">
        <v>8.4499999999999993</v>
      </c>
      <c r="I1192" s="257"/>
      <c r="J1192" s="253"/>
      <c r="K1192" s="253"/>
      <c r="L1192" s="258"/>
      <c r="M1192" s="259"/>
      <c r="N1192" s="260"/>
      <c r="O1192" s="260"/>
      <c r="P1192" s="260"/>
      <c r="Q1192" s="260"/>
      <c r="R1192" s="260"/>
      <c r="S1192" s="260"/>
      <c r="T1192" s="261"/>
      <c r="AT1192" s="262" t="s">
        <v>497</v>
      </c>
      <c r="AU1192" s="262" t="s">
        <v>93</v>
      </c>
      <c r="AV1192" s="12" t="s">
        <v>93</v>
      </c>
      <c r="AW1192" s="12" t="s">
        <v>38</v>
      </c>
      <c r="AX1192" s="12" t="s">
        <v>83</v>
      </c>
      <c r="AY1192" s="262" t="s">
        <v>381</v>
      </c>
    </row>
    <row r="1193" s="13" customFormat="1">
      <c r="B1193" s="263"/>
      <c r="C1193" s="264"/>
      <c r="D1193" s="246" t="s">
        <v>497</v>
      </c>
      <c r="E1193" s="265" t="s">
        <v>1</v>
      </c>
      <c r="F1193" s="266" t="s">
        <v>499</v>
      </c>
      <c r="G1193" s="264"/>
      <c r="H1193" s="267">
        <v>8.4499999999999993</v>
      </c>
      <c r="I1193" s="268"/>
      <c r="J1193" s="264"/>
      <c r="K1193" s="264"/>
      <c r="L1193" s="269"/>
      <c r="M1193" s="270"/>
      <c r="N1193" s="271"/>
      <c r="O1193" s="271"/>
      <c r="P1193" s="271"/>
      <c r="Q1193" s="271"/>
      <c r="R1193" s="271"/>
      <c r="S1193" s="271"/>
      <c r="T1193" s="272"/>
      <c r="AT1193" s="273" t="s">
        <v>497</v>
      </c>
      <c r="AU1193" s="273" t="s">
        <v>93</v>
      </c>
      <c r="AV1193" s="13" t="s">
        <v>236</v>
      </c>
      <c r="AW1193" s="13" t="s">
        <v>38</v>
      </c>
      <c r="AX1193" s="13" t="s">
        <v>83</v>
      </c>
      <c r="AY1193" s="273" t="s">
        <v>381</v>
      </c>
    </row>
    <row r="1194" s="12" customFormat="1">
      <c r="B1194" s="252"/>
      <c r="C1194" s="253"/>
      <c r="D1194" s="246" t="s">
        <v>497</v>
      </c>
      <c r="E1194" s="254" t="s">
        <v>1</v>
      </c>
      <c r="F1194" s="255" t="s">
        <v>5035</v>
      </c>
      <c r="G1194" s="253"/>
      <c r="H1194" s="256">
        <v>10.140000000000001</v>
      </c>
      <c r="I1194" s="257"/>
      <c r="J1194" s="253"/>
      <c r="K1194" s="253"/>
      <c r="L1194" s="258"/>
      <c r="M1194" s="259"/>
      <c r="N1194" s="260"/>
      <c r="O1194" s="260"/>
      <c r="P1194" s="260"/>
      <c r="Q1194" s="260"/>
      <c r="R1194" s="260"/>
      <c r="S1194" s="260"/>
      <c r="T1194" s="261"/>
      <c r="AT1194" s="262" t="s">
        <v>497</v>
      </c>
      <c r="AU1194" s="262" t="s">
        <v>93</v>
      </c>
      <c r="AV1194" s="12" t="s">
        <v>93</v>
      </c>
      <c r="AW1194" s="12" t="s">
        <v>38</v>
      </c>
      <c r="AX1194" s="12" t="s">
        <v>83</v>
      </c>
      <c r="AY1194" s="262" t="s">
        <v>381</v>
      </c>
    </row>
    <row r="1195" s="13" customFormat="1">
      <c r="B1195" s="263"/>
      <c r="C1195" s="264"/>
      <c r="D1195" s="246" t="s">
        <v>497</v>
      </c>
      <c r="E1195" s="265" t="s">
        <v>1</v>
      </c>
      <c r="F1195" s="266" t="s">
        <v>499</v>
      </c>
      <c r="G1195" s="264"/>
      <c r="H1195" s="267">
        <v>10.140000000000001</v>
      </c>
      <c r="I1195" s="268"/>
      <c r="J1195" s="264"/>
      <c r="K1195" s="264"/>
      <c r="L1195" s="269"/>
      <c r="M1195" s="270"/>
      <c r="N1195" s="271"/>
      <c r="O1195" s="271"/>
      <c r="P1195" s="271"/>
      <c r="Q1195" s="271"/>
      <c r="R1195" s="271"/>
      <c r="S1195" s="271"/>
      <c r="T1195" s="272"/>
      <c r="AT1195" s="273" t="s">
        <v>497</v>
      </c>
      <c r="AU1195" s="273" t="s">
        <v>93</v>
      </c>
      <c r="AV1195" s="13" t="s">
        <v>236</v>
      </c>
      <c r="AW1195" s="13" t="s">
        <v>38</v>
      </c>
      <c r="AX1195" s="13" t="s">
        <v>83</v>
      </c>
      <c r="AY1195" s="273" t="s">
        <v>381</v>
      </c>
    </row>
    <row r="1196" s="12" customFormat="1">
      <c r="B1196" s="252"/>
      <c r="C1196" s="253"/>
      <c r="D1196" s="246" t="s">
        <v>497</v>
      </c>
      <c r="E1196" s="254" t="s">
        <v>1</v>
      </c>
      <c r="F1196" s="255" t="s">
        <v>4649</v>
      </c>
      <c r="G1196" s="253"/>
      <c r="H1196" s="256">
        <v>10.5</v>
      </c>
      <c r="I1196" s="257"/>
      <c r="J1196" s="253"/>
      <c r="K1196" s="253"/>
      <c r="L1196" s="258"/>
      <c r="M1196" s="259"/>
      <c r="N1196" s="260"/>
      <c r="O1196" s="260"/>
      <c r="P1196" s="260"/>
      <c r="Q1196" s="260"/>
      <c r="R1196" s="260"/>
      <c r="S1196" s="260"/>
      <c r="T1196" s="261"/>
      <c r="AT1196" s="262" t="s">
        <v>497</v>
      </c>
      <c r="AU1196" s="262" t="s">
        <v>93</v>
      </c>
      <c r="AV1196" s="12" t="s">
        <v>93</v>
      </c>
      <c r="AW1196" s="12" t="s">
        <v>38</v>
      </c>
      <c r="AX1196" s="12" t="s">
        <v>83</v>
      </c>
      <c r="AY1196" s="262" t="s">
        <v>381</v>
      </c>
    </row>
    <row r="1197" s="13" customFormat="1">
      <c r="B1197" s="263"/>
      <c r="C1197" s="264"/>
      <c r="D1197" s="246" t="s">
        <v>497</v>
      </c>
      <c r="E1197" s="265" t="s">
        <v>1</v>
      </c>
      <c r="F1197" s="266" t="s">
        <v>499</v>
      </c>
      <c r="G1197" s="264"/>
      <c r="H1197" s="267">
        <v>10.5</v>
      </c>
      <c r="I1197" s="268"/>
      <c r="J1197" s="264"/>
      <c r="K1197" s="264"/>
      <c r="L1197" s="269"/>
      <c r="M1197" s="270"/>
      <c r="N1197" s="271"/>
      <c r="O1197" s="271"/>
      <c r="P1197" s="271"/>
      <c r="Q1197" s="271"/>
      <c r="R1197" s="271"/>
      <c r="S1197" s="271"/>
      <c r="T1197" s="272"/>
      <c r="AT1197" s="273" t="s">
        <v>497</v>
      </c>
      <c r="AU1197" s="273" t="s">
        <v>93</v>
      </c>
      <c r="AV1197" s="13" t="s">
        <v>236</v>
      </c>
      <c r="AW1197" s="13" t="s">
        <v>38</v>
      </c>
      <c r="AX1197" s="13" t="s">
        <v>91</v>
      </c>
      <c r="AY1197" s="273" t="s">
        <v>381</v>
      </c>
    </row>
    <row r="1198" s="1" customFormat="1" ht="16.5" customHeight="1">
      <c r="B1198" s="39"/>
      <c r="C1198" s="233" t="s">
        <v>1250</v>
      </c>
      <c r="D1198" s="233" t="s">
        <v>384</v>
      </c>
      <c r="E1198" s="234" t="s">
        <v>5036</v>
      </c>
      <c r="F1198" s="235" t="s">
        <v>5037</v>
      </c>
      <c r="G1198" s="236" t="s">
        <v>673</v>
      </c>
      <c r="H1198" s="237">
        <v>624</v>
      </c>
      <c r="I1198" s="238"/>
      <c r="J1198" s="239">
        <f>ROUND(I1198*H1198,2)</f>
        <v>0</v>
      </c>
      <c r="K1198" s="235" t="s">
        <v>388</v>
      </c>
      <c r="L1198" s="44"/>
      <c r="M1198" s="240" t="s">
        <v>1</v>
      </c>
      <c r="N1198" s="241" t="s">
        <v>48</v>
      </c>
      <c r="O1198" s="87"/>
      <c r="P1198" s="242">
        <f>O1198*H1198</f>
        <v>0</v>
      </c>
      <c r="Q1198" s="242">
        <v>0</v>
      </c>
      <c r="R1198" s="242">
        <f>Q1198*H1198</f>
        <v>0</v>
      </c>
      <c r="S1198" s="242">
        <v>0</v>
      </c>
      <c r="T1198" s="243">
        <f>S1198*H1198</f>
        <v>0</v>
      </c>
      <c r="AR1198" s="244" t="s">
        <v>579</v>
      </c>
      <c r="AT1198" s="244" t="s">
        <v>384</v>
      </c>
      <c r="AU1198" s="244" t="s">
        <v>93</v>
      </c>
      <c r="AY1198" s="17" t="s">
        <v>381</v>
      </c>
      <c r="BE1198" s="245">
        <f>IF(N1198="základní",J1198,0)</f>
        <v>0</v>
      </c>
      <c r="BF1198" s="245">
        <f>IF(N1198="snížená",J1198,0)</f>
        <v>0</v>
      </c>
      <c r="BG1198" s="245">
        <f>IF(N1198="zákl. přenesená",J1198,0)</f>
        <v>0</v>
      </c>
      <c r="BH1198" s="245">
        <f>IF(N1198="sníž. přenesená",J1198,0)</f>
        <v>0</v>
      </c>
      <c r="BI1198" s="245">
        <f>IF(N1198="nulová",J1198,0)</f>
        <v>0</v>
      </c>
      <c r="BJ1198" s="17" t="s">
        <v>91</v>
      </c>
      <c r="BK1198" s="245">
        <f>ROUND(I1198*H1198,2)</f>
        <v>0</v>
      </c>
      <c r="BL1198" s="17" t="s">
        <v>579</v>
      </c>
      <c r="BM1198" s="244" t="s">
        <v>1963</v>
      </c>
    </row>
    <row r="1199" s="14" customFormat="1">
      <c r="B1199" s="274"/>
      <c r="C1199" s="275"/>
      <c r="D1199" s="246" t="s">
        <v>497</v>
      </c>
      <c r="E1199" s="276" t="s">
        <v>1</v>
      </c>
      <c r="F1199" s="277" t="s">
        <v>5038</v>
      </c>
      <c r="G1199" s="275"/>
      <c r="H1199" s="276" t="s">
        <v>1</v>
      </c>
      <c r="I1199" s="278"/>
      <c r="J1199" s="275"/>
      <c r="K1199" s="275"/>
      <c r="L1199" s="279"/>
      <c r="M1199" s="280"/>
      <c r="N1199" s="281"/>
      <c r="O1199" s="281"/>
      <c r="P1199" s="281"/>
      <c r="Q1199" s="281"/>
      <c r="R1199" s="281"/>
      <c r="S1199" s="281"/>
      <c r="T1199" s="282"/>
      <c r="AT1199" s="283" t="s">
        <v>497</v>
      </c>
      <c r="AU1199" s="283" t="s">
        <v>93</v>
      </c>
      <c r="AV1199" s="14" t="s">
        <v>91</v>
      </c>
      <c r="AW1199" s="14" t="s">
        <v>38</v>
      </c>
      <c r="AX1199" s="14" t="s">
        <v>83</v>
      </c>
      <c r="AY1199" s="283" t="s">
        <v>381</v>
      </c>
    </row>
    <row r="1200" s="14" customFormat="1">
      <c r="B1200" s="274"/>
      <c r="C1200" s="275"/>
      <c r="D1200" s="246" t="s">
        <v>497</v>
      </c>
      <c r="E1200" s="276" t="s">
        <v>1</v>
      </c>
      <c r="F1200" s="277" t="s">
        <v>5039</v>
      </c>
      <c r="G1200" s="275"/>
      <c r="H1200" s="276" t="s">
        <v>1</v>
      </c>
      <c r="I1200" s="278"/>
      <c r="J1200" s="275"/>
      <c r="K1200" s="275"/>
      <c r="L1200" s="279"/>
      <c r="M1200" s="280"/>
      <c r="N1200" s="281"/>
      <c r="O1200" s="281"/>
      <c r="P1200" s="281"/>
      <c r="Q1200" s="281"/>
      <c r="R1200" s="281"/>
      <c r="S1200" s="281"/>
      <c r="T1200" s="282"/>
      <c r="AT1200" s="283" t="s">
        <v>497</v>
      </c>
      <c r="AU1200" s="283" t="s">
        <v>93</v>
      </c>
      <c r="AV1200" s="14" t="s">
        <v>91</v>
      </c>
      <c r="AW1200" s="14" t="s">
        <v>38</v>
      </c>
      <c r="AX1200" s="14" t="s">
        <v>83</v>
      </c>
      <c r="AY1200" s="283" t="s">
        <v>381</v>
      </c>
    </row>
    <row r="1201" s="12" customFormat="1">
      <c r="B1201" s="252"/>
      <c r="C1201" s="253"/>
      <c r="D1201" s="246" t="s">
        <v>497</v>
      </c>
      <c r="E1201" s="254" t="s">
        <v>1</v>
      </c>
      <c r="F1201" s="255" t="s">
        <v>5040</v>
      </c>
      <c r="G1201" s="253"/>
      <c r="H1201" s="256">
        <v>45.100000000000001</v>
      </c>
      <c r="I1201" s="257"/>
      <c r="J1201" s="253"/>
      <c r="K1201" s="253"/>
      <c r="L1201" s="258"/>
      <c r="M1201" s="259"/>
      <c r="N1201" s="260"/>
      <c r="O1201" s="260"/>
      <c r="P1201" s="260"/>
      <c r="Q1201" s="260"/>
      <c r="R1201" s="260"/>
      <c r="S1201" s="260"/>
      <c r="T1201" s="261"/>
      <c r="AT1201" s="262" t="s">
        <v>497</v>
      </c>
      <c r="AU1201" s="262" t="s">
        <v>93</v>
      </c>
      <c r="AV1201" s="12" t="s">
        <v>93</v>
      </c>
      <c r="AW1201" s="12" t="s">
        <v>38</v>
      </c>
      <c r="AX1201" s="12" t="s">
        <v>83</v>
      </c>
      <c r="AY1201" s="262" t="s">
        <v>381</v>
      </c>
    </row>
    <row r="1202" s="14" customFormat="1">
      <c r="B1202" s="274"/>
      <c r="C1202" s="275"/>
      <c r="D1202" s="246" t="s">
        <v>497</v>
      </c>
      <c r="E1202" s="276" t="s">
        <v>1</v>
      </c>
      <c r="F1202" s="277" t="s">
        <v>4536</v>
      </c>
      <c r="G1202" s="275"/>
      <c r="H1202" s="276" t="s">
        <v>1</v>
      </c>
      <c r="I1202" s="278"/>
      <c r="J1202" s="275"/>
      <c r="K1202" s="275"/>
      <c r="L1202" s="279"/>
      <c r="M1202" s="280"/>
      <c r="N1202" s="281"/>
      <c r="O1202" s="281"/>
      <c r="P1202" s="281"/>
      <c r="Q1202" s="281"/>
      <c r="R1202" s="281"/>
      <c r="S1202" s="281"/>
      <c r="T1202" s="282"/>
      <c r="AT1202" s="283" t="s">
        <v>497</v>
      </c>
      <c r="AU1202" s="283" t="s">
        <v>93</v>
      </c>
      <c r="AV1202" s="14" t="s">
        <v>91</v>
      </c>
      <c r="AW1202" s="14" t="s">
        <v>38</v>
      </c>
      <c r="AX1202" s="14" t="s">
        <v>83</v>
      </c>
      <c r="AY1202" s="283" t="s">
        <v>381</v>
      </c>
    </row>
    <row r="1203" s="12" customFormat="1">
      <c r="B1203" s="252"/>
      <c r="C1203" s="253"/>
      <c r="D1203" s="246" t="s">
        <v>497</v>
      </c>
      <c r="E1203" s="254" t="s">
        <v>1</v>
      </c>
      <c r="F1203" s="255" t="s">
        <v>5041</v>
      </c>
      <c r="G1203" s="253"/>
      <c r="H1203" s="256">
        <v>96.180000000000007</v>
      </c>
      <c r="I1203" s="257"/>
      <c r="J1203" s="253"/>
      <c r="K1203" s="253"/>
      <c r="L1203" s="258"/>
      <c r="M1203" s="259"/>
      <c r="N1203" s="260"/>
      <c r="O1203" s="260"/>
      <c r="P1203" s="260"/>
      <c r="Q1203" s="260"/>
      <c r="R1203" s="260"/>
      <c r="S1203" s="260"/>
      <c r="T1203" s="261"/>
      <c r="AT1203" s="262" t="s">
        <v>497</v>
      </c>
      <c r="AU1203" s="262" t="s">
        <v>93</v>
      </c>
      <c r="AV1203" s="12" t="s">
        <v>93</v>
      </c>
      <c r="AW1203" s="12" t="s">
        <v>38</v>
      </c>
      <c r="AX1203" s="12" t="s">
        <v>83</v>
      </c>
      <c r="AY1203" s="262" t="s">
        <v>381</v>
      </c>
    </row>
    <row r="1204" s="14" customFormat="1">
      <c r="B1204" s="274"/>
      <c r="C1204" s="275"/>
      <c r="D1204" s="246" t="s">
        <v>497</v>
      </c>
      <c r="E1204" s="276" t="s">
        <v>1</v>
      </c>
      <c r="F1204" s="277" t="s">
        <v>4549</v>
      </c>
      <c r="G1204" s="275"/>
      <c r="H1204" s="276" t="s">
        <v>1</v>
      </c>
      <c r="I1204" s="278"/>
      <c r="J1204" s="275"/>
      <c r="K1204" s="275"/>
      <c r="L1204" s="279"/>
      <c r="M1204" s="280"/>
      <c r="N1204" s="281"/>
      <c r="O1204" s="281"/>
      <c r="P1204" s="281"/>
      <c r="Q1204" s="281"/>
      <c r="R1204" s="281"/>
      <c r="S1204" s="281"/>
      <c r="T1204" s="282"/>
      <c r="AT1204" s="283" t="s">
        <v>497</v>
      </c>
      <c r="AU1204" s="283" t="s">
        <v>93</v>
      </c>
      <c r="AV1204" s="14" t="s">
        <v>91</v>
      </c>
      <c r="AW1204" s="14" t="s">
        <v>38</v>
      </c>
      <c r="AX1204" s="14" t="s">
        <v>83</v>
      </c>
      <c r="AY1204" s="283" t="s">
        <v>381</v>
      </c>
    </row>
    <row r="1205" s="12" customFormat="1">
      <c r="B1205" s="252"/>
      <c r="C1205" s="253"/>
      <c r="D1205" s="246" t="s">
        <v>497</v>
      </c>
      <c r="E1205" s="254" t="s">
        <v>1</v>
      </c>
      <c r="F1205" s="255" t="s">
        <v>5042</v>
      </c>
      <c r="G1205" s="253"/>
      <c r="H1205" s="256">
        <v>61.369999999999997</v>
      </c>
      <c r="I1205" s="257"/>
      <c r="J1205" s="253"/>
      <c r="K1205" s="253"/>
      <c r="L1205" s="258"/>
      <c r="M1205" s="259"/>
      <c r="N1205" s="260"/>
      <c r="O1205" s="260"/>
      <c r="P1205" s="260"/>
      <c r="Q1205" s="260"/>
      <c r="R1205" s="260"/>
      <c r="S1205" s="260"/>
      <c r="T1205" s="261"/>
      <c r="AT1205" s="262" t="s">
        <v>497</v>
      </c>
      <c r="AU1205" s="262" t="s">
        <v>93</v>
      </c>
      <c r="AV1205" s="12" t="s">
        <v>93</v>
      </c>
      <c r="AW1205" s="12" t="s">
        <v>38</v>
      </c>
      <c r="AX1205" s="12" t="s">
        <v>83</v>
      </c>
      <c r="AY1205" s="262" t="s">
        <v>381</v>
      </c>
    </row>
    <row r="1206" s="14" customFormat="1">
      <c r="B1206" s="274"/>
      <c r="C1206" s="275"/>
      <c r="D1206" s="246" t="s">
        <v>497</v>
      </c>
      <c r="E1206" s="276" t="s">
        <v>1</v>
      </c>
      <c r="F1206" s="277" t="s">
        <v>4538</v>
      </c>
      <c r="G1206" s="275"/>
      <c r="H1206" s="276" t="s">
        <v>1</v>
      </c>
      <c r="I1206" s="278"/>
      <c r="J1206" s="275"/>
      <c r="K1206" s="275"/>
      <c r="L1206" s="279"/>
      <c r="M1206" s="280"/>
      <c r="N1206" s="281"/>
      <c r="O1206" s="281"/>
      <c r="P1206" s="281"/>
      <c r="Q1206" s="281"/>
      <c r="R1206" s="281"/>
      <c r="S1206" s="281"/>
      <c r="T1206" s="282"/>
      <c r="AT1206" s="283" t="s">
        <v>497</v>
      </c>
      <c r="AU1206" s="283" t="s">
        <v>93</v>
      </c>
      <c r="AV1206" s="14" t="s">
        <v>91</v>
      </c>
      <c r="AW1206" s="14" t="s">
        <v>38</v>
      </c>
      <c r="AX1206" s="14" t="s">
        <v>83</v>
      </c>
      <c r="AY1206" s="283" t="s">
        <v>381</v>
      </c>
    </row>
    <row r="1207" s="12" customFormat="1">
      <c r="B1207" s="252"/>
      <c r="C1207" s="253"/>
      <c r="D1207" s="246" t="s">
        <v>497</v>
      </c>
      <c r="E1207" s="254" t="s">
        <v>1</v>
      </c>
      <c r="F1207" s="255" t="s">
        <v>5043</v>
      </c>
      <c r="G1207" s="253"/>
      <c r="H1207" s="256">
        <v>170.34</v>
      </c>
      <c r="I1207" s="257"/>
      <c r="J1207" s="253"/>
      <c r="K1207" s="253"/>
      <c r="L1207" s="258"/>
      <c r="M1207" s="259"/>
      <c r="N1207" s="260"/>
      <c r="O1207" s="260"/>
      <c r="P1207" s="260"/>
      <c r="Q1207" s="260"/>
      <c r="R1207" s="260"/>
      <c r="S1207" s="260"/>
      <c r="T1207" s="261"/>
      <c r="AT1207" s="262" t="s">
        <v>497</v>
      </c>
      <c r="AU1207" s="262" t="s">
        <v>93</v>
      </c>
      <c r="AV1207" s="12" t="s">
        <v>93</v>
      </c>
      <c r="AW1207" s="12" t="s">
        <v>38</v>
      </c>
      <c r="AX1207" s="12" t="s">
        <v>83</v>
      </c>
      <c r="AY1207" s="262" t="s">
        <v>381</v>
      </c>
    </row>
    <row r="1208" s="14" customFormat="1">
      <c r="B1208" s="274"/>
      <c r="C1208" s="275"/>
      <c r="D1208" s="246" t="s">
        <v>497</v>
      </c>
      <c r="E1208" s="276" t="s">
        <v>1</v>
      </c>
      <c r="F1208" s="277" t="s">
        <v>4586</v>
      </c>
      <c r="G1208" s="275"/>
      <c r="H1208" s="276" t="s">
        <v>1</v>
      </c>
      <c r="I1208" s="278"/>
      <c r="J1208" s="275"/>
      <c r="K1208" s="275"/>
      <c r="L1208" s="279"/>
      <c r="M1208" s="280"/>
      <c r="N1208" s="281"/>
      <c r="O1208" s="281"/>
      <c r="P1208" s="281"/>
      <c r="Q1208" s="281"/>
      <c r="R1208" s="281"/>
      <c r="S1208" s="281"/>
      <c r="T1208" s="282"/>
      <c r="AT1208" s="283" t="s">
        <v>497</v>
      </c>
      <c r="AU1208" s="283" t="s">
        <v>93</v>
      </c>
      <c r="AV1208" s="14" t="s">
        <v>91</v>
      </c>
      <c r="AW1208" s="14" t="s">
        <v>38</v>
      </c>
      <c r="AX1208" s="14" t="s">
        <v>83</v>
      </c>
      <c r="AY1208" s="283" t="s">
        <v>381</v>
      </c>
    </row>
    <row r="1209" s="12" customFormat="1">
      <c r="B1209" s="252"/>
      <c r="C1209" s="253"/>
      <c r="D1209" s="246" t="s">
        <v>497</v>
      </c>
      <c r="E1209" s="254" t="s">
        <v>1</v>
      </c>
      <c r="F1209" s="255" t="s">
        <v>5044</v>
      </c>
      <c r="G1209" s="253"/>
      <c r="H1209" s="256">
        <v>104.98</v>
      </c>
      <c r="I1209" s="257"/>
      <c r="J1209" s="253"/>
      <c r="K1209" s="253"/>
      <c r="L1209" s="258"/>
      <c r="M1209" s="259"/>
      <c r="N1209" s="260"/>
      <c r="O1209" s="260"/>
      <c r="P1209" s="260"/>
      <c r="Q1209" s="260"/>
      <c r="R1209" s="260"/>
      <c r="S1209" s="260"/>
      <c r="T1209" s="261"/>
      <c r="AT1209" s="262" t="s">
        <v>497</v>
      </c>
      <c r="AU1209" s="262" t="s">
        <v>93</v>
      </c>
      <c r="AV1209" s="12" t="s">
        <v>93</v>
      </c>
      <c r="AW1209" s="12" t="s">
        <v>38</v>
      </c>
      <c r="AX1209" s="12" t="s">
        <v>83</v>
      </c>
      <c r="AY1209" s="262" t="s">
        <v>381</v>
      </c>
    </row>
    <row r="1210" s="14" customFormat="1">
      <c r="B1210" s="274"/>
      <c r="C1210" s="275"/>
      <c r="D1210" s="246" t="s">
        <v>497</v>
      </c>
      <c r="E1210" s="276" t="s">
        <v>1</v>
      </c>
      <c r="F1210" s="277" t="s">
        <v>4584</v>
      </c>
      <c r="G1210" s="275"/>
      <c r="H1210" s="276" t="s">
        <v>1</v>
      </c>
      <c r="I1210" s="278"/>
      <c r="J1210" s="275"/>
      <c r="K1210" s="275"/>
      <c r="L1210" s="279"/>
      <c r="M1210" s="280"/>
      <c r="N1210" s="281"/>
      <c r="O1210" s="281"/>
      <c r="P1210" s="281"/>
      <c r="Q1210" s="281"/>
      <c r="R1210" s="281"/>
      <c r="S1210" s="281"/>
      <c r="T1210" s="282"/>
      <c r="AT1210" s="283" t="s">
        <v>497</v>
      </c>
      <c r="AU1210" s="283" t="s">
        <v>93</v>
      </c>
      <c r="AV1210" s="14" t="s">
        <v>91</v>
      </c>
      <c r="AW1210" s="14" t="s">
        <v>38</v>
      </c>
      <c r="AX1210" s="14" t="s">
        <v>83</v>
      </c>
      <c r="AY1210" s="283" t="s">
        <v>381</v>
      </c>
    </row>
    <row r="1211" s="12" customFormat="1">
      <c r="B1211" s="252"/>
      <c r="C1211" s="253"/>
      <c r="D1211" s="246" t="s">
        <v>497</v>
      </c>
      <c r="E1211" s="254" t="s">
        <v>1</v>
      </c>
      <c r="F1211" s="255" t="s">
        <v>5045</v>
      </c>
      <c r="G1211" s="253"/>
      <c r="H1211" s="256">
        <v>41.740000000000002</v>
      </c>
      <c r="I1211" s="257"/>
      <c r="J1211" s="253"/>
      <c r="K1211" s="253"/>
      <c r="L1211" s="258"/>
      <c r="M1211" s="259"/>
      <c r="N1211" s="260"/>
      <c r="O1211" s="260"/>
      <c r="P1211" s="260"/>
      <c r="Q1211" s="260"/>
      <c r="R1211" s="260"/>
      <c r="S1211" s="260"/>
      <c r="T1211" s="261"/>
      <c r="AT1211" s="262" t="s">
        <v>497</v>
      </c>
      <c r="AU1211" s="262" t="s">
        <v>93</v>
      </c>
      <c r="AV1211" s="12" t="s">
        <v>93</v>
      </c>
      <c r="AW1211" s="12" t="s">
        <v>38</v>
      </c>
      <c r="AX1211" s="12" t="s">
        <v>83</v>
      </c>
      <c r="AY1211" s="262" t="s">
        <v>381</v>
      </c>
    </row>
    <row r="1212" s="13" customFormat="1">
      <c r="B1212" s="263"/>
      <c r="C1212" s="264"/>
      <c r="D1212" s="246" t="s">
        <v>497</v>
      </c>
      <c r="E1212" s="265" t="s">
        <v>1</v>
      </c>
      <c r="F1212" s="266" t="s">
        <v>499</v>
      </c>
      <c r="G1212" s="264"/>
      <c r="H1212" s="267">
        <v>519.71000000000004</v>
      </c>
      <c r="I1212" s="268"/>
      <c r="J1212" s="264"/>
      <c r="K1212" s="264"/>
      <c r="L1212" s="269"/>
      <c r="M1212" s="270"/>
      <c r="N1212" s="271"/>
      <c r="O1212" s="271"/>
      <c r="P1212" s="271"/>
      <c r="Q1212" s="271"/>
      <c r="R1212" s="271"/>
      <c r="S1212" s="271"/>
      <c r="T1212" s="272"/>
      <c r="AT1212" s="273" t="s">
        <v>497</v>
      </c>
      <c r="AU1212" s="273" t="s">
        <v>93</v>
      </c>
      <c r="AV1212" s="13" t="s">
        <v>236</v>
      </c>
      <c r="AW1212" s="13" t="s">
        <v>38</v>
      </c>
      <c r="AX1212" s="13" t="s">
        <v>83</v>
      </c>
      <c r="AY1212" s="273" t="s">
        <v>381</v>
      </c>
    </row>
    <row r="1213" s="12" customFormat="1">
      <c r="B1213" s="252"/>
      <c r="C1213" s="253"/>
      <c r="D1213" s="246" t="s">
        <v>497</v>
      </c>
      <c r="E1213" s="254" t="s">
        <v>1</v>
      </c>
      <c r="F1213" s="255" t="s">
        <v>5046</v>
      </c>
      <c r="G1213" s="253"/>
      <c r="H1213" s="256">
        <v>623.65200000000004</v>
      </c>
      <c r="I1213" s="257"/>
      <c r="J1213" s="253"/>
      <c r="K1213" s="253"/>
      <c r="L1213" s="258"/>
      <c r="M1213" s="259"/>
      <c r="N1213" s="260"/>
      <c r="O1213" s="260"/>
      <c r="P1213" s="260"/>
      <c r="Q1213" s="260"/>
      <c r="R1213" s="260"/>
      <c r="S1213" s="260"/>
      <c r="T1213" s="261"/>
      <c r="AT1213" s="262" t="s">
        <v>497</v>
      </c>
      <c r="AU1213" s="262" t="s">
        <v>93</v>
      </c>
      <c r="AV1213" s="12" t="s">
        <v>93</v>
      </c>
      <c r="AW1213" s="12" t="s">
        <v>38</v>
      </c>
      <c r="AX1213" s="12" t="s">
        <v>83</v>
      </c>
      <c r="AY1213" s="262" t="s">
        <v>381</v>
      </c>
    </row>
    <row r="1214" s="13" customFormat="1">
      <c r="B1214" s="263"/>
      <c r="C1214" s="264"/>
      <c r="D1214" s="246" t="s">
        <v>497</v>
      </c>
      <c r="E1214" s="265" t="s">
        <v>1</v>
      </c>
      <c r="F1214" s="266" t="s">
        <v>499</v>
      </c>
      <c r="G1214" s="264"/>
      <c r="H1214" s="267">
        <v>623.65200000000004</v>
      </c>
      <c r="I1214" s="268"/>
      <c r="J1214" s="264"/>
      <c r="K1214" s="264"/>
      <c r="L1214" s="269"/>
      <c r="M1214" s="270"/>
      <c r="N1214" s="271"/>
      <c r="O1214" s="271"/>
      <c r="P1214" s="271"/>
      <c r="Q1214" s="271"/>
      <c r="R1214" s="271"/>
      <c r="S1214" s="271"/>
      <c r="T1214" s="272"/>
      <c r="AT1214" s="273" t="s">
        <v>497</v>
      </c>
      <c r="AU1214" s="273" t="s">
        <v>93</v>
      </c>
      <c r="AV1214" s="13" t="s">
        <v>236</v>
      </c>
      <c r="AW1214" s="13" t="s">
        <v>38</v>
      </c>
      <c r="AX1214" s="13" t="s">
        <v>83</v>
      </c>
      <c r="AY1214" s="273" t="s">
        <v>381</v>
      </c>
    </row>
    <row r="1215" s="12" customFormat="1">
      <c r="B1215" s="252"/>
      <c r="C1215" s="253"/>
      <c r="D1215" s="246" t="s">
        <v>497</v>
      </c>
      <c r="E1215" s="254" t="s">
        <v>1</v>
      </c>
      <c r="F1215" s="255" t="s">
        <v>3404</v>
      </c>
      <c r="G1215" s="253"/>
      <c r="H1215" s="256">
        <v>624</v>
      </c>
      <c r="I1215" s="257"/>
      <c r="J1215" s="253"/>
      <c r="K1215" s="253"/>
      <c r="L1215" s="258"/>
      <c r="M1215" s="259"/>
      <c r="N1215" s="260"/>
      <c r="O1215" s="260"/>
      <c r="P1215" s="260"/>
      <c r="Q1215" s="260"/>
      <c r="R1215" s="260"/>
      <c r="S1215" s="260"/>
      <c r="T1215" s="261"/>
      <c r="AT1215" s="262" t="s">
        <v>497</v>
      </c>
      <c r="AU1215" s="262" t="s">
        <v>93</v>
      </c>
      <c r="AV1215" s="12" t="s">
        <v>93</v>
      </c>
      <c r="AW1215" s="12" t="s">
        <v>38</v>
      </c>
      <c r="AX1215" s="12" t="s">
        <v>83</v>
      </c>
      <c r="AY1215" s="262" t="s">
        <v>381</v>
      </c>
    </row>
    <row r="1216" s="13" customFormat="1">
      <c r="B1216" s="263"/>
      <c r="C1216" s="264"/>
      <c r="D1216" s="246" t="s">
        <v>497</v>
      </c>
      <c r="E1216" s="265" t="s">
        <v>1</v>
      </c>
      <c r="F1216" s="266" t="s">
        <v>499</v>
      </c>
      <c r="G1216" s="264"/>
      <c r="H1216" s="267">
        <v>624</v>
      </c>
      <c r="I1216" s="268"/>
      <c r="J1216" s="264"/>
      <c r="K1216" s="264"/>
      <c r="L1216" s="269"/>
      <c r="M1216" s="270"/>
      <c r="N1216" s="271"/>
      <c r="O1216" s="271"/>
      <c r="P1216" s="271"/>
      <c r="Q1216" s="271"/>
      <c r="R1216" s="271"/>
      <c r="S1216" s="271"/>
      <c r="T1216" s="272"/>
      <c r="AT1216" s="273" t="s">
        <v>497</v>
      </c>
      <c r="AU1216" s="273" t="s">
        <v>93</v>
      </c>
      <c r="AV1216" s="13" t="s">
        <v>236</v>
      </c>
      <c r="AW1216" s="13" t="s">
        <v>38</v>
      </c>
      <c r="AX1216" s="13" t="s">
        <v>91</v>
      </c>
      <c r="AY1216" s="273" t="s">
        <v>381</v>
      </c>
    </row>
    <row r="1217" s="1" customFormat="1" ht="16.5" customHeight="1">
      <c r="B1217" s="39"/>
      <c r="C1217" s="233" t="s">
        <v>1254</v>
      </c>
      <c r="D1217" s="233" t="s">
        <v>384</v>
      </c>
      <c r="E1217" s="234" t="s">
        <v>5047</v>
      </c>
      <c r="F1217" s="235" t="s">
        <v>5048</v>
      </c>
      <c r="G1217" s="236" t="s">
        <v>673</v>
      </c>
      <c r="H1217" s="237">
        <v>672</v>
      </c>
      <c r="I1217" s="238"/>
      <c r="J1217" s="239">
        <f>ROUND(I1217*H1217,2)</f>
        <v>0</v>
      </c>
      <c r="K1217" s="235" t="s">
        <v>388</v>
      </c>
      <c r="L1217" s="44"/>
      <c r="M1217" s="240" t="s">
        <v>1</v>
      </c>
      <c r="N1217" s="241" t="s">
        <v>48</v>
      </c>
      <c r="O1217" s="87"/>
      <c r="P1217" s="242">
        <f>O1217*H1217</f>
        <v>0</v>
      </c>
      <c r="Q1217" s="242">
        <v>0</v>
      </c>
      <c r="R1217" s="242">
        <f>Q1217*H1217</f>
        <v>0</v>
      </c>
      <c r="S1217" s="242">
        <v>0</v>
      </c>
      <c r="T1217" s="243">
        <f>S1217*H1217</f>
        <v>0</v>
      </c>
      <c r="AR1217" s="244" t="s">
        <v>579</v>
      </c>
      <c r="AT1217" s="244" t="s">
        <v>384</v>
      </c>
      <c r="AU1217" s="244" t="s">
        <v>93</v>
      </c>
      <c r="AY1217" s="17" t="s">
        <v>381</v>
      </c>
      <c r="BE1217" s="245">
        <f>IF(N1217="základní",J1217,0)</f>
        <v>0</v>
      </c>
      <c r="BF1217" s="245">
        <f>IF(N1217="snížená",J1217,0)</f>
        <v>0</v>
      </c>
      <c r="BG1217" s="245">
        <f>IF(N1217="zákl. přenesená",J1217,0)</f>
        <v>0</v>
      </c>
      <c r="BH1217" s="245">
        <f>IF(N1217="sníž. přenesená",J1217,0)</f>
        <v>0</v>
      </c>
      <c r="BI1217" s="245">
        <f>IF(N1217="nulová",J1217,0)</f>
        <v>0</v>
      </c>
      <c r="BJ1217" s="17" t="s">
        <v>91</v>
      </c>
      <c r="BK1217" s="245">
        <f>ROUND(I1217*H1217,2)</f>
        <v>0</v>
      </c>
      <c r="BL1217" s="17" t="s">
        <v>579</v>
      </c>
      <c r="BM1217" s="244" t="s">
        <v>1970</v>
      </c>
    </row>
    <row r="1218" s="14" customFormat="1">
      <c r="B1218" s="274"/>
      <c r="C1218" s="275"/>
      <c r="D1218" s="246" t="s">
        <v>497</v>
      </c>
      <c r="E1218" s="276" t="s">
        <v>1</v>
      </c>
      <c r="F1218" s="277" t="s">
        <v>5038</v>
      </c>
      <c r="G1218" s="275"/>
      <c r="H1218" s="276" t="s">
        <v>1</v>
      </c>
      <c r="I1218" s="278"/>
      <c r="J1218" s="275"/>
      <c r="K1218" s="275"/>
      <c r="L1218" s="279"/>
      <c r="M1218" s="280"/>
      <c r="N1218" s="281"/>
      <c r="O1218" s="281"/>
      <c r="P1218" s="281"/>
      <c r="Q1218" s="281"/>
      <c r="R1218" s="281"/>
      <c r="S1218" s="281"/>
      <c r="T1218" s="282"/>
      <c r="AT1218" s="283" t="s">
        <v>497</v>
      </c>
      <c r="AU1218" s="283" t="s">
        <v>93</v>
      </c>
      <c r="AV1218" s="14" t="s">
        <v>91</v>
      </c>
      <c r="AW1218" s="14" t="s">
        <v>38</v>
      </c>
      <c r="AX1218" s="14" t="s">
        <v>83</v>
      </c>
      <c r="AY1218" s="283" t="s">
        <v>381</v>
      </c>
    </row>
    <row r="1219" s="14" customFormat="1">
      <c r="B1219" s="274"/>
      <c r="C1219" s="275"/>
      <c r="D1219" s="246" t="s">
        <v>497</v>
      </c>
      <c r="E1219" s="276" t="s">
        <v>1</v>
      </c>
      <c r="F1219" s="277" t="s">
        <v>4536</v>
      </c>
      <c r="G1219" s="275"/>
      <c r="H1219" s="276" t="s">
        <v>1</v>
      </c>
      <c r="I1219" s="278"/>
      <c r="J1219" s="275"/>
      <c r="K1219" s="275"/>
      <c r="L1219" s="279"/>
      <c r="M1219" s="280"/>
      <c r="N1219" s="281"/>
      <c r="O1219" s="281"/>
      <c r="P1219" s="281"/>
      <c r="Q1219" s="281"/>
      <c r="R1219" s="281"/>
      <c r="S1219" s="281"/>
      <c r="T1219" s="282"/>
      <c r="AT1219" s="283" t="s">
        <v>497</v>
      </c>
      <c r="AU1219" s="283" t="s">
        <v>93</v>
      </c>
      <c r="AV1219" s="14" t="s">
        <v>91</v>
      </c>
      <c r="AW1219" s="14" t="s">
        <v>38</v>
      </c>
      <c r="AX1219" s="14" t="s">
        <v>83</v>
      </c>
      <c r="AY1219" s="283" t="s">
        <v>381</v>
      </c>
    </row>
    <row r="1220" s="12" customFormat="1">
      <c r="B1220" s="252"/>
      <c r="C1220" s="253"/>
      <c r="D1220" s="246" t="s">
        <v>497</v>
      </c>
      <c r="E1220" s="254" t="s">
        <v>1</v>
      </c>
      <c r="F1220" s="255" t="s">
        <v>5049</v>
      </c>
      <c r="G1220" s="253"/>
      <c r="H1220" s="256">
        <v>79.989999999999995</v>
      </c>
      <c r="I1220" s="257"/>
      <c r="J1220" s="253"/>
      <c r="K1220" s="253"/>
      <c r="L1220" s="258"/>
      <c r="M1220" s="259"/>
      <c r="N1220" s="260"/>
      <c r="O1220" s="260"/>
      <c r="P1220" s="260"/>
      <c r="Q1220" s="260"/>
      <c r="R1220" s="260"/>
      <c r="S1220" s="260"/>
      <c r="T1220" s="261"/>
      <c r="AT1220" s="262" t="s">
        <v>497</v>
      </c>
      <c r="AU1220" s="262" t="s">
        <v>93</v>
      </c>
      <c r="AV1220" s="12" t="s">
        <v>93</v>
      </c>
      <c r="AW1220" s="12" t="s">
        <v>38</v>
      </c>
      <c r="AX1220" s="12" t="s">
        <v>83</v>
      </c>
      <c r="AY1220" s="262" t="s">
        <v>381</v>
      </c>
    </row>
    <row r="1221" s="14" customFormat="1">
      <c r="B1221" s="274"/>
      <c r="C1221" s="275"/>
      <c r="D1221" s="246" t="s">
        <v>497</v>
      </c>
      <c r="E1221" s="276" t="s">
        <v>1</v>
      </c>
      <c r="F1221" s="277" t="s">
        <v>4549</v>
      </c>
      <c r="G1221" s="275"/>
      <c r="H1221" s="276" t="s">
        <v>1</v>
      </c>
      <c r="I1221" s="278"/>
      <c r="J1221" s="275"/>
      <c r="K1221" s="275"/>
      <c r="L1221" s="279"/>
      <c r="M1221" s="280"/>
      <c r="N1221" s="281"/>
      <c r="O1221" s="281"/>
      <c r="P1221" s="281"/>
      <c r="Q1221" s="281"/>
      <c r="R1221" s="281"/>
      <c r="S1221" s="281"/>
      <c r="T1221" s="282"/>
      <c r="AT1221" s="283" t="s">
        <v>497</v>
      </c>
      <c r="AU1221" s="283" t="s">
        <v>93</v>
      </c>
      <c r="AV1221" s="14" t="s">
        <v>91</v>
      </c>
      <c r="AW1221" s="14" t="s">
        <v>38</v>
      </c>
      <c r="AX1221" s="14" t="s">
        <v>83</v>
      </c>
      <c r="AY1221" s="283" t="s">
        <v>381</v>
      </c>
    </row>
    <row r="1222" s="12" customFormat="1">
      <c r="B1222" s="252"/>
      <c r="C1222" s="253"/>
      <c r="D1222" s="246" t="s">
        <v>497</v>
      </c>
      <c r="E1222" s="254" t="s">
        <v>1</v>
      </c>
      <c r="F1222" s="255" t="s">
        <v>5050</v>
      </c>
      <c r="G1222" s="253"/>
      <c r="H1222" s="256">
        <v>67.530000000000001</v>
      </c>
      <c r="I1222" s="257"/>
      <c r="J1222" s="253"/>
      <c r="K1222" s="253"/>
      <c r="L1222" s="258"/>
      <c r="M1222" s="259"/>
      <c r="N1222" s="260"/>
      <c r="O1222" s="260"/>
      <c r="P1222" s="260"/>
      <c r="Q1222" s="260"/>
      <c r="R1222" s="260"/>
      <c r="S1222" s="260"/>
      <c r="T1222" s="261"/>
      <c r="AT1222" s="262" t="s">
        <v>497</v>
      </c>
      <c r="AU1222" s="262" t="s">
        <v>93</v>
      </c>
      <c r="AV1222" s="12" t="s">
        <v>93</v>
      </c>
      <c r="AW1222" s="12" t="s">
        <v>38</v>
      </c>
      <c r="AX1222" s="12" t="s">
        <v>83</v>
      </c>
      <c r="AY1222" s="262" t="s">
        <v>381</v>
      </c>
    </row>
    <row r="1223" s="14" customFormat="1">
      <c r="B1223" s="274"/>
      <c r="C1223" s="275"/>
      <c r="D1223" s="246" t="s">
        <v>497</v>
      </c>
      <c r="E1223" s="276" t="s">
        <v>1</v>
      </c>
      <c r="F1223" s="277" t="s">
        <v>4538</v>
      </c>
      <c r="G1223" s="275"/>
      <c r="H1223" s="276" t="s">
        <v>1</v>
      </c>
      <c r="I1223" s="278"/>
      <c r="J1223" s="275"/>
      <c r="K1223" s="275"/>
      <c r="L1223" s="279"/>
      <c r="M1223" s="280"/>
      <c r="N1223" s="281"/>
      <c r="O1223" s="281"/>
      <c r="P1223" s="281"/>
      <c r="Q1223" s="281"/>
      <c r="R1223" s="281"/>
      <c r="S1223" s="281"/>
      <c r="T1223" s="282"/>
      <c r="AT1223" s="283" t="s">
        <v>497</v>
      </c>
      <c r="AU1223" s="283" t="s">
        <v>93</v>
      </c>
      <c r="AV1223" s="14" t="s">
        <v>91</v>
      </c>
      <c r="AW1223" s="14" t="s">
        <v>38</v>
      </c>
      <c r="AX1223" s="14" t="s">
        <v>83</v>
      </c>
      <c r="AY1223" s="283" t="s">
        <v>381</v>
      </c>
    </row>
    <row r="1224" s="12" customFormat="1">
      <c r="B1224" s="252"/>
      <c r="C1224" s="253"/>
      <c r="D1224" s="246" t="s">
        <v>497</v>
      </c>
      <c r="E1224" s="254" t="s">
        <v>1</v>
      </c>
      <c r="F1224" s="255" t="s">
        <v>5051</v>
      </c>
      <c r="G1224" s="253"/>
      <c r="H1224" s="256">
        <v>219.61000000000001</v>
      </c>
      <c r="I1224" s="257"/>
      <c r="J1224" s="253"/>
      <c r="K1224" s="253"/>
      <c r="L1224" s="258"/>
      <c r="M1224" s="259"/>
      <c r="N1224" s="260"/>
      <c r="O1224" s="260"/>
      <c r="P1224" s="260"/>
      <c r="Q1224" s="260"/>
      <c r="R1224" s="260"/>
      <c r="S1224" s="260"/>
      <c r="T1224" s="261"/>
      <c r="AT1224" s="262" t="s">
        <v>497</v>
      </c>
      <c r="AU1224" s="262" t="s">
        <v>93</v>
      </c>
      <c r="AV1224" s="12" t="s">
        <v>93</v>
      </c>
      <c r="AW1224" s="12" t="s">
        <v>38</v>
      </c>
      <c r="AX1224" s="12" t="s">
        <v>83</v>
      </c>
      <c r="AY1224" s="262" t="s">
        <v>381</v>
      </c>
    </row>
    <row r="1225" s="14" customFormat="1">
      <c r="B1225" s="274"/>
      <c r="C1225" s="275"/>
      <c r="D1225" s="246" t="s">
        <v>497</v>
      </c>
      <c r="E1225" s="276" t="s">
        <v>1</v>
      </c>
      <c r="F1225" s="277" t="s">
        <v>4586</v>
      </c>
      <c r="G1225" s="275"/>
      <c r="H1225" s="276" t="s">
        <v>1</v>
      </c>
      <c r="I1225" s="278"/>
      <c r="J1225" s="275"/>
      <c r="K1225" s="275"/>
      <c r="L1225" s="279"/>
      <c r="M1225" s="280"/>
      <c r="N1225" s="281"/>
      <c r="O1225" s="281"/>
      <c r="P1225" s="281"/>
      <c r="Q1225" s="281"/>
      <c r="R1225" s="281"/>
      <c r="S1225" s="281"/>
      <c r="T1225" s="282"/>
      <c r="AT1225" s="283" t="s">
        <v>497</v>
      </c>
      <c r="AU1225" s="283" t="s">
        <v>93</v>
      </c>
      <c r="AV1225" s="14" t="s">
        <v>91</v>
      </c>
      <c r="AW1225" s="14" t="s">
        <v>38</v>
      </c>
      <c r="AX1225" s="14" t="s">
        <v>83</v>
      </c>
      <c r="AY1225" s="283" t="s">
        <v>381</v>
      </c>
    </row>
    <row r="1226" s="12" customFormat="1">
      <c r="B1226" s="252"/>
      <c r="C1226" s="253"/>
      <c r="D1226" s="246" t="s">
        <v>497</v>
      </c>
      <c r="E1226" s="254" t="s">
        <v>1</v>
      </c>
      <c r="F1226" s="255" t="s">
        <v>5052</v>
      </c>
      <c r="G1226" s="253"/>
      <c r="H1226" s="256">
        <v>109.56</v>
      </c>
      <c r="I1226" s="257"/>
      <c r="J1226" s="253"/>
      <c r="K1226" s="253"/>
      <c r="L1226" s="258"/>
      <c r="M1226" s="259"/>
      <c r="N1226" s="260"/>
      <c r="O1226" s="260"/>
      <c r="P1226" s="260"/>
      <c r="Q1226" s="260"/>
      <c r="R1226" s="260"/>
      <c r="S1226" s="260"/>
      <c r="T1226" s="261"/>
      <c r="AT1226" s="262" t="s">
        <v>497</v>
      </c>
      <c r="AU1226" s="262" t="s">
        <v>93</v>
      </c>
      <c r="AV1226" s="12" t="s">
        <v>93</v>
      </c>
      <c r="AW1226" s="12" t="s">
        <v>38</v>
      </c>
      <c r="AX1226" s="12" t="s">
        <v>83</v>
      </c>
      <c r="AY1226" s="262" t="s">
        <v>381</v>
      </c>
    </row>
    <row r="1227" s="14" customFormat="1">
      <c r="B1227" s="274"/>
      <c r="C1227" s="275"/>
      <c r="D1227" s="246" t="s">
        <v>497</v>
      </c>
      <c r="E1227" s="276" t="s">
        <v>1</v>
      </c>
      <c r="F1227" s="277" t="s">
        <v>4584</v>
      </c>
      <c r="G1227" s="275"/>
      <c r="H1227" s="276" t="s">
        <v>1</v>
      </c>
      <c r="I1227" s="278"/>
      <c r="J1227" s="275"/>
      <c r="K1227" s="275"/>
      <c r="L1227" s="279"/>
      <c r="M1227" s="280"/>
      <c r="N1227" s="281"/>
      <c r="O1227" s="281"/>
      <c r="P1227" s="281"/>
      <c r="Q1227" s="281"/>
      <c r="R1227" s="281"/>
      <c r="S1227" s="281"/>
      <c r="T1227" s="282"/>
      <c r="AT1227" s="283" t="s">
        <v>497</v>
      </c>
      <c r="AU1227" s="283" t="s">
        <v>93</v>
      </c>
      <c r="AV1227" s="14" t="s">
        <v>91</v>
      </c>
      <c r="AW1227" s="14" t="s">
        <v>38</v>
      </c>
      <c r="AX1227" s="14" t="s">
        <v>83</v>
      </c>
      <c r="AY1227" s="283" t="s">
        <v>381</v>
      </c>
    </row>
    <row r="1228" s="12" customFormat="1">
      <c r="B1228" s="252"/>
      <c r="C1228" s="253"/>
      <c r="D1228" s="246" t="s">
        <v>497</v>
      </c>
      <c r="E1228" s="254" t="s">
        <v>1</v>
      </c>
      <c r="F1228" s="255" t="s">
        <v>5053</v>
      </c>
      <c r="G1228" s="253"/>
      <c r="H1228" s="256">
        <v>83.269999999999996</v>
      </c>
      <c r="I1228" s="257"/>
      <c r="J1228" s="253"/>
      <c r="K1228" s="253"/>
      <c r="L1228" s="258"/>
      <c r="M1228" s="259"/>
      <c r="N1228" s="260"/>
      <c r="O1228" s="260"/>
      <c r="P1228" s="260"/>
      <c r="Q1228" s="260"/>
      <c r="R1228" s="260"/>
      <c r="S1228" s="260"/>
      <c r="T1228" s="261"/>
      <c r="AT1228" s="262" t="s">
        <v>497</v>
      </c>
      <c r="AU1228" s="262" t="s">
        <v>93</v>
      </c>
      <c r="AV1228" s="12" t="s">
        <v>93</v>
      </c>
      <c r="AW1228" s="12" t="s">
        <v>38</v>
      </c>
      <c r="AX1228" s="12" t="s">
        <v>83</v>
      </c>
      <c r="AY1228" s="262" t="s">
        <v>381</v>
      </c>
    </row>
    <row r="1229" s="13" customFormat="1">
      <c r="B1229" s="263"/>
      <c r="C1229" s="264"/>
      <c r="D1229" s="246" t="s">
        <v>497</v>
      </c>
      <c r="E1229" s="265" t="s">
        <v>1</v>
      </c>
      <c r="F1229" s="266" t="s">
        <v>499</v>
      </c>
      <c r="G1229" s="264"/>
      <c r="H1229" s="267">
        <v>559.96000000000004</v>
      </c>
      <c r="I1229" s="268"/>
      <c r="J1229" s="264"/>
      <c r="K1229" s="264"/>
      <c r="L1229" s="269"/>
      <c r="M1229" s="270"/>
      <c r="N1229" s="271"/>
      <c r="O1229" s="271"/>
      <c r="P1229" s="271"/>
      <c r="Q1229" s="271"/>
      <c r="R1229" s="271"/>
      <c r="S1229" s="271"/>
      <c r="T1229" s="272"/>
      <c r="AT1229" s="273" t="s">
        <v>497</v>
      </c>
      <c r="AU1229" s="273" t="s">
        <v>93</v>
      </c>
      <c r="AV1229" s="13" t="s">
        <v>236</v>
      </c>
      <c r="AW1229" s="13" t="s">
        <v>38</v>
      </c>
      <c r="AX1229" s="13" t="s">
        <v>83</v>
      </c>
      <c r="AY1229" s="273" t="s">
        <v>381</v>
      </c>
    </row>
    <row r="1230" s="12" customFormat="1">
      <c r="B1230" s="252"/>
      <c r="C1230" s="253"/>
      <c r="D1230" s="246" t="s">
        <v>497</v>
      </c>
      <c r="E1230" s="254" t="s">
        <v>1</v>
      </c>
      <c r="F1230" s="255" t="s">
        <v>5054</v>
      </c>
      <c r="G1230" s="253"/>
      <c r="H1230" s="256">
        <v>671.952</v>
      </c>
      <c r="I1230" s="257"/>
      <c r="J1230" s="253"/>
      <c r="K1230" s="253"/>
      <c r="L1230" s="258"/>
      <c r="M1230" s="259"/>
      <c r="N1230" s="260"/>
      <c r="O1230" s="260"/>
      <c r="P1230" s="260"/>
      <c r="Q1230" s="260"/>
      <c r="R1230" s="260"/>
      <c r="S1230" s="260"/>
      <c r="T1230" s="261"/>
      <c r="AT1230" s="262" t="s">
        <v>497</v>
      </c>
      <c r="AU1230" s="262" t="s">
        <v>93</v>
      </c>
      <c r="AV1230" s="12" t="s">
        <v>93</v>
      </c>
      <c r="AW1230" s="12" t="s">
        <v>38</v>
      </c>
      <c r="AX1230" s="12" t="s">
        <v>83</v>
      </c>
      <c r="AY1230" s="262" t="s">
        <v>381</v>
      </c>
    </row>
    <row r="1231" s="13" customFormat="1">
      <c r="B1231" s="263"/>
      <c r="C1231" s="264"/>
      <c r="D1231" s="246" t="s">
        <v>497</v>
      </c>
      <c r="E1231" s="265" t="s">
        <v>1</v>
      </c>
      <c r="F1231" s="266" t="s">
        <v>499</v>
      </c>
      <c r="G1231" s="264"/>
      <c r="H1231" s="267">
        <v>671.952</v>
      </c>
      <c r="I1231" s="268"/>
      <c r="J1231" s="264"/>
      <c r="K1231" s="264"/>
      <c r="L1231" s="269"/>
      <c r="M1231" s="270"/>
      <c r="N1231" s="271"/>
      <c r="O1231" s="271"/>
      <c r="P1231" s="271"/>
      <c r="Q1231" s="271"/>
      <c r="R1231" s="271"/>
      <c r="S1231" s="271"/>
      <c r="T1231" s="272"/>
      <c r="AT1231" s="273" t="s">
        <v>497</v>
      </c>
      <c r="AU1231" s="273" t="s">
        <v>93</v>
      </c>
      <c r="AV1231" s="13" t="s">
        <v>236</v>
      </c>
      <c r="AW1231" s="13" t="s">
        <v>38</v>
      </c>
      <c r="AX1231" s="13" t="s">
        <v>83</v>
      </c>
      <c r="AY1231" s="273" t="s">
        <v>381</v>
      </c>
    </row>
    <row r="1232" s="12" customFormat="1">
      <c r="B1232" s="252"/>
      <c r="C1232" s="253"/>
      <c r="D1232" s="246" t="s">
        <v>497</v>
      </c>
      <c r="E1232" s="254" t="s">
        <v>1</v>
      </c>
      <c r="F1232" s="255" t="s">
        <v>3618</v>
      </c>
      <c r="G1232" s="253"/>
      <c r="H1232" s="256">
        <v>672</v>
      </c>
      <c r="I1232" s="257"/>
      <c r="J1232" s="253"/>
      <c r="K1232" s="253"/>
      <c r="L1232" s="258"/>
      <c r="M1232" s="259"/>
      <c r="N1232" s="260"/>
      <c r="O1232" s="260"/>
      <c r="P1232" s="260"/>
      <c r="Q1232" s="260"/>
      <c r="R1232" s="260"/>
      <c r="S1232" s="260"/>
      <c r="T1232" s="261"/>
      <c r="AT1232" s="262" t="s">
        <v>497</v>
      </c>
      <c r="AU1232" s="262" t="s">
        <v>93</v>
      </c>
      <c r="AV1232" s="12" t="s">
        <v>93</v>
      </c>
      <c r="AW1232" s="12" t="s">
        <v>38</v>
      </c>
      <c r="AX1232" s="12" t="s">
        <v>83</v>
      </c>
      <c r="AY1232" s="262" t="s">
        <v>381</v>
      </c>
    </row>
    <row r="1233" s="13" customFormat="1">
      <c r="B1233" s="263"/>
      <c r="C1233" s="264"/>
      <c r="D1233" s="246" t="s">
        <v>497</v>
      </c>
      <c r="E1233" s="265" t="s">
        <v>1</v>
      </c>
      <c r="F1233" s="266" t="s">
        <v>499</v>
      </c>
      <c r="G1233" s="264"/>
      <c r="H1233" s="267">
        <v>672</v>
      </c>
      <c r="I1233" s="268"/>
      <c r="J1233" s="264"/>
      <c r="K1233" s="264"/>
      <c r="L1233" s="269"/>
      <c r="M1233" s="270"/>
      <c r="N1233" s="271"/>
      <c r="O1233" s="271"/>
      <c r="P1233" s="271"/>
      <c r="Q1233" s="271"/>
      <c r="R1233" s="271"/>
      <c r="S1233" s="271"/>
      <c r="T1233" s="272"/>
      <c r="AT1233" s="273" t="s">
        <v>497</v>
      </c>
      <c r="AU1233" s="273" t="s">
        <v>93</v>
      </c>
      <c r="AV1233" s="13" t="s">
        <v>236</v>
      </c>
      <c r="AW1233" s="13" t="s">
        <v>38</v>
      </c>
      <c r="AX1233" s="13" t="s">
        <v>91</v>
      </c>
      <c r="AY1233" s="273" t="s">
        <v>381</v>
      </c>
    </row>
    <row r="1234" s="1" customFormat="1" ht="16.5" customHeight="1">
      <c r="B1234" s="39"/>
      <c r="C1234" s="233" t="s">
        <v>1258</v>
      </c>
      <c r="D1234" s="233" t="s">
        <v>384</v>
      </c>
      <c r="E1234" s="234" t="s">
        <v>5055</v>
      </c>
      <c r="F1234" s="235" t="s">
        <v>5056</v>
      </c>
      <c r="G1234" s="236" t="s">
        <v>673</v>
      </c>
      <c r="H1234" s="237">
        <v>300</v>
      </c>
      <c r="I1234" s="238"/>
      <c r="J1234" s="239">
        <f>ROUND(I1234*H1234,2)</f>
        <v>0</v>
      </c>
      <c r="K1234" s="235" t="s">
        <v>388</v>
      </c>
      <c r="L1234" s="44"/>
      <c r="M1234" s="240" t="s">
        <v>1</v>
      </c>
      <c r="N1234" s="241" t="s">
        <v>48</v>
      </c>
      <c r="O1234" s="87"/>
      <c r="P1234" s="242">
        <f>O1234*H1234</f>
        <v>0</v>
      </c>
      <c r="Q1234" s="242">
        <v>0</v>
      </c>
      <c r="R1234" s="242">
        <f>Q1234*H1234</f>
        <v>0</v>
      </c>
      <c r="S1234" s="242">
        <v>0</v>
      </c>
      <c r="T1234" s="243">
        <f>S1234*H1234</f>
        <v>0</v>
      </c>
      <c r="AR1234" s="244" t="s">
        <v>579</v>
      </c>
      <c r="AT1234" s="244" t="s">
        <v>384</v>
      </c>
      <c r="AU1234" s="244" t="s">
        <v>93</v>
      </c>
      <c r="AY1234" s="17" t="s">
        <v>381</v>
      </c>
      <c r="BE1234" s="245">
        <f>IF(N1234="základní",J1234,0)</f>
        <v>0</v>
      </c>
      <c r="BF1234" s="245">
        <f>IF(N1234="snížená",J1234,0)</f>
        <v>0</v>
      </c>
      <c r="BG1234" s="245">
        <f>IF(N1234="zákl. přenesená",J1234,0)</f>
        <v>0</v>
      </c>
      <c r="BH1234" s="245">
        <f>IF(N1234="sníž. přenesená",J1234,0)</f>
        <v>0</v>
      </c>
      <c r="BI1234" s="245">
        <f>IF(N1234="nulová",J1234,0)</f>
        <v>0</v>
      </c>
      <c r="BJ1234" s="17" t="s">
        <v>91</v>
      </c>
      <c r="BK1234" s="245">
        <f>ROUND(I1234*H1234,2)</f>
        <v>0</v>
      </c>
      <c r="BL1234" s="17" t="s">
        <v>579</v>
      </c>
      <c r="BM1234" s="244" t="s">
        <v>1977</v>
      </c>
    </row>
    <row r="1235" s="14" customFormat="1">
      <c r="B1235" s="274"/>
      <c r="C1235" s="275"/>
      <c r="D1235" s="246" t="s">
        <v>497</v>
      </c>
      <c r="E1235" s="276" t="s">
        <v>1</v>
      </c>
      <c r="F1235" s="277" t="s">
        <v>5038</v>
      </c>
      <c r="G1235" s="275"/>
      <c r="H1235" s="276" t="s">
        <v>1</v>
      </c>
      <c r="I1235" s="278"/>
      <c r="J1235" s="275"/>
      <c r="K1235" s="275"/>
      <c r="L1235" s="279"/>
      <c r="M1235" s="280"/>
      <c r="N1235" s="281"/>
      <c r="O1235" s="281"/>
      <c r="P1235" s="281"/>
      <c r="Q1235" s="281"/>
      <c r="R1235" s="281"/>
      <c r="S1235" s="281"/>
      <c r="T1235" s="282"/>
      <c r="AT1235" s="283" t="s">
        <v>497</v>
      </c>
      <c r="AU1235" s="283" t="s">
        <v>93</v>
      </c>
      <c r="AV1235" s="14" t="s">
        <v>91</v>
      </c>
      <c r="AW1235" s="14" t="s">
        <v>38</v>
      </c>
      <c r="AX1235" s="14" t="s">
        <v>83</v>
      </c>
      <c r="AY1235" s="283" t="s">
        <v>381</v>
      </c>
    </row>
    <row r="1236" s="14" customFormat="1">
      <c r="B1236" s="274"/>
      <c r="C1236" s="275"/>
      <c r="D1236" s="246" t="s">
        <v>497</v>
      </c>
      <c r="E1236" s="276" t="s">
        <v>1</v>
      </c>
      <c r="F1236" s="277" t="s">
        <v>4536</v>
      </c>
      <c r="G1236" s="275"/>
      <c r="H1236" s="276" t="s">
        <v>1</v>
      </c>
      <c r="I1236" s="278"/>
      <c r="J1236" s="275"/>
      <c r="K1236" s="275"/>
      <c r="L1236" s="279"/>
      <c r="M1236" s="280"/>
      <c r="N1236" s="281"/>
      <c r="O1236" s="281"/>
      <c r="P1236" s="281"/>
      <c r="Q1236" s="281"/>
      <c r="R1236" s="281"/>
      <c r="S1236" s="281"/>
      <c r="T1236" s="282"/>
      <c r="AT1236" s="283" t="s">
        <v>497</v>
      </c>
      <c r="AU1236" s="283" t="s">
        <v>93</v>
      </c>
      <c r="AV1236" s="14" t="s">
        <v>91</v>
      </c>
      <c r="AW1236" s="14" t="s">
        <v>38</v>
      </c>
      <c r="AX1236" s="14" t="s">
        <v>83</v>
      </c>
      <c r="AY1236" s="283" t="s">
        <v>381</v>
      </c>
    </row>
    <row r="1237" s="12" customFormat="1">
      <c r="B1237" s="252"/>
      <c r="C1237" s="253"/>
      <c r="D1237" s="246" t="s">
        <v>497</v>
      </c>
      <c r="E1237" s="254" t="s">
        <v>1</v>
      </c>
      <c r="F1237" s="255" t="s">
        <v>5057</v>
      </c>
      <c r="G1237" s="253"/>
      <c r="H1237" s="256">
        <v>57.869999999999997</v>
      </c>
      <c r="I1237" s="257"/>
      <c r="J1237" s="253"/>
      <c r="K1237" s="253"/>
      <c r="L1237" s="258"/>
      <c r="M1237" s="259"/>
      <c r="N1237" s="260"/>
      <c r="O1237" s="260"/>
      <c r="P1237" s="260"/>
      <c r="Q1237" s="260"/>
      <c r="R1237" s="260"/>
      <c r="S1237" s="260"/>
      <c r="T1237" s="261"/>
      <c r="AT1237" s="262" t="s">
        <v>497</v>
      </c>
      <c r="AU1237" s="262" t="s">
        <v>93</v>
      </c>
      <c r="AV1237" s="12" t="s">
        <v>93</v>
      </c>
      <c r="AW1237" s="12" t="s">
        <v>38</v>
      </c>
      <c r="AX1237" s="12" t="s">
        <v>83</v>
      </c>
      <c r="AY1237" s="262" t="s">
        <v>381</v>
      </c>
    </row>
    <row r="1238" s="14" customFormat="1">
      <c r="B1238" s="274"/>
      <c r="C1238" s="275"/>
      <c r="D1238" s="246" t="s">
        <v>497</v>
      </c>
      <c r="E1238" s="276" t="s">
        <v>1</v>
      </c>
      <c r="F1238" s="277" t="s">
        <v>4549</v>
      </c>
      <c r="G1238" s="275"/>
      <c r="H1238" s="276" t="s">
        <v>1</v>
      </c>
      <c r="I1238" s="278"/>
      <c r="J1238" s="275"/>
      <c r="K1238" s="275"/>
      <c r="L1238" s="279"/>
      <c r="M1238" s="280"/>
      <c r="N1238" s="281"/>
      <c r="O1238" s="281"/>
      <c r="P1238" s="281"/>
      <c r="Q1238" s="281"/>
      <c r="R1238" s="281"/>
      <c r="S1238" s="281"/>
      <c r="T1238" s="282"/>
      <c r="AT1238" s="283" t="s">
        <v>497</v>
      </c>
      <c r="AU1238" s="283" t="s">
        <v>93</v>
      </c>
      <c r="AV1238" s="14" t="s">
        <v>91</v>
      </c>
      <c r="AW1238" s="14" t="s">
        <v>38</v>
      </c>
      <c r="AX1238" s="14" t="s">
        <v>83</v>
      </c>
      <c r="AY1238" s="283" t="s">
        <v>381</v>
      </c>
    </row>
    <row r="1239" s="12" customFormat="1">
      <c r="B1239" s="252"/>
      <c r="C1239" s="253"/>
      <c r="D1239" s="246" t="s">
        <v>497</v>
      </c>
      <c r="E1239" s="254" t="s">
        <v>1</v>
      </c>
      <c r="F1239" s="255" t="s">
        <v>5058</v>
      </c>
      <c r="G1239" s="253"/>
      <c r="H1239" s="256">
        <v>46.82</v>
      </c>
      <c r="I1239" s="257"/>
      <c r="J1239" s="253"/>
      <c r="K1239" s="253"/>
      <c r="L1239" s="258"/>
      <c r="M1239" s="259"/>
      <c r="N1239" s="260"/>
      <c r="O1239" s="260"/>
      <c r="P1239" s="260"/>
      <c r="Q1239" s="260"/>
      <c r="R1239" s="260"/>
      <c r="S1239" s="260"/>
      <c r="T1239" s="261"/>
      <c r="AT1239" s="262" t="s">
        <v>497</v>
      </c>
      <c r="AU1239" s="262" t="s">
        <v>93</v>
      </c>
      <c r="AV1239" s="12" t="s">
        <v>93</v>
      </c>
      <c r="AW1239" s="12" t="s">
        <v>38</v>
      </c>
      <c r="AX1239" s="12" t="s">
        <v>83</v>
      </c>
      <c r="AY1239" s="262" t="s">
        <v>381</v>
      </c>
    </row>
    <row r="1240" s="14" customFormat="1">
      <c r="B1240" s="274"/>
      <c r="C1240" s="275"/>
      <c r="D1240" s="246" t="s">
        <v>497</v>
      </c>
      <c r="E1240" s="276" t="s">
        <v>1</v>
      </c>
      <c r="F1240" s="277" t="s">
        <v>4538</v>
      </c>
      <c r="G1240" s="275"/>
      <c r="H1240" s="276" t="s">
        <v>1</v>
      </c>
      <c r="I1240" s="278"/>
      <c r="J1240" s="275"/>
      <c r="K1240" s="275"/>
      <c r="L1240" s="279"/>
      <c r="M1240" s="280"/>
      <c r="N1240" s="281"/>
      <c r="O1240" s="281"/>
      <c r="P1240" s="281"/>
      <c r="Q1240" s="281"/>
      <c r="R1240" s="281"/>
      <c r="S1240" s="281"/>
      <c r="T1240" s="282"/>
      <c r="AT1240" s="283" t="s">
        <v>497</v>
      </c>
      <c r="AU1240" s="283" t="s">
        <v>93</v>
      </c>
      <c r="AV1240" s="14" t="s">
        <v>91</v>
      </c>
      <c r="AW1240" s="14" t="s">
        <v>38</v>
      </c>
      <c r="AX1240" s="14" t="s">
        <v>83</v>
      </c>
      <c r="AY1240" s="283" t="s">
        <v>381</v>
      </c>
    </row>
    <row r="1241" s="12" customFormat="1">
      <c r="B1241" s="252"/>
      <c r="C1241" s="253"/>
      <c r="D1241" s="246" t="s">
        <v>497</v>
      </c>
      <c r="E1241" s="254" t="s">
        <v>1</v>
      </c>
      <c r="F1241" s="255" t="s">
        <v>5059</v>
      </c>
      <c r="G1241" s="253"/>
      <c r="H1241" s="256">
        <v>69.790000000000006</v>
      </c>
      <c r="I1241" s="257"/>
      <c r="J1241" s="253"/>
      <c r="K1241" s="253"/>
      <c r="L1241" s="258"/>
      <c r="M1241" s="259"/>
      <c r="N1241" s="260"/>
      <c r="O1241" s="260"/>
      <c r="P1241" s="260"/>
      <c r="Q1241" s="260"/>
      <c r="R1241" s="260"/>
      <c r="S1241" s="260"/>
      <c r="T1241" s="261"/>
      <c r="AT1241" s="262" t="s">
        <v>497</v>
      </c>
      <c r="AU1241" s="262" t="s">
        <v>93</v>
      </c>
      <c r="AV1241" s="12" t="s">
        <v>93</v>
      </c>
      <c r="AW1241" s="12" t="s">
        <v>38</v>
      </c>
      <c r="AX1241" s="12" t="s">
        <v>83</v>
      </c>
      <c r="AY1241" s="262" t="s">
        <v>381</v>
      </c>
    </row>
    <row r="1242" s="14" customFormat="1">
      <c r="B1242" s="274"/>
      <c r="C1242" s="275"/>
      <c r="D1242" s="246" t="s">
        <v>497</v>
      </c>
      <c r="E1242" s="276" t="s">
        <v>1</v>
      </c>
      <c r="F1242" s="277" t="s">
        <v>4586</v>
      </c>
      <c r="G1242" s="275"/>
      <c r="H1242" s="276" t="s">
        <v>1</v>
      </c>
      <c r="I1242" s="278"/>
      <c r="J1242" s="275"/>
      <c r="K1242" s="275"/>
      <c r="L1242" s="279"/>
      <c r="M1242" s="280"/>
      <c r="N1242" s="281"/>
      <c r="O1242" s="281"/>
      <c r="P1242" s="281"/>
      <c r="Q1242" s="281"/>
      <c r="R1242" s="281"/>
      <c r="S1242" s="281"/>
      <c r="T1242" s="282"/>
      <c r="AT1242" s="283" t="s">
        <v>497</v>
      </c>
      <c r="AU1242" s="283" t="s">
        <v>93</v>
      </c>
      <c r="AV1242" s="14" t="s">
        <v>91</v>
      </c>
      <c r="AW1242" s="14" t="s">
        <v>38</v>
      </c>
      <c r="AX1242" s="14" t="s">
        <v>83</v>
      </c>
      <c r="AY1242" s="283" t="s">
        <v>381</v>
      </c>
    </row>
    <row r="1243" s="12" customFormat="1">
      <c r="B1243" s="252"/>
      <c r="C1243" s="253"/>
      <c r="D1243" s="246" t="s">
        <v>497</v>
      </c>
      <c r="E1243" s="254" t="s">
        <v>1</v>
      </c>
      <c r="F1243" s="255" t="s">
        <v>5060</v>
      </c>
      <c r="G1243" s="253"/>
      <c r="H1243" s="256">
        <v>45.950000000000003</v>
      </c>
      <c r="I1243" s="257"/>
      <c r="J1243" s="253"/>
      <c r="K1243" s="253"/>
      <c r="L1243" s="258"/>
      <c r="M1243" s="259"/>
      <c r="N1243" s="260"/>
      <c r="O1243" s="260"/>
      <c r="P1243" s="260"/>
      <c r="Q1243" s="260"/>
      <c r="R1243" s="260"/>
      <c r="S1243" s="260"/>
      <c r="T1243" s="261"/>
      <c r="AT1243" s="262" t="s">
        <v>497</v>
      </c>
      <c r="AU1243" s="262" t="s">
        <v>93</v>
      </c>
      <c r="AV1243" s="12" t="s">
        <v>93</v>
      </c>
      <c r="AW1243" s="12" t="s">
        <v>38</v>
      </c>
      <c r="AX1243" s="12" t="s">
        <v>83</v>
      </c>
      <c r="AY1243" s="262" t="s">
        <v>381</v>
      </c>
    </row>
    <row r="1244" s="14" customFormat="1">
      <c r="B1244" s="274"/>
      <c r="C1244" s="275"/>
      <c r="D1244" s="246" t="s">
        <v>497</v>
      </c>
      <c r="E1244" s="276" t="s">
        <v>1</v>
      </c>
      <c r="F1244" s="277" t="s">
        <v>4584</v>
      </c>
      <c r="G1244" s="275"/>
      <c r="H1244" s="276" t="s">
        <v>1</v>
      </c>
      <c r="I1244" s="278"/>
      <c r="J1244" s="275"/>
      <c r="K1244" s="275"/>
      <c r="L1244" s="279"/>
      <c r="M1244" s="280"/>
      <c r="N1244" s="281"/>
      <c r="O1244" s="281"/>
      <c r="P1244" s="281"/>
      <c r="Q1244" s="281"/>
      <c r="R1244" s="281"/>
      <c r="S1244" s="281"/>
      <c r="T1244" s="282"/>
      <c r="AT1244" s="283" t="s">
        <v>497</v>
      </c>
      <c r="AU1244" s="283" t="s">
        <v>93</v>
      </c>
      <c r="AV1244" s="14" t="s">
        <v>91</v>
      </c>
      <c r="AW1244" s="14" t="s">
        <v>38</v>
      </c>
      <c r="AX1244" s="14" t="s">
        <v>83</v>
      </c>
      <c r="AY1244" s="283" t="s">
        <v>381</v>
      </c>
    </row>
    <row r="1245" s="12" customFormat="1">
      <c r="B1245" s="252"/>
      <c r="C1245" s="253"/>
      <c r="D1245" s="246" t="s">
        <v>497</v>
      </c>
      <c r="E1245" s="254" t="s">
        <v>1</v>
      </c>
      <c r="F1245" s="255" t="s">
        <v>5061</v>
      </c>
      <c r="G1245" s="253"/>
      <c r="H1245" s="256">
        <v>29.43</v>
      </c>
      <c r="I1245" s="257"/>
      <c r="J1245" s="253"/>
      <c r="K1245" s="253"/>
      <c r="L1245" s="258"/>
      <c r="M1245" s="259"/>
      <c r="N1245" s="260"/>
      <c r="O1245" s="260"/>
      <c r="P1245" s="260"/>
      <c r="Q1245" s="260"/>
      <c r="R1245" s="260"/>
      <c r="S1245" s="260"/>
      <c r="T1245" s="261"/>
      <c r="AT1245" s="262" t="s">
        <v>497</v>
      </c>
      <c r="AU1245" s="262" t="s">
        <v>93</v>
      </c>
      <c r="AV1245" s="12" t="s">
        <v>93</v>
      </c>
      <c r="AW1245" s="12" t="s">
        <v>38</v>
      </c>
      <c r="AX1245" s="12" t="s">
        <v>83</v>
      </c>
      <c r="AY1245" s="262" t="s">
        <v>381</v>
      </c>
    </row>
    <row r="1246" s="13" customFormat="1">
      <c r="B1246" s="263"/>
      <c r="C1246" s="264"/>
      <c r="D1246" s="246" t="s">
        <v>497</v>
      </c>
      <c r="E1246" s="265" t="s">
        <v>1</v>
      </c>
      <c r="F1246" s="266" t="s">
        <v>499</v>
      </c>
      <c r="G1246" s="264"/>
      <c r="H1246" s="267">
        <v>249.86000000000001</v>
      </c>
      <c r="I1246" s="268"/>
      <c r="J1246" s="264"/>
      <c r="K1246" s="264"/>
      <c r="L1246" s="269"/>
      <c r="M1246" s="270"/>
      <c r="N1246" s="271"/>
      <c r="O1246" s="271"/>
      <c r="P1246" s="271"/>
      <c r="Q1246" s="271"/>
      <c r="R1246" s="271"/>
      <c r="S1246" s="271"/>
      <c r="T1246" s="272"/>
      <c r="AT1246" s="273" t="s">
        <v>497</v>
      </c>
      <c r="AU1246" s="273" t="s">
        <v>93</v>
      </c>
      <c r="AV1246" s="13" t="s">
        <v>236</v>
      </c>
      <c r="AW1246" s="13" t="s">
        <v>38</v>
      </c>
      <c r="AX1246" s="13" t="s">
        <v>83</v>
      </c>
      <c r="AY1246" s="273" t="s">
        <v>381</v>
      </c>
    </row>
    <row r="1247" s="12" customFormat="1">
      <c r="B1247" s="252"/>
      <c r="C1247" s="253"/>
      <c r="D1247" s="246" t="s">
        <v>497</v>
      </c>
      <c r="E1247" s="254" t="s">
        <v>1</v>
      </c>
      <c r="F1247" s="255" t="s">
        <v>5062</v>
      </c>
      <c r="G1247" s="253"/>
      <c r="H1247" s="256">
        <v>299.83199999999999</v>
      </c>
      <c r="I1247" s="257"/>
      <c r="J1247" s="253"/>
      <c r="K1247" s="253"/>
      <c r="L1247" s="258"/>
      <c r="M1247" s="259"/>
      <c r="N1247" s="260"/>
      <c r="O1247" s="260"/>
      <c r="P1247" s="260"/>
      <c r="Q1247" s="260"/>
      <c r="R1247" s="260"/>
      <c r="S1247" s="260"/>
      <c r="T1247" s="261"/>
      <c r="AT1247" s="262" t="s">
        <v>497</v>
      </c>
      <c r="AU1247" s="262" t="s">
        <v>93</v>
      </c>
      <c r="AV1247" s="12" t="s">
        <v>93</v>
      </c>
      <c r="AW1247" s="12" t="s">
        <v>38</v>
      </c>
      <c r="AX1247" s="12" t="s">
        <v>83</v>
      </c>
      <c r="AY1247" s="262" t="s">
        <v>381</v>
      </c>
    </row>
    <row r="1248" s="13" customFormat="1">
      <c r="B1248" s="263"/>
      <c r="C1248" s="264"/>
      <c r="D1248" s="246" t="s">
        <v>497</v>
      </c>
      <c r="E1248" s="265" t="s">
        <v>1</v>
      </c>
      <c r="F1248" s="266" t="s">
        <v>499</v>
      </c>
      <c r="G1248" s="264"/>
      <c r="H1248" s="267">
        <v>299.83199999999999</v>
      </c>
      <c r="I1248" s="268"/>
      <c r="J1248" s="264"/>
      <c r="K1248" s="264"/>
      <c r="L1248" s="269"/>
      <c r="M1248" s="270"/>
      <c r="N1248" s="271"/>
      <c r="O1248" s="271"/>
      <c r="P1248" s="271"/>
      <c r="Q1248" s="271"/>
      <c r="R1248" s="271"/>
      <c r="S1248" s="271"/>
      <c r="T1248" s="272"/>
      <c r="AT1248" s="273" t="s">
        <v>497</v>
      </c>
      <c r="AU1248" s="273" t="s">
        <v>93</v>
      </c>
      <c r="AV1248" s="13" t="s">
        <v>236</v>
      </c>
      <c r="AW1248" s="13" t="s">
        <v>38</v>
      </c>
      <c r="AX1248" s="13" t="s">
        <v>83</v>
      </c>
      <c r="AY1248" s="273" t="s">
        <v>381</v>
      </c>
    </row>
    <row r="1249" s="12" customFormat="1">
      <c r="B1249" s="252"/>
      <c r="C1249" s="253"/>
      <c r="D1249" s="246" t="s">
        <v>497</v>
      </c>
      <c r="E1249" s="254" t="s">
        <v>1</v>
      </c>
      <c r="F1249" s="255" t="s">
        <v>2071</v>
      </c>
      <c r="G1249" s="253"/>
      <c r="H1249" s="256">
        <v>300</v>
      </c>
      <c r="I1249" s="257"/>
      <c r="J1249" s="253"/>
      <c r="K1249" s="253"/>
      <c r="L1249" s="258"/>
      <c r="M1249" s="259"/>
      <c r="N1249" s="260"/>
      <c r="O1249" s="260"/>
      <c r="P1249" s="260"/>
      <c r="Q1249" s="260"/>
      <c r="R1249" s="260"/>
      <c r="S1249" s="260"/>
      <c r="T1249" s="261"/>
      <c r="AT1249" s="262" t="s">
        <v>497</v>
      </c>
      <c r="AU1249" s="262" t="s">
        <v>93</v>
      </c>
      <c r="AV1249" s="12" t="s">
        <v>93</v>
      </c>
      <c r="AW1249" s="12" t="s">
        <v>38</v>
      </c>
      <c r="AX1249" s="12" t="s">
        <v>83</v>
      </c>
      <c r="AY1249" s="262" t="s">
        <v>381</v>
      </c>
    </row>
    <row r="1250" s="13" customFormat="1">
      <c r="B1250" s="263"/>
      <c r="C1250" s="264"/>
      <c r="D1250" s="246" t="s">
        <v>497</v>
      </c>
      <c r="E1250" s="265" t="s">
        <v>1</v>
      </c>
      <c r="F1250" s="266" t="s">
        <v>499</v>
      </c>
      <c r="G1250" s="264"/>
      <c r="H1250" s="267">
        <v>300</v>
      </c>
      <c r="I1250" s="268"/>
      <c r="J1250" s="264"/>
      <c r="K1250" s="264"/>
      <c r="L1250" s="269"/>
      <c r="M1250" s="270"/>
      <c r="N1250" s="271"/>
      <c r="O1250" s="271"/>
      <c r="P1250" s="271"/>
      <c r="Q1250" s="271"/>
      <c r="R1250" s="271"/>
      <c r="S1250" s="271"/>
      <c r="T1250" s="272"/>
      <c r="AT1250" s="273" t="s">
        <v>497</v>
      </c>
      <c r="AU1250" s="273" t="s">
        <v>93</v>
      </c>
      <c r="AV1250" s="13" t="s">
        <v>236</v>
      </c>
      <c r="AW1250" s="13" t="s">
        <v>38</v>
      </c>
      <c r="AX1250" s="13" t="s">
        <v>91</v>
      </c>
      <c r="AY1250" s="273" t="s">
        <v>381</v>
      </c>
    </row>
    <row r="1251" s="1" customFormat="1" ht="16.5" customHeight="1">
      <c r="B1251" s="39"/>
      <c r="C1251" s="233" t="s">
        <v>1263</v>
      </c>
      <c r="D1251" s="233" t="s">
        <v>384</v>
      </c>
      <c r="E1251" s="234" t="s">
        <v>5063</v>
      </c>
      <c r="F1251" s="235" t="s">
        <v>5064</v>
      </c>
      <c r="G1251" s="236" t="s">
        <v>673</v>
      </c>
      <c r="H1251" s="237">
        <v>220</v>
      </c>
      <c r="I1251" s="238"/>
      <c r="J1251" s="239">
        <f>ROUND(I1251*H1251,2)</f>
        <v>0</v>
      </c>
      <c r="K1251" s="235" t="s">
        <v>388</v>
      </c>
      <c r="L1251" s="44"/>
      <c r="M1251" s="240" t="s">
        <v>1</v>
      </c>
      <c r="N1251" s="241" t="s">
        <v>48</v>
      </c>
      <c r="O1251" s="87"/>
      <c r="P1251" s="242">
        <f>O1251*H1251</f>
        <v>0</v>
      </c>
      <c r="Q1251" s="242">
        <v>0</v>
      </c>
      <c r="R1251" s="242">
        <f>Q1251*H1251</f>
        <v>0</v>
      </c>
      <c r="S1251" s="242">
        <v>0</v>
      </c>
      <c r="T1251" s="243">
        <f>S1251*H1251</f>
        <v>0</v>
      </c>
      <c r="AR1251" s="244" t="s">
        <v>579</v>
      </c>
      <c r="AT1251" s="244" t="s">
        <v>384</v>
      </c>
      <c r="AU1251" s="244" t="s">
        <v>93</v>
      </c>
      <c r="AY1251" s="17" t="s">
        <v>381</v>
      </c>
      <c r="BE1251" s="245">
        <f>IF(N1251="základní",J1251,0)</f>
        <v>0</v>
      </c>
      <c r="BF1251" s="245">
        <f>IF(N1251="snížená",J1251,0)</f>
        <v>0</v>
      </c>
      <c r="BG1251" s="245">
        <f>IF(N1251="zákl. přenesená",J1251,0)</f>
        <v>0</v>
      </c>
      <c r="BH1251" s="245">
        <f>IF(N1251="sníž. přenesená",J1251,0)</f>
        <v>0</v>
      </c>
      <c r="BI1251" s="245">
        <f>IF(N1251="nulová",J1251,0)</f>
        <v>0</v>
      </c>
      <c r="BJ1251" s="17" t="s">
        <v>91</v>
      </c>
      <c r="BK1251" s="245">
        <f>ROUND(I1251*H1251,2)</f>
        <v>0</v>
      </c>
      <c r="BL1251" s="17" t="s">
        <v>579</v>
      </c>
      <c r="BM1251" s="244" t="s">
        <v>1988</v>
      </c>
    </row>
    <row r="1252" s="14" customFormat="1">
      <c r="B1252" s="274"/>
      <c r="C1252" s="275"/>
      <c r="D1252" s="246" t="s">
        <v>497</v>
      </c>
      <c r="E1252" s="276" t="s">
        <v>1</v>
      </c>
      <c r="F1252" s="277" t="s">
        <v>5038</v>
      </c>
      <c r="G1252" s="275"/>
      <c r="H1252" s="276" t="s">
        <v>1</v>
      </c>
      <c r="I1252" s="278"/>
      <c r="J1252" s="275"/>
      <c r="K1252" s="275"/>
      <c r="L1252" s="279"/>
      <c r="M1252" s="280"/>
      <c r="N1252" s="281"/>
      <c r="O1252" s="281"/>
      <c r="P1252" s="281"/>
      <c r="Q1252" s="281"/>
      <c r="R1252" s="281"/>
      <c r="S1252" s="281"/>
      <c r="T1252" s="282"/>
      <c r="AT1252" s="283" t="s">
        <v>497</v>
      </c>
      <c r="AU1252" s="283" t="s">
        <v>93</v>
      </c>
      <c r="AV1252" s="14" t="s">
        <v>91</v>
      </c>
      <c r="AW1252" s="14" t="s">
        <v>38</v>
      </c>
      <c r="AX1252" s="14" t="s">
        <v>83</v>
      </c>
      <c r="AY1252" s="283" t="s">
        <v>381</v>
      </c>
    </row>
    <row r="1253" s="14" customFormat="1">
      <c r="B1253" s="274"/>
      <c r="C1253" s="275"/>
      <c r="D1253" s="246" t="s">
        <v>497</v>
      </c>
      <c r="E1253" s="276" t="s">
        <v>1</v>
      </c>
      <c r="F1253" s="277" t="s">
        <v>4536</v>
      </c>
      <c r="G1253" s="275"/>
      <c r="H1253" s="276" t="s">
        <v>1</v>
      </c>
      <c r="I1253" s="278"/>
      <c r="J1253" s="275"/>
      <c r="K1253" s="275"/>
      <c r="L1253" s="279"/>
      <c r="M1253" s="280"/>
      <c r="N1253" s="281"/>
      <c r="O1253" s="281"/>
      <c r="P1253" s="281"/>
      <c r="Q1253" s="281"/>
      <c r="R1253" s="281"/>
      <c r="S1253" s="281"/>
      <c r="T1253" s="282"/>
      <c r="AT1253" s="283" t="s">
        <v>497</v>
      </c>
      <c r="AU1253" s="283" t="s">
        <v>93</v>
      </c>
      <c r="AV1253" s="14" t="s">
        <v>91</v>
      </c>
      <c r="AW1253" s="14" t="s">
        <v>38</v>
      </c>
      <c r="AX1253" s="14" t="s">
        <v>83</v>
      </c>
      <c r="AY1253" s="283" t="s">
        <v>381</v>
      </c>
    </row>
    <row r="1254" s="12" customFormat="1">
      <c r="B1254" s="252"/>
      <c r="C1254" s="253"/>
      <c r="D1254" s="246" t="s">
        <v>497</v>
      </c>
      <c r="E1254" s="254" t="s">
        <v>1</v>
      </c>
      <c r="F1254" s="255" t="s">
        <v>5065</v>
      </c>
      <c r="G1254" s="253"/>
      <c r="H1254" s="256">
        <v>42.280000000000001</v>
      </c>
      <c r="I1254" s="257"/>
      <c r="J1254" s="253"/>
      <c r="K1254" s="253"/>
      <c r="L1254" s="258"/>
      <c r="M1254" s="259"/>
      <c r="N1254" s="260"/>
      <c r="O1254" s="260"/>
      <c r="P1254" s="260"/>
      <c r="Q1254" s="260"/>
      <c r="R1254" s="260"/>
      <c r="S1254" s="260"/>
      <c r="T1254" s="261"/>
      <c r="AT1254" s="262" t="s">
        <v>497</v>
      </c>
      <c r="AU1254" s="262" t="s">
        <v>93</v>
      </c>
      <c r="AV1254" s="12" t="s">
        <v>93</v>
      </c>
      <c r="AW1254" s="12" t="s">
        <v>38</v>
      </c>
      <c r="AX1254" s="12" t="s">
        <v>83</v>
      </c>
      <c r="AY1254" s="262" t="s">
        <v>381</v>
      </c>
    </row>
    <row r="1255" s="14" customFormat="1">
      <c r="B1255" s="274"/>
      <c r="C1255" s="275"/>
      <c r="D1255" s="246" t="s">
        <v>497</v>
      </c>
      <c r="E1255" s="276" t="s">
        <v>1</v>
      </c>
      <c r="F1255" s="277" t="s">
        <v>4549</v>
      </c>
      <c r="G1255" s="275"/>
      <c r="H1255" s="276" t="s">
        <v>1</v>
      </c>
      <c r="I1255" s="278"/>
      <c r="J1255" s="275"/>
      <c r="K1255" s="275"/>
      <c r="L1255" s="279"/>
      <c r="M1255" s="280"/>
      <c r="N1255" s="281"/>
      <c r="O1255" s="281"/>
      <c r="P1255" s="281"/>
      <c r="Q1255" s="281"/>
      <c r="R1255" s="281"/>
      <c r="S1255" s="281"/>
      <c r="T1255" s="282"/>
      <c r="AT1255" s="283" t="s">
        <v>497</v>
      </c>
      <c r="AU1255" s="283" t="s">
        <v>93</v>
      </c>
      <c r="AV1255" s="14" t="s">
        <v>91</v>
      </c>
      <c r="AW1255" s="14" t="s">
        <v>38</v>
      </c>
      <c r="AX1255" s="14" t="s">
        <v>83</v>
      </c>
      <c r="AY1255" s="283" t="s">
        <v>381</v>
      </c>
    </row>
    <row r="1256" s="12" customFormat="1">
      <c r="B1256" s="252"/>
      <c r="C1256" s="253"/>
      <c r="D1256" s="246" t="s">
        <v>497</v>
      </c>
      <c r="E1256" s="254" t="s">
        <v>1</v>
      </c>
      <c r="F1256" s="255" t="s">
        <v>5066</v>
      </c>
      <c r="G1256" s="253"/>
      <c r="H1256" s="256">
        <v>92.989999999999995</v>
      </c>
      <c r="I1256" s="257"/>
      <c r="J1256" s="253"/>
      <c r="K1256" s="253"/>
      <c r="L1256" s="258"/>
      <c r="M1256" s="259"/>
      <c r="N1256" s="260"/>
      <c r="O1256" s="260"/>
      <c r="P1256" s="260"/>
      <c r="Q1256" s="260"/>
      <c r="R1256" s="260"/>
      <c r="S1256" s="260"/>
      <c r="T1256" s="261"/>
      <c r="AT1256" s="262" t="s">
        <v>497</v>
      </c>
      <c r="AU1256" s="262" t="s">
        <v>93</v>
      </c>
      <c r="AV1256" s="12" t="s">
        <v>93</v>
      </c>
      <c r="AW1256" s="12" t="s">
        <v>38</v>
      </c>
      <c r="AX1256" s="12" t="s">
        <v>83</v>
      </c>
      <c r="AY1256" s="262" t="s">
        <v>381</v>
      </c>
    </row>
    <row r="1257" s="14" customFormat="1">
      <c r="B1257" s="274"/>
      <c r="C1257" s="275"/>
      <c r="D1257" s="246" t="s">
        <v>497</v>
      </c>
      <c r="E1257" s="276" t="s">
        <v>1</v>
      </c>
      <c r="F1257" s="277" t="s">
        <v>4538</v>
      </c>
      <c r="G1257" s="275"/>
      <c r="H1257" s="276" t="s">
        <v>1</v>
      </c>
      <c r="I1257" s="278"/>
      <c r="J1257" s="275"/>
      <c r="K1257" s="275"/>
      <c r="L1257" s="279"/>
      <c r="M1257" s="280"/>
      <c r="N1257" s="281"/>
      <c r="O1257" s="281"/>
      <c r="P1257" s="281"/>
      <c r="Q1257" s="281"/>
      <c r="R1257" s="281"/>
      <c r="S1257" s="281"/>
      <c r="T1257" s="282"/>
      <c r="AT1257" s="283" t="s">
        <v>497</v>
      </c>
      <c r="AU1257" s="283" t="s">
        <v>93</v>
      </c>
      <c r="AV1257" s="14" t="s">
        <v>91</v>
      </c>
      <c r="AW1257" s="14" t="s">
        <v>38</v>
      </c>
      <c r="AX1257" s="14" t="s">
        <v>83</v>
      </c>
      <c r="AY1257" s="283" t="s">
        <v>381</v>
      </c>
    </row>
    <row r="1258" s="12" customFormat="1">
      <c r="B1258" s="252"/>
      <c r="C1258" s="253"/>
      <c r="D1258" s="246" t="s">
        <v>497</v>
      </c>
      <c r="E1258" s="254" t="s">
        <v>1</v>
      </c>
      <c r="F1258" s="255" t="s">
        <v>4597</v>
      </c>
      <c r="G1258" s="253"/>
      <c r="H1258" s="256">
        <v>21.710000000000001</v>
      </c>
      <c r="I1258" s="257"/>
      <c r="J1258" s="253"/>
      <c r="K1258" s="253"/>
      <c r="L1258" s="258"/>
      <c r="M1258" s="259"/>
      <c r="N1258" s="260"/>
      <c r="O1258" s="260"/>
      <c r="P1258" s="260"/>
      <c r="Q1258" s="260"/>
      <c r="R1258" s="260"/>
      <c r="S1258" s="260"/>
      <c r="T1258" s="261"/>
      <c r="AT1258" s="262" t="s">
        <v>497</v>
      </c>
      <c r="AU1258" s="262" t="s">
        <v>93</v>
      </c>
      <c r="AV1258" s="12" t="s">
        <v>93</v>
      </c>
      <c r="AW1258" s="12" t="s">
        <v>38</v>
      </c>
      <c r="AX1258" s="12" t="s">
        <v>83</v>
      </c>
      <c r="AY1258" s="262" t="s">
        <v>381</v>
      </c>
    </row>
    <row r="1259" s="14" customFormat="1">
      <c r="B1259" s="274"/>
      <c r="C1259" s="275"/>
      <c r="D1259" s="246" t="s">
        <v>497</v>
      </c>
      <c r="E1259" s="276" t="s">
        <v>1</v>
      </c>
      <c r="F1259" s="277" t="s">
        <v>4586</v>
      </c>
      <c r="G1259" s="275"/>
      <c r="H1259" s="276" t="s">
        <v>1</v>
      </c>
      <c r="I1259" s="278"/>
      <c r="J1259" s="275"/>
      <c r="K1259" s="275"/>
      <c r="L1259" s="279"/>
      <c r="M1259" s="280"/>
      <c r="N1259" s="281"/>
      <c r="O1259" s="281"/>
      <c r="P1259" s="281"/>
      <c r="Q1259" s="281"/>
      <c r="R1259" s="281"/>
      <c r="S1259" s="281"/>
      <c r="T1259" s="282"/>
      <c r="AT1259" s="283" t="s">
        <v>497</v>
      </c>
      <c r="AU1259" s="283" t="s">
        <v>93</v>
      </c>
      <c r="AV1259" s="14" t="s">
        <v>91</v>
      </c>
      <c r="AW1259" s="14" t="s">
        <v>38</v>
      </c>
      <c r="AX1259" s="14" t="s">
        <v>83</v>
      </c>
      <c r="AY1259" s="283" t="s">
        <v>381</v>
      </c>
    </row>
    <row r="1260" s="12" customFormat="1">
      <c r="B1260" s="252"/>
      <c r="C1260" s="253"/>
      <c r="D1260" s="246" t="s">
        <v>497</v>
      </c>
      <c r="E1260" s="254" t="s">
        <v>1</v>
      </c>
      <c r="F1260" s="255" t="s">
        <v>5067</v>
      </c>
      <c r="G1260" s="253"/>
      <c r="H1260" s="256">
        <v>10.23</v>
      </c>
      <c r="I1260" s="257"/>
      <c r="J1260" s="253"/>
      <c r="K1260" s="253"/>
      <c r="L1260" s="258"/>
      <c r="M1260" s="259"/>
      <c r="N1260" s="260"/>
      <c r="O1260" s="260"/>
      <c r="P1260" s="260"/>
      <c r="Q1260" s="260"/>
      <c r="R1260" s="260"/>
      <c r="S1260" s="260"/>
      <c r="T1260" s="261"/>
      <c r="AT1260" s="262" t="s">
        <v>497</v>
      </c>
      <c r="AU1260" s="262" t="s">
        <v>93</v>
      </c>
      <c r="AV1260" s="12" t="s">
        <v>93</v>
      </c>
      <c r="AW1260" s="12" t="s">
        <v>38</v>
      </c>
      <c r="AX1260" s="12" t="s">
        <v>83</v>
      </c>
      <c r="AY1260" s="262" t="s">
        <v>381</v>
      </c>
    </row>
    <row r="1261" s="14" customFormat="1">
      <c r="B1261" s="274"/>
      <c r="C1261" s="275"/>
      <c r="D1261" s="246" t="s">
        <v>497</v>
      </c>
      <c r="E1261" s="276" t="s">
        <v>1</v>
      </c>
      <c r="F1261" s="277" t="s">
        <v>4584</v>
      </c>
      <c r="G1261" s="275"/>
      <c r="H1261" s="276" t="s">
        <v>1</v>
      </c>
      <c r="I1261" s="278"/>
      <c r="J1261" s="275"/>
      <c r="K1261" s="275"/>
      <c r="L1261" s="279"/>
      <c r="M1261" s="280"/>
      <c r="N1261" s="281"/>
      <c r="O1261" s="281"/>
      <c r="P1261" s="281"/>
      <c r="Q1261" s="281"/>
      <c r="R1261" s="281"/>
      <c r="S1261" s="281"/>
      <c r="T1261" s="282"/>
      <c r="AT1261" s="283" t="s">
        <v>497</v>
      </c>
      <c r="AU1261" s="283" t="s">
        <v>93</v>
      </c>
      <c r="AV1261" s="14" t="s">
        <v>91</v>
      </c>
      <c r="AW1261" s="14" t="s">
        <v>38</v>
      </c>
      <c r="AX1261" s="14" t="s">
        <v>83</v>
      </c>
      <c r="AY1261" s="283" t="s">
        <v>381</v>
      </c>
    </row>
    <row r="1262" s="12" customFormat="1">
      <c r="B1262" s="252"/>
      <c r="C1262" s="253"/>
      <c r="D1262" s="246" t="s">
        <v>497</v>
      </c>
      <c r="E1262" s="254" t="s">
        <v>1</v>
      </c>
      <c r="F1262" s="255" t="s">
        <v>5068</v>
      </c>
      <c r="G1262" s="253"/>
      <c r="H1262" s="256">
        <v>15.779999999999999</v>
      </c>
      <c r="I1262" s="257"/>
      <c r="J1262" s="253"/>
      <c r="K1262" s="253"/>
      <c r="L1262" s="258"/>
      <c r="M1262" s="259"/>
      <c r="N1262" s="260"/>
      <c r="O1262" s="260"/>
      <c r="P1262" s="260"/>
      <c r="Q1262" s="260"/>
      <c r="R1262" s="260"/>
      <c r="S1262" s="260"/>
      <c r="T1262" s="261"/>
      <c r="AT1262" s="262" t="s">
        <v>497</v>
      </c>
      <c r="AU1262" s="262" t="s">
        <v>93</v>
      </c>
      <c r="AV1262" s="12" t="s">
        <v>93</v>
      </c>
      <c r="AW1262" s="12" t="s">
        <v>38</v>
      </c>
      <c r="AX1262" s="12" t="s">
        <v>83</v>
      </c>
      <c r="AY1262" s="262" t="s">
        <v>381</v>
      </c>
    </row>
    <row r="1263" s="13" customFormat="1">
      <c r="B1263" s="263"/>
      <c r="C1263" s="264"/>
      <c r="D1263" s="246" t="s">
        <v>497</v>
      </c>
      <c r="E1263" s="265" t="s">
        <v>1</v>
      </c>
      <c r="F1263" s="266" t="s">
        <v>499</v>
      </c>
      <c r="G1263" s="264"/>
      <c r="H1263" s="267">
        <v>182.99000000000001</v>
      </c>
      <c r="I1263" s="268"/>
      <c r="J1263" s="264"/>
      <c r="K1263" s="264"/>
      <c r="L1263" s="269"/>
      <c r="M1263" s="270"/>
      <c r="N1263" s="271"/>
      <c r="O1263" s="271"/>
      <c r="P1263" s="271"/>
      <c r="Q1263" s="271"/>
      <c r="R1263" s="271"/>
      <c r="S1263" s="271"/>
      <c r="T1263" s="272"/>
      <c r="AT1263" s="273" t="s">
        <v>497</v>
      </c>
      <c r="AU1263" s="273" t="s">
        <v>93</v>
      </c>
      <c r="AV1263" s="13" t="s">
        <v>236</v>
      </c>
      <c r="AW1263" s="13" t="s">
        <v>38</v>
      </c>
      <c r="AX1263" s="13" t="s">
        <v>83</v>
      </c>
      <c r="AY1263" s="273" t="s">
        <v>381</v>
      </c>
    </row>
    <row r="1264" s="12" customFormat="1">
      <c r="B1264" s="252"/>
      <c r="C1264" s="253"/>
      <c r="D1264" s="246" t="s">
        <v>497</v>
      </c>
      <c r="E1264" s="254" t="s">
        <v>1</v>
      </c>
      <c r="F1264" s="255" t="s">
        <v>5069</v>
      </c>
      <c r="G1264" s="253"/>
      <c r="H1264" s="256">
        <v>219.58799999999999</v>
      </c>
      <c r="I1264" s="257"/>
      <c r="J1264" s="253"/>
      <c r="K1264" s="253"/>
      <c r="L1264" s="258"/>
      <c r="M1264" s="259"/>
      <c r="N1264" s="260"/>
      <c r="O1264" s="260"/>
      <c r="P1264" s="260"/>
      <c r="Q1264" s="260"/>
      <c r="R1264" s="260"/>
      <c r="S1264" s="260"/>
      <c r="T1264" s="261"/>
      <c r="AT1264" s="262" t="s">
        <v>497</v>
      </c>
      <c r="AU1264" s="262" t="s">
        <v>93</v>
      </c>
      <c r="AV1264" s="12" t="s">
        <v>93</v>
      </c>
      <c r="AW1264" s="12" t="s">
        <v>38</v>
      </c>
      <c r="AX1264" s="12" t="s">
        <v>83</v>
      </c>
      <c r="AY1264" s="262" t="s">
        <v>381</v>
      </c>
    </row>
    <row r="1265" s="13" customFormat="1">
      <c r="B1265" s="263"/>
      <c r="C1265" s="264"/>
      <c r="D1265" s="246" t="s">
        <v>497</v>
      </c>
      <c r="E1265" s="265" t="s">
        <v>1</v>
      </c>
      <c r="F1265" s="266" t="s">
        <v>499</v>
      </c>
      <c r="G1265" s="264"/>
      <c r="H1265" s="267">
        <v>219.58799999999999</v>
      </c>
      <c r="I1265" s="268"/>
      <c r="J1265" s="264"/>
      <c r="K1265" s="264"/>
      <c r="L1265" s="269"/>
      <c r="M1265" s="270"/>
      <c r="N1265" s="271"/>
      <c r="O1265" s="271"/>
      <c r="P1265" s="271"/>
      <c r="Q1265" s="271"/>
      <c r="R1265" s="271"/>
      <c r="S1265" s="271"/>
      <c r="T1265" s="272"/>
      <c r="AT1265" s="273" t="s">
        <v>497</v>
      </c>
      <c r="AU1265" s="273" t="s">
        <v>93</v>
      </c>
      <c r="AV1265" s="13" t="s">
        <v>236</v>
      </c>
      <c r="AW1265" s="13" t="s">
        <v>38</v>
      </c>
      <c r="AX1265" s="13" t="s">
        <v>83</v>
      </c>
      <c r="AY1265" s="273" t="s">
        <v>381</v>
      </c>
    </row>
    <row r="1266" s="12" customFormat="1">
      <c r="B1266" s="252"/>
      <c r="C1266" s="253"/>
      <c r="D1266" s="246" t="s">
        <v>497</v>
      </c>
      <c r="E1266" s="254" t="s">
        <v>1</v>
      </c>
      <c r="F1266" s="255" t="s">
        <v>1673</v>
      </c>
      <c r="G1266" s="253"/>
      <c r="H1266" s="256">
        <v>220</v>
      </c>
      <c r="I1266" s="257"/>
      <c r="J1266" s="253"/>
      <c r="K1266" s="253"/>
      <c r="L1266" s="258"/>
      <c r="M1266" s="259"/>
      <c r="N1266" s="260"/>
      <c r="O1266" s="260"/>
      <c r="P1266" s="260"/>
      <c r="Q1266" s="260"/>
      <c r="R1266" s="260"/>
      <c r="S1266" s="260"/>
      <c r="T1266" s="261"/>
      <c r="AT1266" s="262" t="s">
        <v>497</v>
      </c>
      <c r="AU1266" s="262" t="s">
        <v>93</v>
      </c>
      <c r="AV1266" s="12" t="s">
        <v>93</v>
      </c>
      <c r="AW1266" s="12" t="s">
        <v>38</v>
      </c>
      <c r="AX1266" s="12" t="s">
        <v>83</v>
      </c>
      <c r="AY1266" s="262" t="s">
        <v>381</v>
      </c>
    </row>
    <row r="1267" s="13" customFormat="1">
      <c r="B1267" s="263"/>
      <c r="C1267" s="264"/>
      <c r="D1267" s="246" t="s">
        <v>497</v>
      </c>
      <c r="E1267" s="265" t="s">
        <v>1</v>
      </c>
      <c r="F1267" s="266" t="s">
        <v>499</v>
      </c>
      <c r="G1267" s="264"/>
      <c r="H1267" s="267">
        <v>220</v>
      </c>
      <c r="I1267" s="268"/>
      <c r="J1267" s="264"/>
      <c r="K1267" s="264"/>
      <c r="L1267" s="269"/>
      <c r="M1267" s="270"/>
      <c r="N1267" s="271"/>
      <c r="O1267" s="271"/>
      <c r="P1267" s="271"/>
      <c r="Q1267" s="271"/>
      <c r="R1267" s="271"/>
      <c r="S1267" s="271"/>
      <c r="T1267" s="272"/>
      <c r="AT1267" s="273" t="s">
        <v>497</v>
      </c>
      <c r="AU1267" s="273" t="s">
        <v>93</v>
      </c>
      <c r="AV1267" s="13" t="s">
        <v>236</v>
      </c>
      <c r="AW1267" s="13" t="s">
        <v>38</v>
      </c>
      <c r="AX1267" s="13" t="s">
        <v>91</v>
      </c>
      <c r="AY1267" s="273" t="s">
        <v>381</v>
      </c>
    </row>
    <row r="1268" s="1" customFormat="1" ht="16.5" customHeight="1">
      <c r="B1268" s="39"/>
      <c r="C1268" s="233" t="s">
        <v>1265</v>
      </c>
      <c r="D1268" s="233" t="s">
        <v>384</v>
      </c>
      <c r="E1268" s="234" t="s">
        <v>5070</v>
      </c>
      <c r="F1268" s="235" t="s">
        <v>5071</v>
      </c>
      <c r="G1268" s="236" t="s">
        <v>673</v>
      </c>
      <c r="H1268" s="237">
        <v>243.5</v>
      </c>
      <c r="I1268" s="238"/>
      <c r="J1268" s="239">
        <f>ROUND(I1268*H1268,2)</f>
        <v>0</v>
      </c>
      <c r="K1268" s="235" t="s">
        <v>388</v>
      </c>
      <c r="L1268" s="44"/>
      <c r="M1268" s="240" t="s">
        <v>1</v>
      </c>
      <c r="N1268" s="241" t="s">
        <v>48</v>
      </c>
      <c r="O1268" s="87"/>
      <c r="P1268" s="242">
        <f>O1268*H1268</f>
        <v>0</v>
      </c>
      <c r="Q1268" s="242">
        <v>0</v>
      </c>
      <c r="R1268" s="242">
        <f>Q1268*H1268</f>
        <v>0</v>
      </c>
      <c r="S1268" s="242">
        <v>0</v>
      </c>
      <c r="T1268" s="243">
        <f>S1268*H1268</f>
        <v>0</v>
      </c>
      <c r="AR1268" s="244" t="s">
        <v>579</v>
      </c>
      <c r="AT1268" s="244" t="s">
        <v>384</v>
      </c>
      <c r="AU1268" s="244" t="s">
        <v>93</v>
      </c>
      <c r="AY1268" s="17" t="s">
        <v>381</v>
      </c>
      <c r="BE1268" s="245">
        <f>IF(N1268="základní",J1268,0)</f>
        <v>0</v>
      </c>
      <c r="BF1268" s="245">
        <f>IF(N1268="snížená",J1268,0)</f>
        <v>0</v>
      </c>
      <c r="BG1268" s="245">
        <f>IF(N1268="zákl. přenesená",J1268,0)</f>
        <v>0</v>
      </c>
      <c r="BH1268" s="245">
        <f>IF(N1268="sníž. přenesená",J1268,0)</f>
        <v>0</v>
      </c>
      <c r="BI1268" s="245">
        <f>IF(N1268="nulová",J1268,0)</f>
        <v>0</v>
      </c>
      <c r="BJ1268" s="17" t="s">
        <v>91</v>
      </c>
      <c r="BK1268" s="245">
        <f>ROUND(I1268*H1268,2)</f>
        <v>0</v>
      </c>
      <c r="BL1268" s="17" t="s">
        <v>579</v>
      </c>
      <c r="BM1268" s="244" t="s">
        <v>1995</v>
      </c>
    </row>
    <row r="1269" s="14" customFormat="1">
      <c r="B1269" s="274"/>
      <c r="C1269" s="275"/>
      <c r="D1269" s="246" t="s">
        <v>497</v>
      </c>
      <c r="E1269" s="276" t="s">
        <v>1</v>
      </c>
      <c r="F1269" s="277" t="s">
        <v>5038</v>
      </c>
      <c r="G1269" s="275"/>
      <c r="H1269" s="276" t="s">
        <v>1</v>
      </c>
      <c r="I1269" s="278"/>
      <c r="J1269" s="275"/>
      <c r="K1269" s="275"/>
      <c r="L1269" s="279"/>
      <c r="M1269" s="280"/>
      <c r="N1269" s="281"/>
      <c r="O1269" s="281"/>
      <c r="P1269" s="281"/>
      <c r="Q1269" s="281"/>
      <c r="R1269" s="281"/>
      <c r="S1269" s="281"/>
      <c r="T1269" s="282"/>
      <c r="AT1269" s="283" t="s">
        <v>497</v>
      </c>
      <c r="AU1269" s="283" t="s">
        <v>93</v>
      </c>
      <c r="AV1269" s="14" t="s">
        <v>91</v>
      </c>
      <c r="AW1269" s="14" t="s">
        <v>38</v>
      </c>
      <c r="AX1269" s="14" t="s">
        <v>83</v>
      </c>
      <c r="AY1269" s="283" t="s">
        <v>381</v>
      </c>
    </row>
    <row r="1270" s="14" customFormat="1">
      <c r="B1270" s="274"/>
      <c r="C1270" s="275"/>
      <c r="D1270" s="246" t="s">
        <v>497</v>
      </c>
      <c r="E1270" s="276" t="s">
        <v>1</v>
      </c>
      <c r="F1270" s="277" t="s">
        <v>4536</v>
      </c>
      <c r="G1270" s="275"/>
      <c r="H1270" s="276" t="s">
        <v>1</v>
      </c>
      <c r="I1270" s="278"/>
      <c r="J1270" s="275"/>
      <c r="K1270" s="275"/>
      <c r="L1270" s="279"/>
      <c r="M1270" s="280"/>
      <c r="N1270" s="281"/>
      <c r="O1270" s="281"/>
      <c r="P1270" s="281"/>
      <c r="Q1270" s="281"/>
      <c r="R1270" s="281"/>
      <c r="S1270" s="281"/>
      <c r="T1270" s="282"/>
      <c r="AT1270" s="283" t="s">
        <v>497</v>
      </c>
      <c r="AU1270" s="283" t="s">
        <v>93</v>
      </c>
      <c r="AV1270" s="14" t="s">
        <v>91</v>
      </c>
      <c r="AW1270" s="14" t="s">
        <v>38</v>
      </c>
      <c r="AX1270" s="14" t="s">
        <v>83</v>
      </c>
      <c r="AY1270" s="283" t="s">
        <v>381</v>
      </c>
    </row>
    <row r="1271" s="12" customFormat="1">
      <c r="B1271" s="252"/>
      <c r="C1271" s="253"/>
      <c r="D1271" s="246" t="s">
        <v>497</v>
      </c>
      <c r="E1271" s="254" t="s">
        <v>1</v>
      </c>
      <c r="F1271" s="255" t="s">
        <v>5072</v>
      </c>
      <c r="G1271" s="253"/>
      <c r="H1271" s="256">
        <v>71.310000000000002</v>
      </c>
      <c r="I1271" s="257"/>
      <c r="J1271" s="253"/>
      <c r="K1271" s="253"/>
      <c r="L1271" s="258"/>
      <c r="M1271" s="259"/>
      <c r="N1271" s="260"/>
      <c r="O1271" s="260"/>
      <c r="P1271" s="260"/>
      <c r="Q1271" s="260"/>
      <c r="R1271" s="260"/>
      <c r="S1271" s="260"/>
      <c r="T1271" s="261"/>
      <c r="AT1271" s="262" t="s">
        <v>497</v>
      </c>
      <c r="AU1271" s="262" t="s">
        <v>93</v>
      </c>
      <c r="AV1271" s="12" t="s">
        <v>93</v>
      </c>
      <c r="AW1271" s="12" t="s">
        <v>38</v>
      </c>
      <c r="AX1271" s="12" t="s">
        <v>83</v>
      </c>
      <c r="AY1271" s="262" t="s">
        <v>381</v>
      </c>
    </row>
    <row r="1272" s="14" customFormat="1">
      <c r="B1272" s="274"/>
      <c r="C1272" s="275"/>
      <c r="D1272" s="246" t="s">
        <v>497</v>
      </c>
      <c r="E1272" s="276" t="s">
        <v>1</v>
      </c>
      <c r="F1272" s="277" t="s">
        <v>4549</v>
      </c>
      <c r="G1272" s="275"/>
      <c r="H1272" s="276" t="s">
        <v>1</v>
      </c>
      <c r="I1272" s="278"/>
      <c r="J1272" s="275"/>
      <c r="K1272" s="275"/>
      <c r="L1272" s="279"/>
      <c r="M1272" s="280"/>
      <c r="N1272" s="281"/>
      <c r="O1272" s="281"/>
      <c r="P1272" s="281"/>
      <c r="Q1272" s="281"/>
      <c r="R1272" s="281"/>
      <c r="S1272" s="281"/>
      <c r="T1272" s="282"/>
      <c r="AT1272" s="283" t="s">
        <v>497</v>
      </c>
      <c r="AU1272" s="283" t="s">
        <v>93</v>
      </c>
      <c r="AV1272" s="14" t="s">
        <v>91</v>
      </c>
      <c r="AW1272" s="14" t="s">
        <v>38</v>
      </c>
      <c r="AX1272" s="14" t="s">
        <v>83</v>
      </c>
      <c r="AY1272" s="283" t="s">
        <v>381</v>
      </c>
    </row>
    <row r="1273" s="12" customFormat="1">
      <c r="B1273" s="252"/>
      <c r="C1273" s="253"/>
      <c r="D1273" s="246" t="s">
        <v>497</v>
      </c>
      <c r="E1273" s="254" t="s">
        <v>1</v>
      </c>
      <c r="F1273" s="255" t="s">
        <v>5073</v>
      </c>
      <c r="G1273" s="253"/>
      <c r="H1273" s="256">
        <v>114.45999999999999</v>
      </c>
      <c r="I1273" s="257"/>
      <c r="J1273" s="253"/>
      <c r="K1273" s="253"/>
      <c r="L1273" s="258"/>
      <c r="M1273" s="259"/>
      <c r="N1273" s="260"/>
      <c r="O1273" s="260"/>
      <c r="P1273" s="260"/>
      <c r="Q1273" s="260"/>
      <c r="R1273" s="260"/>
      <c r="S1273" s="260"/>
      <c r="T1273" s="261"/>
      <c r="AT1273" s="262" t="s">
        <v>497</v>
      </c>
      <c r="AU1273" s="262" t="s">
        <v>93</v>
      </c>
      <c r="AV1273" s="12" t="s">
        <v>93</v>
      </c>
      <c r="AW1273" s="12" t="s">
        <v>38</v>
      </c>
      <c r="AX1273" s="12" t="s">
        <v>83</v>
      </c>
      <c r="AY1273" s="262" t="s">
        <v>381</v>
      </c>
    </row>
    <row r="1274" s="14" customFormat="1">
      <c r="B1274" s="274"/>
      <c r="C1274" s="275"/>
      <c r="D1274" s="246" t="s">
        <v>497</v>
      </c>
      <c r="E1274" s="276" t="s">
        <v>1</v>
      </c>
      <c r="F1274" s="277" t="s">
        <v>4538</v>
      </c>
      <c r="G1274" s="275"/>
      <c r="H1274" s="276" t="s">
        <v>1</v>
      </c>
      <c r="I1274" s="278"/>
      <c r="J1274" s="275"/>
      <c r="K1274" s="275"/>
      <c r="L1274" s="279"/>
      <c r="M1274" s="280"/>
      <c r="N1274" s="281"/>
      <c r="O1274" s="281"/>
      <c r="P1274" s="281"/>
      <c r="Q1274" s="281"/>
      <c r="R1274" s="281"/>
      <c r="S1274" s="281"/>
      <c r="T1274" s="282"/>
      <c r="AT1274" s="283" t="s">
        <v>497</v>
      </c>
      <c r="AU1274" s="283" t="s">
        <v>93</v>
      </c>
      <c r="AV1274" s="14" t="s">
        <v>91</v>
      </c>
      <c r="AW1274" s="14" t="s">
        <v>38</v>
      </c>
      <c r="AX1274" s="14" t="s">
        <v>83</v>
      </c>
      <c r="AY1274" s="283" t="s">
        <v>381</v>
      </c>
    </row>
    <row r="1275" s="12" customFormat="1">
      <c r="B1275" s="252"/>
      <c r="C1275" s="253"/>
      <c r="D1275" s="246" t="s">
        <v>497</v>
      </c>
      <c r="E1275" s="254" t="s">
        <v>1</v>
      </c>
      <c r="F1275" s="255" t="s">
        <v>5074</v>
      </c>
      <c r="G1275" s="253"/>
      <c r="H1275" s="256">
        <v>15.699999999999999</v>
      </c>
      <c r="I1275" s="257"/>
      <c r="J1275" s="253"/>
      <c r="K1275" s="253"/>
      <c r="L1275" s="258"/>
      <c r="M1275" s="259"/>
      <c r="N1275" s="260"/>
      <c r="O1275" s="260"/>
      <c r="P1275" s="260"/>
      <c r="Q1275" s="260"/>
      <c r="R1275" s="260"/>
      <c r="S1275" s="260"/>
      <c r="T1275" s="261"/>
      <c r="AT1275" s="262" t="s">
        <v>497</v>
      </c>
      <c r="AU1275" s="262" t="s">
        <v>93</v>
      </c>
      <c r="AV1275" s="12" t="s">
        <v>93</v>
      </c>
      <c r="AW1275" s="12" t="s">
        <v>38</v>
      </c>
      <c r="AX1275" s="12" t="s">
        <v>83</v>
      </c>
      <c r="AY1275" s="262" t="s">
        <v>381</v>
      </c>
    </row>
    <row r="1276" s="14" customFormat="1">
      <c r="B1276" s="274"/>
      <c r="C1276" s="275"/>
      <c r="D1276" s="246" t="s">
        <v>497</v>
      </c>
      <c r="E1276" s="276" t="s">
        <v>1</v>
      </c>
      <c r="F1276" s="277" t="s">
        <v>4586</v>
      </c>
      <c r="G1276" s="275"/>
      <c r="H1276" s="276" t="s">
        <v>1</v>
      </c>
      <c r="I1276" s="278"/>
      <c r="J1276" s="275"/>
      <c r="K1276" s="275"/>
      <c r="L1276" s="279"/>
      <c r="M1276" s="280"/>
      <c r="N1276" s="281"/>
      <c r="O1276" s="281"/>
      <c r="P1276" s="281"/>
      <c r="Q1276" s="281"/>
      <c r="R1276" s="281"/>
      <c r="S1276" s="281"/>
      <c r="T1276" s="282"/>
      <c r="AT1276" s="283" t="s">
        <v>497</v>
      </c>
      <c r="AU1276" s="283" t="s">
        <v>93</v>
      </c>
      <c r="AV1276" s="14" t="s">
        <v>91</v>
      </c>
      <c r="AW1276" s="14" t="s">
        <v>38</v>
      </c>
      <c r="AX1276" s="14" t="s">
        <v>83</v>
      </c>
      <c r="AY1276" s="283" t="s">
        <v>381</v>
      </c>
    </row>
    <row r="1277" s="12" customFormat="1">
      <c r="B1277" s="252"/>
      <c r="C1277" s="253"/>
      <c r="D1277" s="246" t="s">
        <v>497</v>
      </c>
      <c r="E1277" s="254" t="s">
        <v>1</v>
      </c>
      <c r="F1277" s="255" t="s">
        <v>4633</v>
      </c>
      <c r="G1277" s="253"/>
      <c r="H1277" s="256">
        <v>1.05</v>
      </c>
      <c r="I1277" s="257"/>
      <c r="J1277" s="253"/>
      <c r="K1277" s="253"/>
      <c r="L1277" s="258"/>
      <c r="M1277" s="259"/>
      <c r="N1277" s="260"/>
      <c r="O1277" s="260"/>
      <c r="P1277" s="260"/>
      <c r="Q1277" s="260"/>
      <c r="R1277" s="260"/>
      <c r="S1277" s="260"/>
      <c r="T1277" s="261"/>
      <c r="AT1277" s="262" t="s">
        <v>497</v>
      </c>
      <c r="AU1277" s="262" t="s">
        <v>93</v>
      </c>
      <c r="AV1277" s="12" t="s">
        <v>93</v>
      </c>
      <c r="AW1277" s="12" t="s">
        <v>38</v>
      </c>
      <c r="AX1277" s="12" t="s">
        <v>83</v>
      </c>
      <c r="AY1277" s="262" t="s">
        <v>381</v>
      </c>
    </row>
    <row r="1278" s="13" customFormat="1">
      <c r="B1278" s="263"/>
      <c r="C1278" s="264"/>
      <c r="D1278" s="246" t="s">
        <v>497</v>
      </c>
      <c r="E1278" s="265" t="s">
        <v>1</v>
      </c>
      <c r="F1278" s="266" t="s">
        <v>499</v>
      </c>
      <c r="G1278" s="264"/>
      <c r="H1278" s="267">
        <v>202.52000000000001</v>
      </c>
      <c r="I1278" s="268"/>
      <c r="J1278" s="264"/>
      <c r="K1278" s="264"/>
      <c r="L1278" s="269"/>
      <c r="M1278" s="270"/>
      <c r="N1278" s="271"/>
      <c r="O1278" s="271"/>
      <c r="P1278" s="271"/>
      <c r="Q1278" s="271"/>
      <c r="R1278" s="271"/>
      <c r="S1278" s="271"/>
      <c r="T1278" s="272"/>
      <c r="AT1278" s="273" t="s">
        <v>497</v>
      </c>
      <c r="AU1278" s="273" t="s">
        <v>93</v>
      </c>
      <c r="AV1278" s="13" t="s">
        <v>236</v>
      </c>
      <c r="AW1278" s="13" t="s">
        <v>38</v>
      </c>
      <c r="AX1278" s="13" t="s">
        <v>83</v>
      </c>
      <c r="AY1278" s="273" t="s">
        <v>381</v>
      </c>
    </row>
    <row r="1279" s="12" customFormat="1">
      <c r="B1279" s="252"/>
      <c r="C1279" s="253"/>
      <c r="D1279" s="246" t="s">
        <v>497</v>
      </c>
      <c r="E1279" s="254" t="s">
        <v>1</v>
      </c>
      <c r="F1279" s="255" t="s">
        <v>5075</v>
      </c>
      <c r="G1279" s="253"/>
      <c r="H1279" s="256">
        <v>243.024</v>
      </c>
      <c r="I1279" s="257"/>
      <c r="J1279" s="253"/>
      <c r="K1279" s="253"/>
      <c r="L1279" s="258"/>
      <c r="M1279" s="259"/>
      <c r="N1279" s="260"/>
      <c r="O1279" s="260"/>
      <c r="P1279" s="260"/>
      <c r="Q1279" s="260"/>
      <c r="R1279" s="260"/>
      <c r="S1279" s="260"/>
      <c r="T1279" s="261"/>
      <c r="AT1279" s="262" t="s">
        <v>497</v>
      </c>
      <c r="AU1279" s="262" t="s">
        <v>93</v>
      </c>
      <c r="AV1279" s="12" t="s">
        <v>93</v>
      </c>
      <c r="AW1279" s="12" t="s">
        <v>38</v>
      </c>
      <c r="AX1279" s="12" t="s">
        <v>83</v>
      </c>
      <c r="AY1279" s="262" t="s">
        <v>381</v>
      </c>
    </row>
    <row r="1280" s="13" customFormat="1">
      <c r="B1280" s="263"/>
      <c r="C1280" s="264"/>
      <c r="D1280" s="246" t="s">
        <v>497</v>
      </c>
      <c r="E1280" s="265" t="s">
        <v>1</v>
      </c>
      <c r="F1280" s="266" t="s">
        <v>499</v>
      </c>
      <c r="G1280" s="264"/>
      <c r="H1280" s="267">
        <v>243.024</v>
      </c>
      <c r="I1280" s="268"/>
      <c r="J1280" s="264"/>
      <c r="K1280" s="264"/>
      <c r="L1280" s="269"/>
      <c r="M1280" s="270"/>
      <c r="N1280" s="271"/>
      <c r="O1280" s="271"/>
      <c r="P1280" s="271"/>
      <c r="Q1280" s="271"/>
      <c r="R1280" s="271"/>
      <c r="S1280" s="271"/>
      <c r="T1280" s="272"/>
      <c r="AT1280" s="273" t="s">
        <v>497</v>
      </c>
      <c r="AU1280" s="273" t="s">
        <v>93</v>
      </c>
      <c r="AV1280" s="13" t="s">
        <v>236</v>
      </c>
      <c r="AW1280" s="13" t="s">
        <v>38</v>
      </c>
      <c r="AX1280" s="13" t="s">
        <v>83</v>
      </c>
      <c r="AY1280" s="273" t="s">
        <v>381</v>
      </c>
    </row>
    <row r="1281" s="12" customFormat="1">
      <c r="B1281" s="252"/>
      <c r="C1281" s="253"/>
      <c r="D1281" s="246" t="s">
        <v>497</v>
      </c>
      <c r="E1281" s="254" t="s">
        <v>1</v>
      </c>
      <c r="F1281" s="255" t="s">
        <v>5076</v>
      </c>
      <c r="G1281" s="253"/>
      <c r="H1281" s="256">
        <v>243.5</v>
      </c>
      <c r="I1281" s="257"/>
      <c r="J1281" s="253"/>
      <c r="K1281" s="253"/>
      <c r="L1281" s="258"/>
      <c r="M1281" s="259"/>
      <c r="N1281" s="260"/>
      <c r="O1281" s="260"/>
      <c r="P1281" s="260"/>
      <c r="Q1281" s="260"/>
      <c r="R1281" s="260"/>
      <c r="S1281" s="260"/>
      <c r="T1281" s="261"/>
      <c r="AT1281" s="262" t="s">
        <v>497</v>
      </c>
      <c r="AU1281" s="262" t="s">
        <v>93</v>
      </c>
      <c r="AV1281" s="12" t="s">
        <v>93</v>
      </c>
      <c r="AW1281" s="12" t="s">
        <v>38</v>
      </c>
      <c r="AX1281" s="12" t="s">
        <v>83</v>
      </c>
      <c r="AY1281" s="262" t="s">
        <v>381</v>
      </c>
    </row>
    <row r="1282" s="13" customFormat="1">
      <c r="B1282" s="263"/>
      <c r="C1282" s="264"/>
      <c r="D1282" s="246" t="s">
        <v>497</v>
      </c>
      <c r="E1282" s="265" t="s">
        <v>1</v>
      </c>
      <c r="F1282" s="266" t="s">
        <v>499</v>
      </c>
      <c r="G1282" s="264"/>
      <c r="H1282" s="267">
        <v>243.5</v>
      </c>
      <c r="I1282" s="268"/>
      <c r="J1282" s="264"/>
      <c r="K1282" s="264"/>
      <c r="L1282" s="269"/>
      <c r="M1282" s="270"/>
      <c r="N1282" s="271"/>
      <c r="O1282" s="271"/>
      <c r="P1282" s="271"/>
      <c r="Q1282" s="271"/>
      <c r="R1282" s="271"/>
      <c r="S1282" s="271"/>
      <c r="T1282" s="272"/>
      <c r="AT1282" s="273" t="s">
        <v>497</v>
      </c>
      <c r="AU1282" s="273" t="s">
        <v>93</v>
      </c>
      <c r="AV1282" s="13" t="s">
        <v>236</v>
      </c>
      <c r="AW1282" s="13" t="s">
        <v>38</v>
      </c>
      <c r="AX1282" s="13" t="s">
        <v>91</v>
      </c>
      <c r="AY1282" s="273" t="s">
        <v>381</v>
      </c>
    </row>
    <row r="1283" s="1" customFormat="1" ht="24" customHeight="1">
      <c r="B1283" s="39"/>
      <c r="C1283" s="233" t="s">
        <v>1269</v>
      </c>
      <c r="D1283" s="233" t="s">
        <v>384</v>
      </c>
      <c r="E1283" s="234" t="s">
        <v>5077</v>
      </c>
      <c r="F1283" s="235" t="s">
        <v>5078</v>
      </c>
      <c r="G1283" s="236" t="s">
        <v>673</v>
      </c>
      <c r="H1283" s="237">
        <v>330</v>
      </c>
      <c r="I1283" s="238"/>
      <c r="J1283" s="239">
        <f>ROUND(I1283*H1283,2)</f>
        <v>0</v>
      </c>
      <c r="K1283" s="235" t="s">
        <v>388</v>
      </c>
      <c r="L1283" s="44"/>
      <c r="M1283" s="240" t="s">
        <v>1</v>
      </c>
      <c r="N1283" s="241" t="s">
        <v>48</v>
      </c>
      <c r="O1283" s="87"/>
      <c r="P1283" s="242">
        <f>O1283*H1283</f>
        <v>0</v>
      </c>
      <c r="Q1283" s="242">
        <v>0</v>
      </c>
      <c r="R1283" s="242">
        <f>Q1283*H1283</f>
        <v>0</v>
      </c>
      <c r="S1283" s="242">
        <v>0</v>
      </c>
      <c r="T1283" s="243">
        <f>S1283*H1283</f>
        <v>0</v>
      </c>
      <c r="AR1283" s="244" t="s">
        <v>579</v>
      </c>
      <c r="AT1283" s="244" t="s">
        <v>384</v>
      </c>
      <c r="AU1283" s="244" t="s">
        <v>93</v>
      </c>
      <c r="AY1283" s="17" t="s">
        <v>381</v>
      </c>
      <c r="BE1283" s="245">
        <f>IF(N1283="základní",J1283,0)</f>
        <v>0</v>
      </c>
      <c r="BF1283" s="245">
        <f>IF(N1283="snížená",J1283,0)</f>
        <v>0</v>
      </c>
      <c r="BG1283" s="245">
        <f>IF(N1283="zákl. přenesená",J1283,0)</f>
        <v>0</v>
      </c>
      <c r="BH1283" s="245">
        <f>IF(N1283="sníž. přenesená",J1283,0)</f>
        <v>0</v>
      </c>
      <c r="BI1283" s="245">
        <f>IF(N1283="nulová",J1283,0)</f>
        <v>0</v>
      </c>
      <c r="BJ1283" s="17" t="s">
        <v>91</v>
      </c>
      <c r="BK1283" s="245">
        <f>ROUND(I1283*H1283,2)</f>
        <v>0</v>
      </c>
      <c r="BL1283" s="17" t="s">
        <v>579</v>
      </c>
      <c r="BM1283" s="244" t="s">
        <v>2003</v>
      </c>
    </row>
    <row r="1284" s="14" customFormat="1">
      <c r="B1284" s="274"/>
      <c r="C1284" s="275"/>
      <c r="D1284" s="246" t="s">
        <v>497</v>
      </c>
      <c r="E1284" s="276" t="s">
        <v>1</v>
      </c>
      <c r="F1284" s="277" t="s">
        <v>5079</v>
      </c>
      <c r="G1284" s="275"/>
      <c r="H1284" s="276" t="s">
        <v>1</v>
      </c>
      <c r="I1284" s="278"/>
      <c r="J1284" s="275"/>
      <c r="K1284" s="275"/>
      <c r="L1284" s="279"/>
      <c r="M1284" s="280"/>
      <c r="N1284" s="281"/>
      <c r="O1284" s="281"/>
      <c r="P1284" s="281"/>
      <c r="Q1284" s="281"/>
      <c r="R1284" s="281"/>
      <c r="S1284" s="281"/>
      <c r="T1284" s="282"/>
      <c r="AT1284" s="283" t="s">
        <v>497</v>
      </c>
      <c r="AU1284" s="283" t="s">
        <v>93</v>
      </c>
      <c r="AV1284" s="14" t="s">
        <v>91</v>
      </c>
      <c r="AW1284" s="14" t="s">
        <v>38</v>
      </c>
      <c r="AX1284" s="14" t="s">
        <v>83</v>
      </c>
      <c r="AY1284" s="283" t="s">
        <v>381</v>
      </c>
    </row>
    <row r="1285" s="12" customFormat="1">
      <c r="B1285" s="252"/>
      <c r="C1285" s="253"/>
      <c r="D1285" s="246" t="s">
        <v>497</v>
      </c>
      <c r="E1285" s="254" t="s">
        <v>1</v>
      </c>
      <c r="F1285" s="255" t="s">
        <v>5080</v>
      </c>
      <c r="G1285" s="253"/>
      <c r="H1285" s="256">
        <v>330</v>
      </c>
      <c r="I1285" s="257"/>
      <c r="J1285" s="253"/>
      <c r="K1285" s="253"/>
      <c r="L1285" s="258"/>
      <c r="M1285" s="259"/>
      <c r="N1285" s="260"/>
      <c r="O1285" s="260"/>
      <c r="P1285" s="260"/>
      <c r="Q1285" s="260"/>
      <c r="R1285" s="260"/>
      <c r="S1285" s="260"/>
      <c r="T1285" s="261"/>
      <c r="AT1285" s="262" t="s">
        <v>497</v>
      </c>
      <c r="AU1285" s="262" t="s">
        <v>93</v>
      </c>
      <c r="AV1285" s="12" t="s">
        <v>93</v>
      </c>
      <c r="AW1285" s="12" t="s">
        <v>38</v>
      </c>
      <c r="AX1285" s="12" t="s">
        <v>83</v>
      </c>
      <c r="AY1285" s="262" t="s">
        <v>381</v>
      </c>
    </row>
    <row r="1286" s="13" customFormat="1">
      <c r="B1286" s="263"/>
      <c r="C1286" s="264"/>
      <c r="D1286" s="246" t="s">
        <v>497</v>
      </c>
      <c r="E1286" s="265" t="s">
        <v>1</v>
      </c>
      <c r="F1286" s="266" t="s">
        <v>499</v>
      </c>
      <c r="G1286" s="264"/>
      <c r="H1286" s="267">
        <v>330</v>
      </c>
      <c r="I1286" s="268"/>
      <c r="J1286" s="264"/>
      <c r="K1286" s="264"/>
      <c r="L1286" s="269"/>
      <c r="M1286" s="270"/>
      <c r="N1286" s="271"/>
      <c r="O1286" s="271"/>
      <c r="P1286" s="271"/>
      <c r="Q1286" s="271"/>
      <c r="R1286" s="271"/>
      <c r="S1286" s="271"/>
      <c r="T1286" s="272"/>
      <c r="AT1286" s="273" t="s">
        <v>497</v>
      </c>
      <c r="AU1286" s="273" t="s">
        <v>93</v>
      </c>
      <c r="AV1286" s="13" t="s">
        <v>236</v>
      </c>
      <c r="AW1286" s="13" t="s">
        <v>38</v>
      </c>
      <c r="AX1286" s="13" t="s">
        <v>91</v>
      </c>
      <c r="AY1286" s="273" t="s">
        <v>381</v>
      </c>
    </row>
    <row r="1287" s="1" customFormat="1" ht="24" customHeight="1">
      <c r="B1287" s="39"/>
      <c r="C1287" s="233" t="s">
        <v>1275</v>
      </c>
      <c r="D1287" s="233" t="s">
        <v>384</v>
      </c>
      <c r="E1287" s="234" t="s">
        <v>5081</v>
      </c>
      <c r="F1287" s="235" t="s">
        <v>5082</v>
      </c>
      <c r="G1287" s="236" t="s">
        <v>673</v>
      </c>
      <c r="H1287" s="237">
        <v>604.5</v>
      </c>
      <c r="I1287" s="238"/>
      <c r="J1287" s="239">
        <f>ROUND(I1287*H1287,2)</f>
        <v>0</v>
      </c>
      <c r="K1287" s="235" t="s">
        <v>388</v>
      </c>
      <c r="L1287" s="44"/>
      <c r="M1287" s="240" t="s">
        <v>1</v>
      </c>
      <c r="N1287" s="241" t="s">
        <v>48</v>
      </c>
      <c r="O1287" s="87"/>
      <c r="P1287" s="242">
        <f>O1287*H1287</f>
        <v>0</v>
      </c>
      <c r="Q1287" s="242">
        <v>0</v>
      </c>
      <c r="R1287" s="242">
        <f>Q1287*H1287</f>
        <v>0</v>
      </c>
      <c r="S1287" s="242">
        <v>0</v>
      </c>
      <c r="T1287" s="243">
        <f>S1287*H1287</f>
        <v>0</v>
      </c>
      <c r="AR1287" s="244" t="s">
        <v>579</v>
      </c>
      <c r="AT1287" s="244" t="s">
        <v>384</v>
      </c>
      <c r="AU1287" s="244" t="s">
        <v>93</v>
      </c>
      <c r="AY1287" s="17" t="s">
        <v>381</v>
      </c>
      <c r="BE1287" s="245">
        <f>IF(N1287="základní",J1287,0)</f>
        <v>0</v>
      </c>
      <c r="BF1287" s="245">
        <f>IF(N1287="snížená",J1287,0)</f>
        <v>0</v>
      </c>
      <c r="BG1287" s="245">
        <f>IF(N1287="zákl. přenesená",J1287,0)</f>
        <v>0</v>
      </c>
      <c r="BH1287" s="245">
        <f>IF(N1287="sníž. přenesená",J1287,0)</f>
        <v>0</v>
      </c>
      <c r="BI1287" s="245">
        <f>IF(N1287="nulová",J1287,0)</f>
        <v>0</v>
      </c>
      <c r="BJ1287" s="17" t="s">
        <v>91</v>
      </c>
      <c r="BK1287" s="245">
        <f>ROUND(I1287*H1287,2)</f>
        <v>0</v>
      </c>
      <c r="BL1287" s="17" t="s">
        <v>579</v>
      </c>
      <c r="BM1287" s="244" t="s">
        <v>2011</v>
      </c>
    </row>
    <row r="1288" s="14" customFormat="1">
      <c r="B1288" s="274"/>
      <c r="C1288" s="275"/>
      <c r="D1288" s="246" t="s">
        <v>497</v>
      </c>
      <c r="E1288" s="276" t="s">
        <v>1</v>
      </c>
      <c r="F1288" s="277" t="s">
        <v>5083</v>
      </c>
      <c r="G1288" s="275"/>
      <c r="H1288" s="276" t="s">
        <v>1</v>
      </c>
      <c r="I1288" s="278"/>
      <c r="J1288" s="275"/>
      <c r="K1288" s="275"/>
      <c r="L1288" s="279"/>
      <c r="M1288" s="280"/>
      <c r="N1288" s="281"/>
      <c r="O1288" s="281"/>
      <c r="P1288" s="281"/>
      <c r="Q1288" s="281"/>
      <c r="R1288" s="281"/>
      <c r="S1288" s="281"/>
      <c r="T1288" s="282"/>
      <c r="AT1288" s="283" t="s">
        <v>497</v>
      </c>
      <c r="AU1288" s="283" t="s">
        <v>93</v>
      </c>
      <c r="AV1288" s="14" t="s">
        <v>91</v>
      </c>
      <c r="AW1288" s="14" t="s">
        <v>38</v>
      </c>
      <c r="AX1288" s="14" t="s">
        <v>83</v>
      </c>
      <c r="AY1288" s="283" t="s">
        <v>381</v>
      </c>
    </row>
    <row r="1289" s="12" customFormat="1">
      <c r="B1289" s="252"/>
      <c r="C1289" s="253"/>
      <c r="D1289" s="246" t="s">
        <v>497</v>
      </c>
      <c r="E1289" s="254" t="s">
        <v>1</v>
      </c>
      <c r="F1289" s="255" t="s">
        <v>5084</v>
      </c>
      <c r="G1289" s="253"/>
      <c r="H1289" s="256">
        <v>604.5</v>
      </c>
      <c r="I1289" s="257"/>
      <c r="J1289" s="253"/>
      <c r="K1289" s="253"/>
      <c r="L1289" s="258"/>
      <c r="M1289" s="259"/>
      <c r="N1289" s="260"/>
      <c r="O1289" s="260"/>
      <c r="P1289" s="260"/>
      <c r="Q1289" s="260"/>
      <c r="R1289" s="260"/>
      <c r="S1289" s="260"/>
      <c r="T1289" s="261"/>
      <c r="AT1289" s="262" t="s">
        <v>497</v>
      </c>
      <c r="AU1289" s="262" t="s">
        <v>93</v>
      </c>
      <c r="AV1289" s="12" t="s">
        <v>93</v>
      </c>
      <c r="AW1289" s="12" t="s">
        <v>38</v>
      </c>
      <c r="AX1289" s="12" t="s">
        <v>83</v>
      </c>
      <c r="AY1289" s="262" t="s">
        <v>381</v>
      </c>
    </row>
    <row r="1290" s="13" customFormat="1">
      <c r="B1290" s="263"/>
      <c r="C1290" s="264"/>
      <c r="D1290" s="246" t="s">
        <v>497</v>
      </c>
      <c r="E1290" s="265" t="s">
        <v>1</v>
      </c>
      <c r="F1290" s="266" t="s">
        <v>499</v>
      </c>
      <c r="G1290" s="264"/>
      <c r="H1290" s="267">
        <v>604.5</v>
      </c>
      <c r="I1290" s="268"/>
      <c r="J1290" s="264"/>
      <c r="K1290" s="264"/>
      <c r="L1290" s="269"/>
      <c r="M1290" s="270"/>
      <c r="N1290" s="271"/>
      <c r="O1290" s="271"/>
      <c r="P1290" s="271"/>
      <c r="Q1290" s="271"/>
      <c r="R1290" s="271"/>
      <c r="S1290" s="271"/>
      <c r="T1290" s="272"/>
      <c r="AT1290" s="273" t="s">
        <v>497</v>
      </c>
      <c r="AU1290" s="273" t="s">
        <v>93</v>
      </c>
      <c r="AV1290" s="13" t="s">
        <v>236</v>
      </c>
      <c r="AW1290" s="13" t="s">
        <v>38</v>
      </c>
      <c r="AX1290" s="13" t="s">
        <v>91</v>
      </c>
      <c r="AY1290" s="273" t="s">
        <v>381</v>
      </c>
    </row>
    <row r="1291" s="1" customFormat="1" ht="24" customHeight="1">
      <c r="B1291" s="39"/>
      <c r="C1291" s="233" t="s">
        <v>1280</v>
      </c>
      <c r="D1291" s="233" t="s">
        <v>384</v>
      </c>
      <c r="E1291" s="234" t="s">
        <v>5085</v>
      </c>
      <c r="F1291" s="235" t="s">
        <v>5086</v>
      </c>
      <c r="G1291" s="236" t="s">
        <v>673</v>
      </c>
      <c r="H1291" s="237">
        <v>63</v>
      </c>
      <c r="I1291" s="238"/>
      <c r="J1291" s="239">
        <f>ROUND(I1291*H1291,2)</f>
        <v>0</v>
      </c>
      <c r="K1291" s="235" t="s">
        <v>388</v>
      </c>
      <c r="L1291" s="44"/>
      <c r="M1291" s="240" t="s">
        <v>1</v>
      </c>
      <c r="N1291" s="241" t="s">
        <v>48</v>
      </c>
      <c r="O1291" s="87"/>
      <c r="P1291" s="242">
        <f>O1291*H1291</f>
        <v>0</v>
      </c>
      <c r="Q1291" s="242">
        <v>0</v>
      </c>
      <c r="R1291" s="242">
        <f>Q1291*H1291</f>
        <v>0</v>
      </c>
      <c r="S1291" s="242">
        <v>0</v>
      </c>
      <c r="T1291" s="243">
        <f>S1291*H1291</f>
        <v>0</v>
      </c>
      <c r="AR1291" s="244" t="s">
        <v>579</v>
      </c>
      <c r="AT1291" s="244" t="s">
        <v>384</v>
      </c>
      <c r="AU1291" s="244" t="s">
        <v>93</v>
      </c>
      <c r="AY1291" s="17" t="s">
        <v>381</v>
      </c>
      <c r="BE1291" s="245">
        <f>IF(N1291="základní",J1291,0)</f>
        <v>0</v>
      </c>
      <c r="BF1291" s="245">
        <f>IF(N1291="snížená",J1291,0)</f>
        <v>0</v>
      </c>
      <c r="BG1291" s="245">
        <f>IF(N1291="zákl. přenesená",J1291,0)</f>
        <v>0</v>
      </c>
      <c r="BH1291" s="245">
        <f>IF(N1291="sníž. přenesená",J1291,0)</f>
        <v>0</v>
      </c>
      <c r="BI1291" s="245">
        <f>IF(N1291="nulová",J1291,0)</f>
        <v>0</v>
      </c>
      <c r="BJ1291" s="17" t="s">
        <v>91</v>
      </c>
      <c r="BK1291" s="245">
        <f>ROUND(I1291*H1291,2)</f>
        <v>0</v>
      </c>
      <c r="BL1291" s="17" t="s">
        <v>579</v>
      </c>
      <c r="BM1291" s="244" t="s">
        <v>2018</v>
      </c>
    </row>
    <row r="1292" s="14" customFormat="1">
      <c r="B1292" s="274"/>
      <c r="C1292" s="275"/>
      <c r="D1292" s="246" t="s">
        <v>497</v>
      </c>
      <c r="E1292" s="276" t="s">
        <v>1</v>
      </c>
      <c r="F1292" s="277" t="s">
        <v>5083</v>
      </c>
      <c r="G1292" s="275"/>
      <c r="H1292" s="276" t="s">
        <v>1</v>
      </c>
      <c r="I1292" s="278"/>
      <c r="J1292" s="275"/>
      <c r="K1292" s="275"/>
      <c r="L1292" s="279"/>
      <c r="M1292" s="280"/>
      <c r="N1292" s="281"/>
      <c r="O1292" s="281"/>
      <c r="P1292" s="281"/>
      <c r="Q1292" s="281"/>
      <c r="R1292" s="281"/>
      <c r="S1292" s="281"/>
      <c r="T1292" s="282"/>
      <c r="AT1292" s="283" t="s">
        <v>497</v>
      </c>
      <c r="AU1292" s="283" t="s">
        <v>93</v>
      </c>
      <c r="AV1292" s="14" t="s">
        <v>91</v>
      </c>
      <c r="AW1292" s="14" t="s">
        <v>38</v>
      </c>
      <c r="AX1292" s="14" t="s">
        <v>83</v>
      </c>
      <c r="AY1292" s="283" t="s">
        <v>381</v>
      </c>
    </row>
    <row r="1293" s="12" customFormat="1">
      <c r="B1293" s="252"/>
      <c r="C1293" s="253"/>
      <c r="D1293" s="246" t="s">
        <v>497</v>
      </c>
      <c r="E1293" s="254" t="s">
        <v>1</v>
      </c>
      <c r="F1293" s="255" t="s">
        <v>5087</v>
      </c>
      <c r="G1293" s="253"/>
      <c r="H1293" s="256">
        <v>63</v>
      </c>
      <c r="I1293" s="257"/>
      <c r="J1293" s="253"/>
      <c r="K1293" s="253"/>
      <c r="L1293" s="258"/>
      <c r="M1293" s="259"/>
      <c r="N1293" s="260"/>
      <c r="O1293" s="260"/>
      <c r="P1293" s="260"/>
      <c r="Q1293" s="260"/>
      <c r="R1293" s="260"/>
      <c r="S1293" s="260"/>
      <c r="T1293" s="261"/>
      <c r="AT1293" s="262" t="s">
        <v>497</v>
      </c>
      <c r="AU1293" s="262" t="s">
        <v>93</v>
      </c>
      <c r="AV1293" s="12" t="s">
        <v>93</v>
      </c>
      <c r="AW1293" s="12" t="s">
        <v>38</v>
      </c>
      <c r="AX1293" s="12" t="s">
        <v>83</v>
      </c>
      <c r="AY1293" s="262" t="s">
        <v>381</v>
      </c>
    </row>
    <row r="1294" s="13" customFormat="1">
      <c r="B1294" s="263"/>
      <c r="C1294" s="264"/>
      <c r="D1294" s="246" t="s">
        <v>497</v>
      </c>
      <c r="E1294" s="265" t="s">
        <v>1</v>
      </c>
      <c r="F1294" s="266" t="s">
        <v>499</v>
      </c>
      <c r="G1294" s="264"/>
      <c r="H1294" s="267">
        <v>63</v>
      </c>
      <c r="I1294" s="268"/>
      <c r="J1294" s="264"/>
      <c r="K1294" s="264"/>
      <c r="L1294" s="269"/>
      <c r="M1294" s="270"/>
      <c r="N1294" s="271"/>
      <c r="O1294" s="271"/>
      <c r="P1294" s="271"/>
      <c r="Q1294" s="271"/>
      <c r="R1294" s="271"/>
      <c r="S1294" s="271"/>
      <c r="T1294" s="272"/>
      <c r="AT1294" s="273" t="s">
        <v>497</v>
      </c>
      <c r="AU1294" s="273" t="s">
        <v>93</v>
      </c>
      <c r="AV1294" s="13" t="s">
        <v>236</v>
      </c>
      <c r="AW1294" s="13" t="s">
        <v>38</v>
      </c>
      <c r="AX1294" s="13" t="s">
        <v>91</v>
      </c>
      <c r="AY1294" s="273" t="s">
        <v>381</v>
      </c>
    </row>
    <row r="1295" s="1" customFormat="1" ht="24" customHeight="1">
      <c r="B1295" s="39"/>
      <c r="C1295" s="233" t="s">
        <v>1285</v>
      </c>
      <c r="D1295" s="233" t="s">
        <v>384</v>
      </c>
      <c r="E1295" s="234" t="s">
        <v>5088</v>
      </c>
      <c r="F1295" s="235" t="s">
        <v>5089</v>
      </c>
      <c r="G1295" s="236" t="s">
        <v>673</v>
      </c>
      <c r="H1295" s="237">
        <v>364</v>
      </c>
      <c r="I1295" s="238"/>
      <c r="J1295" s="239">
        <f>ROUND(I1295*H1295,2)</f>
        <v>0</v>
      </c>
      <c r="K1295" s="235" t="s">
        <v>388</v>
      </c>
      <c r="L1295" s="44"/>
      <c r="M1295" s="240" t="s">
        <v>1</v>
      </c>
      <c r="N1295" s="241" t="s">
        <v>48</v>
      </c>
      <c r="O1295" s="87"/>
      <c r="P1295" s="242">
        <f>O1295*H1295</f>
        <v>0</v>
      </c>
      <c r="Q1295" s="242">
        <v>0</v>
      </c>
      <c r="R1295" s="242">
        <f>Q1295*H1295</f>
        <v>0</v>
      </c>
      <c r="S1295" s="242">
        <v>0</v>
      </c>
      <c r="T1295" s="243">
        <f>S1295*H1295</f>
        <v>0</v>
      </c>
      <c r="AR1295" s="244" t="s">
        <v>579</v>
      </c>
      <c r="AT1295" s="244" t="s">
        <v>384</v>
      </c>
      <c r="AU1295" s="244" t="s">
        <v>93</v>
      </c>
      <c r="AY1295" s="17" t="s">
        <v>381</v>
      </c>
      <c r="BE1295" s="245">
        <f>IF(N1295="základní",J1295,0)</f>
        <v>0</v>
      </c>
      <c r="BF1295" s="245">
        <f>IF(N1295="snížená",J1295,0)</f>
        <v>0</v>
      </c>
      <c r="BG1295" s="245">
        <f>IF(N1295="zákl. přenesená",J1295,0)</f>
        <v>0</v>
      </c>
      <c r="BH1295" s="245">
        <f>IF(N1295="sníž. přenesená",J1295,0)</f>
        <v>0</v>
      </c>
      <c r="BI1295" s="245">
        <f>IF(N1295="nulová",J1295,0)</f>
        <v>0</v>
      </c>
      <c r="BJ1295" s="17" t="s">
        <v>91</v>
      </c>
      <c r="BK1295" s="245">
        <f>ROUND(I1295*H1295,2)</f>
        <v>0</v>
      </c>
      <c r="BL1295" s="17" t="s">
        <v>579</v>
      </c>
      <c r="BM1295" s="244" t="s">
        <v>2025</v>
      </c>
    </row>
    <row r="1296" s="14" customFormat="1">
      <c r="B1296" s="274"/>
      <c r="C1296" s="275"/>
      <c r="D1296" s="246" t="s">
        <v>497</v>
      </c>
      <c r="E1296" s="276" t="s">
        <v>1</v>
      </c>
      <c r="F1296" s="277" t="s">
        <v>5090</v>
      </c>
      <c r="G1296" s="275"/>
      <c r="H1296" s="276" t="s">
        <v>1</v>
      </c>
      <c r="I1296" s="278"/>
      <c r="J1296" s="275"/>
      <c r="K1296" s="275"/>
      <c r="L1296" s="279"/>
      <c r="M1296" s="280"/>
      <c r="N1296" s="281"/>
      <c r="O1296" s="281"/>
      <c r="P1296" s="281"/>
      <c r="Q1296" s="281"/>
      <c r="R1296" s="281"/>
      <c r="S1296" s="281"/>
      <c r="T1296" s="282"/>
      <c r="AT1296" s="283" t="s">
        <v>497</v>
      </c>
      <c r="AU1296" s="283" t="s">
        <v>93</v>
      </c>
      <c r="AV1296" s="14" t="s">
        <v>91</v>
      </c>
      <c r="AW1296" s="14" t="s">
        <v>38</v>
      </c>
      <c r="AX1296" s="14" t="s">
        <v>83</v>
      </c>
      <c r="AY1296" s="283" t="s">
        <v>381</v>
      </c>
    </row>
    <row r="1297" s="12" customFormat="1">
      <c r="B1297" s="252"/>
      <c r="C1297" s="253"/>
      <c r="D1297" s="246" t="s">
        <v>497</v>
      </c>
      <c r="E1297" s="254" t="s">
        <v>1</v>
      </c>
      <c r="F1297" s="255" t="s">
        <v>2301</v>
      </c>
      <c r="G1297" s="253"/>
      <c r="H1297" s="256">
        <v>364</v>
      </c>
      <c r="I1297" s="257"/>
      <c r="J1297" s="253"/>
      <c r="K1297" s="253"/>
      <c r="L1297" s="258"/>
      <c r="M1297" s="259"/>
      <c r="N1297" s="260"/>
      <c r="O1297" s="260"/>
      <c r="P1297" s="260"/>
      <c r="Q1297" s="260"/>
      <c r="R1297" s="260"/>
      <c r="S1297" s="260"/>
      <c r="T1297" s="261"/>
      <c r="AT1297" s="262" t="s">
        <v>497</v>
      </c>
      <c r="AU1297" s="262" t="s">
        <v>93</v>
      </c>
      <c r="AV1297" s="12" t="s">
        <v>93</v>
      </c>
      <c r="AW1297" s="12" t="s">
        <v>38</v>
      </c>
      <c r="AX1297" s="12" t="s">
        <v>83</v>
      </c>
      <c r="AY1297" s="262" t="s">
        <v>381</v>
      </c>
    </row>
    <row r="1298" s="13" customFormat="1">
      <c r="B1298" s="263"/>
      <c r="C1298" s="264"/>
      <c r="D1298" s="246" t="s">
        <v>497</v>
      </c>
      <c r="E1298" s="265" t="s">
        <v>1</v>
      </c>
      <c r="F1298" s="266" t="s">
        <v>499</v>
      </c>
      <c r="G1298" s="264"/>
      <c r="H1298" s="267">
        <v>364</v>
      </c>
      <c r="I1298" s="268"/>
      <c r="J1298" s="264"/>
      <c r="K1298" s="264"/>
      <c r="L1298" s="269"/>
      <c r="M1298" s="270"/>
      <c r="N1298" s="271"/>
      <c r="O1298" s="271"/>
      <c r="P1298" s="271"/>
      <c r="Q1298" s="271"/>
      <c r="R1298" s="271"/>
      <c r="S1298" s="271"/>
      <c r="T1298" s="272"/>
      <c r="AT1298" s="273" t="s">
        <v>497</v>
      </c>
      <c r="AU1298" s="273" t="s">
        <v>93</v>
      </c>
      <c r="AV1298" s="13" t="s">
        <v>236</v>
      </c>
      <c r="AW1298" s="13" t="s">
        <v>38</v>
      </c>
      <c r="AX1298" s="13" t="s">
        <v>91</v>
      </c>
      <c r="AY1298" s="273" t="s">
        <v>381</v>
      </c>
    </row>
    <row r="1299" s="1" customFormat="1" ht="24" customHeight="1">
      <c r="B1299" s="39"/>
      <c r="C1299" s="233" t="s">
        <v>1290</v>
      </c>
      <c r="D1299" s="233" t="s">
        <v>384</v>
      </c>
      <c r="E1299" s="234" t="s">
        <v>5091</v>
      </c>
      <c r="F1299" s="235" t="s">
        <v>5092</v>
      </c>
      <c r="G1299" s="236" t="s">
        <v>673</v>
      </c>
      <c r="H1299" s="237">
        <v>364</v>
      </c>
      <c r="I1299" s="238"/>
      <c r="J1299" s="239">
        <f>ROUND(I1299*H1299,2)</f>
        <v>0</v>
      </c>
      <c r="K1299" s="235" t="s">
        <v>388</v>
      </c>
      <c r="L1299" s="44"/>
      <c r="M1299" s="240" t="s">
        <v>1</v>
      </c>
      <c r="N1299" s="241" t="s">
        <v>48</v>
      </c>
      <c r="O1299" s="87"/>
      <c r="P1299" s="242">
        <f>O1299*H1299</f>
        <v>0</v>
      </c>
      <c r="Q1299" s="242">
        <v>0</v>
      </c>
      <c r="R1299" s="242">
        <f>Q1299*H1299</f>
        <v>0</v>
      </c>
      <c r="S1299" s="242">
        <v>0</v>
      </c>
      <c r="T1299" s="243">
        <f>S1299*H1299</f>
        <v>0</v>
      </c>
      <c r="AR1299" s="244" t="s">
        <v>579</v>
      </c>
      <c r="AT1299" s="244" t="s">
        <v>384</v>
      </c>
      <c r="AU1299" s="244" t="s">
        <v>93</v>
      </c>
      <c r="AY1299" s="17" t="s">
        <v>381</v>
      </c>
      <c r="BE1299" s="245">
        <f>IF(N1299="základní",J1299,0)</f>
        <v>0</v>
      </c>
      <c r="BF1299" s="245">
        <f>IF(N1299="snížená",J1299,0)</f>
        <v>0</v>
      </c>
      <c r="BG1299" s="245">
        <f>IF(N1299="zákl. přenesená",J1299,0)</f>
        <v>0</v>
      </c>
      <c r="BH1299" s="245">
        <f>IF(N1299="sníž. přenesená",J1299,0)</f>
        <v>0</v>
      </c>
      <c r="BI1299" s="245">
        <f>IF(N1299="nulová",J1299,0)</f>
        <v>0</v>
      </c>
      <c r="BJ1299" s="17" t="s">
        <v>91</v>
      </c>
      <c r="BK1299" s="245">
        <f>ROUND(I1299*H1299,2)</f>
        <v>0</v>
      </c>
      <c r="BL1299" s="17" t="s">
        <v>579</v>
      </c>
      <c r="BM1299" s="244" t="s">
        <v>2033</v>
      </c>
    </row>
    <row r="1300" s="14" customFormat="1">
      <c r="B1300" s="274"/>
      <c r="C1300" s="275"/>
      <c r="D1300" s="246" t="s">
        <v>497</v>
      </c>
      <c r="E1300" s="276" t="s">
        <v>1</v>
      </c>
      <c r="F1300" s="277" t="s">
        <v>5090</v>
      </c>
      <c r="G1300" s="275"/>
      <c r="H1300" s="276" t="s">
        <v>1</v>
      </c>
      <c r="I1300" s="278"/>
      <c r="J1300" s="275"/>
      <c r="K1300" s="275"/>
      <c r="L1300" s="279"/>
      <c r="M1300" s="280"/>
      <c r="N1300" s="281"/>
      <c r="O1300" s="281"/>
      <c r="P1300" s="281"/>
      <c r="Q1300" s="281"/>
      <c r="R1300" s="281"/>
      <c r="S1300" s="281"/>
      <c r="T1300" s="282"/>
      <c r="AT1300" s="283" t="s">
        <v>497</v>
      </c>
      <c r="AU1300" s="283" t="s">
        <v>93</v>
      </c>
      <c r="AV1300" s="14" t="s">
        <v>91</v>
      </c>
      <c r="AW1300" s="14" t="s">
        <v>38</v>
      </c>
      <c r="AX1300" s="14" t="s">
        <v>83</v>
      </c>
      <c r="AY1300" s="283" t="s">
        <v>381</v>
      </c>
    </row>
    <row r="1301" s="12" customFormat="1">
      <c r="B1301" s="252"/>
      <c r="C1301" s="253"/>
      <c r="D1301" s="246" t="s">
        <v>497</v>
      </c>
      <c r="E1301" s="254" t="s">
        <v>1</v>
      </c>
      <c r="F1301" s="255" t="s">
        <v>5093</v>
      </c>
      <c r="G1301" s="253"/>
      <c r="H1301" s="256">
        <v>364</v>
      </c>
      <c r="I1301" s="257"/>
      <c r="J1301" s="253"/>
      <c r="K1301" s="253"/>
      <c r="L1301" s="258"/>
      <c r="M1301" s="259"/>
      <c r="N1301" s="260"/>
      <c r="O1301" s="260"/>
      <c r="P1301" s="260"/>
      <c r="Q1301" s="260"/>
      <c r="R1301" s="260"/>
      <c r="S1301" s="260"/>
      <c r="T1301" s="261"/>
      <c r="AT1301" s="262" t="s">
        <v>497</v>
      </c>
      <c r="AU1301" s="262" t="s">
        <v>93</v>
      </c>
      <c r="AV1301" s="12" t="s">
        <v>93</v>
      </c>
      <c r="AW1301" s="12" t="s">
        <v>38</v>
      </c>
      <c r="AX1301" s="12" t="s">
        <v>83</v>
      </c>
      <c r="AY1301" s="262" t="s">
        <v>381</v>
      </c>
    </row>
    <row r="1302" s="13" customFormat="1">
      <c r="B1302" s="263"/>
      <c r="C1302" s="264"/>
      <c r="D1302" s="246" t="s">
        <v>497</v>
      </c>
      <c r="E1302" s="265" t="s">
        <v>1</v>
      </c>
      <c r="F1302" s="266" t="s">
        <v>499</v>
      </c>
      <c r="G1302" s="264"/>
      <c r="H1302" s="267">
        <v>364</v>
      </c>
      <c r="I1302" s="268"/>
      <c r="J1302" s="264"/>
      <c r="K1302" s="264"/>
      <c r="L1302" s="269"/>
      <c r="M1302" s="270"/>
      <c r="N1302" s="271"/>
      <c r="O1302" s="271"/>
      <c r="P1302" s="271"/>
      <c r="Q1302" s="271"/>
      <c r="R1302" s="271"/>
      <c r="S1302" s="271"/>
      <c r="T1302" s="272"/>
      <c r="AT1302" s="273" t="s">
        <v>497</v>
      </c>
      <c r="AU1302" s="273" t="s">
        <v>93</v>
      </c>
      <c r="AV1302" s="13" t="s">
        <v>236</v>
      </c>
      <c r="AW1302" s="13" t="s">
        <v>38</v>
      </c>
      <c r="AX1302" s="13" t="s">
        <v>91</v>
      </c>
      <c r="AY1302" s="273" t="s">
        <v>381</v>
      </c>
    </row>
    <row r="1303" s="1" customFormat="1" ht="24" customHeight="1">
      <c r="B1303" s="39"/>
      <c r="C1303" s="233" t="s">
        <v>1296</v>
      </c>
      <c r="D1303" s="233" t="s">
        <v>384</v>
      </c>
      <c r="E1303" s="234" t="s">
        <v>5094</v>
      </c>
      <c r="F1303" s="235" t="s">
        <v>5095</v>
      </c>
      <c r="G1303" s="236" t="s">
        <v>673</v>
      </c>
      <c r="H1303" s="237">
        <v>55.5</v>
      </c>
      <c r="I1303" s="238"/>
      <c r="J1303" s="239">
        <f>ROUND(I1303*H1303,2)</f>
        <v>0</v>
      </c>
      <c r="K1303" s="235" t="s">
        <v>388</v>
      </c>
      <c r="L1303" s="44"/>
      <c r="M1303" s="240" t="s">
        <v>1</v>
      </c>
      <c r="N1303" s="241" t="s">
        <v>48</v>
      </c>
      <c r="O1303" s="87"/>
      <c r="P1303" s="242">
        <f>O1303*H1303</f>
        <v>0</v>
      </c>
      <c r="Q1303" s="242">
        <v>0</v>
      </c>
      <c r="R1303" s="242">
        <f>Q1303*H1303</f>
        <v>0</v>
      </c>
      <c r="S1303" s="242">
        <v>0</v>
      </c>
      <c r="T1303" s="243">
        <f>S1303*H1303</f>
        <v>0</v>
      </c>
      <c r="AR1303" s="244" t="s">
        <v>579</v>
      </c>
      <c r="AT1303" s="244" t="s">
        <v>384</v>
      </c>
      <c r="AU1303" s="244" t="s">
        <v>93</v>
      </c>
      <c r="AY1303" s="17" t="s">
        <v>381</v>
      </c>
      <c r="BE1303" s="245">
        <f>IF(N1303="základní",J1303,0)</f>
        <v>0</v>
      </c>
      <c r="BF1303" s="245">
        <f>IF(N1303="snížená",J1303,0)</f>
        <v>0</v>
      </c>
      <c r="BG1303" s="245">
        <f>IF(N1303="zákl. přenesená",J1303,0)</f>
        <v>0</v>
      </c>
      <c r="BH1303" s="245">
        <f>IF(N1303="sníž. přenesená",J1303,0)</f>
        <v>0</v>
      </c>
      <c r="BI1303" s="245">
        <f>IF(N1303="nulová",J1303,0)</f>
        <v>0</v>
      </c>
      <c r="BJ1303" s="17" t="s">
        <v>91</v>
      </c>
      <c r="BK1303" s="245">
        <f>ROUND(I1303*H1303,2)</f>
        <v>0</v>
      </c>
      <c r="BL1303" s="17" t="s">
        <v>579</v>
      </c>
      <c r="BM1303" s="244" t="s">
        <v>2040</v>
      </c>
    </row>
    <row r="1304" s="14" customFormat="1">
      <c r="B1304" s="274"/>
      <c r="C1304" s="275"/>
      <c r="D1304" s="246" t="s">
        <v>497</v>
      </c>
      <c r="E1304" s="276" t="s">
        <v>1</v>
      </c>
      <c r="F1304" s="277" t="s">
        <v>5090</v>
      </c>
      <c r="G1304" s="275"/>
      <c r="H1304" s="276" t="s">
        <v>1</v>
      </c>
      <c r="I1304" s="278"/>
      <c r="J1304" s="275"/>
      <c r="K1304" s="275"/>
      <c r="L1304" s="279"/>
      <c r="M1304" s="280"/>
      <c r="N1304" s="281"/>
      <c r="O1304" s="281"/>
      <c r="P1304" s="281"/>
      <c r="Q1304" s="281"/>
      <c r="R1304" s="281"/>
      <c r="S1304" s="281"/>
      <c r="T1304" s="282"/>
      <c r="AT1304" s="283" t="s">
        <v>497</v>
      </c>
      <c r="AU1304" s="283" t="s">
        <v>93</v>
      </c>
      <c r="AV1304" s="14" t="s">
        <v>91</v>
      </c>
      <c r="AW1304" s="14" t="s">
        <v>38</v>
      </c>
      <c r="AX1304" s="14" t="s">
        <v>83</v>
      </c>
      <c r="AY1304" s="283" t="s">
        <v>381</v>
      </c>
    </row>
    <row r="1305" s="12" customFormat="1">
      <c r="B1305" s="252"/>
      <c r="C1305" s="253"/>
      <c r="D1305" s="246" t="s">
        <v>497</v>
      </c>
      <c r="E1305" s="254" t="s">
        <v>1</v>
      </c>
      <c r="F1305" s="255" t="s">
        <v>5096</v>
      </c>
      <c r="G1305" s="253"/>
      <c r="H1305" s="256">
        <v>55.5</v>
      </c>
      <c r="I1305" s="257"/>
      <c r="J1305" s="253"/>
      <c r="K1305" s="253"/>
      <c r="L1305" s="258"/>
      <c r="M1305" s="259"/>
      <c r="N1305" s="260"/>
      <c r="O1305" s="260"/>
      <c r="P1305" s="260"/>
      <c r="Q1305" s="260"/>
      <c r="R1305" s="260"/>
      <c r="S1305" s="260"/>
      <c r="T1305" s="261"/>
      <c r="AT1305" s="262" t="s">
        <v>497</v>
      </c>
      <c r="AU1305" s="262" t="s">
        <v>93</v>
      </c>
      <c r="AV1305" s="12" t="s">
        <v>93</v>
      </c>
      <c r="AW1305" s="12" t="s">
        <v>38</v>
      </c>
      <c r="AX1305" s="12" t="s">
        <v>83</v>
      </c>
      <c r="AY1305" s="262" t="s">
        <v>381</v>
      </c>
    </row>
    <row r="1306" s="13" customFormat="1">
      <c r="B1306" s="263"/>
      <c r="C1306" s="264"/>
      <c r="D1306" s="246" t="s">
        <v>497</v>
      </c>
      <c r="E1306" s="265" t="s">
        <v>1</v>
      </c>
      <c r="F1306" s="266" t="s">
        <v>499</v>
      </c>
      <c r="G1306" s="264"/>
      <c r="H1306" s="267">
        <v>55.5</v>
      </c>
      <c r="I1306" s="268"/>
      <c r="J1306" s="264"/>
      <c r="K1306" s="264"/>
      <c r="L1306" s="269"/>
      <c r="M1306" s="270"/>
      <c r="N1306" s="271"/>
      <c r="O1306" s="271"/>
      <c r="P1306" s="271"/>
      <c r="Q1306" s="271"/>
      <c r="R1306" s="271"/>
      <c r="S1306" s="271"/>
      <c r="T1306" s="272"/>
      <c r="AT1306" s="273" t="s">
        <v>497</v>
      </c>
      <c r="AU1306" s="273" t="s">
        <v>93</v>
      </c>
      <c r="AV1306" s="13" t="s">
        <v>236</v>
      </c>
      <c r="AW1306" s="13" t="s">
        <v>38</v>
      </c>
      <c r="AX1306" s="13" t="s">
        <v>91</v>
      </c>
      <c r="AY1306" s="273" t="s">
        <v>381</v>
      </c>
    </row>
    <row r="1307" s="1" customFormat="1" ht="16.5" customHeight="1">
      <c r="B1307" s="39"/>
      <c r="C1307" s="233" t="s">
        <v>1303</v>
      </c>
      <c r="D1307" s="233" t="s">
        <v>384</v>
      </c>
      <c r="E1307" s="234" t="s">
        <v>5097</v>
      </c>
      <c r="F1307" s="235" t="s">
        <v>5098</v>
      </c>
      <c r="G1307" s="236" t="s">
        <v>673</v>
      </c>
      <c r="H1307" s="237">
        <v>344</v>
      </c>
      <c r="I1307" s="238"/>
      <c r="J1307" s="239">
        <f>ROUND(I1307*H1307,2)</f>
        <v>0</v>
      </c>
      <c r="K1307" s="235" t="s">
        <v>388</v>
      </c>
      <c r="L1307" s="44"/>
      <c r="M1307" s="240" t="s">
        <v>1</v>
      </c>
      <c r="N1307" s="241" t="s">
        <v>48</v>
      </c>
      <c r="O1307" s="87"/>
      <c r="P1307" s="242">
        <f>O1307*H1307</f>
        <v>0</v>
      </c>
      <c r="Q1307" s="242">
        <v>0</v>
      </c>
      <c r="R1307" s="242">
        <f>Q1307*H1307</f>
        <v>0</v>
      </c>
      <c r="S1307" s="242">
        <v>0</v>
      </c>
      <c r="T1307" s="243">
        <f>S1307*H1307</f>
        <v>0</v>
      </c>
      <c r="AR1307" s="244" t="s">
        <v>579</v>
      </c>
      <c r="AT1307" s="244" t="s">
        <v>384</v>
      </c>
      <c r="AU1307" s="244" t="s">
        <v>93</v>
      </c>
      <c r="AY1307" s="17" t="s">
        <v>381</v>
      </c>
      <c r="BE1307" s="245">
        <f>IF(N1307="základní",J1307,0)</f>
        <v>0</v>
      </c>
      <c r="BF1307" s="245">
        <f>IF(N1307="snížená",J1307,0)</f>
        <v>0</v>
      </c>
      <c r="BG1307" s="245">
        <f>IF(N1307="zákl. přenesená",J1307,0)</f>
        <v>0</v>
      </c>
      <c r="BH1307" s="245">
        <f>IF(N1307="sníž. přenesená",J1307,0)</f>
        <v>0</v>
      </c>
      <c r="BI1307" s="245">
        <f>IF(N1307="nulová",J1307,0)</f>
        <v>0</v>
      </c>
      <c r="BJ1307" s="17" t="s">
        <v>91</v>
      </c>
      <c r="BK1307" s="245">
        <f>ROUND(I1307*H1307,2)</f>
        <v>0</v>
      </c>
      <c r="BL1307" s="17" t="s">
        <v>579</v>
      </c>
      <c r="BM1307" s="244" t="s">
        <v>2048</v>
      </c>
    </row>
    <row r="1308" s="12" customFormat="1">
      <c r="B1308" s="252"/>
      <c r="C1308" s="253"/>
      <c r="D1308" s="246" t="s">
        <v>497</v>
      </c>
      <c r="E1308" s="254" t="s">
        <v>1</v>
      </c>
      <c r="F1308" s="255" t="s">
        <v>5099</v>
      </c>
      <c r="G1308" s="253"/>
      <c r="H1308" s="256">
        <v>286.38999999999999</v>
      </c>
      <c r="I1308" s="257"/>
      <c r="J1308" s="253"/>
      <c r="K1308" s="253"/>
      <c r="L1308" s="258"/>
      <c r="M1308" s="259"/>
      <c r="N1308" s="260"/>
      <c r="O1308" s="260"/>
      <c r="P1308" s="260"/>
      <c r="Q1308" s="260"/>
      <c r="R1308" s="260"/>
      <c r="S1308" s="260"/>
      <c r="T1308" s="261"/>
      <c r="AT1308" s="262" t="s">
        <v>497</v>
      </c>
      <c r="AU1308" s="262" t="s">
        <v>93</v>
      </c>
      <c r="AV1308" s="12" t="s">
        <v>93</v>
      </c>
      <c r="AW1308" s="12" t="s">
        <v>38</v>
      </c>
      <c r="AX1308" s="12" t="s">
        <v>83</v>
      </c>
      <c r="AY1308" s="262" t="s">
        <v>381</v>
      </c>
    </row>
    <row r="1309" s="13" customFormat="1">
      <c r="B1309" s="263"/>
      <c r="C1309" s="264"/>
      <c r="D1309" s="246" t="s">
        <v>497</v>
      </c>
      <c r="E1309" s="265" t="s">
        <v>1</v>
      </c>
      <c r="F1309" s="266" t="s">
        <v>499</v>
      </c>
      <c r="G1309" s="264"/>
      <c r="H1309" s="267">
        <v>286.38999999999999</v>
      </c>
      <c r="I1309" s="268"/>
      <c r="J1309" s="264"/>
      <c r="K1309" s="264"/>
      <c r="L1309" s="269"/>
      <c r="M1309" s="270"/>
      <c r="N1309" s="271"/>
      <c r="O1309" s="271"/>
      <c r="P1309" s="271"/>
      <c r="Q1309" s="271"/>
      <c r="R1309" s="271"/>
      <c r="S1309" s="271"/>
      <c r="T1309" s="272"/>
      <c r="AT1309" s="273" t="s">
        <v>497</v>
      </c>
      <c r="AU1309" s="273" t="s">
        <v>93</v>
      </c>
      <c r="AV1309" s="13" t="s">
        <v>236</v>
      </c>
      <c r="AW1309" s="13" t="s">
        <v>38</v>
      </c>
      <c r="AX1309" s="13" t="s">
        <v>83</v>
      </c>
      <c r="AY1309" s="273" t="s">
        <v>381</v>
      </c>
    </row>
    <row r="1310" s="12" customFormat="1">
      <c r="B1310" s="252"/>
      <c r="C1310" s="253"/>
      <c r="D1310" s="246" t="s">
        <v>497</v>
      </c>
      <c r="E1310" s="254" t="s">
        <v>1</v>
      </c>
      <c r="F1310" s="255" t="s">
        <v>5100</v>
      </c>
      <c r="G1310" s="253"/>
      <c r="H1310" s="256">
        <v>343.66800000000001</v>
      </c>
      <c r="I1310" s="257"/>
      <c r="J1310" s="253"/>
      <c r="K1310" s="253"/>
      <c r="L1310" s="258"/>
      <c r="M1310" s="259"/>
      <c r="N1310" s="260"/>
      <c r="O1310" s="260"/>
      <c r="P1310" s="260"/>
      <c r="Q1310" s="260"/>
      <c r="R1310" s="260"/>
      <c r="S1310" s="260"/>
      <c r="T1310" s="261"/>
      <c r="AT1310" s="262" t="s">
        <v>497</v>
      </c>
      <c r="AU1310" s="262" t="s">
        <v>93</v>
      </c>
      <c r="AV1310" s="12" t="s">
        <v>93</v>
      </c>
      <c r="AW1310" s="12" t="s">
        <v>38</v>
      </c>
      <c r="AX1310" s="12" t="s">
        <v>83</v>
      </c>
      <c r="AY1310" s="262" t="s">
        <v>381</v>
      </c>
    </row>
    <row r="1311" s="13" customFormat="1">
      <c r="B1311" s="263"/>
      <c r="C1311" s="264"/>
      <c r="D1311" s="246" t="s">
        <v>497</v>
      </c>
      <c r="E1311" s="265" t="s">
        <v>1</v>
      </c>
      <c r="F1311" s="266" t="s">
        <v>499</v>
      </c>
      <c r="G1311" s="264"/>
      <c r="H1311" s="267">
        <v>343.66800000000001</v>
      </c>
      <c r="I1311" s="268"/>
      <c r="J1311" s="264"/>
      <c r="K1311" s="264"/>
      <c r="L1311" s="269"/>
      <c r="M1311" s="270"/>
      <c r="N1311" s="271"/>
      <c r="O1311" s="271"/>
      <c r="P1311" s="271"/>
      <c r="Q1311" s="271"/>
      <c r="R1311" s="271"/>
      <c r="S1311" s="271"/>
      <c r="T1311" s="272"/>
      <c r="AT1311" s="273" t="s">
        <v>497</v>
      </c>
      <c r="AU1311" s="273" t="s">
        <v>93</v>
      </c>
      <c r="AV1311" s="13" t="s">
        <v>236</v>
      </c>
      <c r="AW1311" s="13" t="s">
        <v>38</v>
      </c>
      <c r="AX1311" s="13" t="s">
        <v>83</v>
      </c>
      <c r="AY1311" s="273" t="s">
        <v>381</v>
      </c>
    </row>
    <row r="1312" s="12" customFormat="1">
      <c r="B1312" s="252"/>
      <c r="C1312" s="253"/>
      <c r="D1312" s="246" t="s">
        <v>497</v>
      </c>
      <c r="E1312" s="254" t="s">
        <v>1</v>
      </c>
      <c r="F1312" s="255" t="s">
        <v>2231</v>
      </c>
      <c r="G1312" s="253"/>
      <c r="H1312" s="256">
        <v>344</v>
      </c>
      <c r="I1312" s="257"/>
      <c r="J1312" s="253"/>
      <c r="K1312" s="253"/>
      <c r="L1312" s="258"/>
      <c r="M1312" s="259"/>
      <c r="N1312" s="260"/>
      <c r="O1312" s="260"/>
      <c r="P1312" s="260"/>
      <c r="Q1312" s="260"/>
      <c r="R1312" s="260"/>
      <c r="S1312" s="260"/>
      <c r="T1312" s="261"/>
      <c r="AT1312" s="262" t="s">
        <v>497</v>
      </c>
      <c r="AU1312" s="262" t="s">
        <v>93</v>
      </c>
      <c r="AV1312" s="12" t="s">
        <v>93</v>
      </c>
      <c r="AW1312" s="12" t="s">
        <v>38</v>
      </c>
      <c r="AX1312" s="12" t="s">
        <v>83</v>
      </c>
      <c r="AY1312" s="262" t="s">
        <v>381</v>
      </c>
    </row>
    <row r="1313" s="13" customFormat="1">
      <c r="B1313" s="263"/>
      <c r="C1313" s="264"/>
      <c r="D1313" s="246" t="s">
        <v>497</v>
      </c>
      <c r="E1313" s="265" t="s">
        <v>1</v>
      </c>
      <c r="F1313" s="266" t="s">
        <v>499</v>
      </c>
      <c r="G1313" s="264"/>
      <c r="H1313" s="267">
        <v>344</v>
      </c>
      <c r="I1313" s="268"/>
      <c r="J1313" s="264"/>
      <c r="K1313" s="264"/>
      <c r="L1313" s="269"/>
      <c r="M1313" s="270"/>
      <c r="N1313" s="271"/>
      <c r="O1313" s="271"/>
      <c r="P1313" s="271"/>
      <c r="Q1313" s="271"/>
      <c r="R1313" s="271"/>
      <c r="S1313" s="271"/>
      <c r="T1313" s="272"/>
      <c r="AT1313" s="273" t="s">
        <v>497</v>
      </c>
      <c r="AU1313" s="273" t="s">
        <v>93</v>
      </c>
      <c r="AV1313" s="13" t="s">
        <v>236</v>
      </c>
      <c r="AW1313" s="13" t="s">
        <v>38</v>
      </c>
      <c r="AX1313" s="13" t="s">
        <v>91</v>
      </c>
      <c r="AY1313" s="273" t="s">
        <v>381</v>
      </c>
    </row>
    <row r="1314" s="1" customFormat="1" ht="16.5" customHeight="1">
      <c r="B1314" s="39"/>
      <c r="C1314" s="233" t="s">
        <v>1308</v>
      </c>
      <c r="D1314" s="233" t="s">
        <v>384</v>
      </c>
      <c r="E1314" s="234" t="s">
        <v>5101</v>
      </c>
      <c r="F1314" s="235" t="s">
        <v>5102</v>
      </c>
      <c r="G1314" s="236" t="s">
        <v>673</v>
      </c>
      <c r="H1314" s="237">
        <v>550</v>
      </c>
      <c r="I1314" s="238"/>
      <c r="J1314" s="239">
        <f>ROUND(I1314*H1314,2)</f>
        <v>0</v>
      </c>
      <c r="K1314" s="235" t="s">
        <v>388</v>
      </c>
      <c r="L1314" s="44"/>
      <c r="M1314" s="240" t="s">
        <v>1</v>
      </c>
      <c r="N1314" s="241" t="s">
        <v>48</v>
      </c>
      <c r="O1314" s="87"/>
      <c r="P1314" s="242">
        <f>O1314*H1314</f>
        <v>0</v>
      </c>
      <c r="Q1314" s="242">
        <v>0</v>
      </c>
      <c r="R1314" s="242">
        <f>Q1314*H1314</f>
        <v>0</v>
      </c>
      <c r="S1314" s="242">
        <v>0</v>
      </c>
      <c r="T1314" s="243">
        <f>S1314*H1314</f>
        <v>0</v>
      </c>
      <c r="AR1314" s="244" t="s">
        <v>579</v>
      </c>
      <c r="AT1314" s="244" t="s">
        <v>384</v>
      </c>
      <c r="AU1314" s="244" t="s">
        <v>93</v>
      </c>
      <c r="AY1314" s="17" t="s">
        <v>381</v>
      </c>
      <c r="BE1314" s="245">
        <f>IF(N1314="základní",J1314,0)</f>
        <v>0</v>
      </c>
      <c r="BF1314" s="245">
        <f>IF(N1314="snížená",J1314,0)</f>
        <v>0</v>
      </c>
      <c r="BG1314" s="245">
        <f>IF(N1314="zákl. přenesená",J1314,0)</f>
        <v>0</v>
      </c>
      <c r="BH1314" s="245">
        <f>IF(N1314="sníž. přenesená",J1314,0)</f>
        <v>0</v>
      </c>
      <c r="BI1314" s="245">
        <f>IF(N1314="nulová",J1314,0)</f>
        <v>0</v>
      </c>
      <c r="BJ1314" s="17" t="s">
        <v>91</v>
      </c>
      <c r="BK1314" s="245">
        <f>ROUND(I1314*H1314,2)</f>
        <v>0</v>
      </c>
      <c r="BL1314" s="17" t="s">
        <v>579</v>
      </c>
      <c r="BM1314" s="244" t="s">
        <v>2055</v>
      </c>
    </row>
    <row r="1315" s="12" customFormat="1">
      <c r="B1315" s="252"/>
      <c r="C1315" s="253"/>
      <c r="D1315" s="246" t="s">
        <v>497</v>
      </c>
      <c r="E1315" s="254" t="s">
        <v>1</v>
      </c>
      <c r="F1315" s="255" t="s">
        <v>5103</v>
      </c>
      <c r="G1315" s="253"/>
      <c r="H1315" s="256">
        <v>458.01999999999998</v>
      </c>
      <c r="I1315" s="257"/>
      <c r="J1315" s="253"/>
      <c r="K1315" s="253"/>
      <c r="L1315" s="258"/>
      <c r="M1315" s="259"/>
      <c r="N1315" s="260"/>
      <c r="O1315" s="260"/>
      <c r="P1315" s="260"/>
      <c r="Q1315" s="260"/>
      <c r="R1315" s="260"/>
      <c r="S1315" s="260"/>
      <c r="T1315" s="261"/>
      <c r="AT1315" s="262" t="s">
        <v>497</v>
      </c>
      <c r="AU1315" s="262" t="s">
        <v>93</v>
      </c>
      <c r="AV1315" s="12" t="s">
        <v>93</v>
      </c>
      <c r="AW1315" s="12" t="s">
        <v>38</v>
      </c>
      <c r="AX1315" s="12" t="s">
        <v>83</v>
      </c>
      <c r="AY1315" s="262" t="s">
        <v>381</v>
      </c>
    </row>
    <row r="1316" s="13" customFormat="1">
      <c r="B1316" s="263"/>
      <c r="C1316" s="264"/>
      <c r="D1316" s="246" t="s">
        <v>497</v>
      </c>
      <c r="E1316" s="265" t="s">
        <v>1</v>
      </c>
      <c r="F1316" s="266" t="s">
        <v>499</v>
      </c>
      <c r="G1316" s="264"/>
      <c r="H1316" s="267">
        <v>458.01999999999998</v>
      </c>
      <c r="I1316" s="268"/>
      <c r="J1316" s="264"/>
      <c r="K1316" s="264"/>
      <c r="L1316" s="269"/>
      <c r="M1316" s="270"/>
      <c r="N1316" s="271"/>
      <c r="O1316" s="271"/>
      <c r="P1316" s="271"/>
      <c r="Q1316" s="271"/>
      <c r="R1316" s="271"/>
      <c r="S1316" s="271"/>
      <c r="T1316" s="272"/>
      <c r="AT1316" s="273" t="s">
        <v>497</v>
      </c>
      <c r="AU1316" s="273" t="s">
        <v>93</v>
      </c>
      <c r="AV1316" s="13" t="s">
        <v>236</v>
      </c>
      <c r="AW1316" s="13" t="s">
        <v>38</v>
      </c>
      <c r="AX1316" s="13" t="s">
        <v>83</v>
      </c>
      <c r="AY1316" s="273" t="s">
        <v>381</v>
      </c>
    </row>
    <row r="1317" s="12" customFormat="1">
      <c r="B1317" s="252"/>
      <c r="C1317" s="253"/>
      <c r="D1317" s="246" t="s">
        <v>497</v>
      </c>
      <c r="E1317" s="254" t="s">
        <v>1</v>
      </c>
      <c r="F1317" s="255" t="s">
        <v>5104</v>
      </c>
      <c r="G1317" s="253"/>
      <c r="H1317" s="256">
        <v>549.62400000000002</v>
      </c>
      <c r="I1317" s="257"/>
      <c r="J1317" s="253"/>
      <c r="K1317" s="253"/>
      <c r="L1317" s="258"/>
      <c r="M1317" s="259"/>
      <c r="N1317" s="260"/>
      <c r="O1317" s="260"/>
      <c r="P1317" s="260"/>
      <c r="Q1317" s="260"/>
      <c r="R1317" s="260"/>
      <c r="S1317" s="260"/>
      <c r="T1317" s="261"/>
      <c r="AT1317" s="262" t="s">
        <v>497</v>
      </c>
      <c r="AU1317" s="262" t="s">
        <v>93</v>
      </c>
      <c r="AV1317" s="12" t="s">
        <v>93</v>
      </c>
      <c r="AW1317" s="12" t="s">
        <v>38</v>
      </c>
      <c r="AX1317" s="12" t="s">
        <v>83</v>
      </c>
      <c r="AY1317" s="262" t="s">
        <v>381</v>
      </c>
    </row>
    <row r="1318" s="13" customFormat="1">
      <c r="B1318" s="263"/>
      <c r="C1318" s="264"/>
      <c r="D1318" s="246" t="s">
        <v>497</v>
      </c>
      <c r="E1318" s="265" t="s">
        <v>1</v>
      </c>
      <c r="F1318" s="266" t="s">
        <v>499</v>
      </c>
      <c r="G1318" s="264"/>
      <c r="H1318" s="267">
        <v>549.62400000000002</v>
      </c>
      <c r="I1318" s="268"/>
      <c r="J1318" s="264"/>
      <c r="K1318" s="264"/>
      <c r="L1318" s="269"/>
      <c r="M1318" s="270"/>
      <c r="N1318" s="271"/>
      <c r="O1318" s="271"/>
      <c r="P1318" s="271"/>
      <c r="Q1318" s="271"/>
      <c r="R1318" s="271"/>
      <c r="S1318" s="271"/>
      <c r="T1318" s="272"/>
      <c r="AT1318" s="273" t="s">
        <v>497</v>
      </c>
      <c r="AU1318" s="273" t="s">
        <v>93</v>
      </c>
      <c r="AV1318" s="13" t="s">
        <v>236</v>
      </c>
      <c r="AW1318" s="13" t="s">
        <v>38</v>
      </c>
      <c r="AX1318" s="13" t="s">
        <v>83</v>
      </c>
      <c r="AY1318" s="273" t="s">
        <v>381</v>
      </c>
    </row>
    <row r="1319" s="12" customFormat="1">
      <c r="B1319" s="252"/>
      <c r="C1319" s="253"/>
      <c r="D1319" s="246" t="s">
        <v>497</v>
      </c>
      <c r="E1319" s="254" t="s">
        <v>1</v>
      </c>
      <c r="F1319" s="255" t="s">
        <v>3045</v>
      </c>
      <c r="G1319" s="253"/>
      <c r="H1319" s="256">
        <v>550</v>
      </c>
      <c r="I1319" s="257"/>
      <c r="J1319" s="253"/>
      <c r="K1319" s="253"/>
      <c r="L1319" s="258"/>
      <c r="M1319" s="259"/>
      <c r="N1319" s="260"/>
      <c r="O1319" s="260"/>
      <c r="P1319" s="260"/>
      <c r="Q1319" s="260"/>
      <c r="R1319" s="260"/>
      <c r="S1319" s="260"/>
      <c r="T1319" s="261"/>
      <c r="AT1319" s="262" t="s">
        <v>497</v>
      </c>
      <c r="AU1319" s="262" t="s">
        <v>93</v>
      </c>
      <c r="AV1319" s="12" t="s">
        <v>93</v>
      </c>
      <c r="AW1319" s="12" t="s">
        <v>38</v>
      </c>
      <c r="AX1319" s="12" t="s">
        <v>83</v>
      </c>
      <c r="AY1319" s="262" t="s">
        <v>381</v>
      </c>
    </row>
    <row r="1320" s="13" customFormat="1">
      <c r="B1320" s="263"/>
      <c r="C1320" s="264"/>
      <c r="D1320" s="246" t="s">
        <v>497</v>
      </c>
      <c r="E1320" s="265" t="s">
        <v>1</v>
      </c>
      <c r="F1320" s="266" t="s">
        <v>499</v>
      </c>
      <c r="G1320" s="264"/>
      <c r="H1320" s="267">
        <v>550</v>
      </c>
      <c r="I1320" s="268"/>
      <c r="J1320" s="264"/>
      <c r="K1320" s="264"/>
      <c r="L1320" s="269"/>
      <c r="M1320" s="270"/>
      <c r="N1320" s="271"/>
      <c r="O1320" s="271"/>
      <c r="P1320" s="271"/>
      <c r="Q1320" s="271"/>
      <c r="R1320" s="271"/>
      <c r="S1320" s="271"/>
      <c r="T1320" s="272"/>
      <c r="AT1320" s="273" t="s">
        <v>497</v>
      </c>
      <c r="AU1320" s="273" t="s">
        <v>93</v>
      </c>
      <c r="AV1320" s="13" t="s">
        <v>236</v>
      </c>
      <c r="AW1320" s="13" t="s">
        <v>38</v>
      </c>
      <c r="AX1320" s="13" t="s">
        <v>91</v>
      </c>
      <c r="AY1320" s="273" t="s">
        <v>381</v>
      </c>
    </row>
    <row r="1321" s="1" customFormat="1" ht="16.5" customHeight="1">
      <c r="B1321" s="39"/>
      <c r="C1321" s="233" t="s">
        <v>1311</v>
      </c>
      <c r="D1321" s="233" t="s">
        <v>384</v>
      </c>
      <c r="E1321" s="234" t="s">
        <v>5105</v>
      </c>
      <c r="F1321" s="235" t="s">
        <v>5106</v>
      </c>
      <c r="G1321" s="236" t="s">
        <v>673</v>
      </c>
      <c r="H1321" s="237">
        <v>350.5</v>
      </c>
      <c r="I1321" s="238"/>
      <c r="J1321" s="239">
        <f>ROUND(I1321*H1321,2)</f>
        <v>0</v>
      </c>
      <c r="K1321" s="235" t="s">
        <v>388</v>
      </c>
      <c r="L1321" s="44"/>
      <c r="M1321" s="240" t="s">
        <v>1</v>
      </c>
      <c r="N1321" s="241" t="s">
        <v>48</v>
      </c>
      <c r="O1321" s="87"/>
      <c r="P1321" s="242">
        <f>O1321*H1321</f>
        <v>0</v>
      </c>
      <c r="Q1321" s="242">
        <v>0</v>
      </c>
      <c r="R1321" s="242">
        <f>Q1321*H1321</f>
        <v>0</v>
      </c>
      <c r="S1321" s="242">
        <v>0</v>
      </c>
      <c r="T1321" s="243">
        <f>S1321*H1321</f>
        <v>0</v>
      </c>
      <c r="AR1321" s="244" t="s">
        <v>579</v>
      </c>
      <c r="AT1321" s="244" t="s">
        <v>384</v>
      </c>
      <c r="AU1321" s="244" t="s">
        <v>93</v>
      </c>
      <c r="AY1321" s="17" t="s">
        <v>381</v>
      </c>
      <c r="BE1321" s="245">
        <f>IF(N1321="základní",J1321,0)</f>
        <v>0</v>
      </c>
      <c r="BF1321" s="245">
        <f>IF(N1321="snížená",J1321,0)</f>
        <v>0</v>
      </c>
      <c r="BG1321" s="245">
        <f>IF(N1321="zákl. přenesená",J1321,0)</f>
        <v>0</v>
      </c>
      <c r="BH1321" s="245">
        <f>IF(N1321="sníž. přenesená",J1321,0)</f>
        <v>0</v>
      </c>
      <c r="BI1321" s="245">
        <f>IF(N1321="nulová",J1321,0)</f>
        <v>0</v>
      </c>
      <c r="BJ1321" s="17" t="s">
        <v>91</v>
      </c>
      <c r="BK1321" s="245">
        <f>ROUND(I1321*H1321,2)</f>
        <v>0</v>
      </c>
      <c r="BL1321" s="17" t="s">
        <v>579</v>
      </c>
      <c r="BM1321" s="244" t="s">
        <v>2063</v>
      </c>
    </row>
    <row r="1322" s="12" customFormat="1">
      <c r="B1322" s="252"/>
      <c r="C1322" s="253"/>
      <c r="D1322" s="246" t="s">
        <v>497</v>
      </c>
      <c r="E1322" s="254" t="s">
        <v>1</v>
      </c>
      <c r="F1322" s="255" t="s">
        <v>5107</v>
      </c>
      <c r="G1322" s="253"/>
      <c r="H1322" s="256">
        <v>291.91000000000003</v>
      </c>
      <c r="I1322" s="257"/>
      <c r="J1322" s="253"/>
      <c r="K1322" s="253"/>
      <c r="L1322" s="258"/>
      <c r="M1322" s="259"/>
      <c r="N1322" s="260"/>
      <c r="O1322" s="260"/>
      <c r="P1322" s="260"/>
      <c r="Q1322" s="260"/>
      <c r="R1322" s="260"/>
      <c r="S1322" s="260"/>
      <c r="T1322" s="261"/>
      <c r="AT1322" s="262" t="s">
        <v>497</v>
      </c>
      <c r="AU1322" s="262" t="s">
        <v>93</v>
      </c>
      <c r="AV1322" s="12" t="s">
        <v>93</v>
      </c>
      <c r="AW1322" s="12" t="s">
        <v>38</v>
      </c>
      <c r="AX1322" s="12" t="s">
        <v>83</v>
      </c>
      <c r="AY1322" s="262" t="s">
        <v>381</v>
      </c>
    </row>
    <row r="1323" s="13" customFormat="1">
      <c r="B1323" s="263"/>
      <c r="C1323" s="264"/>
      <c r="D1323" s="246" t="s">
        <v>497</v>
      </c>
      <c r="E1323" s="265" t="s">
        <v>1</v>
      </c>
      <c r="F1323" s="266" t="s">
        <v>499</v>
      </c>
      <c r="G1323" s="264"/>
      <c r="H1323" s="267">
        <v>291.91000000000003</v>
      </c>
      <c r="I1323" s="268"/>
      <c r="J1323" s="264"/>
      <c r="K1323" s="264"/>
      <c r="L1323" s="269"/>
      <c r="M1323" s="270"/>
      <c r="N1323" s="271"/>
      <c r="O1323" s="271"/>
      <c r="P1323" s="271"/>
      <c r="Q1323" s="271"/>
      <c r="R1323" s="271"/>
      <c r="S1323" s="271"/>
      <c r="T1323" s="272"/>
      <c r="AT1323" s="273" t="s">
        <v>497</v>
      </c>
      <c r="AU1323" s="273" t="s">
        <v>93</v>
      </c>
      <c r="AV1323" s="13" t="s">
        <v>236</v>
      </c>
      <c r="AW1323" s="13" t="s">
        <v>38</v>
      </c>
      <c r="AX1323" s="13" t="s">
        <v>83</v>
      </c>
      <c r="AY1323" s="273" t="s">
        <v>381</v>
      </c>
    </row>
    <row r="1324" s="12" customFormat="1">
      <c r="B1324" s="252"/>
      <c r="C1324" s="253"/>
      <c r="D1324" s="246" t="s">
        <v>497</v>
      </c>
      <c r="E1324" s="254" t="s">
        <v>1</v>
      </c>
      <c r="F1324" s="255" t="s">
        <v>5108</v>
      </c>
      <c r="G1324" s="253"/>
      <c r="H1324" s="256">
        <v>350.29199999999997</v>
      </c>
      <c r="I1324" s="257"/>
      <c r="J1324" s="253"/>
      <c r="K1324" s="253"/>
      <c r="L1324" s="258"/>
      <c r="M1324" s="259"/>
      <c r="N1324" s="260"/>
      <c r="O1324" s="260"/>
      <c r="P1324" s="260"/>
      <c r="Q1324" s="260"/>
      <c r="R1324" s="260"/>
      <c r="S1324" s="260"/>
      <c r="T1324" s="261"/>
      <c r="AT1324" s="262" t="s">
        <v>497</v>
      </c>
      <c r="AU1324" s="262" t="s">
        <v>93</v>
      </c>
      <c r="AV1324" s="12" t="s">
        <v>93</v>
      </c>
      <c r="AW1324" s="12" t="s">
        <v>38</v>
      </c>
      <c r="AX1324" s="12" t="s">
        <v>83</v>
      </c>
      <c r="AY1324" s="262" t="s">
        <v>381</v>
      </c>
    </row>
    <row r="1325" s="13" customFormat="1">
      <c r="B1325" s="263"/>
      <c r="C1325" s="264"/>
      <c r="D1325" s="246" t="s">
        <v>497</v>
      </c>
      <c r="E1325" s="265" t="s">
        <v>1</v>
      </c>
      <c r="F1325" s="266" t="s">
        <v>499</v>
      </c>
      <c r="G1325" s="264"/>
      <c r="H1325" s="267">
        <v>350.29199999999997</v>
      </c>
      <c r="I1325" s="268"/>
      <c r="J1325" s="264"/>
      <c r="K1325" s="264"/>
      <c r="L1325" s="269"/>
      <c r="M1325" s="270"/>
      <c r="N1325" s="271"/>
      <c r="O1325" s="271"/>
      <c r="P1325" s="271"/>
      <c r="Q1325" s="271"/>
      <c r="R1325" s="271"/>
      <c r="S1325" s="271"/>
      <c r="T1325" s="272"/>
      <c r="AT1325" s="273" t="s">
        <v>497</v>
      </c>
      <c r="AU1325" s="273" t="s">
        <v>93</v>
      </c>
      <c r="AV1325" s="13" t="s">
        <v>236</v>
      </c>
      <c r="AW1325" s="13" t="s">
        <v>38</v>
      </c>
      <c r="AX1325" s="13" t="s">
        <v>83</v>
      </c>
      <c r="AY1325" s="273" t="s">
        <v>381</v>
      </c>
    </row>
    <row r="1326" s="12" customFormat="1">
      <c r="B1326" s="252"/>
      <c r="C1326" s="253"/>
      <c r="D1326" s="246" t="s">
        <v>497</v>
      </c>
      <c r="E1326" s="254" t="s">
        <v>1</v>
      </c>
      <c r="F1326" s="255" t="s">
        <v>5109</v>
      </c>
      <c r="G1326" s="253"/>
      <c r="H1326" s="256">
        <v>350.5</v>
      </c>
      <c r="I1326" s="257"/>
      <c r="J1326" s="253"/>
      <c r="K1326" s="253"/>
      <c r="L1326" s="258"/>
      <c r="M1326" s="259"/>
      <c r="N1326" s="260"/>
      <c r="O1326" s="260"/>
      <c r="P1326" s="260"/>
      <c r="Q1326" s="260"/>
      <c r="R1326" s="260"/>
      <c r="S1326" s="260"/>
      <c r="T1326" s="261"/>
      <c r="AT1326" s="262" t="s">
        <v>497</v>
      </c>
      <c r="AU1326" s="262" t="s">
        <v>93</v>
      </c>
      <c r="AV1326" s="12" t="s">
        <v>93</v>
      </c>
      <c r="AW1326" s="12" t="s">
        <v>38</v>
      </c>
      <c r="AX1326" s="12" t="s">
        <v>83</v>
      </c>
      <c r="AY1326" s="262" t="s">
        <v>381</v>
      </c>
    </row>
    <row r="1327" s="13" customFormat="1">
      <c r="B1327" s="263"/>
      <c r="C1327" s="264"/>
      <c r="D1327" s="246" t="s">
        <v>497</v>
      </c>
      <c r="E1327" s="265" t="s">
        <v>1</v>
      </c>
      <c r="F1327" s="266" t="s">
        <v>499</v>
      </c>
      <c r="G1327" s="264"/>
      <c r="H1327" s="267">
        <v>350.5</v>
      </c>
      <c r="I1327" s="268"/>
      <c r="J1327" s="264"/>
      <c r="K1327" s="264"/>
      <c r="L1327" s="269"/>
      <c r="M1327" s="270"/>
      <c r="N1327" s="271"/>
      <c r="O1327" s="271"/>
      <c r="P1327" s="271"/>
      <c r="Q1327" s="271"/>
      <c r="R1327" s="271"/>
      <c r="S1327" s="271"/>
      <c r="T1327" s="272"/>
      <c r="AT1327" s="273" t="s">
        <v>497</v>
      </c>
      <c r="AU1327" s="273" t="s">
        <v>93</v>
      </c>
      <c r="AV1327" s="13" t="s">
        <v>236</v>
      </c>
      <c r="AW1327" s="13" t="s">
        <v>38</v>
      </c>
      <c r="AX1327" s="13" t="s">
        <v>91</v>
      </c>
      <c r="AY1327" s="273" t="s">
        <v>381</v>
      </c>
    </row>
    <row r="1328" s="1" customFormat="1" ht="16.5" customHeight="1">
      <c r="B1328" s="39"/>
      <c r="C1328" s="233" t="s">
        <v>1319</v>
      </c>
      <c r="D1328" s="233" t="s">
        <v>384</v>
      </c>
      <c r="E1328" s="234" t="s">
        <v>5110</v>
      </c>
      <c r="F1328" s="235" t="s">
        <v>5111</v>
      </c>
      <c r="G1328" s="236" t="s">
        <v>673</v>
      </c>
      <c r="H1328" s="237">
        <v>259</v>
      </c>
      <c r="I1328" s="238"/>
      <c r="J1328" s="239">
        <f>ROUND(I1328*H1328,2)</f>
        <v>0</v>
      </c>
      <c r="K1328" s="235" t="s">
        <v>388</v>
      </c>
      <c r="L1328" s="44"/>
      <c r="M1328" s="240" t="s">
        <v>1</v>
      </c>
      <c r="N1328" s="241" t="s">
        <v>48</v>
      </c>
      <c r="O1328" s="87"/>
      <c r="P1328" s="242">
        <f>O1328*H1328</f>
        <v>0</v>
      </c>
      <c r="Q1328" s="242">
        <v>0</v>
      </c>
      <c r="R1328" s="242">
        <f>Q1328*H1328</f>
        <v>0</v>
      </c>
      <c r="S1328" s="242">
        <v>0</v>
      </c>
      <c r="T1328" s="243">
        <f>S1328*H1328</f>
        <v>0</v>
      </c>
      <c r="AR1328" s="244" t="s">
        <v>579</v>
      </c>
      <c r="AT1328" s="244" t="s">
        <v>384</v>
      </c>
      <c r="AU1328" s="244" t="s">
        <v>93</v>
      </c>
      <c r="AY1328" s="17" t="s">
        <v>381</v>
      </c>
      <c r="BE1328" s="245">
        <f>IF(N1328="základní",J1328,0)</f>
        <v>0</v>
      </c>
      <c r="BF1328" s="245">
        <f>IF(N1328="snížená",J1328,0)</f>
        <v>0</v>
      </c>
      <c r="BG1328" s="245">
        <f>IF(N1328="zákl. přenesená",J1328,0)</f>
        <v>0</v>
      </c>
      <c r="BH1328" s="245">
        <f>IF(N1328="sníž. přenesená",J1328,0)</f>
        <v>0</v>
      </c>
      <c r="BI1328" s="245">
        <f>IF(N1328="nulová",J1328,0)</f>
        <v>0</v>
      </c>
      <c r="BJ1328" s="17" t="s">
        <v>91</v>
      </c>
      <c r="BK1328" s="245">
        <f>ROUND(I1328*H1328,2)</f>
        <v>0</v>
      </c>
      <c r="BL1328" s="17" t="s">
        <v>579</v>
      </c>
      <c r="BM1328" s="244" t="s">
        <v>2071</v>
      </c>
    </row>
    <row r="1329" s="12" customFormat="1">
      <c r="B1329" s="252"/>
      <c r="C1329" s="253"/>
      <c r="D1329" s="246" t="s">
        <v>497</v>
      </c>
      <c r="E1329" s="254" t="s">
        <v>1</v>
      </c>
      <c r="F1329" s="255" t="s">
        <v>5112</v>
      </c>
      <c r="G1329" s="253"/>
      <c r="H1329" s="256">
        <v>215.66999999999999</v>
      </c>
      <c r="I1329" s="257"/>
      <c r="J1329" s="253"/>
      <c r="K1329" s="253"/>
      <c r="L1329" s="258"/>
      <c r="M1329" s="259"/>
      <c r="N1329" s="260"/>
      <c r="O1329" s="260"/>
      <c r="P1329" s="260"/>
      <c r="Q1329" s="260"/>
      <c r="R1329" s="260"/>
      <c r="S1329" s="260"/>
      <c r="T1329" s="261"/>
      <c r="AT1329" s="262" t="s">
        <v>497</v>
      </c>
      <c r="AU1329" s="262" t="s">
        <v>93</v>
      </c>
      <c r="AV1329" s="12" t="s">
        <v>93</v>
      </c>
      <c r="AW1329" s="12" t="s">
        <v>38</v>
      </c>
      <c r="AX1329" s="12" t="s">
        <v>83</v>
      </c>
      <c r="AY1329" s="262" t="s">
        <v>381</v>
      </c>
    </row>
    <row r="1330" s="13" customFormat="1">
      <c r="B1330" s="263"/>
      <c r="C1330" s="264"/>
      <c r="D1330" s="246" t="s">
        <v>497</v>
      </c>
      <c r="E1330" s="265" t="s">
        <v>1</v>
      </c>
      <c r="F1330" s="266" t="s">
        <v>499</v>
      </c>
      <c r="G1330" s="264"/>
      <c r="H1330" s="267">
        <v>215.66999999999999</v>
      </c>
      <c r="I1330" s="268"/>
      <c r="J1330" s="264"/>
      <c r="K1330" s="264"/>
      <c r="L1330" s="269"/>
      <c r="M1330" s="270"/>
      <c r="N1330" s="271"/>
      <c r="O1330" s="271"/>
      <c r="P1330" s="271"/>
      <c r="Q1330" s="271"/>
      <c r="R1330" s="271"/>
      <c r="S1330" s="271"/>
      <c r="T1330" s="272"/>
      <c r="AT1330" s="273" t="s">
        <v>497</v>
      </c>
      <c r="AU1330" s="273" t="s">
        <v>93</v>
      </c>
      <c r="AV1330" s="13" t="s">
        <v>236</v>
      </c>
      <c r="AW1330" s="13" t="s">
        <v>38</v>
      </c>
      <c r="AX1330" s="13" t="s">
        <v>83</v>
      </c>
      <c r="AY1330" s="273" t="s">
        <v>381</v>
      </c>
    </row>
    <row r="1331" s="12" customFormat="1">
      <c r="B1331" s="252"/>
      <c r="C1331" s="253"/>
      <c r="D1331" s="246" t="s">
        <v>497</v>
      </c>
      <c r="E1331" s="254" t="s">
        <v>1</v>
      </c>
      <c r="F1331" s="255" t="s">
        <v>5113</v>
      </c>
      <c r="G1331" s="253"/>
      <c r="H1331" s="256">
        <v>258.80399999999997</v>
      </c>
      <c r="I1331" s="257"/>
      <c r="J1331" s="253"/>
      <c r="K1331" s="253"/>
      <c r="L1331" s="258"/>
      <c r="M1331" s="259"/>
      <c r="N1331" s="260"/>
      <c r="O1331" s="260"/>
      <c r="P1331" s="260"/>
      <c r="Q1331" s="260"/>
      <c r="R1331" s="260"/>
      <c r="S1331" s="260"/>
      <c r="T1331" s="261"/>
      <c r="AT1331" s="262" t="s">
        <v>497</v>
      </c>
      <c r="AU1331" s="262" t="s">
        <v>93</v>
      </c>
      <c r="AV1331" s="12" t="s">
        <v>93</v>
      </c>
      <c r="AW1331" s="12" t="s">
        <v>38</v>
      </c>
      <c r="AX1331" s="12" t="s">
        <v>83</v>
      </c>
      <c r="AY1331" s="262" t="s">
        <v>381</v>
      </c>
    </row>
    <row r="1332" s="13" customFormat="1">
      <c r="B1332" s="263"/>
      <c r="C1332" s="264"/>
      <c r="D1332" s="246" t="s">
        <v>497</v>
      </c>
      <c r="E1332" s="265" t="s">
        <v>1</v>
      </c>
      <c r="F1332" s="266" t="s">
        <v>499</v>
      </c>
      <c r="G1332" s="264"/>
      <c r="H1332" s="267">
        <v>258.80399999999997</v>
      </c>
      <c r="I1332" s="268"/>
      <c r="J1332" s="264"/>
      <c r="K1332" s="264"/>
      <c r="L1332" s="269"/>
      <c r="M1332" s="270"/>
      <c r="N1332" s="271"/>
      <c r="O1332" s="271"/>
      <c r="P1332" s="271"/>
      <c r="Q1332" s="271"/>
      <c r="R1332" s="271"/>
      <c r="S1332" s="271"/>
      <c r="T1332" s="272"/>
      <c r="AT1332" s="273" t="s">
        <v>497</v>
      </c>
      <c r="AU1332" s="273" t="s">
        <v>93</v>
      </c>
      <c r="AV1332" s="13" t="s">
        <v>236</v>
      </c>
      <c r="AW1332" s="13" t="s">
        <v>38</v>
      </c>
      <c r="AX1332" s="13" t="s">
        <v>83</v>
      </c>
      <c r="AY1332" s="273" t="s">
        <v>381</v>
      </c>
    </row>
    <row r="1333" s="12" customFormat="1">
      <c r="B1333" s="252"/>
      <c r="C1333" s="253"/>
      <c r="D1333" s="246" t="s">
        <v>497</v>
      </c>
      <c r="E1333" s="254" t="s">
        <v>1</v>
      </c>
      <c r="F1333" s="255" t="s">
        <v>1911</v>
      </c>
      <c r="G1333" s="253"/>
      <c r="H1333" s="256">
        <v>259</v>
      </c>
      <c r="I1333" s="257"/>
      <c r="J1333" s="253"/>
      <c r="K1333" s="253"/>
      <c r="L1333" s="258"/>
      <c r="M1333" s="259"/>
      <c r="N1333" s="260"/>
      <c r="O1333" s="260"/>
      <c r="P1333" s="260"/>
      <c r="Q1333" s="260"/>
      <c r="R1333" s="260"/>
      <c r="S1333" s="260"/>
      <c r="T1333" s="261"/>
      <c r="AT1333" s="262" t="s">
        <v>497</v>
      </c>
      <c r="AU1333" s="262" t="s">
        <v>93</v>
      </c>
      <c r="AV1333" s="12" t="s">
        <v>93</v>
      </c>
      <c r="AW1333" s="12" t="s">
        <v>38</v>
      </c>
      <c r="AX1333" s="12" t="s">
        <v>83</v>
      </c>
      <c r="AY1333" s="262" t="s">
        <v>381</v>
      </c>
    </row>
    <row r="1334" s="13" customFormat="1">
      <c r="B1334" s="263"/>
      <c r="C1334" s="264"/>
      <c r="D1334" s="246" t="s">
        <v>497</v>
      </c>
      <c r="E1334" s="265" t="s">
        <v>1</v>
      </c>
      <c r="F1334" s="266" t="s">
        <v>499</v>
      </c>
      <c r="G1334" s="264"/>
      <c r="H1334" s="267">
        <v>259</v>
      </c>
      <c r="I1334" s="268"/>
      <c r="J1334" s="264"/>
      <c r="K1334" s="264"/>
      <c r="L1334" s="269"/>
      <c r="M1334" s="270"/>
      <c r="N1334" s="271"/>
      <c r="O1334" s="271"/>
      <c r="P1334" s="271"/>
      <c r="Q1334" s="271"/>
      <c r="R1334" s="271"/>
      <c r="S1334" s="271"/>
      <c r="T1334" s="272"/>
      <c r="AT1334" s="273" t="s">
        <v>497</v>
      </c>
      <c r="AU1334" s="273" t="s">
        <v>93</v>
      </c>
      <c r="AV1334" s="13" t="s">
        <v>236</v>
      </c>
      <c r="AW1334" s="13" t="s">
        <v>38</v>
      </c>
      <c r="AX1334" s="13" t="s">
        <v>91</v>
      </c>
      <c r="AY1334" s="273" t="s">
        <v>381</v>
      </c>
    </row>
    <row r="1335" s="1" customFormat="1" ht="16.5" customHeight="1">
      <c r="B1335" s="39"/>
      <c r="C1335" s="233" t="s">
        <v>1324</v>
      </c>
      <c r="D1335" s="233" t="s">
        <v>384</v>
      </c>
      <c r="E1335" s="234" t="s">
        <v>5114</v>
      </c>
      <c r="F1335" s="235" t="s">
        <v>5115</v>
      </c>
      <c r="G1335" s="236" t="s">
        <v>673</v>
      </c>
      <c r="H1335" s="237">
        <v>214.5</v>
      </c>
      <c r="I1335" s="238"/>
      <c r="J1335" s="239">
        <f>ROUND(I1335*H1335,2)</f>
        <v>0</v>
      </c>
      <c r="K1335" s="235" t="s">
        <v>388</v>
      </c>
      <c r="L1335" s="44"/>
      <c r="M1335" s="240" t="s">
        <v>1</v>
      </c>
      <c r="N1335" s="241" t="s">
        <v>48</v>
      </c>
      <c r="O1335" s="87"/>
      <c r="P1335" s="242">
        <f>O1335*H1335</f>
        <v>0</v>
      </c>
      <c r="Q1335" s="242">
        <v>0</v>
      </c>
      <c r="R1335" s="242">
        <f>Q1335*H1335</f>
        <v>0</v>
      </c>
      <c r="S1335" s="242">
        <v>0</v>
      </c>
      <c r="T1335" s="243">
        <f>S1335*H1335</f>
        <v>0</v>
      </c>
      <c r="AR1335" s="244" t="s">
        <v>579</v>
      </c>
      <c r="AT1335" s="244" t="s">
        <v>384</v>
      </c>
      <c r="AU1335" s="244" t="s">
        <v>93</v>
      </c>
      <c r="AY1335" s="17" t="s">
        <v>381</v>
      </c>
      <c r="BE1335" s="245">
        <f>IF(N1335="základní",J1335,0)</f>
        <v>0</v>
      </c>
      <c r="BF1335" s="245">
        <f>IF(N1335="snížená",J1335,0)</f>
        <v>0</v>
      </c>
      <c r="BG1335" s="245">
        <f>IF(N1335="zákl. přenesená",J1335,0)</f>
        <v>0</v>
      </c>
      <c r="BH1335" s="245">
        <f>IF(N1335="sníž. přenesená",J1335,0)</f>
        <v>0</v>
      </c>
      <c r="BI1335" s="245">
        <f>IF(N1335="nulová",J1335,0)</f>
        <v>0</v>
      </c>
      <c r="BJ1335" s="17" t="s">
        <v>91</v>
      </c>
      <c r="BK1335" s="245">
        <f>ROUND(I1335*H1335,2)</f>
        <v>0</v>
      </c>
      <c r="BL1335" s="17" t="s">
        <v>579</v>
      </c>
      <c r="BM1335" s="244" t="s">
        <v>2078</v>
      </c>
    </row>
    <row r="1336" s="12" customFormat="1">
      <c r="B1336" s="252"/>
      <c r="C1336" s="253"/>
      <c r="D1336" s="246" t="s">
        <v>497</v>
      </c>
      <c r="E1336" s="254" t="s">
        <v>1</v>
      </c>
      <c r="F1336" s="255" t="s">
        <v>5116</v>
      </c>
      <c r="G1336" s="253"/>
      <c r="H1336" s="256">
        <v>178.55000000000001</v>
      </c>
      <c r="I1336" s="257"/>
      <c r="J1336" s="253"/>
      <c r="K1336" s="253"/>
      <c r="L1336" s="258"/>
      <c r="M1336" s="259"/>
      <c r="N1336" s="260"/>
      <c r="O1336" s="260"/>
      <c r="P1336" s="260"/>
      <c r="Q1336" s="260"/>
      <c r="R1336" s="260"/>
      <c r="S1336" s="260"/>
      <c r="T1336" s="261"/>
      <c r="AT1336" s="262" t="s">
        <v>497</v>
      </c>
      <c r="AU1336" s="262" t="s">
        <v>93</v>
      </c>
      <c r="AV1336" s="12" t="s">
        <v>93</v>
      </c>
      <c r="AW1336" s="12" t="s">
        <v>38</v>
      </c>
      <c r="AX1336" s="12" t="s">
        <v>83</v>
      </c>
      <c r="AY1336" s="262" t="s">
        <v>381</v>
      </c>
    </row>
    <row r="1337" s="13" customFormat="1">
      <c r="B1337" s="263"/>
      <c r="C1337" s="264"/>
      <c r="D1337" s="246" t="s">
        <v>497</v>
      </c>
      <c r="E1337" s="265" t="s">
        <v>1</v>
      </c>
      <c r="F1337" s="266" t="s">
        <v>499</v>
      </c>
      <c r="G1337" s="264"/>
      <c r="H1337" s="267">
        <v>178.55000000000001</v>
      </c>
      <c r="I1337" s="268"/>
      <c r="J1337" s="264"/>
      <c r="K1337" s="264"/>
      <c r="L1337" s="269"/>
      <c r="M1337" s="270"/>
      <c r="N1337" s="271"/>
      <c r="O1337" s="271"/>
      <c r="P1337" s="271"/>
      <c r="Q1337" s="271"/>
      <c r="R1337" s="271"/>
      <c r="S1337" s="271"/>
      <c r="T1337" s="272"/>
      <c r="AT1337" s="273" t="s">
        <v>497</v>
      </c>
      <c r="AU1337" s="273" t="s">
        <v>93</v>
      </c>
      <c r="AV1337" s="13" t="s">
        <v>236</v>
      </c>
      <c r="AW1337" s="13" t="s">
        <v>38</v>
      </c>
      <c r="AX1337" s="13" t="s">
        <v>83</v>
      </c>
      <c r="AY1337" s="273" t="s">
        <v>381</v>
      </c>
    </row>
    <row r="1338" s="12" customFormat="1">
      <c r="B1338" s="252"/>
      <c r="C1338" s="253"/>
      <c r="D1338" s="246" t="s">
        <v>497</v>
      </c>
      <c r="E1338" s="254" t="s">
        <v>1</v>
      </c>
      <c r="F1338" s="255" t="s">
        <v>5117</v>
      </c>
      <c r="G1338" s="253"/>
      <c r="H1338" s="256">
        <v>214.25999999999999</v>
      </c>
      <c r="I1338" s="257"/>
      <c r="J1338" s="253"/>
      <c r="K1338" s="253"/>
      <c r="L1338" s="258"/>
      <c r="M1338" s="259"/>
      <c r="N1338" s="260"/>
      <c r="O1338" s="260"/>
      <c r="P1338" s="260"/>
      <c r="Q1338" s="260"/>
      <c r="R1338" s="260"/>
      <c r="S1338" s="260"/>
      <c r="T1338" s="261"/>
      <c r="AT1338" s="262" t="s">
        <v>497</v>
      </c>
      <c r="AU1338" s="262" t="s">
        <v>93</v>
      </c>
      <c r="AV1338" s="12" t="s">
        <v>93</v>
      </c>
      <c r="AW1338" s="12" t="s">
        <v>38</v>
      </c>
      <c r="AX1338" s="12" t="s">
        <v>83</v>
      </c>
      <c r="AY1338" s="262" t="s">
        <v>381</v>
      </c>
    </row>
    <row r="1339" s="13" customFormat="1">
      <c r="B1339" s="263"/>
      <c r="C1339" s="264"/>
      <c r="D1339" s="246" t="s">
        <v>497</v>
      </c>
      <c r="E1339" s="265" t="s">
        <v>1</v>
      </c>
      <c r="F1339" s="266" t="s">
        <v>499</v>
      </c>
      <c r="G1339" s="264"/>
      <c r="H1339" s="267">
        <v>214.25999999999999</v>
      </c>
      <c r="I1339" s="268"/>
      <c r="J1339" s="264"/>
      <c r="K1339" s="264"/>
      <c r="L1339" s="269"/>
      <c r="M1339" s="270"/>
      <c r="N1339" s="271"/>
      <c r="O1339" s="271"/>
      <c r="P1339" s="271"/>
      <c r="Q1339" s="271"/>
      <c r="R1339" s="271"/>
      <c r="S1339" s="271"/>
      <c r="T1339" s="272"/>
      <c r="AT1339" s="273" t="s">
        <v>497</v>
      </c>
      <c r="AU1339" s="273" t="s">
        <v>93</v>
      </c>
      <c r="AV1339" s="13" t="s">
        <v>236</v>
      </c>
      <c r="AW1339" s="13" t="s">
        <v>38</v>
      </c>
      <c r="AX1339" s="13" t="s">
        <v>83</v>
      </c>
      <c r="AY1339" s="273" t="s">
        <v>381</v>
      </c>
    </row>
    <row r="1340" s="12" customFormat="1">
      <c r="B1340" s="252"/>
      <c r="C1340" s="253"/>
      <c r="D1340" s="246" t="s">
        <v>497</v>
      </c>
      <c r="E1340" s="254" t="s">
        <v>1</v>
      </c>
      <c r="F1340" s="255" t="s">
        <v>5118</v>
      </c>
      <c r="G1340" s="253"/>
      <c r="H1340" s="256">
        <v>214.5</v>
      </c>
      <c r="I1340" s="257"/>
      <c r="J1340" s="253"/>
      <c r="K1340" s="253"/>
      <c r="L1340" s="258"/>
      <c r="M1340" s="259"/>
      <c r="N1340" s="260"/>
      <c r="O1340" s="260"/>
      <c r="P1340" s="260"/>
      <c r="Q1340" s="260"/>
      <c r="R1340" s="260"/>
      <c r="S1340" s="260"/>
      <c r="T1340" s="261"/>
      <c r="AT1340" s="262" t="s">
        <v>497</v>
      </c>
      <c r="AU1340" s="262" t="s">
        <v>93</v>
      </c>
      <c r="AV1340" s="12" t="s">
        <v>93</v>
      </c>
      <c r="AW1340" s="12" t="s">
        <v>38</v>
      </c>
      <c r="AX1340" s="12" t="s">
        <v>83</v>
      </c>
      <c r="AY1340" s="262" t="s">
        <v>381</v>
      </c>
    </row>
    <row r="1341" s="13" customFormat="1">
      <c r="B1341" s="263"/>
      <c r="C1341" s="264"/>
      <c r="D1341" s="246" t="s">
        <v>497</v>
      </c>
      <c r="E1341" s="265" t="s">
        <v>1</v>
      </c>
      <c r="F1341" s="266" t="s">
        <v>499</v>
      </c>
      <c r="G1341" s="264"/>
      <c r="H1341" s="267">
        <v>214.5</v>
      </c>
      <c r="I1341" s="268"/>
      <c r="J1341" s="264"/>
      <c r="K1341" s="264"/>
      <c r="L1341" s="269"/>
      <c r="M1341" s="270"/>
      <c r="N1341" s="271"/>
      <c r="O1341" s="271"/>
      <c r="P1341" s="271"/>
      <c r="Q1341" s="271"/>
      <c r="R1341" s="271"/>
      <c r="S1341" s="271"/>
      <c r="T1341" s="272"/>
      <c r="AT1341" s="273" t="s">
        <v>497</v>
      </c>
      <c r="AU1341" s="273" t="s">
        <v>93</v>
      </c>
      <c r="AV1341" s="13" t="s">
        <v>236</v>
      </c>
      <c r="AW1341" s="13" t="s">
        <v>38</v>
      </c>
      <c r="AX1341" s="13" t="s">
        <v>91</v>
      </c>
      <c r="AY1341" s="273" t="s">
        <v>381</v>
      </c>
    </row>
    <row r="1342" s="1" customFormat="1" ht="16.5" customHeight="1">
      <c r="B1342" s="39"/>
      <c r="C1342" s="233" t="s">
        <v>1328</v>
      </c>
      <c r="D1342" s="233" t="s">
        <v>384</v>
      </c>
      <c r="E1342" s="234" t="s">
        <v>5119</v>
      </c>
      <c r="F1342" s="235" t="s">
        <v>5120</v>
      </c>
      <c r="G1342" s="236" t="s">
        <v>673</v>
      </c>
      <c r="H1342" s="237">
        <v>148</v>
      </c>
      <c r="I1342" s="238"/>
      <c r="J1342" s="239">
        <f>ROUND(I1342*H1342,2)</f>
        <v>0</v>
      </c>
      <c r="K1342" s="235" t="s">
        <v>388</v>
      </c>
      <c r="L1342" s="44"/>
      <c r="M1342" s="240" t="s">
        <v>1</v>
      </c>
      <c r="N1342" s="241" t="s">
        <v>48</v>
      </c>
      <c r="O1342" s="87"/>
      <c r="P1342" s="242">
        <f>O1342*H1342</f>
        <v>0</v>
      </c>
      <c r="Q1342" s="242">
        <v>0</v>
      </c>
      <c r="R1342" s="242">
        <f>Q1342*H1342</f>
        <v>0</v>
      </c>
      <c r="S1342" s="242">
        <v>0</v>
      </c>
      <c r="T1342" s="243">
        <f>S1342*H1342</f>
        <v>0</v>
      </c>
      <c r="AR1342" s="244" t="s">
        <v>579</v>
      </c>
      <c r="AT1342" s="244" t="s">
        <v>384</v>
      </c>
      <c r="AU1342" s="244" t="s">
        <v>93</v>
      </c>
      <c r="AY1342" s="17" t="s">
        <v>381</v>
      </c>
      <c r="BE1342" s="245">
        <f>IF(N1342="základní",J1342,0)</f>
        <v>0</v>
      </c>
      <c r="BF1342" s="245">
        <f>IF(N1342="snížená",J1342,0)</f>
        <v>0</v>
      </c>
      <c r="BG1342" s="245">
        <f>IF(N1342="zákl. přenesená",J1342,0)</f>
        <v>0</v>
      </c>
      <c r="BH1342" s="245">
        <f>IF(N1342="sníž. přenesená",J1342,0)</f>
        <v>0</v>
      </c>
      <c r="BI1342" s="245">
        <f>IF(N1342="nulová",J1342,0)</f>
        <v>0</v>
      </c>
      <c r="BJ1342" s="17" t="s">
        <v>91</v>
      </c>
      <c r="BK1342" s="245">
        <f>ROUND(I1342*H1342,2)</f>
        <v>0</v>
      </c>
      <c r="BL1342" s="17" t="s">
        <v>579</v>
      </c>
      <c r="BM1342" s="244" t="s">
        <v>2086</v>
      </c>
    </row>
    <row r="1343" s="12" customFormat="1">
      <c r="B1343" s="252"/>
      <c r="C1343" s="253"/>
      <c r="D1343" s="246" t="s">
        <v>497</v>
      </c>
      <c r="E1343" s="254" t="s">
        <v>1</v>
      </c>
      <c r="F1343" s="255" t="s">
        <v>5121</v>
      </c>
      <c r="G1343" s="253"/>
      <c r="H1343" s="256">
        <v>128.34</v>
      </c>
      <c r="I1343" s="257"/>
      <c r="J1343" s="253"/>
      <c r="K1343" s="253"/>
      <c r="L1343" s="258"/>
      <c r="M1343" s="259"/>
      <c r="N1343" s="260"/>
      <c r="O1343" s="260"/>
      <c r="P1343" s="260"/>
      <c r="Q1343" s="260"/>
      <c r="R1343" s="260"/>
      <c r="S1343" s="260"/>
      <c r="T1343" s="261"/>
      <c r="AT1343" s="262" t="s">
        <v>497</v>
      </c>
      <c r="AU1343" s="262" t="s">
        <v>93</v>
      </c>
      <c r="AV1343" s="12" t="s">
        <v>93</v>
      </c>
      <c r="AW1343" s="12" t="s">
        <v>38</v>
      </c>
      <c r="AX1343" s="12" t="s">
        <v>83</v>
      </c>
      <c r="AY1343" s="262" t="s">
        <v>381</v>
      </c>
    </row>
    <row r="1344" s="13" customFormat="1">
      <c r="B1344" s="263"/>
      <c r="C1344" s="264"/>
      <c r="D1344" s="246" t="s">
        <v>497</v>
      </c>
      <c r="E1344" s="265" t="s">
        <v>1</v>
      </c>
      <c r="F1344" s="266" t="s">
        <v>499</v>
      </c>
      <c r="G1344" s="264"/>
      <c r="H1344" s="267">
        <v>128.34</v>
      </c>
      <c r="I1344" s="268"/>
      <c r="J1344" s="264"/>
      <c r="K1344" s="264"/>
      <c r="L1344" s="269"/>
      <c r="M1344" s="270"/>
      <c r="N1344" s="271"/>
      <c r="O1344" s="271"/>
      <c r="P1344" s="271"/>
      <c r="Q1344" s="271"/>
      <c r="R1344" s="271"/>
      <c r="S1344" s="271"/>
      <c r="T1344" s="272"/>
      <c r="AT1344" s="273" t="s">
        <v>497</v>
      </c>
      <c r="AU1344" s="273" t="s">
        <v>93</v>
      </c>
      <c r="AV1344" s="13" t="s">
        <v>236</v>
      </c>
      <c r="AW1344" s="13" t="s">
        <v>38</v>
      </c>
      <c r="AX1344" s="13" t="s">
        <v>83</v>
      </c>
      <c r="AY1344" s="273" t="s">
        <v>381</v>
      </c>
    </row>
    <row r="1345" s="12" customFormat="1">
      <c r="B1345" s="252"/>
      <c r="C1345" s="253"/>
      <c r="D1345" s="246" t="s">
        <v>497</v>
      </c>
      <c r="E1345" s="254" t="s">
        <v>1</v>
      </c>
      <c r="F1345" s="255" t="s">
        <v>5122</v>
      </c>
      <c r="G1345" s="253"/>
      <c r="H1345" s="256">
        <v>147.59100000000001</v>
      </c>
      <c r="I1345" s="257"/>
      <c r="J1345" s="253"/>
      <c r="K1345" s="253"/>
      <c r="L1345" s="258"/>
      <c r="M1345" s="259"/>
      <c r="N1345" s="260"/>
      <c r="O1345" s="260"/>
      <c r="P1345" s="260"/>
      <c r="Q1345" s="260"/>
      <c r="R1345" s="260"/>
      <c r="S1345" s="260"/>
      <c r="T1345" s="261"/>
      <c r="AT1345" s="262" t="s">
        <v>497</v>
      </c>
      <c r="AU1345" s="262" t="s">
        <v>93</v>
      </c>
      <c r="AV1345" s="12" t="s">
        <v>93</v>
      </c>
      <c r="AW1345" s="12" t="s">
        <v>38</v>
      </c>
      <c r="AX1345" s="12" t="s">
        <v>83</v>
      </c>
      <c r="AY1345" s="262" t="s">
        <v>381</v>
      </c>
    </row>
    <row r="1346" s="13" customFormat="1">
      <c r="B1346" s="263"/>
      <c r="C1346" s="264"/>
      <c r="D1346" s="246" t="s">
        <v>497</v>
      </c>
      <c r="E1346" s="265" t="s">
        <v>1</v>
      </c>
      <c r="F1346" s="266" t="s">
        <v>499</v>
      </c>
      <c r="G1346" s="264"/>
      <c r="H1346" s="267">
        <v>147.59100000000001</v>
      </c>
      <c r="I1346" s="268"/>
      <c r="J1346" s="264"/>
      <c r="K1346" s="264"/>
      <c r="L1346" s="269"/>
      <c r="M1346" s="270"/>
      <c r="N1346" s="271"/>
      <c r="O1346" s="271"/>
      <c r="P1346" s="271"/>
      <c r="Q1346" s="271"/>
      <c r="R1346" s="271"/>
      <c r="S1346" s="271"/>
      <c r="T1346" s="272"/>
      <c r="AT1346" s="273" t="s">
        <v>497</v>
      </c>
      <c r="AU1346" s="273" t="s">
        <v>93</v>
      </c>
      <c r="AV1346" s="13" t="s">
        <v>236</v>
      </c>
      <c r="AW1346" s="13" t="s">
        <v>38</v>
      </c>
      <c r="AX1346" s="13" t="s">
        <v>83</v>
      </c>
      <c r="AY1346" s="273" t="s">
        <v>381</v>
      </c>
    </row>
    <row r="1347" s="12" customFormat="1">
      <c r="B1347" s="252"/>
      <c r="C1347" s="253"/>
      <c r="D1347" s="246" t="s">
        <v>497</v>
      </c>
      <c r="E1347" s="254" t="s">
        <v>1</v>
      </c>
      <c r="F1347" s="255" t="s">
        <v>1308</v>
      </c>
      <c r="G1347" s="253"/>
      <c r="H1347" s="256">
        <v>148</v>
      </c>
      <c r="I1347" s="257"/>
      <c r="J1347" s="253"/>
      <c r="K1347" s="253"/>
      <c r="L1347" s="258"/>
      <c r="M1347" s="259"/>
      <c r="N1347" s="260"/>
      <c r="O1347" s="260"/>
      <c r="P1347" s="260"/>
      <c r="Q1347" s="260"/>
      <c r="R1347" s="260"/>
      <c r="S1347" s="260"/>
      <c r="T1347" s="261"/>
      <c r="AT1347" s="262" t="s">
        <v>497</v>
      </c>
      <c r="AU1347" s="262" t="s">
        <v>93</v>
      </c>
      <c r="AV1347" s="12" t="s">
        <v>93</v>
      </c>
      <c r="AW1347" s="12" t="s">
        <v>38</v>
      </c>
      <c r="AX1347" s="12" t="s">
        <v>83</v>
      </c>
      <c r="AY1347" s="262" t="s">
        <v>381</v>
      </c>
    </row>
    <row r="1348" s="13" customFormat="1">
      <c r="B1348" s="263"/>
      <c r="C1348" s="264"/>
      <c r="D1348" s="246" t="s">
        <v>497</v>
      </c>
      <c r="E1348" s="265" t="s">
        <v>1</v>
      </c>
      <c r="F1348" s="266" t="s">
        <v>499</v>
      </c>
      <c r="G1348" s="264"/>
      <c r="H1348" s="267">
        <v>148</v>
      </c>
      <c r="I1348" s="268"/>
      <c r="J1348" s="264"/>
      <c r="K1348" s="264"/>
      <c r="L1348" s="269"/>
      <c r="M1348" s="270"/>
      <c r="N1348" s="271"/>
      <c r="O1348" s="271"/>
      <c r="P1348" s="271"/>
      <c r="Q1348" s="271"/>
      <c r="R1348" s="271"/>
      <c r="S1348" s="271"/>
      <c r="T1348" s="272"/>
      <c r="AT1348" s="273" t="s">
        <v>497</v>
      </c>
      <c r="AU1348" s="273" t="s">
        <v>93</v>
      </c>
      <c r="AV1348" s="13" t="s">
        <v>236</v>
      </c>
      <c r="AW1348" s="13" t="s">
        <v>38</v>
      </c>
      <c r="AX1348" s="13" t="s">
        <v>91</v>
      </c>
      <c r="AY1348" s="273" t="s">
        <v>381</v>
      </c>
    </row>
    <row r="1349" s="1" customFormat="1" ht="16.5" customHeight="1">
      <c r="B1349" s="39"/>
      <c r="C1349" s="233" t="s">
        <v>1333</v>
      </c>
      <c r="D1349" s="233" t="s">
        <v>384</v>
      </c>
      <c r="E1349" s="234" t="s">
        <v>5123</v>
      </c>
      <c r="F1349" s="235" t="s">
        <v>5124</v>
      </c>
      <c r="G1349" s="236" t="s">
        <v>600</v>
      </c>
      <c r="H1349" s="237">
        <v>321</v>
      </c>
      <c r="I1349" s="238"/>
      <c r="J1349" s="239">
        <f>ROUND(I1349*H1349,2)</f>
        <v>0</v>
      </c>
      <c r="K1349" s="235" t="s">
        <v>388</v>
      </c>
      <c r="L1349" s="44"/>
      <c r="M1349" s="240" t="s">
        <v>1</v>
      </c>
      <c r="N1349" s="241" t="s">
        <v>48</v>
      </c>
      <c r="O1349" s="87"/>
      <c r="P1349" s="242">
        <f>O1349*H1349</f>
        <v>0</v>
      </c>
      <c r="Q1349" s="242">
        <v>0</v>
      </c>
      <c r="R1349" s="242">
        <f>Q1349*H1349</f>
        <v>0</v>
      </c>
      <c r="S1349" s="242">
        <v>0</v>
      </c>
      <c r="T1349" s="243">
        <f>S1349*H1349</f>
        <v>0</v>
      </c>
      <c r="AR1349" s="244" t="s">
        <v>579</v>
      </c>
      <c r="AT1349" s="244" t="s">
        <v>384</v>
      </c>
      <c r="AU1349" s="244" t="s">
        <v>93</v>
      </c>
      <c r="AY1349" s="17" t="s">
        <v>381</v>
      </c>
      <c r="BE1349" s="245">
        <f>IF(N1349="základní",J1349,0)</f>
        <v>0</v>
      </c>
      <c r="BF1349" s="245">
        <f>IF(N1349="snížená",J1349,0)</f>
        <v>0</v>
      </c>
      <c r="BG1349" s="245">
        <f>IF(N1349="zákl. přenesená",J1349,0)</f>
        <v>0</v>
      </c>
      <c r="BH1349" s="245">
        <f>IF(N1349="sníž. přenesená",J1349,0)</f>
        <v>0</v>
      </c>
      <c r="BI1349" s="245">
        <f>IF(N1349="nulová",J1349,0)</f>
        <v>0</v>
      </c>
      <c r="BJ1349" s="17" t="s">
        <v>91</v>
      </c>
      <c r="BK1349" s="245">
        <f>ROUND(I1349*H1349,2)</f>
        <v>0</v>
      </c>
      <c r="BL1349" s="17" t="s">
        <v>579</v>
      </c>
      <c r="BM1349" s="244" t="s">
        <v>2093</v>
      </c>
    </row>
    <row r="1350" s="12" customFormat="1">
      <c r="B1350" s="252"/>
      <c r="C1350" s="253"/>
      <c r="D1350" s="246" t="s">
        <v>497</v>
      </c>
      <c r="E1350" s="254" t="s">
        <v>1</v>
      </c>
      <c r="F1350" s="255" t="s">
        <v>5125</v>
      </c>
      <c r="G1350" s="253"/>
      <c r="H1350" s="256">
        <v>321</v>
      </c>
      <c r="I1350" s="257"/>
      <c r="J1350" s="253"/>
      <c r="K1350" s="253"/>
      <c r="L1350" s="258"/>
      <c r="M1350" s="259"/>
      <c r="N1350" s="260"/>
      <c r="O1350" s="260"/>
      <c r="P1350" s="260"/>
      <c r="Q1350" s="260"/>
      <c r="R1350" s="260"/>
      <c r="S1350" s="260"/>
      <c r="T1350" s="261"/>
      <c r="AT1350" s="262" t="s">
        <v>497</v>
      </c>
      <c r="AU1350" s="262" t="s">
        <v>93</v>
      </c>
      <c r="AV1350" s="12" t="s">
        <v>93</v>
      </c>
      <c r="AW1350" s="12" t="s">
        <v>38</v>
      </c>
      <c r="AX1350" s="12" t="s">
        <v>83</v>
      </c>
      <c r="AY1350" s="262" t="s">
        <v>381</v>
      </c>
    </row>
    <row r="1351" s="13" customFormat="1">
      <c r="B1351" s="263"/>
      <c r="C1351" s="264"/>
      <c r="D1351" s="246" t="s">
        <v>497</v>
      </c>
      <c r="E1351" s="265" t="s">
        <v>1</v>
      </c>
      <c r="F1351" s="266" t="s">
        <v>499</v>
      </c>
      <c r="G1351" s="264"/>
      <c r="H1351" s="267">
        <v>321</v>
      </c>
      <c r="I1351" s="268"/>
      <c r="J1351" s="264"/>
      <c r="K1351" s="264"/>
      <c r="L1351" s="269"/>
      <c r="M1351" s="270"/>
      <c r="N1351" s="271"/>
      <c r="O1351" s="271"/>
      <c r="P1351" s="271"/>
      <c r="Q1351" s="271"/>
      <c r="R1351" s="271"/>
      <c r="S1351" s="271"/>
      <c r="T1351" s="272"/>
      <c r="AT1351" s="273" t="s">
        <v>497</v>
      </c>
      <c r="AU1351" s="273" t="s">
        <v>93</v>
      </c>
      <c r="AV1351" s="13" t="s">
        <v>236</v>
      </c>
      <c r="AW1351" s="13" t="s">
        <v>38</v>
      </c>
      <c r="AX1351" s="13" t="s">
        <v>91</v>
      </c>
      <c r="AY1351" s="273" t="s">
        <v>381</v>
      </c>
    </row>
    <row r="1352" s="1" customFormat="1" ht="16.5" customHeight="1">
      <c r="B1352" s="39"/>
      <c r="C1352" s="233" t="s">
        <v>1335</v>
      </c>
      <c r="D1352" s="233" t="s">
        <v>384</v>
      </c>
      <c r="E1352" s="234" t="s">
        <v>5126</v>
      </c>
      <c r="F1352" s="235" t="s">
        <v>5127</v>
      </c>
      <c r="G1352" s="236" t="s">
        <v>5128</v>
      </c>
      <c r="H1352" s="237">
        <v>1</v>
      </c>
      <c r="I1352" s="238"/>
      <c r="J1352" s="239">
        <f>ROUND(I1352*H1352,2)</f>
        <v>0</v>
      </c>
      <c r="K1352" s="235" t="s">
        <v>388</v>
      </c>
      <c r="L1352" s="44"/>
      <c r="M1352" s="240" t="s">
        <v>1</v>
      </c>
      <c r="N1352" s="241" t="s">
        <v>48</v>
      </c>
      <c r="O1352" s="87"/>
      <c r="P1352" s="242">
        <f>O1352*H1352</f>
        <v>0</v>
      </c>
      <c r="Q1352" s="242">
        <v>0</v>
      </c>
      <c r="R1352" s="242">
        <f>Q1352*H1352</f>
        <v>0</v>
      </c>
      <c r="S1352" s="242">
        <v>0</v>
      </c>
      <c r="T1352" s="243">
        <f>S1352*H1352</f>
        <v>0</v>
      </c>
      <c r="AR1352" s="244" t="s">
        <v>579</v>
      </c>
      <c r="AT1352" s="244" t="s">
        <v>384</v>
      </c>
      <c r="AU1352" s="244" t="s">
        <v>93</v>
      </c>
      <c r="AY1352" s="17" t="s">
        <v>381</v>
      </c>
      <c r="BE1352" s="245">
        <f>IF(N1352="základní",J1352,0)</f>
        <v>0</v>
      </c>
      <c r="BF1352" s="245">
        <f>IF(N1352="snížená",J1352,0)</f>
        <v>0</v>
      </c>
      <c r="BG1352" s="245">
        <f>IF(N1352="zákl. přenesená",J1352,0)</f>
        <v>0</v>
      </c>
      <c r="BH1352" s="245">
        <f>IF(N1352="sníž. přenesená",J1352,0)</f>
        <v>0</v>
      </c>
      <c r="BI1352" s="245">
        <f>IF(N1352="nulová",J1352,0)</f>
        <v>0</v>
      </c>
      <c r="BJ1352" s="17" t="s">
        <v>91</v>
      </c>
      <c r="BK1352" s="245">
        <f>ROUND(I1352*H1352,2)</f>
        <v>0</v>
      </c>
      <c r="BL1352" s="17" t="s">
        <v>579</v>
      </c>
      <c r="BM1352" s="244" t="s">
        <v>2101</v>
      </c>
    </row>
    <row r="1353" s="1" customFormat="1" ht="16.5" customHeight="1">
      <c r="B1353" s="39"/>
      <c r="C1353" s="233" t="s">
        <v>1340</v>
      </c>
      <c r="D1353" s="233" t="s">
        <v>384</v>
      </c>
      <c r="E1353" s="234" t="s">
        <v>5129</v>
      </c>
      <c r="F1353" s="235" t="s">
        <v>5130</v>
      </c>
      <c r="G1353" s="236" t="s">
        <v>600</v>
      </c>
      <c r="H1353" s="237">
        <v>1</v>
      </c>
      <c r="I1353" s="238"/>
      <c r="J1353" s="239">
        <f>ROUND(I1353*H1353,2)</f>
        <v>0</v>
      </c>
      <c r="K1353" s="235" t="s">
        <v>388</v>
      </c>
      <c r="L1353" s="44"/>
      <c r="M1353" s="240" t="s">
        <v>1</v>
      </c>
      <c r="N1353" s="241" t="s">
        <v>48</v>
      </c>
      <c r="O1353" s="87"/>
      <c r="P1353" s="242">
        <f>O1353*H1353</f>
        <v>0</v>
      </c>
      <c r="Q1353" s="242">
        <v>0</v>
      </c>
      <c r="R1353" s="242">
        <f>Q1353*H1353</f>
        <v>0</v>
      </c>
      <c r="S1353" s="242">
        <v>0</v>
      </c>
      <c r="T1353" s="243">
        <f>S1353*H1353</f>
        <v>0</v>
      </c>
      <c r="AR1353" s="244" t="s">
        <v>579</v>
      </c>
      <c r="AT1353" s="244" t="s">
        <v>384</v>
      </c>
      <c r="AU1353" s="244" t="s">
        <v>93</v>
      </c>
      <c r="AY1353" s="17" t="s">
        <v>381</v>
      </c>
      <c r="BE1353" s="245">
        <f>IF(N1353="základní",J1353,0)</f>
        <v>0</v>
      </c>
      <c r="BF1353" s="245">
        <f>IF(N1353="snížená",J1353,0)</f>
        <v>0</v>
      </c>
      <c r="BG1353" s="245">
        <f>IF(N1353="zákl. přenesená",J1353,0)</f>
        <v>0</v>
      </c>
      <c r="BH1353" s="245">
        <f>IF(N1353="sníž. přenesená",J1353,0)</f>
        <v>0</v>
      </c>
      <c r="BI1353" s="245">
        <f>IF(N1353="nulová",J1353,0)</f>
        <v>0</v>
      </c>
      <c r="BJ1353" s="17" t="s">
        <v>91</v>
      </c>
      <c r="BK1353" s="245">
        <f>ROUND(I1353*H1353,2)</f>
        <v>0</v>
      </c>
      <c r="BL1353" s="17" t="s">
        <v>579</v>
      </c>
      <c r="BM1353" s="244" t="s">
        <v>2109</v>
      </c>
    </row>
    <row r="1354" s="14" customFormat="1">
      <c r="B1354" s="274"/>
      <c r="C1354" s="275"/>
      <c r="D1354" s="246" t="s">
        <v>497</v>
      </c>
      <c r="E1354" s="276" t="s">
        <v>1</v>
      </c>
      <c r="F1354" s="277" t="s">
        <v>5131</v>
      </c>
      <c r="G1354" s="275"/>
      <c r="H1354" s="276" t="s">
        <v>1</v>
      </c>
      <c r="I1354" s="278"/>
      <c r="J1354" s="275"/>
      <c r="K1354" s="275"/>
      <c r="L1354" s="279"/>
      <c r="M1354" s="280"/>
      <c r="N1354" s="281"/>
      <c r="O1354" s="281"/>
      <c r="P1354" s="281"/>
      <c r="Q1354" s="281"/>
      <c r="R1354" s="281"/>
      <c r="S1354" s="281"/>
      <c r="T1354" s="282"/>
      <c r="AT1354" s="283" t="s">
        <v>497</v>
      </c>
      <c r="AU1354" s="283" t="s">
        <v>93</v>
      </c>
      <c r="AV1354" s="14" t="s">
        <v>91</v>
      </c>
      <c r="AW1354" s="14" t="s">
        <v>38</v>
      </c>
      <c r="AX1354" s="14" t="s">
        <v>83</v>
      </c>
      <c r="AY1354" s="283" t="s">
        <v>381</v>
      </c>
    </row>
    <row r="1355" s="12" customFormat="1">
      <c r="B1355" s="252"/>
      <c r="C1355" s="253"/>
      <c r="D1355" s="246" t="s">
        <v>497</v>
      </c>
      <c r="E1355" s="254" t="s">
        <v>1</v>
      </c>
      <c r="F1355" s="255" t="s">
        <v>91</v>
      </c>
      <c r="G1355" s="253"/>
      <c r="H1355" s="256">
        <v>1</v>
      </c>
      <c r="I1355" s="257"/>
      <c r="J1355" s="253"/>
      <c r="K1355" s="253"/>
      <c r="L1355" s="258"/>
      <c r="M1355" s="259"/>
      <c r="N1355" s="260"/>
      <c r="O1355" s="260"/>
      <c r="P1355" s="260"/>
      <c r="Q1355" s="260"/>
      <c r="R1355" s="260"/>
      <c r="S1355" s="260"/>
      <c r="T1355" s="261"/>
      <c r="AT1355" s="262" t="s">
        <v>497</v>
      </c>
      <c r="AU1355" s="262" t="s">
        <v>93</v>
      </c>
      <c r="AV1355" s="12" t="s">
        <v>93</v>
      </c>
      <c r="AW1355" s="12" t="s">
        <v>38</v>
      </c>
      <c r="AX1355" s="12" t="s">
        <v>83</v>
      </c>
      <c r="AY1355" s="262" t="s">
        <v>381</v>
      </c>
    </row>
    <row r="1356" s="13" customFormat="1">
      <c r="B1356" s="263"/>
      <c r="C1356" s="264"/>
      <c r="D1356" s="246" t="s">
        <v>497</v>
      </c>
      <c r="E1356" s="265" t="s">
        <v>1</v>
      </c>
      <c r="F1356" s="266" t="s">
        <v>499</v>
      </c>
      <c r="G1356" s="264"/>
      <c r="H1356" s="267">
        <v>1</v>
      </c>
      <c r="I1356" s="268"/>
      <c r="J1356" s="264"/>
      <c r="K1356" s="264"/>
      <c r="L1356" s="269"/>
      <c r="M1356" s="270"/>
      <c r="N1356" s="271"/>
      <c r="O1356" s="271"/>
      <c r="P1356" s="271"/>
      <c r="Q1356" s="271"/>
      <c r="R1356" s="271"/>
      <c r="S1356" s="271"/>
      <c r="T1356" s="272"/>
      <c r="AT1356" s="273" t="s">
        <v>497</v>
      </c>
      <c r="AU1356" s="273" t="s">
        <v>93</v>
      </c>
      <c r="AV1356" s="13" t="s">
        <v>236</v>
      </c>
      <c r="AW1356" s="13" t="s">
        <v>38</v>
      </c>
      <c r="AX1356" s="13" t="s">
        <v>91</v>
      </c>
      <c r="AY1356" s="273" t="s">
        <v>381</v>
      </c>
    </row>
    <row r="1357" s="1" customFormat="1" ht="16.5" customHeight="1">
      <c r="B1357" s="39"/>
      <c r="C1357" s="284" t="s">
        <v>1346</v>
      </c>
      <c r="D1357" s="284" t="s">
        <v>548</v>
      </c>
      <c r="E1357" s="285" t="s">
        <v>5132</v>
      </c>
      <c r="F1357" s="286" t="s">
        <v>5133</v>
      </c>
      <c r="G1357" s="287" t="s">
        <v>600</v>
      </c>
      <c r="H1357" s="288">
        <v>1</v>
      </c>
      <c r="I1357" s="289"/>
      <c r="J1357" s="290">
        <f>ROUND(I1357*H1357,2)</f>
        <v>0</v>
      </c>
      <c r="K1357" s="286" t="s">
        <v>4503</v>
      </c>
      <c r="L1357" s="291"/>
      <c r="M1357" s="292" t="s">
        <v>1</v>
      </c>
      <c r="N1357" s="293" t="s">
        <v>48</v>
      </c>
      <c r="O1357" s="87"/>
      <c r="P1357" s="242">
        <f>O1357*H1357</f>
        <v>0</v>
      </c>
      <c r="Q1357" s="242">
        <v>0</v>
      </c>
      <c r="R1357" s="242">
        <f>Q1357*H1357</f>
        <v>0</v>
      </c>
      <c r="S1357" s="242">
        <v>0</v>
      </c>
      <c r="T1357" s="243">
        <f>S1357*H1357</f>
        <v>0</v>
      </c>
      <c r="AR1357" s="244" t="s">
        <v>653</v>
      </c>
      <c r="AT1357" s="244" t="s">
        <v>548</v>
      </c>
      <c r="AU1357" s="244" t="s">
        <v>93</v>
      </c>
      <c r="AY1357" s="17" t="s">
        <v>381</v>
      </c>
      <c r="BE1357" s="245">
        <f>IF(N1357="základní",J1357,0)</f>
        <v>0</v>
      </c>
      <c r="BF1357" s="245">
        <f>IF(N1357="snížená",J1357,0)</f>
        <v>0</v>
      </c>
      <c r="BG1357" s="245">
        <f>IF(N1357="zákl. přenesená",J1357,0)</f>
        <v>0</v>
      </c>
      <c r="BH1357" s="245">
        <f>IF(N1357="sníž. přenesená",J1357,0)</f>
        <v>0</v>
      </c>
      <c r="BI1357" s="245">
        <f>IF(N1357="nulová",J1357,0)</f>
        <v>0</v>
      </c>
      <c r="BJ1357" s="17" t="s">
        <v>91</v>
      </c>
      <c r="BK1357" s="245">
        <f>ROUND(I1357*H1357,2)</f>
        <v>0</v>
      </c>
      <c r="BL1357" s="17" t="s">
        <v>579</v>
      </c>
      <c r="BM1357" s="244" t="s">
        <v>2116</v>
      </c>
    </row>
    <row r="1358" s="1" customFormat="1" ht="16.5" customHeight="1">
      <c r="B1358" s="39"/>
      <c r="C1358" s="284" t="s">
        <v>1350</v>
      </c>
      <c r="D1358" s="284" t="s">
        <v>548</v>
      </c>
      <c r="E1358" s="285" t="s">
        <v>5134</v>
      </c>
      <c r="F1358" s="286" t="s">
        <v>5135</v>
      </c>
      <c r="G1358" s="287" t="s">
        <v>600</v>
      </c>
      <c r="H1358" s="288">
        <v>1</v>
      </c>
      <c r="I1358" s="289"/>
      <c r="J1358" s="290">
        <f>ROUND(I1358*H1358,2)</f>
        <v>0</v>
      </c>
      <c r="K1358" s="286" t="s">
        <v>388</v>
      </c>
      <c r="L1358" s="291"/>
      <c r="M1358" s="292" t="s">
        <v>1</v>
      </c>
      <c r="N1358" s="293" t="s">
        <v>48</v>
      </c>
      <c r="O1358" s="87"/>
      <c r="P1358" s="242">
        <f>O1358*H1358</f>
        <v>0</v>
      </c>
      <c r="Q1358" s="242">
        <v>0</v>
      </c>
      <c r="R1358" s="242">
        <f>Q1358*H1358</f>
        <v>0</v>
      </c>
      <c r="S1358" s="242">
        <v>0</v>
      </c>
      <c r="T1358" s="243">
        <f>S1358*H1358</f>
        <v>0</v>
      </c>
      <c r="AR1358" s="244" t="s">
        <v>653</v>
      </c>
      <c r="AT1358" s="244" t="s">
        <v>548</v>
      </c>
      <c r="AU1358" s="244" t="s">
        <v>93</v>
      </c>
      <c r="AY1358" s="17" t="s">
        <v>381</v>
      </c>
      <c r="BE1358" s="245">
        <f>IF(N1358="základní",J1358,0)</f>
        <v>0</v>
      </c>
      <c r="BF1358" s="245">
        <f>IF(N1358="snížená",J1358,0)</f>
        <v>0</v>
      </c>
      <c r="BG1358" s="245">
        <f>IF(N1358="zákl. přenesená",J1358,0)</f>
        <v>0</v>
      </c>
      <c r="BH1358" s="245">
        <f>IF(N1358="sníž. přenesená",J1358,0)</f>
        <v>0</v>
      </c>
      <c r="BI1358" s="245">
        <f>IF(N1358="nulová",J1358,0)</f>
        <v>0</v>
      </c>
      <c r="BJ1358" s="17" t="s">
        <v>91</v>
      </c>
      <c r="BK1358" s="245">
        <f>ROUND(I1358*H1358,2)</f>
        <v>0</v>
      </c>
      <c r="BL1358" s="17" t="s">
        <v>579</v>
      </c>
      <c r="BM1358" s="244" t="s">
        <v>2124</v>
      </c>
    </row>
    <row r="1359" s="1" customFormat="1" ht="16.5" customHeight="1">
      <c r="B1359" s="39"/>
      <c r="C1359" s="233" t="s">
        <v>1355</v>
      </c>
      <c r="D1359" s="233" t="s">
        <v>384</v>
      </c>
      <c r="E1359" s="234" t="s">
        <v>5136</v>
      </c>
      <c r="F1359" s="235" t="s">
        <v>5137</v>
      </c>
      <c r="G1359" s="236" t="s">
        <v>600</v>
      </c>
      <c r="H1359" s="237">
        <v>280</v>
      </c>
      <c r="I1359" s="238"/>
      <c r="J1359" s="239">
        <f>ROUND(I1359*H1359,2)</f>
        <v>0</v>
      </c>
      <c r="K1359" s="235" t="s">
        <v>388</v>
      </c>
      <c r="L1359" s="44"/>
      <c r="M1359" s="240" t="s">
        <v>1</v>
      </c>
      <c r="N1359" s="241" t="s">
        <v>48</v>
      </c>
      <c r="O1359" s="87"/>
      <c r="P1359" s="242">
        <f>O1359*H1359</f>
        <v>0</v>
      </c>
      <c r="Q1359" s="242">
        <v>0</v>
      </c>
      <c r="R1359" s="242">
        <f>Q1359*H1359</f>
        <v>0</v>
      </c>
      <c r="S1359" s="242">
        <v>0</v>
      </c>
      <c r="T1359" s="243">
        <f>S1359*H1359</f>
        <v>0</v>
      </c>
      <c r="AR1359" s="244" t="s">
        <v>579</v>
      </c>
      <c r="AT1359" s="244" t="s">
        <v>384</v>
      </c>
      <c r="AU1359" s="244" t="s">
        <v>93</v>
      </c>
      <c r="AY1359" s="17" t="s">
        <v>381</v>
      </c>
      <c r="BE1359" s="245">
        <f>IF(N1359="základní",J1359,0)</f>
        <v>0</v>
      </c>
      <c r="BF1359" s="245">
        <f>IF(N1359="snížená",J1359,0)</f>
        <v>0</v>
      </c>
      <c r="BG1359" s="245">
        <f>IF(N1359="zákl. přenesená",J1359,0)</f>
        <v>0</v>
      </c>
      <c r="BH1359" s="245">
        <f>IF(N1359="sníž. přenesená",J1359,0)</f>
        <v>0</v>
      </c>
      <c r="BI1359" s="245">
        <f>IF(N1359="nulová",J1359,0)</f>
        <v>0</v>
      </c>
      <c r="BJ1359" s="17" t="s">
        <v>91</v>
      </c>
      <c r="BK1359" s="245">
        <f>ROUND(I1359*H1359,2)</f>
        <v>0</v>
      </c>
      <c r="BL1359" s="17" t="s">
        <v>579</v>
      </c>
      <c r="BM1359" s="244" t="s">
        <v>2131</v>
      </c>
    </row>
    <row r="1360" s="12" customFormat="1">
      <c r="B1360" s="252"/>
      <c r="C1360" s="253"/>
      <c r="D1360" s="246" t="s">
        <v>497</v>
      </c>
      <c r="E1360" s="254" t="s">
        <v>1</v>
      </c>
      <c r="F1360" s="255" t="s">
        <v>5138</v>
      </c>
      <c r="G1360" s="253"/>
      <c r="H1360" s="256">
        <v>280</v>
      </c>
      <c r="I1360" s="257"/>
      <c r="J1360" s="253"/>
      <c r="K1360" s="253"/>
      <c r="L1360" s="258"/>
      <c r="M1360" s="259"/>
      <c r="N1360" s="260"/>
      <c r="O1360" s="260"/>
      <c r="P1360" s="260"/>
      <c r="Q1360" s="260"/>
      <c r="R1360" s="260"/>
      <c r="S1360" s="260"/>
      <c r="T1360" s="261"/>
      <c r="AT1360" s="262" t="s">
        <v>497</v>
      </c>
      <c r="AU1360" s="262" t="s">
        <v>93</v>
      </c>
      <c r="AV1360" s="12" t="s">
        <v>93</v>
      </c>
      <c r="AW1360" s="12" t="s">
        <v>38</v>
      </c>
      <c r="AX1360" s="12" t="s">
        <v>83</v>
      </c>
      <c r="AY1360" s="262" t="s">
        <v>381</v>
      </c>
    </row>
    <row r="1361" s="13" customFormat="1">
      <c r="B1361" s="263"/>
      <c r="C1361" s="264"/>
      <c r="D1361" s="246" t="s">
        <v>497</v>
      </c>
      <c r="E1361" s="265" t="s">
        <v>1</v>
      </c>
      <c r="F1361" s="266" t="s">
        <v>499</v>
      </c>
      <c r="G1361" s="264"/>
      <c r="H1361" s="267">
        <v>280</v>
      </c>
      <c r="I1361" s="268"/>
      <c r="J1361" s="264"/>
      <c r="K1361" s="264"/>
      <c r="L1361" s="269"/>
      <c r="M1361" s="270"/>
      <c r="N1361" s="271"/>
      <c r="O1361" s="271"/>
      <c r="P1361" s="271"/>
      <c r="Q1361" s="271"/>
      <c r="R1361" s="271"/>
      <c r="S1361" s="271"/>
      <c r="T1361" s="272"/>
      <c r="AT1361" s="273" t="s">
        <v>497</v>
      </c>
      <c r="AU1361" s="273" t="s">
        <v>93</v>
      </c>
      <c r="AV1361" s="13" t="s">
        <v>236</v>
      </c>
      <c r="AW1361" s="13" t="s">
        <v>38</v>
      </c>
      <c r="AX1361" s="13" t="s">
        <v>91</v>
      </c>
      <c r="AY1361" s="273" t="s">
        <v>381</v>
      </c>
    </row>
    <row r="1362" s="1" customFormat="1" ht="16.5" customHeight="1">
      <c r="B1362" s="39"/>
      <c r="C1362" s="233" t="s">
        <v>1358</v>
      </c>
      <c r="D1362" s="233" t="s">
        <v>384</v>
      </c>
      <c r="E1362" s="234" t="s">
        <v>5139</v>
      </c>
      <c r="F1362" s="235" t="s">
        <v>5140</v>
      </c>
      <c r="G1362" s="236" t="s">
        <v>5141</v>
      </c>
      <c r="H1362" s="237">
        <v>17</v>
      </c>
      <c r="I1362" s="238"/>
      <c r="J1362" s="239">
        <f>ROUND(I1362*H1362,2)</f>
        <v>0</v>
      </c>
      <c r="K1362" s="235" t="s">
        <v>388</v>
      </c>
      <c r="L1362" s="44"/>
      <c r="M1362" s="240" t="s">
        <v>1</v>
      </c>
      <c r="N1362" s="241" t="s">
        <v>48</v>
      </c>
      <c r="O1362" s="87"/>
      <c r="P1362" s="242">
        <f>O1362*H1362</f>
        <v>0</v>
      </c>
      <c r="Q1362" s="242">
        <v>0</v>
      </c>
      <c r="R1362" s="242">
        <f>Q1362*H1362</f>
        <v>0</v>
      </c>
      <c r="S1362" s="242">
        <v>0</v>
      </c>
      <c r="T1362" s="243">
        <f>S1362*H1362</f>
        <v>0</v>
      </c>
      <c r="AR1362" s="244" t="s">
        <v>579</v>
      </c>
      <c r="AT1362" s="244" t="s">
        <v>384</v>
      </c>
      <c r="AU1362" s="244" t="s">
        <v>93</v>
      </c>
      <c r="AY1362" s="17" t="s">
        <v>381</v>
      </c>
      <c r="BE1362" s="245">
        <f>IF(N1362="základní",J1362,0)</f>
        <v>0</v>
      </c>
      <c r="BF1362" s="245">
        <f>IF(N1362="snížená",J1362,0)</f>
        <v>0</v>
      </c>
      <c r="BG1362" s="245">
        <f>IF(N1362="zákl. přenesená",J1362,0)</f>
        <v>0</v>
      </c>
      <c r="BH1362" s="245">
        <f>IF(N1362="sníž. přenesená",J1362,0)</f>
        <v>0</v>
      </c>
      <c r="BI1362" s="245">
        <f>IF(N1362="nulová",J1362,0)</f>
        <v>0</v>
      </c>
      <c r="BJ1362" s="17" t="s">
        <v>91</v>
      </c>
      <c r="BK1362" s="245">
        <f>ROUND(I1362*H1362,2)</f>
        <v>0</v>
      </c>
      <c r="BL1362" s="17" t="s">
        <v>579</v>
      </c>
      <c r="BM1362" s="244" t="s">
        <v>2138</v>
      </c>
    </row>
    <row r="1363" s="12" customFormat="1">
      <c r="B1363" s="252"/>
      <c r="C1363" s="253"/>
      <c r="D1363" s="246" t="s">
        <v>497</v>
      </c>
      <c r="E1363" s="254" t="s">
        <v>1</v>
      </c>
      <c r="F1363" s="255" t="s">
        <v>5142</v>
      </c>
      <c r="G1363" s="253"/>
      <c r="H1363" s="256">
        <v>17</v>
      </c>
      <c r="I1363" s="257"/>
      <c r="J1363" s="253"/>
      <c r="K1363" s="253"/>
      <c r="L1363" s="258"/>
      <c r="M1363" s="259"/>
      <c r="N1363" s="260"/>
      <c r="O1363" s="260"/>
      <c r="P1363" s="260"/>
      <c r="Q1363" s="260"/>
      <c r="R1363" s="260"/>
      <c r="S1363" s="260"/>
      <c r="T1363" s="261"/>
      <c r="AT1363" s="262" t="s">
        <v>497</v>
      </c>
      <c r="AU1363" s="262" t="s">
        <v>93</v>
      </c>
      <c r="AV1363" s="12" t="s">
        <v>93</v>
      </c>
      <c r="AW1363" s="12" t="s">
        <v>38</v>
      </c>
      <c r="AX1363" s="12" t="s">
        <v>83</v>
      </c>
      <c r="AY1363" s="262" t="s">
        <v>381</v>
      </c>
    </row>
    <row r="1364" s="13" customFormat="1">
      <c r="B1364" s="263"/>
      <c r="C1364" s="264"/>
      <c r="D1364" s="246" t="s">
        <v>497</v>
      </c>
      <c r="E1364" s="265" t="s">
        <v>1</v>
      </c>
      <c r="F1364" s="266" t="s">
        <v>499</v>
      </c>
      <c r="G1364" s="264"/>
      <c r="H1364" s="267">
        <v>17</v>
      </c>
      <c r="I1364" s="268"/>
      <c r="J1364" s="264"/>
      <c r="K1364" s="264"/>
      <c r="L1364" s="269"/>
      <c r="M1364" s="270"/>
      <c r="N1364" s="271"/>
      <c r="O1364" s="271"/>
      <c r="P1364" s="271"/>
      <c r="Q1364" s="271"/>
      <c r="R1364" s="271"/>
      <c r="S1364" s="271"/>
      <c r="T1364" s="272"/>
      <c r="AT1364" s="273" t="s">
        <v>497</v>
      </c>
      <c r="AU1364" s="273" t="s">
        <v>93</v>
      </c>
      <c r="AV1364" s="13" t="s">
        <v>236</v>
      </c>
      <c r="AW1364" s="13" t="s">
        <v>38</v>
      </c>
      <c r="AX1364" s="13" t="s">
        <v>91</v>
      </c>
      <c r="AY1364" s="273" t="s">
        <v>381</v>
      </c>
    </row>
    <row r="1365" s="1" customFormat="1" ht="16.5" customHeight="1">
      <c r="B1365" s="39"/>
      <c r="C1365" s="233" t="s">
        <v>1362</v>
      </c>
      <c r="D1365" s="233" t="s">
        <v>384</v>
      </c>
      <c r="E1365" s="234" t="s">
        <v>5143</v>
      </c>
      <c r="F1365" s="235" t="s">
        <v>5144</v>
      </c>
      <c r="G1365" s="236" t="s">
        <v>600</v>
      </c>
      <c r="H1365" s="237">
        <v>3</v>
      </c>
      <c r="I1365" s="238"/>
      <c r="J1365" s="239">
        <f>ROUND(I1365*H1365,2)</f>
        <v>0</v>
      </c>
      <c r="K1365" s="235" t="s">
        <v>388</v>
      </c>
      <c r="L1365" s="44"/>
      <c r="M1365" s="240" t="s">
        <v>1</v>
      </c>
      <c r="N1365" s="241" t="s">
        <v>48</v>
      </c>
      <c r="O1365" s="87"/>
      <c r="P1365" s="242">
        <f>O1365*H1365</f>
        <v>0</v>
      </c>
      <c r="Q1365" s="242">
        <v>0</v>
      </c>
      <c r="R1365" s="242">
        <f>Q1365*H1365</f>
        <v>0</v>
      </c>
      <c r="S1365" s="242">
        <v>0</v>
      </c>
      <c r="T1365" s="243">
        <f>S1365*H1365</f>
        <v>0</v>
      </c>
      <c r="AR1365" s="244" t="s">
        <v>579</v>
      </c>
      <c r="AT1365" s="244" t="s">
        <v>384</v>
      </c>
      <c r="AU1365" s="244" t="s">
        <v>93</v>
      </c>
      <c r="AY1365" s="17" t="s">
        <v>381</v>
      </c>
      <c r="BE1365" s="245">
        <f>IF(N1365="základní",J1365,0)</f>
        <v>0</v>
      </c>
      <c r="BF1365" s="245">
        <f>IF(N1365="snížená",J1365,0)</f>
        <v>0</v>
      </c>
      <c r="BG1365" s="245">
        <f>IF(N1365="zákl. přenesená",J1365,0)</f>
        <v>0</v>
      </c>
      <c r="BH1365" s="245">
        <f>IF(N1365="sníž. přenesená",J1365,0)</f>
        <v>0</v>
      </c>
      <c r="BI1365" s="245">
        <f>IF(N1365="nulová",J1365,0)</f>
        <v>0</v>
      </c>
      <c r="BJ1365" s="17" t="s">
        <v>91</v>
      </c>
      <c r="BK1365" s="245">
        <f>ROUND(I1365*H1365,2)</f>
        <v>0</v>
      </c>
      <c r="BL1365" s="17" t="s">
        <v>579</v>
      </c>
      <c r="BM1365" s="244" t="s">
        <v>2145</v>
      </c>
    </row>
    <row r="1366" s="14" customFormat="1">
      <c r="B1366" s="274"/>
      <c r="C1366" s="275"/>
      <c r="D1366" s="246" t="s">
        <v>497</v>
      </c>
      <c r="E1366" s="276" t="s">
        <v>1</v>
      </c>
      <c r="F1366" s="277" t="s">
        <v>4536</v>
      </c>
      <c r="G1366" s="275"/>
      <c r="H1366" s="276" t="s">
        <v>1</v>
      </c>
      <c r="I1366" s="278"/>
      <c r="J1366" s="275"/>
      <c r="K1366" s="275"/>
      <c r="L1366" s="279"/>
      <c r="M1366" s="280"/>
      <c r="N1366" s="281"/>
      <c r="O1366" s="281"/>
      <c r="P1366" s="281"/>
      <c r="Q1366" s="281"/>
      <c r="R1366" s="281"/>
      <c r="S1366" s="281"/>
      <c r="T1366" s="282"/>
      <c r="AT1366" s="283" t="s">
        <v>497</v>
      </c>
      <c r="AU1366" s="283" t="s">
        <v>93</v>
      </c>
      <c r="AV1366" s="14" t="s">
        <v>91</v>
      </c>
      <c r="AW1366" s="14" t="s">
        <v>38</v>
      </c>
      <c r="AX1366" s="14" t="s">
        <v>83</v>
      </c>
      <c r="AY1366" s="283" t="s">
        <v>381</v>
      </c>
    </row>
    <row r="1367" s="12" customFormat="1">
      <c r="B1367" s="252"/>
      <c r="C1367" s="253"/>
      <c r="D1367" s="246" t="s">
        <v>497</v>
      </c>
      <c r="E1367" s="254" t="s">
        <v>1</v>
      </c>
      <c r="F1367" s="255" t="s">
        <v>133</v>
      </c>
      <c r="G1367" s="253"/>
      <c r="H1367" s="256">
        <v>3</v>
      </c>
      <c r="I1367" s="257"/>
      <c r="J1367" s="253"/>
      <c r="K1367" s="253"/>
      <c r="L1367" s="258"/>
      <c r="M1367" s="259"/>
      <c r="N1367" s="260"/>
      <c r="O1367" s="260"/>
      <c r="P1367" s="260"/>
      <c r="Q1367" s="260"/>
      <c r="R1367" s="260"/>
      <c r="S1367" s="260"/>
      <c r="T1367" s="261"/>
      <c r="AT1367" s="262" t="s">
        <v>497</v>
      </c>
      <c r="AU1367" s="262" t="s">
        <v>93</v>
      </c>
      <c r="AV1367" s="12" t="s">
        <v>93</v>
      </c>
      <c r="AW1367" s="12" t="s">
        <v>38</v>
      </c>
      <c r="AX1367" s="12" t="s">
        <v>83</v>
      </c>
      <c r="AY1367" s="262" t="s">
        <v>381</v>
      </c>
    </row>
    <row r="1368" s="13" customFormat="1">
      <c r="B1368" s="263"/>
      <c r="C1368" s="264"/>
      <c r="D1368" s="246" t="s">
        <v>497</v>
      </c>
      <c r="E1368" s="265" t="s">
        <v>1</v>
      </c>
      <c r="F1368" s="266" t="s">
        <v>499</v>
      </c>
      <c r="G1368" s="264"/>
      <c r="H1368" s="267">
        <v>3</v>
      </c>
      <c r="I1368" s="268"/>
      <c r="J1368" s="264"/>
      <c r="K1368" s="264"/>
      <c r="L1368" s="269"/>
      <c r="M1368" s="270"/>
      <c r="N1368" s="271"/>
      <c r="O1368" s="271"/>
      <c r="P1368" s="271"/>
      <c r="Q1368" s="271"/>
      <c r="R1368" s="271"/>
      <c r="S1368" s="271"/>
      <c r="T1368" s="272"/>
      <c r="AT1368" s="273" t="s">
        <v>497</v>
      </c>
      <c r="AU1368" s="273" t="s">
        <v>93</v>
      </c>
      <c r="AV1368" s="13" t="s">
        <v>236</v>
      </c>
      <c r="AW1368" s="13" t="s">
        <v>38</v>
      </c>
      <c r="AX1368" s="13" t="s">
        <v>91</v>
      </c>
      <c r="AY1368" s="273" t="s">
        <v>381</v>
      </c>
    </row>
    <row r="1369" s="1" customFormat="1" ht="16.5" customHeight="1">
      <c r="B1369" s="39"/>
      <c r="C1369" s="233" t="s">
        <v>1365</v>
      </c>
      <c r="D1369" s="233" t="s">
        <v>384</v>
      </c>
      <c r="E1369" s="234" t="s">
        <v>5145</v>
      </c>
      <c r="F1369" s="235" t="s">
        <v>5146</v>
      </c>
      <c r="G1369" s="236" t="s">
        <v>600</v>
      </c>
      <c r="H1369" s="237">
        <v>4</v>
      </c>
      <c r="I1369" s="238"/>
      <c r="J1369" s="239">
        <f>ROUND(I1369*H1369,2)</f>
        <v>0</v>
      </c>
      <c r="K1369" s="235" t="s">
        <v>388</v>
      </c>
      <c r="L1369" s="44"/>
      <c r="M1369" s="240" t="s">
        <v>1</v>
      </c>
      <c r="N1369" s="241" t="s">
        <v>48</v>
      </c>
      <c r="O1369" s="87"/>
      <c r="P1369" s="242">
        <f>O1369*H1369</f>
        <v>0</v>
      </c>
      <c r="Q1369" s="242">
        <v>0</v>
      </c>
      <c r="R1369" s="242">
        <f>Q1369*H1369</f>
        <v>0</v>
      </c>
      <c r="S1369" s="242">
        <v>0</v>
      </c>
      <c r="T1369" s="243">
        <f>S1369*H1369</f>
        <v>0</v>
      </c>
      <c r="AR1369" s="244" t="s">
        <v>579</v>
      </c>
      <c r="AT1369" s="244" t="s">
        <v>384</v>
      </c>
      <c r="AU1369" s="244" t="s">
        <v>93</v>
      </c>
      <c r="AY1369" s="17" t="s">
        <v>381</v>
      </c>
      <c r="BE1369" s="245">
        <f>IF(N1369="základní",J1369,0)</f>
        <v>0</v>
      </c>
      <c r="BF1369" s="245">
        <f>IF(N1369="snížená",J1369,0)</f>
        <v>0</v>
      </c>
      <c r="BG1369" s="245">
        <f>IF(N1369="zákl. přenesená",J1369,0)</f>
        <v>0</v>
      </c>
      <c r="BH1369" s="245">
        <f>IF(N1369="sníž. přenesená",J1369,0)</f>
        <v>0</v>
      </c>
      <c r="BI1369" s="245">
        <f>IF(N1369="nulová",J1369,0)</f>
        <v>0</v>
      </c>
      <c r="BJ1369" s="17" t="s">
        <v>91</v>
      </c>
      <c r="BK1369" s="245">
        <f>ROUND(I1369*H1369,2)</f>
        <v>0</v>
      </c>
      <c r="BL1369" s="17" t="s">
        <v>579</v>
      </c>
      <c r="BM1369" s="244" t="s">
        <v>2151</v>
      </c>
    </row>
    <row r="1370" s="14" customFormat="1">
      <c r="B1370" s="274"/>
      <c r="C1370" s="275"/>
      <c r="D1370" s="246" t="s">
        <v>497</v>
      </c>
      <c r="E1370" s="276" t="s">
        <v>1</v>
      </c>
      <c r="F1370" s="277" t="s">
        <v>4586</v>
      </c>
      <c r="G1370" s="275"/>
      <c r="H1370" s="276" t="s">
        <v>1</v>
      </c>
      <c r="I1370" s="278"/>
      <c r="J1370" s="275"/>
      <c r="K1370" s="275"/>
      <c r="L1370" s="279"/>
      <c r="M1370" s="280"/>
      <c r="N1370" s="281"/>
      <c r="O1370" s="281"/>
      <c r="P1370" s="281"/>
      <c r="Q1370" s="281"/>
      <c r="R1370" s="281"/>
      <c r="S1370" s="281"/>
      <c r="T1370" s="282"/>
      <c r="AT1370" s="283" t="s">
        <v>497</v>
      </c>
      <c r="AU1370" s="283" t="s">
        <v>93</v>
      </c>
      <c r="AV1370" s="14" t="s">
        <v>91</v>
      </c>
      <c r="AW1370" s="14" t="s">
        <v>38</v>
      </c>
      <c r="AX1370" s="14" t="s">
        <v>83</v>
      </c>
      <c r="AY1370" s="283" t="s">
        <v>381</v>
      </c>
    </row>
    <row r="1371" s="12" customFormat="1">
      <c r="B1371" s="252"/>
      <c r="C1371" s="253"/>
      <c r="D1371" s="246" t="s">
        <v>497</v>
      </c>
      <c r="E1371" s="254" t="s">
        <v>1</v>
      </c>
      <c r="F1371" s="255" t="s">
        <v>91</v>
      </c>
      <c r="G1371" s="253"/>
      <c r="H1371" s="256">
        <v>1</v>
      </c>
      <c r="I1371" s="257"/>
      <c r="J1371" s="253"/>
      <c r="K1371" s="253"/>
      <c r="L1371" s="258"/>
      <c r="M1371" s="259"/>
      <c r="N1371" s="260"/>
      <c r="O1371" s="260"/>
      <c r="P1371" s="260"/>
      <c r="Q1371" s="260"/>
      <c r="R1371" s="260"/>
      <c r="S1371" s="260"/>
      <c r="T1371" s="261"/>
      <c r="AT1371" s="262" t="s">
        <v>497</v>
      </c>
      <c r="AU1371" s="262" t="s">
        <v>93</v>
      </c>
      <c r="AV1371" s="12" t="s">
        <v>93</v>
      </c>
      <c r="AW1371" s="12" t="s">
        <v>38</v>
      </c>
      <c r="AX1371" s="12" t="s">
        <v>83</v>
      </c>
      <c r="AY1371" s="262" t="s">
        <v>381</v>
      </c>
    </row>
    <row r="1372" s="14" customFormat="1">
      <c r="B1372" s="274"/>
      <c r="C1372" s="275"/>
      <c r="D1372" s="246" t="s">
        <v>497</v>
      </c>
      <c r="E1372" s="276" t="s">
        <v>1</v>
      </c>
      <c r="F1372" s="277" t="s">
        <v>4538</v>
      </c>
      <c r="G1372" s="275"/>
      <c r="H1372" s="276" t="s">
        <v>1</v>
      </c>
      <c r="I1372" s="278"/>
      <c r="J1372" s="275"/>
      <c r="K1372" s="275"/>
      <c r="L1372" s="279"/>
      <c r="M1372" s="280"/>
      <c r="N1372" s="281"/>
      <c r="O1372" s="281"/>
      <c r="P1372" s="281"/>
      <c r="Q1372" s="281"/>
      <c r="R1372" s="281"/>
      <c r="S1372" s="281"/>
      <c r="T1372" s="282"/>
      <c r="AT1372" s="283" t="s">
        <v>497</v>
      </c>
      <c r="AU1372" s="283" t="s">
        <v>93</v>
      </c>
      <c r="AV1372" s="14" t="s">
        <v>91</v>
      </c>
      <c r="AW1372" s="14" t="s">
        <v>38</v>
      </c>
      <c r="AX1372" s="14" t="s">
        <v>83</v>
      </c>
      <c r="AY1372" s="283" t="s">
        <v>381</v>
      </c>
    </row>
    <row r="1373" s="12" customFormat="1">
      <c r="B1373" s="252"/>
      <c r="C1373" s="253"/>
      <c r="D1373" s="246" t="s">
        <v>497</v>
      </c>
      <c r="E1373" s="254" t="s">
        <v>1</v>
      </c>
      <c r="F1373" s="255" t="s">
        <v>93</v>
      </c>
      <c r="G1373" s="253"/>
      <c r="H1373" s="256">
        <v>2</v>
      </c>
      <c r="I1373" s="257"/>
      <c r="J1373" s="253"/>
      <c r="K1373" s="253"/>
      <c r="L1373" s="258"/>
      <c r="M1373" s="259"/>
      <c r="N1373" s="260"/>
      <c r="O1373" s="260"/>
      <c r="P1373" s="260"/>
      <c r="Q1373" s="260"/>
      <c r="R1373" s="260"/>
      <c r="S1373" s="260"/>
      <c r="T1373" s="261"/>
      <c r="AT1373" s="262" t="s">
        <v>497</v>
      </c>
      <c r="AU1373" s="262" t="s">
        <v>93</v>
      </c>
      <c r="AV1373" s="12" t="s">
        <v>93</v>
      </c>
      <c r="AW1373" s="12" t="s">
        <v>38</v>
      </c>
      <c r="AX1373" s="12" t="s">
        <v>83</v>
      </c>
      <c r="AY1373" s="262" t="s">
        <v>381</v>
      </c>
    </row>
    <row r="1374" s="14" customFormat="1">
      <c r="B1374" s="274"/>
      <c r="C1374" s="275"/>
      <c r="D1374" s="246" t="s">
        <v>497</v>
      </c>
      <c r="E1374" s="276" t="s">
        <v>1</v>
      </c>
      <c r="F1374" s="277" t="s">
        <v>4536</v>
      </c>
      <c r="G1374" s="275"/>
      <c r="H1374" s="276" t="s">
        <v>1</v>
      </c>
      <c r="I1374" s="278"/>
      <c r="J1374" s="275"/>
      <c r="K1374" s="275"/>
      <c r="L1374" s="279"/>
      <c r="M1374" s="280"/>
      <c r="N1374" s="281"/>
      <c r="O1374" s="281"/>
      <c r="P1374" s="281"/>
      <c r="Q1374" s="281"/>
      <c r="R1374" s="281"/>
      <c r="S1374" s="281"/>
      <c r="T1374" s="282"/>
      <c r="AT1374" s="283" t="s">
        <v>497</v>
      </c>
      <c r="AU1374" s="283" t="s">
        <v>93</v>
      </c>
      <c r="AV1374" s="14" t="s">
        <v>91</v>
      </c>
      <c r="AW1374" s="14" t="s">
        <v>38</v>
      </c>
      <c r="AX1374" s="14" t="s">
        <v>83</v>
      </c>
      <c r="AY1374" s="283" t="s">
        <v>381</v>
      </c>
    </row>
    <row r="1375" s="12" customFormat="1">
      <c r="B1375" s="252"/>
      <c r="C1375" s="253"/>
      <c r="D1375" s="246" t="s">
        <v>497</v>
      </c>
      <c r="E1375" s="254" t="s">
        <v>1</v>
      </c>
      <c r="F1375" s="255" t="s">
        <v>91</v>
      </c>
      <c r="G1375" s="253"/>
      <c r="H1375" s="256">
        <v>1</v>
      </c>
      <c r="I1375" s="257"/>
      <c r="J1375" s="253"/>
      <c r="K1375" s="253"/>
      <c r="L1375" s="258"/>
      <c r="M1375" s="259"/>
      <c r="N1375" s="260"/>
      <c r="O1375" s="260"/>
      <c r="P1375" s="260"/>
      <c r="Q1375" s="260"/>
      <c r="R1375" s="260"/>
      <c r="S1375" s="260"/>
      <c r="T1375" s="261"/>
      <c r="AT1375" s="262" t="s">
        <v>497</v>
      </c>
      <c r="AU1375" s="262" t="s">
        <v>93</v>
      </c>
      <c r="AV1375" s="12" t="s">
        <v>93</v>
      </c>
      <c r="AW1375" s="12" t="s">
        <v>38</v>
      </c>
      <c r="AX1375" s="12" t="s">
        <v>83</v>
      </c>
      <c r="AY1375" s="262" t="s">
        <v>381</v>
      </c>
    </row>
    <row r="1376" s="13" customFormat="1">
      <c r="B1376" s="263"/>
      <c r="C1376" s="264"/>
      <c r="D1376" s="246" t="s">
        <v>497</v>
      </c>
      <c r="E1376" s="265" t="s">
        <v>1</v>
      </c>
      <c r="F1376" s="266" t="s">
        <v>499</v>
      </c>
      <c r="G1376" s="264"/>
      <c r="H1376" s="267">
        <v>4</v>
      </c>
      <c r="I1376" s="268"/>
      <c r="J1376" s="264"/>
      <c r="K1376" s="264"/>
      <c r="L1376" s="269"/>
      <c r="M1376" s="270"/>
      <c r="N1376" s="271"/>
      <c r="O1376" s="271"/>
      <c r="P1376" s="271"/>
      <c r="Q1376" s="271"/>
      <c r="R1376" s="271"/>
      <c r="S1376" s="271"/>
      <c r="T1376" s="272"/>
      <c r="AT1376" s="273" t="s">
        <v>497</v>
      </c>
      <c r="AU1376" s="273" t="s">
        <v>93</v>
      </c>
      <c r="AV1376" s="13" t="s">
        <v>236</v>
      </c>
      <c r="AW1376" s="13" t="s">
        <v>38</v>
      </c>
      <c r="AX1376" s="13" t="s">
        <v>91</v>
      </c>
      <c r="AY1376" s="273" t="s">
        <v>381</v>
      </c>
    </row>
    <row r="1377" s="1" customFormat="1" ht="16.5" customHeight="1">
      <c r="B1377" s="39"/>
      <c r="C1377" s="233" t="s">
        <v>1367</v>
      </c>
      <c r="D1377" s="233" t="s">
        <v>384</v>
      </c>
      <c r="E1377" s="234" t="s">
        <v>5147</v>
      </c>
      <c r="F1377" s="235" t="s">
        <v>5148</v>
      </c>
      <c r="G1377" s="236" t="s">
        <v>600</v>
      </c>
      <c r="H1377" s="237">
        <v>5</v>
      </c>
      <c r="I1377" s="238"/>
      <c r="J1377" s="239">
        <f>ROUND(I1377*H1377,2)</f>
        <v>0</v>
      </c>
      <c r="K1377" s="235" t="s">
        <v>388</v>
      </c>
      <c r="L1377" s="44"/>
      <c r="M1377" s="240" t="s">
        <v>1</v>
      </c>
      <c r="N1377" s="241" t="s">
        <v>48</v>
      </c>
      <c r="O1377" s="87"/>
      <c r="P1377" s="242">
        <f>O1377*H1377</f>
        <v>0</v>
      </c>
      <c r="Q1377" s="242">
        <v>0</v>
      </c>
      <c r="R1377" s="242">
        <f>Q1377*H1377</f>
        <v>0</v>
      </c>
      <c r="S1377" s="242">
        <v>0</v>
      </c>
      <c r="T1377" s="243">
        <f>S1377*H1377</f>
        <v>0</v>
      </c>
      <c r="AR1377" s="244" t="s">
        <v>579</v>
      </c>
      <c r="AT1377" s="244" t="s">
        <v>384</v>
      </c>
      <c r="AU1377" s="244" t="s">
        <v>93</v>
      </c>
      <c r="AY1377" s="17" t="s">
        <v>381</v>
      </c>
      <c r="BE1377" s="245">
        <f>IF(N1377="základní",J1377,0)</f>
        <v>0</v>
      </c>
      <c r="BF1377" s="245">
        <f>IF(N1377="snížená",J1377,0)</f>
        <v>0</v>
      </c>
      <c r="BG1377" s="245">
        <f>IF(N1377="zákl. přenesená",J1377,0)</f>
        <v>0</v>
      </c>
      <c r="BH1377" s="245">
        <f>IF(N1377="sníž. přenesená",J1377,0)</f>
        <v>0</v>
      </c>
      <c r="BI1377" s="245">
        <f>IF(N1377="nulová",J1377,0)</f>
        <v>0</v>
      </c>
      <c r="BJ1377" s="17" t="s">
        <v>91</v>
      </c>
      <c r="BK1377" s="245">
        <f>ROUND(I1377*H1377,2)</f>
        <v>0</v>
      </c>
      <c r="BL1377" s="17" t="s">
        <v>579</v>
      </c>
      <c r="BM1377" s="244" t="s">
        <v>2159</v>
      </c>
    </row>
    <row r="1378" s="14" customFormat="1">
      <c r="B1378" s="274"/>
      <c r="C1378" s="275"/>
      <c r="D1378" s="246" t="s">
        <v>497</v>
      </c>
      <c r="E1378" s="276" t="s">
        <v>1</v>
      </c>
      <c r="F1378" s="277" t="s">
        <v>4586</v>
      </c>
      <c r="G1378" s="275"/>
      <c r="H1378" s="276" t="s">
        <v>1</v>
      </c>
      <c r="I1378" s="278"/>
      <c r="J1378" s="275"/>
      <c r="K1378" s="275"/>
      <c r="L1378" s="279"/>
      <c r="M1378" s="280"/>
      <c r="N1378" s="281"/>
      <c r="O1378" s="281"/>
      <c r="P1378" s="281"/>
      <c r="Q1378" s="281"/>
      <c r="R1378" s="281"/>
      <c r="S1378" s="281"/>
      <c r="T1378" s="282"/>
      <c r="AT1378" s="283" t="s">
        <v>497</v>
      </c>
      <c r="AU1378" s="283" t="s">
        <v>93</v>
      </c>
      <c r="AV1378" s="14" t="s">
        <v>91</v>
      </c>
      <c r="AW1378" s="14" t="s">
        <v>38</v>
      </c>
      <c r="AX1378" s="14" t="s">
        <v>83</v>
      </c>
      <c r="AY1378" s="283" t="s">
        <v>381</v>
      </c>
    </row>
    <row r="1379" s="12" customFormat="1">
      <c r="B1379" s="252"/>
      <c r="C1379" s="253"/>
      <c r="D1379" s="246" t="s">
        <v>497</v>
      </c>
      <c r="E1379" s="254" t="s">
        <v>1</v>
      </c>
      <c r="F1379" s="255" t="s">
        <v>91</v>
      </c>
      <c r="G1379" s="253"/>
      <c r="H1379" s="256">
        <v>1</v>
      </c>
      <c r="I1379" s="257"/>
      <c r="J1379" s="253"/>
      <c r="K1379" s="253"/>
      <c r="L1379" s="258"/>
      <c r="M1379" s="259"/>
      <c r="N1379" s="260"/>
      <c r="O1379" s="260"/>
      <c r="P1379" s="260"/>
      <c r="Q1379" s="260"/>
      <c r="R1379" s="260"/>
      <c r="S1379" s="260"/>
      <c r="T1379" s="261"/>
      <c r="AT1379" s="262" t="s">
        <v>497</v>
      </c>
      <c r="AU1379" s="262" t="s">
        <v>93</v>
      </c>
      <c r="AV1379" s="12" t="s">
        <v>93</v>
      </c>
      <c r="AW1379" s="12" t="s">
        <v>38</v>
      </c>
      <c r="AX1379" s="12" t="s">
        <v>83</v>
      </c>
      <c r="AY1379" s="262" t="s">
        <v>381</v>
      </c>
    </row>
    <row r="1380" s="14" customFormat="1">
      <c r="B1380" s="274"/>
      <c r="C1380" s="275"/>
      <c r="D1380" s="246" t="s">
        <v>497</v>
      </c>
      <c r="E1380" s="276" t="s">
        <v>1</v>
      </c>
      <c r="F1380" s="277" t="s">
        <v>4538</v>
      </c>
      <c r="G1380" s="275"/>
      <c r="H1380" s="276" t="s">
        <v>1</v>
      </c>
      <c r="I1380" s="278"/>
      <c r="J1380" s="275"/>
      <c r="K1380" s="275"/>
      <c r="L1380" s="279"/>
      <c r="M1380" s="280"/>
      <c r="N1380" s="281"/>
      <c r="O1380" s="281"/>
      <c r="P1380" s="281"/>
      <c r="Q1380" s="281"/>
      <c r="R1380" s="281"/>
      <c r="S1380" s="281"/>
      <c r="T1380" s="282"/>
      <c r="AT1380" s="283" t="s">
        <v>497</v>
      </c>
      <c r="AU1380" s="283" t="s">
        <v>93</v>
      </c>
      <c r="AV1380" s="14" t="s">
        <v>91</v>
      </c>
      <c r="AW1380" s="14" t="s">
        <v>38</v>
      </c>
      <c r="AX1380" s="14" t="s">
        <v>83</v>
      </c>
      <c r="AY1380" s="283" t="s">
        <v>381</v>
      </c>
    </row>
    <row r="1381" s="12" customFormat="1">
      <c r="B1381" s="252"/>
      <c r="C1381" s="253"/>
      <c r="D1381" s="246" t="s">
        <v>497</v>
      </c>
      <c r="E1381" s="254" t="s">
        <v>1</v>
      </c>
      <c r="F1381" s="255" t="s">
        <v>91</v>
      </c>
      <c r="G1381" s="253"/>
      <c r="H1381" s="256">
        <v>1</v>
      </c>
      <c r="I1381" s="257"/>
      <c r="J1381" s="253"/>
      <c r="K1381" s="253"/>
      <c r="L1381" s="258"/>
      <c r="M1381" s="259"/>
      <c r="N1381" s="260"/>
      <c r="O1381" s="260"/>
      <c r="P1381" s="260"/>
      <c r="Q1381" s="260"/>
      <c r="R1381" s="260"/>
      <c r="S1381" s="260"/>
      <c r="T1381" s="261"/>
      <c r="AT1381" s="262" t="s">
        <v>497</v>
      </c>
      <c r="AU1381" s="262" t="s">
        <v>93</v>
      </c>
      <c r="AV1381" s="12" t="s">
        <v>93</v>
      </c>
      <c r="AW1381" s="12" t="s">
        <v>38</v>
      </c>
      <c r="AX1381" s="12" t="s">
        <v>83</v>
      </c>
      <c r="AY1381" s="262" t="s">
        <v>381</v>
      </c>
    </row>
    <row r="1382" s="14" customFormat="1">
      <c r="B1382" s="274"/>
      <c r="C1382" s="275"/>
      <c r="D1382" s="246" t="s">
        <v>497</v>
      </c>
      <c r="E1382" s="276" t="s">
        <v>1</v>
      </c>
      <c r="F1382" s="277" t="s">
        <v>4549</v>
      </c>
      <c r="G1382" s="275"/>
      <c r="H1382" s="276" t="s">
        <v>1</v>
      </c>
      <c r="I1382" s="278"/>
      <c r="J1382" s="275"/>
      <c r="K1382" s="275"/>
      <c r="L1382" s="279"/>
      <c r="M1382" s="280"/>
      <c r="N1382" s="281"/>
      <c r="O1382" s="281"/>
      <c r="P1382" s="281"/>
      <c r="Q1382" s="281"/>
      <c r="R1382" s="281"/>
      <c r="S1382" s="281"/>
      <c r="T1382" s="282"/>
      <c r="AT1382" s="283" t="s">
        <v>497</v>
      </c>
      <c r="AU1382" s="283" t="s">
        <v>93</v>
      </c>
      <c r="AV1382" s="14" t="s">
        <v>91</v>
      </c>
      <c r="AW1382" s="14" t="s">
        <v>38</v>
      </c>
      <c r="AX1382" s="14" t="s">
        <v>83</v>
      </c>
      <c r="AY1382" s="283" t="s">
        <v>381</v>
      </c>
    </row>
    <row r="1383" s="12" customFormat="1">
      <c r="B1383" s="252"/>
      <c r="C1383" s="253"/>
      <c r="D1383" s="246" t="s">
        <v>497</v>
      </c>
      <c r="E1383" s="254" t="s">
        <v>1</v>
      </c>
      <c r="F1383" s="255" t="s">
        <v>91</v>
      </c>
      <c r="G1383" s="253"/>
      <c r="H1383" s="256">
        <v>1</v>
      </c>
      <c r="I1383" s="257"/>
      <c r="J1383" s="253"/>
      <c r="K1383" s="253"/>
      <c r="L1383" s="258"/>
      <c r="M1383" s="259"/>
      <c r="N1383" s="260"/>
      <c r="O1383" s="260"/>
      <c r="P1383" s="260"/>
      <c r="Q1383" s="260"/>
      <c r="R1383" s="260"/>
      <c r="S1383" s="260"/>
      <c r="T1383" s="261"/>
      <c r="AT1383" s="262" t="s">
        <v>497</v>
      </c>
      <c r="AU1383" s="262" t="s">
        <v>93</v>
      </c>
      <c r="AV1383" s="12" t="s">
        <v>93</v>
      </c>
      <c r="AW1383" s="12" t="s">
        <v>38</v>
      </c>
      <c r="AX1383" s="12" t="s">
        <v>83</v>
      </c>
      <c r="AY1383" s="262" t="s">
        <v>381</v>
      </c>
    </row>
    <row r="1384" s="14" customFormat="1">
      <c r="B1384" s="274"/>
      <c r="C1384" s="275"/>
      <c r="D1384" s="246" t="s">
        <v>497</v>
      </c>
      <c r="E1384" s="276" t="s">
        <v>1</v>
      </c>
      <c r="F1384" s="277" t="s">
        <v>4536</v>
      </c>
      <c r="G1384" s="275"/>
      <c r="H1384" s="276" t="s">
        <v>1</v>
      </c>
      <c r="I1384" s="278"/>
      <c r="J1384" s="275"/>
      <c r="K1384" s="275"/>
      <c r="L1384" s="279"/>
      <c r="M1384" s="280"/>
      <c r="N1384" s="281"/>
      <c r="O1384" s="281"/>
      <c r="P1384" s="281"/>
      <c r="Q1384" s="281"/>
      <c r="R1384" s="281"/>
      <c r="S1384" s="281"/>
      <c r="T1384" s="282"/>
      <c r="AT1384" s="283" t="s">
        <v>497</v>
      </c>
      <c r="AU1384" s="283" t="s">
        <v>93</v>
      </c>
      <c r="AV1384" s="14" t="s">
        <v>91</v>
      </c>
      <c r="AW1384" s="14" t="s">
        <v>38</v>
      </c>
      <c r="AX1384" s="14" t="s">
        <v>83</v>
      </c>
      <c r="AY1384" s="283" t="s">
        <v>381</v>
      </c>
    </row>
    <row r="1385" s="12" customFormat="1">
      <c r="B1385" s="252"/>
      <c r="C1385" s="253"/>
      <c r="D1385" s="246" t="s">
        <v>497</v>
      </c>
      <c r="E1385" s="254" t="s">
        <v>1</v>
      </c>
      <c r="F1385" s="255" t="s">
        <v>93</v>
      </c>
      <c r="G1385" s="253"/>
      <c r="H1385" s="256">
        <v>2</v>
      </c>
      <c r="I1385" s="257"/>
      <c r="J1385" s="253"/>
      <c r="K1385" s="253"/>
      <c r="L1385" s="258"/>
      <c r="M1385" s="259"/>
      <c r="N1385" s="260"/>
      <c r="O1385" s="260"/>
      <c r="P1385" s="260"/>
      <c r="Q1385" s="260"/>
      <c r="R1385" s="260"/>
      <c r="S1385" s="260"/>
      <c r="T1385" s="261"/>
      <c r="AT1385" s="262" t="s">
        <v>497</v>
      </c>
      <c r="AU1385" s="262" t="s">
        <v>93</v>
      </c>
      <c r="AV1385" s="12" t="s">
        <v>93</v>
      </c>
      <c r="AW1385" s="12" t="s">
        <v>38</v>
      </c>
      <c r="AX1385" s="12" t="s">
        <v>83</v>
      </c>
      <c r="AY1385" s="262" t="s">
        <v>381</v>
      </c>
    </row>
    <row r="1386" s="13" customFormat="1">
      <c r="B1386" s="263"/>
      <c r="C1386" s="264"/>
      <c r="D1386" s="246" t="s">
        <v>497</v>
      </c>
      <c r="E1386" s="265" t="s">
        <v>1</v>
      </c>
      <c r="F1386" s="266" t="s">
        <v>499</v>
      </c>
      <c r="G1386" s="264"/>
      <c r="H1386" s="267">
        <v>5</v>
      </c>
      <c r="I1386" s="268"/>
      <c r="J1386" s="264"/>
      <c r="K1386" s="264"/>
      <c r="L1386" s="269"/>
      <c r="M1386" s="270"/>
      <c r="N1386" s="271"/>
      <c r="O1386" s="271"/>
      <c r="P1386" s="271"/>
      <c r="Q1386" s="271"/>
      <c r="R1386" s="271"/>
      <c r="S1386" s="271"/>
      <c r="T1386" s="272"/>
      <c r="AT1386" s="273" t="s">
        <v>497</v>
      </c>
      <c r="AU1386" s="273" t="s">
        <v>93</v>
      </c>
      <c r="AV1386" s="13" t="s">
        <v>236</v>
      </c>
      <c r="AW1386" s="13" t="s">
        <v>38</v>
      </c>
      <c r="AX1386" s="13" t="s">
        <v>91</v>
      </c>
      <c r="AY1386" s="273" t="s">
        <v>381</v>
      </c>
    </row>
    <row r="1387" s="1" customFormat="1" ht="16.5" customHeight="1">
      <c r="B1387" s="39"/>
      <c r="C1387" s="233" t="s">
        <v>1370</v>
      </c>
      <c r="D1387" s="233" t="s">
        <v>384</v>
      </c>
      <c r="E1387" s="234" t="s">
        <v>5149</v>
      </c>
      <c r="F1387" s="235" t="s">
        <v>5150</v>
      </c>
      <c r="G1387" s="236" t="s">
        <v>600</v>
      </c>
      <c r="H1387" s="237">
        <v>2</v>
      </c>
      <c r="I1387" s="238"/>
      <c r="J1387" s="239">
        <f>ROUND(I1387*H1387,2)</f>
        <v>0</v>
      </c>
      <c r="K1387" s="235" t="s">
        <v>388</v>
      </c>
      <c r="L1387" s="44"/>
      <c r="M1387" s="240" t="s">
        <v>1</v>
      </c>
      <c r="N1387" s="241" t="s">
        <v>48</v>
      </c>
      <c r="O1387" s="87"/>
      <c r="P1387" s="242">
        <f>O1387*H1387</f>
        <v>0</v>
      </c>
      <c r="Q1387" s="242">
        <v>0</v>
      </c>
      <c r="R1387" s="242">
        <f>Q1387*H1387</f>
        <v>0</v>
      </c>
      <c r="S1387" s="242">
        <v>0</v>
      </c>
      <c r="T1387" s="243">
        <f>S1387*H1387</f>
        <v>0</v>
      </c>
      <c r="AR1387" s="244" t="s">
        <v>579</v>
      </c>
      <c r="AT1387" s="244" t="s">
        <v>384</v>
      </c>
      <c r="AU1387" s="244" t="s">
        <v>93</v>
      </c>
      <c r="AY1387" s="17" t="s">
        <v>381</v>
      </c>
      <c r="BE1387" s="245">
        <f>IF(N1387="základní",J1387,0)</f>
        <v>0</v>
      </c>
      <c r="BF1387" s="245">
        <f>IF(N1387="snížená",J1387,0)</f>
        <v>0</v>
      </c>
      <c r="BG1387" s="245">
        <f>IF(N1387="zákl. přenesená",J1387,0)</f>
        <v>0</v>
      </c>
      <c r="BH1387" s="245">
        <f>IF(N1387="sníž. přenesená",J1387,0)</f>
        <v>0</v>
      </c>
      <c r="BI1387" s="245">
        <f>IF(N1387="nulová",J1387,0)</f>
        <v>0</v>
      </c>
      <c r="BJ1387" s="17" t="s">
        <v>91</v>
      </c>
      <c r="BK1387" s="245">
        <f>ROUND(I1387*H1387,2)</f>
        <v>0</v>
      </c>
      <c r="BL1387" s="17" t="s">
        <v>579</v>
      </c>
      <c r="BM1387" s="244" t="s">
        <v>2167</v>
      </c>
    </row>
    <row r="1388" s="14" customFormat="1">
      <c r="B1388" s="274"/>
      <c r="C1388" s="275"/>
      <c r="D1388" s="246" t="s">
        <v>497</v>
      </c>
      <c r="E1388" s="276" t="s">
        <v>1</v>
      </c>
      <c r="F1388" s="277" t="s">
        <v>4584</v>
      </c>
      <c r="G1388" s="275"/>
      <c r="H1388" s="276" t="s">
        <v>1</v>
      </c>
      <c r="I1388" s="278"/>
      <c r="J1388" s="275"/>
      <c r="K1388" s="275"/>
      <c r="L1388" s="279"/>
      <c r="M1388" s="280"/>
      <c r="N1388" s="281"/>
      <c r="O1388" s="281"/>
      <c r="P1388" s="281"/>
      <c r="Q1388" s="281"/>
      <c r="R1388" s="281"/>
      <c r="S1388" s="281"/>
      <c r="T1388" s="282"/>
      <c r="AT1388" s="283" t="s">
        <v>497</v>
      </c>
      <c r="AU1388" s="283" t="s">
        <v>93</v>
      </c>
      <c r="AV1388" s="14" t="s">
        <v>91</v>
      </c>
      <c r="AW1388" s="14" t="s">
        <v>38</v>
      </c>
      <c r="AX1388" s="14" t="s">
        <v>83</v>
      </c>
      <c r="AY1388" s="283" t="s">
        <v>381</v>
      </c>
    </row>
    <row r="1389" s="12" customFormat="1">
      <c r="B1389" s="252"/>
      <c r="C1389" s="253"/>
      <c r="D1389" s="246" t="s">
        <v>497</v>
      </c>
      <c r="E1389" s="254" t="s">
        <v>1</v>
      </c>
      <c r="F1389" s="255" t="s">
        <v>91</v>
      </c>
      <c r="G1389" s="253"/>
      <c r="H1389" s="256">
        <v>1</v>
      </c>
      <c r="I1389" s="257"/>
      <c r="J1389" s="253"/>
      <c r="K1389" s="253"/>
      <c r="L1389" s="258"/>
      <c r="M1389" s="259"/>
      <c r="N1389" s="260"/>
      <c r="O1389" s="260"/>
      <c r="P1389" s="260"/>
      <c r="Q1389" s="260"/>
      <c r="R1389" s="260"/>
      <c r="S1389" s="260"/>
      <c r="T1389" s="261"/>
      <c r="AT1389" s="262" t="s">
        <v>497</v>
      </c>
      <c r="AU1389" s="262" t="s">
        <v>93</v>
      </c>
      <c r="AV1389" s="12" t="s">
        <v>93</v>
      </c>
      <c r="AW1389" s="12" t="s">
        <v>38</v>
      </c>
      <c r="AX1389" s="12" t="s">
        <v>83</v>
      </c>
      <c r="AY1389" s="262" t="s">
        <v>381</v>
      </c>
    </row>
    <row r="1390" s="14" customFormat="1">
      <c r="B1390" s="274"/>
      <c r="C1390" s="275"/>
      <c r="D1390" s="246" t="s">
        <v>497</v>
      </c>
      <c r="E1390" s="276" t="s">
        <v>1</v>
      </c>
      <c r="F1390" s="277" t="s">
        <v>4549</v>
      </c>
      <c r="G1390" s="275"/>
      <c r="H1390" s="276" t="s">
        <v>1</v>
      </c>
      <c r="I1390" s="278"/>
      <c r="J1390" s="275"/>
      <c r="K1390" s="275"/>
      <c r="L1390" s="279"/>
      <c r="M1390" s="280"/>
      <c r="N1390" s="281"/>
      <c r="O1390" s="281"/>
      <c r="P1390" s="281"/>
      <c r="Q1390" s="281"/>
      <c r="R1390" s="281"/>
      <c r="S1390" s="281"/>
      <c r="T1390" s="282"/>
      <c r="AT1390" s="283" t="s">
        <v>497</v>
      </c>
      <c r="AU1390" s="283" t="s">
        <v>93</v>
      </c>
      <c r="AV1390" s="14" t="s">
        <v>91</v>
      </c>
      <c r="AW1390" s="14" t="s">
        <v>38</v>
      </c>
      <c r="AX1390" s="14" t="s">
        <v>83</v>
      </c>
      <c r="AY1390" s="283" t="s">
        <v>381</v>
      </c>
    </row>
    <row r="1391" s="12" customFormat="1">
      <c r="B1391" s="252"/>
      <c r="C1391" s="253"/>
      <c r="D1391" s="246" t="s">
        <v>497</v>
      </c>
      <c r="E1391" s="254" t="s">
        <v>1</v>
      </c>
      <c r="F1391" s="255" t="s">
        <v>91</v>
      </c>
      <c r="G1391" s="253"/>
      <c r="H1391" s="256">
        <v>1</v>
      </c>
      <c r="I1391" s="257"/>
      <c r="J1391" s="253"/>
      <c r="K1391" s="253"/>
      <c r="L1391" s="258"/>
      <c r="M1391" s="259"/>
      <c r="N1391" s="260"/>
      <c r="O1391" s="260"/>
      <c r="P1391" s="260"/>
      <c r="Q1391" s="260"/>
      <c r="R1391" s="260"/>
      <c r="S1391" s="260"/>
      <c r="T1391" s="261"/>
      <c r="AT1391" s="262" t="s">
        <v>497</v>
      </c>
      <c r="AU1391" s="262" t="s">
        <v>93</v>
      </c>
      <c r="AV1391" s="12" t="s">
        <v>93</v>
      </c>
      <c r="AW1391" s="12" t="s">
        <v>38</v>
      </c>
      <c r="AX1391" s="12" t="s">
        <v>83</v>
      </c>
      <c r="AY1391" s="262" t="s">
        <v>381</v>
      </c>
    </row>
    <row r="1392" s="13" customFormat="1">
      <c r="B1392" s="263"/>
      <c r="C1392" s="264"/>
      <c r="D1392" s="246" t="s">
        <v>497</v>
      </c>
      <c r="E1392" s="265" t="s">
        <v>1</v>
      </c>
      <c r="F1392" s="266" t="s">
        <v>499</v>
      </c>
      <c r="G1392" s="264"/>
      <c r="H1392" s="267">
        <v>2</v>
      </c>
      <c r="I1392" s="268"/>
      <c r="J1392" s="264"/>
      <c r="K1392" s="264"/>
      <c r="L1392" s="269"/>
      <c r="M1392" s="270"/>
      <c r="N1392" s="271"/>
      <c r="O1392" s="271"/>
      <c r="P1392" s="271"/>
      <c r="Q1392" s="271"/>
      <c r="R1392" s="271"/>
      <c r="S1392" s="271"/>
      <c r="T1392" s="272"/>
      <c r="AT1392" s="273" t="s">
        <v>497</v>
      </c>
      <c r="AU1392" s="273" t="s">
        <v>93</v>
      </c>
      <c r="AV1392" s="13" t="s">
        <v>236</v>
      </c>
      <c r="AW1392" s="13" t="s">
        <v>38</v>
      </c>
      <c r="AX1392" s="13" t="s">
        <v>91</v>
      </c>
      <c r="AY1392" s="273" t="s">
        <v>381</v>
      </c>
    </row>
    <row r="1393" s="1" customFormat="1" ht="16.5" customHeight="1">
      <c r="B1393" s="39"/>
      <c r="C1393" s="233" t="s">
        <v>1374</v>
      </c>
      <c r="D1393" s="233" t="s">
        <v>384</v>
      </c>
      <c r="E1393" s="234" t="s">
        <v>5151</v>
      </c>
      <c r="F1393" s="235" t="s">
        <v>5152</v>
      </c>
      <c r="G1393" s="236" t="s">
        <v>600</v>
      </c>
      <c r="H1393" s="237">
        <v>1</v>
      </c>
      <c r="I1393" s="238"/>
      <c r="J1393" s="239">
        <f>ROUND(I1393*H1393,2)</f>
        <v>0</v>
      </c>
      <c r="K1393" s="235" t="s">
        <v>388</v>
      </c>
      <c r="L1393" s="44"/>
      <c r="M1393" s="240" t="s">
        <v>1</v>
      </c>
      <c r="N1393" s="241" t="s">
        <v>48</v>
      </c>
      <c r="O1393" s="87"/>
      <c r="P1393" s="242">
        <f>O1393*H1393</f>
        <v>0</v>
      </c>
      <c r="Q1393" s="242">
        <v>0</v>
      </c>
      <c r="R1393" s="242">
        <f>Q1393*H1393</f>
        <v>0</v>
      </c>
      <c r="S1393" s="242">
        <v>0</v>
      </c>
      <c r="T1393" s="243">
        <f>S1393*H1393</f>
        <v>0</v>
      </c>
      <c r="AR1393" s="244" t="s">
        <v>579</v>
      </c>
      <c r="AT1393" s="244" t="s">
        <v>384</v>
      </c>
      <c r="AU1393" s="244" t="s">
        <v>93</v>
      </c>
      <c r="AY1393" s="17" t="s">
        <v>381</v>
      </c>
      <c r="BE1393" s="245">
        <f>IF(N1393="základní",J1393,0)</f>
        <v>0</v>
      </c>
      <c r="BF1393" s="245">
        <f>IF(N1393="snížená",J1393,0)</f>
        <v>0</v>
      </c>
      <c r="BG1393" s="245">
        <f>IF(N1393="zákl. přenesená",J1393,0)</f>
        <v>0</v>
      </c>
      <c r="BH1393" s="245">
        <f>IF(N1393="sníž. přenesená",J1393,0)</f>
        <v>0</v>
      </c>
      <c r="BI1393" s="245">
        <f>IF(N1393="nulová",J1393,0)</f>
        <v>0</v>
      </c>
      <c r="BJ1393" s="17" t="s">
        <v>91</v>
      </c>
      <c r="BK1393" s="245">
        <f>ROUND(I1393*H1393,2)</f>
        <v>0</v>
      </c>
      <c r="BL1393" s="17" t="s">
        <v>579</v>
      </c>
      <c r="BM1393" s="244" t="s">
        <v>2175</v>
      </c>
    </row>
    <row r="1394" s="14" customFormat="1">
      <c r="B1394" s="274"/>
      <c r="C1394" s="275"/>
      <c r="D1394" s="246" t="s">
        <v>497</v>
      </c>
      <c r="E1394" s="276" t="s">
        <v>1</v>
      </c>
      <c r="F1394" s="277" t="s">
        <v>5153</v>
      </c>
      <c r="G1394" s="275"/>
      <c r="H1394" s="276" t="s">
        <v>1</v>
      </c>
      <c r="I1394" s="278"/>
      <c r="J1394" s="275"/>
      <c r="K1394" s="275"/>
      <c r="L1394" s="279"/>
      <c r="M1394" s="280"/>
      <c r="N1394" s="281"/>
      <c r="O1394" s="281"/>
      <c r="P1394" s="281"/>
      <c r="Q1394" s="281"/>
      <c r="R1394" s="281"/>
      <c r="S1394" s="281"/>
      <c r="T1394" s="282"/>
      <c r="AT1394" s="283" t="s">
        <v>497</v>
      </c>
      <c r="AU1394" s="283" t="s">
        <v>93</v>
      </c>
      <c r="AV1394" s="14" t="s">
        <v>91</v>
      </c>
      <c r="AW1394" s="14" t="s">
        <v>38</v>
      </c>
      <c r="AX1394" s="14" t="s">
        <v>83</v>
      </c>
      <c r="AY1394" s="283" t="s">
        <v>381</v>
      </c>
    </row>
    <row r="1395" s="12" customFormat="1">
      <c r="B1395" s="252"/>
      <c r="C1395" s="253"/>
      <c r="D1395" s="246" t="s">
        <v>497</v>
      </c>
      <c r="E1395" s="254" t="s">
        <v>1</v>
      </c>
      <c r="F1395" s="255" t="s">
        <v>91</v>
      </c>
      <c r="G1395" s="253"/>
      <c r="H1395" s="256">
        <v>1</v>
      </c>
      <c r="I1395" s="257"/>
      <c r="J1395" s="253"/>
      <c r="K1395" s="253"/>
      <c r="L1395" s="258"/>
      <c r="M1395" s="259"/>
      <c r="N1395" s="260"/>
      <c r="O1395" s="260"/>
      <c r="P1395" s="260"/>
      <c r="Q1395" s="260"/>
      <c r="R1395" s="260"/>
      <c r="S1395" s="260"/>
      <c r="T1395" s="261"/>
      <c r="AT1395" s="262" t="s">
        <v>497</v>
      </c>
      <c r="AU1395" s="262" t="s">
        <v>93</v>
      </c>
      <c r="AV1395" s="12" t="s">
        <v>93</v>
      </c>
      <c r="AW1395" s="12" t="s">
        <v>38</v>
      </c>
      <c r="AX1395" s="12" t="s">
        <v>83</v>
      </c>
      <c r="AY1395" s="262" t="s">
        <v>381</v>
      </c>
    </row>
    <row r="1396" s="13" customFormat="1">
      <c r="B1396" s="263"/>
      <c r="C1396" s="264"/>
      <c r="D1396" s="246" t="s">
        <v>497</v>
      </c>
      <c r="E1396" s="265" t="s">
        <v>1</v>
      </c>
      <c r="F1396" s="266" t="s">
        <v>499</v>
      </c>
      <c r="G1396" s="264"/>
      <c r="H1396" s="267">
        <v>1</v>
      </c>
      <c r="I1396" s="268"/>
      <c r="J1396" s="264"/>
      <c r="K1396" s="264"/>
      <c r="L1396" s="269"/>
      <c r="M1396" s="270"/>
      <c r="N1396" s="271"/>
      <c r="O1396" s="271"/>
      <c r="P1396" s="271"/>
      <c r="Q1396" s="271"/>
      <c r="R1396" s="271"/>
      <c r="S1396" s="271"/>
      <c r="T1396" s="272"/>
      <c r="AT1396" s="273" t="s">
        <v>497</v>
      </c>
      <c r="AU1396" s="273" t="s">
        <v>93</v>
      </c>
      <c r="AV1396" s="13" t="s">
        <v>236</v>
      </c>
      <c r="AW1396" s="13" t="s">
        <v>38</v>
      </c>
      <c r="AX1396" s="13" t="s">
        <v>91</v>
      </c>
      <c r="AY1396" s="273" t="s">
        <v>381</v>
      </c>
    </row>
    <row r="1397" s="1" customFormat="1" ht="16.5" customHeight="1">
      <c r="B1397" s="39"/>
      <c r="C1397" s="233" t="s">
        <v>1378</v>
      </c>
      <c r="D1397" s="233" t="s">
        <v>384</v>
      </c>
      <c r="E1397" s="234" t="s">
        <v>5154</v>
      </c>
      <c r="F1397" s="235" t="s">
        <v>5155</v>
      </c>
      <c r="G1397" s="236" t="s">
        <v>600</v>
      </c>
      <c r="H1397" s="237">
        <v>1</v>
      </c>
      <c r="I1397" s="238"/>
      <c r="J1397" s="239">
        <f>ROUND(I1397*H1397,2)</f>
        <v>0</v>
      </c>
      <c r="K1397" s="235" t="s">
        <v>388</v>
      </c>
      <c r="L1397" s="44"/>
      <c r="M1397" s="240" t="s">
        <v>1</v>
      </c>
      <c r="N1397" s="241" t="s">
        <v>48</v>
      </c>
      <c r="O1397" s="87"/>
      <c r="P1397" s="242">
        <f>O1397*H1397</f>
        <v>0</v>
      </c>
      <c r="Q1397" s="242">
        <v>0</v>
      </c>
      <c r="R1397" s="242">
        <f>Q1397*H1397</f>
        <v>0</v>
      </c>
      <c r="S1397" s="242">
        <v>0</v>
      </c>
      <c r="T1397" s="243">
        <f>S1397*H1397</f>
        <v>0</v>
      </c>
      <c r="AR1397" s="244" t="s">
        <v>579</v>
      </c>
      <c r="AT1397" s="244" t="s">
        <v>384</v>
      </c>
      <c r="AU1397" s="244" t="s">
        <v>93</v>
      </c>
      <c r="AY1397" s="17" t="s">
        <v>381</v>
      </c>
      <c r="BE1397" s="245">
        <f>IF(N1397="základní",J1397,0)</f>
        <v>0</v>
      </c>
      <c r="BF1397" s="245">
        <f>IF(N1397="snížená",J1397,0)</f>
        <v>0</v>
      </c>
      <c r="BG1397" s="245">
        <f>IF(N1397="zákl. přenesená",J1397,0)</f>
        <v>0</v>
      </c>
      <c r="BH1397" s="245">
        <f>IF(N1397="sníž. přenesená",J1397,0)</f>
        <v>0</v>
      </c>
      <c r="BI1397" s="245">
        <f>IF(N1397="nulová",J1397,0)</f>
        <v>0</v>
      </c>
      <c r="BJ1397" s="17" t="s">
        <v>91</v>
      </c>
      <c r="BK1397" s="245">
        <f>ROUND(I1397*H1397,2)</f>
        <v>0</v>
      </c>
      <c r="BL1397" s="17" t="s">
        <v>579</v>
      </c>
      <c r="BM1397" s="244" t="s">
        <v>2182</v>
      </c>
    </row>
    <row r="1398" s="14" customFormat="1">
      <c r="B1398" s="274"/>
      <c r="C1398" s="275"/>
      <c r="D1398" s="246" t="s">
        <v>497</v>
      </c>
      <c r="E1398" s="276" t="s">
        <v>1</v>
      </c>
      <c r="F1398" s="277" t="s">
        <v>4536</v>
      </c>
      <c r="G1398" s="275"/>
      <c r="H1398" s="276" t="s">
        <v>1</v>
      </c>
      <c r="I1398" s="278"/>
      <c r="J1398" s="275"/>
      <c r="K1398" s="275"/>
      <c r="L1398" s="279"/>
      <c r="M1398" s="280"/>
      <c r="N1398" s="281"/>
      <c r="O1398" s="281"/>
      <c r="P1398" s="281"/>
      <c r="Q1398" s="281"/>
      <c r="R1398" s="281"/>
      <c r="S1398" s="281"/>
      <c r="T1398" s="282"/>
      <c r="AT1398" s="283" t="s">
        <v>497</v>
      </c>
      <c r="AU1398" s="283" t="s">
        <v>93</v>
      </c>
      <c r="AV1398" s="14" t="s">
        <v>91</v>
      </c>
      <c r="AW1398" s="14" t="s">
        <v>38</v>
      </c>
      <c r="AX1398" s="14" t="s">
        <v>83</v>
      </c>
      <c r="AY1398" s="283" t="s">
        <v>381</v>
      </c>
    </row>
    <row r="1399" s="12" customFormat="1">
      <c r="B1399" s="252"/>
      <c r="C1399" s="253"/>
      <c r="D1399" s="246" t="s">
        <v>497</v>
      </c>
      <c r="E1399" s="254" t="s">
        <v>1</v>
      </c>
      <c r="F1399" s="255" t="s">
        <v>91</v>
      </c>
      <c r="G1399" s="253"/>
      <c r="H1399" s="256">
        <v>1</v>
      </c>
      <c r="I1399" s="257"/>
      <c r="J1399" s="253"/>
      <c r="K1399" s="253"/>
      <c r="L1399" s="258"/>
      <c r="M1399" s="259"/>
      <c r="N1399" s="260"/>
      <c r="O1399" s="260"/>
      <c r="P1399" s="260"/>
      <c r="Q1399" s="260"/>
      <c r="R1399" s="260"/>
      <c r="S1399" s="260"/>
      <c r="T1399" s="261"/>
      <c r="AT1399" s="262" t="s">
        <v>497</v>
      </c>
      <c r="AU1399" s="262" t="s">
        <v>93</v>
      </c>
      <c r="AV1399" s="12" t="s">
        <v>93</v>
      </c>
      <c r="AW1399" s="12" t="s">
        <v>38</v>
      </c>
      <c r="AX1399" s="12" t="s">
        <v>83</v>
      </c>
      <c r="AY1399" s="262" t="s">
        <v>381</v>
      </c>
    </row>
    <row r="1400" s="13" customFormat="1">
      <c r="B1400" s="263"/>
      <c r="C1400" s="264"/>
      <c r="D1400" s="246" t="s">
        <v>497</v>
      </c>
      <c r="E1400" s="265" t="s">
        <v>1</v>
      </c>
      <c r="F1400" s="266" t="s">
        <v>499</v>
      </c>
      <c r="G1400" s="264"/>
      <c r="H1400" s="267">
        <v>1</v>
      </c>
      <c r="I1400" s="268"/>
      <c r="J1400" s="264"/>
      <c r="K1400" s="264"/>
      <c r="L1400" s="269"/>
      <c r="M1400" s="270"/>
      <c r="N1400" s="271"/>
      <c r="O1400" s="271"/>
      <c r="P1400" s="271"/>
      <c r="Q1400" s="271"/>
      <c r="R1400" s="271"/>
      <c r="S1400" s="271"/>
      <c r="T1400" s="272"/>
      <c r="AT1400" s="273" t="s">
        <v>497</v>
      </c>
      <c r="AU1400" s="273" t="s">
        <v>93</v>
      </c>
      <c r="AV1400" s="13" t="s">
        <v>236</v>
      </c>
      <c r="AW1400" s="13" t="s">
        <v>38</v>
      </c>
      <c r="AX1400" s="13" t="s">
        <v>91</v>
      </c>
      <c r="AY1400" s="273" t="s">
        <v>381</v>
      </c>
    </row>
    <row r="1401" s="1" customFormat="1" ht="16.5" customHeight="1">
      <c r="B1401" s="39"/>
      <c r="C1401" s="233" t="s">
        <v>1384</v>
      </c>
      <c r="D1401" s="233" t="s">
        <v>384</v>
      </c>
      <c r="E1401" s="234" t="s">
        <v>5156</v>
      </c>
      <c r="F1401" s="235" t="s">
        <v>5157</v>
      </c>
      <c r="G1401" s="236" t="s">
        <v>600</v>
      </c>
      <c r="H1401" s="237">
        <v>6</v>
      </c>
      <c r="I1401" s="238"/>
      <c r="J1401" s="239">
        <f>ROUND(I1401*H1401,2)</f>
        <v>0</v>
      </c>
      <c r="K1401" s="235" t="s">
        <v>388</v>
      </c>
      <c r="L1401" s="44"/>
      <c r="M1401" s="240" t="s">
        <v>1</v>
      </c>
      <c r="N1401" s="241" t="s">
        <v>48</v>
      </c>
      <c r="O1401" s="87"/>
      <c r="P1401" s="242">
        <f>O1401*H1401</f>
        <v>0</v>
      </c>
      <c r="Q1401" s="242">
        <v>0</v>
      </c>
      <c r="R1401" s="242">
        <f>Q1401*H1401</f>
        <v>0</v>
      </c>
      <c r="S1401" s="242">
        <v>0</v>
      </c>
      <c r="T1401" s="243">
        <f>S1401*H1401</f>
        <v>0</v>
      </c>
      <c r="AR1401" s="244" t="s">
        <v>579</v>
      </c>
      <c r="AT1401" s="244" t="s">
        <v>384</v>
      </c>
      <c r="AU1401" s="244" t="s">
        <v>93</v>
      </c>
      <c r="AY1401" s="17" t="s">
        <v>381</v>
      </c>
      <c r="BE1401" s="245">
        <f>IF(N1401="základní",J1401,0)</f>
        <v>0</v>
      </c>
      <c r="BF1401" s="245">
        <f>IF(N1401="snížená",J1401,0)</f>
        <v>0</v>
      </c>
      <c r="BG1401" s="245">
        <f>IF(N1401="zákl. přenesená",J1401,0)</f>
        <v>0</v>
      </c>
      <c r="BH1401" s="245">
        <f>IF(N1401="sníž. přenesená",J1401,0)</f>
        <v>0</v>
      </c>
      <c r="BI1401" s="245">
        <f>IF(N1401="nulová",J1401,0)</f>
        <v>0</v>
      </c>
      <c r="BJ1401" s="17" t="s">
        <v>91</v>
      </c>
      <c r="BK1401" s="245">
        <f>ROUND(I1401*H1401,2)</f>
        <v>0</v>
      </c>
      <c r="BL1401" s="17" t="s">
        <v>579</v>
      </c>
      <c r="BM1401" s="244" t="s">
        <v>2189</v>
      </c>
    </row>
    <row r="1402" s="14" customFormat="1">
      <c r="B1402" s="274"/>
      <c r="C1402" s="275"/>
      <c r="D1402" s="246" t="s">
        <v>497</v>
      </c>
      <c r="E1402" s="276" t="s">
        <v>1</v>
      </c>
      <c r="F1402" s="277" t="s">
        <v>4586</v>
      </c>
      <c r="G1402" s="275"/>
      <c r="H1402" s="276" t="s">
        <v>1</v>
      </c>
      <c r="I1402" s="278"/>
      <c r="J1402" s="275"/>
      <c r="K1402" s="275"/>
      <c r="L1402" s="279"/>
      <c r="M1402" s="280"/>
      <c r="N1402" s="281"/>
      <c r="O1402" s="281"/>
      <c r="P1402" s="281"/>
      <c r="Q1402" s="281"/>
      <c r="R1402" s="281"/>
      <c r="S1402" s="281"/>
      <c r="T1402" s="282"/>
      <c r="AT1402" s="283" t="s">
        <v>497</v>
      </c>
      <c r="AU1402" s="283" t="s">
        <v>93</v>
      </c>
      <c r="AV1402" s="14" t="s">
        <v>91</v>
      </c>
      <c r="AW1402" s="14" t="s">
        <v>38</v>
      </c>
      <c r="AX1402" s="14" t="s">
        <v>83</v>
      </c>
      <c r="AY1402" s="283" t="s">
        <v>381</v>
      </c>
    </row>
    <row r="1403" s="12" customFormat="1">
      <c r="B1403" s="252"/>
      <c r="C1403" s="253"/>
      <c r="D1403" s="246" t="s">
        <v>497</v>
      </c>
      <c r="E1403" s="254" t="s">
        <v>1</v>
      </c>
      <c r="F1403" s="255" t="s">
        <v>91</v>
      </c>
      <c r="G1403" s="253"/>
      <c r="H1403" s="256">
        <v>1</v>
      </c>
      <c r="I1403" s="257"/>
      <c r="J1403" s="253"/>
      <c r="K1403" s="253"/>
      <c r="L1403" s="258"/>
      <c r="M1403" s="259"/>
      <c r="N1403" s="260"/>
      <c r="O1403" s="260"/>
      <c r="P1403" s="260"/>
      <c r="Q1403" s="260"/>
      <c r="R1403" s="260"/>
      <c r="S1403" s="260"/>
      <c r="T1403" s="261"/>
      <c r="AT1403" s="262" t="s">
        <v>497</v>
      </c>
      <c r="AU1403" s="262" t="s">
        <v>93</v>
      </c>
      <c r="AV1403" s="12" t="s">
        <v>93</v>
      </c>
      <c r="AW1403" s="12" t="s">
        <v>38</v>
      </c>
      <c r="AX1403" s="12" t="s">
        <v>83</v>
      </c>
      <c r="AY1403" s="262" t="s">
        <v>381</v>
      </c>
    </row>
    <row r="1404" s="14" customFormat="1">
      <c r="B1404" s="274"/>
      <c r="C1404" s="275"/>
      <c r="D1404" s="246" t="s">
        <v>497</v>
      </c>
      <c r="E1404" s="276" t="s">
        <v>1</v>
      </c>
      <c r="F1404" s="277" t="s">
        <v>4538</v>
      </c>
      <c r="G1404" s="275"/>
      <c r="H1404" s="276" t="s">
        <v>1</v>
      </c>
      <c r="I1404" s="278"/>
      <c r="J1404" s="275"/>
      <c r="K1404" s="275"/>
      <c r="L1404" s="279"/>
      <c r="M1404" s="280"/>
      <c r="N1404" s="281"/>
      <c r="O1404" s="281"/>
      <c r="P1404" s="281"/>
      <c r="Q1404" s="281"/>
      <c r="R1404" s="281"/>
      <c r="S1404" s="281"/>
      <c r="T1404" s="282"/>
      <c r="AT1404" s="283" t="s">
        <v>497</v>
      </c>
      <c r="AU1404" s="283" t="s">
        <v>93</v>
      </c>
      <c r="AV1404" s="14" t="s">
        <v>91</v>
      </c>
      <c r="AW1404" s="14" t="s">
        <v>38</v>
      </c>
      <c r="AX1404" s="14" t="s">
        <v>83</v>
      </c>
      <c r="AY1404" s="283" t="s">
        <v>381</v>
      </c>
    </row>
    <row r="1405" s="12" customFormat="1">
      <c r="B1405" s="252"/>
      <c r="C1405" s="253"/>
      <c r="D1405" s="246" t="s">
        <v>497</v>
      </c>
      <c r="E1405" s="254" t="s">
        <v>1</v>
      </c>
      <c r="F1405" s="255" t="s">
        <v>93</v>
      </c>
      <c r="G1405" s="253"/>
      <c r="H1405" s="256">
        <v>2</v>
      </c>
      <c r="I1405" s="257"/>
      <c r="J1405" s="253"/>
      <c r="K1405" s="253"/>
      <c r="L1405" s="258"/>
      <c r="M1405" s="259"/>
      <c r="N1405" s="260"/>
      <c r="O1405" s="260"/>
      <c r="P1405" s="260"/>
      <c r="Q1405" s="260"/>
      <c r="R1405" s="260"/>
      <c r="S1405" s="260"/>
      <c r="T1405" s="261"/>
      <c r="AT1405" s="262" t="s">
        <v>497</v>
      </c>
      <c r="AU1405" s="262" t="s">
        <v>93</v>
      </c>
      <c r="AV1405" s="12" t="s">
        <v>93</v>
      </c>
      <c r="AW1405" s="12" t="s">
        <v>38</v>
      </c>
      <c r="AX1405" s="12" t="s">
        <v>83</v>
      </c>
      <c r="AY1405" s="262" t="s">
        <v>381</v>
      </c>
    </row>
    <row r="1406" s="14" customFormat="1">
      <c r="B1406" s="274"/>
      <c r="C1406" s="275"/>
      <c r="D1406" s="246" t="s">
        <v>497</v>
      </c>
      <c r="E1406" s="276" t="s">
        <v>1</v>
      </c>
      <c r="F1406" s="277" t="s">
        <v>4549</v>
      </c>
      <c r="G1406" s="275"/>
      <c r="H1406" s="276" t="s">
        <v>1</v>
      </c>
      <c r="I1406" s="278"/>
      <c r="J1406" s="275"/>
      <c r="K1406" s="275"/>
      <c r="L1406" s="279"/>
      <c r="M1406" s="280"/>
      <c r="N1406" s="281"/>
      <c r="O1406" s="281"/>
      <c r="P1406" s="281"/>
      <c r="Q1406" s="281"/>
      <c r="R1406" s="281"/>
      <c r="S1406" s="281"/>
      <c r="T1406" s="282"/>
      <c r="AT1406" s="283" t="s">
        <v>497</v>
      </c>
      <c r="AU1406" s="283" t="s">
        <v>93</v>
      </c>
      <c r="AV1406" s="14" t="s">
        <v>91</v>
      </c>
      <c r="AW1406" s="14" t="s">
        <v>38</v>
      </c>
      <c r="AX1406" s="14" t="s">
        <v>83</v>
      </c>
      <c r="AY1406" s="283" t="s">
        <v>381</v>
      </c>
    </row>
    <row r="1407" s="12" customFormat="1">
      <c r="B1407" s="252"/>
      <c r="C1407" s="253"/>
      <c r="D1407" s="246" t="s">
        <v>497</v>
      </c>
      <c r="E1407" s="254" t="s">
        <v>1</v>
      </c>
      <c r="F1407" s="255" t="s">
        <v>91</v>
      </c>
      <c r="G1407" s="253"/>
      <c r="H1407" s="256">
        <v>1</v>
      </c>
      <c r="I1407" s="257"/>
      <c r="J1407" s="253"/>
      <c r="K1407" s="253"/>
      <c r="L1407" s="258"/>
      <c r="M1407" s="259"/>
      <c r="N1407" s="260"/>
      <c r="O1407" s="260"/>
      <c r="P1407" s="260"/>
      <c r="Q1407" s="260"/>
      <c r="R1407" s="260"/>
      <c r="S1407" s="260"/>
      <c r="T1407" s="261"/>
      <c r="AT1407" s="262" t="s">
        <v>497</v>
      </c>
      <c r="AU1407" s="262" t="s">
        <v>93</v>
      </c>
      <c r="AV1407" s="12" t="s">
        <v>93</v>
      </c>
      <c r="AW1407" s="12" t="s">
        <v>38</v>
      </c>
      <c r="AX1407" s="12" t="s">
        <v>83</v>
      </c>
      <c r="AY1407" s="262" t="s">
        <v>381</v>
      </c>
    </row>
    <row r="1408" s="14" customFormat="1">
      <c r="B1408" s="274"/>
      <c r="C1408" s="275"/>
      <c r="D1408" s="246" t="s">
        <v>497</v>
      </c>
      <c r="E1408" s="276" t="s">
        <v>1</v>
      </c>
      <c r="F1408" s="277" t="s">
        <v>4536</v>
      </c>
      <c r="G1408" s="275"/>
      <c r="H1408" s="276" t="s">
        <v>1</v>
      </c>
      <c r="I1408" s="278"/>
      <c r="J1408" s="275"/>
      <c r="K1408" s="275"/>
      <c r="L1408" s="279"/>
      <c r="M1408" s="280"/>
      <c r="N1408" s="281"/>
      <c r="O1408" s="281"/>
      <c r="P1408" s="281"/>
      <c r="Q1408" s="281"/>
      <c r="R1408" s="281"/>
      <c r="S1408" s="281"/>
      <c r="T1408" s="282"/>
      <c r="AT1408" s="283" t="s">
        <v>497</v>
      </c>
      <c r="AU1408" s="283" t="s">
        <v>93</v>
      </c>
      <c r="AV1408" s="14" t="s">
        <v>91</v>
      </c>
      <c r="AW1408" s="14" t="s">
        <v>38</v>
      </c>
      <c r="AX1408" s="14" t="s">
        <v>83</v>
      </c>
      <c r="AY1408" s="283" t="s">
        <v>381</v>
      </c>
    </row>
    <row r="1409" s="12" customFormat="1">
      <c r="B1409" s="252"/>
      <c r="C1409" s="253"/>
      <c r="D1409" s="246" t="s">
        <v>497</v>
      </c>
      <c r="E1409" s="254" t="s">
        <v>1</v>
      </c>
      <c r="F1409" s="255" t="s">
        <v>93</v>
      </c>
      <c r="G1409" s="253"/>
      <c r="H1409" s="256">
        <v>2</v>
      </c>
      <c r="I1409" s="257"/>
      <c r="J1409" s="253"/>
      <c r="K1409" s="253"/>
      <c r="L1409" s="258"/>
      <c r="M1409" s="259"/>
      <c r="N1409" s="260"/>
      <c r="O1409" s="260"/>
      <c r="P1409" s="260"/>
      <c r="Q1409" s="260"/>
      <c r="R1409" s="260"/>
      <c r="S1409" s="260"/>
      <c r="T1409" s="261"/>
      <c r="AT1409" s="262" t="s">
        <v>497</v>
      </c>
      <c r="AU1409" s="262" t="s">
        <v>93</v>
      </c>
      <c r="AV1409" s="12" t="s">
        <v>93</v>
      </c>
      <c r="AW1409" s="12" t="s">
        <v>38</v>
      </c>
      <c r="AX1409" s="12" t="s">
        <v>83</v>
      </c>
      <c r="AY1409" s="262" t="s">
        <v>381</v>
      </c>
    </row>
    <row r="1410" s="13" customFormat="1">
      <c r="B1410" s="263"/>
      <c r="C1410" s="264"/>
      <c r="D1410" s="246" t="s">
        <v>497</v>
      </c>
      <c r="E1410" s="265" t="s">
        <v>1</v>
      </c>
      <c r="F1410" s="266" t="s">
        <v>499</v>
      </c>
      <c r="G1410" s="264"/>
      <c r="H1410" s="267">
        <v>6</v>
      </c>
      <c r="I1410" s="268"/>
      <c r="J1410" s="264"/>
      <c r="K1410" s="264"/>
      <c r="L1410" s="269"/>
      <c r="M1410" s="270"/>
      <c r="N1410" s="271"/>
      <c r="O1410" s="271"/>
      <c r="P1410" s="271"/>
      <c r="Q1410" s="271"/>
      <c r="R1410" s="271"/>
      <c r="S1410" s="271"/>
      <c r="T1410" s="272"/>
      <c r="AT1410" s="273" t="s">
        <v>497</v>
      </c>
      <c r="AU1410" s="273" t="s">
        <v>93</v>
      </c>
      <c r="AV1410" s="13" t="s">
        <v>236</v>
      </c>
      <c r="AW1410" s="13" t="s">
        <v>38</v>
      </c>
      <c r="AX1410" s="13" t="s">
        <v>91</v>
      </c>
      <c r="AY1410" s="273" t="s">
        <v>381</v>
      </c>
    </row>
    <row r="1411" s="1" customFormat="1" ht="16.5" customHeight="1">
      <c r="B1411" s="39"/>
      <c r="C1411" s="233" t="s">
        <v>1393</v>
      </c>
      <c r="D1411" s="233" t="s">
        <v>384</v>
      </c>
      <c r="E1411" s="234" t="s">
        <v>5158</v>
      </c>
      <c r="F1411" s="235" t="s">
        <v>5159</v>
      </c>
      <c r="G1411" s="236" t="s">
        <v>600</v>
      </c>
      <c r="H1411" s="237">
        <v>78</v>
      </c>
      <c r="I1411" s="238"/>
      <c r="J1411" s="239">
        <f>ROUND(I1411*H1411,2)</f>
        <v>0</v>
      </c>
      <c r="K1411" s="235" t="s">
        <v>388</v>
      </c>
      <c r="L1411" s="44"/>
      <c r="M1411" s="240" t="s">
        <v>1</v>
      </c>
      <c r="N1411" s="241" t="s">
        <v>48</v>
      </c>
      <c r="O1411" s="87"/>
      <c r="P1411" s="242">
        <f>O1411*H1411</f>
        <v>0</v>
      </c>
      <c r="Q1411" s="242">
        <v>0</v>
      </c>
      <c r="R1411" s="242">
        <f>Q1411*H1411</f>
        <v>0</v>
      </c>
      <c r="S1411" s="242">
        <v>0</v>
      </c>
      <c r="T1411" s="243">
        <f>S1411*H1411</f>
        <v>0</v>
      </c>
      <c r="AR1411" s="244" t="s">
        <v>579</v>
      </c>
      <c r="AT1411" s="244" t="s">
        <v>384</v>
      </c>
      <c r="AU1411" s="244" t="s">
        <v>93</v>
      </c>
      <c r="AY1411" s="17" t="s">
        <v>381</v>
      </c>
      <c r="BE1411" s="245">
        <f>IF(N1411="základní",J1411,0)</f>
        <v>0</v>
      </c>
      <c r="BF1411" s="245">
        <f>IF(N1411="snížená",J1411,0)</f>
        <v>0</v>
      </c>
      <c r="BG1411" s="245">
        <f>IF(N1411="zákl. přenesená",J1411,0)</f>
        <v>0</v>
      </c>
      <c r="BH1411" s="245">
        <f>IF(N1411="sníž. přenesená",J1411,0)</f>
        <v>0</v>
      </c>
      <c r="BI1411" s="245">
        <f>IF(N1411="nulová",J1411,0)</f>
        <v>0</v>
      </c>
      <c r="BJ1411" s="17" t="s">
        <v>91</v>
      </c>
      <c r="BK1411" s="245">
        <f>ROUND(I1411*H1411,2)</f>
        <v>0</v>
      </c>
      <c r="BL1411" s="17" t="s">
        <v>579</v>
      </c>
      <c r="BM1411" s="244" t="s">
        <v>2195</v>
      </c>
    </row>
    <row r="1412" s="14" customFormat="1">
      <c r="B1412" s="274"/>
      <c r="C1412" s="275"/>
      <c r="D1412" s="246" t="s">
        <v>497</v>
      </c>
      <c r="E1412" s="276" t="s">
        <v>1</v>
      </c>
      <c r="F1412" s="277" t="s">
        <v>4584</v>
      </c>
      <c r="G1412" s="275"/>
      <c r="H1412" s="276" t="s">
        <v>1</v>
      </c>
      <c r="I1412" s="278"/>
      <c r="J1412" s="275"/>
      <c r="K1412" s="275"/>
      <c r="L1412" s="279"/>
      <c r="M1412" s="280"/>
      <c r="N1412" s="281"/>
      <c r="O1412" s="281"/>
      <c r="P1412" s="281"/>
      <c r="Q1412" s="281"/>
      <c r="R1412" s="281"/>
      <c r="S1412" s="281"/>
      <c r="T1412" s="282"/>
      <c r="AT1412" s="283" t="s">
        <v>497</v>
      </c>
      <c r="AU1412" s="283" t="s">
        <v>93</v>
      </c>
      <c r="AV1412" s="14" t="s">
        <v>91</v>
      </c>
      <c r="AW1412" s="14" t="s">
        <v>38</v>
      </c>
      <c r="AX1412" s="14" t="s">
        <v>83</v>
      </c>
      <c r="AY1412" s="283" t="s">
        <v>381</v>
      </c>
    </row>
    <row r="1413" s="12" customFormat="1">
      <c r="B1413" s="252"/>
      <c r="C1413" s="253"/>
      <c r="D1413" s="246" t="s">
        <v>497</v>
      </c>
      <c r="E1413" s="254" t="s">
        <v>1</v>
      </c>
      <c r="F1413" s="255" t="s">
        <v>423</v>
      </c>
      <c r="G1413" s="253"/>
      <c r="H1413" s="256">
        <v>8</v>
      </c>
      <c r="I1413" s="257"/>
      <c r="J1413" s="253"/>
      <c r="K1413" s="253"/>
      <c r="L1413" s="258"/>
      <c r="M1413" s="259"/>
      <c r="N1413" s="260"/>
      <c r="O1413" s="260"/>
      <c r="P1413" s="260"/>
      <c r="Q1413" s="260"/>
      <c r="R1413" s="260"/>
      <c r="S1413" s="260"/>
      <c r="T1413" s="261"/>
      <c r="AT1413" s="262" t="s">
        <v>497</v>
      </c>
      <c r="AU1413" s="262" t="s">
        <v>93</v>
      </c>
      <c r="AV1413" s="12" t="s">
        <v>93</v>
      </c>
      <c r="AW1413" s="12" t="s">
        <v>38</v>
      </c>
      <c r="AX1413" s="12" t="s">
        <v>83</v>
      </c>
      <c r="AY1413" s="262" t="s">
        <v>381</v>
      </c>
    </row>
    <row r="1414" s="14" customFormat="1">
      <c r="B1414" s="274"/>
      <c r="C1414" s="275"/>
      <c r="D1414" s="246" t="s">
        <v>497</v>
      </c>
      <c r="E1414" s="276" t="s">
        <v>1</v>
      </c>
      <c r="F1414" s="277" t="s">
        <v>4586</v>
      </c>
      <c r="G1414" s="275"/>
      <c r="H1414" s="276" t="s">
        <v>1</v>
      </c>
      <c r="I1414" s="278"/>
      <c r="J1414" s="275"/>
      <c r="K1414" s="275"/>
      <c r="L1414" s="279"/>
      <c r="M1414" s="280"/>
      <c r="N1414" s="281"/>
      <c r="O1414" s="281"/>
      <c r="P1414" s="281"/>
      <c r="Q1414" s="281"/>
      <c r="R1414" s="281"/>
      <c r="S1414" s="281"/>
      <c r="T1414" s="282"/>
      <c r="AT1414" s="283" t="s">
        <v>497</v>
      </c>
      <c r="AU1414" s="283" t="s">
        <v>93</v>
      </c>
      <c r="AV1414" s="14" t="s">
        <v>91</v>
      </c>
      <c r="AW1414" s="14" t="s">
        <v>38</v>
      </c>
      <c r="AX1414" s="14" t="s">
        <v>83</v>
      </c>
      <c r="AY1414" s="283" t="s">
        <v>381</v>
      </c>
    </row>
    <row r="1415" s="12" customFormat="1">
      <c r="B1415" s="252"/>
      <c r="C1415" s="253"/>
      <c r="D1415" s="246" t="s">
        <v>497</v>
      </c>
      <c r="E1415" s="254" t="s">
        <v>1</v>
      </c>
      <c r="F1415" s="255" t="s">
        <v>597</v>
      </c>
      <c r="G1415" s="253"/>
      <c r="H1415" s="256">
        <v>19</v>
      </c>
      <c r="I1415" s="257"/>
      <c r="J1415" s="253"/>
      <c r="K1415" s="253"/>
      <c r="L1415" s="258"/>
      <c r="M1415" s="259"/>
      <c r="N1415" s="260"/>
      <c r="O1415" s="260"/>
      <c r="P1415" s="260"/>
      <c r="Q1415" s="260"/>
      <c r="R1415" s="260"/>
      <c r="S1415" s="260"/>
      <c r="T1415" s="261"/>
      <c r="AT1415" s="262" t="s">
        <v>497</v>
      </c>
      <c r="AU1415" s="262" t="s">
        <v>93</v>
      </c>
      <c r="AV1415" s="12" t="s">
        <v>93</v>
      </c>
      <c r="AW1415" s="12" t="s">
        <v>38</v>
      </c>
      <c r="AX1415" s="12" t="s">
        <v>83</v>
      </c>
      <c r="AY1415" s="262" t="s">
        <v>381</v>
      </c>
    </row>
    <row r="1416" s="14" customFormat="1">
      <c r="B1416" s="274"/>
      <c r="C1416" s="275"/>
      <c r="D1416" s="246" t="s">
        <v>497</v>
      </c>
      <c r="E1416" s="276" t="s">
        <v>1</v>
      </c>
      <c r="F1416" s="277" t="s">
        <v>4538</v>
      </c>
      <c r="G1416" s="275"/>
      <c r="H1416" s="276" t="s">
        <v>1</v>
      </c>
      <c r="I1416" s="278"/>
      <c r="J1416" s="275"/>
      <c r="K1416" s="275"/>
      <c r="L1416" s="279"/>
      <c r="M1416" s="280"/>
      <c r="N1416" s="281"/>
      <c r="O1416" s="281"/>
      <c r="P1416" s="281"/>
      <c r="Q1416" s="281"/>
      <c r="R1416" s="281"/>
      <c r="S1416" s="281"/>
      <c r="T1416" s="282"/>
      <c r="AT1416" s="283" t="s">
        <v>497</v>
      </c>
      <c r="AU1416" s="283" t="s">
        <v>93</v>
      </c>
      <c r="AV1416" s="14" t="s">
        <v>91</v>
      </c>
      <c r="AW1416" s="14" t="s">
        <v>38</v>
      </c>
      <c r="AX1416" s="14" t="s">
        <v>83</v>
      </c>
      <c r="AY1416" s="283" t="s">
        <v>381</v>
      </c>
    </row>
    <row r="1417" s="12" customFormat="1">
      <c r="B1417" s="252"/>
      <c r="C1417" s="253"/>
      <c r="D1417" s="246" t="s">
        <v>497</v>
      </c>
      <c r="E1417" s="254" t="s">
        <v>1</v>
      </c>
      <c r="F1417" s="255" t="s">
        <v>653</v>
      </c>
      <c r="G1417" s="253"/>
      <c r="H1417" s="256">
        <v>32</v>
      </c>
      <c r="I1417" s="257"/>
      <c r="J1417" s="253"/>
      <c r="K1417" s="253"/>
      <c r="L1417" s="258"/>
      <c r="M1417" s="259"/>
      <c r="N1417" s="260"/>
      <c r="O1417" s="260"/>
      <c r="P1417" s="260"/>
      <c r="Q1417" s="260"/>
      <c r="R1417" s="260"/>
      <c r="S1417" s="260"/>
      <c r="T1417" s="261"/>
      <c r="AT1417" s="262" t="s">
        <v>497</v>
      </c>
      <c r="AU1417" s="262" t="s">
        <v>93</v>
      </c>
      <c r="AV1417" s="12" t="s">
        <v>93</v>
      </c>
      <c r="AW1417" s="12" t="s">
        <v>38</v>
      </c>
      <c r="AX1417" s="12" t="s">
        <v>83</v>
      </c>
      <c r="AY1417" s="262" t="s">
        <v>381</v>
      </c>
    </row>
    <row r="1418" s="14" customFormat="1">
      <c r="B1418" s="274"/>
      <c r="C1418" s="275"/>
      <c r="D1418" s="246" t="s">
        <v>497</v>
      </c>
      <c r="E1418" s="276" t="s">
        <v>1</v>
      </c>
      <c r="F1418" s="277" t="s">
        <v>4549</v>
      </c>
      <c r="G1418" s="275"/>
      <c r="H1418" s="276" t="s">
        <v>1</v>
      </c>
      <c r="I1418" s="278"/>
      <c r="J1418" s="275"/>
      <c r="K1418" s="275"/>
      <c r="L1418" s="279"/>
      <c r="M1418" s="280"/>
      <c r="N1418" s="281"/>
      <c r="O1418" s="281"/>
      <c r="P1418" s="281"/>
      <c r="Q1418" s="281"/>
      <c r="R1418" s="281"/>
      <c r="S1418" s="281"/>
      <c r="T1418" s="282"/>
      <c r="AT1418" s="283" t="s">
        <v>497</v>
      </c>
      <c r="AU1418" s="283" t="s">
        <v>93</v>
      </c>
      <c r="AV1418" s="14" t="s">
        <v>91</v>
      </c>
      <c r="AW1418" s="14" t="s">
        <v>38</v>
      </c>
      <c r="AX1418" s="14" t="s">
        <v>83</v>
      </c>
      <c r="AY1418" s="283" t="s">
        <v>381</v>
      </c>
    </row>
    <row r="1419" s="12" customFormat="1">
      <c r="B1419" s="252"/>
      <c r="C1419" s="253"/>
      <c r="D1419" s="246" t="s">
        <v>497</v>
      </c>
      <c r="E1419" s="254" t="s">
        <v>1</v>
      </c>
      <c r="F1419" s="255" t="s">
        <v>434</v>
      </c>
      <c r="G1419" s="253"/>
      <c r="H1419" s="256">
        <v>10</v>
      </c>
      <c r="I1419" s="257"/>
      <c r="J1419" s="253"/>
      <c r="K1419" s="253"/>
      <c r="L1419" s="258"/>
      <c r="M1419" s="259"/>
      <c r="N1419" s="260"/>
      <c r="O1419" s="260"/>
      <c r="P1419" s="260"/>
      <c r="Q1419" s="260"/>
      <c r="R1419" s="260"/>
      <c r="S1419" s="260"/>
      <c r="T1419" s="261"/>
      <c r="AT1419" s="262" t="s">
        <v>497</v>
      </c>
      <c r="AU1419" s="262" t="s">
        <v>93</v>
      </c>
      <c r="AV1419" s="12" t="s">
        <v>93</v>
      </c>
      <c r="AW1419" s="12" t="s">
        <v>38</v>
      </c>
      <c r="AX1419" s="12" t="s">
        <v>83</v>
      </c>
      <c r="AY1419" s="262" t="s">
        <v>381</v>
      </c>
    </row>
    <row r="1420" s="14" customFormat="1">
      <c r="B1420" s="274"/>
      <c r="C1420" s="275"/>
      <c r="D1420" s="246" t="s">
        <v>497</v>
      </c>
      <c r="E1420" s="276" t="s">
        <v>1</v>
      </c>
      <c r="F1420" s="277" t="s">
        <v>4536</v>
      </c>
      <c r="G1420" s="275"/>
      <c r="H1420" s="276" t="s">
        <v>1</v>
      </c>
      <c r="I1420" s="278"/>
      <c r="J1420" s="275"/>
      <c r="K1420" s="275"/>
      <c r="L1420" s="279"/>
      <c r="M1420" s="280"/>
      <c r="N1420" s="281"/>
      <c r="O1420" s="281"/>
      <c r="P1420" s="281"/>
      <c r="Q1420" s="281"/>
      <c r="R1420" s="281"/>
      <c r="S1420" s="281"/>
      <c r="T1420" s="282"/>
      <c r="AT1420" s="283" t="s">
        <v>497</v>
      </c>
      <c r="AU1420" s="283" t="s">
        <v>93</v>
      </c>
      <c r="AV1420" s="14" t="s">
        <v>91</v>
      </c>
      <c r="AW1420" s="14" t="s">
        <v>38</v>
      </c>
      <c r="AX1420" s="14" t="s">
        <v>83</v>
      </c>
      <c r="AY1420" s="283" t="s">
        <v>381</v>
      </c>
    </row>
    <row r="1421" s="12" customFormat="1">
      <c r="B1421" s="252"/>
      <c r="C1421" s="253"/>
      <c r="D1421" s="246" t="s">
        <v>497</v>
      </c>
      <c r="E1421" s="254" t="s">
        <v>1</v>
      </c>
      <c r="F1421" s="255" t="s">
        <v>430</v>
      </c>
      <c r="G1421" s="253"/>
      <c r="H1421" s="256">
        <v>9</v>
      </c>
      <c r="I1421" s="257"/>
      <c r="J1421" s="253"/>
      <c r="K1421" s="253"/>
      <c r="L1421" s="258"/>
      <c r="M1421" s="259"/>
      <c r="N1421" s="260"/>
      <c r="O1421" s="260"/>
      <c r="P1421" s="260"/>
      <c r="Q1421" s="260"/>
      <c r="R1421" s="260"/>
      <c r="S1421" s="260"/>
      <c r="T1421" s="261"/>
      <c r="AT1421" s="262" t="s">
        <v>497</v>
      </c>
      <c r="AU1421" s="262" t="s">
        <v>93</v>
      </c>
      <c r="AV1421" s="12" t="s">
        <v>93</v>
      </c>
      <c r="AW1421" s="12" t="s">
        <v>38</v>
      </c>
      <c r="AX1421" s="12" t="s">
        <v>83</v>
      </c>
      <c r="AY1421" s="262" t="s">
        <v>381</v>
      </c>
    </row>
    <row r="1422" s="13" customFormat="1">
      <c r="B1422" s="263"/>
      <c r="C1422" s="264"/>
      <c r="D1422" s="246" t="s">
        <v>497</v>
      </c>
      <c r="E1422" s="265" t="s">
        <v>1</v>
      </c>
      <c r="F1422" s="266" t="s">
        <v>499</v>
      </c>
      <c r="G1422" s="264"/>
      <c r="H1422" s="267">
        <v>78</v>
      </c>
      <c r="I1422" s="268"/>
      <c r="J1422" s="264"/>
      <c r="K1422" s="264"/>
      <c r="L1422" s="269"/>
      <c r="M1422" s="270"/>
      <c r="N1422" s="271"/>
      <c r="O1422" s="271"/>
      <c r="P1422" s="271"/>
      <c r="Q1422" s="271"/>
      <c r="R1422" s="271"/>
      <c r="S1422" s="271"/>
      <c r="T1422" s="272"/>
      <c r="AT1422" s="273" t="s">
        <v>497</v>
      </c>
      <c r="AU1422" s="273" t="s">
        <v>93</v>
      </c>
      <c r="AV1422" s="13" t="s">
        <v>236</v>
      </c>
      <c r="AW1422" s="13" t="s">
        <v>38</v>
      </c>
      <c r="AX1422" s="13" t="s">
        <v>91</v>
      </c>
      <c r="AY1422" s="273" t="s">
        <v>381</v>
      </c>
    </row>
    <row r="1423" s="1" customFormat="1" ht="16.5" customHeight="1">
      <c r="B1423" s="39"/>
      <c r="C1423" s="233" t="s">
        <v>1398</v>
      </c>
      <c r="D1423" s="233" t="s">
        <v>384</v>
      </c>
      <c r="E1423" s="234" t="s">
        <v>5160</v>
      </c>
      <c r="F1423" s="235" t="s">
        <v>5161</v>
      </c>
      <c r="G1423" s="236" t="s">
        <v>600</v>
      </c>
      <c r="H1423" s="237">
        <v>17</v>
      </c>
      <c r="I1423" s="238"/>
      <c r="J1423" s="239">
        <f>ROUND(I1423*H1423,2)</f>
        <v>0</v>
      </c>
      <c r="K1423" s="235" t="s">
        <v>388</v>
      </c>
      <c r="L1423" s="44"/>
      <c r="M1423" s="240" t="s">
        <v>1</v>
      </c>
      <c r="N1423" s="241" t="s">
        <v>48</v>
      </c>
      <c r="O1423" s="87"/>
      <c r="P1423" s="242">
        <f>O1423*H1423</f>
        <v>0</v>
      </c>
      <c r="Q1423" s="242">
        <v>0</v>
      </c>
      <c r="R1423" s="242">
        <f>Q1423*H1423</f>
        <v>0</v>
      </c>
      <c r="S1423" s="242">
        <v>0</v>
      </c>
      <c r="T1423" s="243">
        <f>S1423*H1423</f>
        <v>0</v>
      </c>
      <c r="AR1423" s="244" t="s">
        <v>579</v>
      </c>
      <c r="AT1423" s="244" t="s">
        <v>384</v>
      </c>
      <c r="AU1423" s="244" t="s">
        <v>93</v>
      </c>
      <c r="AY1423" s="17" t="s">
        <v>381</v>
      </c>
      <c r="BE1423" s="245">
        <f>IF(N1423="základní",J1423,0)</f>
        <v>0</v>
      </c>
      <c r="BF1423" s="245">
        <f>IF(N1423="snížená",J1423,0)</f>
        <v>0</v>
      </c>
      <c r="BG1423" s="245">
        <f>IF(N1423="zákl. přenesená",J1423,0)</f>
        <v>0</v>
      </c>
      <c r="BH1423" s="245">
        <f>IF(N1423="sníž. přenesená",J1423,0)</f>
        <v>0</v>
      </c>
      <c r="BI1423" s="245">
        <f>IF(N1423="nulová",J1423,0)</f>
        <v>0</v>
      </c>
      <c r="BJ1423" s="17" t="s">
        <v>91</v>
      </c>
      <c r="BK1423" s="245">
        <f>ROUND(I1423*H1423,2)</f>
        <v>0</v>
      </c>
      <c r="BL1423" s="17" t="s">
        <v>579</v>
      </c>
      <c r="BM1423" s="244" t="s">
        <v>2202</v>
      </c>
    </row>
    <row r="1424" s="14" customFormat="1">
      <c r="B1424" s="274"/>
      <c r="C1424" s="275"/>
      <c r="D1424" s="246" t="s">
        <v>497</v>
      </c>
      <c r="E1424" s="276" t="s">
        <v>1</v>
      </c>
      <c r="F1424" s="277" t="s">
        <v>4584</v>
      </c>
      <c r="G1424" s="275"/>
      <c r="H1424" s="276" t="s">
        <v>1</v>
      </c>
      <c r="I1424" s="278"/>
      <c r="J1424" s="275"/>
      <c r="K1424" s="275"/>
      <c r="L1424" s="279"/>
      <c r="M1424" s="280"/>
      <c r="N1424" s="281"/>
      <c r="O1424" s="281"/>
      <c r="P1424" s="281"/>
      <c r="Q1424" s="281"/>
      <c r="R1424" s="281"/>
      <c r="S1424" s="281"/>
      <c r="T1424" s="282"/>
      <c r="AT1424" s="283" t="s">
        <v>497</v>
      </c>
      <c r="AU1424" s="283" t="s">
        <v>93</v>
      </c>
      <c r="AV1424" s="14" t="s">
        <v>91</v>
      </c>
      <c r="AW1424" s="14" t="s">
        <v>38</v>
      </c>
      <c r="AX1424" s="14" t="s">
        <v>83</v>
      </c>
      <c r="AY1424" s="283" t="s">
        <v>381</v>
      </c>
    </row>
    <row r="1425" s="12" customFormat="1">
      <c r="B1425" s="252"/>
      <c r="C1425" s="253"/>
      <c r="D1425" s="246" t="s">
        <v>497</v>
      </c>
      <c r="E1425" s="254" t="s">
        <v>1</v>
      </c>
      <c r="F1425" s="255" t="s">
        <v>133</v>
      </c>
      <c r="G1425" s="253"/>
      <c r="H1425" s="256">
        <v>3</v>
      </c>
      <c r="I1425" s="257"/>
      <c r="J1425" s="253"/>
      <c r="K1425" s="253"/>
      <c r="L1425" s="258"/>
      <c r="M1425" s="259"/>
      <c r="N1425" s="260"/>
      <c r="O1425" s="260"/>
      <c r="P1425" s="260"/>
      <c r="Q1425" s="260"/>
      <c r="R1425" s="260"/>
      <c r="S1425" s="260"/>
      <c r="T1425" s="261"/>
      <c r="AT1425" s="262" t="s">
        <v>497</v>
      </c>
      <c r="AU1425" s="262" t="s">
        <v>93</v>
      </c>
      <c r="AV1425" s="12" t="s">
        <v>93</v>
      </c>
      <c r="AW1425" s="12" t="s">
        <v>38</v>
      </c>
      <c r="AX1425" s="12" t="s">
        <v>83</v>
      </c>
      <c r="AY1425" s="262" t="s">
        <v>381</v>
      </c>
    </row>
    <row r="1426" s="14" customFormat="1">
      <c r="B1426" s="274"/>
      <c r="C1426" s="275"/>
      <c r="D1426" s="246" t="s">
        <v>497</v>
      </c>
      <c r="E1426" s="276" t="s">
        <v>1</v>
      </c>
      <c r="F1426" s="277" t="s">
        <v>4586</v>
      </c>
      <c r="G1426" s="275"/>
      <c r="H1426" s="276" t="s">
        <v>1</v>
      </c>
      <c r="I1426" s="278"/>
      <c r="J1426" s="275"/>
      <c r="K1426" s="275"/>
      <c r="L1426" s="279"/>
      <c r="M1426" s="280"/>
      <c r="N1426" s="281"/>
      <c r="O1426" s="281"/>
      <c r="P1426" s="281"/>
      <c r="Q1426" s="281"/>
      <c r="R1426" s="281"/>
      <c r="S1426" s="281"/>
      <c r="T1426" s="282"/>
      <c r="AT1426" s="283" t="s">
        <v>497</v>
      </c>
      <c r="AU1426" s="283" t="s">
        <v>93</v>
      </c>
      <c r="AV1426" s="14" t="s">
        <v>91</v>
      </c>
      <c r="AW1426" s="14" t="s">
        <v>38</v>
      </c>
      <c r="AX1426" s="14" t="s">
        <v>83</v>
      </c>
      <c r="AY1426" s="283" t="s">
        <v>381</v>
      </c>
    </row>
    <row r="1427" s="12" customFormat="1">
      <c r="B1427" s="252"/>
      <c r="C1427" s="253"/>
      <c r="D1427" s="246" t="s">
        <v>497</v>
      </c>
      <c r="E1427" s="254" t="s">
        <v>1</v>
      </c>
      <c r="F1427" s="255" t="s">
        <v>133</v>
      </c>
      <c r="G1427" s="253"/>
      <c r="H1427" s="256">
        <v>3</v>
      </c>
      <c r="I1427" s="257"/>
      <c r="J1427" s="253"/>
      <c r="K1427" s="253"/>
      <c r="L1427" s="258"/>
      <c r="M1427" s="259"/>
      <c r="N1427" s="260"/>
      <c r="O1427" s="260"/>
      <c r="P1427" s="260"/>
      <c r="Q1427" s="260"/>
      <c r="R1427" s="260"/>
      <c r="S1427" s="260"/>
      <c r="T1427" s="261"/>
      <c r="AT1427" s="262" t="s">
        <v>497</v>
      </c>
      <c r="AU1427" s="262" t="s">
        <v>93</v>
      </c>
      <c r="AV1427" s="12" t="s">
        <v>93</v>
      </c>
      <c r="AW1427" s="12" t="s">
        <v>38</v>
      </c>
      <c r="AX1427" s="12" t="s">
        <v>83</v>
      </c>
      <c r="AY1427" s="262" t="s">
        <v>381</v>
      </c>
    </row>
    <row r="1428" s="14" customFormat="1">
      <c r="B1428" s="274"/>
      <c r="C1428" s="275"/>
      <c r="D1428" s="246" t="s">
        <v>497</v>
      </c>
      <c r="E1428" s="276" t="s">
        <v>1</v>
      </c>
      <c r="F1428" s="277" t="s">
        <v>4538</v>
      </c>
      <c r="G1428" s="275"/>
      <c r="H1428" s="276" t="s">
        <v>1</v>
      </c>
      <c r="I1428" s="278"/>
      <c r="J1428" s="275"/>
      <c r="K1428" s="275"/>
      <c r="L1428" s="279"/>
      <c r="M1428" s="280"/>
      <c r="N1428" s="281"/>
      <c r="O1428" s="281"/>
      <c r="P1428" s="281"/>
      <c r="Q1428" s="281"/>
      <c r="R1428" s="281"/>
      <c r="S1428" s="281"/>
      <c r="T1428" s="282"/>
      <c r="AT1428" s="283" t="s">
        <v>497</v>
      </c>
      <c r="AU1428" s="283" t="s">
        <v>93</v>
      </c>
      <c r="AV1428" s="14" t="s">
        <v>91</v>
      </c>
      <c r="AW1428" s="14" t="s">
        <v>38</v>
      </c>
      <c r="AX1428" s="14" t="s">
        <v>83</v>
      </c>
      <c r="AY1428" s="283" t="s">
        <v>381</v>
      </c>
    </row>
    <row r="1429" s="12" customFormat="1">
      <c r="B1429" s="252"/>
      <c r="C1429" s="253"/>
      <c r="D1429" s="246" t="s">
        <v>497</v>
      </c>
      <c r="E1429" s="254" t="s">
        <v>1</v>
      </c>
      <c r="F1429" s="255" t="s">
        <v>93</v>
      </c>
      <c r="G1429" s="253"/>
      <c r="H1429" s="256">
        <v>2</v>
      </c>
      <c r="I1429" s="257"/>
      <c r="J1429" s="253"/>
      <c r="K1429" s="253"/>
      <c r="L1429" s="258"/>
      <c r="M1429" s="259"/>
      <c r="N1429" s="260"/>
      <c r="O1429" s="260"/>
      <c r="P1429" s="260"/>
      <c r="Q1429" s="260"/>
      <c r="R1429" s="260"/>
      <c r="S1429" s="260"/>
      <c r="T1429" s="261"/>
      <c r="AT1429" s="262" t="s">
        <v>497</v>
      </c>
      <c r="AU1429" s="262" t="s">
        <v>93</v>
      </c>
      <c r="AV1429" s="12" t="s">
        <v>93</v>
      </c>
      <c r="AW1429" s="12" t="s">
        <v>38</v>
      </c>
      <c r="AX1429" s="12" t="s">
        <v>83</v>
      </c>
      <c r="AY1429" s="262" t="s">
        <v>381</v>
      </c>
    </row>
    <row r="1430" s="14" customFormat="1">
      <c r="B1430" s="274"/>
      <c r="C1430" s="275"/>
      <c r="D1430" s="246" t="s">
        <v>497</v>
      </c>
      <c r="E1430" s="276" t="s">
        <v>1</v>
      </c>
      <c r="F1430" s="277" t="s">
        <v>4549</v>
      </c>
      <c r="G1430" s="275"/>
      <c r="H1430" s="276" t="s">
        <v>1</v>
      </c>
      <c r="I1430" s="278"/>
      <c r="J1430" s="275"/>
      <c r="K1430" s="275"/>
      <c r="L1430" s="279"/>
      <c r="M1430" s="280"/>
      <c r="N1430" s="281"/>
      <c r="O1430" s="281"/>
      <c r="P1430" s="281"/>
      <c r="Q1430" s="281"/>
      <c r="R1430" s="281"/>
      <c r="S1430" s="281"/>
      <c r="T1430" s="282"/>
      <c r="AT1430" s="283" t="s">
        <v>497</v>
      </c>
      <c r="AU1430" s="283" t="s">
        <v>93</v>
      </c>
      <c r="AV1430" s="14" t="s">
        <v>91</v>
      </c>
      <c r="AW1430" s="14" t="s">
        <v>38</v>
      </c>
      <c r="AX1430" s="14" t="s">
        <v>83</v>
      </c>
      <c r="AY1430" s="283" t="s">
        <v>381</v>
      </c>
    </row>
    <row r="1431" s="12" customFormat="1">
      <c r="B1431" s="252"/>
      <c r="C1431" s="253"/>
      <c r="D1431" s="246" t="s">
        <v>497</v>
      </c>
      <c r="E1431" s="254" t="s">
        <v>1</v>
      </c>
      <c r="F1431" s="255" t="s">
        <v>413</v>
      </c>
      <c r="G1431" s="253"/>
      <c r="H1431" s="256">
        <v>6</v>
      </c>
      <c r="I1431" s="257"/>
      <c r="J1431" s="253"/>
      <c r="K1431" s="253"/>
      <c r="L1431" s="258"/>
      <c r="M1431" s="259"/>
      <c r="N1431" s="260"/>
      <c r="O1431" s="260"/>
      <c r="P1431" s="260"/>
      <c r="Q1431" s="260"/>
      <c r="R1431" s="260"/>
      <c r="S1431" s="260"/>
      <c r="T1431" s="261"/>
      <c r="AT1431" s="262" t="s">
        <v>497</v>
      </c>
      <c r="AU1431" s="262" t="s">
        <v>93</v>
      </c>
      <c r="AV1431" s="12" t="s">
        <v>93</v>
      </c>
      <c r="AW1431" s="12" t="s">
        <v>38</v>
      </c>
      <c r="AX1431" s="12" t="s">
        <v>83</v>
      </c>
      <c r="AY1431" s="262" t="s">
        <v>381</v>
      </c>
    </row>
    <row r="1432" s="14" customFormat="1">
      <c r="B1432" s="274"/>
      <c r="C1432" s="275"/>
      <c r="D1432" s="246" t="s">
        <v>497</v>
      </c>
      <c r="E1432" s="276" t="s">
        <v>1</v>
      </c>
      <c r="F1432" s="277" t="s">
        <v>4536</v>
      </c>
      <c r="G1432" s="275"/>
      <c r="H1432" s="276" t="s">
        <v>1</v>
      </c>
      <c r="I1432" s="278"/>
      <c r="J1432" s="275"/>
      <c r="K1432" s="275"/>
      <c r="L1432" s="279"/>
      <c r="M1432" s="280"/>
      <c r="N1432" s="281"/>
      <c r="O1432" s="281"/>
      <c r="P1432" s="281"/>
      <c r="Q1432" s="281"/>
      <c r="R1432" s="281"/>
      <c r="S1432" s="281"/>
      <c r="T1432" s="282"/>
      <c r="AT1432" s="283" t="s">
        <v>497</v>
      </c>
      <c r="AU1432" s="283" t="s">
        <v>93</v>
      </c>
      <c r="AV1432" s="14" t="s">
        <v>91</v>
      </c>
      <c r="AW1432" s="14" t="s">
        <v>38</v>
      </c>
      <c r="AX1432" s="14" t="s">
        <v>83</v>
      </c>
      <c r="AY1432" s="283" t="s">
        <v>381</v>
      </c>
    </row>
    <row r="1433" s="12" customFormat="1">
      <c r="B1433" s="252"/>
      <c r="C1433" s="253"/>
      <c r="D1433" s="246" t="s">
        <v>497</v>
      </c>
      <c r="E1433" s="254" t="s">
        <v>1</v>
      </c>
      <c r="F1433" s="255" t="s">
        <v>133</v>
      </c>
      <c r="G1433" s="253"/>
      <c r="H1433" s="256">
        <v>3</v>
      </c>
      <c r="I1433" s="257"/>
      <c r="J1433" s="253"/>
      <c r="K1433" s="253"/>
      <c r="L1433" s="258"/>
      <c r="M1433" s="259"/>
      <c r="N1433" s="260"/>
      <c r="O1433" s="260"/>
      <c r="P1433" s="260"/>
      <c r="Q1433" s="260"/>
      <c r="R1433" s="260"/>
      <c r="S1433" s="260"/>
      <c r="T1433" s="261"/>
      <c r="AT1433" s="262" t="s">
        <v>497</v>
      </c>
      <c r="AU1433" s="262" t="s">
        <v>93</v>
      </c>
      <c r="AV1433" s="12" t="s">
        <v>93</v>
      </c>
      <c r="AW1433" s="12" t="s">
        <v>38</v>
      </c>
      <c r="AX1433" s="12" t="s">
        <v>83</v>
      </c>
      <c r="AY1433" s="262" t="s">
        <v>381</v>
      </c>
    </row>
    <row r="1434" s="13" customFormat="1">
      <c r="B1434" s="263"/>
      <c r="C1434" s="264"/>
      <c r="D1434" s="246" t="s">
        <v>497</v>
      </c>
      <c r="E1434" s="265" t="s">
        <v>1</v>
      </c>
      <c r="F1434" s="266" t="s">
        <v>499</v>
      </c>
      <c r="G1434" s="264"/>
      <c r="H1434" s="267">
        <v>17</v>
      </c>
      <c r="I1434" s="268"/>
      <c r="J1434" s="264"/>
      <c r="K1434" s="264"/>
      <c r="L1434" s="269"/>
      <c r="M1434" s="270"/>
      <c r="N1434" s="271"/>
      <c r="O1434" s="271"/>
      <c r="P1434" s="271"/>
      <c r="Q1434" s="271"/>
      <c r="R1434" s="271"/>
      <c r="S1434" s="271"/>
      <c r="T1434" s="272"/>
      <c r="AT1434" s="273" t="s">
        <v>497</v>
      </c>
      <c r="AU1434" s="273" t="s">
        <v>93</v>
      </c>
      <c r="AV1434" s="13" t="s">
        <v>236</v>
      </c>
      <c r="AW1434" s="13" t="s">
        <v>38</v>
      </c>
      <c r="AX1434" s="13" t="s">
        <v>91</v>
      </c>
      <c r="AY1434" s="273" t="s">
        <v>381</v>
      </c>
    </row>
    <row r="1435" s="1" customFormat="1" ht="16.5" customHeight="1">
      <c r="B1435" s="39"/>
      <c r="C1435" s="233" t="s">
        <v>1400</v>
      </c>
      <c r="D1435" s="233" t="s">
        <v>384</v>
      </c>
      <c r="E1435" s="234" t="s">
        <v>5162</v>
      </c>
      <c r="F1435" s="235" t="s">
        <v>5163</v>
      </c>
      <c r="G1435" s="236" t="s">
        <v>600</v>
      </c>
      <c r="H1435" s="237">
        <v>5</v>
      </c>
      <c r="I1435" s="238"/>
      <c r="J1435" s="239">
        <f>ROUND(I1435*H1435,2)</f>
        <v>0</v>
      </c>
      <c r="K1435" s="235" t="s">
        <v>388</v>
      </c>
      <c r="L1435" s="44"/>
      <c r="M1435" s="240" t="s">
        <v>1</v>
      </c>
      <c r="N1435" s="241" t="s">
        <v>48</v>
      </c>
      <c r="O1435" s="87"/>
      <c r="P1435" s="242">
        <f>O1435*H1435</f>
        <v>0</v>
      </c>
      <c r="Q1435" s="242">
        <v>0</v>
      </c>
      <c r="R1435" s="242">
        <f>Q1435*H1435</f>
        <v>0</v>
      </c>
      <c r="S1435" s="242">
        <v>0</v>
      </c>
      <c r="T1435" s="243">
        <f>S1435*H1435</f>
        <v>0</v>
      </c>
      <c r="AR1435" s="244" t="s">
        <v>579</v>
      </c>
      <c r="AT1435" s="244" t="s">
        <v>384</v>
      </c>
      <c r="AU1435" s="244" t="s">
        <v>93</v>
      </c>
      <c r="AY1435" s="17" t="s">
        <v>381</v>
      </c>
      <c r="BE1435" s="245">
        <f>IF(N1435="základní",J1435,0)</f>
        <v>0</v>
      </c>
      <c r="BF1435" s="245">
        <f>IF(N1435="snížená",J1435,0)</f>
        <v>0</v>
      </c>
      <c r="BG1435" s="245">
        <f>IF(N1435="zákl. přenesená",J1435,0)</f>
        <v>0</v>
      </c>
      <c r="BH1435" s="245">
        <f>IF(N1435="sníž. přenesená",J1435,0)</f>
        <v>0</v>
      </c>
      <c r="BI1435" s="245">
        <f>IF(N1435="nulová",J1435,0)</f>
        <v>0</v>
      </c>
      <c r="BJ1435" s="17" t="s">
        <v>91</v>
      </c>
      <c r="BK1435" s="245">
        <f>ROUND(I1435*H1435,2)</f>
        <v>0</v>
      </c>
      <c r="BL1435" s="17" t="s">
        <v>579</v>
      </c>
      <c r="BM1435" s="244" t="s">
        <v>2209</v>
      </c>
    </row>
    <row r="1436" s="14" customFormat="1">
      <c r="B1436" s="274"/>
      <c r="C1436" s="275"/>
      <c r="D1436" s="246" t="s">
        <v>497</v>
      </c>
      <c r="E1436" s="276" t="s">
        <v>1</v>
      </c>
      <c r="F1436" s="277" t="s">
        <v>4586</v>
      </c>
      <c r="G1436" s="275"/>
      <c r="H1436" s="276" t="s">
        <v>1</v>
      </c>
      <c r="I1436" s="278"/>
      <c r="J1436" s="275"/>
      <c r="K1436" s="275"/>
      <c r="L1436" s="279"/>
      <c r="M1436" s="280"/>
      <c r="N1436" s="281"/>
      <c r="O1436" s="281"/>
      <c r="P1436" s="281"/>
      <c r="Q1436" s="281"/>
      <c r="R1436" s="281"/>
      <c r="S1436" s="281"/>
      <c r="T1436" s="282"/>
      <c r="AT1436" s="283" t="s">
        <v>497</v>
      </c>
      <c r="AU1436" s="283" t="s">
        <v>93</v>
      </c>
      <c r="AV1436" s="14" t="s">
        <v>91</v>
      </c>
      <c r="AW1436" s="14" t="s">
        <v>38</v>
      </c>
      <c r="AX1436" s="14" t="s">
        <v>83</v>
      </c>
      <c r="AY1436" s="283" t="s">
        <v>381</v>
      </c>
    </row>
    <row r="1437" s="12" customFormat="1">
      <c r="B1437" s="252"/>
      <c r="C1437" s="253"/>
      <c r="D1437" s="246" t="s">
        <v>497</v>
      </c>
      <c r="E1437" s="254" t="s">
        <v>1</v>
      </c>
      <c r="F1437" s="255" t="s">
        <v>91</v>
      </c>
      <c r="G1437" s="253"/>
      <c r="H1437" s="256">
        <v>1</v>
      </c>
      <c r="I1437" s="257"/>
      <c r="J1437" s="253"/>
      <c r="K1437" s="253"/>
      <c r="L1437" s="258"/>
      <c r="M1437" s="259"/>
      <c r="N1437" s="260"/>
      <c r="O1437" s="260"/>
      <c r="P1437" s="260"/>
      <c r="Q1437" s="260"/>
      <c r="R1437" s="260"/>
      <c r="S1437" s="260"/>
      <c r="T1437" s="261"/>
      <c r="AT1437" s="262" t="s">
        <v>497</v>
      </c>
      <c r="AU1437" s="262" t="s">
        <v>93</v>
      </c>
      <c r="AV1437" s="12" t="s">
        <v>93</v>
      </c>
      <c r="AW1437" s="12" t="s">
        <v>38</v>
      </c>
      <c r="AX1437" s="12" t="s">
        <v>83</v>
      </c>
      <c r="AY1437" s="262" t="s">
        <v>381</v>
      </c>
    </row>
    <row r="1438" s="14" customFormat="1">
      <c r="B1438" s="274"/>
      <c r="C1438" s="275"/>
      <c r="D1438" s="246" t="s">
        <v>497</v>
      </c>
      <c r="E1438" s="276" t="s">
        <v>1</v>
      </c>
      <c r="F1438" s="277" t="s">
        <v>4538</v>
      </c>
      <c r="G1438" s="275"/>
      <c r="H1438" s="276" t="s">
        <v>1</v>
      </c>
      <c r="I1438" s="278"/>
      <c r="J1438" s="275"/>
      <c r="K1438" s="275"/>
      <c r="L1438" s="279"/>
      <c r="M1438" s="280"/>
      <c r="N1438" s="281"/>
      <c r="O1438" s="281"/>
      <c r="P1438" s="281"/>
      <c r="Q1438" s="281"/>
      <c r="R1438" s="281"/>
      <c r="S1438" s="281"/>
      <c r="T1438" s="282"/>
      <c r="AT1438" s="283" t="s">
        <v>497</v>
      </c>
      <c r="AU1438" s="283" t="s">
        <v>93</v>
      </c>
      <c r="AV1438" s="14" t="s">
        <v>91</v>
      </c>
      <c r="AW1438" s="14" t="s">
        <v>38</v>
      </c>
      <c r="AX1438" s="14" t="s">
        <v>83</v>
      </c>
      <c r="AY1438" s="283" t="s">
        <v>381</v>
      </c>
    </row>
    <row r="1439" s="12" customFormat="1">
      <c r="B1439" s="252"/>
      <c r="C1439" s="253"/>
      <c r="D1439" s="246" t="s">
        <v>497</v>
      </c>
      <c r="E1439" s="254" t="s">
        <v>1</v>
      </c>
      <c r="F1439" s="255" t="s">
        <v>93</v>
      </c>
      <c r="G1439" s="253"/>
      <c r="H1439" s="256">
        <v>2</v>
      </c>
      <c r="I1439" s="257"/>
      <c r="J1439" s="253"/>
      <c r="K1439" s="253"/>
      <c r="L1439" s="258"/>
      <c r="M1439" s="259"/>
      <c r="N1439" s="260"/>
      <c r="O1439" s="260"/>
      <c r="P1439" s="260"/>
      <c r="Q1439" s="260"/>
      <c r="R1439" s="260"/>
      <c r="S1439" s="260"/>
      <c r="T1439" s="261"/>
      <c r="AT1439" s="262" t="s">
        <v>497</v>
      </c>
      <c r="AU1439" s="262" t="s">
        <v>93</v>
      </c>
      <c r="AV1439" s="12" t="s">
        <v>93</v>
      </c>
      <c r="AW1439" s="12" t="s">
        <v>38</v>
      </c>
      <c r="AX1439" s="12" t="s">
        <v>83</v>
      </c>
      <c r="AY1439" s="262" t="s">
        <v>381</v>
      </c>
    </row>
    <row r="1440" s="14" customFormat="1">
      <c r="B1440" s="274"/>
      <c r="C1440" s="275"/>
      <c r="D1440" s="246" t="s">
        <v>497</v>
      </c>
      <c r="E1440" s="276" t="s">
        <v>1</v>
      </c>
      <c r="F1440" s="277" t="s">
        <v>4549</v>
      </c>
      <c r="G1440" s="275"/>
      <c r="H1440" s="276" t="s">
        <v>1</v>
      </c>
      <c r="I1440" s="278"/>
      <c r="J1440" s="275"/>
      <c r="K1440" s="275"/>
      <c r="L1440" s="279"/>
      <c r="M1440" s="280"/>
      <c r="N1440" s="281"/>
      <c r="O1440" s="281"/>
      <c r="P1440" s="281"/>
      <c r="Q1440" s="281"/>
      <c r="R1440" s="281"/>
      <c r="S1440" s="281"/>
      <c r="T1440" s="282"/>
      <c r="AT1440" s="283" t="s">
        <v>497</v>
      </c>
      <c r="AU1440" s="283" t="s">
        <v>93</v>
      </c>
      <c r="AV1440" s="14" t="s">
        <v>91</v>
      </c>
      <c r="AW1440" s="14" t="s">
        <v>38</v>
      </c>
      <c r="AX1440" s="14" t="s">
        <v>83</v>
      </c>
      <c r="AY1440" s="283" t="s">
        <v>381</v>
      </c>
    </row>
    <row r="1441" s="12" customFormat="1">
      <c r="B1441" s="252"/>
      <c r="C1441" s="253"/>
      <c r="D1441" s="246" t="s">
        <v>497</v>
      </c>
      <c r="E1441" s="254" t="s">
        <v>1</v>
      </c>
      <c r="F1441" s="255" t="s">
        <v>91</v>
      </c>
      <c r="G1441" s="253"/>
      <c r="H1441" s="256">
        <v>1</v>
      </c>
      <c r="I1441" s="257"/>
      <c r="J1441" s="253"/>
      <c r="K1441" s="253"/>
      <c r="L1441" s="258"/>
      <c r="M1441" s="259"/>
      <c r="N1441" s="260"/>
      <c r="O1441" s="260"/>
      <c r="P1441" s="260"/>
      <c r="Q1441" s="260"/>
      <c r="R1441" s="260"/>
      <c r="S1441" s="260"/>
      <c r="T1441" s="261"/>
      <c r="AT1441" s="262" t="s">
        <v>497</v>
      </c>
      <c r="AU1441" s="262" t="s">
        <v>93</v>
      </c>
      <c r="AV1441" s="12" t="s">
        <v>93</v>
      </c>
      <c r="AW1441" s="12" t="s">
        <v>38</v>
      </c>
      <c r="AX1441" s="12" t="s">
        <v>83</v>
      </c>
      <c r="AY1441" s="262" t="s">
        <v>381</v>
      </c>
    </row>
    <row r="1442" s="14" customFormat="1">
      <c r="B1442" s="274"/>
      <c r="C1442" s="275"/>
      <c r="D1442" s="246" t="s">
        <v>497</v>
      </c>
      <c r="E1442" s="276" t="s">
        <v>1</v>
      </c>
      <c r="F1442" s="277" t="s">
        <v>4536</v>
      </c>
      <c r="G1442" s="275"/>
      <c r="H1442" s="276" t="s">
        <v>1</v>
      </c>
      <c r="I1442" s="278"/>
      <c r="J1442" s="275"/>
      <c r="K1442" s="275"/>
      <c r="L1442" s="279"/>
      <c r="M1442" s="280"/>
      <c r="N1442" s="281"/>
      <c r="O1442" s="281"/>
      <c r="P1442" s="281"/>
      <c r="Q1442" s="281"/>
      <c r="R1442" s="281"/>
      <c r="S1442" s="281"/>
      <c r="T1442" s="282"/>
      <c r="AT1442" s="283" t="s">
        <v>497</v>
      </c>
      <c r="AU1442" s="283" t="s">
        <v>93</v>
      </c>
      <c r="AV1442" s="14" t="s">
        <v>91</v>
      </c>
      <c r="AW1442" s="14" t="s">
        <v>38</v>
      </c>
      <c r="AX1442" s="14" t="s">
        <v>83</v>
      </c>
      <c r="AY1442" s="283" t="s">
        <v>381</v>
      </c>
    </row>
    <row r="1443" s="12" customFormat="1">
      <c r="B1443" s="252"/>
      <c r="C1443" s="253"/>
      <c r="D1443" s="246" t="s">
        <v>497</v>
      </c>
      <c r="E1443" s="254" t="s">
        <v>1</v>
      </c>
      <c r="F1443" s="255" t="s">
        <v>91</v>
      </c>
      <c r="G1443" s="253"/>
      <c r="H1443" s="256">
        <v>1</v>
      </c>
      <c r="I1443" s="257"/>
      <c r="J1443" s="253"/>
      <c r="K1443" s="253"/>
      <c r="L1443" s="258"/>
      <c r="M1443" s="259"/>
      <c r="N1443" s="260"/>
      <c r="O1443" s="260"/>
      <c r="P1443" s="260"/>
      <c r="Q1443" s="260"/>
      <c r="R1443" s="260"/>
      <c r="S1443" s="260"/>
      <c r="T1443" s="261"/>
      <c r="AT1443" s="262" t="s">
        <v>497</v>
      </c>
      <c r="AU1443" s="262" t="s">
        <v>93</v>
      </c>
      <c r="AV1443" s="12" t="s">
        <v>93</v>
      </c>
      <c r="AW1443" s="12" t="s">
        <v>38</v>
      </c>
      <c r="AX1443" s="12" t="s">
        <v>83</v>
      </c>
      <c r="AY1443" s="262" t="s">
        <v>381</v>
      </c>
    </row>
    <row r="1444" s="13" customFormat="1">
      <c r="B1444" s="263"/>
      <c r="C1444" s="264"/>
      <c r="D1444" s="246" t="s">
        <v>497</v>
      </c>
      <c r="E1444" s="265" t="s">
        <v>1</v>
      </c>
      <c r="F1444" s="266" t="s">
        <v>499</v>
      </c>
      <c r="G1444" s="264"/>
      <c r="H1444" s="267">
        <v>5</v>
      </c>
      <c r="I1444" s="268"/>
      <c r="J1444" s="264"/>
      <c r="K1444" s="264"/>
      <c r="L1444" s="269"/>
      <c r="M1444" s="270"/>
      <c r="N1444" s="271"/>
      <c r="O1444" s="271"/>
      <c r="P1444" s="271"/>
      <c r="Q1444" s="271"/>
      <c r="R1444" s="271"/>
      <c r="S1444" s="271"/>
      <c r="T1444" s="272"/>
      <c r="AT1444" s="273" t="s">
        <v>497</v>
      </c>
      <c r="AU1444" s="273" t="s">
        <v>93</v>
      </c>
      <c r="AV1444" s="13" t="s">
        <v>236</v>
      </c>
      <c r="AW1444" s="13" t="s">
        <v>38</v>
      </c>
      <c r="AX1444" s="13" t="s">
        <v>91</v>
      </c>
      <c r="AY1444" s="273" t="s">
        <v>381</v>
      </c>
    </row>
    <row r="1445" s="1" customFormat="1" ht="16.5" customHeight="1">
      <c r="B1445" s="39"/>
      <c r="C1445" s="233" t="s">
        <v>1405</v>
      </c>
      <c r="D1445" s="233" t="s">
        <v>384</v>
      </c>
      <c r="E1445" s="234" t="s">
        <v>5164</v>
      </c>
      <c r="F1445" s="235" t="s">
        <v>5165</v>
      </c>
      <c r="G1445" s="236" t="s">
        <v>600</v>
      </c>
      <c r="H1445" s="237">
        <v>5</v>
      </c>
      <c r="I1445" s="238"/>
      <c r="J1445" s="239">
        <f>ROUND(I1445*H1445,2)</f>
        <v>0</v>
      </c>
      <c r="K1445" s="235" t="s">
        <v>388</v>
      </c>
      <c r="L1445" s="44"/>
      <c r="M1445" s="240" t="s">
        <v>1</v>
      </c>
      <c r="N1445" s="241" t="s">
        <v>48</v>
      </c>
      <c r="O1445" s="87"/>
      <c r="P1445" s="242">
        <f>O1445*H1445</f>
        <v>0</v>
      </c>
      <c r="Q1445" s="242">
        <v>0</v>
      </c>
      <c r="R1445" s="242">
        <f>Q1445*H1445</f>
        <v>0</v>
      </c>
      <c r="S1445" s="242">
        <v>0</v>
      </c>
      <c r="T1445" s="243">
        <f>S1445*H1445</f>
        <v>0</v>
      </c>
      <c r="AR1445" s="244" t="s">
        <v>579</v>
      </c>
      <c r="AT1445" s="244" t="s">
        <v>384</v>
      </c>
      <c r="AU1445" s="244" t="s">
        <v>93</v>
      </c>
      <c r="AY1445" s="17" t="s">
        <v>381</v>
      </c>
      <c r="BE1445" s="245">
        <f>IF(N1445="základní",J1445,0)</f>
        <v>0</v>
      </c>
      <c r="BF1445" s="245">
        <f>IF(N1445="snížená",J1445,0)</f>
        <v>0</v>
      </c>
      <c r="BG1445" s="245">
        <f>IF(N1445="zákl. přenesená",J1445,0)</f>
        <v>0</v>
      </c>
      <c r="BH1445" s="245">
        <f>IF(N1445="sníž. přenesená",J1445,0)</f>
        <v>0</v>
      </c>
      <c r="BI1445" s="245">
        <f>IF(N1445="nulová",J1445,0)</f>
        <v>0</v>
      </c>
      <c r="BJ1445" s="17" t="s">
        <v>91</v>
      </c>
      <c r="BK1445" s="245">
        <f>ROUND(I1445*H1445,2)</f>
        <v>0</v>
      </c>
      <c r="BL1445" s="17" t="s">
        <v>579</v>
      </c>
      <c r="BM1445" s="244" t="s">
        <v>2217</v>
      </c>
    </row>
    <row r="1446" s="14" customFormat="1">
      <c r="B1446" s="274"/>
      <c r="C1446" s="275"/>
      <c r="D1446" s="246" t="s">
        <v>497</v>
      </c>
      <c r="E1446" s="276" t="s">
        <v>1</v>
      </c>
      <c r="F1446" s="277" t="s">
        <v>4536</v>
      </c>
      <c r="G1446" s="275"/>
      <c r="H1446" s="276" t="s">
        <v>1</v>
      </c>
      <c r="I1446" s="278"/>
      <c r="J1446" s="275"/>
      <c r="K1446" s="275"/>
      <c r="L1446" s="279"/>
      <c r="M1446" s="280"/>
      <c r="N1446" s="281"/>
      <c r="O1446" s="281"/>
      <c r="P1446" s="281"/>
      <c r="Q1446" s="281"/>
      <c r="R1446" s="281"/>
      <c r="S1446" s="281"/>
      <c r="T1446" s="282"/>
      <c r="AT1446" s="283" t="s">
        <v>497</v>
      </c>
      <c r="AU1446" s="283" t="s">
        <v>93</v>
      </c>
      <c r="AV1446" s="14" t="s">
        <v>91</v>
      </c>
      <c r="AW1446" s="14" t="s">
        <v>38</v>
      </c>
      <c r="AX1446" s="14" t="s">
        <v>83</v>
      </c>
      <c r="AY1446" s="283" t="s">
        <v>381</v>
      </c>
    </row>
    <row r="1447" s="12" customFormat="1">
      <c r="B1447" s="252"/>
      <c r="C1447" s="253"/>
      <c r="D1447" s="246" t="s">
        <v>497</v>
      </c>
      <c r="E1447" s="254" t="s">
        <v>1</v>
      </c>
      <c r="F1447" s="255" t="s">
        <v>380</v>
      </c>
      <c r="G1447" s="253"/>
      <c r="H1447" s="256">
        <v>5</v>
      </c>
      <c r="I1447" s="257"/>
      <c r="J1447" s="253"/>
      <c r="K1447" s="253"/>
      <c r="L1447" s="258"/>
      <c r="M1447" s="259"/>
      <c r="N1447" s="260"/>
      <c r="O1447" s="260"/>
      <c r="P1447" s="260"/>
      <c r="Q1447" s="260"/>
      <c r="R1447" s="260"/>
      <c r="S1447" s="260"/>
      <c r="T1447" s="261"/>
      <c r="AT1447" s="262" t="s">
        <v>497</v>
      </c>
      <c r="AU1447" s="262" t="s">
        <v>93</v>
      </c>
      <c r="AV1447" s="12" t="s">
        <v>93</v>
      </c>
      <c r="AW1447" s="12" t="s">
        <v>38</v>
      </c>
      <c r="AX1447" s="12" t="s">
        <v>83</v>
      </c>
      <c r="AY1447" s="262" t="s">
        <v>381</v>
      </c>
    </row>
    <row r="1448" s="13" customFormat="1">
      <c r="B1448" s="263"/>
      <c r="C1448" s="264"/>
      <c r="D1448" s="246" t="s">
        <v>497</v>
      </c>
      <c r="E1448" s="265" t="s">
        <v>1</v>
      </c>
      <c r="F1448" s="266" t="s">
        <v>499</v>
      </c>
      <c r="G1448" s="264"/>
      <c r="H1448" s="267">
        <v>5</v>
      </c>
      <c r="I1448" s="268"/>
      <c r="J1448" s="264"/>
      <c r="K1448" s="264"/>
      <c r="L1448" s="269"/>
      <c r="M1448" s="270"/>
      <c r="N1448" s="271"/>
      <c r="O1448" s="271"/>
      <c r="P1448" s="271"/>
      <c r="Q1448" s="271"/>
      <c r="R1448" s="271"/>
      <c r="S1448" s="271"/>
      <c r="T1448" s="272"/>
      <c r="AT1448" s="273" t="s">
        <v>497</v>
      </c>
      <c r="AU1448" s="273" t="s">
        <v>93</v>
      </c>
      <c r="AV1448" s="13" t="s">
        <v>236</v>
      </c>
      <c r="AW1448" s="13" t="s">
        <v>38</v>
      </c>
      <c r="AX1448" s="13" t="s">
        <v>91</v>
      </c>
      <c r="AY1448" s="273" t="s">
        <v>381</v>
      </c>
    </row>
    <row r="1449" s="1" customFormat="1" ht="16.5" customHeight="1">
      <c r="B1449" s="39"/>
      <c r="C1449" s="233" t="s">
        <v>1410</v>
      </c>
      <c r="D1449" s="233" t="s">
        <v>384</v>
      </c>
      <c r="E1449" s="234" t="s">
        <v>5166</v>
      </c>
      <c r="F1449" s="235" t="s">
        <v>5167</v>
      </c>
      <c r="G1449" s="236" t="s">
        <v>600</v>
      </c>
      <c r="H1449" s="237">
        <v>1</v>
      </c>
      <c r="I1449" s="238"/>
      <c r="J1449" s="239">
        <f>ROUND(I1449*H1449,2)</f>
        <v>0</v>
      </c>
      <c r="K1449" s="235" t="s">
        <v>388</v>
      </c>
      <c r="L1449" s="44"/>
      <c r="M1449" s="240" t="s">
        <v>1</v>
      </c>
      <c r="N1449" s="241" t="s">
        <v>48</v>
      </c>
      <c r="O1449" s="87"/>
      <c r="P1449" s="242">
        <f>O1449*H1449</f>
        <v>0</v>
      </c>
      <c r="Q1449" s="242">
        <v>0</v>
      </c>
      <c r="R1449" s="242">
        <f>Q1449*H1449</f>
        <v>0</v>
      </c>
      <c r="S1449" s="242">
        <v>0</v>
      </c>
      <c r="T1449" s="243">
        <f>S1449*H1449</f>
        <v>0</v>
      </c>
      <c r="AR1449" s="244" t="s">
        <v>579</v>
      </c>
      <c r="AT1449" s="244" t="s">
        <v>384</v>
      </c>
      <c r="AU1449" s="244" t="s">
        <v>93</v>
      </c>
      <c r="AY1449" s="17" t="s">
        <v>381</v>
      </c>
      <c r="BE1449" s="245">
        <f>IF(N1449="základní",J1449,0)</f>
        <v>0</v>
      </c>
      <c r="BF1449" s="245">
        <f>IF(N1449="snížená",J1449,0)</f>
        <v>0</v>
      </c>
      <c r="BG1449" s="245">
        <f>IF(N1449="zákl. přenesená",J1449,0)</f>
        <v>0</v>
      </c>
      <c r="BH1449" s="245">
        <f>IF(N1449="sníž. přenesená",J1449,0)</f>
        <v>0</v>
      </c>
      <c r="BI1449" s="245">
        <f>IF(N1449="nulová",J1449,0)</f>
        <v>0</v>
      </c>
      <c r="BJ1449" s="17" t="s">
        <v>91</v>
      </c>
      <c r="BK1449" s="245">
        <f>ROUND(I1449*H1449,2)</f>
        <v>0</v>
      </c>
      <c r="BL1449" s="17" t="s">
        <v>579</v>
      </c>
      <c r="BM1449" s="244" t="s">
        <v>2224</v>
      </c>
    </row>
    <row r="1450" s="14" customFormat="1">
      <c r="B1450" s="274"/>
      <c r="C1450" s="275"/>
      <c r="D1450" s="246" t="s">
        <v>497</v>
      </c>
      <c r="E1450" s="276" t="s">
        <v>1</v>
      </c>
      <c r="F1450" s="277" t="s">
        <v>4536</v>
      </c>
      <c r="G1450" s="275"/>
      <c r="H1450" s="276" t="s">
        <v>1</v>
      </c>
      <c r="I1450" s="278"/>
      <c r="J1450" s="275"/>
      <c r="K1450" s="275"/>
      <c r="L1450" s="279"/>
      <c r="M1450" s="280"/>
      <c r="N1450" s="281"/>
      <c r="O1450" s="281"/>
      <c r="P1450" s="281"/>
      <c r="Q1450" s="281"/>
      <c r="R1450" s="281"/>
      <c r="S1450" s="281"/>
      <c r="T1450" s="282"/>
      <c r="AT1450" s="283" t="s">
        <v>497</v>
      </c>
      <c r="AU1450" s="283" t="s">
        <v>93</v>
      </c>
      <c r="AV1450" s="14" t="s">
        <v>91</v>
      </c>
      <c r="AW1450" s="14" t="s">
        <v>38</v>
      </c>
      <c r="AX1450" s="14" t="s">
        <v>83</v>
      </c>
      <c r="AY1450" s="283" t="s">
        <v>381</v>
      </c>
    </row>
    <row r="1451" s="12" customFormat="1">
      <c r="B1451" s="252"/>
      <c r="C1451" s="253"/>
      <c r="D1451" s="246" t="s">
        <v>497</v>
      </c>
      <c r="E1451" s="254" t="s">
        <v>1</v>
      </c>
      <c r="F1451" s="255" t="s">
        <v>91</v>
      </c>
      <c r="G1451" s="253"/>
      <c r="H1451" s="256">
        <v>1</v>
      </c>
      <c r="I1451" s="257"/>
      <c r="J1451" s="253"/>
      <c r="K1451" s="253"/>
      <c r="L1451" s="258"/>
      <c r="M1451" s="259"/>
      <c r="N1451" s="260"/>
      <c r="O1451" s="260"/>
      <c r="P1451" s="260"/>
      <c r="Q1451" s="260"/>
      <c r="R1451" s="260"/>
      <c r="S1451" s="260"/>
      <c r="T1451" s="261"/>
      <c r="AT1451" s="262" t="s">
        <v>497</v>
      </c>
      <c r="AU1451" s="262" t="s">
        <v>93</v>
      </c>
      <c r="AV1451" s="12" t="s">
        <v>93</v>
      </c>
      <c r="AW1451" s="12" t="s">
        <v>38</v>
      </c>
      <c r="AX1451" s="12" t="s">
        <v>83</v>
      </c>
      <c r="AY1451" s="262" t="s">
        <v>381</v>
      </c>
    </row>
    <row r="1452" s="13" customFormat="1">
      <c r="B1452" s="263"/>
      <c r="C1452" s="264"/>
      <c r="D1452" s="246" t="s">
        <v>497</v>
      </c>
      <c r="E1452" s="265" t="s">
        <v>1</v>
      </c>
      <c r="F1452" s="266" t="s">
        <v>499</v>
      </c>
      <c r="G1452" s="264"/>
      <c r="H1452" s="267">
        <v>1</v>
      </c>
      <c r="I1452" s="268"/>
      <c r="J1452" s="264"/>
      <c r="K1452" s="264"/>
      <c r="L1452" s="269"/>
      <c r="M1452" s="270"/>
      <c r="N1452" s="271"/>
      <c r="O1452" s="271"/>
      <c r="P1452" s="271"/>
      <c r="Q1452" s="271"/>
      <c r="R1452" s="271"/>
      <c r="S1452" s="271"/>
      <c r="T1452" s="272"/>
      <c r="AT1452" s="273" t="s">
        <v>497</v>
      </c>
      <c r="AU1452" s="273" t="s">
        <v>93</v>
      </c>
      <c r="AV1452" s="13" t="s">
        <v>236</v>
      </c>
      <c r="AW1452" s="13" t="s">
        <v>38</v>
      </c>
      <c r="AX1452" s="13" t="s">
        <v>91</v>
      </c>
      <c r="AY1452" s="273" t="s">
        <v>381</v>
      </c>
    </row>
    <row r="1453" s="1" customFormat="1" ht="16.5" customHeight="1">
      <c r="B1453" s="39"/>
      <c r="C1453" s="233" t="s">
        <v>1415</v>
      </c>
      <c r="D1453" s="233" t="s">
        <v>384</v>
      </c>
      <c r="E1453" s="234" t="s">
        <v>5168</v>
      </c>
      <c r="F1453" s="235" t="s">
        <v>5169</v>
      </c>
      <c r="G1453" s="236" t="s">
        <v>600</v>
      </c>
      <c r="H1453" s="237">
        <v>2</v>
      </c>
      <c r="I1453" s="238"/>
      <c r="J1453" s="239">
        <f>ROUND(I1453*H1453,2)</f>
        <v>0</v>
      </c>
      <c r="K1453" s="235" t="s">
        <v>388</v>
      </c>
      <c r="L1453" s="44"/>
      <c r="M1453" s="240" t="s">
        <v>1</v>
      </c>
      <c r="N1453" s="241" t="s">
        <v>48</v>
      </c>
      <c r="O1453" s="87"/>
      <c r="P1453" s="242">
        <f>O1453*H1453</f>
        <v>0</v>
      </c>
      <c r="Q1453" s="242">
        <v>0</v>
      </c>
      <c r="R1453" s="242">
        <f>Q1453*H1453</f>
        <v>0</v>
      </c>
      <c r="S1453" s="242">
        <v>0</v>
      </c>
      <c r="T1453" s="243">
        <f>S1453*H1453</f>
        <v>0</v>
      </c>
      <c r="AR1453" s="244" t="s">
        <v>579</v>
      </c>
      <c r="AT1453" s="244" t="s">
        <v>384</v>
      </c>
      <c r="AU1453" s="244" t="s">
        <v>93</v>
      </c>
      <c r="AY1453" s="17" t="s">
        <v>381</v>
      </c>
      <c r="BE1453" s="245">
        <f>IF(N1453="základní",J1453,0)</f>
        <v>0</v>
      </c>
      <c r="BF1453" s="245">
        <f>IF(N1453="snížená",J1453,0)</f>
        <v>0</v>
      </c>
      <c r="BG1453" s="245">
        <f>IF(N1453="zákl. přenesená",J1453,0)</f>
        <v>0</v>
      </c>
      <c r="BH1453" s="245">
        <f>IF(N1453="sníž. přenesená",J1453,0)</f>
        <v>0</v>
      </c>
      <c r="BI1453" s="245">
        <f>IF(N1453="nulová",J1453,0)</f>
        <v>0</v>
      </c>
      <c r="BJ1453" s="17" t="s">
        <v>91</v>
      </c>
      <c r="BK1453" s="245">
        <f>ROUND(I1453*H1453,2)</f>
        <v>0</v>
      </c>
      <c r="BL1453" s="17" t="s">
        <v>579</v>
      </c>
      <c r="BM1453" s="244" t="s">
        <v>2231</v>
      </c>
    </row>
    <row r="1454" s="14" customFormat="1">
      <c r="B1454" s="274"/>
      <c r="C1454" s="275"/>
      <c r="D1454" s="246" t="s">
        <v>497</v>
      </c>
      <c r="E1454" s="276" t="s">
        <v>1</v>
      </c>
      <c r="F1454" s="277" t="s">
        <v>4536</v>
      </c>
      <c r="G1454" s="275"/>
      <c r="H1454" s="276" t="s">
        <v>1</v>
      </c>
      <c r="I1454" s="278"/>
      <c r="J1454" s="275"/>
      <c r="K1454" s="275"/>
      <c r="L1454" s="279"/>
      <c r="M1454" s="280"/>
      <c r="N1454" s="281"/>
      <c r="O1454" s="281"/>
      <c r="P1454" s="281"/>
      <c r="Q1454" s="281"/>
      <c r="R1454" s="281"/>
      <c r="S1454" s="281"/>
      <c r="T1454" s="282"/>
      <c r="AT1454" s="283" t="s">
        <v>497</v>
      </c>
      <c r="AU1454" s="283" t="s">
        <v>93</v>
      </c>
      <c r="AV1454" s="14" t="s">
        <v>91</v>
      </c>
      <c r="AW1454" s="14" t="s">
        <v>38</v>
      </c>
      <c r="AX1454" s="14" t="s">
        <v>83</v>
      </c>
      <c r="AY1454" s="283" t="s">
        <v>381</v>
      </c>
    </row>
    <row r="1455" s="12" customFormat="1">
      <c r="B1455" s="252"/>
      <c r="C1455" s="253"/>
      <c r="D1455" s="246" t="s">
        <v>497</v>
      </c>
      <c r="E1455" s="254" t="s">
        <v>1</v>
      </c>
      <c r="F1455" s="255" t="s">
        <v>93</v>
      </c>
      <c r="G1455" s="253"/>
      <c r="H1455" s="256">
        <v>2</v>
      </c>
      <c r="I1455" s="257"/>
      <c r="J1455" s="253"/>
      <c r="K1455" s="253"/>
      <c r="L1455" s="258"/>
      <c r="M1455" s="259"/>
      <c r="N1455" s="260"/>
      <c r="O1455" s="260"/>
      <c r="P1455" s="260"/>
      <c r="Q1455" s="260"/>
      <c r="R1455" s="260"/>
      <c r="S1455" s="260"/>
      <c r="T1455" s="261"/>
      <c r="AT1455" s="262" t="s">
        <v>497</v>
      </c>
      <c r="AU1455" s="262" t="s">
        <v>93</v>
      </c>
      <c r="AV1455" s="12" t="s">
        <v>93</v>
      </c>
      <c r="AW1455" s="12" t="s">
        <v>38</v>
      </c>
      <c r="AX1455" s="12" t="s">
        <v>83</v>
      </c>
      <c r="AY1455" s="262" t="s">
        <v>381</v>
      </c>
    </row>
    <row r="1456" s="13" customFormat="1">
      <c r="B1456" s="263"/>
      <c r="C1456" s="264"/>
      <c r="D1456" s="246" t="s">
        <v>497</v>
      </c>
      <c r="E1456" s="265" t="s">
        <v>1</v>
      </c>
      <c r="F1456" s="266" t="s">
        <v>499</v>
      </c>
      <c r="G1456" s="264"/>
      <c r="H1456" s="267">
        <v>2</v>
      </c>
      <c r="I1456" s="268"/>
      <c r="J1456" s="264"/>
      <c r="K1456" s="264"/>
      <c r="L1456" s="269"/>
      <c r="M1456" s="270"/>
      <c r="N1456" s="271"/>
      <c r="O1456" s="271"/>
      <c r="P1456" s="271"/>
      <c r="Q1456" s="271"/>
      <c r="R1456" s="271"/>
      <c r="S1456" s="271"/>
      <c r="T1456" s="272"/>
      <c r="AT1456" s="273" t="s">
        <v>497</v>
      </c>
      <c r="AU1456" s="273" t="s">
        <v>93</v>
      </c>
      <c r="AV1456" s="13" t="s">
        <v>236</v>
      </c>
      <c r="AW1456" s="13" t="s">
        <v>38</v>
      </c>
      <c r="AX1456" s="13" t="s">
        <v>91</v>
      </c>
      <c r="AY1456" s="273" t="s">
        <v>381</v>
      </c>
    </row>
    <row r="1457" s="1" customFormat="1" ht="16.5" customHeight="1">
      <c r="B1457" s="39"/>
      <c r="C1457" s="233" t="s">
        <v>1418</v>
      </c>
      <c r="D1457" s="233" t="s">
        <v>384</v>
      </c>
      <c r="E1457" s="234" t="s">
        <v>5170</v>
      </c>
      <c r="F1457" s="235" t="s">
        <v>5171</v>
      </c>
      <c r="G1457" s="236" t="s">
        <v>600</v>
      </c>
      <c r="H1457" s="237">
        <v>2</v>
      </c>
      <c r="I1457" s="238"/>
      <c r="J1457" s="239">
        <f>ROUND(I1457*H1457,2)</f>
        <v>0</v>
      </c>
      <c r="K1457" s="235" t="s">
        <v>388</v>
      </c>
      <c r="L1457" s="44"/>
      <c r="M1457" s="240" t="s">
        <v>1</v>
      </c>
      <c r="N1457" s="241" t="s">
        <v>48</v>
      </c>
      <c r="O1457" s="87"/>
      <c r="P1457" s="242">
        <f>O1457*H1457</f>
        <v>0</v>
      </c>
      <c r="Q1457" s="242">
        <v>0</v>
      </c>
      <c r="R1457" s="242">
        <f>Q1457*H1457</f>
        <v>0</v>
      </c>
      <c r="S1457" s="242">
        <v>0</v>
      </c>
      <c r="T1457" s="243">
        <f>S1457*H1457</f>
        <v>0</v>
      </c>
      <c r="AR1457" s="244" t="s">
        <v>579</v>
      </c>
      <c r="AT1457" s="244" t="s">
        <v>384</v>
      </c>
      <c r="AU1457" s="244" t="s">
        <v>93</v>
      </c>
      <c r="AY1457" s="17" t="s">
        <v>381</v>
      </c>
      <c r="BE1457" s="245">
        <f>IF(N1457="základní",J1457,0)</f>
        <v>0</v>
      </c>
      <c r="BF1457" s="245">
        <f>IF(N1457="snížená",J1457,0)</f>
        <v>0</v>
      </c>
      <c r="BG1457" s="245">
        <f>IF(N1457="zákl. přenesená",J1457,0)</f>
        <v>0</v>
      </c>
      <c r="BH1457" s="245">
        <f>IF(N1457="sníž. přenesená",J1457,0)</f>
        <v>0</v>
      </c>
      <c r="BI1457" s="245">
        <f>IF(N1457="nulová",J1457,0)</f>
        <v>0</v>
      </c>
      <c r="BJ1457" s="17" t="s">
        <v>91</v>
      </c>
      <c r="BK1457" s="245">
        <f>ROUND(I1457*H1457,2)</f>
        <v>0</v>
      </c>
      <c r="BL1457" s="17" t="s">
        <v>579</v>
      </c>
      <c r="BM1457" s="244" t="s">
        <v>2239</v>
      </c>
    </row>
    <row r="1458" s="14" customFormat="1">
      <c r="B1458" s="274"/>
      <c r="C1458" s="275"/>
      <c r="D1458" s="246" t="s">
        <v>497</v>
      </c>
      <c r="E1458" s="276" t="s">
        <v>1</v>
      </c>
      <c r="F1458" s="277" t="s">
        <v>4584</v>
      </c>
      <c r="G1458" s="275"/>
      <c r="H1458" s="276" t="s">
        <v>1</v>
      </c>
      <c r="I1458" s="278"/>
      <c r="J1458" s="275"/>
      <c r="K1458" s="275"/>
      <c r="L1458" s="279"/>
      <c r="M1458" s="280"/>
      <c r="N1458" s="281"/>
      <c r="O1458" s="281"/>
      <c r="P1458" s="281"/>
      <c r="Q1458" s="281"/>
      <c r="R1458" s="281"/>
      <c r="S1458" s="281"/>
      <c r="T1458" s="282"/>
      <c r="AT1458" s="283" t="s">
        <v>497</v>
      </c>
      <c r="AU1458" s="283" t="s">
        <v>93</v>
      </c>
      <c r="AV1458" s="14" t="s">
        <v>91</v>
      </c>
      <c r="AW1458" s="14" t="s">
        <v>38</v>
      </c>
      <c r="AX1458" s="14" t="s">
        <v>83</v>
      </c>
      <c r="AY1458" s="283" t="s">
        <v>381</v>
      </c>
    </row>
    <row r="1459" s="12" customFormat="1">
      <c r="B1459" s="252"/>
      <c r="C1459" s="253"/>
      <c r="D1459" s="246" t="s">
        <v>497</v>
      </c>
      <c r="E1459" s="254" t="s">
        <v>1</v>
      </c>
      <c r="F1459" s="255" t="s">
        <v>91</v>
      </c>
      <c r="G1459" s="253"/>
      <c r="H1459" s="256">
        <v>1</v>
      </c>
      <c r="I1459" s="257"/>
      <c r="J1459" s="253"/>
      <c r="K1459" s="253"/>
      <c r="L1459" s="258"/>
      <c r="M1459" s="259"/>
      <c r="N1459" s="260"/>
      <c r="O1459" s="260"/>
      <c r="P1459" s="260"/>
      <c r="Q1459" s="260"/>
      <c r="R1459" s="260"/>
      <c r="S1459" s="260"/>
      <c r="T1459" s="261"/>
      <c r="AT1459" s="262" t="s">
        <v>497</v>
      </c>
      <c r="AU1459" s="262" t="s">
        <v>93</v>
      </c>
      <c r="AV1459" s="12" t="s">
        <v>93</v>
      </c>
      <c r="AW1459" s="12" t="s">
        <v>38</v>
      </c>
      <c r="AX1459" s="12" t="s">
        <v>83</v>
      </c>
      <c r="AY1459" s="262" t="s">
        <v>381</v>
      </c>
    </row>
    <row r="1460" s="14" customFormat="1">
      <c r="B1460" s="274"/>
      <c r="C1460" s="275"/>
      <c r="D1460" s="246" t="s">
        <v>497</v>
      </c>
      <c r="E1460" s="276" t="s">
        <v>1</v>
      </c>
      <c r="F1460" s="277" t="s">
        <v>4538</v>
      </c>
      <c r="G1460" s="275"/>
      <c r="H1460" s="276" t="s">
        <v>1</v>
      </c>
      <c r="I1460" s="278"/>
      <c r="J1460" s="275"/>
      <c r="K1460" s="275"/>
      <c r="L1460" s="279"/>
      <c r="M1460" s="280"/>
      <c r="N1460" s="281"/>
      <c r="O1460" s="281"/>
      <c r="P1460" s="281"/>
      <c r="Q1460" s="281"/>
      <c r="R1460" s="281"/>
      <c r="S1460" s="281"/>
      <c r="T1460" s="282"/>
      <c r="AT1460" s="283" t="s">
        <v>497</v>
      </c>
      <c r="AU1460" s="283" t="s">
        <v>93</v>
      </c>
      <c r="AV1460" s="14" t="s">
        <v>91</v>
      </c>
      <c r="AW1460" s="14" t="s">
        <v>38</v>
      </c>
      <c r="AX1460" s="14" t="s">
        <v>83</v>
      </c>
      <c r="AY1460" s="283" t="s">
        <v>381</v>
      </c>
    </row>
    <row r="1461" s="12" customFormat="1">
      <c r="B1461" s="252"/>
      <c r="C1461" s="253"/>
      <c r="D1461" s="246" t="s">
        <v>497</v>
      </c>
      <c r="E1461" s="254" t="s">
        <v>1</v>
      </c>
      <c r="F1461" s="255" t="s">
        <v>91</v>
      </c>
      <c r="G1461" s="253"/>
      <c r="H1461" s="256">
        <v>1</v>
      </c>
      <c r="I1461" s="257"/>
      <c r="J1461" s="253"/>
      <c r="K1461" s="253"/>
      <c r="L1461" s="258"/>
      <c r="M1461" s="259"/>
      <c r="N1461" s="260"/>
      <c r="O1461" s="260"/>
      <c r="P1461" s="260"/>
      <c r="Q1461" s="260"/>
      <c r="R1461" s="260"/>
      <c r="S1461" s="260"/>
      <c r="T1461" s="261"/>
      <c r="AT1461" s="262" t="s">
        <v>497</v>
      </c>
      <c r="AU1461" s="262" t="s">
        <v>93</v>
      </c>
      <c r="AV1461" s="12" t="s">
        <v>93</v>
      </c>
      <c r="AW1461" s="12" t="s">
        <v>38</v>
      </c>
      <c r="AX1461" s="12" t="s">
        <v>83</v>
      </c>
      <c r="AY1461" s="262" t="s">
        <v>381</v>
      </c>
    </row>
    <row r="1462" s="13" customFormat="1">
      <c r="B1462" s="263"/>
      <c r="C1462" s="264"/>
      <c r="D1462" s="246" t="s">
        <v>497</v>
      </c>
      <c r="E1462" s="265" t="s">
        <v>1</v>
      </c>
      <c r="F1462" s="266" t="s">
        <v>499</v>
      </c>
      <c r="G1462" s="264"/>
      <c r="H1462" s="267">
        <v>2</v>
      </c>
      <c r="I1462" s="268"/>
      <c r="J1462" s="264"/>
      <c r="K1462" s="264"/>
      <c r="L1462" s="269"/>
      <c r="M1462" s="270"/>
      <c r="N1462" s="271"/>
      <c r="O1462" s="271"/>
      <c r="P1462" s="271"/>
      <c r="Q1462" s="271"/>
      <c r="R1462" s="271"/>
      <c r="S1462" s="271"/>
      <c r="T1462" s="272"/>
      <c r="AT1462" s="273" t="s">
        <v>497</v>
      </c>
      <c r="AU1462" s="273" t="s">
        <v>93</v>
      </c>
      <c r="AV1462" s="13" t="s">
        <v>236</v>
      </c>
      <c r="AW1462" s="13" t="s">
        <v>38</v>
      </c>
      <c r="AX1462" s="13" t="s">
        <v>91</v>
      </c>
      <c r="AY1462" s="273" t="s">
        <v>381</v>
      </c>
    </row>
    <row r="1463" s="1" customFormat="1" ht="16.5" customHeight="1">
      <c r="B1463" s="39"/>
      <c r="C1463" s="233" t="s">
        <v>1423</v>
      </c>
      <c r="D1463" s="233" t="s">
        <v>384</v>
      </c>
      <c r="E1463" s="234" t="s">
        <v>5172</v>
      </c>
      <c r="F1463" s="235" t="s">
        <v>5173</v>
      </c>
      <c r="G1463" s="236" t="s">
        <v>600</v>
      </c>
      <c r="H1463" s="237">
        <v>3</v>
      </c>
      <c r="I1463" s="238"/>
      <c r="J1463" s="239">
        <f>ROUND(I1463*H1463,2)</f>
        <v>0</v>
      </c>
      <c r="K1463" s="235" t="s">
        <v>388</v>
      </c>
      <c r="L1463" s="44"/>
      <c r="M1463" s="240" t="s">
        <v>1</v>
      </c>
      <c r="N1463" s="241" t="s">
        <v>48</v>
      </c>
      <c r="O1463" s="87"/>
      <c r="P1463" s="242">
        <f>O1463*H1463</f>
        <v>0</v>
      </c>
      <c r="Q1463" s="242">
        <v>0</v>
      </c>
      <c r="R1463" s="242">
        <f>Q1463*H1463</f>
        <v>0</v>
      </c>
      <c r="S1463" s="242">
        <v>0</v>
      </c>
      <c r="T1463" s="243">
        <f>S1463*H1463</f>
        <v>0</v>
      </c>
      <c r="AR1463" s="244" t="s">
        <v>579</v>
      </c>
      <c r="AT1463" s="244" t="s">
        <v>384</v>
      </c>
      <c r="AU1463" s="244" t="s">
        <v>93</v>
      </c>
      <c r="AY1463" s="17" t="s">
        <v>381</v>
      </c>
      <c r="BE1463" s="245">
        <f>IF(N1463="základní",J1463,0)</f>
        <v>0</v>
      </c>
      <c r="BF1463" s="245">
        <f>IF(N1463="snížená",J1463,0)</f>
        <v>0</v>
      </c>
      <c r="BG1463" s="245">
        <f>IF(N1463="zákl. přenesená",J1463,0)</f>
        <v>0</v>
      </c>
      <c r="BH1463" s="245">
        <f>IF(N1463="sníž. přenesená",J1463,0)</f>
        <v>0</v>
      </c>
      <c r="BI1463" s="245">
        <f>IF(N1463="nulová",J1463,0)</f>
        <v>0</v>
      </c>
      <c r="BJ1463" s="17" t="s">
        <v>91</v>
      </c>
      <c r="BK1463" s="245">
        <f>ROUND(I1463*H1463,2)</f>
        <v>0</v>
      </c>
      <c r="BL1463" s="17" t="s">
        <v>579</v>
      </c>
      <c r="BM1463" s="244" t="s">
        <v>2246</v>
      </c>
    </row>
    <row r="1464" s="14" customFormat="1">
      <c r="B1464" s="274"/>
      <c r="C1464" s="275"/>
      <c r="D1464" s="246" t="s">
        <v>497</v>
      </c>
      <c r="E1464" s="276" t="s">
        <v>1</v>
      </c>
      <c r="F1464" s="277" t="s">
        <v>4586</v>
      </c>
      <c r="G1464" s="275"/>
      <c r="H1464" s="276" t="s">
        <v>1</v>
      </c>
      <c r="I1464" s="278"/>
      <c r="J1464" s="275"/>
      <c r="K1464" s="275"/>
      <c r="L1464" s="279"/>
      <c r="M1464" s="280"/>
      <c r="N1464" s="281"/>
      <c r="O1464" s="281"/>
      <c r="P1464" s="281"/>
      <c r="Q1464" s="281"/>
      <c r="R1464" s="281"/>
      <c r="S1464" s="281"/>
      <c r="T1464" s="282"/>
      <c r="AT1464" s="283" t="s">
        <v>497</v>
      </c>
      <c r="AU1464" s="283" t="s">
        <v>93</v>
      </c>
      <c r="AV1464" s="14" t="s">
        <v>91</v>
      </c>
      <c r="AW1464" s="14" t="s">
        <v>38</v>
      </c>
      <c r="AX1464" s="14" t="s">
        <v>83</v>
      </c>
      <c r="AY1464" s="283" t="s">
        <v>381</v>
      </c>
    </row>
    <row r="1465" s="12" customFormat="1">
      <c r="B1465" s="252"/>
      <c r="C1465" s="253"/>
      <c r="D1465" s="246" t="s">
        <v>497</v>
      </c>
      <c r="E1465" s="254" t="s">
        <v>1</v>
      </c>
      <c r="F1465" s="255" t="s">
        <v>91</v>
      </c>
      <c r="G1465" s="253"/>
      <c r="H1465" s="256">
        <v>1</v>
      </c>
      <c r="I1465" s="257"/>
      <c r="J1465" s="253"/>
      <c r="K1465" s="253"/>
      <c r="L1465" s="258"/>
      <c r="M1465" s="259"/>
      <c r="N1465" s="260"/>
      <c r="O1465" s="260"/>
      <c r="P1465" s="260"/>
      <c r="Q1465" s="260"/>
      <c r="R1465" s="260"/>
      <c r="S1465" s="260"/>
      <c r="T1465" s="261"/>
      <c r="AT1465" s="262" t="s">
        <v>497</v>
      </c>
      <c r="AU1465" s="262" t="s">
        <v>93</v>
      </c>
      <c r="AV1465" s="12" t="s">
        <v>93</v>
      </c>
      <c r="AW1465" s="12" t="s">
        <v>38</v>
      </c>
      <c r="AX1465" s="12" t="s">
        <v>83</v>
      </c>
      <c r="AY1465" s="262" t="s">
        <v>381</v>
      </c>
    </row>
    <row r="1466" s="14" customFormat="1">
      <c r="B1466" s="274"/>
      <c r="C1466" s="275"/>
      <c r="D1466" s="246" t="s">
        <v>497</v>
      </c>
      <c r="E1466" s="276" t="s">
        <v>1</v>
      </c>
      <c r="F1466" s="277" t="s">
        <v>4538</v>
      </c>
      <c r="G1466" s="275"/>
      <c r="H1466" s="276" t="s">
        <v>1</v>
      </c>
      <c r="I1466" s="278"/>
      <c r="J1466" s="275"/>
      <c r="K1466" s="275"/>
      <c r="L1466" s="279"/>
      <c r="M1466" s="280"/>
      <c r="N1466" s="281"/>
      <c r="O1466" s="281"/>
      <c r="P1466" s="281"/>
      <c r="Q1466" s="281"/>
      <c r="R1466" s="281"/>
      <c r="S1466" s="281"/>
      <c r="T1466" s="282"/>
      <c r="AT1466" s="283" t="s">
        <v>497</v>
      </c>
      <c r="AU1466" s="283" t="s">
        <v>93</v>
      </c>
      <c r="AV1466" s="14" t="s">
        <v>91</v>
      </c>
      <c r="AW1466" s="14" t="s">
        <v>38</v>
      </c>
      <c r="AX1466" s="14" t="s">
        <v>83</v>
      </c>
      <c r="AY1466" s="283" t="s">
        <v>381</v>
      </c>
    </row>
    <row r="1467" s="12" customFormat="1">
      <c r="B1467" s="252"/>
      <c r="C1467" s="253"/>
      <c r="D1467" s="246" t="s">
        <v>497</v>
      </c>
      <c r="E1467" s="254" t="s">
        <v>1</v>
      </c>
      <c r="F1467" s="255" t="s">
        <v>91</v>
      </c>
      <c r="G1467" s="253"/>
      <c r="H1467" s="256">
        <v>1</v>
      </c>
      <c r="I1467" s="257"/>
      <c r="J1467" s="253"/>
      <c r="K1467" s="253"/>
      <c r="L1467" s="258"/>
      <c r="M1467" s="259"/>
      <c r="N1467" s="260"/>
      <c r="O1467" s="260"/>
      <c r="P1467" s="260"/>
      <c r="Q1467" s="260"/>
      <c r="R1467" s="260"/>
      <c r="S1467" s="260"/>
      <c r="T1467" s="261"/>
      <c r="AT1467" s="262" t="s">
        <v>497</v>
      </c>
      <c r="AU1467" s="262" t="s">
        <v>93</v>
      </c>
      <c r="AV1467" s="12" t="s">
        <v>93</v>
      </c>
      <c r="AW1467" s="12" t="s">
        <v>38</v>
      </c>
      <c r="AX1467" s="12" t="s">
        <v>83</v>
      </c>
      <c r="AY1467" s="262" t="s">
        <v>381</v>
      </c>
    </row>
    <row r="1468" s="14" customFormat="1">
      <c r="B1468" s="274"/>
      <c r="C1468" s="275"/>
      <c r="D1468" s="246" t="s">
        <v>497</v>
      </c>
      <c r="E1468" s="276" t="s">
        <v>1</v>
      </c>
      <c r="F1468" s="277" t="s">
        <v>4536</v>
      </c>
      <c r="G1468" s="275"/>
      <c r="H1468" s="276" t="s">
        <v>1</v>
      </c>
      <c r="I1468" s="278"/>
      <c r="J1468" s="275"/>
      <c r="K1468" s="275"/>
      <c r="L1468" s="279"/>
      <c r="M1468" s="280"/>
      <c r="N1468" s="281"/>
      <c r="O1468" s="281"/>
      <c r="P1468" s="281"/>
      <c r="Q1468" s="281"/>
      <c r="R1468" s="281"/>
      <c r="S1468" s="281"/>
      <c r="T1468" s="282"/>
      <c r="AT1468" s="283" t="s">
        <v>497</v>
      </c>
      <c r="AU1468" s="283" t="s">
        <v>93</v>
      </c>
      <c r="AV1468" s="14" t="s">
        <v>91</v>
      </c>
      <c r="AW1468" s="14" t="s">
        <v>38</v>
      </c>
      <c r="AX1468" s="14" t="s">
        <v>83</v>
      </c>
      <c r="AY1468" s="283" t="s">
        <v>381</v>
      </c>
    </row>
    <row r="1469" s="12" customFormat="1">
      <c r="B1469" s="252"/>
      <c r="C1469" s="253"/>
      <c r="D1469" s="246" t="s">
        <v>497</v>
      </c>
      <c r="E1469" s="254" t="s">
        <v>1</v>
      </c>
      <c r="F1469" s="255" t="s">
        <v>91</v>
      </c>
      <c r="G1469" s="253"/>
      <c r="H1469" s="256">
        <v>1</v>
      </c>
      <c r="I1469" s="257"/>
      <c r="J1469" s="253"/>
      <c r="K1469" s="253"/>
      <c r="L1469" s="258"/>
      <c r="M1469" s="259"/>
      <c r="N1469" s="260"/>
      <c r="O1469" s="260"/>
      <c r="P1469" s="260"/>
      <c r="Q1469" s="260"/>
      <c r="R1469" s="260"/>
      <c r="S1469" s="260"/>
      <c r="T1469" s="261"/>
      <c r="AT1469" s="262" t="s">
        <v>497</v>
      </c>
      <c r="AU1469" s="262" t="s">
        <v>93</v>
      </c>
      <c r="AV1469" s="12" t="s">
        <v>93</v>
      </c>
      <c r="AW1469" s="12" t="s">
        <v>38</v>
      </c>
      <c r="AX1469" s="12" t="s">
        <v>83</v>
      </c>
      <c r="AY1469" s="262" t="s">
        <v>381</v>
      </c>
    </row>
    <row r="1470" s="13" customFormat="1">
      <c r="B1470" s="263"/>
      <c r="C1470" s="264"/>
      <c r="D1470" s="246" t="s">
        <v>497</v>
      </c>
      <c r="E1470" s="265" t="s">
        <v>1</v>
      </c>
      <c r="F1470" s="266" t="s">
        <v>499</v>
      </c>
      <c r="G1470" s="264"/>
      <c r="H1470" s="267">
        <v>3</v>
      </c>
      <c r="I1470" s="268"/>
      <c r="J1470" s="264"/>
      <c r="K1470" s="264"/>
      <c r="L1470" s="269"/>
      <c r="M1470" s="270"/>
      <c r="N1470" s="271"/>
      <c r="O1470" s="271"/>
      <c r="P1470" s="271"/>
      <c r="Q1470" s="271"/>
      <c r="R1470" s="271"/>
      <c r="S1470" s="271"/>
      <c r="T1470" s="272"/>
      <c r="AT1470" s="273" t="s">
        <v>497</v>
      </c>
      <c r="AU1470" s="273" t="s">
        <v>93</v>
      </c>
      <c r="AV1470" s="13" t="s">
        <v>236</v>
      </c>
      <c r="AW1470" s="13" t="s">
        <v>38</v>
      </c>
      <c r="AX1470" s="13" t="s">
        <v>91</v>
      </c>
      <c r="AY1470" s="273" t="s">
        <v>381</v>
      </c>
    </row>
    <row r="1471" s="1" customFormat="1" ht="16.5" customHeight="1">
      <c r="B1471" s="39"/>
      <c r="C1471" s="233" t="s">
        <v>1425</v>
      </c>
      <c r="D1471" s="233" t="s">
        <v>384</v>
      </c>
      <c r="E1471" s="234" t="s">
        <v>5174</v>
      </c>
      <c r="F1471" s="235" t="s">
        <v>5175</v>
      </c>
      <c r="G1471" s="236" t="s">
        <v>600</v>
      </c>
      <c r="H1471" s="237">
        <v>4</v>
      </c>
      <c r="I1471" s="238"/>
      <c r="J1471" s="239">
        <f>ROUND(I1471*H1471,2)</f>
        <v>0</v>
      </c>
      <c r="K1471" s="235" t="s">
        <v>388</v>
      </c>
      <c r="L1471" s="44"/>
      <c r="M1471" s="240" t="s">
        <v>1</v>
      </c>
      <c r="N1471" s="241" t="s">
        <v>48</v>
      </c>
      <c r="O1471" s="87"/>
      <c r="P1471" s="242">
        <f>O1471*H1471</f>
        <v>0</v>
      </c>
      <c r="Q1471" s="242">
        <v>0</v>
      </c>
      <c r="R1471" s="242">
        <f>Q1471*H1471</f>
        <v>0</v>
      </c>
      <c r="S1471" s="242">
        <v>0</v>
      </c>
      <c r="T1471" s="243">
        <f>S1471*H1471</f>
        <v>0</v>
      </c>
      <c r="AR1471" s="244" t="s">
        <v>579</v>
      </c>
      <c r="AT1471" s="244" t="s">
        <v>384</v>
      </c>
      <c r="AU1471" s="244" t="s">
        <v>93</v>
      </c>
      <c r="AY1471" s="17" t="s">
        <v>381</v>
      </c>
      <c r="BE1471" s="245">
        <f>IF(N1471="základní",J1471,0)</f>
        <v>0</v>
      </c>
      <c r="BF1471" s="245">
        <f>IF(N1471="snížená",J1471,0)</f>
        <v>0</v>
      </c>
      <c r="BG1471" s="245">
        <f>IF(N1471="zákl. přenesená",J1471,0)</f>
        <v>0</v>
      </c>
      <c r="BH1471" s="245">
        <f>IF(N1471="sníž. přenesená",J1471,0)</f>
        <v>0</v>
      </c>
      <c r="BI1471" s="245">
        <f>IF(N1471="nulová",J1471,0)</f>
        <v>0</v>
      </c>
      <c r="BJ1471" s="17" t="s">
        <v>91</v>
      </c>
      <c r="BK1471" s="245">
        <f>ROUND(I1471*H1471,2)</f>
        <v>0</v>
      </c>
      <c r="BL1471" s="17" t="s">
        <v>579</v>
      </c>
      <c r="BM1471" s="244" t="s">
        <v>2253</v>
      </c>
    </row>
    <row r="1472" s="14" customFormat="1">
      <c r="B1472" s="274"/>
      <c r="C1472" s="275"/>
      <c r="D1472" s="246" t="s">
        <v>497</v>
      </c>
      <c r="E1472" s="276" t="s">
        <v>1</v>
      </c>
      <c r="F1472" s="277" t="s">
        <v>4584</v>
      </c>
      <c r="G1472" s="275"/>
      <c r="H1472" s="276" t="s">
        <v>1</v>
      </c>
      <c r="I1472" s="278"/>
      <c r="J1472" s="275"/>
      <c r="K1472" s="275"/>
      <c r="L1472" s="279"/>
      <c r="M1472" s="280"/>
      <c r="N1472" s="281"/>
      <c r="O1472" s="281"/>
      <c r="P1472" s="281"/>
      <c r="Q1472" s="281"/>
      <c r="R1472" s="281"/>
      <c r="S1472" s="281"/>
      <c r="T1472" s="282"/>
      <c r="AT1472" s="283" t="s">
        <v>497</v>
      </c>
      <c r="AU1472" s="283" t="s">
        <v>93</v>
      </c>
      <c r="AV1472" s="14" t="s">
        <v>91</v>
      </c>
      <c r="AW1472" s="14" t="s">
        <v>38</v>
      </c>
      <c r="AX1472" s="14" t="s">
        <v>83</v>
      </c>
      <c r="AY1472" s="283" t="s">
        <v>381</v>
      </c>
    </row>
    <row r="1473" s="12" customFormat="1">
      <c r="B1473" s="252"/>
      <c r="C1473" s="253"/>
      <c r="D1473" s="246" t="s">
        <v>497</v>
      </c>
      <c r="E1473" s="254" t="s">
        <v>1</v>
      </c>
      <c r="F1473" s="255" t="s">
        <v>91</v>
      </c>
      <c r="G1473" s="253"/>
      <c r="H1473" s="256">
        <v>1</v>
      </c>
      <c r="I1473" s="257"/>
      <c r="J1473" s="253"/>
      <c r="K1473" s="253"/>
      <c r="L1473" s="258"/>
      <c r="M1473" s="259"/>
      <c r="N1473" s="260"/>
      <c r="O1473" s="260"/>
      <c r="P1473" s="260"/>
      <c r="Q1473" s="260"/>
      <c r="R1473" s="260"/>
      <c r="S1473" s="260"/>
      <c r="T1473" s="261"/>
      <c r="AT1473" s="262" t="s">
        <v>497</v>
      </c>
      <c r="AU1473" s="262" t="s">
        <v>93</v>
      </c>
      <c r="AV1473" s="12" t="s">
        <v>93</v>
      </c>
      <c r="AW1473" s="12" t="s">
        <v>38</v>
      </c>
      <c r="AX1473" s="12" t="s">
        <v>83</v>
      </c>
      <c r="AY1473" s="262" t="s">
        <v>381</v>
      </c>
    </row>
    <row r="1474" s="14" customFormat="1">
      <c r="B1474" s="274"/>
      <c r="C1474" s="275"/>
      <c r="D1474" s="246" t="s">
        <v>497</v>
      </c>
      <c r="E1474" s="276" t="s">
        <v>1</v>
      </c>
      <c r="F1474" s="277" t="s">
        <v>4538</v>
      </c>
      <c r="G1474" s="275"/>
      <c r="H1474" s="276" t="s">
        <v>1</v>
      </c>
      <c r="I1474" s="278"/>
      <c r="J1474" s="275"/>
      <c r="K1474" s="275"/>
      <c r="L1474" s="279"/>
      <c r="M1474" s="280"/>
      <c r="N1474" s="281"/>
      <c r="O1474" s="281"/>
      <c r="P1474" s="281"/>
      <c r="Q1474" s="281"/>
      <c r="R1474" s="281"/>
      <c r="S1474" s="281"/>
      <c r="T1474" s="282"/>
      <c r="AT1474" s="283" t="s">
        <v>497</v>
      </c>
      <c r="AU1474" s="283" t="s">
        <v>93</v>
      </c>
      <c r="AV1474" s="14" t="s">
        <v>91</v>
      </c>
      <c r="AW1474" s="14" t="s">
        <v>38</v>
      </c>
      <c r="AX1474" s="14" t="s">
        <v>83</v>
      </c>
      <c r="AY1474" s="283" t="s">
        <v>381</v>
      </c>
    </row>
    <row r="1475" s="12" customFormat="1">
      <c r="B1475" s="252"/>
      <c r="C1475" s="253"/>
      <c r="D1475" s="246" t="s">
        <v>497</v>
      </c>
      <c r="E1475" s="254" t="s">
        <v>1</v>
      </c>
      <c r="F1475" s="255" t="s">
        <v>93</v>
      </c>
      <c r="G1475" s="253"/>
      <c r="H1475" s="256">
        <v>2</v>
      </c>
      <c r="I1475" s="257"/>
      <c r="J1475" s="253"/>
      <c r="K1475" s="253"/>
      <c r="L1475" s="258"/>
      <c r="M1475" s="259"/>
      <c r="N1475" s="260"/>
      <c r="O1475" s="260"/>
      <c r="P1475" s="260"/>
      <c r="Q1475" s="260"/>
      <c r="R1475" s="260"/>
      <c r="S1475" s="260"/>
      <c r="T1475" s="261"/>
      <c r="AT1475" s="262" t="s">
        <v>497</v>
      </c>
      <c r="AU1475" s="262" t="s">
        <v>93</v>
      </c>
      <c r="AV1475" s="12" t="s">
        <v>93</v>
      </c>
      <c r="AW1475" s="12" t="s">
        <v>38</v>
      </c>
      <c r="AX1475" s="12" t="s">
        <v>83</v>
      </c>
      <c r="AY1475" s="262" t="s">
        <v>381</v>
      </c>
    </row>
    <row r="1476" s="14" customFormat="1">
      <c r="B1476" s="274"/>
      <c r="C1476" s="275"/>
      <c r="D1476" s="246" t="s">
        <v>497</v>
      </c>
      <c r="E1476" s="276" t="s">
        <v>1</v>
      </c>
      <c r="F1476" s="277" t="s">
        <v>4536</v>
      </c>
      <c r="G1476" s="275"/>
      <c r="H1476" s="276" t="s">
        <v>1</v>
      </c>
      <c r="I1476" s="278"/>
      <c r="J1476" s="275"/>
      <c r="K1476" s="275"/>
      <c r="L1476" s="279"/>
      <c r="M1476" s="280"/>
      <c r="N1476" s="281"/>
      <c r="O1476" s="281"/>
      <c r="P1476" s="281"/>
      <c r="Q1476" s="281"/>
      <c r="R1476" s="281"/>
      <c r="S1476" s="281"/>
      <c r="T1476" s="282"/>
      <c r="AT1476" s="283" t="s">
        <v>497</v>
      </c>
      <c r="AU1476" s="283" t="s">
        <v>93</v>
      </c>
      <c r="AV1476" s="14" t="s">
        <v>91</v>
      </c>
      <c r="AW1476" s="14" t="s">
        <v>38</v>
      </c>
      <c r="AX1476" s="14" t="s">
        <v>83</v>
      </c>
      <c r="AY1476" s="283" t="s">
        <v>381</v>
      </c>
    </row>
    <row r="1477" s="12" customFormat="1">
      <c r="B1477" s="252"/>
      <c r="C1477" s="253"/>
      <c r="D1477" s="246" t="s">
        <v>497</v>
      </c>
      <c r="E1477" s="254" t="s">
        <v>1</v>
      </c>
      <c r="F1477" s="255" t="s">
        <v>91</v>
      </c>
      <c r="G1477" s="253"/>
      <c r="H1477" s="256">
        <v>1</v>
      </c>
      <c r="I1477" s="257"/>
      <c r="J1477" s="253"/>
      <c r="K1477" s="253"/>
      <c r="L1477" s="258"/>
      <c r="M1477" s="259"/>
      <c r="N1477" s="260"/>
      <c r="O1477" s="260"/>
      <c r="P1477" s="260"/>
      <c r="Q1477" s="260"/>
      <c r="R1477" s="260"/>
      <c r="S1477" s="260"/>
      <c r="T1477" s="261"/>
      <c r="AT1477" s="262" t="s">
        <v>497</v>
      </c>
      <c r="AU1477" s="262" t="s">
        <v>93</v>
      </c>
      <c r="AV1477" s="12" t="s">
        <v>93</v>
      </c>
      <c r="AW1477" s="12" t="s">
        <v>38</v>
      </c>
      <c r="AX1477" s="12" t="s">
        <v>83</v>
      </c>
      <c r="AY1477" s="262" t="s">
        <v>381</v>
      </c>
    </row>
    <row r="1478" s="13" customFormat="1">
      <c r="B1478" s="263"/>
      <c r="C1478" s="264"/>
      <c r="D1478" s="246" t="s">
        <v>497</v>
      </c>
      <c r="E1478" s="265" t="s">
        <v>1</v>
      </c>
      <c r="F1478" s="266" t="s">
        <v>499</v>
      </c>
      <c r="G1478" s="264"/>
      <c r="H1478" s="267">
        <v>4</v>
      </c>
      <c r="I1478" s="268"/>
      <c r="J1478" s="264"/>
      <c r="K1478" s="264"/>
      <c r="L1478" s="269"/>
      <c r="M1478" s="270"/>
      <c r="N1478" s="271"/>
      <c r="O1478" s="271"/>
      <c r="P1478" s="271"/>
      <c r="Q1478" s="271"/>
      <c r="R1478" s="271"/>
      <c r="S1478" s="271"/>
      <c r="T1478" s="272"/>
      <c r="AT1478" s="273" t="s">
        <v>497</v>
      </c>
      <c r="AU1478" s="273" t="s">
        <v>93</v>
      </c>
      <c r="AV1478" s="13" t="s">
        <v>236</v>
      </c>
      <c r="AW1478" s="13" t="s">
        <v>38</v>
      </c>
      <c r="AX1478" s="13" t="s">
        <v>91</v>
      </c>
      <c r="AY1478" s="273" t="s">
        <v>381</v>
      </c>
    </row>
    <row r="1479" s="1" customFormat="1" ht="16.5" customHeight="1">
      <c r="B1479" s="39"/>
      <c r="C1479" s="233" t="s">
        <v>1430</v>
      </c>
      <c r="D1479" s="233" t="s">
        <v>384</v>
      </c>
      <c r="E1479" s="234" t="s">
        <v>5176</v>
      </c>
      <c r="F1479" s="235" t="s">
        <v>5177</v>
      </c>
      <c r="G1479" s="236" t="s">
        <v>600</v>
      </c>
      <c r="H1479" s="237">
        <v>13</v>
      </c>
      <c r="I1479" s="238"/>
      <c r="J1479" s="239">
        <f>ROUND(I1479*H1479,2)</f>
        <v>0</v>
      </c>
      <c r="K1479" s="235" t="s">
        <v>388</v>
      </c>
      <c r="L1479" s="44"/>
      <c r="M1479" s="240" t="s">
        <v>1</v>
      </c>
      <c r="N1479" s="241" t="s">
        <v>48</v>
      </c>
      <c r="O1479" s="87"/>
      <c r="P1479" s="242">
        <f>O1479*H1479</f>
        <v>0</v>
      </c>
      <c r="Q1479" s="242">
        <v>0</v>
      </c>
      <c r="R1479" s="242">
        <f>Q1479*H1479</f>
        <v>0</v>
      </c>
      <c r="S1479" s="242">
        <v>0</v>
      </c>
      <c r="T1479" s="243">
        <f>S1479*H1479</f>
        <v>0</v>
      </c>
      <c r="AR1479" s="244" t="s">
        <v>579</v>
      </c>
      <c r="AT1479" s="244" t="s">
        <v>384</v>
      </c>
      <c r="AU1479" s="244" t="s">
        <v>93</v>
      </c>
      <c r="AY1479" s="17" t="s">
        <v>381</v>
      </c>
      <c r="BE1479" s="245">
        <f>IF(N1479="základní",J1479,0)</f>
        <v>0</v>
      </c>
      <c r="BF1479" s="245">
        <f>IF(N1479="snížená",J1479,0)</f>
        <v>0</v>
      </c>
      <c r="BG1479" s="245">
        <f>IF(N1479="zákl. přenesená",J1479,0)</f>
        <v>0</v>
      </c>
      <c r="BH1479" s="245">
        <f>IF(N1479="sníž. přenesená",J1479,0)</f>
        <v>0</v>
      </c>
      <c r="BI1479" s="245">
        <f>IF(N1479="nulová",J1479,0)</f>
        <v>0</v>
      </c>
      <c r="BJ1479" s="17" t="s">
        <v>91</v>
      </c>
      <c r="BK1479" s="245">
        <f>ROUND(I1479*H1479,2)</f>
        <v>0</v>
      </c>
      <c r="BL1479" s="17" t="s">
        <v>579</v>
      </c>
      <c r="BM1479" s="244" t="s">
        <v>2260</v>
      </c>
    </row>
    <row r="1480" s="14" customFormat="1">
      <c r="B1480" s="274"/>
      <c r="C1480" s="275"/>
      <c r="D1480" s="246" t="s">
        <v>497</v>
      </c>
      <c r="E1480" s="276" t="s">
        <v>1</v>
      </c>
      <c r="F1480" s="277" t="s">
        <v>4584</v>
      </c>
      <c r="G1480" s="275"/>
      <c r="H1480" s="276" t="s">
        <v>1</v>
      </c>
      <c r="I1480" s="278"/>
      <c r="J1480" s="275"/>
      <c r="K1480" s="275"/>
      <c r="L1480" s="279"/>
      <c r="M1480" s="280"/>
      <c r="N1480" s="281"/>
      <c r="O1480" s="281"/>
      <c r="P1480" s="281"/>
      <c r="Q1480" s="281"/>
      <c r="R1480" s="281"/>
      <c r="S1480" s="281"/>
      <c r="T1480" s="282"/>
      <c r="AT1480" s="283" t="s">
        <v>497</v>
      </c>
      <c r="AU1480" s="283" t="s">
        <v>93</v>
      </c>
      <c r="AV1480" s="14" t="s">
        <v>91</v>
      </c>
      <c r="AW1480" s="14" t="s">
        <v>38</v>
      </c>
      <c r="AX1480" s="14" t="s">
        <v>83</v>
      </c>
      <c r="AY1480" s="283" t="s">
        <v>381</v>
      </c>
    </row>
    <row r="1481" s="12" customFormat="1">
      <c r="B1481" s="252"/>
      <c r="C1481" s="253"/>
      <c r="D1481" s="246" t="s">
        <v>497</v>
      </c>
      <c r="E1481" s="254" t="s">
        <v>1</v>
      </c>
      <c r="F1481" s="255" t="s">
        <v>91</v>
      </c>
      <c r="G1481" s="253"/>
      <c r="H1481" s="256">
        <v>1</v>
      </c>
      <c r="I1481" s="257"/>
      <c r="J1481" s="253"/>
      <c r="K1481" s="253"/>
      <c r="L1481" s="258"/>
      <c r="M1481" s="259"/>
      <c r="N1481" s="260"/>
      <c r="O1481" s="260"/>
      <c r="P1481" s="260"/>
      <c r="Q1481" s="260"/>
      <c r="R1481" s="260"/>
      <c r="S1481" s="260"/>
      <c r="T1481" s="261"/>
      <c r="AT1481" s="262" t="s">
        <v>497</v>
      </c>
      <c r="AU1481" s="262" t="s">
        <v>93</v>
      </c>
      <c r="AV1481" s="12" t="s">
        <v>93</v>
      </c>
      <c r="AW1481" s="12" t="s">
        <v>38</v>
      </c>
      <c r="AX1481" s="12" t="s">
        <v>83</v>
      </c>
      <c r="AY1481" s="262" t="s">
        <v>381</v>
      </c>
    </row>
    <row r="1482" s="14" customFormat="1">
      <c r="B1482" s="274"/>
      <c r="C1482" s="275"/>
      <c r="D1482" s="246" t="s">
        <v>497</v>
      </c>
      <c r="E1482" s="276" t="s">
        <v>1</v>
      </c>
      <c r="F1482" s="277" t="s">
        <v>4586</v>
      </c>
      <c r="G1482" s="275"/>
      <c r="H1482" s="276" t="s">
        <v>1</v>
      </c>
      <c r="I1482" s="278"/>
      <c r="J1482" s="275"/>
      <c r="K1482" s="275"/>
      <c r="L1482" s="279"/>
      <c r="M1482" s="280"/>
      <c r="N1482" s="281"/>
      <c r="O1482" s="281"/>
      <c r="P1482" s="281"/>
      <c r="Q1482" s="281"/>
      <c r="R1482" s="281"/>
      <c r="S1482" s="281"/>
      <c r="T1482" s="282"/>
      <c r="AT1482" s="283" t="s">
        <v>497</v>
      </c>
      <c r="AU1482" s="283" t="s">
        <v>93</v>
      </c>
      <c r="AV1482" s="14" t="s">
        <v>91</v>
      </c>
      <c r="AW1482" s="14" t="s">
        <v>38</v>
      </c>
      <c r="AX1482" s="14" t="s">
        <v>83</v>
      </c>
      <c r="AY1482" s="283" t="s">
        <v>381</v>
      </c>
    </row>
    <row r="1483" s="12" customFormat="1">
      <c r="B1483" s="252"/>
      <c r="C1483" s="253"/>
      <c r="D1483" s="246" t="s">
        <v>497</v>
      </c>
      <c r="E1483" s="254" t="s">
        <v>1</v>
      </c>
      <c r="F1483" s="255" t="s">
        <v>93</v>
      </c>
      <c r="G1483" s="253"/>
      <c r="H1483" s="256">
        <v>2</v>
      </c>
      <c r="I1483" s="257"/>
      <c r="J1483" s="253"/>
      <c r="K1483" s="253"/>
      <c r="L1483" s="258"/>
      <c r="M1483" s="259"/>
      <c r="N1483" s="260"/>
      <c r="O1483" s="260"/>
      <c r="P1483" s="260"/>
      <c r="Q1483" s="260"/>
      <c r="R1483" s="260"/>
      <c r="S1483" s="260"/>
      <c r="T1483" s="261"/>
      <c r="AT1483" s="262" t="s">
        <v>497</v>
      </c>
      <c r="AU1483" s="262" t="s">
        <v>93</v>
      </c>
      <c r="AV1483" s="12" t="s">
        <v>93</v>
      </c>
      <c r="AW1483" s="12" t="s">
        <v>38</v>
      </c>
      <c r="AX1483" s="12" t="s">
        <v>83</v>
      </c>
      <c r="AY1483" s="262" t="s">
        <v>381</v>
      </c>
    </row>
    <row r="1484" s="14" customFormat="1">
      <c r="B1484" s="274"/>
      <c r="C1484" s="275"/>
      <c r="D1484" s="246" t="s">
        <v>497</v>
      </c>
      <c r="E1484" s="276" t="s">
        <v>1</v>
      </c>
      <c r="F1484" s="277" t="s">
        <v>4538</v>
      </c>
      <c r="G1484" s="275"/>
      <c r="H1484" s="276" t="s">
        <v>1</v>
      </c>
      <c r="I1484" s="278"/>
      <c r="J1484" s="275"/>
      <c r="K1484" s="275"/>
      <c r="L1484" s="279"/>
      <c r="M1484" s="280"/>
      <c r="N1484" s="281"/>
      <c r="O1484" s="281"/>
      <c r="P1484" s="281"/>
      <c r="Q1484" s="281"/>
      <c r="R1484" s="281"/>
      <c r="S1484" s="281"/>
      <c r="T1484" s="282"/>
      <c r="AT1484" s="283" t="s">
        <v>497</v>
      </c>
      <c r="AU1484" s="283" t="s">
        <v>93</v>
      </c>
      <c r="AV1484" s="14" t="s">
        <v>91</v>
      </c>
      <c r="AW1484" s="14" t="s">
        <v>38</v>
      </c>
      <c r="AX1484" s="14" t="s">
        <v>83</v>
      </c>
      <c r="AY1484" s="283" t="s">
        <v>381</v>
      </c>
    </row>
    <row r="1485" s="12" customFormat="1">
      <c r="B1485" s="252"/>
      <c r="C1485" s="253"/>
      <c r="D1485" s="246" t="s">
        <v>497</v>
      </c>
      <c r="E1485" s="254" t="s">
        <v>1</v>
      </c>
      <c r="F1485" s="255" t="s">
        <v>236</v>
      </c>
      <c r="G1485" s="253"/>
      <c r="H1485" s="256">
        <v>4</v>
      </c>
      <c r="I1485" s="257"/>
      <c r="J1485" s="253"/>
      <c r="K1485" s="253"/>
      <c r="L1485" s="258"/>
      <c r="M1485" s="259"/>
      <c r="N1485" s="260"/>
      <c r="O1485" s="260"/>
      <c r="P1485" s="260"/>
      <c r="Q1485" s="260"/>
      <c r="R1485" s="260"/>
      <c r="S1485" s="260"/>
      <c r="T1485" s="261"/>
      <c r="AT1485" s="262" t="s">
        <v>497</v>
      </c>
      <c r="AU1485" s="262" t="s">
        <v>93</v>
      </c>
      <c r="AV1485" s="12" t="s">
        <v>93</v>
      </c>
      <c r="AW1485" s="12" t="s">
        <v>38</v>
      </c>
      <c r="AX1485" s="12" t="s">
        <v>83</v>
      </c>
      <c r="AY1485" s="262" t="s">
        <v>381</v>
      </c>
    </row>
    <row r="1486" s="14" customFormat="1">
      <c r="B1486" s="274"/>
      <c r="C1486" s="275"/>
      <c r="D1486" s="246" t="s">
        <v>497</v>
      </c>
      <c r="E1486" s="276" t="s">
        <v>1</v>
      </c>
      <c r="F1486" s="277" t="s">
        <v>4549</v>
      </c>
      <c r="G1486" s="275"/>
      <c r="H1486" s="276" t="s">
        <v>1</v>
      </c>
      <c r="I1486" s="278"/>
      <c r="J1486" s="275"/>
      <c r="K1486" s="275"/>
      <c r="L1486" s="279"/>
      <c r="M1486" s="280"/>
      <c r="N1486" s="281"/>
      <c r="O1486" s="281"/>
      <c r="P1486" s="281"/>
      <c r="Q1486" s="281"/>
      <c r="R1486" s="281"/>
      <c r="S1486" s="281"/>
      <c r="T1486" s="282"/>
      <c r="AT1486" s="283" t="s">
        <v>497</v>
      </c>
      <c r="AU1486" s="283" t="s">
        <v>93</v>
      </c>
      <c r="AV1486" s="14" t="s">
        <v>91</v>
      </c>
      <c r="AW1486" s="14" t="s">
        <v>38</v>
      </c>
      <c r="AX1486" s="14" t="s">
        <v>83</v>
      </c>
      <c r="AY1486" s="283" t="s">
        <v>381</v>
      </c>
    </row>
    <row r="1487" s="12" customFormat="1">
      <c r="B1487" s="252"/>
      <c r="C1487" s="253"/>
      <c r="D1487" s="246" t="s">
        <v>497</v>
      </c>
      <c r="E1487" s="254" t="s">
        <v>1</v>
      </c>
      <c r="F1487" s="255" t="s">
        <v>93</v>
      </c>
      <c r="G1487" s="253"/>
      <c r="H1487" s="256">
        <v>2</v>
      </c>
      <c r="I1487" s="257"/>
      <c r="J1487" s="253"/>
      <c r="K1487" s="253"/>
      <c r="L1487" s="258"/>
      <c r="M1487" s="259"/>
      <c r="N1487" s="260"/>
      <c r="O1487" s="260"/>
      <c r="P1487" s="260"/>
      <c r="Q1487" s="260"/>
      <c r="R1487" s="260"/>
      <c r="S1487" s="260"/>
      <c r="T1487" s="261"/>
      <c r="AT1487" s="262" t="s">
        <v>497</v>
      </c>
      <c r="AU1487" s="262" t="s">
        <v>93</v>
      </c>
      <c r="AV1487" s="12" t="s">
        <v>93</v>
      </c>
      <c r="AW1487" s="12" t="s">
        <v>38</v>
      </c>
      <c r="AX1487" s="12" t="s">
        <v>83</v>
      </c>
      <c r="AY1487" s="262" t="s">
        <v>381</v>
      </c>
    </row>
    <row r="1488" s="14" customFormat="1">
      <c r="B1488" s="274"/>
      <c r="C1488" s="275"/>
      <c r="D1488" s="246" t="s">
        <v>497</v>
      </c>
      <c r="E1488" s="276" t="s">
        <v>1</v>
      </c>
      <c r="F1488" s="277" t="s">
        <v>4536</v>
      </c>
      <c r="G1488" s="275"/>
      <c r="H1488" s="276" t="s">
        <v>1</v>
      </c>
      <c r="I1488" s="278"/>
      <c r="J1488" s="275"/>
      <c r="K1488" s="275"/>
      <c r="L1488" s="279"/>
      <c r="M1488" s="280"/>
      <c r="N1488" s="281"/>
      <c r="O1488" s="281"/>
      <c r="P1488" s="281"/>
      <c r="Q1488" s="281"/>
      <c r="R1488" s="281"/>
      <c r="S1488" s="281"/>
      <c r="T1488" s="282"/>
      <c r="AT1488" s="283" t="s">
        <v>497</v>
      </c>
      <c r="AU1488" s="283" t="s">
        <v>93</v>
      </c>
      <c r="AV1488" s="14" t="s">
        <v>91</v>
      </c>
      <c r="AW1488" s="14" t="s">
        <v>38</v>
      </c>
      <c r="AX1488" s="14" t="s">
        <v>83</v>
      </c>
      <c r="AY1488" s="283" t="s">
        <v>381</v>
      </c>
    </row>
    <row r="1489" s="12" customFormat="1">
      <c r="B1489" s="252"/>
      <c r="C1489" s="253"/>
      <c r="D1489" s="246" t="s">
        <v>497</v>
      </c>
      <c r="E1489" s="254" t="s">
        <v>1</v>
      </c>
      <c r="F1489" s="255" t="s">
        <v>236</v>
      </c>
      <c r="G1489" s="253"/>
      <c r="H1489" s="256">
        <v>4</v>
      </c>
      <c r="I1489" s="257"/>
      <c r="J1489" s="253"/>
      <c r="K1489" s="253"/>
      <c r="L1489" s="258"/>
      <c r="M1489" s="259"/>
      <c r="N1489" s="260"/>
      <c r="O1489" s="260"/>
      <c r="P1489" s="260"/>
      <c r="Q1489" s="260"/>
      <c r="R1489" s="260"/>
      <c r="S1489" s="260"/>
      <c r="T1489" s="261"/>
      <c r="AT1489" s="262" t="s">
        <v>497</v>
      </c>
      <c r="AU1489" s="262" t="s">
        <v>93</v>
      </c>
      <c r="AV1489" s="12" t="s">
        <v>93</v>
      </c>
      <c r="AW1489" s="12" t="s">
        <v>38</v>
      </c>
      <c r="AX1489" s="12" t="s">
        <v>83</v>
      </c>
      <c r="AY1489" s="262" t="s">
        <v>381</v>
      </c>
    </row>
    <row r="1490" s="13" customFormat="1">
      <c r="B1490" s="263"/>
      <c r="C1490" s="264"/>
      <c r="D1490" s="246" t="s">
        <v>497</v>
      </c>
      <c r="E1490" s="265" t="s">
        <v>1</v>
      </c>
      <c r="F1490" s="266" t="s">
        <v>499</v>
      </c>
      <c r="G1490" s="264"/>
      <c r="H1490" s="267">
        <v>13</v>
      </c>
      <c r="I1490" s="268"/>
      <c r="J1490" s="264"/>
      <c r="K1490" s="264"/>
      <c r="L1490" s="269"/>
      <c r="M1490" s="270"/>
      <c r="N1490" s="271"/>
      <c r="O1490" s="271"/>
      <c r="P1490" s="271"/>
      <c r="Q1490" s="271"/>
      <c r="R1490" s="271"/>
      <c r="S1490" s="271"/>
      <c r="T1490" s="272"/>
      <c r="AT1490" s="273" t="s">
        <v>497</v>
      </c>
      <c r="AU1490" s="273" t="s">
        <v>93</v>
      </c>
      <c r="AV1490" s="13" t="s">
        <v>236</v>
      </c>
      <c r="AW1490" s="13" t="s">
        <v>38</v>
      </c>
      <c r="AX1490" s="13" t="s">
        <v>91</v>
      </c>
      <c r="AY1490" s="273" t="s">
        <v>381</v>
      </c>
    </row>
    <row r="1491" s="1" customFormat="1" ht="16.5" customHeight="1">
      <c r="B1491" s="39"/>
      <c r="C1491" s="233" t="s">
        <v>1433</v>
      </c>
      <c r="D1491" s="233" t="s">
        <v>384</v>
      </c>
      <c r="E1491" s="234" t="s">
        <v>5178</v>
      </c>
      <c r="F1491" s="235" t="s">
        <v>5179</v>
      </c>
      <c r="G1491" s="236" t="s">
        <v>600</v>
      </c>
      <c r="H1491" s="237">
        <v>5</v>
      </c>
      <c r="I1491" s="238"/>
      <c r="J1491" s="239">
        <f>ROUND(I1491*H1491,2)</f>
        <v>0</v>
      </c>
      <c r="K1491" s="235" t="s">
        <v>388</v>
      </c>
      <c r="L1491" s="44"/>
      <c r="M1491" s="240" t="s">
        <v>1</v>
      </c>
      <c r="N1491" s="241" t="s">
        <v>48</v>
      </c>
      <c r="O1491" s="87"/>
      <c r="P1491" s="242">
        <f>O1491*H1491</f>
        <v>0</v>
      </c>
      <c r="Q1491" s="242">
        <v>0</v>
      </c>
      <c r="R1491" s="242">
        <f>Q1491*H1491</f>
        <v>0</v>
      </c>
      <c r="S1491" s="242">
        <v>0</v>
      </c>
      <c r="T1491" s="243">
        <f>S1491*H1491</f>
        <v>0</v>
      </c>
      <c r="AR1491" s="244" t="s">
        <v>579</v>
      </c>
      <c r="AT1491" s="244" t="s">
        <v>384</v>
      </c>
      <c r="AU1491" s="244" t="s">
        <v>93</v>
      </c>
      <c r="AY1491" s="17" t="s">
        <v>381</v>
      </c>
      <c r="BE1491" s="245">
        <f>IF(N1491="základní",J1491,0)</f>
        <v>0</v>
      </c>
      <c r="BF1491" s="245">
        <f>IF(N1491="snížená",J1491,0)</f>
        <v>0</v>
      </c>
      <c r="BG1491" s="245">
        <f>IF(N1491="zákl. přenesená",J1491,0)</f>
        <v>0</v>
      </c>
      <c r="BH1491" s="245">
        <f>IF(N1491="sníž. přenesená",J1491,0)</f>
        <v>0</v>
      </c>
      <c r="BI1491" s="245">
        <f>IF(N1491="nulová",J1491,0)</f>
        <v>0</v>
      </c>
      <c r="BJ1491" s="17" t="s">
        <v>91</v>
      </c>
      <c r="BK1491" s="245">
        <f>ROUND(I1491*H1491,2)</f>
        <v>0</v>
      </c>
      <c r="BL1491" s="17" t="s">
        <v>579</v>
      </c>
      <c r="BM1491" s="244" t="s">
        <v>2267</v>
      </c>
    </row>
    <row r="1492" s="14" customFormat="1">
      <c r="B1492" s="274"/>
      <c r="C1492" s="275"/>
      <c r="D1492" s="246" t="s">
        <v>497</v>
      </c>
      <c r="E1492" s="276" t="s">
        <v>1</v>
      </c>
      <c r="F1492" s="277" t="s">
        <v>4536</v>
      </c>
      <c r="G1492" s="275"/>
      <c r="H1492" s="276" t="s">
        <v>1</v>
      </c>
      <c r="I1492" s="278"/>
      <c r="J1492" s="275"/>
      <c r="K1492" s="275"/>
      <c r="L1492" s="279"/>
      <c r="M1492" s="280"/>
      <c r="N1492" s="281"/>
      <c r="O1492" s="281"/>
      <c r="P1492" s="281"/>
      <c r="Q1492" s="281"/>
      <c r="R1492" s="281"/>
      <c r="S1492" s="281"/>
      <c r="T1492" s="282"/>
      <c r="AT1492" s="283" t="s">
        <v>497</v>
      </c>
      <c r="AU1492" s="283" t="s">
        <v>93</v>
      </c>
      <c r="AV1492" s="14" t="s">
        <v>91</v>
      </c>
      <c r="AW1492" s="14" t="s">
        <v>38</v>
      </c>
      <c r="AX1492" s="14" t="s">
        <v>83</v>
      </c>
      <c r="AY1492" s="283" t="s">
        <v>381</v>
      </c>
    </row>
    <row r="1493" s="12" customFormat="1">
      <c r="B1493" s="252"/>
      <c r="C1493" s="253"/>
      <c r="D1493" s="246" t="s">
        <v>497</v>
      </c>
      <c r="E1493" s="254" t="s">
        <v>1</v>
      </c>
      <c r="F1493" s="255" t="s">
        <v>380</v>
      </c>
      <c r="G1493" s="253"/>
      <c r="H1493" s="256">
        <v>5</v>
      </c>
      <c r="I1493" s="257"/>
      <c r="J1493" s="253"/>
      <c r="K1493" s="253"/>
      <c r="L1493" s="258"/>
      <c r="M1493" s="259"/>
      <c r="N1493" s="260"/>
      <c r="O1493" s="260"/>
      <c r="P1493" s="260"/>
      <c r="Q1493" s="260"/>
      <c r="R1493" s="260"/>
      <c r="S1493" s="260"/>
      <c r="T1493" s="261"/>
      <c r="AT1493" s="262" t="s">
        <v>497</v>
      </c>
      <c r="AU1493" s="262" t="s">
        <v>93</v>
      </c>
      <c r="AV1493" s="12" t="s">
        <v>93</v>
      </c>
      <c r="AW1493" s="12" t="s">
        <v>38</v>
      </c>
      <c r="AX1493" s="12" t="s">
        <v>83</v>
      </c>
      <c r="AY1493" s="262" t="s">
        <v>381</v>
      </c>
    </row>
    <row r="1494" s="13" customFormat="1">
      <c r="B1494" s="263"/>
      <c r="C1494" s="264"/>
      <c r="D1494" s="246" t="s">
        <v>497</v>
      </c>
      <c r="E1494" s="265" t="s">
        <v>1</v>
      </c>
      <c r="F1494" s="266" t="s">
        <v>499</v>
      </c>
      <c r="G1494" s="264"/>
      <c r="H1494" s="267">
        <v>5</v>
      </c>
      <c r="I1494" s="268"/>
      <c r="J1494" s="264"/>
      <c r="K1494" s="264"/>
      <c r="L1494" s="269"/>
      <c r="M1494" s="270"/>
      <c r="N1494" s="271"/>
      <c r="O1494" s="271"/>
      <c r="P1494" s="271"/>
      <c r="Q1494" s="271"/>
      <c r="R1494" s="271"/>
      <c r="S1494" s="271"/>
      <c r="T1494" s="272"/>
      <c r="AT1494" s="273" t="s">
        <v>497</v>
      </c>
      <c r="AU1494" s="273" t="s">
        <v>93</v>
      </c>
      <c r="AV1494" s="13" t="s">
        <v>236</v>
      </c>
      <c r="AW1494" s="13" t="s">
        <v>38</v>
      </c>
      <c r="AX1494" s="13" t="s">
        <v>91</v>
      </c>
      <c r="AY1494" s="273" t="s">
        <v>381</v>
      </c>
    </row>
    <row r="1495" s="1" customFormat="1" ht="16.5" customHeight="1">
      <c r="B1495" s="39"/>
      <c r="C1495" s="233" t="s">
        <v>1438</v>
      </c>
      <c r="D1495" s="233" t="s">
        <v>384</v>
      </c>
      <c r="E1495" s="234" t="s">
        <v>5180</v>
      </c>
      <c r="F1495" s="235" t="s">
        <v>5181</v>
      </c>
      <c r="G1495" s="236" t="s">
        <v>600</v>
      </c>
      <c r="H1495" s="237">
        <v>35</v>
      </c>
      <c r="I1495" s="238"/>
      <c r="J1495" s="239">
        <f>ROUND(I1495*H1495,2)</f>
        <v>0</v>
      </c>
      <c r="K1495" s="235" t="s">
        <v>388</v>
      </c>
      <c r="L1495" s="44"/>
      <c r="M1495" s="240" t="s">
        <v>1</v>
      </c>
      <c r="N1495" s="241" t="s">
        <v>48</v>
      </c>
      <c r="O1495" s="87"/>
      <c r="P1495" s="242">
        <f>O1495*H1495</f>
        <v>0</v>
      </c>
      <c r="Q1495" s="242">
        <v>0</v>
      </c>
      <c r="R1495" s="242">
        <f>Q1495*H1495</f>
        <v>0</v>
      </c>
      <c r="S1495" s="242">
        <v>0</v>
      </c>
      <c r="T1495" s="243">
        <f>S1495*H1495</f>
        <v>0</v>
      </c>
      <c r="AR1495" s="244" t="s">
        <v>579</v>
      </c>
      <c r="AT1495" s="244" t="s">
        <v>384</v>
      </c>
      <c r="AU1495" s="244" t="s">
        <v>93</v>
      </c>
      <c r="AY1495" s="17" t="s">
        <v>381</v>
      </c>
      <c r="BE1495" s="245">
        <f>IF(N1495="základní",J1495,0)</f>
        <v>0</v>
      </c>
      <c r="BF1495" s="245">
        <f>IF(N1495="snížená",J1495,0)</f>
        <v>0</v>
      </c>
      <c r="BG1495" s="245">
        <f>IF(N1495="zákl. přenesená",J1495,0)</f>
        <v>0</v>
      </c>
      <c r="BH1495" s="245">
        <f>IF(N1495="sníž. přenesená",J1495,0)</f>
        <v>0</v>
      </c>
      <c r="BI1495" s="245">
        <f>IF(N1495="nulová",J1495,0)</f>
        <v>0</v>
      </c>
      <c r="BJ1495" s="17" t="s">
        <v>91</v>
      </c>
      <c r="BK1495" s="245">
        <f>ROUND(I1495*H1495,2)</f>
        <v>0</v>
      </c>
      <c r="BL1495" s="17" t="s">
        <v>579</v>
      </c>
      <c r="BM1495" s="244" t="s">
        <v>2274</v>
      </c>
    </row>
    <row r="1496" s="14" customFormat="1">
      <c r="B1496" s="274"/>
      <c r="C1496" s="275"/>
      <c r="D1496" s="246" t="s">
        <v>497</v>
      </c>
      <c r="E1496" s="276" t="s">
        <v>1</v>
      </c>
      <c r="F1496" s="277" t="s">
        <v>4584</v>
      </c>
      <c r="G1496" s="275"/>
      <c r="H1496" s="276" t="s">
        <v>1</v>
      </c>
      <c r="I1496" s="278"/>
      <c r="J1496" s="275"/>
      <c r="K1496" s="275"/>
      <c r="L1496" s="279"/>
      <c r="M1496" s="280"/>
      <c r="N1496" s="281"/>
      <c r="O1496" s="281"/>
      <c r="P1496" s="281"/>
      <c r="Q1496" s="281"/>
      <c r="R1496" s="281"/>
      <c r="S1496" s="281"/>
      <c r="T1496" s="282"/>
      <c r="AT1496" s="283" t="s">
        <v>497</v>
      </c>
      <c r="AU1496" s="283" t="s">
        <v>93</v>
      </c>
      <c r="AV1496" s="14" t="s">
        <v>91</v>
      </c>
      <c r="AW1496" s="14" t="s">
        <v>38</v>
      </c>
      <c r="AX1496" s="14" t="s">
        <v>83</v>
      </c>
      <c r="AY1496" s="283" t="s">
        <v>381</v>
      </c>
    </row>
    <row r="1497" s="12" customFormat="1">
      <c r="B1497" s="252"/>
      <c r="C1497" s="253"/>
      <c r="D1497" s="246" t="s">
        <v>497</v>
      </c>
      <c r="E1497" s="254" t="s">
        <v>1</v>
      </c>
      <c r="F1497" s="255" t="s">
        <v>236</v>
      </c>
      <c r="G1497" s="253"/>
      <c r="H1497" s="256">
        <v>4</v>
      </c>
      <c r="I1497" s="257"/>
      <c r="J1497" s="253"/>
      <c r="K1497" s="253"/>
      <c r="L1497" s="258"/>
      <c r="M1497" s="259"/>
      <c r="N1497" s="260"/>
      <c r="O1497" s="260"/>
      <c r="P1497" s="260"/>
      <c r="Q1497" s="260"/>
      <c r="R1497" s="260"/>
      <c r="S1497" s="260"/>
      <c r="T1497" s="261"/>
      <c r="AT1497" s="262" t="s">
        <v>497</v>
      </c>
      <c r="AU1497" s="262" t="s">
        <v>93</v>
      </c>
      <c r="AV1497" s="12" t="s">
        <v>93</v>
      </c>
      <c r="AW1497" s="12" t="s">
        <v>38</v>
      </c>
      <c r="AX1497" s="12" t="s">
        <v>83</v>
      </c>
      <c r="AY1497" s="262" t="s">
        <v>381</v>
      </c>
    </row>
    <row r="1498" s="14" customFormat="1">
      <c r="B1498" s="274"/>
      <c r="C1498" s="275"/>
      <c r="D1498" s="246" t="s">
        <v>497</v>
      </c>
      <c r="E1498" s="276" t="s">
        <v>1</v>
      </c>
      <c r="F1498" s="277" t="s">
        <v>4586</v>
      </c>
      <c r="G1498" s="275"/>
      <c r="H1498" s="276" t="s">
        <v>1</v>
      </c>
      <c r="I1498" s="278"/>
      <c r="J1498" s="275"/>
      <c r="K1498" s="275"/>
      <c r="L1498" s="279"/>
      <c r="M1498" s="280"/>
      <c r="N1498" s="281"/>
      <c r="O1498" s="281"/>
      <c r="P1498" s="281"/>
      <c r="Q1498" s="281"/>
      <c r="R1498" s="281"/>
      <c r="S1498" s="281"/>
      <c r="T1498" s="282"/>
      <c r="AT1498" s="283" t="s">
        <v>497</v>
      </c>
      <c r="AU1498" s="283" t="s">
        <v>93</v>
      </c>
      <c r="AV1498" s="14" t="s">
        <v>91</v>
      </c>
      <c r="AW1498" s="14" t="s">
        <v>38</v>
      </c>
      <c r="AX1498" s="14" t="s">
        <v>83</v>
      </c>
      <c r="AY1498" s="283" t="s">
        <v>381</v>
      </c>
    </row>
    <row r="1499" s="12" customFormat="1">
      <c r="B1499" s="252"/>
      <c r="C1499" s="253"/>
      <c r="D1499" s="246" t="s">
        <v>497</v>
      </c>
      <c r="E1499" s="254" t="s">
        <v>1</v>
      </c>
      <c r="F1499" s="255" t="s">
        <v>430</v>
      </c>
      <c r="G1499" s="253"/>
      <c r="H1499" s="256">
        <v>9</v>
      </c>
      <c r="I1499" s="257"/>
      <c r="J1499" s="253"/>
      <c r="K1499" s="253"/>
      <c r="L1499" s="258"/>
      <c r="M1499" s="259"/>
      <c r="N1499" s="260"/>
      <c r="O1499" s="260"/>
      <c r="P1499" s="260"/>
      <c r="Q1499" s="260"/>
      <c r="R1499" s="260"/>
      <c r="S1499" s="260"/>
      <c r="T1499" s="261"/>
      <c r="AT1499" s="262" t="s">
        <v>497</v>
      </c>
      <c r="AU1499" s="262" t="s">
        <v>93</v>
      </c>
      <c r="AV1499" s="12" t="s">
        <v>93</v>
      </c>
      <c r="AW1499" s="12" t="s">
        <v>38</v>
      </c>
      <c r="AX1499" s="12" t="s">
        <v>83</v>
      </c>
      <c r="AY1499" s="262" t="s">
        <v>381</v>
      </c>
    </row>
    <row r="1500" s="14" customFormat="1">
      <c r="B1500" s="274"/>
      <c r="C1500" s="275"/>
      <c r="D1500" s="246" t="s">
        <v>497</v>
      </c>
      <c r="E1500" s="276" t="s">
        <v>1</v>
      </c>
      <c r="F1500" s="277" t="s">
        <v>4538</v>
      </c>
      <c r="G1500" s="275"/>
      <c r="H1500" s="276" t="s">
        <v>1</v>
      </c>
      <c r="I1500" s="278"/>
      <c r="J1500" s="275"/>
      <c r="K1500" s="275"/>
      <c r="L1500" s="279"/>
      <c r="M1500" s="280"/>
      <c r="N1500" s="281"/>
      <c r="O1500" s="281"/>
      <c r="P1500" s="281"/>
      <c r="Q1500" s="281"/>
      <c r="R1500" s="281"/>
      <c r="S1500" s="281"/>
      <c r="T1500" s="282"/>
      <c r="AT1500" s="283" t="s">
        <v>497</v>
      </c>
      <c r="AU1500" s="283" t="s">
        <v>93</v>
      </c>
      <c r="AV1500" s="14" t="s">
        <v>91</v>
      </c>
      <c r="AW1500" s="14" t="s">
        <v>38</v>
      </c>
      <c r="AX1500" s="14" t="s">
        <v>83</v>
      </c>
      <c r="AY1500" s="283" t="s">
        <v>381</v>
      </c>
    </row>
    <row r="1501" s="12" customFormat="1">
      <c r="B1501" s="252"/>
      <c r="C1501" s="253"/>
      <c r="D1501" s="246" t="s">
        <v>497</v>
      </c>
      <c r="E1501" s="254" t="s">
        <v>1</v>
      </c>
      <c r="F1501" s="255" t="s">
        <v>453</v>
      </c>
      <c r="G1501" s="253"/>
      <c r="H1501" s="256">
        <v>13</v>
      </c>
      <c r="I1501" s="257"/>
      <c r="J1501" s="253"/>
      <c r="K1501" s="253"/>
      <c r="L1501" s="258"/>
      <c r="M1501" s="259"/>
      <c r="N1501" s="260"/>
      <c r="O1501" s="260"/>
      <c r="P1501" s="260"/>
      <c r="Q1501" s="260"/>
      <c r="R1501" s="260"/>
      <c r="S1501" s="260"/>
      <c r="T1501" s="261"/>
      <c r="AT1501" s="262" t="s">
        <v>497</v>
      </c>
      <c r="AU1501" s="262" t="s">
        <v>93</v>
      </c>
      <c r="AV1501" s="12" t="s">
        <v>93</v>
      </c>
      <c r="AW1501" s="12" t="s">
        <v>38</v>
      </c>
      <c r="AX1501" s="12" t="s">
        <v>83</v>
      </c>
      <c r="AY1501" s="262" t="s">
        <v>381</v>
      </c>
    </row>
    <row r="1502" s="14" customFormat="1">
      <c r="B1502" s="274"/>
      <c r="C1502" s="275"/>
      <c r="D1502" s="246" t="s">
        <v>497</v>
      </c>
      <c r="E1502" s="276" t="s">
        <v>1</v>
      </c>
      <c r="F1502" s="277" t="s">
        <v>4549</v>
      </c>
      <c r="G1502" s="275"/>
      <c r="H1502" s="276" t="s">
        <v>1</v>
      </c>
      <c r="I1502" s="278"/>
      <c r="J1502" s="275"/>
      <c r="K1502" s="275"/>
      <c r="L1502" s="279"/>
      <c r="M1502" s="280"/>
      <c r="N1502" s="281"/>
      <c r="O1502" s="281"/>
      <c r="P1502" s="281"/>
      <c r="Q1502" s="281"/>
      <c r="R1502" s="281"/>
      <c r="S1502" s="281"/>
      <c r="T1502" s="282"/>
      <c r="AT1502" s="283" t="s">
        <v>497</v>
      </c>
      <c r="AU1502" s="283" t="s">
        <v>93</v>
      </c>
      <c r="AV1502" s="14" t="s">
        <v>91</v>
      </c>
      <c r="AW1502" s="14" t="s">
        <v>38</v>
      </c>
      <c r="AX1502" s="14" t="s">
        <v>83</v>
      </c>
      <c r="AY1502" s="283" t="s">
        <v>381</v>
      </c>
    </row>
    <row r="1503" s="12" customFormat="1">
      <c r="B1503" s="252"/>
      <c r="C1503" s="253"/>
      <c r="D1503" s="246" t="s">
        <v>497</v>
      </c>
      <c r="E1503" s="254" t="s">
        <v>1</v>
      </c>
      <c r="F1503" s="255" t="s">
        <v>133</v>
      </c>
      <c r="G1503" s="253"/>
      <c r="H1503" s="256">
        <v>3</v>
      </c>
      <c r="I1503" s="257"/>
      <c r="J1503" s="253"/>
      <c r="K1503" s="253"/>
      <c r="L1503" s="258"/>
      <c r="M1503" s="259"/>
      <c r="N1503" s="260"/>
      <c r="O1503" s="260"/>
      <c r="P1503" s="260"/>
      <c r="Q1503" s="260"/>
      <c r="R1503" s="260"/>
      <c r="S1503" s="260"/>
      <c r="T1503" s="261"/>
      <c r="AT1503" s="262" t="s">
        <v>497</v>
      </c>
      <c r="AU1503" s="262" t="s">
        <v>93</v>
      </c>
      <c r="AV1503" s="12" t="s">
        <v>93</v>
      </c>
      <c r="AW1503" s="12" t="s">
        <v>38</v>
      </c>
      <c r="AX1503" s="12" t="s">
        <v>83</v>
      </c>
      <c r="AY1503" s="262" t="s">
        <v>381</v>
      </c>
    </row>
    <row r="1504" s="14" customFormat="1">
      <c r="B1504" s="274"/>
      <c r="C1504" s="275"/>
      <c r="D1504" s="246" t="s">
        <v>497</v>
      </c>
      <c r="E1504" s="276" t="s">
        <v>1</v>
      </c>
      <c r="F1504" s="277" t="s">
        <v>4536</v>
      </c>
      <c r="G1504" s="275"/>
      <c r="H1504" s="276" t="s">
        <v>1</v>
      </c>
      <c r="I1504" s="278"/>
      <c r="J1504" s="275"/>
      <c r="K1504" s="275"/>
      <c r="L1504" s="279"/>
      <c r="M1504" s="280"/>
      <c r="N1504" s="281"/>
      <c r="O1504" s="281"/>
      <c r="P1504" s="281"/>
      <c r="Q1504" s="281"/>
      <c r="R1504" s="281"/>
      <c r="S1504" s="281"/>
      <c r="T1504" s="282"/>
      <c r="AT1504" s="283" t="s">
        <v>497</v>
      </c>
      <c r="AU1504" s="283" t="s">
        <v>93</v>
      </c>
      <c r="AV1504" s="14" t="s">
        <v>91</v>
      </c>
      <c r="AW1504" s="14" t="s">
        <v>38</v>
      </c>
      <c r="AX1504" s="14" t="s">
        <v>83</v>
      </c>
      <c r="AY1504" s="283" t="s">
        <v>381</v>
      </c>
    </row>
    <row r="1505" s="12" customFormat="1">
      <c r="B1505" s="252"/>
      <c r="C1505" s="253"/>
      <c r="D1505" s="246" t="s">
        <v>497</v>
      </c>
      <c r="E1505" s="254" t="s">
        <v>1</v>
      </c>
      <c r="F1505" s="255" t="s">
        <v>413</v>
      </c>
      <c r="G1505" s="253"/>
      <c r="H1505" s="256">
        <v>6</v>
      </c>
      <c r="I1505" s="257"/>
      <c r="J1505" s="253"/>
      <c r="K1505" s="253"/>
      <c r="L1505" s="258"/>
      <c r="M1505" s="259"/>
      <c r="N1505" s="260"/>
      <c r="O1505" s="260"/>
      <c r="P1505" s="260"/>
      <c r="Q1505" s="260"/>
      <c r="R1505" s="260"/>
      <c r="S1505" s="260"/>
      <c r="T1505" s="261"/>
      <c r="AT1505" s="262" t="s">
        <v>497</v>
      </c>
      <c r="AU1505" s="262" t="s">
        <v>93</v>
      </c>
      <c r="AV1505" s="12" t="s">
        <v>93</v>
      </c>
      <c r="AW1505" s="12" t="s">
        <v>38</v>
      </c>
      <c r="AX1505" s="12" t="s">
        <v>83</v>
      </c>
      <c r="AY1505" s="262" t="s">
        <v>381</v>
      </c>
    </row>
    <row r="1506" s="13" customFormat="1">
      <c r="B1506" s="263"/>
      <c r="C1506" s="264"/>
      <c r="D1506" s="246" t="s">
        <v>497</v>
      </c>
      <c r="E1506" s="265" t="s">
        <v>1</v>
      </c>
      <c r="F1506" s="266" t="s">
        <v>499</v>
      </c>
      <c r="G1506" s="264"/>
      <c r="H1506" s="267">
        <v>35</v>
      </c>
      <c r="I1506" s="268"/>
      <c r="J1506" s="264"/>
      <c r="K1506" s="264"/>
      <c r="L1506" s="269"/>
      <c r="M1506" s="270"/>
      <c r="N1506" s="271"/>
      <c r="O1506" s="271"/>
      <c r="P1506" s="271"/>
      <c r="Q1506" s="271"/>
      <c r="R1506" s="271"/>
      <c r="S1506" s="271"/>
      <c r="T1506" s="272"/>
      <c r="AT1506" s="273" t="s">
        <v>497</v>
      </c>
      <c r="AU1506" s="273" t="s">
        <v>93</v>
      </c>
      <c r="AV1506" s="13" t="s">
        <v>236</v>
      </c>
      <c r="AW1506" s="13" t="s">
        <v>38</v>
      </c>
      <c r="AX1506" s="13" t="s">
        <v>91</v>
      </c>
      <c r="AY1506" s="273" t="s">
        <v>381</v>
      </c>
    </row>
    <row r="1507" s="1" customFormat="1" ht="16.5" customHeight="1">
      <c r="B1507" s="39"/>
      <c r="C1507" s="284" t="s">
        <v>1442</v>
      </c>
      <c r="D1507" s="284" t="s">
        <v>548</v>
      </c>
      <c r="E1507" s="285" t="s">
        <v>5182</v>
      </c>
      <c r="F1507" s="286" t="s">
        <v>5183</v>
      </c>
      <c r="G1507" s="287" t="s">
        <v>600</v>
      </c>
      <c r="H1507" s="288">
        <v>35</v>
      </c>
      <c r="I1507" s="289"/>
      <c r="J1507" s="290">
        <f>ROUND(I1507*H1507,2)</f>
        <v>0</v>
      </c>
      <c r="K1507" s="286" t="s">
        <v>4503</v>
      </c>
      <c r="L1507" s="291"/>
      <c r="M1507" s="292" t="s">
        <v>1</v>
      </c>
      <c r="N1507" s="293" t="s">
        <v>48</v>
      </c>
      <c r="O1507" s="87"/>
      <c r="P1507" s="242">
        <f>O1507*H1507</f>
        <v>0</v>
      </c>
      <c r="Q1507" s="242">
        <v>0</v>
      </c>
      <c r="R1507" s="242">
        <f>Q1507*H1507</f>
        <v>0</v>
      </c>
      <c r="S1507" s="242">
        <v>0</v>
      </c>
      <c r="T1507" s="243">
        <f>S1507*H1507</f>
        <v>0</v>
      </c>
      <c r="AR1507" s="244" t="s">
        <v>653</v>
      </c>
      <c r="AT1507" s="244" t="s">
        <v>548</v>
      </c>
      <c r="AU1507" s="244" t="s">
        <v>93</v>
      </c>
      <c r="AY1507" s="17" t="s">
        <v>381</v>
      </c>
      <c r="BE1507" s="245">
        <f>IF(N1507="základní",J1507,0)</f>
        <v>0</v>
      </c>
      <c r="BF1507" s="245">
        <f>IF(N1507="snížená",J1507,0)</f>
        <v>0</v>
      </c>
      <c r="BG1507" s="245">
        <f>IF(N1507="zákl. přenesená",J1507,0)</f>
        <v>0</v>
      </c>
      <c r="BH1507" s="245">
        <f>IF(N1507="sníž. přenesená",J1507,0)</f>
        <v>0</v>
      </c>
      <c r="BI1507" s="245">
        <f>IF(N1507="nulová",J1507,0)</f>
        <v>0</v>
      </c>
      <c r="BJ1507" s="17" t="s">
        <v>91</v>
      </c>
      <c r="BK1507" s="245">
        <f>ROUND(I1507*H1507,2)</f>
        <v>0</v>
      </c>
      <c r="BL1507" s="17" t="s">
        <v>579</v>
      </c>
      <c r="BM1507" s="244" t="s">
        <v>2281</v>
      </c>
    </row>
    <row r="1508" s="12" customFormat="1">
      <c r="B1508" s="252"/>
      <c r="C1508" s="253"/>
      <c r="D1508" s="246" t="s">
        <v>497</v>
      </c>
      <c r="E1508" s="254" t="s">
        <v>1</v>
      </c>
      <c r="F1508" s="255" t="s">
        <v>670</v>
      </c>
      <c r="G1508" s="253"/>
      <c r="H1508" s="256">
        <v>35</v>
      </c>
      <c r="I1508" s="257"/>
      <c r="J1508" s="253"/>
      <c r="K1508" s="253"/>
      <c r="L1508" s="258"/>
      <c r="M1508" s="259"/>
      <c r="N1508" s="260"/>
      <c r="O1508" s="260"/>
      <c r="P1508" s="260"/>
      <c r="Q1508" s="260"/>
      <c r="R1508" s="260"/>
      <c r="S1508" s="260"/>
      <c r="T1508" s="261"/>
      <c r="AT1508" s="262" t="s">
        <v>497</v>
      </c>
      <c r="AU1508" s="262" t="s">
        <v>93</v>
      </c>
      <c r="AV1508" s="12" t="s">
        <v>93</v>
      </c>
      <c r="AW1508" s="12" t="s">
        <v>38</v>
      </c>
      <c r="AX1508" s="12" t="s">
        <v>83</v>
      </c>
      <c r="AY1508" s="262" t="s">
        <v>381</v>
      </c>
    </row>
    <row r="1509" s="13" customFormat="1">
      <c r="B1509" s="263"/>
      <c r="C1509" s="264"/>
      <c r="D1509" s="246" t="s">
        <v>497</v>
      </c>
      <c r="E1509" s="265" t="s">
        <v>1</v>
      </c>
      <c r="F1509" s="266" t="s">
        <v>499</v>
      </c>
      <c r="G1509" s="264"/>
      <c r="H1509" s="267">
        <v>35</v>
      </c>
      <c r="I1509" s="268"/>
      <c r="J1509" s="264"/>
      <c r="K1509" s="264"/>
      <c r="L1509" s="269"/>
      <c r="M1509" s="270"/>
      <c r="N1509" s="271"/>
      <c r="O1509" s="271"/>
      <c r="P1509" s="271"/>
      <c r="Q1509" s="271"/>
      <c r="R1509" s="271"/>
      <c r="S1509" s="271"/>
      <c r="T1509" s="272"/>
      <c r="AT1509" s="273" t="s">
        <v>497</v>
      </c>
      <c r="AU1509" s="273" t="s">
        <v>93</v>
      </c>
      <c r="AV1509" s="13" t="s">
        <v>236</v>
      </c>
      <c r="AW1509" s="13" t="s">
        <v>38</v>
      </c>
      <c r="AX1509" s="13" t="s">
        <v>91</v>
      </c>
      <c r="AY1509" s="273" t="s">
        <v>381</v>
      </c>
    </row>
    <row r="1510" s="1" customFormat="1" ht="16.5" customHeight="1">
      <c r="B1510" s="39"/>
      <c r="C1510" s="233" t="s">
        <v>1447</v>
      </c>
      <c r="D1510" s="233" t="s">
        <v>384</v>
      </c>
      <c r="E1510" s="234" t="s">
        <v>5184</v>
      </c>
      <c r="F1510" s="235" t="s">
        <v>5185</v>
      </c>
      <c r="G1510" s="236" t="s">
        <v>600</v>
      </c>
      <c r="H1510" s="237">
        <v>4</v>
      </c>
      <c r="I1510" s="238"/>
      <c r="J1510" s="239">
        <f>ROUND(I1510*H1510,2)</f>
        <v>0</v>
      </c>
      <c r="K1510" s="235" t="s">
        <v>388</v>
      </c>
      <c r="L1510" s="44"/>
      <c r="M1510" s="240" t="s">
        <v>1</v>
      </c>
      <c r="N1510" s="241" t="s">
        <v>48</v>
      </c>
      <c r="O1510" s="87"/>
      <c r="P1510" s="242">
        <f>O1510*H1510</f>
        <v>0</v>
      </c>
      <c r="Q1510" s="242">
        <v>0</v>
      </c>
      <c r="R1510" s="242">
        <f>Q1510*H1510</f>
        <v>0</v>
      </c>
      <c r="S1510" s="242">
        <v>0</v>
      </c>
      <c r="T1510" s="243">
        <f>S1510*H1510</f>
        <v>0</v>
      </c>
      <c r="AR1510" s="244" t="s">
        <v>579</v>
      </c>
      <c r="AT1510" s="244" t="s">
        <v>384</v>
      </c>
      <c r="AU1510" s="244" t="s">
        <v>93</v>
      </c>
      <c r="AY1510" s="17" t="s">
        <v>381</v>
      </c>
      <c r="BE1510" s="245">
        <f>IF(N1510="základní",J1510,0)</f>
        <v>0</v>
      </c>
      <c r="BF1510" s="245">
        <f>IF(N1510="snížená",J1510,0)</f>
        <v>0</v>
      </c>
      <c r="BG1510" s="245">
        <f>IF(N1510="zákl. přenesená",J1510,0)</f>
        <v>0</v>
      </c>
      <c r="BH1510" s="245">
        <f>IF(N1510="sníž. přenesená",J1510,0)</f>
        <v>0</v>
      </c>
      <c r="BI1510" s="245">
        <f>IF(N1510="nulová",J1510,0)</f>
        <v>0</v>
      </c>
      <c r="BJ1510" s="17" t="s">
        <v>91</v>
      </c>
      <c r="BK1510" s="245">
        <f>ROUND(I1510*H1510,2)</f>
        <v>0</v>
      </c>
      <c r="BL1510" s="17" t="s">
        <v>579</v>
      </c>
      <c r="BM1510" s="244" t="s">
        <v>2287</v>
      </c>
    </row>
    <row r="1511" s="14" customFormat="1">
      <c r="B1511" s="274"/>
      <c r="C1511" s="275"/>
      <c r="D1511" s="246" t="s">
        <v>497</v>
      </c>
      <c r="E1511" s="276" t="s">
        <v>1</v>
      </c>
      <c r="F1511" s="277" t="s">
        <v>4584</v>
      </c>
      <c r="G1511" s="275"/>
      <c r="H1511" s="276" t="s">
        <v>1</v>
      </c>
      <c r="I1511" s="278"/>
      <c r="J1511" s="275"/>
      <c r="K1511" s="275"/>
      <c r="L1511" s="279"/>
      <c r="M1511" s="280"/>
      <c r="N1511" s="281"/>
      <c r="O1511" s="281"/>
      <c r="P1511" s="281"/>
      <c r="Q1511" s="281"/>
      <c r="R1511" s="281"/>
      <c r="S1511" s="281"/>
      <c r="T1511" s="282"/>
      <c r="AT1511" s="283" t="s">
        <v>497</v>
      </c>
      <c r="AU1511" s="283" t="s">
        <v>93</v>
      </c>
      <c r="AV1511" s="14" t="s">
        <v>91</v>
      </c>
      <c r="AW1511" s="14" t="s">
        <v>38</v>
      </c>
      <c r="AX1511" s="14" t="s">
        <v>83</v>
      </c>
      <c r="AY1511" s="283" t="s">
        <v>381</v>
      </c>
    </row>
    <row r="1512" s="12" customFormat="1">
      <c r="B1512" s="252"/>
      <c r="C1512" s="253"/>
      <c r="D1512" s="246" t="s">
        <v>497</v>
      </c>
      <c r="E1512" s="254" t="s">
        <v>1</v>
      </c>
      <c r="F1512" s="255" t="s">
        <v>91</v>
      </c>
      <c r="G1512" s="253"/>
      <c r="H1512" s="256">
        <v>1</v>
      </c>
      <c r="I1512" s="257"/>
      <c r="J1512" s="253"/>
      <c r="K1512" s="253"/>
      <c r="L1512" s="258"/>
      <c r="M1512" s="259"/>
      <c r="N1512" s="260"/>
      <c r="O1512" s="260"/>
      <c r="P1512" s="260"/>
      <c r="Q1512" s="260"/>
      <c r="R1512" s="260"/>
      <c r="S1512" s="260"/>
      <c r="T1512" s="261"/>
      <c r="AT1512" s="262" t="s">
        <v>497</v>
      </c>
      <c r="AU1512" s="262" t="s">
        <v>93</v>
      </c>
      <c r="AV1512" s="12" t="s">
        <v>93</v>
      </c>
      <c r="AW1512" s="12" t="s">
        <v>38</v>
      </c>
      <c r="AX1512" s="12" t="s">
        <v>83</v>
      </c>
      <c r="AY1512" s="262" t="s">
        <v>381</v>
      </c>
    </row>
    <row r="1513" s="14" customFormat="1">
      <c r="B1513" s="274"/>
      <c r="C1513" s="275"/>
      <c r="D1513" s="246" t="s">
        <v>497</v>
      </c>
      <c r="E1513" s="276" t="s">
        <v>1</v>
      </c>
      <c r="F1513" s="277" t="s">
        <v>4538</v>
      </c>
      <c r="G1513" s="275"/>
      <c r="H1513" s="276" t="s">
        <v>1</v>
      </c>
      <c r="I1513" s="278"/>
      <c r="J1513" s="275"/>
      <c r="K1513" s="275"/>
      <c r="L1513" s="279"/>
      <c r="M1513" s="280"/>
      <c r="N1513" s="281"/>
      <c r="O1513" s="281"/>
      <c r="P1513" s="281"/>
      <c r="Q1513" s="281"/>
      <c r="R1513" s="281"/>
      <c r="S1513" s="281"/>
      <c r="T1513" s="282"/>
      <c r="AT1513" s="283" t="s">
        <v>497</v>
      </c>
      <c r="AU1513" s="283" t="s">
        <v>93</v>
      </c>
      <c r="AV1513" s="14" t="s">
        <v>91</v>
      </c>
      <c r="AW1513" s="14" t="s">
        <v>38</v>
      </c>
      <c r="AX1513" s="14" t="s">
        <v>83</v>
      </c>
      <c r="AY1513" s="283" t="s">
        <v>381</v>
      </c>
    </row>
    <row r="1514" s="12" customFormat="1">
      <c r="B1514" s="252"/>
      <c r="C1514" s="253"/>
      <c r="D1514" s="246" t="s">
        <v>497</v>
      </c>
      <c r="E1514" s="254" t="s">
        <v>1</v>
      </c>
      <c r="F1514" s="255" t="s">
        <v>91</v>
      </c>
      <c r="G1514" s="253"/>
      <c r="H1514" s="256">
        <v>1</v>
      </c>
      <c r="I1514" s="257"/>
      <c r="J1514" s="253"/>
      <c r="K1514" s="253"/>
      <c r="L1514" s="258"/>
      <c r="M1514" s="259"/>
      <c r="N1514" s="260"/>
      <c r="O1514" s="260"/>
      <c r="P1514" s="260"/>
      <c r="Q1514" s="260"/>
      <c r="R1514" s="260"/>
      <c r="S1514" s="260"/>
      <c r="T1514" s="261"/>
      <c r="AT1514" s="262" t="s">
        <v>497</v>
      </c>
      <c r="AU1514" s="262" t="s">
        <v>93</v>
      </c>
      <c r="AV1514" s="12" t="s">
        <v>93</v>
      </c>
      <c r="AW1514" s="12" t="s">
        <v>38</v>
      </c>
      <c r="AX1514" s="12" t="s">
        <v>83</v>
      </c>
      <c r="AY1514" s="262" t="s">
        <v>381</v>
      </c>
    </row>
    <row r="1515" s="14" customFormat="1">
      <c r="B1515" s="274"/>
      <c r="C1515" s="275"/>
      <c r="D1515" s="246" t="s">
        <v>497</v>
      </c>
      <c r="E1515" s="276" t="s">
        <v>1</v>
      </c>
      <c r="F1515" s="277" t="s">
        <v>4549</v>
      </c>
      <c r="G1515" s="275"/>
      <c r="H1515" s="276" t="s">
        <v>1</v>
      </c>
      <c r="I1515" s="278"/>
      <c r="J1515" s="275"/>
      <c r="K1515" s="275"/>
      <c r="L1515" s="279"/>
      <c r="M1515" s="280"/>
      <c r="N1515" s="281"/>
      <c r="O1515" s="281"/>
      <c r="P1515" s="281"/>
      <c r="Q1515" s="281"/>
      <c r="R1515" s="281"/>
      <c r="S1515" s="281"/>
      <c r="T1515" s="282"/>
      <c r="AT1515" s="283" t="s">
        <v>497</v>
      </c>
      <c r="AU1515" s="283" t="s">
        <v>93</v>
      </c>
      <c r="AV1515" s="14" t="s">
        <v>91</v>
      </c>
      <c r="AW1515" s="14" t="s">
        <v>38</v>
      </c>
      <c r="AX1515" s="14" t="s">
        <v>83</v>
      </c>
      <c r="AY1515" s="283" t="s">
        <v>381</v>
      </c>
    </row>
    <row r="1516" s="12" customFormat="1">
      <c r="B1516" s="252"/>
      <c r="C1516" s="253"/>
      <c r="D1516" s="246" t="s">
        <v>497</v>
      </c>
      <c r="E1516" s="254" t="s">
        <v>1</v>
      </c>
      <c r="F1516" s="255" t="s">
        <v>93</v>
      </c>
      <c r="G1516" s="253"/>
      <c r="H1516" s="256">
        <v>2</v>
      </c>
      <c r="I1516" s="257"/>
      <c r="J1516" s="253"/>
      <c r="K1516" s="253"/>
      <c r="L1516" s="258"/>
      <c r="M1516" s="259"/>
      <c r="N1516" s="260"/>
      <c r="O1516" s="260"/>
      <c r="P1516" s="260"/>
      <c r="Q1516" s="260"/>
      <c r="R1516" s="260"/>
      <c r="S1516" s="260"/>
      <c r="T1516" s="261"/>
      <c r="AT1516" s="262" t="s">
        <v>497</v>
      </c>
      <c r="AU1516" s="262" t="s">
        <v>93</v>
      </c>
      <c r="AV1516" s="12" t="s">
        <v>93</v>
      </c>
      <c r="AW1516" s="12" t="s">
        <v>38</v>
      </c>
      <c r="AX1516" s="12" t="s">
        <v>83</v>
      </c>
      <c r="AY1516" s="262" t="s">
        <v>381</v>
      </c>
    </row>
    <row r="1517" s="13" customFormat="1">
      <c r="B1517" s="263"/>
      <c r="C1517" s="264"/>
      <c r="D1517" s="246" t="s">
        <v>497</v>
      </c>
      <c r="E1517" s="265" t="s">
        <v>1</v>
      </c>
      <c r="F1517" s="266" t="s">
        <v>499</v>
      </c>
      <c r="G1517" s="264"/>
      <c r="H1517" s="267">
        <v>4</v>
      </c>
      <c r="I1517" s="268"/>
      <c r="J1517" s="264"/>
      <c r="K1517" s="264"/>
      <c r="L1517" s="269"/>
      <c r="M1517" s="270"/>
      <c r="N1517" s="271"/>
      <c r="O1517" s="271"/>
      <c r="P1517" s="271"/>
      <c r="Q1517" s="271"/>
      <c r="R1517" s="271"/>
      <c r="S1517" s="271"/>
      <c r="T1517" s="272"/>
      <c r="AT1517" s="273" t="s">
        <v>497</v>
      </c>
      <c r="AU1517" s="273" t="s">
        <v>93</v>
      </c>
      <c r="AV1517" s="13" t="s">
        <v>236</v>
      </c>
      <c r="AW1517" s="13" t="s">
        <v>38</v>
      </c>
      <c r="AX1517" s="13" t="s">
        <v>91</v>
      </c>
      <c r="AY1517" s="273" t="s">
        <v>381</v>
      </c>
    </row>
    <row r="1518" s="1" customFormat="1" ht="16.5" customHeight="1">
      <c r="B1518" s="39"/>
      <c r="C1518" s="284" t="s">
        <v>1449</v>
      </c>
      <c r="D1518" s="284" t="s">
        <v>548</v>
      </c>
      <c r="E1518" s="285" t="s">
        <v>5186</v>
      </c>
      <c r="F1518" s="286" t="s">
        <v>5187</v>
      </c>
      <c r="G1518" s="287" t="s">
        <v>600</v>
      </c>
      <c r="H1518" s="288">
        <v>4</v>
      </c>
      <c r="I1518" s="289"/>
      <c r="J1518" s="290">
        <f>ROUND(I1518*H1518,2)</f>
        <v>0</v>
      </c>
      <c r="K1518" s="286" t="s">
        <v>5188</v>
      </c>
      <c r="L1518" s="291"/>
      <c r="M1518" s="292" t="s">
        <v>1</v>
      </c>
      <c r="N1518" s="293" t="s">
        <v>48</v>
      </c>
      <c r="O1518" s="87"/>
      <c r="P1518" s="242">
        <f>O1518*H1518</f>
        <v>0</v>
      </c>
      <c r="Q1518" s="242">
        <v>0</v>
      </c>
      <c r="R1518" s="242">
        <f>Q1518*H1518</f>
        <v>0</v>
      </c>
      <c r="S1518" s="242">
        <v>0</v>
      </c>
      <c r="T1518" s="243">
        <f>S1518*H1518</f>
        <v>0</v>
      </c>
      <c r="AR1518" s="244" t="s">
        <v>653</v>
      </c>
      <c r="AT1518" s="244" t="s">
        <v>548</v>
      </c>
      <c r="AU1518" s="244" t="s">
        <v>93</v>
      </c>
      <c r="AY1518" s="17" t="s">
        <v>381</v>
      </c>
      <c r="BE1518" s="245">
        <f>IF(N1518="základní",J1518,0)</f>
        <v>0</v>
      </c>
      <c r="BF1518" s="245">
        <f>IF(N1518="snížená",J1518,0)</f>
        <v>0</v>
      </c>
      <c r="BG1518" s="245">
        <f>IF(N1518="zákl. přenesená",J1518,0)</f>
        <v>0</v>
      </c>
      <c r="BH1518" s="245">
        <f>IF(N1518="sníž. přenesená",J1518,0)</f>
        <v>0</v>
      </c>
      <c r="BI1518" s="245">
        <f>IF(N1518="nulová",J1518,0)</f>
        <v>0</v>
      </c>
      <c r="BJ1518" s="17" t="s">
        <v>91</v>
      </c>
      <c r="BK1518" s="245">
        <f>ROUND(I1518*H1518,2)</f>
        <v>0</v>
      </c>
      <c r="BL1518" s="17" t="s">
        <v>579</v>
      </c>
      <c r="BM1518" s="244" t="s">
        <v>2294</v>
      </c>
    </row>
    <row r="1519" s="1" customFormat="1" ht="16.5" customHeight="1">
      <c r="B1519" s="39"/>
      <c r="C1519" s="233" t="s">
        <v>1454</v>
      </c>
      <c r="D1519" s="233" t="s">
        <v>384</v>
      </c>
      <c r="E1519" s="234" t="s">
        <v>5189</v>
      </c>
      <c r="F1519" s="235" t="s">
        <v>5190</v>
      </c>
      <c r="G1519" s="236" t="s">
        <v>600</v>
      </c>
      <c r="H1519" s="237">
        <v>2</v>
      </c>
      <c r="I1519" s="238"/>
      <c r="J1519" s="239">
        <f>ROUND(I1519*H1519,2)</f>
        <v>0</v>
      </c>
      <c r="K1519" s="235" t="s">
        <v>388</v>
      </c>
      <c r="L1519" s="44"/>
      <c r="M1519" s="240" t="s">
        <v>1</v>
      </c>
      <c r="N1519" s="241" t="s">
        <v>48</v>
      </c>
      <c r="O1519" s="87"/>
      <c r="P1519" s="242">
        <f>O1519*H1519</f>
        <v>0</v>
      </c>
      <c r="Q1519" s="242">
        <v>0</v>
      </c>
      <c r="R1519" s="242">
        <f>Q1519*H1519</f>
        <v>0</v>
      </c>
      <c r="S1519" s="242">
        <v>0</v>
      </c>
      <c r="T1519" s="243">
        <f>S1519*H1519</f>
        <v>0</v>
      </c>
      <c r="AR1519" s="244" t="s">
        <v>579</v>
      </c>
      <c r="AT1519" s="244" t="s">
        <v>384</v>
      </c>
      <c r="AU1519" s="244" t="s">
        <v>93</v>
      </c>
      <c r="AY1519" s="17" t="s">
        <v>381</v>
      </c>
      <c r="BE1519" s="245">
        <f>IF(N1519="základní",J1519,0)</f>
        <v>0</v>
      </c>
      <c r="BF1519" s="245">
        <f>IF(N1519="snížená",J1519,0)</f>
        <v>0</v>
      </c>
      <c r="BG1519" s="245">
        <f>IF(N1519="zákl. přenesená",J1519,0)</f>
        <v>0</v>
      </c>
      <c r="BH1519" s="245">
        <f>IF(N1519="sníž. přenesená",J1519,0)</f>
        <v>0</v>
      </c>
      <c r="BI1519" s="245">
        <f>IF(N1519="nulová",J1519,0)</f>
        <v>0</v>
      </c>
      <c r="BJ1519" s="17" t="s">
        <v>91</v>
      </c>
      <c r="BK1519" s="245">
        <f>ROUND(I1519*H1519,2)</f>
        <v>0</v>
      </c>
      <c r="BL1519" s="17" t="s">
        <v>579</v>
      </c>
      <c r="BM1519" s="244" t="s">
        <v>2301</v>
      </c>
    </row>
    <row r="1520" s="14" customFormat="1">
      <c r="B1520" s="274"/>
      <c r="C1520" s="275"/>
      <c r="D1520" s="246" t="s">
        <v>497</v>
      </c>
      <c r="E1520" s="276" t="s">
        <v>1</v>
      </c>
      <c r="F1520" s="277" t="s">
        <v>4549</v>
      </c>
      <c r="G1520" s="275"/>
      <c r="H1520" s="276" t="s">
        <v>1</v>
      </c>
      <c r="I1520" s="278"/>
      <c r="J1520" s="275"/>
      <c r="K1520" s="275"/>
      <c r="L1520" s="279"/>
      <c r="M1520" s="280"/>
      <c r="N1520" s="281"/>
      <c r="O1520" s="281"/>
      <c r="P1520" s="281"/>
      <c r="Q1520" s="281"/>
      <c r="R1520" s="281"/>
      <c r="S1520" s="281"/>
      <c r="T1520" s="282"/>
      <c r="AT1520" s="283" t="s">
        <v>497</v>
      </c>
      <c r="AU1520" s="283" t="s">
        <v>93</v>
      </c>
      <c r="AV1520" s="14" t="s">
        <v>91</v>
      </c>
      <c r="AW1520" s="14" t="s">
        <v>38</v>
      </c>
      <c r="AX1520" s="14" t="s">
        <v>83</v>
      </c>
      <c r="AY1520" s="283" t="s">
        <v>381</v>
      </c>
    </row>
    <row r="1521" s="12" customFormat="1">
      <c r="B1521" s="252"/>
      <c r="C1521" s="253"/>
      <c r="D1521" s="246" t="s">
        <v>497</v>
      </c>
      <c r="E1521" s="254" t="s">
        <v>1</v>
      </c>
      <c r="F1521" s="255" t="s">
        <v>91</v>
      </c>
      <c r="G1521" s="253"/>
      <c r="H1521" s="256">
        <v>1</v>
      </c>
      <c r="I1521" s="257"/>
      <c r="J1521" s="253"/>
      <c r="K1521" s="253"/>
      <c r="L1521" s="258"/>
      <c r="M1521" s="259"/>
      <c r="N1521" s="260"/>
      <c r="O1521" s="260"/>
      <c r="P1521" s="260"/>
      <c r="Q1521" s="260"/>
      <c r="R1521" s="260"/>
      <c r="S1521" s="260"/>
      <c r="T1521" s="261"/>
      <c r="AT1521" s="262" t="s">
        <v>497</v>
      </c>
      <c r="AU1521" s="262" t="s">
        <v>93</v>
      </c>
      <c r="AV1521" s="12" t="s">
        <v>93</v>
      </c>
      <c r="AW1521" s="12" t="s">
        <v>38</v>
      </c>
      <c r="AX1521" s="12" t="s">
        <v>83</v>
      </c>
      <c r="AY1521" s="262" t="s">
        <v>381</v>
      </c>
    </row>
    <row r="1522" s="14" customFormat="1">
      <c r="B1522" s="274"/>
      <c r="C1522" s="275"/>
      <c r="D1522" s="246" t="s">
        <v>497</v>
      </c>
      <c r="E1522" s="276" t="s">
        <v>1</v>
      </c>
      <c r="F1522" s="277" t="s">
        <v>4536</v>
      </c>
      <c r="G1522" s="275"/>
      <c r="H1522" s="276" t="s">
        <v>1</v>
      </c>
      <c r="I1522" s="278"/>
      <c r="J1522" s="275"/>
      <c r="K1522" s="275"/>
      <c r="L1522" s="279"/>
      <c r="M1522" s="280"/>
      <c r="N1522" s="281"/>
      <c r="O1522" s="281"/>
      <c r="P1522" s="281"/>
      <c r="Q1522" s="281"/>
      <c r="R1522" s="281"/>
      <c r="S1522" s="281"/>
      <c r="T1522" s="282"/>
      <c r="AT1522" s="283" t="s">
        <v>497</v>
      </c>
      <c r="AU1522" s="283" t="s">
        <v>93</v>
      </c>
      <c r="AV1522" s="14" t="s">
        <v>91</v>
      </c>
      <c r="AW1522" s="14" t="s">
        <v>38</v>
      </c>
      <c r="AX1522" s="14" t="s">
        <v>83</v>
      </c>
      <c r="AY1522" s="283" t="s">
        <v>381</v>
      </c>
    </row>
    <row r="1523" s="12" customFormat="1">
      <c r="B1523" s="252"/>
      <c r="C1523" s="253"/>
      <c r="D1523" s="246" t="s">
        <v>497</v>
      </c>
      <c r="E1523" s="254" t="s">
        <v>1</v>
      </c>
      <c r="F1523" s="255" t="s">
        <v>91</v>
      </c>
      <c r="G1523" s="253"/>
      <c r="H1523" s="256">
        <v>1</v>
      </c>
      <c r="I1523" s="257"/>
      <c r="J1523" s="253"/>
      <c r="K1523" s="253"/>
      <c r="L1523" s="258"/>
      <c r="M1523" s="259"/>
      <c r="N1523" s="260"/>
      <c r="O1523" s="260"/>
      <c r="P1523" s="260"/>
      <c r="Q1523" s="260"/>
      <c r="R1523" s="260"/>
      <c r="S1523" s="260"/>
      <c r="T1523" s="261"/>
      <c r="AT1523" s="262" t="s">
        <v>497</v>
      </c>
      <c r="AU1523" s="262" t="s">
        <v>93</v>
      </c>
      <c r="AV1523" s="12" t="s">
        <v>93</v>
      </c>
      <c r="AW1523" s="12" t="s">
        <v>38</v>
      </c>
      <c r="AX1523" s="12" t="s">
        <v>83</v>
      </c>
      <c r="AY1523" s="262" t="s">
        <v>381</v>
      </c>
    </row>
    <row r="1524" s="13" customFormat="1">
      <c r="B1524" s="263"/>
      <c r="C1524" s="264"/>
      <c r="D1524" s="246" t="s">
        <v>497</v>
      </c>
      <c r="E1524" s="265" t="s">
        <v>1</v>
      </c>
      <c r="F1524" s="266" t="s">
        <v>499</v>
      </c>
      <c r="G1524" s="264"/>
      <c r="H1524" s="267">
        <v>2</v>
      </c>
      <c r="I1524" s="268"/>
      <c r="J1524" s="264"/>
      <c r="K1524" s="264"/>
      <c r="L1524" s="269"/>
      <c r="M1524" s="270"/>
      <c r="N1524" s="271"/>
      <c r="O1524" s="271"/>
      <c r="P1524" s="271"/>
      <c r="Q1524" s="271"/>
      <c r="R1524" s="271"/>
      <c r="S1524" s="271"/>
      <c r="T1524" s="272"/>
      <c r="AT1524" s="273" t="s">
        <v>497</v>
      </c>
      <c r="AU1524" s="273" t="s">
        <v>93</v>
      </c>
      <c r="AV1524" s="13" t="s">
        <v>236</v>
      </c>
      <c r="AW1524" s="13" t="s">
        <v>38</v>
      </c>
      <c r="AX1524" s="13" t="s">
        <v>91</v>
      </c>
      <c r="AY1524" s="273" t="s">
        <v>381</v>
      </c>
    </row>
    <row r="1525" s="1" customFormat="1" ht="16.5" customHeight="1">
      <c r="B1525" s="39"/>
      <c r="C1525" s="284" t="s">
        <v>1458</v>
      </c>
      <c r="D1525" s="284" t="s">
        <v>548</v>
      </c>
      <c r="E1525" s="285" t="s">
        <v>5191</v>
      </c>
      <c r="F1525" s="286" t="s">
        <v>5192</v>
      </c>
      <c r="G1525" s="287" t="s">
        <v>600</v>
      </c>
      <c r="H1525" s="288">
        <v>2</v>
      </c>
      <c r="I1525" s="289"/>
      <c r="J1525" s="290">
        <f>ROUND(I1525*H1525,2)</f>
        <v>0</v>
      </c>
      <c r="K1525" s="286" t="s">
        <v>4503</v>
      </c>
      <c r="L1525" s="291"/>
      <c r="M1525" s="292" t="s">
        <v>1</v>
      </c>
      <c r="N1525" s="293" t="s">
        <v>48</v>
      </c>
      <c r="O1525" s="87"/>
      <c r="P1525" s="242">
        <f>O1525*H1525</f>
        <v>0</v>
      </c>
      <c r="Q1525" s="242">
        <v>0</v>
      </c>
      <c r="R1525" s="242">
        <f>Q1525*H1525</f>
        <v>0</v>
      </c>
      <c r="S1525" s="242">
        <v>0</v>
      </c>
      <c r="T1525" s="243">
        <f>S1525*H1525</f>
        <v>0</v>
      </c>
      <c r="AR1525" s="244" t="s">
        <v>653</v>
      </c>
      <c r="AT1525" s="244" t="s">
        <v>548</v>
      </c>
      <c r="AU1525" s="244" t="s">
        <v>93</v>
      </c>
      <c r="AY1525" s="17" t="s">
        <v>381</v>
      </c>
      <c r="BE1525" s="245">
        <f>IF(N1525="základní",J1525,0)</f>
        <v>0</v>
      </c>
      <c r="BF1525" s="245">
        <f>IF(N1525="snížená",J1525,0)</f>
        <v>0</v>
      </c>
      <c r="BG1525" s="245">
        <f>IF(N1525="zákl. přenesená",J1525,0)</f>
        <v>0</v>
      </c>
      <c r="BH1525" s="245">
        <f>IF(N1525="sníž. přenesená",J1525,0)</f>
        <v>0</v>
      </c>
      <c r="BI1525" s="245">
        <f>IF(N1525="nulová",J1525,0)</f>
        <v>0</v>
      </c>
      <c r="BJ1525" s="17" t="s">
        <v>91</v>
      </c>
      <c r="BK1525" s="245">
        <f>ROUND(I1525*H1525,2)</f>
        <v>0</v>
      </c>
      <c r="BL1525" s="17" t="s">
        <v>579</v>
      </c>
      <c r="BM1525" s="244" t="s">
        <v>2309</v>
      </c>
    </row>
    <row r="1526" s="1" customFormat="1" ht="16.5" customHeight="1">
      <c r="B1526" s="39"/>
      <c r="C1526" s="233" t="s">
        <v>1463</v>
      </c>
      <c r="D1526" s="233" t="s">
        <v>384</v>
      </c>
      <c r="E1526" s="234" t="s">
        <v>5193</v>
      </c>
      <c r="F1526" s="235" t="s">
        <v>5194</v>
      </c>
      <c r="G1526" s="236" t="s">
        <v>600</v>
      </c>
      <c r="H1526" s="237">
        <v>2</v>
      </c>
      <c r="I1526" s="238"/>
      <c r="J1526" s="239">
        <f>ROUND(I1526*H1526,2)</f>
        <v>0</v>
      </c>
      <c r="K1526" s="235" t="s">
        <v>388</v>
      </c>
      <c r="L1526" s="44"/>
      <c r="M1526" s="240" t="s">
        <v>1</v>
      </c>
      <c r="N1526" s="241" t="s">
        <v>48</v>
      </c>
      <c r="O1526" s="87"/>
      <c r="P1526" s="242">
        <f>O1526*H1526</f>
        <v>0</v>
      </c>
      <c r="Q1526" s="242">
        <v>0</v>
      </c>
      <c r="R1526" s="242">
        <f>Q1526*H1526</f>
        <v>0</v>
      </c>
      <c r="S1526" s="242">
        <v>0</v>
      </c>
      <c r="T1526" s="243">
        <f>S1526*H1526</f>
        <v>0</v>
      </c>
      <c r="AR1526" s="244" t="s">
        <v>579</v>
      </c>
      <c r="AT1526" s="244" t="s">
        <v>384</v>
      </c>
      <c r="AU1526" s="244" t="s">
        <v>93</v>
      </c>
      <c r="AY1526" s="17" t="s">
        <v>381</v>
      </c>
      <c r="BE1526" s="245">
        <f>IF(N1526="základní",J1526,0)</f>
        <v>0</v>
      </c>
      <c r="BF1526" s="245">
        <f>IF(N1526="snížená",J1526,0)</f>
        <v>0</v>
      </c>
      <c r="BG1526" s="245">
        <f>IF(N1526="zákl. přenesená",J1526,0)</f>
        <v>0</v>
      </c>
      <c r="BH1526" s="245">
        <f>IF(N1526="sníž. přenesená",J1526,0)</f>
        <v>0</v>
      </c>
      <c r="BI1526" s="245">
        <f>IF(N1526="nulová",J1526,0)</f>
        <v>0</v>
      </c>
      <c r="BJ1526" s="17" t="s">
        <v>91</v>
      </c>
      <c r="BK1526" s="245">
        <f>ROUND(I1526*H1526,2)</f>
        <v>0</v>
      </c>
      <c r="BL1526" s="17" t="s">
        <v>579</v>
      </c>
      <c r="BM1526" s="244" t="s">
        <v>2316</v>
      </c>
    </row>
    <row r="1527" s="14" customFormat="1">
      <c r="B1527" s="274"/>
      <c r="C1527" s="275"/>
      <c r="D1527" s="246" t="s">
        <v>497</v>
      </c>
      <c r="E1527" s="276" t="s">
        <v>1</v>
      </c>
      <c r="F1527" s="277" t="s">
        <v>4536</v>
      </c>
      <c r="G1527" s="275"/>
      <c r="H1527" s="276" t="s">
        <v>1</v>
      </c>
      <c r="I1527" s="278"/>
      <c r="J1527" s="275"/>
      <c r="K1527" s="275"/>
      <c r="L1527" s="279"/>
      <c r="M1527" s="280"/>
      <c r="N1527" s="281"/>
      <c r="O1527" s="281"/>
      <c r="P1527" s="281"/>
      <c r="Q1527" s="281"/>
      <c r="R1527" s="281"/>
      <c r="S1527" s="281"/>
      <c r="T1527" s="282"/>
      <c r="AT1527" s="283" t="s">
        <v>497</v>
      </c>
      <c r="AU1527" s="283" t="s">
        <v>93</v>
      </c>
      <c r="AV1527" s="14" t="s">
        <v>91</v>
      </c>
      <c r="AW1527" s="14" t="s">
        <v>38</v>
      </c>
      <c r="AX1527" s="14" t="s">
        <v>83</v>
      </c>
      <c r="AY1527" s="283" t="s">
        <v>381</v>
      </c>
    </row>
    <row r="1528" s="12" customFormat="1">
      <c r="B1528" s="252"/>
      <c r="C1528" s="253"/>
      <c r="D1528" s="246" t="s">
        <v>497</v>
      </c>
      <c r="E1528" s="254" t="s">
        <v>1</v>
      </c>
      <c r="F1528" s="255" t="s">
        <v>93</v>
      </c>
      <c r="G1528" s="253"/>
      <c r="H1528" s="256">
        <v>2</v>
      </c>
      <c r="I1528" s="257"/>
      <c r="J1528" s="253"/>
      <c r="K1528" s="253"/>
      <c r="L1528" s="258"/>
      <c r="M1528" s="259"/>
      <c r="N1528" s="260"/>
      <c r="O1528" s="260"/>
      <c r="P1528" s="260"/>
      <c r="Q1528" s="260"/>
      <c r="R1528" s="260"/>
      <c r="S1528" s="260"/>
      <c r="T1528" s="261"/>
      <c r="AT1528" s="262" t="s">
        <v>497</v>
      </c>
      <c r="AU1528" s="262" t="s">
        <v>93</v>
      </c>
      <c r="AV1528" s="12" t="s">
        <v>93</v>
      </c>
      <c r="AW1528" s="12" t="s">
        <v>38</v>
      </c>
      <c r="AX1528" s="12" t="s">
        <v>83</v>
      </c>
      <c r="AY1528" s="262" t="s">
        <v>381</v>
      </c>
    </row>
    <row r="1529" s="13" customFormat="1">
      <c r="B1529" s="263"/>
      <c r="C1529" s="264"/>
      <c r="D1529" s="246" t="s">
        <v>497</v>
      </c>
      <c r="E1529" s="265" t="s">
        <v>1</v>
      </c>
      <c r="F1529" s="266" t="s">
        <v>499</v>
      </c>
      <c r="G1529" s="264"/>
      <c r="H1529" s="267">
        <v>2</v>
      </c>
      <c r="I1529" s="268"/>
      <c r="J1529" s="264"/>
      <c r="K1529" s="264"/>
      <c r="L1529" s="269"/>
      <c r="M1529" s="270"/>
      <c r="N1529" s="271"/>
      <c r="O1529" s="271"/>
      <c r="P1529" s="271"/>
      <c r="Q1529" s="271"/>
      <c r="R1529" s="271"/>
      <c r="S1529" s="271"/>
      <c r="T1529" s="272"/>
      <c r="AT1529" s="273" t="s">
        <v>497</v>
      </c>
      <c r="AU1529" s="273" t="s">
        <v>93</v>
      </c>
      <c r="AV1529" s="13" t="s">
        <v>236</v>
      </c>
      <c r="AW1529" s="13" t="s">
        <v>38</v>
      </c>
      <c r="AX1529" s="13" t="s">
        <v>91</v>
      </c>
      <c r="AY1529" s="273" t="s">
        <v>381</v>
      </c>
    </row>
    <row r="1530" s="1" customFormat="1" ht="16.5" customHeight="1">
      <c r="B1530" s="39"/>
      <c r="C1530" s="284" t="s">
        <v>1465</v>
      </c>
      <c r="D1530" s="284" t="s">
        <v>548</v>
      </c>
      <c r="E1530" s="285" t="s">
        <v>5195</v>
      </c>
      <c r="F1530" s="286" t="s">
        <v>5196</v>
      </c>
      <c r="G1530" s="287" t="s">
        <v>600</v>
      </c>
      <c r="H1530" s="288">
        <v>2</v>
      </c>
      <c r="I1530" s="289"/>
      <c r="J1530" s="290">
        <f>ROUND(I1530*H1530,2)</f>
        <v>0</v>
      </c>
      <c r="K1530" s="286" t="s">
        <v>4503</v>
      </c>
      <c r="L1530" s="291"/>
      <c r="M1530" s="292" t="s">
        <v>1</v>
      </c>
      <c r="N1530" s="293" t="s">
        <v>48</v>
      </c>
      <c r="O1530" s="87"/>
      <c r="P1530" s="242">
        <f>O1530*H1530</f>
        <v>0</v>
      </c>
      <c r="Q1530" s="242">
        <v>0</v>
      </c>
      <c r="R1530" s="242">
        <f>Q1530*H1530</f>
        <v>0</v>
      </c>
      <c r="S1530" s="242">
        <v>0</v>
      </c>
      <c r="T1530" s="243">
        <f>S1530*H1530</f>
        <v>0</v>
      </c>
      <c r="AR1530" s="244" t="s">
        <v>653</v>
      </c>
      <c r="AT1530" s="244" t="s">
        <v>548</v>
      </c>
      <c r="AU1530" s="244" t="s">
        <v>93</v>
      </c>
      <c r="AY1530" s="17" t="s">
        <v>381</v>
      </c>
      <c r="BE1530" s="245">
        <f>IF(N1530="základní",J1530,0)</f>
        <v>0</v>
      </c>
      <c r="BF1530" s="245">
        <f>IF(N1530="snížená",J1530,0)</f>
        <v>0</v>
      </c>
      <c r="BG1530" s="245">
        <f>IF(N1530="zákl. přenesená",J1530,0)</f>
        <v>0</v>
      </c>
      <c r="BH1530" s="245">
        <f>IF(N1530="sníž. přenesená",J1530,0)</f>
        <v>0</v>
      </c>
      <c r="BI1530" s="245">
        <f>IF(N1530="nulová",J1530,0)</f>
        <v>0</v>
      </c>
      <c r="BJ1530" s="17" t="s">
        <v>91</v>
      </c>
      <c r="BK1530" s="245">
        <f>ROUND(I1530*H1530,2)</f>
        <v>0</v>
      </c>
      <c r="BL1530" s="17" t="s">
        <v>579</v>
      </c>
      <c r="BM1530" s="244" t="s">
        <v>2323</v>
      </c>
    </row>
    <row r="1531" s="1" customFormat="1" ht="16.5" customHeight="1">
      <c r="B1531" s="39"/>
      <c r="C1531" s="233" t="s">
        <v>1471</v>
      </c>
      <c r="D1531" s="233" t="s">
        <v>384</v>
      </c>
      <c r="E1531" s="234" t="s">
        <v>5197</v>
      </c>
      <c r="F1531" s="235" t="s">
        <v>5198</v>
      </c>
      <c r="G1531" s="236" t="s">
        <v>600</v>
      </c>
      <c r="H1531" s="237">
        <v>1</v>
      </c>
      <c r="I1531" s="238"/>
      <c r="J1531" s="239">
        <f>ROUND(I1531*H1531,2)</f>
        <v>0</v>
      </c>
      <c r="K1531" s="235" t="s">
        <v>388</v>
      </c>
      <c r="L1531" s="44"/>
      <c r="M1531" s="240" t="s">
        <v>1</v>
      </c>
      <c r="N1531" s="241" t="s">
        <v>48</v>
      </c>
      <c r="O1531" s="87"/>
      <c r="P1531" s="242">
        <f>O1531*H1531</f>
        <v>0</v>
      </c>
      <c r="Q1531" s="242">
        <v>0</v>
      </c>
      <c r="R1531" s="242">
        <f>Q1531*H1531</f>
        <v>0</v>
      </c>
      <c r="S1531" s="242">
        <v>0</v>
      </c>
      <c r="T1531" s="243">
        <f>S1531*H1531</f>
        <v>0</v>
      </c>
      <c r="AR1531" s="244" t="s">
        <v>579</v>
      </c>
      <c r="AT1531" s="244" t="s">
        <v>384</v>
      </c>
      <c r="AU1531" s="244" t="s">
        <v>93</v>
      </c>
      <c r="AY1531" s="17" t="s">
        <v>381</v>
      </c>
      <c r="BE1531" s="245">
        <f>IF(N1531="základní",J1531,0)</f>
        <v>0</v>
      </c>
      <c r="BF1531" s="245">
        <f>IF(N1531="snížená",J1531,0)</f>
        <v>0</v>
      </c>
      <c r="BG1531" s="245">
        <f>IF(N1531="zákl. přenesená",J1531,0)</f>
        <v>0</v>
      </c>
      <c r="BH1531" s="245">
        <f>IF(N1531="sníž. přenesená",J1531,0)</f>
        <v>0</v>
      </c>
      <c r="BI1531" s="245">
        <f>IF(N1531="nulová",J1531,0)</f>
        <v>0</v>
      </c>
      <c r="BJ1531" s="17" t="s">
        <v>91</v>
      </c>
      <c r="BK1531" s="245">
        <f>ROUND(I1531*H1531,2)</f>
        <v>0</v>
      </c>
      <c r="BL1531" s="17" t="s">
        <v>579</v>
      </c>
      <c r="BM1531" s="244" t="s">
        <v>2330</v>
      </c>
    </row>
    <row r="1532" s="14" customFormat="1">
      <c r="B1532" s="274"/>
      <c r="C1532" s="275"/>
      <c r="D1532" s="246" t="s">
        <v>497</v>
      </c>
      <c r="E1532" s="276" t="s">
        <v>1</v>
      </c>
      <c r="F1532" s="277" t="s">
        <v>4536</v>
      </c>
      <c r="G1532" s="275"/>
      <c r="H1532" s="276" t="s">
        <v>1</v>
      </c>
      <c r="I1532" s="278"/>
      <c r="J1532" s="275"/>
      <c r="K1532" s="275"/>
      <c r="L1532" s="279"/>
      <c r="M1532" s="280"/>
      <c r="N1532" s="281"/>
      <c r="O1532" s="281"/>
      <c r="P1532" s="281"/>
      <c r="Q1532" s="281"/>
      <c r="R1532" s="281"/>
      <c r="S1532" s="281"/>
      <c r="T1532" s="282"/>
      <c r="AT1532" s="283" t="s">
        <v>497</v>
      </c>
      <c r="AU1532" s="283" t="s">
        <v>93</v>
      </c>
      <c r="AV1532" s="14" t="s">
        <v>91</v>
      </c>
      <c r="AW1532" s="14" t="s">
        <v>38</v>
      </c>
      <c r="AX1532" s="14" t="s">
        <v>83</v>
      </c>
      <c r="AY1532" s="283" t="s">
        <v>381</v>
      </c>
    </row>
    <row r="1533" s="12" customFormat="1">
      <c r="B1533" s="252"/>
      <c r="C1533" s="253"/>
      <c r="D1533" s="246" t="s">
        <v>497</v>
      </c>
      <c r="E1533" s="254" t="s">
        <v>1</v>
      </c>
      <c r="F1533" s="255" t="s">
        <v>91</v>
      </c>
      <c r="G1533" s="253"/>
      <c r="H1533" s="256">
        <v>1</v>
      </c>
      <c r="I1533" s="257"/>
      <c r="J1533" s="253"/>
      <c r="K1533" s="253"/>
      <c r="L1533" s="258"/>
      <c r="M1533" s="259"/>
      <c r="N1533" s="260"/>
      <c r="O1533" s="260"/>
      <c r="P1533" s="260"/>
      <c r="Q1533" s="260"/>
      <c r="R1533" s="260"/>
      <c r="S1533" s="260"/>
      <c r="T1533" s="261"/>
      <c r="AT1533" s="262" t="s">
        <v>497</v>
      </c>
      <c r="AU1533" s="262" t="s">
        <v>93</v>
      </c>
      <c r="AV1533" s="12" t="s">
        <v>93</v>
      </c>
      <c r="AW1533" s="12" t="s">
        <v>38</v>
      </c>
      <c r="AX1533" s="12" t="s">
        <v>83</v>
      </c>
      <c r="AY1533" s="262" t="s">
        <v>381</v>
      </c>
    </row>
    <row r="1534" s="13" customFormat="1">
      <c r="B1534" s="263"/>
      <c r="C1534" s="264"/>
      <c r="D1534" s="246" t="s">
        <v>497</v>
      </c>
      <c r="E1534" s="265" t="s">
        <v>1</v>
      </c>
      <c r="F1534" s="266" t="s">
        <v>499</v>
      </c>
      <c r="G1534" s="264"/>
      <c r="H1534" s="267">
        <v>1</v>
      </c>
      <c r="I1534" s="268"/>
      <c r="J1534" s="264"/>
      <c r="K1534" s="264"/>
      <c r="L1534" s="269"/>
      <c r="M1534" s="270"/>
      <c r="N1534" s="271"/>
      <c r="O1534" s="271"/>
      <c r="P1534" s="271"/>
      <c r="Q1534" s="271"/>
      <c r="R1534" s="271"/>
      <c r="S1534" s="271"/>
      <c r="T1534" s="272"/>
      <c r="AT1534" s="273" t="s">
        <v>497</v>
      </c>
      <c r="AU1534" s="273" t="s">
        <v>93</v>
      </c>
      <c r="AV1534" s="13" t="s">
        <v>236</v>
      </c>
      <c r="AW1534" s="13" t="s">
        <v>38</v>
      </c>
      <c r="AX1534" s="13" t="s">
        <v>91</v>
      </c>
      <c r="AY1534" s="273" t="s">
        <v>381</v>
      </c>
    </row>
    <row r="1535" s="1" customFormat="1" ht="16.5" customHeight="1">
      <c r="B1535" s="39"/>
      <c r="C1535" s="284" t="s">
        <v>1473</v>
      </c>
      <c r="D1535" s="284" t="s">
        <v>548</v>
      </c>
      <c r="E1535" s="285" t="s">
        <v>5199</v>
      </c>
      <c r="F1535" s="286" t="s">
        <v>5200</v>
      </c>
      <c r="G1535" s="287" t="s">
        <v>600</v>
      </c>
      <c r="H1535" s="288">
        <v>1</v>
      </c>
      <c r="I1535" s="289"/>
      <c r="J1535" s="290">
        <f>ROUND(I1535*H1535,2)</f>
        <v>0</v>
      </c>
      <c r="K1535" s="286" t="s">
        <v>388</v>
      </c>
      <c r="L1535" s="291"/>
      <c r="M1535" s="292" t="s">
        <v>1</v>
      </c>
      <c r="N1535" s="293" t="s">
        <v>48</v>
      </c>
      <c r="O1535" s="87"/>
      <c r="P1535" s="242">
        <f>O1535*H1535</f>
        <v>0</v>
      </c>
      <c r="Q1535" s="242">
        <v>0</v>
      </c>
      <c r="R1535" s="242">
        <f>Q1535*H1535</f>
        <v>0</v>
      </c>
      <c r="S1535" s="242">
        <v>0</v>
      </c>
      <c r="T1535" s="243">
        <f>S1535*H1535</f>
        <v>0</v>
      </c>
      <c r="AR1535" s="244" t="s">
        <v>653</v>
      </c>
      <c r="AT1535" s="244" t="s">
        <v>548</v>
      </c>
      <c r="AU1535" s="244" t="s">
        <v>93</v>
      </c>
      <c r="AY1535" s="17" t="s">
        <v>381</v>
      </c>
      <c r="BE1535" s="245">
        <f>IF(N1535="základní",J1535,0)</f>
        <v>0</v>
      </c>
      <c r="BF1535" s="245">
        <f>IF(N1535="snížená",J1535,0)</f>
        <v>0</v>
      </c>
      <c r="BG1535" s="245">
        <f>IF(N1535="zákl. přenesená",J1535,0)</f>
        <v>0</v>
      </c>
      <c r="BH1535" s="245">
        <f>IF(N1535="sníž. přenesená",J1535,0)</f>
        <v>0</v>
      </c>
      <c r="BI1535" s="245">
        <f>IF(N1535="nulová",J1535,0)</f>
        <v>0</v>
      </c>
      <c r="BJ1535" s="17" t="s">
        <v>91</v>
      </c>
      <c r="BK1535" s="245">
        <f>ROUND(I1535*H1535,2)</f>
        <v>0</v>
      </c>
      <c r="BL1535" s="17" t="s">
        <v>579</v>
      </c>
      <c r="BM1535" s="244" t="s">
        <v>2337</v>
      </c>
    </row>
    <row r="1536" s="1" customFormat="1" ht="16.5" customHeight="1">
      <c r="B1536" s="39"/>
      <c r="C1536" s="233" t="s">
        <v>1478</v>
      </c>
      <c r="D1536" s="233" t="s">
        <v>384</v>
      </c>
      <c r="E1536" s="234" t="s">
        <v>5201</v>
      </c>
      <c r="F1536" s="235" t="s">
        <v>5202</v>
      </c>
      <c r="G1536" s="236" t="s">
        <v>5128</v>
      </c>
      <c r="H1536" s="237">
        <v>2</v>
      </c>
      <c r="I1536" s="238"/>
      <c r="J1536" s="239">
        <f>ROUND(I1536*H1536,2)</f>
        <v>0</v>
      </c>
      <c r="K1536" s="235" t="s">
        <v>388</v>
      </c>
      <c r="L1536" s="44"/>
      <c r="M1536" s="240" t="s">
        <v>1</v>
      </c>
      <c r="N1536" s="241" t="s">
        <v>48</v>
      </c>
      <c r="O1536" s="87"/>
      <c r="P1536" s="242">
        <f>O1536*H1536</f>
        <v>0</v>
      </c>
      <c r="Q1536" s="242">
        <v>0</v>
      </c>
      <c r="R1536" s="242">
        <f>Q1536*H1536</f>
        <v>0</v>
      </c>
      <c r="S1536" s="242">
        <v>0</v>
      </c>
      <c r="T1536" s="243">
        <f>S1536*H1536</f>
        <v>0</v>
      </c>
      <c r="AR1536" s="244" t="s">
        <v>579</v>
      </c>
      <c r="AT1536" s="244" t="s">
        <v>384</v>
      </c>
      <c r="AU1536" s="244" t="s">
        <v>93</v>
      </c>
      <c r="AY1536" s="17" t="s">
        <v>381</v>
      </c>
      <c r="BE1536" s="245">
        <f>IF(N1536="základní",J1536,0)</f>
        <v>0</v>
      </c>
      <c r="BF1536" s="245">
        <f>IF(N1536="snížená",J1536,0)</f>
        <v>0</v>
      </c>
      <c r="BG1536" s="245">
        <f>IF(N1536="zákl. přenesená",J1536,0)</f>
        <v>0</v>
      </c>
      <c r="BH1536" s="245">
        <f>IF(N1536="sníž. přenesená",J1536,0)</f>
        <v>0</v>
      </c>
      <c r="BI1536" s="245">
        <f>IF(N1536="nulová",J1536,0)</f>
        <v>0</v>
      </c>
      <c r="BJ1536" s="17" t="s">
        <v>91</v>
      </c>
      <c r="BK1536" s="245">
        <f>ROUND(I1536*H1536,2)</f>
        <v>0</v>
      </c>
      <c r="BL1536" s="17" t="s">
        <v>579</v>
      </c>
      <c r="BM1536" s="244" t="s">
        <v>2344</v>
      </c>
    </row>
    <row r="1537" s="14" customFormat="1">
      <c r="B1537" s="274"/>
      <c r="C1537" s="275"/>
      <c r="D1537" s="246" t="s">
        <v>497</v>
      </c>
      <c r="E1537" s="276" t="s">
        <v>1</v>
      </c>
      <c r="F1537" s="277" t="s">
        <v>4536</v>
      </c>
      <c r="G1537" s="275"/>
      <c r="H1537" s="276" t="s">
        <v>1</v>
      </c>
      <c r="I1537" s="278"/>
      <c r="J1537" s="275"/>
      <c r="K1537" s="275"/>
      <c r="L1537" s="279"/>
      <c r="M1537" s="280"/>
      <c r="N1537" s="281"/>
      <c r="O1537" s="281"/>
      <c r="P1537" s="281"/>
      <c r="Q1537" s="281"/>
      <c r="R1537" s="281"/>
      <c r="S1537" s="281"/>
      <c r="T1537" s="282"/>
      <c r="AT1537" s="283" t="s">
        <v>497</v>
      </c>
      <c r="AU1537" s="283" t="s">
        <v>93</v>
      </c>
      <c r="AV1537" s="14" t="s">
        <v>91</v>
      </c>
      <c r="AW1537" s="14" t="s">
        <v>38</v>
      </c>
      <c r="AX1537" s="14" t="s">
        <v>83</v>
      </c>
      <c r="AY1537" s="283" t="s">
        <v>381</v>
      </c>
    </row>
    <row r="1538" s="12" customFormat="1">
      <c r="B1538" s="252"/>
      <c r="C1538" s="253"/>
      <c r="D1538" s="246" t="s">
        <v>497</v>
      </c>
      <c r="E1538" s="254" t="s">
        <v>1</v>
      </c>
      <c r="F1538" s="255" t="s">
        <v>93</v>
      </c>
      <c r="G1538" s="253"/>
      <c r="H1538" s="256">
        <v>2</v>
      </c>
      <c r="I1538" s="257"/>
      <c r="J1538" s="253"/>
      <c r="K1538" s="253"/>
      <c r="L1538" s="258"/>
      <c r="M1538" s="259"/>
      <c r="N1538" s="260"/>
      <c r="O1538" s="260"/>
      <c r="P1538" s="260"/>
      <c r="Q1538" s="260"/>
      <c r="R1538" s="260"/>
      <c r="S1538" s="260"/>
      <c r="T1538" s="261"/>
      <c r="AT1538" s="262" t="s">
        <v>497</v>
      </c>
      <c r="AU1538" s="262" t="s">
        <v>93</v>
      </c>
      <c r="AV1538" s="12" t="s">
        <v>93</v>
      </c>
      <c r="AW1538" s="12" t="s">
        <v>38</v>
      </c>
      <c r="AX1538" s="12" t="s">
        <v>83</v>
      </c>
      <c r="AY1538" s="262" t="s">
        <v>381</v>
      </c>
    </row>
    <row r="1539" s="13" customFormat="1">
      <c r="B1539" s="263"/>
      <c r="C1539" s="264"/>
      <c r="D1539" s="246" t="s">
        <v>497</v>
      </c>
      <c r="E1539" s="265" t="s">
        <v>1</v>
      </c>
      <c r="F1539" s="266" t="s">
        <v>499</v>
      </c>
      <c r="G1539" s="264"/>
      <c r="H1539" s="267">
        <v>2</v>
      </c>
      <c r="I1539" s="268"/>
      <c r="J1539" s="264"/>
      <c r="K1539" s="264"/>
      <c r="L1539" s="269"/>
      <c r="M1539" s="270"/>
      <c r="N1539" s="271"/>
      <c r="O1539" s="271"/>
      <c r="P1539" s="271"/>
      <c r="Q1539" s="271"/>
      <c r="R1539" s="271"/>
      <c r="S1539" s="271"/>
      <c r="T1539" s="272"/>
      <c r="AT1539" s="273" t="s">
        <v>497</v>
      </c>
      <c r="AU1539" s="273" t="s">
        <v>93</v>
      </c>
      <c r="AV1539" s="13" t="s">
        <v>236</v>
      </c>
      <c r="AW1539" s="13" t="s">
        <v>38</v>
      </c>
      <c r="AX1539" s="13" t="s">
        <v>91</v>
      </c>
      <c r="AY1539" s="273" t="s">
        <v>381</v>
      </c>
    </row>
    <row r="1540" s="1" customFormat="1" ht="16.5" customHeight="1">
      <c r="B1540" s="39"/>
      <c r="C1540" s="233" t="s">
        <v>1486</v>
      </c>
      <c r="D1540" s="233" t="s">
        <v>384</v>
      </c>
      <c r="E1540" s="234" t="s">
        <v>5203</v>
      </c>
      <c r="F1540" s="235" t="s">
        <v>5204</v>
      </c>
      <c r="G1540" s="236" t="s">
        <v>5128</v>
      </c>
      <c r="H1540" s="237">
        <v>10</v>
      </c>
      <c r="I1540" s="238"/>
      <c r="J1540" s="239">
        <f>ROUND(I1540*H1540,2)</f>
        <v>0</v>
      </c>
      <c r="K1540" s="235" t="s">
        <v>4503</v>
      </c>
      <c r="L1540" s="44"/>
      <c r="M1540" s="240" t="s">
        <v>1</v>
      </c>
      <c r="N1540" s="241" t="s">
        <v>48</v>
      </c>
      <c r="O1540" s="87"/>
      <c r="P1540" s="242">
        <f>O1540*H1540</f>
        <v>0</v>
      </c>
      <c r="Q1540" s="242">
        <v>0</v>
      </c>
      <c r="R1540" s="242">
        <f>Q1540*H1540</f>
        <v>0</v>
      </c>
      <c r="S1540" s="242">
        <v>0</v>
      </c>
      <c r="T1540" s="243">
        <f>S1540*H1540</f>
        <v>0</v>
      </c>
      <c r="AR1540" s="244" t="s">
        <v>579</v>
      </c>
      <c r="AT1540" s="244" t="s">
        <v>384</v>
      </c>
      <c r="AU1540" s="244" t="s">
        <v>93</v>
      </c>
      <c r="AY1540" s="17" t="s">
        <v>381</v>
      </c>
      <c r="BE1540" s="245">
        <f>IF(N1540="základní",J1540,0)</f>
        <v>0</v>
      </c>
      <c r="BF1540" s="245">
        <f>IF(N1540="snížená",J1540,0)</f>
        <v>0</v>
      </c>
      <c r="BG1540" s="245">
        <f>IF(N1540="zákl. přenesená",J1540,0)</f>
        <v>0</v>
      </c>
      <c r="BH1540" s="245">
        <f>IF(N1540="sníž. přenesená",J1540,0)</f>
        <v>0</v>
      </c>
      <c r="BI1540" s="245">
        <f>IF(N1540="nulová",J1540,0)</f>
        <v>0</v>
      </c>
      <c r="BJ1540" s="17" t="s">
        <v>91</v>
      </c>
      <c r="BK1540" s="245">
        <f>ROUND(I1540*H1540,2)</f>
        <v>0</v>
      </c>
      <c r="BL1540" s="17" t="s">
        <v>579</v>
      </c>
      <c r="BM1540" s="244" t="s">
        <v>2351</v>
      </c>
    </row>
    <row r="1541" s="14" customFormat="1">
      <c r="B1541" s="274"/>
      <c r="C1541" s="275"/>
      <c r="D1541" s="246" t="s">
        <v>497</v>
      </c>
      <c r="E1541" s="276" t="s">
        <v>1</v>
      </c>
      <c r="F1541" s="277" t="s">
        <v>4584</v>
      </c>
      <c r="G1541" s="275"/>
      <c r="H1541" s="276" t="s">
        <v>1</v>
      </c>
      <c r="I1541" s="278"/>
      <c r="J1541" s="275"/>
      <c r="K1541" s="275"/>
      <c r="L1541" s="279"/>
      <c r="M1541" s="280"/>
      <c r="N1541" s="281"/>
      <c r="O1541" s="281"/>
      <c r="P1541" s="281"/>
      <c r="Q1541" s="281"/>
      <c r="R1541" s="281"/>
      <c r="S1541" s="281"/>
      <c r="T1541" s="282"/>
      <c r="AT1541" s="283" t="s">
        <v>497</v>
      </c>
      <c r="AU1541" s="283" t="s">
        <v>93</v>
      </c>
      <c r="AV1541" s="14" t="s">
        <v>91</v>
      </c>
      <c r="AW1541" s="14" t="s">
        <v>38</v>
      </c>
      <c r="AX1541" s="14" t="s">
        <v>83</v>
      </c>
      <c r="AY1541" s="283" t="s">
        <v>381</v>
      </c>
    </row>
    <row r="1542" s="12" customFormat="1">
      <c r="B1542" s="252"/>
      <c r="C1542" s="253"/>
      <c r="D1542" s="246" t="s">
        <v>497</v>
      </c>
      <c r="E1542" s="254" t="s">
        <v>1</v>
      </c>
      <c r="F1542" s="255" t="s">
        <v>93</v>
      </c>
      <c r="G1542" s="253"/>
      <c r="H1542" s="256">
        <v>2</v>
      </c>
      <c r="I1542" s="257"/>
      <c r="J1542" s="253"/>
      <c r="K1542" s="253"/>
      <c r="L1542" s="258"/>
      <c r="M1542" s="259"/>
      <c r="N1542" s="260"/>
      <c r="O1542" s="260"/>
      <c r="P1542" s="260"/>
      <c r="Q1542" s="260"/>
      <c r="R1542" s="260"/>
      <c r="S1542" s="260"/>
      <c r="T1542" s="261"/>
      <c r="AT1542" s="262" t="s">
        <v>497</v>
      </c>
      <c r="AU1542" s="262" t="s">
        <v>93</v>
      </c>
      <c r="AV1542" s="12" t="s">
        <v>93</v>
      </c>
      <c r="AW1542" s="12" t="s">
        <v>38</v>
      </c>
      <c r="AX1542" s="12" t="s">
        <v>83</v>
      </c>
      <c r="AY1542" s="262" t="s">
        <v>381</v>
      </c>
    </row>
    <row r="1543" s="14" customFormat="1">
      <c r="B1543" s="274"/>
      <c r="C1543" s="275"/>
      <c r="D1543" s="246" t="s">
        <v>497</v>
      </c>
      <c r="E1543" s="276" t="s">
        <v>1</v>
      </c>
      <c r="F1543" s="277" t="s">
        <v>4586</v>
      </c>
      <c r="G1543" s="275"/>
      <c r="H1543" s="276" t="s">
        <v>1</v>
      </c>
      <c r="I1543" s="278"/>
      <c r="J1543" s="275"/>
      <c r="K1543" s="275"/>
      <c r="L1543" s="279"/>
      <c r="M1543" s="280"/>
      <c r="N1543" s="281"/>
      <c r="O1543" s="281"/>
      <c r="P1543" s="281"/>
      <c r="Q1543" s="281"/>
      <c r="R1543" s="281"/>
      <c r="S1543" s="281"/>
      <c r="T1543" s="282"/>
      <c r="AT1543" s="283" t="s">
        <v>497</v>
      </c>
      <c r="AU1543" s="283" t="s">
        <v>93</v>
      </c>
      <c r="AV1543" s="14" t="s">
        <v>91</v>
      </c>
      <c r="AW1543" s="14" t="s">
        <v>38</v>
      </c>
      <c r="AX1543" s="14" t="s">
        <v>83</v>
      </c>
      <c r="AY1543" s="283" t="s">
        <v>381</v>
      </c>
    </row>
    <row r="1544" s="12" customFormat="1">
      <c r="B1544" s="252"/>
      <c r="C1544" s="253"/>
      <c r="D1544" s="246" t="s">
        <v>497</v>
      </c>
      <c r="E1544" s="254" t="s">
        <v>1</v>
      </c>
      <c r="F1544" s="255" t="s">
        <v>93</v>
      </c>
      <c r="G1544" s="253"/>
      <c r="H1544" s="256">
        <v>2</v>
      </c>
      <c r="I1544" s="257"/>
      <c r="J1544" s="253"/>
      <c r="K1544" s="253"/>
      <c r="L1544" s="258"/>
      <c r="M1544" s="259"/>
      <c r="N1544" s="260"/>
      <c r="O1544" s="260"/>
      <c r="P1544" s="260"/>
      <c r="Q1544" s="260"/>
      <c r="R1544" s="260"/>
      <c r="S1544" s="260"/>
      <c r="T1544" s="261"/>
      <c r="AT1544" s="262" t="s">
        <v>497</v>
      </c>
      <c r="AU1544" s="262" t="s">
        <v>93</v>
      </c>
      <c r="AV1544" s="12" t="s">
        <v>93</v>
      </c>
      <c r="AW1544" s="12" t="s">
        <v>38</v>
      </c>
      <c r="AX1544" s="12" t="s">
        <v>83</v>
      </c>
      <c r="AY1544" s="262" t="s">
        <v>381</v>
      </c>
    </row>
    <row r="1545" s="14" customFormat="1">
      <c r="B1545" s="274"/>
      <c r="C1545" s="275"/>
      <c r="D1545" s="246" t="s">
        <v>497</v>
      </c>
      <c r="E1545" s="276" t="s">
        <v>1</v>
      </c>
      <c r="F1545" s="277" t="s">
        <v>4538</v>
      </c>
      <c r="G1545" s="275"/>
      <c r="H1545" s="276" t="s">
        <v>1</v>
      </c>
      <c r="I1545" s="278"/>
      <c r="J1545" s="275"/>
      <c r="K1545" s="275"/>
      <c r="L1545" s="279"/>
      <c r="M1545" s="280"/>
      <c r="N1545" s="281"/>
      <c r="O1545" s="281"/>
      <c r="P1545" s="281"/>
      <c r="Q1545" s="281"/>
      <c r="R1545" s="281"/>
      <c r="S1545" s="281"/>
      <c r="T1545" s="282"/>
      <c r="AT1545" s="283" t="s">
        <v>497</v>
      </c>
      <c r="AU1545" s="283" t="s">
        <v>93</v>
      </c>
      <c r="AV1545" s="14" t="s">
        <v>91</v>
      </c>
      <c r="AW1545" s="14" t="s">
        <v>38</v>
      </c>
      <c r="AX1545" s="14" t="s">
        <v>83</v>
      </c>
      <c r="AY1545" s="283" t="s">
        <v>381</v>
      </c>
    </row>
    <row r="1546" s="12" customFormat="1">
      <c r="B1546" s="252"/>
      <c r="C1546" s="253"/>
      <c r="D1546" s="246" t="s">
        <v>497</v>
      </c>
      <c r="E1546" s="254" t="s">
        <v>1</v>
      </c>
      <c r="F1546" s="255" t="s">
        <v>133</v>
      </c>
      <c r="G1546" s="253"/>
      <c r="H1546" s="256">
        <v>3</v>
      </c>
      <c r="I1546" s="257"/>
      <c r="J1546" s="253"/>
      <c r="K1546" s="253"/>
      <c r="L1546" s="258"/>
      <c r="M1546" s="259"/>
      <c r="N1546" s="260"/>
      <c r="O1546" s="260"/>
      <c r="P1546" s="260"/>
      <c r="Q1546" s="260"/>
      <c r="R1546" s="260"/>
      <c r="S1546" s="260"/>
      <c r="T1546" s="261"/>
      <c r="AT1546" s="262" t="s">
        <v>497</v>
      </c>
      <c r="AU1546" s="262" t="s">
        <v>93</v>
      </c>
      <c r="AV1546" s="12" t="s">
        <v>93</v>
      </c>
      <c r="AW1546" s="12" t="s">
        <v>38</v>
      </c>
      <c r="AX1546" s="12" t="s">
        <v>83</v>
      </c>
      <c r="AY1546" s="262" t="s">
        <v>381</v>
      </c>
    </row>
    <row r="1547" s="14" customFormat="1">
      <c r="B1547" s="274"/>
      <c r="C1547" s="275"/>
      <c r="D1547" s="246" t="s">
        <v>497</v>
      </c>
      <c r="E1547" s="276" t="s">
        <v>1</v>
      </c>
      <c r="F1547" s="277" t="s">
        <v>4549</v>
      </c>
      <c r="G1547" s="275"/>
      <c r="H1547" s="276" t="s">
        <v>1</v>
      </c>
      <c r="I1547" s="278"/>
      <c r="J1547" s="275"/>
      <c r="K1547" s="275"/>
      <c r="L1547" s="279"/>
      <c r="M1547" s="280"/>
      <c r="N1547" s="281"/>
      <c r="O1547" s="281"/>
      <c r="P1547" s="281"/>
      <c r="Q1547" s="281"/>
      <c r="R1547" s="281"/>
      <c r="S1547" s="281"/>
      <c r="T1547" s="282"/>
      <c r="AT1547" s="283" t="s">
        <v>497</v>
      </c>
      <c r="AU1547" s="283" t="s">
        <v>93</v>
      </c>
      <c r="AV1547" s="14" t="s">
        <v>91</v>
      </c>
      <c r="AW1547" s="14" t="s">
        <v>38</v>
      </c>
      <c r="AX1547" s="14" t="s">
        <v>83</v>
      </c>
      <c r="AY1547" s="283" t="s">
        <v>381</v>
      </c>
    </row>
    <row r="1548" s="12" customFormat="1">
      <c r="B1548" s="252"/>
      <c r="C1548" s="253"/>
      <c r="D1548" s="246" t="s">
        <v>497</v>
      </c>
      <c r="E1548" s="254" t="s">
        <v>1</v>
      </c>
      <c r="F1548" s="255" t="s">
        <v>133</v>
      </c>
      <c r="G1548" s="253"/>
      <c r="H1548" s="256">
        <v>3</v>
      </c>
      <c r="I1548" s="257"/>
      <c r="J1548" s="253"/>
      <c r="K1548" s="253"/>
      <c r="L1548" s="258"/>
      <c r="M1548" s="259"/>
      <c r="N1548" s="260"/>
      <c r="O1548" s="260"/>
      <c r="P1548" s="260"/>
      <c r="Q1548" s="260"/>
      <c r="R1548" s="260"/>
      <c r="S1548" s="260"/>
      <c r="T1548" s="261"/>
      <c r="AT1548" s="262" t="s">
        <v>497</v>
      </c>
      <c r="AU1548" s="262" t="s">
        <v>93</v>
      </c>
      <c r="AV1548" s="12" t="s">
        <v>93</v>
      </c>
      <c r="AW1548" s="12" t="s">
        <v>38</v>
      </c>
      <c r="AX1548" s="12" t="s">
        <v>83</v>
      </c>
      <c r="AY1548" s="262" t="s">
        <v>381</v>
      </c>
    </row>
    <row r="1549" s="13" customFormat="1">
      <c r="B1549" s="263"/>
      <c r="C1549" s="264"/>
      <c r="D1549" s="246" t="s">
        <v>497</v>
      </c>
      <c r="E1549" s="265" t="s">
        <v>1</v>
      </c>
      <c r="F1549" s="266" t="s">
        <v>499</v>
      </c>
      <c r="G1549" s="264"/>
      <c r="H1549" s="267">
        <v>10</v>
      </c>
      <c r="I1549" s="268"/>
      <c r="J1549" s="264"/>
      <c r="K1549" s="264"/>
      <c r="L1549" s="269"/>
      <c r="M1549" s="270"/>
      <c r="N1549" s="271"/>
      <c r="O1549" s="271"/>
      <c r="P1549" s="271"/>
      <c r="Q1549" s="271"/>
      <c r="R1549" s="271"/>
      <c r="S1549" s="271"/>
      <c r="T1549" s="272"/>
      <c r="AT1549" s="273" t="s">
        <v>497</v>
      </c>
      <c r="AU1549" s="273" t="s">
        <v>93</v>
      </c>
      <c r="AV1549" s="13" t="s">
        <v>236</v>
      </c>
      <c r="AW1549" s="13" t="s">
        <v>38</v>
      </c>
      <c r="AX1549" s="13" t="s">
        <v>91</v>
      </c>
      <c r="AY1549" s="273" t="s">
        <v>381</v>
      </c>
    </row>
    <row r="1550" s="1" customFormat="1" ht="24" customHeight="1">
      <c r="B1550" s="39"/>
      <c r="C1550" s="233" t="s">
        <v>1491</v>
      </c>
      <c r="D1550" s="233" t="s">
        <v>384</v>
      </c>
      <c r="E1550" s="234" t="s">
        <v>5205</v>
      </c>
      <c r="F1550" s="235" t="s">
        <v>5206</v>
      </c>
      <c r="G1550" s="236" t="s">
        <v>600</v>
      </c>
      <c r="H1550" s="237">
        <v>1</v>
      </c>
      <c r="I1550" s="238"/>
      <c r="J1550" s="239">
        <f>ROUND(I1550*H1550,2)</f>
        <v>0</v>
      </c>
      <c r="K1550" s="235" t="s">
        <v>4503</v>
      </c>
      <c r="L1550" s="44"/>
      <c r="M1550" s="240" t="s">
        <v>1</v>
      </c>
      <c r="N1550" s="241" t="s">
        <v>48</v>
      </c>
      <c r="O1550" s="87"/>
      <c r="P1550" s="242">
        <f>O1550*H1550</f>
        <v>0</v>
      </c>
      <c r="Q1550" s="242">
        <v>0</v>
      </c>
      <c r="R1550" s="242">
        <f>Q1550*H1550</f>
        <v>0</v>
      </c>
      <c r="S1550" s="242">
        <v>0</v>
      </c>
      <c r="T1550" s="243">
        <f>S1550*H1550</f>
        <v>0</v>
      </c>
      <c r="AR1550" s="244" t="s">
        <v>579</v>
      </c>
      <c r="AT1550" s="244" t="s">
        <v>384</v>
      </c>
      <c r="AU1550" s="244" t="s">
        <v>93</v>
      </c>
      <c r="AY1550" s="17" t="s">
        <v>381</v>
      </c>
      <c r="BE1550" s="245">
        <f>IF(N1550="základní",J1550,0)</f>
        <v>0</v>
      </c>
      <c r="BF1550" s="245">
        <f>IF(N1550="snížená",J1550,0)</f>
        <v>0</v>
      </c>
      <c r="BG1550" s="245">
        <f>IF(N1550="zákl. přenesená",J1550,0)</f>
        <v>0</v>
      </c>
      <c r="BH1550" s="245">
        <f>IF(N1550="sníž. přenesená",J1550,0)</f>
        <v>0</v>
      </c>
      <c r="BI1550" s="245">
        <f>IF(N1550="nulová",J1550,0)</f>
        <v>0</v>
      </c>
      <c r="BJ1550" s="17" t="s">
        <v>91</v>
      </c>
      <c r="BK1550" s="245">
        <f>ROUND(I1550*H1550,2)</f>
        <v>0</v>
      </c>
      <c r="BL1550" s="17" t="s">
        <v>579</v>
      </c>
      <c r="BM1550" s="244" t="s">
        <v>2359</v>
      </c>
    </row>
    <row r="1551" s="14" customFormat="1">
      <c r="B1551" s="274"/>
      <c r="C1551" s="275"/>
      <c r="D1551" s="246" t="s">
        <v>497</v>
      </c>
      <c r="E1551" s="276" t="s">
        <v>1</v>
      </c>
      <c r="F1551" s="277" t="s">
        <v>5207</v>
      </c>
      <c r="G1551" s="275"/>
      <c r="H1551" s="276" t="s">
        <v>1</v>
      </c>
      <c r="I1551" s="278"/>
      <c r="J1551" s="275"/>
      <c r="K1551" s="275"/>
      <c r="L1551" s="279"/>
      <c r="M1551" s="280"/>
      <c r="N1551" s="281"/>
      <c r="O1551" s="281"/>
      <c r="P1551" s="281"/>
      <c r="Q1551" s="281"/>
      <c r="R1551" s="281"/>
      <c r="S1551" s="281"/>
      <c r="T1551" s="282"/>
      <c r="AT1551" s="283" t="s">
        <v>497</v>
      </c>
      <c r="AU1551" s="283" t="s">
        <v>93</v>
      </c>
      <c r="AV1551" s="14" t="s">
        <v>91</v>
      </c>
      <c r="AW1551" s="14" t="s">
        <v>38</v>
      </c>
      <c r="AX1551" s="14" t="s">
        <v>83</v>
      </c>
      <c r="AY1551" s="283" t="s">
        <v>381</v>
      </c>
    </row>
    <row r="1552" s="14" customFormat="1">
      <c r="B1552" s="274"/>
      <c r="C1552" s="275"/>
      <c r="D1552" s="246" t="s">
        <v>497</v>
      </c>
      <c r="E1552" s="276" t="s">
        <v>1</v>
      </c>
      <c r="F1552" s="277" t="s">
        <v>5206</v>
      </c>
      <c r="G1552" s="275"/>
      <c r="H1552" s="276" t="s">
        <v>1</v>
      </c>
      <c r="I1552" s="278"/>
      <c r="J1552" s="275"/>
      <c r="K1552" s="275"/>
      <c r="L1552" s="279"/>
      <c r="M1552" s="280"/>
      <c r="N1552" s="281"/>
      <c r="O1552" s="281"/>
      <c r="P1552" s="281"/>
      <c r="Q1552" s="281"/>
      <c r="R1552" s="281"/>
      <c r="S1552" s="281"/>
      <c r="T1552" s="282"/>
      <c r="AT1552" s="283" t="s">
        <v>497</v>
      </c>
      <c r="AU1552" s="283" t="s">
        <v>93</v>
      </c>
      <c r="AV1552" s="14" t="s">
        <v>91</v>
      </c>
      <c r="AW1552" s="14" t="s">
        <v>38</v>
      </c>
      <c r="AX1552" s="14" t="s">
        <v>83</v>
      </c>
      <c r="AY1552" s="283" t="s">
        <v>381</v>
      </c>
    </row>
    <row r="1553" s="12" customFormat="1">
      <c r="B1553" s="252"/>
      <c r="C1553" s="253"/>
      <c r="D1553" s="246" t="s">
        <v>497</v>
      </c>
      <c r="E1553" s="254" t="s">
        <v>1</v>
      </c>
      <c r="F1553" s="255" t="s">
        <v>91</v>
      </c>
      <c r="G1553" s="253"/>
      <c r="H1553" s="256">
        <v>1</v>
      </c>
      <c r="I1553" s="257"/>
      <c r="J1553" s="253"/>
      <c r="K1553" s="253"/>
      <c r="L1553" s="258"/>
      <c r="M1553" s="259"/>
      <c r="N1553" s="260"/>
      <c r="O1553" s="260"/>
      <c r="P1553" s="260"/>
      <c r="Q1553" s="260"/>
      <c r="R1553" s="260"/>
      <c r="S1553" s="260"/>
      <c r="T1553" s="261"/>
      <c r="AT1553" s="262" t="s">
        <v>497</v>
      </c>
      <c r="AU1553" s="262" t="s">
        <v>93</v>
      </c>
      <c r="AV1553" s="12" t="s">
        <v>93</v>
      </c>
      <c r="AW1553" s="12" t="s">
        <v>38</v>
      </c>
      <c r="AX1553" s="12" t="s">
        <v>83</v>
      </c>
      <c r="AY1553" s="262" t="s">
        <v>381</v>
      </c>
    </row>
    <row r="1554" s="13" customFormat="1">
      <c r="B1554" s="263"/>
      <c r="C1554" s="264"/>
      <c r="D1554" s="246" t="s">
        <v>497</v>
      </c>
      <c r="E1554" s="265" t="s">
        <v>1</v>
      </c>
      <c r="F1554" s="266" t="s">
        <v>499</v>
      </c>
      <c r="G1554" s="264"/>
      <c r="H1554" s="267">
        <v>1</v>
      </c>
      <c r="I1554" s="268"/>
      <c r="J1554" s="264"/>
      <c r="K1554" s="264"/>
      <c r="L1554" s="269"/>
      <c r="M1554" s="270"/>
      <c r="N1554" s="271"/>
      <c r="O1554" s="271"/>
      <c r="P1554" s="271"/>
      <c r="Q1554" s="271"/>
      <c r="R1554" s="271"/>
      <c r="S1554" s="271"/>
      <c r="T1554" s="272"/>
      <c r="AT1554" s="273" t="s">
        <v>497</v>
      </c>
      <c r="AU1554" s="273" t="s">
        <v>93</v>
      </c>
      <c r="AV1554" s="13" t="s">
        <v>236</v>
      </c>
      <c r="AW1554" s="13" t="s">
        <v>38</v>
      </c>
      <c r="AX1554" s="13" t="s">
        <v>91</v>
      </c>
      <c r="AY1554" s="273" t="s">
        <v>381</v>
      </c>
    </row>
    <row r="1555" s="1" customFormat="1" ht="24" customHeight="1">
      <c r="B1555" s="39"/>
      <c r="C1555" s="233" t="s">
        <v>1495</v>
      </c>
      <c r="D1555" s="233" t="s">
        <v>384</v>
      </c>
      <c r="E1555" s="234" t="s">
        <v>5208</v>
      </c>
      <c r="F1555" s="235" t="s">
        <v>5209</v>
      </c>
      <c r="G1555" s="236" t="s">
        <v>600</v>
      </c>
      <c r="H1555" s="237">
        <v>1</v>
      </c>
      <c r="I1555" s="238"/>
      <c r="J1555" s="239">
        <f>ROUND(I1555*H1555,2)</f>
        <v>0</v>
      </c>
      <c r="K1555" s="235" t="s">
        <v>4503</v>
      </c>
      <c r="L1555" s="44"/>
      <c r="M1555" s="240" t="s">
        <v>1</v>
      </c>
      <c r="N1555" s="241" t="s">
        <v>48</v>
      </c>
      <c r="O1555" s="87"/>
      <c r="P1555" s="242">
        <f>O1555*H1555</f>
        <v>0</v>
      </c>
      <c r="Q1555" s="242">
        <v>0</v>
      </c>
      <c r="R1555" s="242">
        <f>Q1555*H1555</f>
        <v>0</v>
      </c>
      <c r="S1555" s="242">
        <v>0</v>
      </c>
      <c r="T1555" s="243">
        <f>S1555*H1555</f>
        <v>0</v>
      </c>
      <c r="AR1555" s="244" t="s">
        <v>579</v>
      </c>
      <c r="AT1555" s="244" t="s">
        <v>384</v>
      </c>
      <c r="AU1555" s="244" t="s">
        <v>93</v>
      </c>
      <c r="AY1555" s="17" t="s">
        <v>381</v>
      </c>
      <c r="BE1555" s="245">
        <f>IF(N1555="základní",J1555,0)</f>
        <v>0</v>
      </c>
      <c r="BF1555" s="245">
        <f>IF(N1555="snížená",J1555,0)</f>
        <v>0</v>
      </c>
      <c r="BG1555" s="245">
        <f>IF(N1555="zákl. přenesená",J1555,0)</f>
        <v>0</v>
      </c>
      <c r="BH1555" s="245">
        <f>IF(N1555="sníž. přenesená",J1555,0)</f>
        <v>0</v>
      </c>
      <c r="BI1555" s="245">
        <f>IF(N1555="nulová",J1555,0)</f>
        <v>0</v>
      </c>
      <c r="BJ1555" s="17" t="s">
        <v>91</v>
      </c>
      <c r="BK1555" s="245">
        <f>ROUND(I1555*H1555,2)</f>
        <v>0</v>
      </c>
      <c r="BL1555" s="17" t="s">
        <v>579</v>
      </c>
      <c r="BM1555" s="244" t="s">
        <v>2366</v>
      </c>
    </row>
    <row r="1556" s="14" customFormat="1">
      <c r="B1556" s="274"/>
      <c r="C1556" s="275"/>
      <c r="D1556" s="246" t="s">
        <v>497</v>
      </c>
      <c r="E1556" s="276" t="s">
        <v>1</v>
      </c>
      <c r="F1556" s="277" t="s">
        <v>5210</v>
      </c>
      <c r="G1556" s="275"/>
      <c r="H1556" s="276" t="s">
        <v>1</v>
      </c>
      <c r="I1556" s="278"/>
      <c r="J1556" s="275"/>
      <c r="K1556" s="275"/>
      <c r="L1556" s="279"/>
      <c r="M1556" s="280"/>
      <c r="N1556" s="281"/>
      <c r="O1556" s="281"/>
      <c r="P1556" s="281"/>
      <c r="Q1556" s="281"/>
      <c r="R1556" s="281"/>
      <c r="S1556" s="281"/>
      <c r="T1556" s="282"/>
      <c r="AT1556" s="283" t="s">
        <v>497</v>
      </c>
      <c r="AU1556" s="283" t="s">
        <v>93</v>
      </c>
      <c r="AV1556" s="14" t="s">
        <v>91</v>
      </c>
      <c r="AW1556" s="14" t="s">
        <v>38</v>
      </c>
      <c r="AX1556" s="14" t="s">
        <v>83</v>
      </c>
      <c r="AY1556" s="283" t="s">
        <v>381</v>
      </c>
    </row>
    <row r="1557" s="12" customFormat="1">
      <c r="B1557" s="252"/>
      <c r="C1557" s="253"/>
      <c r="D1557" s="246" t="s">
        <v>497</v>
      </c>
      <c r="E1557" s="254" t="s">
        <v>1</v>
      </c>
      <c r="F1557" s="255" t="s">
        <v>91</v>
      </c>
      <c r="G1557" s="253"/>
      <c r="H1557" s="256">
        <v>1</v>
      </c>
      <c r="I1557" s="257"/>
      <c r="J1557" s="253"/>
      <c r="K1557" s="253"/>
      <c r="L1557" s="258"/>
      <c r="M1557" s="259"/>
      <c r="N1557" s="260"/>
      <c r="O1557" s="260"/>
      <c r="P1557" s="260"/>
      <c r="Q1557" s="260"/>
      <c r="R1557" s="260"/>
      <c r="S1557" s="260"/>
      <c r="T1557" s="261"/>
      <c r="AT1557" s="262" t="s">
        <v>497</v>
      </c>
      <c r="AU1557" s="262" t="s">
        <v>93</v>
      </c>
      <c r="AV1557" s="12" t="s">
        <v>93</v>
      </c>
      <c r="AW1557" s="12" t="s">
        <v>38</v>
      </c>
      <c r="AX1557" s="12" t="s">
        <v>83</v>
      </c>
      <c r="AY1557" s="262" t="s">
        <v>381</v>
      </c>
    </row>
    <row r="1558" s="13" customFormat="1">
      <c r="B1558" s="263"/>
      <c r="C1558" s="264"/>
      <c r="D1558" s="246" t="s">
        <v>497</v>
      </c>
      <c r="E1558" s="265" t="s">
        <v>1</v>
      </c>
      <c r="F1558" s="266" t="s">
        <v>499</v>
      </c>
      <c r="G1558" s="264"/>
      <c r="H1558" s="267">
        <v>1</v>
      </c>
      <c r="I1558" s="268"/>
      <c r="J1558" s="264"/>
      <c r="K1558" s="264"/>
      <c r="L1558" s="269"/>
      <c r="M1558" s="270"/>
      <c r="N1558" s="271"/>
      <c r="O1558" s="271"/>
      <c r="P1558" s="271"/>
      <c r="Q1558" s="271"/>
      <c r="R1558" s="271"/>
      <c r="S1558" s="271"/>
      <c r="T1558" s="272"/>
      <c r="AT1558" s="273" t="s">
        <v>497</v>
      </c>
      <c r="AU1558" s="273" t="s">
        <v>93</v>
      </c>
      <c r="AV1558" s="13" t="s">
        <v>236</v>
      </c>
      <c r="AW1558" s="13" t="s">
        <v>38</v>
      </c>
      <c r="AX1558" s="13" t="s">
        <v>91</v>
      </c>
      <c r="AY1558" s="273" t="s">
        <v>381</v>
      </c>
    </row>
    <row r="1559" s="1" customFormat="1" ht="24" customHeight="1">
      <c r="B1559" s="39"/>
      <c r="C1559" s="233" t="s">
        <v>1500</v>
      </c>
      <c r="D1559" s="233" t="s">
        <v>384</v>
      </c>
      <c r="E1559" s="234" t="s">
        <v>5211</v>
      </c>
      <c r="F1559" s="235" t="s">
        <v>5212</v>
      </c>
      <c r="G1559" s="236" t="s">
        <v>673</v>
      </c>
      <c r="H1559" s="237">
        <v>3844.5</v>
      </c>
      <c r="I1559" s="238"/>
      <c r="J1559" s="239">
        <f>ROUND(I1559*H1559,2)</f>
        <v>0</v>
      </c>
      <c r="K1559" s="235" t="s">
        <v>388</v>
      </c>
      <c r="L1559" s="44"/>
      <c r="M1559" s="240" t="s">
        <v>1</v>
      </c>
      <c r="N1559" s="241" t="s">
        <v>48</v>
      </c>
      <c r="O1559" s="87"/>
      <c r="P1559" s="242">
        <f>O1559*H1559</f>
        <v>0</v>
      </c>
      <c r="Q1559" s="242">
        <v>0</v>
      </c>
      <c r="R1559" s="242">
        <f>Q1559*H1559</f>
        <v>0</v>
      </c>
      <c r="S1559" s="242">
        <v>0</v>
      </c>
      <c r="T1559" s="243">
        <f>S1559*H1559</f>
        <v>0</v>
      </c>
      <c r="AR1559" s="244" t="s">
        <v>579</v>
      </c>
      <c r="AT1559" s="244" t="s">
        <v>384</v>
      </c>
      <c r="AU1559" s="244" t="s">
        <v>93</v>
      </c>
      <c r="AY1559" s="17" t="s">
        <v>381</v>
      </c>
      <c r="BE1559" s="245">
        <f>IF(N1559="základní",J1559,0)</f>
        <v>0</v>
      </c>
      <c r="BF1559" s="245">
        <f>IF(N1559="snížená",J1559,0)</f>
        <v>0</v>
      </c>
      <c r="BG1559" s="245">
        <f>IF(N1559="zákl. přenesená",J1559,0)</f>
        <v>0</v>
      </c>
      <c r="BH1559" s="245">
        <f>IF(N1559="sníž. přenesená",J1559,0)</f>
        <v>0</v>
      </c>
      <c r="BI1559" s="245">
        <f>IF(N1559="nulová",J1559,0)</f>
        <v>0</v>
      </c>
      <c r="BJ1559" s="17" t="s">
        <v>91</v>
      </c>
      <c r="BK1559" s="245">
        <f>ROUND(I1559*H1559,2)</f>
        <v>0</v>
      </c>
      <c r="BL1559" s="17" t="s">
        <v>579</v>
      </c>
      <c r="BM1559" s="244" t="s">
        <v>2374</v>
      </c>
    </row>
    <row r="1560" s="12" customFormat="1">
      <c r="B1560" s="252"/>
      <c r="C1560" s="253"/>
      <c r="D1560" s="246" t="s">
        <v>497</v>
      </c>
      <c r="E1560" s="254" t="s">
        <v>1</v>
      </c>
      <c r="F1560" s="255" t="s">
        <v>5213</v>
      </c>
      <c r="G1560" s="253"/>
      <c r="H1560" s="256">
        <v>3844.5</v>
      </c>
      <c r="I1560" s="257"/>
      <c r="J1560" s="253"/>
      <c r="K1560" s="253"/>
      <c r="L1560" s="258"/>
      <c r="M1560" s="259"/>
      <c r="N1560" s="260"/>
      <c r="O1560" s="260"/>
      <c r="P1560" s="260"/>
      <c r="Q1560" s="260"/>
      <c r="R1560" s="260"/>
      <c r="S1560" s="260"/>
      <c r="T1560" s="261"/>
      <c r="AT1560" s="262" t="s">
        <v>497</v>
      </c>
      <c r="AU1560" s="262" t="s">
        <v>93</v>
      </c>
      <c r="AV1560" s="12" t="s">
        <v>93</v>
      </c>
      <c r="AW1560" s="12" t="s">
        <v>38</v>
      </c>
      <c r="AX1560" s="12" t="s">
        <v>83</v>
      </c>
      <c r="AY1560" s="262" t="s">
        <v>381</v>
      </c>
    </row>
    <row r="1561" s="13" customFormat="1">
      <c r="B1561" s="263"/>
      <c r="C1561" s="264"/>
      <c r="D1561" s="246" t="s">
        <v>497</v>
      </c>
      <c r="E1561" s="265" t="s">
        <v>1</v>
      </c>
      <c r="F1561" s="266" t="s">
        <v>499</v>
      </c>
      <c r="G1561" s="264"/>
      <c r="H1561" s="267">
        <v>3844.5</v>
      </c>
      <c r="I1561" s="268"/>
      <c r="J1561" s="264"/>
      <c r="K1561" s="264"/>
      <c r="L1561" s="269"/>
      <c r="M1561" s="270"/>
      <c r="N1561" s="271"/>
      <c r="O1561" s="271"/>
      <c r="P1561" s="271"/>
      <c r="Q1561" s="271"/>
      <c r="R1561" s="271"/>
      <c r="S1561" s="271"/>
      <c r="T1561" s="272"/>
      <c r="AT1561" s="273" t="s">
        <v>497</v>
      </c>
      <c r="AU1561" s="273" t="s">
        <v>93</v>
      </c>
      <c r="AV1561" s="13" t="s">
        <v>236</v>
      </c>
      <c r="AW1561" s="13" t="s">
        <v>38</v>
      </c>
      <c r="AX1561" s="13" t="s">
        <v>91</v>
      </c>
      <c r="AY1561" s="273" t="s">
        <v>381</v>
      </c>
    </row>
    <row r="1562" s="1" customFormat="1" ht="24" customHeight="1">
      <c r="B1562" s="39"/>
      <c r="C1562" s="233" t="s">
        <v>1519</v>
      </c>
      <c r="D1562" s="233" t="s">
        <v>384</v>
      </c>
      <c r="E1562" s="234" t="s">
        <v>5214</v>
      </c>
      <c r="F1562" s="235" t="s">
        <v>5215</v>
      </c>
      <c r="G1562" s="236" t="s">
        <v>673</v>
      </c>
      <c r="H1562" s="237">
        <v>10.5</v>
      </c>
      <c r="I1562" s="238"/>
      <c r="J1562" s="239">
        <f>ROUND(I1562*H1562,2)</f>
        <v>0</v>
      </c>
      <c r="K1562" s="235" t="s">
        <v>388</v>
      </c>
      <c r="L1562" s="44"/>
      <c r="M1562" s="240" t="s">
        <v>1</v>
      </c>
      <c r="N1562" s="241" t="s">
        <v>48</v>
      </c>
      <c r="O1562" s="87"/>
      <c r="P1562" s="242">
        <f>O1562*H1562</f>
        <v>0</v>
      </c>
      <c r="Q1562" s="242">
        <v>0</v>
      </c>
      <c r="R1562" s="242">
        <f>Q1562*H1562</f>
        <v>0</v>
      </c>
      <c r="S1562" s="242">
        <v>0</v>
      </c>
      <c r="T1562" s="243">
        <f>S1562*H1562</f>
        <v>0</v>
      </c>
      <c r="AR1562" s="244" t="s">
        <v>579</v>
      </c>
      <c r="AT1562" s="244" t="s">
        <v>384</v>
      </c>
      <c r="AU1562" s="244" t="s">
        <v>93</v>
      </c>
      <c r="AY1562" s="17" t="s">
        <v>381</v>
      </c>
      <c r="BE1562" s="245">
        <f>IF(N1562="základní",J1562,0)</f>
        <v>0</v>
      </c>
      <c r="BF1562" s="245">
        <f>IF(N1562="snížená",J1562,0)</f>
        <v>0</v>
      </c>
      <c r="BG1562" s="245">
        <f>IF(N1562="zákl. přenesená",J1562,0)</f>
        <v>0</v>
      </c>
      <c r="BH1562" s="245">
        <f>IF(N1562="sníž. přenesená",J1562,0)</f>
        <v>0</v>
      </c>
      <c r="BI1562" s="245">
        <f>IF(N1562="nulová",J1562,0)</f>
        <v>0</v>
      </c>
      <c r="BJ1562" s="17" t="s">
        <v>91</v>
      </c>
      <c r="BK1562" s="245">
        <f>ROUND(I1562*H1562,2)</f>
        <v>0</v>
      </c>
      <c r="BL1562" s="17" t="s">
        <v>579</v>
      </c>
      <c r="BM1562" s="244" t="s">
        <v>2382</v>
      </c>
    </row>
    <row r="1563" s="12" customFormat="1">
      <c r="B1563" s="252"/>
      <c r="C1563" s="253"/>
      <c r="D1563" s="246" t="s">
        <v>497</v>
      </c>
      <c r="E1563" s="254" t="s">
        <v>1</v>
      </c>
      <c r="F1563" s="255" t="s">
        <v>4649</v>
      </c>
      <c r="G1563" s="253"/>
      <c r="H1563" s="256">
        <v>10.5</v>
      </c>
      <c r="I1563" s="257"/>
      <c r="J1563" s="253"/>
      <c r="K1563" s="253"/>
      <c r="L1563" s="258"/>
      <c r="M1563" s="259"/>
      <c r="N1563" s="260"/>
      <c r="O1563" s="260"/>
      <c r="P1563" s="260"/>
      <c r="Q1563" s="260"/>
      <c r="R1563" s="260"/>
      <c r="S1563" s="260"/>
      <c r="T1563" s="261"/>
      <c r="AT1563" s="262" t="s">
        <v>497</v>
      </c>
      <c r="AU1563" s="262" t="s">
        <v>93</v>
      </c>
      <c r="AV1563" s="12" t="s">
        <v>93</v>
      </c>
      <c r="AW1563" s="12" t="s">
        <v>38</v>
      </c>
      <c r="AX1563" s="12" t="s">
        <v>83</v>
      </c>
      <c r="AY1563" s="262" t="s">
        <v>381</v>
      </c>
    </row>
    <row r="1564" s="13" customFormat="1">
      <c r="B1564" s="263"/>
      <c r="C1564" s="264"/>
      <c r="D1564" s="246" t="s">
        <v>497</v>
      </c>
      <c r="E1564" s="265" t="s">
        <v>1</v>
      </c>
      <c r="F1564" s="266" t="s">
        <v>499</v>
      </c>
      <c r="G1564" s="264"/>
      <c r="H1564" s="267">
        <v>10.5</v>
      </c>
      <c r="I1564" s="268"/>
      <c r="J1564" s="264"/>
      <c r="K1564" s="264"/>
      <c r="L1564" s="269"/>
      <c r="M1564" s="270"/>
      <c r="N1564" s="271"/>
      <c r="O1564" s="271"/>
      <c r="P1564" s="271"/>
      <c r="Q1564" s="271"/>
      <c r="R1564" s="271"/>
      <c r="S1564" s="271"/>
      <c r="T1564" s="272"/>
      <c r="AT1564" s="273" t="s">
        <v>497</v>
      </c>
      <c r="AU1564" s="273" t="s">
        <v>93</v>
      </c>
      <c r="AV1564" s="13" t="s">
        <v>236</v>
      </c>
      <c r="AW1564" s="13" t="s">
        <v>38</v>
      </c>
      <c r="AX1564" s="13" t="s">
        <v>91</v>
      </c>
      <c r="AY1564" s="273" t="s">
        <v>381</v>
      </c>
    </row>
    <row r="1565" s="1" customFormat="1" ht="16.5" customHeight="1">
      <c r="B1565" s="39"/>
      <c r="C1565" s="233" t="s">
        <v>1525</v>
      </c>
      <c r="D1565" s="233" t="s">
        <v>384</v>
      </c>
      <c r="E1565" s="234" t="s">
        <v>5216</v>
      </c>
      <c r="F1565" s="235" t="s">
        <v>5217</v>
      </c>
      <c r="G1565" s="236" t="s">
        <v>673</v>
      </c>
      <c r="H1565" s="237">
        <v>3855</v>
      </c>
      <c r="I1565" s="238"/>
      <c r="J1565" s="239">
        <f>ROUND(I1565*H1565,2)</f>
        <v>0</v>
      </c>
      <c r="K1565" s="235" t="s">
        <v>388</v>
      </c>
      <c r="L1565" s="44"/>
      <c r="M1565" s="240" t="s">
        <v>1</v>
      </c>
      <c r="N1565" s="241" t="s">
        <v>48</v>
      </c>
      <c r="O1565" s="87"/>
      <c r="P1565" s="242">
        <f>O1565*H1565</f>
        <v>0</v>
      </c>
      <c r="Q1565" s="242">
        <v>0</v>
      </c>
      <c r="R1565" s="242">
        <f>Q1565*H1565</f>
        <v>0</v>
      </c>
      <c r="S1565" s="242">
        <v>0</v>
      </c>
      <c r="T1565" s="243">
        <f>S1565*H1565</f>
        <v>0</v>
      </c>
      <c r="AR1565" s="244" t="s">
        <v>579</v>
      </c>
      <c r="AT1565" s="244" t="s">
        <v>384</v>
      </c>
      <c r="AU1565" s="244" t="s">
        <v>93</v>
      </c>
      <c r="AY1565" s="17" t="s">
        <v>381</v>
      </c>
      <c r="BE1565" s="245">
        <f>IF(N1565="základní",J1565,0)</f>
        <v>0</v>
      </c>
      <c r="BF1565" s="245">
        <f>IF(N1565="snížená",J1565,0)</f>
        <v>0</v>
      </c>
      <c r="BG1565" s="245">
        <f>IF(N1565="zákl. přenesená",J1565,0)</f>
        <v>0</v>
      </c>
      <c r="BH1565" s="245">
        <f>IF(N1565="sníž. přenesená",J1565,0)</f>
        <v>0</v>
      </c>
      <c r="BI1565" s="245">
        <f>IF(N1565="nulová",J1565,0)</f>
        <v>0</v>
      </c>
      <c r="BJ1565" s="17" t="s">
        <v>91</v>
      </c>
      <c r="BK1565" s="245">
        <f>ROUND(I1565*H1565,2)</f>
        <v>0</v>
      </c>
      <c r="BL1565" s="17" t="s">
        <v>579</v>
      </c>
      <c r="BM1565" s="244" t="s">
        <v>2390</v>
      </c>
    </row>
    <row r="1566" s="12" customFormat="1">
      <c r="B1566" s="252"/>
      <c r="C1566" s="253"/>
      <c r="D1566" s="246" t="s">
        <v>497</v>
      </c>
      <c r="E1566" s="254" t="s">
        <v>1</v>
      </c>
      <c r="F1566" s="255" t="s">
        <v>5218</v>
      </c>
      <c r="G1566" s="253"/>
      <c r="H1566" s="256">
        <v>3855</v>
      </c>
      <c r="I1566" s="257"/>
      <c r="J1566" s="253"/>
      <c r="K1566" s="253"/>
      <c r="L1566" s="258"/>
      <c r="M1566" s="259"/>
      <c r="N1566" s="260"/>
      <c r="O1566" s="260"/>
      <c r="P1566" s="260"/>
      <c r="Q1566" s="260"/>
      <c r="R1566" s="260"/>
      <c r="S1566" s="260"/>
      <c r="T1566" s="261"/>
      <c r="AT1566" s="262" t="s">
        <v>497</v>
      </c>
      <c r="AU1566" s="262" t="s">
        <v>93</v>
      </c>
      <c r="AV1566" s="12" t="s">
        <v>93</v>
      </c>
      <c r="AW1566" s="12" t="s">
        <v>38</v>
      </c>
      <c r="AX1566" s="12" t="s">
        <v>83</v>
      </c>
      <c r="AY1566" s="262" t="s">
        <v>381</v>
      </c>
    </row>
    <row r="1567" s="13" customFormat="1">
      <c r="B1567" s="263"/>
      <c r="C1567" s="264"/>
      <c r="D1567" s="246" t="s">
        <v>497</v>
      </c>
      <c r="E1567" s="265" t="s">
        <v>1</v>
      </c>
      <c r="F1567" s="266" t="s">
        <v>499</v>
      </c>
      <c r="G1567" s="264"/>
      <c r="H1567" s="267">
        <v>3855</v>
      </c>
      <c r="I1567" s="268"/>
      <c r="J1567" s="264"/>
      <c r="K1567" s="264"/>
      <c r="L1567" s="269"/>
      <c r="M1567" s="270"/>
      <c r="N1567" s="271"/>
      <c r="O1567" s="271"/>
      <c r="P1567" s="271"/>
      <c r="Q1567" s="271"/>
      <c r="R1567" s="271"/>
      <c r="S1567" s="271"/>
      <c r="T1567" s="272"/>
      <c r="AT1567" s="273" t="s">
        <v>497</v>
      </c>
      <c r="AU1567" s="273" t="s">
        <v>93</v>
      </c>
      <c r="AV1567" s="13" t="s">
        <v>236</v>
      </c>
      <c r="AW1567" s="13" t="s">
        <v>38</v>
      </c>
      <c r="AX1567" s="13" t="s">
        <v>91</v>
      </c>
      <c r="AY1567" s="273" t="s">
        <v>381</v>
      </c>
    </row>
    <row r="1568" s="1" customFormat="1" ht="24" customHeight="1">
      <c r="B1568" s="39"/>
      <c r="C1568" s="233" t="s">
        <v>1530</v>
      </c>
      <c r="D1568" s="233" t="s">
        <v>384</v>
      </c>
      <c r="E1568" s="234" t="s">
        <v>5219</v>
      </c>
      <c r="F1568" s="235" t="s">
        <v>5220</v>
      </c>
      <c r="G1568" s="236" t="s">
        <v>538</v>
      </c>
      <c r="H1568" s="237">
        <v>9.5860000000000003</v>
      </c>
      <c r="I1568" s="238"/>
      <c r="J1568" s="239">
        <f>ROUND(I1568*H1568,2)</f>
        <v>0</v>
      </c>
      <c r="K1568" s="235" t="s">
        <v>388</v>
      </c>
      <c r="L1568" s="44"/>
      <c r="M1568" s="240" t="s">
        <v>1</v>
      </c>
      <c r="N1568" s="241" t="s">
        <v>48</v>
      </c>
      <c r="O1568" s="87"/>
      <c r="P1568" s="242">
        <f>O1568*H1568</f>
        <v>0</v>
      </c>
      <c r="Q1568" s="242">
        <v>0</v>
      </c>
      <c r="R1568" s="242">
        <f>Q1568*H1568</f>
        <v>0</v>
      </c>
      <c r="S1568" s="242">
        <v>0</v>
      </c>
      <c r="T1568" s="243">
        <f>S1568*H1568</f>
        <v>0</v>
      </c>
      <c r="AR1568" s="244" t="s">
        <v>579</v>
      </c>
      <c r="AT1568" s="244" t="s">
        <v>384</v>
      </c>
      <c r="AU1568" s="244" t="s">
        <v>93</v>
      </c>
      <c r="AY1568" s="17" t="s">
        <v>381</v>
      </c>
      <c r="BE1568" s="245">
        <f>IF(N1568="základní",J1568,0)</f>
        <v>0</v>
      </c>
      <c r="BF1568" s="245">
        <f>IF(N1568="snížená",J1568,0)</f>
        <v>0</v>
      </c>
      <c r="BG1568" s="245">
        <f>IF(N1568="zákl. přenesená",J1568,0)</f>
        <v>0</v>
      </c>
      <c r="BH1568" s="245">
        <f>IF(N1568="sníž. přenesená",J1568,0)</f>
        <v>0</v>
      </c>
      <c r="BI1568" s="245">
        <f>IF(N1568="nulová",J1568,0)</f>
        <v>0</v>
      </c>
      <c r="BJ1568" s="17" t="s">
        <v>91</v>
      </c>
      <c r="BK1568" s="245">
        <f>ROUND(I1568*H1568,2)</f>
        <v>0</v>
      </c>
      <c r="BL1568" s="17" t="s">
        <v>579</v>
      </c>
      <c r="BM1568" s="244" t="s">
        <v>2398</v>
      </c>
    </row>
    <row r="1569" s="11" customFormat="1" ht="22.8" customHeight="1">
      <c r="B1569" s="217"/>
      <c r="C1569" s="218"/>
      <c r="D1569" s="219" t="s">
        <v>82</v>
      </c>
      <c r="E1569" s="231" t="s">
        <v>5221</v>
      </c>
      <c r="F1569" s="231" t="s">
        <v>5222</v>
      </c>
      <c r="G1569" s="218"/>
      <c r="H1569" s="218"/>
      <c r="I1569" s="221"/>
      <c r="J1569" s="232">
        <f>BK1569</f>
        <v>0</v>
      </c>
      <c r="K1569" s="218"/>
      <c r="L1569" s="223"/>
      <c r="M1569" s="224"/>
      <c r="N1569" s="225"/>
      <c r="O1569" s="225"/>
      <c r="P1569" s="226">
        <f>SUM(P1570:P1615)</f>
        <v>0</v>
      </c>
      <c r="Q1569" s="225"/>
      <c r="R1569" s="226">
        <f>SUM(R1570:R1615)</f>
        <v>0</v>
      </c>
      <c r="S1569" s="225"/>
      <c r="T1569" s="227">
        <f>SUM(T1570:T1615)</f>
        <v>0</v>
      </c>
      <c r="AR1569" s="228" t="s">
        <v>93</v>
      </c>
      <c r="AT1569" s="229" t="s">
        <v>82</v>
      </c>
      <c r="AU1569" s="229" t="s">
        <v>91</v>
      </c>
      <c r="AY1569" s="228" t="s">
        <v>381</v>
      </c>
      <c r="BK1569" s="230">
        <f>SUM(BK1570:BK1615)</f>
        <v>0</v>
      </c>
    </row>
    <row r="1570" s="1" customFormat="1" ht="16.5" customHeight="1">
      <c r="B1570" s="39"/>
      <c r="C1570" s="233" t="s">
        <v>1535</v>
      </c>
      <c r="D1570" s="233" t="s">
        <v>384</v>
      </c>
      <c r="E1570" s="234" t="s">
        <v>5223</v>
      </c>
      <c r="F1570" s="235" t="s">
        <v>5224</v>
      </c>
      <c r="G1570" s="236" t="s">
        <v>600</v>
      </c>
      <c r="H1570" s="237">
        <v>2</v>
      </c>
      <c r="I1570" s="238"/>
      <c r="J1570" s="239">
        <f>ROUND(I1570*H1570,2)</f>
        <v>0</v>
      </c>
      <c r="K1570" s="235" t="s">
        <v>388</v>
      </c>
      <c r="L1570" s="44"/>
      <c r="M1570" s="240" t="s">
        <v>1</v>
      </c>
      <c r="N1570" s="241" t="s">
        <v>48</v>
      </c>
      <c r="O1570" s="87"/>
      <c r="P1570" s="242">
        <f>O1570*H1570</f>
        <v>0</v>
      </c>
      <c r="Q1570" s="242">
        <v>0</v>
      </c>
      <c r="R1570" s="242">
        <f>Q1570*H1570</f>
        <v>0</v>
      </c>
      <c r="S1570" s="242">
        <v>0</v>
      </c>
      <c r="T1570" s="243">
        <f>S1570*H1570</f>
        <v>0</v>
      </c>
      <c r="AR1570" s="244" t="s">
        <v>579</v>
      </c>
      <c r="AT1570" s="244" t="s">
        <v>384</v>
      </c>
      <c r="AU1570" s="244" t="s">
        <v>93</v>
      </c>
      <c r="AY1570" s="17" t="s">
        <v>381</v>
      </c>
      <c r="BE1570" s="245">
        <f>IF(N1570="základní",J1570,0)</f>
        <v>0</v>
      </c>
      <c r="BF1570" s="245">
        <f>IF(N1570="snížená",J1570,0)</f>
        <v>0</v>
      </c>
      <c r="BG1570" s="245">
        <f>IF(N1570="zákl. přenesená",J1570,0)</f>
        <v>0</v>
      </c>
      <c r="BH1570" s="245">
        <f>IF(N1570="sníž. přenesená",J1570,0)</f>
        <v>0</v>
      </c>
      <c r="BI1570" s="245">
        <f>IF(N1570="nulová",J1570,0)</f>
        <v>0</v>
      </c>
      <c r="BJ1570" s="17" t="s">
        <v>91</v>
      </c>
      <c r="BK1570" s="245">
        <f>ROUND(I1570*H1570,2)</f>
        <v>0</v>
      </c>
      <c r="BL1570" s="17" t="s">
        <v>579</v>
      </c>
      <c r="BM1570" s="244" t="s">
        <v>2405</v>
      </c>
    </row>
    <row r="1571" s="14" customFormat="1">
      <c r="B1571" s="274"/>
      <c r="C1571" s="275"/>
      <c r="D1571" s="246" t="s">
        <v>497</v>
      </c>
      <c r="E1571" s="276" t="s">
        <v>1</v>
      </c>
      <c r="F1571" s="277" t="s">
        <v>4536</v>
      </c>
      <c r="G1571" s="275"/>
      <c r="H1571" s="276" t="s">
        <v>1</v>
      </c>
      <c r="I1571" s="278"/>
      <c r="J1571" s="275"/>
      <c r="K1571" s="275"/>
      <c r="L1571" s="279"/>
      <c r="M1571" s="280"/>
      <c r="N1571" s="281"/>
      <c r="O1571" s="281"/>
      <c r="P1571" s="281"/>
      <c r="Q1571" s="281"/>
      <c r="R1571" s="281"/>
      <c r="S1571" s="281"/>
      <c r="T1571" s="282"/>
      <c r="AT1571" s="283" t="s">
        <v>497</v>
      </c>
      <c r="AU1571" s="283" t="s">
        <v>93</v>
      </c>
      <c r="AV1571" s="14" t="s">
        <v>91</v>
      </c>
      <c r="AW1571" s="14" t="s">
        <v>38</v>
      </c>
      <c r="AX1571" s="14" t="s">
        <v>83</v>
      </c>
      <c r="AY1571" s="283" t="s">
        <v>381</v>
      </c>
    </row>
    <row r="1572" s="12" customFormat="1">
      <c r="B1572" s="252"/>
      <c r="C1572" s="253"/>
      <c r="D1572" s="246" t="s">
        <v>497</v>
      </c>
      <c r="E1572" s="254" t="s">
        <v>1</v>
      </c>
      <c r="F1572" s="255" t="s">
        <v>93</v>
      </c>
      <c r="G1572" s="253"/>
      <c r="H1572" s="256">
        <v>2</v>
      </c>
      <c r="I1572" s="257"/>
      <c r="J1572" s="253"/>
      <c r="K1572" s="253"/>
      <c r="L1572" s="258"/>
      <c r="M1572" s="259"/>
      <c r="N1572" s="260"/>
      <c r="O1572" s="260"/>
      <c r="P1572" s="260"/>
      <c r="Q1572" s="260"/>
      <c r="R1572" s="260"/>
      <c r="S1572" s="260"/>
      <c r="T1572" s="261"/>
      <c r="AT1572" s="262" t="s">
        <v>497</v>
      </c>
      <c r="AU1572" s="262" t="s">
        <v>93</v>
      </c>
      <c r="AV1572" s="12" t="s">
        <v>93</v>
      </c>
      <c r="AW1572" s="12" t="s">
        <v>38</v>
      </c>
      <c r="AX1572" s="12" t="s">
        <v>83</v>
      </c>
      <c r="AY1572" s="262" t="s">
        <v>381</v>
      </c>
    </row>
    <row r="1573" s="13" customFormat="1">
      <c r="B1573" s="263"/>
      <c r="C1573" s="264"/>
      <c r="D1573" s="246" t="s">
        <v>497</v>
      </c>
      <c r="E1573" s="265" t="s">
        <v>1</v>
      </c>
      <c r="F1573" s="266" t="s">
        <v>499</v>
      </c>
      <c r="G1573" s="264"/>
      <c r="H1573" s="267">
        <v>2</v>
      </c>
      <c r="I1573" s="268"/>
      <c r="J1573" s="264"/>
      <c r="K1573" s="264"/>
      <c r="L1573" s="269"/>
      <c r="M1573" s="270"/>
      <c r="N1573" s="271"/>
      <c r="O1573" s="271"/>
      <c r="P1573" s="271"/>
      <c r="Q1573" s="271"/>
      <c r="R1573" s="271"/>
      <c r="S1573" s="271"/>
      <c r="T1573" s="272"/>
      <c r="AT1573" s="273" t="s">
        <v>497</v>
      </c>
      <c r="AU1573" s="273" t="s">
        <v>93</v>
      </c>
      <c r="AV1573" s="13" t="s">
        <v>236</v>
      </c>
      <c r="AW1573" s="13" t="s">
        <v>38</v>
      </c>
      <c r="AX1573" s="13" t="s">
        <v>91</v>
      </c>
      <c r="AY1573" s="273" t="s">
        <v>381</v>
      </c>
    </row>
    <row r="1574" s="1" customFormat="1" ht="16.5" customHeight="1">
      <c r="B1574" s="39"/>
      <c r="C1574" s="284" t="s">
        <v>1540</v>
      </c>
      <c r="D1574" s="284" t="s">
        <v>548</v>
      </c>
      <c r="E1574" s="285" t="s">
        <v>5225</v>
      </c>
      <c r="F1574" s="286" t="s">
        <v>5226</v>
      </c>
      <c r="G1574" s="287" t="s">
        <v>600</v>
      </c>
      <c r="H1574" s="288">
        <v>2</v>
      </c>
      <c r="I1574" s="289"/>
      <c r="J1574" s="290">
        <f>ROUND(I1574*H1574,2)</f>
        <v>0</v>
      </c>
      <c r="K1574" s="286" t="s">
        <v>388</v>
      </c>
      <c r="L1574" s="291"/>
      <c r="M1574" s="292" t="s">
        <v>1</v>
      </c>
      <c r="N1574" s="293" t="s">
        <v>48</v>
      </c>
      <c r="O1574" s="87"/>
      <c r="P1574" s="242">
        <f>O1574*H1574</f>
        <v>0</v>
      </c>
      <c r="Q1574" s="242">
        <v>0</v>
      </c>
      <c r="R1574" s="242">
        <f>Q1574*H1574</f>
        <v>0</v>
      </c>
      <c r="S1574" s="242">
        <v>0</v>
      </c>
      <c r="T1574" s="243">
        <f>S1574*H1574</f>
        <v>0</v>
      </c>
      <c r="AR1574" s="244" t="s">
        <v>653</v>
      </c>
      <c r="AT1574" s="244" t="s">
        <v>548</v>
      </c>
      <c r="AU1574" s="244" t="s">
        <v>93</v>
      </c>
      <c r="AY1574" s="17" t="s">
        <v>381</v>
      </c>
      <c r="BE1574" s="245">
        <f>IF(N1574="základní",J1574,0)</f>
        <v>0</v>
      </c>
      <c r="BF1574" s="245">
        <f>IF(N1574="snížená",J1574,0)</f>
        <v>0</v>
      </c>
      <c r="BG1574" s="245">
        <f>IF(N1574="zákl. přenesená",J1574,0)</f>
        <v>0</v>
      </c>
      <c r="BH1574" s="245">
        <f>IF(N1574="sníž. přenesená",J1574,0)</f>
        <v>0</v>
      </c>
      <c r="BI1574" s="245">
        <f>IF(N1574="nulová",J1574,0)</f>
        <v>0</v>
      </c>
      <c r="BJ1574" s="17" t="s">
        <v>91</v>
      </c>
      <c r="BK1574" s="245">
        <f>ROUND(I1574*H1574,2)</f>
        <v>0</v>
      </c>
      <c r="BL1574" s="17" t="s">
        <v>579</v>
      </c>
      <c r="BM1574" s="244" t="s">
        <v>2412</v>
      </c>
    </row>
    <row r="1575" s="14" customFormat="1">
      <c r="B1575" s="274"/>
      <c r="C1575" s="275"/>
      <c r="D1575" s="246" t="s">
        <v>497</v>
      </c>
      <c r="E1575" s="276" t="s">
        <v>1</v>
      </c>
      <c r="F1575" s="277" t="s">
        <v>5227</v>
      </c>
      <c r="G1575" s="275"/>
      <c r="H1575" s="276" t="s">
        <v>1</v>
      </c>
      <c r="I1575" s="278"/>
      <c r="J1575" s="275"/>
      <c r="K1575" s="275"/>
      <c r="L1575" s="279"/>
      <c r="M1575" s="280"/>
      <c r="N1575" s="281"/>
      <c r="O1575" s="281"/>
      <c r="P1575" s="281"/>
      <c r="Q1575" s="281"/>
      <c r="R1575" s="281"/>
      <c r="S1575" s="281"/>
      <c r="T1575" s="282"/>
      <c r="AT1575" s="283" t="s">
        <v>497</v>
      </c>
      <c r="AU1575" s="283" t="s">
        <v>93</v>
      </c>
      <c r="AV1575" s="14" t="s">
        <v>91</v>
      </c>
      <c r="AW1575" s="14" t="s">
        <v>38</v>
      </c>
      <c r="AX1575" s="14" t="s">
        <v>83</v>
      </c>
      <c r="AY1575" s="283" t="s">
        <v>381</v>
      </c>
    </row>
    <row r="1576" s="14" customFormat="1">
      <c r="B1576" s="274"/>
      <c r="C1576" s="275"/>
      <c r="D1576" s="246" t="s">
        <v>497</v>
      </c>
      <c r="E1576" s="276" t="s">
        <v>1</v>
      </c>
      <c r="F1576" s="277" t="s">
        <v>5228</v>
      </c>
      <c r="G1576" s="275"/>
      <c r="H1576" s="276" t="s">
        <v>1</v>
      </c>
      <c r="I1576" s="278"/>
      <c r="J1576" s="275"/>
      <c r="K1576" s="275"/>
      <c r="L1576" s="279"/>
      <c r="M1576" s="280"/>
      <c r="N1576" s="281"/>
      <c r="O1576" s="281"/>
      <c r="P1576" s="281"/>
      <c r="Q1576" s="281"/>
      <c r="R1576" s="281"/>
      <c r="S1576" s="281"/>
      <c r="T1576" s="282"/>
      <c r="AT1576" s="283" t="s">
        <v>497</v>
      </c>
      <c r="AU1576" s="283" t="s">
        <v>93</v>
      </c>
      <c r="AV1576" s="14" t="s">
        <v>91</v>
      </c>
      <c r="AW1576" s="14" t="s">
        <v>38</v>
      </c>
      <c r="AX1576" s="14" t="s">
        <v>83</v>
      </c>
      <c r="AY1576" s="283" t="s">
        <v>381</v>
      </c>
    </row>
    <row r="1577" s="14" customFormat="1">
      <c r="B1577" s="274"/>
      <c r="C1577" s="275"/>
      <c r="D1577" s="246" t="s">
        <v>497</v>
      </c>
      <c r="E1577" s="276" t="s">
        <v>1</v>
      </c>
      <c r="F1577" s="277" t="s">
        <v>5229</v>
      </c>
      <c r="G1577" s="275"/>
      <c r="H1577" s="276" t="s">
        <v>1</v>
      </c>
      <c r="I1577" s="278"/>
      <c r="J1577" s="275"/>
      <c r="K1577" s="275"/>
      <c r="L1577" s="279"/>
      <c r="M1577" s="280"/>
      <c r="N1577" s="281"/>
      <c r="O1577" s="281"/>
      <c r="P1577" s="281"/>
      <c r="Q1577" s="281"/>
      <c r="R1577" s="281"/>
      <c r="S1577" s="281"/>
      <c r="T1577" s="282"/>
      <c r="AT1577" s="283" t="s">
        <v>497</v>
      </c>
      <c r="AU1577" s="283" t="s">
        <v>93</v>
      </c>
      <c r="AV1577" s="14" t="s">
        <v>91</v>
      </c>
      <c r="AW1577" s="14" t="s">
        <v>38</v>
      </c>
      <c r="AX1577" s="14" t="s">
        <v>83</v>
      </c>
      <c r="AY1577" s="283" t="s">
        <v>381</v>
      </c>
    </row>
    <row r="1578" s="14" customFormat="1">
      <c r="B1578" s="274"/>
      <c r="C1578" s="275"/>
      <c r="D1578" s="246" t="s">
        <v>497</v>
      </c>
      <c r="E1578" s="276" t="s">
        <v>1</v>
      </c>
      <c r="F1578" s="277" t="s">
        <v>5230</v>
      </c>
      <c r="G1578" s="275"/>
      <c r="H1578" s="276" t="s">
        <v>1</v>
      </c>
      <c r="I1578" s="278"/>
      <c r="J1578" s="275"/>
      <c r="K1578" s="275"/>
      <c r="L1578" s="279"/>
      <c r="M1578" s="280"/>
      <c r="N1578" s="281"/>
      <c r="O1578" s="281"/>
      <c r="P1578" s="281"/>
      <c r="Q1578" s="281"/>
      <c r="R1578" s="281"/>
      <c r="S1578" s="281"/>
      <c r="T1578" s="282"/>
      <c r="AT1578" s="283" t="s">
        <v>497</v>
      </c>
      <c r="AU1578" s="283" t="s">
        <v>93</v>
      </c>
      <c r="AV1578" s="14" t="s">
        <v>91</v>
      </c>
      <c r="AW1578" s="14" t="s">
        <v>38</v>
      </c>
      <c r="AX1578" s="14" t="s">
        <v>83</v>
      </c>
      <c r="AY1578" s="283" t="s">
        <v>381</v>
      </c>
    </row>
    <row r="1579" s="14" customFormat="1">
      <c r="B1579" s="274"/>
      <c r="C1579" s="275"/>
      <c r="D1579" s="246" t="s">
        <v>497</v>
      </c>
      <c r="E1579" s="276" t="s">
        <v>1</v>
      </c>
      <c r="F1579" s="277" t="s">
        <v>5231</v>
      </c>
      <c r="G1579" s="275"/>
      <c r="H1579" s="276" t="s">
        <v>1</v>
      </c>
      <c r="I1579" s="278"/>
      <c r="J1579" s="275"/>
      <c r="K1579" s="275"/>
      <c r="L1579" s="279"/>
      <c r="M1579" s="280"/>
      <c r="N1579" s="281"/>
      <c r="O1579" s="281"/>
      <c r="P1579" s="281"/>
      <c r="Q1579" s="281"/>
      <c r="R1579" s="281"/>
      <c r="S1579" s="281"/>
      <c r="T1579" s="282"/>
      <c r="AT1579" s="283" t="s">
        <v>497</v>
      </c>
      <c r="AU1579" s="283" t="s">
        <v>93</v>
      </c>
      <c r="AV1579" s="14" t="s">
        <v>91</v>
      </c>
      <c r="AW1579" s="14" t="s">
        <v>38</v>
      </c>
      <c r="AX1579" s="14" t="s">
        <v>83</v>
      </c>
      <c r="AY1579" s="283" t="s">
        <v>381</v>
      </c>
    </row>
    <row r="1580" s="14" customFormat="1">
      <c r="B1580" s="274"/>
      <c r="C1580" s="275"/>
      <c r="D1580" s="246" t="s">
        <v>497</v>
      </c>
      <c r="E1580" s="276" t="s">
        <v>1</v>
      </c>
      <c r="F1580" s="277" t="s">
        <v>5232</v>
      </c>
      <c r="G1580" s="275"/>
      <c r="H1580" s="276" t="s">
        <v>1</v>
      </c>
      <c r="I1580" s="278"/>
      <c r="J1580" s="275"/>
      <c r="K1580" s="275"/>
      <c r="L1580" s="279"/>
      <c r="M1580" s="280"/>
      <c r="N1580" s="281"/>
      <c r="O1580" s="281"/>
      <c r="P1580" s="281"/>
      <c r="Q1580" s="281"/>
      <c r="R1580" s="281"/>
      <c r="S1580" s="281"/>
      <c r="T1580" s="282"/>
      <c r="AT1580" s="283" t="s">
        <v>497</v>
      </c>
      <c r="AU1580" s="283" t="s">
        <v>93</v>
      </c>
      <c r="AV1580" s="14" t="s">
        <v>91</v>
      </c>
      <c r="AW1580" s="14" t="s">
        <v>38</v>
      </c>
      <c r="AX1580" s="14" t="s">
        <v>83</v>
      </c>
      <c r="AY1580" s="283" t="s">
        <v>381</v>
      </c>
    </row>
    <row r="1581" s="14" customFormat="1">
      <c r="B1581" s="274"/>
      <c r="C1581" s="275"/>
      <c r="D1581" s="246" t="s">
        <v>497</v>
      </c>
      <c r="E1581" s="276" t="s">
        <v>1</v>
      </c>
      <c r="F1581" s="277" t="s">
        <v>5233</v>
      </c>
      <c r="G1581" s="275"/>
      <c r="H1581" s="276" t="s">
        <v>1</v>
      </c>
      <c r="I1581" s="278"/>
      <c r="J1581" s="275"/>
      <c r="K1581" s="275"/>
      <c r="L1581" s="279"/>
      <c r="M1581" s="280"/>
      <c r="N1581" s="281"/>
      <c r="O1581" s="281"/>
      <c r="P1581" s="281"/>
      <c r="Q1581" s="281"/>
      <c r="R1581" s="281"/>
      <c r="S1581" s="281"/>
      <c r="T1581" s="282"/>
      <c r="AT1581" s="283" t="s">
        <v>497</v>
      </c>
      <c r="AU1581" s="283" t="s">
        <v>93</v>
      </c>
      <c r="AV1581" s="14" t="s">
        <v>91</v>
      </c>
      <c r="AW1581" s="14" t="s">
        <v>38</v>
      </c>
      <c r="AX1581" s="14" t="s">
        <v>83</v>
      </c>
      <c r="AY1581" s="283" t="s">
        <v>381</v>
      </c>
    </row>
    <row r="1582" s="14" customFormat="1">
      <c r="B1582" s="274"/>
      <c r="C1582" s="275"/>
      <c r="D1582" s="246" t="s">
        <v>497</v>
      </c>
      <c r="E1582" s="276" t="s">
        <v>1</v>
      </c>
      <c r="F1582" s="277" t="s">
        <v>5234</v>
      </c>
      <c r="G1582" s="275"/>
      <c r="H1582" s="276" t="s">
        <v>1</v>
      </c>
      <c r="I1582" s="278"/>
      <c r="J1582" s="275"/>
      <c r="K1582" s="275"/>
      <c r="L1582" s="279"/>
      <c r="M1582" s="280"/>
      <c r="N1582" s="281"/>
      <c r="O1582" s="281"/>
      <c r="P1582" s="281"/>
      <c r="Q1582" s="281"/>
      <c r="R1582" s="281"/>
      <c r="S1582" s="281"/>
      <c r="T1582" s="282"/>
      <c r="AT1582" s="283" t="s">
        <v>497</v>
      </c>
      <c r="AU1582" s="283" t="s">
        <v>93</v>
      </c>
      <c r="AV1582" s="14" t="s">
        <v>91</v>
      </c>
      <c r="AW1582" s="14" t="s">
        <v>38</v>
      </c>
      <c r="AX1582" s="14" t="s">
        <v>83</v>
      </c>
      <c r="AY1582" s="283" t="s">
        <v>381</v>
      </c>
    </row>
    <row r="1583" s="14" customFormat="1">
      <c r="B1583" s="274"/>
      <c r="C1583" s="275"/>
      <c r="D1583" s="246" t="s">
        <v>497</v>
      </c>
      <c r="E1583" s="276" t="s">
        <v>1</v>
      </c>
      <c r="F1583" s="277" t="s">
        <v>5235</v>
      </c>
      <c r="G1583" s="275"/>
      <c r="H1583" s="276" t="s">
        <v>1</v>
      </c>
      <c r="I1583" s="278"/>
      <c r="J1583" s="275"/>
      <c r="K1583" s="275"/>
      <c r="L1583" s="279"/>
      <c r="M1583" s="280"/>
      <c r="N1583" s="281"/>
      <c r="O1583" s="281"/>
      <c r="P1583" s="281"/>
      <c r="Q1583" s="281"/>
      <c r="R1583" s="281"/>
      <c r="S1583" s="281"/>
      <c r="T1583" s="282"/>
      <c r="AT1583" s="283" t="s">
        <v>497</v>
      </c>
      <c r="AU1583" s="283" t="s">
        <v>93</v>
      </c>
      <c r="AV1583" s="14" t="s">
        <v>91</v>
      </c>
      <c r="AW1583" s="14" t="s">
        <v>38</v>
      </c>
      <c r="AX1583" s="14" t="s">
        <v>83</v>
      </c>
      <c r="AY1583" s="283" t="s">
        <v>381</v>
      </c>
    </row>
    <row r="1584" s="12" customFormat="1">
      <c r="B1584" s="252"/>
      <c r="C1584" s="253"/>
      <c r="D1584" s="246" t="s">
        <v>497</v>
      </c>
      <c r="E1584" s="254" t="s">
        <v>1</v>
      </c>
      <c r="F1584" s="255" t="s">
        <v>93</v>
      </c>
      <c r="G1584" s="253"/>
      <c r="H1584" s="256">
        <v>2</v>
      </c>
      <c r="I1584" s="257"/>
      <c r="J1584" s="253"/>
      <c r="K1584" s="253"/>
      <c r="L1584" s="258"/>
      <c r="M1584" s="259"/>
      <c r="N1584" s="260"/>
      <c r="O1584" s="260"/>
      <c r="P1584" s="260"/>
      <c r="Q1584" s="260"/>
      <c r="R1584" s="260"/>
      <c r="S1584" s="260"/>
      <c r="T1584" s="261"/>
      <c r="AT1584" s="262" t="s">
        <v>497</v>
      </c>
      <c r="AU1584" s="262" t="s">
        <v>93</v>
      </c>
      <c r="AV1584" s="12" t="s">
        <v>93</v>
      </c>
      <c r="AW1584" s="12" t="s">
        <v>38</v>
      </c>
      <c r="AX1584" s="12" t="s">
        <v>83</v>
      </c>
      <c r="AY1584" s="262" t="s">
        <v>381</v>
      </c>
    </row>
    <row r="1585" s="13" customFormat="1">
      <c r="B1585" s="263"/>
      <c r="C1585" s="264"/>
      <c r="D1585" s="246" t="s">
        <v>497</v>
      </c>
      <c r="E1585" s="265" t="s">
        <v>1</v>
      </c>
      <c r="F1585" s="266" t="s">
        <v>499</v>
      </c>
      <c r="G1585" s="264"/>
      <c r="H1585" s="267">
        <v>2</v>
      </c>
      <c r="I1585" s="268"/>
      <c r="J1585" s="264"/>
      <c r="K1585" s="264"/>
      <c r="L1585" s="269"/>
      <c r="M1585" s="270"/>
      <c r="N1585" s="271"/>
      <c r="O1585" s="271"/>
      <c r="P1585" s="271"/>
      <c r="Q1585" s="271"/>
      <c r="R1585" s="271"/>
      <c r="S1585" s="271"/>
      <c r="T1585" s="272"/>
      <c r="AT1585" s="273" t="s">
        <v>497</v>
      </c>
      <c r="AU1585" s="273" t="s">
        <v>93</v>
      </c>
      <c r="AV1585" s="13" t="s">
        <v>236</v>
      </c>
      <c r="AW1585" s="13" t="s">
        <v>38</v>
      </c>
      <c r="AX1585" s="13" t="s">
        <v>91</v>
      </c>
      <c r="AY1585" s="273" t="s">
        <v>381</v>
      </c>
    </row>
    <row r="1586" s="1" customFormat="1" ht="16.5" customHeight="1">
      <c r="B1586" s="39"/>
      <c r="C1586" s="233" t="s">
        <v>1547</v>
      </c>
      <c r="D1586" s="233" t="s">
        <v>384</v>
      </c>
      <c r="E1586" s="234" t="s">
        <v>5236</v>
      </c>
      <c r="F1586" s="235" t="s">
        <v>5237</v>
      </c>
      <c r="G1586" s="236" t="s">
        <v>600</v>
      </c>
      <c r="H1586" s="237">
        <v>1</v>
      </c>
      <c r="I1586" s="238"/>
      <c r="J1586" s="239">
        <f>ROUND(I1586*H1586,2)</f>
        <v>0</v>
      </c>
      <c r="K1586" s="235" t="s">
        <v>4503</v>
      </c>
      <c r="L1586" s="44"/>
      <c r="M1586" s="240" t="s">
        <v>1</v>
      </c>
      <c r="N1586" s="241" t="s">
        <v>48</v>
      </c>
      <c r="O1586" s="87"/>
      <c r="P1586" s="242">
        <f>O1586*H1586</f>
        <v>0</v>
      </c>
      <c r="Q1586" s="242">
        <v>0</v>
      </c>
      <c r="R1586" s="242">
        <f>Q1586*H1586</f>
        <v>0</v>
      </c>
      <c r="S1586" s="242">
        <v>0</v>
      </c>
      <c r="T1586" s="243">
        <f>S1586*H1586</f>
        <v>0</v>
      </c>
      <c r="AR1586" s="244" t="s">
        <v>579</v>
      </c>
      <c r="AT1586" s="244" t="s">
        <v>384</v>
      </c>
      <c r="AU1586" s="244" t="s">
        <v>93</v>
      </c>
      <c r="AY1586" s="17" t="s">
        <v>381</v>
      </c>
      <c r="BE1586" s="245">
        <f>IF(N1586="základní",J1586,0)</f>
        <v>0</v>
      </c>
      <c r="BF1586" s="245">
        <f>IF(N1586="snížená",J1586,0)</f>
        <v>0</v>
      </c>
      <c r="BG1586" s="245">
        <f>IF(N1586="zákl. přenesená",J1586,0)</f>
        <v>0</v>
      </c>
      <c r="BH1586" s="245">
        <f>IF(N1586="sníž. přenesená",J1586,0)</f>
        <v>0</v>
      </c>
      <c r="BI1586" s="245">
        <f>IF(N1586="nulová",J1586,0)</f>
        <v>0</v>
      </c>
      <c r="BJ1586" s="17" t="s">
        <v>91</v>
      </c>
      <c r="BK1586" s="245">
        <f>ROUND(I1586*H1586,2)</f>
        <v>0</v>
      </c>
      <c r="BL1586" s="17" t="s">
        <v>579</v>
      </c>
      <c r="BM1586" s="244" t="s">
        <v>2419</v>
      </c>
    </row>
    <row r="1587" s="12" customFormat="1">
      <c r="B1587" s="252"/>
      <c r="C1587" s="253"/>
      <c r="D1587" s="246" t="s">
        <v>497</v>
      </c>
      <c r="E1587" s="254" t="s">
        <v>1</v>
      </c>
      <c r="F1587" s="255" t="s">
        <v>91</v>
      </c>
      <c r="G1587" s="253"/>
      <c r="H1587" s="256">
        <v>1</v>
      </c>
      <c r="I1587" s="257"/>
      <c r="J1587" s="253"/>
      <c r="K1587" s="253"/>
      <c r="L1587" s="258"/>
      <c r="M1587" s="259"/>
      <c r="N1587" s="260"/>
      <c r="O1587" s="260"/>
      <c r="P1587" s="260"/>
      <c r="Q1587" s="260"/>
      <c r="R1587" s="260"/>
      <c r="S1587" s="260"/>
      <c r="T1587" s="261"/>
      <c r="AT1587" s="262" t="s">
        <v>497</v>
      </c>
      <c r="AU1587" s="262" t="s">
        <v>93</v>
      </c>
      <c r="AV1587" s="12" t="s">
        <v>93</v>
      </c>
      <c r="AW1587" s="12" t="s">
        <v>38</v>
      </c>
      <c r="AX1587" s="12" t="s">
        <v>83</v>
      </c>
      <c r="AY1587" s="262" t="s">
        <v>381</v>
      </c>
    </row>
    <row r="1588" s="13" customFormat="1">
      <c r="B1588" s="263"/>
      <c r="C1588" s="264"/>
      <c r="D1588" s="246" t="s">
        <v>497</v>
      </c>
      <c r="E1588" s="265" t="s">
        <v>1</v>
      </c>
      <c r="F1588" s="266" t="s">
        <v>499</v>
      </c>
      <c r="G1588" s="264"/>
      <c r="H1588" s="267">
        <v>1</v>
      </c>
      <c r="I1588" s="268"/>
      <c r="J1588" s="264"/>
      <c r="K1588" s="264"/>
      <c r="L1588" s="269"/>
      <c r="M1588" s="270"/>
      <c r="N1588" s="271"/>
      <c r="O1588" s="271"/>
      <c r="P1588" s="271"/>
      <c r="Q1588" s="271"/>
      <c r="R1588" s="271"/>
      <c r="S1588" s="271"/>
      <c r="T1588" s="272"/>
      <c r="AT1588" s="273" t="s">
        <v>497</v>
      </c>
      <c r="AU1588" s="273" t="s">
        <v>93</v>
      </c>
      <c r="AV1588" s="13" t="s">
        <v>236</v>
      </c>
      <c r="AW1588" s="13" t="s">
        <v>38</v>
      </c>
      <c r="AX1588" s="13" t="s">
        <v>91</v>
      </c>
      <c r="AY1588" s="273" t="s">
        <v>381</v>
      </c>
    </row>
    <row r="1589" s="1" customFormat="1" ht="16.5" customHeight="1">
      <c r="B1589" s="39"/>
      <c r="C1589" s="284" t="s">
        <v>1552</v>
      </c>
      <c r="D1589" s="284" t="s">
        <v>548</v>
      </c>
      <c r="E1589" s="285" t="s">
        <v>5238</v>
      </c>
      <c r="F1589" s="286" t="s">
        <v>5239</v>
      </c>
      <c r="G1589" s="287" t="s">
        <v>600</v>
      </c>
      <c r="H1589" s="288">
        <v>1</v>
      </c>
      <c r="I1589" s="289"/>
      <c r="J1589" s="290">
        <f>ROUND(I1589*H1589,2)</f>
        <v>0</v>
      </c>
      <c r="K1589" s="286" t="s">
        <v>4503</v>
      </c>
      <c r="L1589" s="291"/>
      <c r="M1589" s="292" t="s">
        <v>1</v>
      </c>
      <c r="N1589" s="293" t="s">
        <v>48</v>
      </c>
      <c r="O1589" s="87"/>
      <c r="P1589" s="242">
        <f>O1589*H1589</f>
        <v>0</v>
      </c>
      <c r="Q1589" s="242">
        <v>0</v>
      </c>
      <c r="R1589" s="242">
        <f>Q1589*H1589</f>
        <v>0</v>
      </c>
      <c r="S1589" s="242">
        <v>0</v>
      </c>
      <c r="T1589" s="243">
        <f>S1589*H1589</f>
        <v>0</v>
      </c>
      <c r="AR1589" s="244" t="s">
        <v>653</v>
      </c>
      <c r="AT1589" s="244" t="s">
        <v>548</v>
      </c>
      <c r="AU1589" s="244" t="s">
        <v>93</v>
      </c>
      <c r="AY1589" s="17" t="s">
        <v>381</v>
      </c>
      <c r="BE1589" s="245">
        <f>IF(N1589="základní",J1589,0)</f>
        <v>0</v>
      </c>
      <c r="BF1589" s="245">
        <f>IF(N1589="snížená",J1589,0)</f>
        <v>0</v>
      </c>
      <c r="BG1589" s="245">
        <f>IF(N1589="zákl. přenesená",J1589,0)</f>
        <v>0</v>
      </c>
      <c r="BH1589" s="245">
        <f>IF(N1589="sníž. přenesená",J1589,0)</f>
        <v>0</v>
      </c>
      <c r="BI1589" s="245">
        <f>IF(N1589="nulová",J1589,0)</f>
        <v>0</v>
      </c>
      <c r="BJ1589" s="17" t="s">
        <v>91</v>
      </c>
      <c r="BK1589" s="245">
        <f>ROUND(I1589*H1589,2)</f>
        <v>0</v>
      </c>
      <c r="BL1589" s="17" t="s">
        <v>579</v>
      </c>
      <c r="BM1589" s="244" t="s">
        <v>2426</v>
      </c>
    </row>
    <row r="1590" s="14" customFormat="1">
      <c r="B1590" s="274"/>
      <c r="C1590" s="275"/>
      <c r="D1590" s="246" t="s">
        <v>497</v>
      </c>
      <c r="E1590" s="276" t="s">
        <v>1</v>
      </c>
      <c r="F1590" s="277" t="s">
        <v>4536</v>
      </c>
      <c r="G1590" s="275"/>
      <c r="H1590" s="276" t="s">
        <v>1</v>
      </c>
      <c r="I1590" s="278"/>
      <c r="J1590" s="275"/>
      <c r="K1590" s="275"/>
      <c r="L1590" s="279"/>
      <c r="M1590" s="280"/>
      <c r="N1590" s="281"/>
      <c r="O1590" s="281"/>
      <c r="P1590" s="281"/>
      <c r="Q1590" s="281"/>
      <c r="R1590" s="281"/>
      <c r="S1590" s="281"/>
      <c r="T1590" s="282"/>
      <c r="AT1590" s="283" t="s">
        <v>497</v>
      </c>
      <c r="AU1590" s="283" t="s">
        <v>93</v>
      </c>
      <c r="AV1590" s="14" t="s">
        <v>91</v>
      </c>
      <c r="AW1590" s="14" t="s">
        <v>38</v>
      </c>
      <c r="AX1590" s="14" t="s">
        <v>83</v>
      </c>
      <c r="AY1590" s="283" t="s">
        <v>381</v>
      </c>
    </row>
    <row r="1591" s="14" customFormat="1">
      <c r="B1591" s="274"/>
      <c r="C1591" s="275"/>
      <c r="D1591" s="246" t="s">
        <v>497</v>
      </c>
      <c r="E1591" s="276" t="s">
        <v>1</v>
      </c>
      <c r="F1591" s="277" t="s">
        <v>5240</v>
      </c>
      <c r="G1591" s="275"/>
      <c r="H1591" s="276" t="s">
        <v>1</v>
      </c>
      <c r="I1591" s="278"/>
      <c r="J1591" s="275"/>
      <c r="K1591" s="275"/>
      <c r="L1591" s="279"/>
      <c r="M1591" s="280"/>
      <c r="N1591" s="281"/>
      <c r="O1591" s="281"/>
      <c r="P1591" s="281"/>
      <c r="Q1591" s="281"/>
      <c r="R1591" s="281"/>
      <c r="S1591" s="281"/>
      <c r="T1591" s="282"/>
      <c r="AT1591" s="283" t="s">
        <v>497</v>
      </c>
      <c r="AU1591" s="283" t="s">
        <v>93</v>
      </c>
      <c r="AV1591" s="14" t="s">
        <v>91</v>
      </c>
      <c r="AW1591" s="14" t="s">
        <v>38</v>
      </c>
      <c r="AX1591" s="14" t="s">
        <v>83</v>
      </c>
      <c r="AY1591" s="283" t="s">
        <v>381</v>
      </c>
    </row>
    <row r="1592" s="14" customFormat="1">
      <c r="B1592" s="274"/>
      <c r="C1592" s="275"/>
      <c r="D1592" s="246" t="s">
        <v>497</v>
      </c>
      <c r="E1592" s="276" t="s">
        <v>1</v>
      </c>
      <c r="F1592" s="277" t="s">
        <v>5241</v>
      </c>
      <c r="G1592" s="275"/>
      <c r="H1592" s="276" t="s">
        <v>1</v>
      </c>
      <c r="I1592" s="278"/>
      <c r="J1592" s="275"/>
      <c r="K1592" s="275"/>
      <c r="L1592" s="279"/>
      <c r="M1592" s="280"/>
      <c r="N1592" s="281"/>
      <c r="O1592" s="281"/>
      <c r="P1592" s="281"/>
      <c r="Q1592" s="281"/>
      <c r="R1592" s="281"/>
      <c r="S1592" s="281"/>
      <c r="T1592" s="282"/>
      <c r="AT1592" s="283" t="s">
        <v>497</v>
      </c>
      <c r="AU1592" s="283" t="s">
        <v>93</v>
      </c>
      <c r="AV1592" s="14" t="s">
        <v>91</v>
      </c>
      <c r="AW1592" s="14" t="s">
        <v>38</v>
      </c>
      <c r="AX1592" s="14" t="s">
        <v>83</v>
      </c>
      <c r="AY1592" s="283" t="s">
        <v>381</v>
      </c>
    </row>
    <row r="1593" s="14" customFormat="1">
      <c r="B1593" s="274"/>
      <c r="C1593" s="275"/>
      <c r="D1593" s="246" t="s">
        <v>497</v>
      </c>
      <c r="E1593" s="276" t="s">
        <v>1</v>
      </c>
      <c r="F1593" s="277" t="s">
        <v>5242</v>
      </c>
      <c r="G1593" s="275"/>
      <c r="H1593" s="276" t="s">
        <v>1</v>
      </c>
      <c r="I1593" s="278"/>
      <c r="J1593" s="275"/>
      <c r="K1593" s="275"/>
      <c r="L1593" s="279"/>
      <c r="M1593" s="280"/>
      <c r="N1593" s="281"/>
      <c r="O1593" s="281"/>
      <c r="P1593" s="281"/>
      <c r="Q1593" s="281"/>
      <c r="R1593" s="281"/>
      <c r="S1593" s="281"/>
      <c r="T1593" s="282"/>
      <c r="AT1593" s="283" t="s">
        <v>497</v>
      </c>
      <c r="AU1593" s="283" t="s">
        <v>93</v>
      </c>
      <c r="AV1593" s="14" t="s">
        <v>91</v>
      </c>
      <c r="AW1593" s="14" t="s">
        <v>38</v>
      </c>
      <c r="AX1593" s="14" t="s">
        <v>83</v>
      </c>
      <c r="AY1593" s="283" t="s">
        <v>381</v>
      </c>
    </row>
    <row r="1594" s="14" customFormat="1">
      <c r="B1594" s="274"/>
      <c r="C1594" s="275"/>
      <c r="D1594" s="246" t="s">
        <v>497</v>
      </c>
      <c r="E1594" s="276" t="s">
        <v>1</v>
      </c>
      <c r="F1594" s="277" t="s">
        <v>5243</v>
      </c>
      <c r="G1594" s="275"/>
      <c r="H1594" s="276" t="s">
        <v>1</v>
      </c>
      <c r="I1594" s="278"/>
      <c r="J1594" s="275"/>
      <c r="K1594" s="275"/>
      <c r="L1594" s="279"/>
      <c r="M1594" s="280"/>
      <c r="N1594" s="281"/>
      <c r="O1594" s="281"/>
      <c r="P1594" s="281"/>
      <c r="Q1594" s="281"/>
      <c r="R1594" s="281"/>
      <c r="S1594" s="281"/>
      <c r="T1594" s="282"/>
      <c r="AT1594" s="283" t="s">
        <v>497</v>
      </c>
      <c r="AU1594" s="283" t="s">
        <v>93</v>
      </c>
      <c r="AV1594" s="14" t="s">
        <v>91</v>
      </c>
      <c r="AW1594" s="14" t="s">
        <v>38</v>
      </c>
      <c r="AX1594" s="14" t="s">
        <v>83</v>
      </c>
      <c r="AY1594" s="283" t="s">
        <v>381</v>
      </c>
    </row>
    <row r="1595" s="14" customFormat="1">
      <c r="B1595" s="274"/>
      <c r="C1595" s="275"/>
      <c r="D1595" s="246" t="s">
        <v>497</v>
      </c>
      <c r="E1595" s="276" t="s">
        <v>1</v>
      </c>
      <c r="F1595" s="277" t="s">
        <v>5244</v>
      </c>
      <c r="G1595" s="275"/>
      <c r="H1595" s="276" t="s">
        <v>1</v>
      </c>
      <c r="I1595" s="278"/>
      <c r="J1595" s="275"/>
      <c r="K1595" s="275"/>
      <c r="L1595" s="279"/>
      <c r="M1595" s="280"/>
      <c r="N1595" s="281"/>
      <c r="O1595" s="281"/>
      <c r="P1595" s="281"/>
      <c r="Q1595" s="281"/>
      <c r="R1595" s="281"/>
      <c r="S1595" s="281"/>
      <c r="T1595" s="282"/>
      <c r="AT1595" s="283" t="s">
        <v>497</v>
      </c>
      <c r="AU1595" s="283" t="s">
        <v>93</v>
      </c>
      <c r="AV1595" s="14" t="s">
        <v>91</v>
      </c>
      <c r="AW1595" s="14" t="s">
        <v>38</v>
      </c>
      <c r="AX1595" s="14" t="s">
        <v>83</v>
      </c>
      <c r="AY1595" s="283" t="s">
        <v>381</v>
      </c>
    </row>
    <row r="1596" s="14" customFormat="1">
      <c r="B1596" s="274"/>
      <c r="C1596" s="275"/>
      <c r="D1596" s="246" t="s">
        <v>497</v>
      </c>
      <c r="E1596" s="276" t="s">
        <v>1</v>
      </c>
      <c r="F1596" s="277" t="s">
        <v>5245</v>
      </c>
      <c r="G1596" s="275"/>
      <c r="H1596" s="276" t="s">
        <v>1</v>
      </c>
      <c r="I1596" s="278"/>
      <c r="J1596" s="275"/>
      <c r="K1596" s="275"/>
      <c r="L1596" s="279"/>
      <c r="M1596" s="280"/>
      <c r="N1596" s="281"/>
      <c r="O1596" s="281"/>
      <c r="P1596" s="281"/>
      <c r="Q1596" s="281"/>
      <c r="R1596" s="281"/>
      <c r="S1596" s="281"/>
      <c r="T1596" s="282"/>
      <c r="AT1596" s="283" t="s">
        <v>497</v>
      </c>
      <c r="AU1596" s="283" t="s">
        <v>93</v>
      </c>
      <c r="AV1596" s="14" t="s">
        <v>91</v>
      </c>
      <c r="AW1596" s="14" t="s">
        <v>38</v>
      </c>
      <c r="AX1596" s="14" t="s">
        <v>83</v>
      </c>
      <c r="AY1596" s="283" t="s">
        <v>381</v>
      </c>
    </row>
    <row r="1597" s="12" customFormat="1">
      <c r="B1597" s="252"/>
      <c r="C1597" s="253"/>
      <c r="D1597" s="246" t="s">
        <v>497</v>
      </c>
      <c r="E1597" s="254" t="s">
        <v>1</v>
      </c>
      <c r="F1597" s="255" t="s">
        <v>91</v>
      </c>
      <c r="G1597" s="253"/>
      <c r="H1597" s="256">
        <v>1</v>
      </c>
      <c r="I1597" s="257"/>
      <c r="J1597" s="253"/>
      <c r="K1597" s="253"/>
      <c r="L1597" s="258"/>
      <c r="M1597" s="259"/>
      <c r="N1597" s="260"/>
      <c r="O1597" s="260"/>
      <c r="P1597" s="260"/>
      <c r="Q1597" s="260"/>
      <c r="R1597" s="260"/>
      <c r="S1597" s="260"/>
      <c r="T1597" s="261"/>
      <c r="AT1597" s="262" t="s">
        <v>497</v>
      </c>
      <c r="AU1597" s="262" t="s">
        <v>93</v>
      </c>
      <c r="AV1597" s="12" t="s">
        <v>93</v>
      </c>
      <c r="AW1597" s="12" t="s">
        <v>38</v>
      </c>
      <c r="AX1597" s="12" t="s">
        <v>83</v>
      </c>
      <c r="AY1597" s="262" t="s">
        <v>381</v>
      </c>
    </row>
    <row r="1598" s="13" customFormat="1">
      <c r="B1598" s="263"/>
      <c r="C1598" s="264"/>
      <c r="D1598" s="246" t="s">
        <v>497</v>
      </c>
      <c r="E1598" s="265" t="s">
        <v>1</v>
      </c>
      <c r="F1598" s="266" t="s">
        <v>499</v>
      </c>
      <c r="G1598" s="264"/>
      <c r="H1598" s="267">
        <v>1</v>
      </c>
      <c r="I1598" s="268"/>
      <c r="J1598" s="264"/>
      <c r="K1598" s="264"/>
      <c r="L1598" s="269"/>
      <c r="M1598" s="270"/>
      <c r="N1598" s="271"/>
      <c r="O1598" s="271"/>
      <c r="P1598" s="271"/>
      <c r="Q1598" s="271"/>
      <c r="R1598" s="271"/>
      <c r="S1598" s="271"/>
      <c r="T1598" s="272"/>
      <c r="AT1598" s="273" t="s">
        <v>497</v>
      </c>
      <c r="AU1598" s="273" t="s">
        <v>93</v>
      </c>
      <c r="AV1598" s="13" t="s">
        <v>236</v>
      </c>
      <c r="AW1598" s="13" t="s">
        <v>38</v>
      </c>
      <c r="AX1598" s="13" t="s">
        <v>91</v>
      </c>
      <c r="AY1598" s="273" t="s">
        <v>381</v>
      </c>
    </row>
    <row r="1599" s="1" customFormat="1" ht="16.5" customHeight="1">
      <c r="B1599" s="39"/>
      <c r="C1599" s="233" t="s">
        <v>1559</v>
      </c>
      <c r="D1599" s="233" t="s">
        <v>384</v>
      </c>
      <c r="E1599" s="234" t="s">
        <v>5246</v>
      </c>
      <c r="F1599" s="235" t="s">
        <v>5247</v>
      </c>
      <c r="G1599" s="236" t="s">
        <v>5128</v>
      </c>
      <c r="H1599" s="237">
        <v>1</v>
      </c>
      <c r="I1599" s="238"/>
      <c r="J1599" s="239">
        <f>ROUND(I1599*H1599,2)</f>
        <v>0</v>
      </c>
      <c r="K1599" s="235" t="s">
        <v>388</v>
      </c>
      <c r="L1599" s="44"/>
      <c r="M1599" s="240" t="s">
        <v>1</v>
      </c>
      <c r="N1599" s="241" t="s">
        <v>48</v>
      </c>
      <c r="O1599" s="87"/>
      <c r="P1599" s="242">
        <f>O1599*H1599</f>
        <v>0</v>
      </c>
      <c r="Q1599" s="242">
        <v>0</v>
      </c>
      <c r="R1599" s="242">
        <f>Q1599*H1599</f>
        <v>0</v>
      </c>
      <c r="S1599" s="242">
        <v>0</v>
      </c>
      <c r="T1599" s="243">
        <f>S1599*H1599</f>
        <v>0</v>
      </c>
      <c r="AR1599" s="244" t="s">
        <v>579</v>
      </c>
      <c r="AT1599" s="244" t="s">
        <v>384</v>
      </c>
      <c r="AU1599" s="244" t="s">
        <v>93</v>
      </c>
      <c r="AY1599" s="17" t="s">
        <v>381</v>
      </c>
      <c r="BE1599" s="245">
        <f>IF(N1599="základní",J1599,0)</f>
        <v>0</v>
      </c>
      <c r="BF1599" s="245">
        <f>IF(N1599="snížená",J1599,0)</f>
        <v>0</v>
      </c>
      <c r="BG1599" s="245">
        <f>IF(N1599="zákl. přenesená",J1599,0)</f>
        <v>0</v>
      </c>
      <c r="BH1599" s="245">
        <f>IF(N1599="sníž. přenesená",J1599,0)</f>
        <v>0</v>
      </c>
      <c r="BI1599" s="245">
        <f>IF(N1599="nulová",J1599,0)</f>
        <v>0</v>
      </c>
      <c r="BJ1599" s="17" t="s">
        <v>91</v>
      </c>
      <c r="BK1599" s="245">
        <f>ROUND(I1599*H1599,2)</f>
        <v>0</v>
      </c>
      <c r="BL1599" s="17" t="s">
        <v>579</v>
      </c>
      <c r="BM1599" s="244" t="s">
        <v>2433</v>
      </c>
    </row>
    <row r="1600" s="14" customFormat="1">
      <c r="B1600" s="274"/>
      <c r="C1600" s="275"/>
      <c r="D1600" s="246" t="s">
        <v>497</v>
      </c>
      <c r="E1600" s="276" t="s">
        <v>1</v>
      </c>
      <c r="F1600" s="277" t="s">
        <v>5248</v>
      </c>
      <c r="G1600" s="275"/>
      <c r="H1600" s="276" t="s">
        <v>1</v>
      </c>
      <c r="I1600" s="278"/>
      <c r="J1600" s="275"/>
      <c r="K1600" s="275"/>
      <c r="L1600" s="279"/>
      <c r="M1600" s="280"/>
      <c r="N1600" s="281"/>
      <c r="O1600" s="281"/>
      <c r="P1600" s="281"/>
      <c r="Q1600" s="281"/>
      <c r="R1600" s="281"/>
      <c r="S1600" s="281"/>
      <c r="T1600" s="282"/>
      <c r="AT1600" s="283" t="s">
        <v>497</v>
      </c>
      <c r="AU1600" s="283" t="s">
        <v>93</v>
      </c>
      <c r="AV1600" s="14" t="s">
        <v>91</v>
      </c>
      <c r="AW1600" s="14" t="s">
        <v>38</v>
      </c>
      <c r="AX1600" s="14" t="s">
        <v>83</v>
      </c>
      <c r="AY1600" s="283" t="s">
        <v>381</v>
      </c>
    </row>
    <row r="1601" s="12" customFormat="1">
      <c r="B1601" s="252"/>
      <c r="C1601" s="253"/>
      <c r="D1601" s="246" t="s">
        <v>497</v>
      </c>
      <c r="E1601" s="254" t="s">
        <v>1</v>
      </c>
      <c r="F1601" s="255" t="s">
        <v>91</v>
      </c>
      <c r="G1601" s="253"/>
      <c r="H1601" s="256">
        <v>1</v>
      </c>
      <c r="I1601" s="257"/>
      <c r="J1601" s="253"/>
      <c r="K1601" s="253"/>
      <c r="L1601" s="258"/>
      <c r="M1601" s="259"/>
      <c r="N1601" s="260"/>
      <c r="O1601" s="260"/>
      <c r="P1601" s="260"/>
      <c r="Q1601" s="260"/>
      <c r="R1601" s="260"/>
      <c r="S1601" s="260"/>
      <c r="T1601" s="261"/>
      <c r="AT1601" s="262" t="s">
        <v>497</v>
      </c>
      <c r="AU1601" s="262" t="s">
        <v>93</v>
      </c>
      <c r="AV1601" s="12" t="s">
        <v>93</v>
      </c>
      <c r="AW1601" s="12" t="s">
        <v>38</v>
      </c>
      <c r="AX1601" s="12" t="s">
        <v>83</v>
      </c>
      <c r="AY1601" s="262" t="s">
        <v>381</v>
      </c>
    </row>
    <row r="1602" s="13" customFormat="1">
      <c r="B1602" s="263"/>
      <c r="C1602" s="264"/>
      <c r="D1602" s="246" t="s">
        <v>497</v>
      </c>
      <c r="E1602" s="265" t="s">
        <v>1</v>
      </c>
      <c r="F1602" s="266" t="s">
        <v>499</v>
      </c>
      <c r="G1602" s="264"/>
      <c r="H1602" s="267">
        <v>1</v>
      </c>
      <c r="I1602" s="268"/>
      <c r="J1602" s="264"/>
      <c r="K1602" s="264"/>
      <c r="L1602" s="269"/>
      <c r="M1602" s="270"/>
      <c r="N1602" s="271"/>
      <c r="O1602" s="271"/>
      <c r="P1602" s="271"/>
      <c r="Q1602" s="271"/>
      <c r="R1602" s="271"/>
      <c r="S1602" s="271"/>
      <c r="T1602" s="272"/>
      <c r="AT1602" s="273" t="s">
        <v>497</v>
      </c>
      <c r="AU1602" s="273" t="s">
        <v>93</v>
      </c>
      <c r="AV1602" s="13" t="s">
        <v>236</v>
      </c>
      <c r="AW1602" s="13" t="s">
        <v>38</v>
      </c>
      <c r="AX1602" s="13" t="s">
        <v>91</v>
      </c>
      <c r="AY1602" s="273" t="s">
        <v>381</v>
      </c>
    </row>
    <row r="1603" s="1" customFormat="1" ht="16.5" customHeight="1">
      <c r="B1603" s="39"/>
      <c r="C1603" s="233" t="s">
        <v>1563</v>
      </c>
      <c r="D1603" s="233" t="s">
        <v>384</v>
      </c>
      <c r="E1603" s="234" t="s">
        <v>5249</v>
      </c>
      <c r="F1603" s="235" t="s">
        <v>5250</v>
      </c>
      <c r="G1603" s="236" t="s">
        <v>600</v>
      </c>
      <c r="H1603" s="237">
        <v>2</v>
      </c>
      <c r="I1603" s="238"/>
      <c r="J1603" s="239">
        <f>ROUND(I1603*H1603,2)</f>
        <v>0</v>
      </c>
      <c r="K1603" s="235" t="s">
        <v>388</v>
      </c>
      <c r="L1603" s="44"/>
      <c r="M1603" s="240" t="s">
        <v>1</v>
      </c>
      <c r="N1603" s="241" t="s">
        <v>48</v>
      </c>
      <c r="O1603" s="87"/>
      <c r="P1603" s="242">
        <f>O1603*H1603</f>
        <v>0</v>
      </c>
      <c r="Q1603" s="242">
        <v>0</v>
      </c>
      <c r="R1603" s="242">
        <f>Q1603*H1603</f>
        <v>0</v>
      </c>
      <c r="S1603" s="242">
        <v>0</v>
      </c>
      <c r="T1603" s="243">
        <f>S1603*H1603</f>
        <v>0</v>
      </c>
      <c r="AR1603" s="244" t="s">
        <v>579</v>
      </c>
      <c r="AT1603" s="244" t="s">
        <v>384</v>
      </c>
      <c r="AU1603" s="244" t="s">
        <v>93</v>
      </c>
      <c r="AY1603" s="17" t="s">
        <v>381</v>
      </c>
      <c r="BE1603" s="245">
        <f>IF(N1603="základní",J1603,0)</f>
        <v>0</v>
      </c>
      <c r="BF1603" s="245">
        <f>IF(N1603="snížená",J1603,0)</f>
        <v>0</v>
      </c>
      <c r="BG1603" s="245">
        <f>IF(N1603="zákl. přenesená",J1603,0)</f>
        <v>0</v>
      </c>
      <c r="BH1603" s="245">
        <f>IF(N1603="sníž. přenesená",J1603,0)</f>
        <v>0</v>
      </c>
      <c r="BI1603" s="245">
        <f>IF(N1603="nulová",J1603,0)</f>
        <v>0</v>
      </c>
      <c r="BJ1603" s="17" t="s">
        <v>91</v>
      </c>
      <c r="BK1603" s="245">
        <f>ROUND(I1603*H1603,2)</f>
        <v>0</v>
      </c>
      <c r="BL1603" s="17" t="s">
        <v>579</v>
      </c>
      <c r="BM1603" s="244" t="s">
        <v>2440</v>
      </c>
    </row>
    <row r="1604" s="12" customFormat="1">
      <c r="B1604" s="252"/>
      <c r="C1604" s="253"/>
      <c r="D1604" s="246" t="s">
        <v>497</v>
      </c>
      <c r="E1604" s="254" t="s">
        <v>1</v>
      </c>
      <c r="F1604" s="255" t="s">
        <v>93</v>
      </c>
      <c r="G1604" s="253"/>
      <c r="H1604" s="256">
        <v>2</v>
      </c>
      <c r="I1604" s="257"/>
      <c r="J1604" s="253"/>
      <c r="K1604" s="253"/>
      <c r="L1604" s="258"/>
      <c r="M1604" s="259"/>
      <c r="N1604" s="260"/>
      <c r="O1604" s="260"/>
      <c r="P1604" s="260"/>
      <c r="Q1604" s="260"/>
      <c r="R1604" s="260"/>
      <c r="S1604" s="260"/>
      <c r="T1604" s="261"/>
      <c r="AT1604" s="262" t="s">
        <v>497</v>
      </c>
      <c r="AU1604" s="262" t="s">
        <v>93</v>
      </c>
      <c r="AV1604" s="12" t="s">
        <v>93</v>
      </c>
      <c r="AW1604" s="12" t="s">
        <v>38</v>
      </c>
      <c r="AX1604" s="12" t="s">
        <v>83</v>
      </c>
      <c r="AY1604" s="262" t="s">
        <v>381</v>
      </c>
    </row>
    <row r="1605" s="13" customFormat="1">
      <c r="B1605" s="263"/>
      <c r="C1605" s="264"/>
      <c r="D1605" s="246" t="s">
        <v>497</v>
      </c>
      <c r="E1605" s="265" t="s">
        <v>1</v>
      </c>
      <c r="F1605" s="266" t="s">
        <v>499</v>
      </c>
      <c r="G1605" s="264"/>
      <c r="H1605" s="267">
        <v>2</v>
      </c>
      <c r="I1605" s="268"/>
      <c r="J1605" s="264"/>
      <c r="K1605" s="264"/>
      <c r="L1605" s="269"/>
      <c r="M1605" s="270"/>
      <c r="N1605" s="271"/>
      <c r="O1605" s="271"/>
      <c r="P1605" s="271"/>
      <c r="Q1605" s="271"/>
      <c r="R1605" s="271"/>
      <c r="S1605" s="271"/>
      <c r="T1605" s="272"/>
      <c r="AT1605" s="273" t="s">
        <v>497</v>
      </c>
      <c r="AU1605" s="273" t="s">
        <v>93</v>
      </c>
      <c r="AV1605" s="13" t="s">
        <v>236</v>
      </c>
      <c r="AW1605" s="13" t="s">
        <v>38</v>
      </c>
      <c r="AX1605" s="13" t="s">
        <v>91</v>
      </c>
      <c r="AY1605" s="273" t="s">
        <v>381</v>
      </c>
    </row>
    <row r="1606" s="1" customFormat="1" ht="24" customHeight="1">
      <c r="B1606" s="39"/>
      <c r="C1606" s="233" t="s">
        <v>1569</v>
      </c>
      <c r="D1606" s="233" t="s">
        <v>384</v>
      </c>
      <c r="E1606" s="234" t="s">
        <v>5251</v>
      </c>
      <c r="F1606" s="235" t="s">
        <v>5252</v>
      </c>
      <c r="G1606" s="236" t="s">
        <v>5128</v>
      </c>
      <c r="H1606" s="237">
        <v>1</v>
      </c>
      <c r="I1606" s="238"/>
      <c r="J1606" s="239">
        <f>ROUND(I1606*H1606,2)</f>
        <v>0</v>
      </c>
      <c r="K1606" s="235" t="s">
        <v>388</v>
      </c>
      <c r="L1606" s="44"/>
      <c r="M1606" s="240" t="s">
        <v>1</v>
      </c>
      <c r="N1606" s="241" t="s">
        <v>48</v>
      </c>
      <c r="O1606" s="87"/>
      <c r="P1606" s="242">
        <f>O1606*H1606</f>
        <v>0</v>
      </c>
      <c r="Q1606" s="242">
        <v>0</v>
      </c>
      <c r="R1606" s="242">
        <f>Q1606*H1606</f>
        <v>0</v>
      </c>
      <c r="S1606" s="242">
        <v>0</v>
      </c>
      <c r="T1606" s="243">
        <f>S1606*H1606</f>
        <v>0</v>
      </c>
      <c r="AR1606" s="244" t="s">
        <v>579</v>
      </c>
      <c r="AT1606" s="244" t="s">
        <v>384</v>
      </c>
      <c r="AU1606" s="244" t="s">
        <v>93</v>
      </c>
      <c r="AY1606" s="17" t="s">
        <v>381</v>
      </c>
      <c r="BE1606" s="245">
        <f>IF(N1606="základní",J1606,0)</f>
        <v>0</v>
      </c>
      <c r="BF1606" s="245">
        <f>IF(N1606="snížená",J1606,0)</f>
        <v>0</v>
      </c>
      <c r="BG1606" s="245">
        <f>IF(N1606="zákl. přenesená",J1606,0)</f>
        <v>0</v>
      </c>
      <c r="BH1606" s="245">
        <f>IF(N1606="sníž. přenesená",J1606,0)</f>
        <v>0</v>
      </c>
      <c r="BI1606" s="245">
        <f>IF(N1606="nulová",J1606,0)</f>
        <v>0</v>
      </c>
      <c r="BJ1606" s="17" t="s">
        <v>91</v>
      </c>
      <c r="BK1606" s="245">
        <f>ROUND(I1606*H1606,2)</f>
        <v>0</v>
      </c>
      <c r="BL1606" s="17" t="s">
        <v>579</v>
      </c>
      <c r="BM1606" s="244" t="s">
        <v>2447</v>
      </c>
    </row>
    <row r="1607" s="14" customFormat="1">
      <c r="B1607" s="274"/>
      <c r="C1607" s="275"/>
      <c r="D1607" s="246" t="s">
        <v>497</v>
      </c>
      <c r="E1607" s="276" t="s">
        <v>1</v>
      </c>
      <c r="F1607" s="277" t="s">
        <v>5253</v>
      </c>
      <c r="G1607" s="275"/>
      <c r="H1607" s="276" t="s">
        <v>1</v>
      </c>
      <c r="I1607" s="278"/>
      <c r="J1607" s="275"/>
      <c r="K1607" s="275"/>
      <c r="L1607" s="279"/>
      <c r="M1607" s="280"/>
      <c r="N1607" s="281"/>
      <c r="O1607" s="281"/>
      <c r="P1607" s="281"/>
      <c r="Q1607" s="281"/>
      <c r="R1607" s="281"/>
      <c r="S1607" s="281"/>
      <c r="T1607" s="282"/>
      <c r="AT1607" s="283" t="s">
        <v>497</v>
      </c>
      <c r="AU1607" s="283" t="s">
        <v>93</v>
      </c>
      <c r="AV1607" s="14" t="s">
        <v>91</v>
      </c>
      <c r="AW1607" s="14" t="s">
        <v>38</v>
      </c>
      <c r="AX1607" s="14" t="s">
        <v>83</v>
      </c>
      <c r="AY1607" s="283" t="s">
        <v>381</v>
      </c>
    </row>
    <row r="1608" s="14" customFormat="1">
      <c r="B1608" s="274"/>
      <c r="C1608" s="275"/>
      <c r="D1608" s="246" t="s">
        <v>497</v>
      </c>
      <c r="E1608" s="276" t="s">
        <v>1</v>
      </c>
      <c r="F1608" s="277" t="s">
        <v>5254</v>
      </c>
      <c r="G1608" s="275"/>
      <c r="H1608" s="276" t="s">
        <v>1</v>
      </c>
      <c r="I1608" s="278"/>
      <c r="J1608" s="275"/>
      <c r="K1608" s="275"/>
      <c r="L1608" s="279"/>
      <c r="M1608" s="280"/>
      <c r="N1608" s="281"/>
      <c r="O1608" s="281"/>
      <c r="P1608" s="281"/>
      <c r="Q1608" s="281"/>
      <c r="R1608" s="281"/>
      <c r="S1608" s="281"/>
      <c r="T1608" s="282"/>
      <c r="AT1608" s="283" t="s">
        <v>497</v>
      </c>
      <c r="AU1608" s="283" t="s">
        <v>93</v>
      </c>
      <c r="AV1608" s="14" t="s">
        <v>91</v>
      </c>
      <c r="AW1608" s="14" t="s">
        <v>38</v>
      </c>
      <c r="AX1608" s="14" t="s">
        <v>83</v>
      </c>
      <c r="AY1608" s="283" t="s">
        <v>381</v>
      </c>
    </row>
    <row r="1609" s="14" customFormat="1">
      <c r="B1609" s="274"/>
      <c r="C1609" s="275"/>
      <c r="D1609" s="246" t="s">
        <v>497</v>
      </c>
      <c r="E1609" s="276" t="s">
        <v>1</v>
      </c>
      <c r="F1609" s="277" t="s">
        <v>5255</v>
      </c>
      <c r="G1609" s="275"/>
      <c r="H1609" s="276" t="s">
        <v>1</v>
      </c>
      <c r="I1609" s="278"/>
      <c r="J1609" s="275"/>
      <c r="K1609" s="275"/>
      <c r="L1609" s="279"/>
      <c r="M1609" s="280"/>
      <c r="N1609" s="281"/>
      <c r="O1609" s="281"/>
      <c r="P1609" s="281"/>
      <c r="Q1609" s="281"/>
      <c r="R1609" s="281"/>
      <c r="S1609" s="281"/>
      <c r="T1609" s="282"/>
      <c r="AT1609" s="283" t="s">
        <v>497</v>
      </c>
      <c r="AU1609" s="283" t="s">
        <v>93</v>
      </c>
      <c r="AV1609" s="14" t="s">
        <v>91</v>
      </c>
      <c r="AW1609" s="14" t="s">
        <v>38</v>
      </c>
      <c r="AX1609" s="14" t="s">
        <v>83</v>
      </c>
      <c r="AY1609" s="283" t="s">
        <v>381</v>
      </c>
    </row>
    <row r="1610" s="14" customFormat="1">
      <c r="B1610" s="274"/>
      <c r="C1610" s="275"/>
      <c r="D1610" s="246" t="s">
        <v>497</v>
      </c>
      <c r="E1610" s="276" t="s">
        <v>1</v>
      </c>
      <c r="F1610" s="277" t="s">
        <v>5256</v>
      </c>
      <c r="G1610" s="275"/>
      <c r="H1610" s="276" t="s">
        <v>1</v>
      </c>
      <c r="I1610" s="278"/>
      <c r="J1610" s="275"/>
      <c r="K1610" s="275"/>
      <c r="L1610" s="279"/>
      <c r="M1610" s="280"/>
      <c r="N1610" s="281"/>
      <c r="O1610" s="281"/>
      <c r="P1610" s="281"/>
      <c r="Q1610" s="281"/>
      <c r="R1610" s="281"/>
      <c r="S1610" s="281"/>
      <c r="T1610" s="282"/>
      <c r="AT1610" s="283" t="s">
        <v>497</v>
      </c>
      <c r="AU1610" s="283" t="s">
        <v>93</v>
      </c>
      <c r="AV1610" s="14" t="s">
        <v>91</v>
      </c>
      <c r="AW1610" s="14" t="s">
        <v>38</v>
      </c>
      <c r="AX1610" s="14" t="s">
        <v>83</v>
      </c>
      <c r="AY1610" s="283" t="s">
        <v>381</v>
      </c>
    </row>
    <row r="1611" s="14" customFormat="1">
      <c r="B1611" s="274"/>
      <c r="C1611" s="275"/>
      <c r="D1611" s="246" t="s">
        <v>497</v>
      </c>
      <c r="E1611" s="276" t="s">
        <v>1</v>
      </c>
      <c r="F1611" s="277" t="s">
        <v>5257</v>
      </c>
      <c r="G1611" s="275"/>
      <c r="H1611" s="276" t="s">
        <v>1</v>
      </c>
      <c r="I1611" s="278"/>
      <c r="J1611" s="275"/>
      <c r="K1611" s="275"/>
      <c r="L1611" s="279"/>
      <c r="M1611" s="280"/>
      <c r="N1611" s="281"/>
      <c r="O1611" s="281"/>
      <c r="P1611" s="281"/>
      <c r="Q1611" s="281"/>
      <c r="R1611" s="281"/>
      <c r="S1611" s="281"/>
      <c r="T1611" s="282"/>
      <c r="AT1611" s="283" t="s">
        <v>497</v>
      </c>
      <c r="AU1611" s="283" t="s">
        <v>93</v>
      </c>
      <c r="AV1611" s="14" t="s">
        <v>91</v>
      </c>
      <c r="AW1611" s="14" t="s">
        <v>38</v>
      </c>
      <c r="AX1611" s="14" t="s">
        <v>83</v>
      </c>
      <c r="AY1611" s="283" t="s">
        <v>381</v>
      </c>
    </row>
    <row r="1612" s="14" customFormat="1">
      <c r="B1612" s="274"/>
      <c r="C1612" s="275"/>
      <c r="D1612" s="246" t="s">
        <v>497</v>
      </c>
      <c r="E1612" s="276" t="s">
        <v>1</v>
      </c>
      <c r="F1612" s="277" t="s">
        <v>5258</v>
      </c>
      <c r="G1612" s="275"/>
      <c r="H1612" s="276" t="s">
        <v>1</v>
      </c>
      <c r="I1612" s="278"/>
      <c r="J1612" s="275"/>
      <c r="K1612" s="275"/>
      <c r="L1612" s="279"/>
      <c r="M1612" s="280"/>
      <c r="N1612" s="281"/>
      <c r="O1612" s="281"/>
      <c r="P1612" s="281"/>
      <c r="Q1612" s="281"/>
      <c r="R1612" s="281"/>
      <c r="S1612" s="281"/>
      <c r="T1612" s="282"/>
      <c r="AT1612" s="283" t="s">
        <v>497</v>
      </c>
      <c r="AU1612" s="283" t="s">
        <v>93</v>
      </c>
      <c r="AV1612" s="14" t="s">
        <v>91</v>
      </c>
      <c r="AW1612" s="14" t="s">
        <v>38</v>
      </c>
      <c r="AX1612" s="14" t="s">
        <v>83</v>
      </c>
      <c r="AY1612" s="283" t="s">
        <v>381</v>
      </c>
    </row>
    <row r="1613" s="12" customFormat="1">
      <c r="B1613" s="252"/>
      <c r="C1613" s="253"/>
      <c r="D1613" s="246" t="s">
        <v>497</v>
      </c>
      <c r="E1613" s="254" t="s">
        <v>1</v>
      </c>
      <c r="F1613" s="255" t="s">
        <v>91</v>
      </c>
      <c r="G1613" s="253"/>
      <c r="H1613" s="256">
        <v>1</v>
      </c>
      <c r="I1613" s="257"/>
      <c r="J1613" s="253"/>
      <c r="K1613" s="253"/>
      <c r="L1613" s="258"/>
      <c r="M1613" s="259"/>
      <c r="N1613" s="260"/>
      <c r="O1613" s="260"/>
      <c r="P1613" s="260"/>
      <c r="Q1613" s="260"/>
      <c r="R1613" s="260"/>
      <c r="S1613" s="260"/>
      <c r="T1613" s="261"/>
      <c r="AT1613" s="262" t="s">
        <v>497</v>
      </c>
      <c r="AU1613" s="262" t="s">
        <v>93</v>
      </c>
      <c r="AV1613" s="12" t="s">
        <v>93</v>
      </c>
      <c r="AW1613" s="12" t="s">
        <v>38</v>
      </c>
      <c r="AX1613" s="12" t="s">
        <v>83</v>
      </c>
      <c r="AY1613" s="262" t="s">
        <v>381</v>
      </c>
    </row>
    <row r="1614" s="13" customFormat="1">
      <c r="B1614" s="263"/>
      <c r="C1614" s="264"/>
      <c r="D1614" s="246" t="s">
        <v>497</v>
      </c>
      <c r="E1614" s="265" t="s">
        <v>1</v>
      </c>
      <c r="F1614" s="266" t="s">
        <v>499</v>
      </c>
      <c r="G1614" s="264"/>
      <c r="H1614" s="267">
        <v>1</v>
      </c>
      <c r="I1614" s="268"/>
      <c r="J1614" s="264"/>
      <c r="K1614" s="264"/>
      <c r="L1614" s="269"/>
      <c r="M1614" s="270"/>
      <c r="N1614" s="271"/>
      <c r="O1614" s="271"/>
      <c r="P1614" s="271"/>
      <c r="Q1614" s="271"/>
      <c r="R1614" s="271"/>
      <c r="S1614" s="271"/>
      <c r="T1614" s="272"/>
      <c r="AT1614" s="273" t="s">
        <v>497</v>
      </c>
      <c r="AU1614" s="273" t="s">
        <v>93</v>
      </c>
      <c r="AV1614" s="13" t="s">
        <v>236</v>
      </c>
      <c r="AW1614" s="13" t="s">
        <v>38</v>
      </c>
      <c r="AX1614" s="13" t="s">
        <v>91</v>
      </c>
      <c r="AY1614" s="273" t="s">
        <v>381</v>
      </c>
    </row>
    <row r="1615" s="1" customFormat="1" ht="24" customHeight="1">
      <c r="B1615" s="39"/>
      <c r="C1615" s="233" t="s">
        <v>1576</v>
      </c>
      <c r="D1615" s="233" t="s">
        <v>384</v>
      </c>
      <c r="E1615" s="234" t="s">
        <v>5259</v>
      </c>
      <c r="F1615" s="235" t="s">
        <v>5260</v>
      </c>
      <c r="G1615" s="236" t="s">
        <v>538</v>
      </c>
      <c r="H1615" s="237">
        <v>0.041000000000000002</v>
      </c>
      <c r="I1615" s="238"/>
      <c r="J1615" s="239">
        <f>ROUND(I1615*H1615,2)</f>
        <v>0</v>
      </c>
      <c r="K1615" s="235" t="s">
        <v>388</v>
      </c>
      <c r="L1615" s="44"/>
      <c r="M1615" s="240" t="s">
        <v>1</v>
      </c>
      <c r="N1615" s="241" t="s">
        <v>48</v>
      </c>
      <c r="O1615" s="87"/>
      <c r="P1615" s="242">
        <f>O1615*H1615</f>
        <v>0</v>
      </c>
      <c r="Q1615" s="242">
        <v>0</v>
      </c>
      <c r="R1615" s="242">
        <f>Q1615*H1615</f>
        <v>0</v>
      </c>
      <c r="S1615" s="242">
        <v>0</v>
      </c>
      <c r="T1615" s="243">
        <f>S1615*H1615</f>
        <v>0</v>
      </c>
      <c r="AR1615" s="244" t="s">
        <v>579</v>
      </c>
      <c r="AT1615" s="244" t="s">
        <v>384</v>
      </c>
      <c r="AU1615" s="244" t="s">
        <v>93</v>
      </c>
      <c r="AY1615" s="17" t="s">
        <v>381</v>
      </c>
      <c r="BE1615" s="245">
        <f>IF(N1615="základní",J1615,0)</f>
        <v>0</v>
      </c>
      <c r="BF1615" s="245">
        <f>IF(N1615="snížená",J1615,0)</f>
        <v>0</v>
      </c>
      <c r="BG1615" s="245">
        <f>IF(N1615="zákl. přenesená",J1615,0)</f>
        <v>0</v>
      </c>
      <c r="BH1615" s="245">
        <f>IF(N1615="sníž. přenesená",J1615,0)</f>
        <v>0</v>
      </c>
      <c r="BI1615" s="245">
        <f>IF(N1615="nulová",J1615,0)</f>
        <v>0</v>
      </c>
      <c r="BJ1615" s="17" t="s">
        <v>91</v>
      </c>
      <c r="BK1615" s="245">
        <f>ROUND(I1615*H1615,2)</f>
        <v>0</v>
      </c>
      <c r="BL1615" s="17" t="s">
        <v>579</v>
      </c>
      <c r="BM1615" s="244" t="s">
        <v>2455</v>
      </c>
    </row>
    <row r="1616" s="11" customFormat="1" ht="22.8" customHeight="1">
      <c r="B1616" s="217"/>
      <c r="C1616" s="218"/>
      <c r="D1616" s="219" t="s">
        <v>82</v>
      </c>
      <c r="E1616" s="231" t="s">
        <v>5261</v>
      </c>
      <c r="F1616" s="231" t="s">
        <v>5262</v>
      </c>
      <c r="G1616" s="218"/>
      <c r="H1616" s="218"/>
      <c r="I1616" s="221"/>
      <c r="J1616" s="232">
        <f>BK1616</f>
        <v>0</v>
      </c>
      <c r="K1616" s="218"/>
      <c r="L1616" s="223"/>
      <c r="M1616" s="224"/>
      <c r="N1616" s="225"/>
      <c r="O1616" s="225"/>
      <c r="P1616" s="226">
        <f>SUM(P1617:P1849)</f>
        <v>0</v>
      </c>
      <c r="Q1616" s="225"/>
      <c r="R1616" s="226">
        <f>SUM(R1617:R1849)</f>
        <v>0</v>
      </c>
      <c r="S1616" s="225"/>
      <c r="T1616" s="227">
        <f>SUM(T1617:T1849)</f>
        <v>0</v>
      </c>
      <c r="AR1616" s="228" t="s">
        <v>93</v>
      </c>
      <c r="AT1616" s="229" t="s">
        <v>82</v>
      </c>
      <c r="AU1616" s="229" t="s">
        <v>91</v>
      </c>
      <c r="AY1616" s="228" t="s">
        <v>381</v>
      </c>
      <c r="BK1616" s="230">
        <f>SUM(BK1617:BK1849)</f>
        <v>0</v>
      </c>
    </row>
    <row r="1617" s="1" customFormat="1" ht="16.5" customHeight="1">
      <c r="B1617" s="39"/>
      <c r="C1617" s="233" t="s">
        <v>1582</v>
      </c>
      <c r="D1617" s="233" t="s">
        <v>384</v>
      </c>
      <c r="E1617" s="234" t="s">
        <v>5263</v>
      </c>
      <c r="F1617" s="235" t="s">
        <v>5264</v>
      </c>
      <c r="G1617" s="236" t="s">
        <v>5128</v>
      </c>
      <c r="H1617" s="237">
        <v>5</v>
      </c>
      <c r="I1617" s="238"/>
      <c r="J1617" s="239">
        <f>ROUND(I1617*H1617,2)</f>
        <v>0</v>
      </c>
      <c r="K1617" s="235" t="s">
        <v>388</v>
      </c>
      <c r="L1617" s="44"/>
      <c r="M1617" s="240" t="s">
        <v>1</v>
      </c>
      <c r="N1617" s="241" t="s">
        <v>48</v>
      </c>
      <c r="O1617" s="87"/>
      <c r="P1617" s="242">
        <f>O1617*H1617</f>
        <v>0</v>
      </c>
      <c r="Q1617" s="242">
        <v>0</v>
      </c>
      <c r="R1617" s="242">
        <f>Q1617*H1617</f>
        <v>0</v>
      </c>
      <c r="S1617" s="242">
        <v>0</v>
      </c>
      <c r="T1617" s="243">
        <f>S1617*H1617</f>
        <v>0</v>
      </c>
      <c r="AR1617" s="244" t="s">
        <v>579</v>
      </c>
      <c r="AT1617" s="244" t="s">
        <v>384</v>
      </c>
      <c r="AU1617" s="244" t="s">
        <v>93</v>
      </c>
      <c r="AY1617" s="17" t="s">
        <v>381</v>
      </c>
      <c r="BE1617" s="245">
        <f>IF(N1617="základní",J1617,0)</f>
        <v>0</v>
      </c>
      <c r="BF1617" s="245">
        <f>IF(N1617="snížená",J1617,0)</f>
        <v>0</v>
      </c>
      <c r="BG1617" s="245">
        <f>IF(N1617="zákl. přenesená",J1617,0)</f>
        <v>0</v>
      </c>
      <c r="BH1617" s="245">
        <f>IF(N1617="sníž. přenesená",J1617,0)</f>
        <v>0</v>
      </c>
      <c r="BI1617" s="245">
        <f>IF(N1617="nulová",J1617,0)</f>
        <v>0</v>
      </c>
      <c r="BJ1617" s="17" t="s">
        <v>91</v>
      </c>
      <c r="BK1617" s="245">
        <f>ROUND(I1617*H1617,2)</f>
        <v>0</v>
      </c>
      <c r="BL1617" s="17" t="s">
        <v>579</v>
      </c>
      <c r="BM1617" s="244" t="s">
        <v>2462</v>
      </c>
    </row>
    <row r="1618" s="14" customFormat="1">
      <c r="B1618" s="274"/>
      <c r="C1618" s="275"/>
      <c r="D1618" s="246" t="s">
        <v>497</v>
      </c>
      <c r="E1618" s="276" t="s">
        <v>1</v>
      </c>
      <c r="F1618" s="277" t="s">
        <v>5265</v>
      </c>
      <c r="G1618" s="275"/>
      <c r="H1618" s="276" t="s">
        <v>1</v>
      </c>
      <c r="I1618" s="278"/>
      <c r="J1618" s="275"/>
      <c r="K1618" s="275"/>
      <c r="L1618" s="279"/>
      <c r="M1618" s="280"/>
      <c r="N1618" s="281"/>
      <c r="O1618" s="281"/>
      <c r="P1618" s="281"/>
      <c r="Q1618" s="281"/>
      <c r="R1618" s="281"/>
      <c r="S1618" s="281"/>
      <c r="T1618" s="282"/>
      <c r="AT1618" s="283" t="s">
        <v>497</v>
      </c>
      <c r="AU1618" s="283" t="s">
        <v>93</v>
      </c>
      <c r="AV1618" s="14" t="s">
        <v>91</v>
      </c>
      <c r="AW1618" s="14" t="s">
        <v>38</v>
      </c>
      <c r="AX1618" s="14" t="s">
        <v>83</v>
      </c>
      <c r="AY1618" s="283" t="s">
        <v>381</v>
      </c>
    </row>
    <row r="1619" s="12" customFormat="1">
      <c r="B1619" s="252"/>
      <c r="C1619" s="253"/>
      <c r="D1619" s="246" t="s">
        <v>497</v>
      </c>
      <c r="E1619" s="254" t="s">
        <v>1</v>
      </c>
      <c r="F1619" s="255" t="s">
        <v>380</v>
      </c>
      <c r="G1619" s="253"/>
      <c r="H1619" s="256">
        <v>5</v>
      </c>
      <c r="I1619" s="257"/>
      <c r="J1619" s="253"/>
      <c r="K1619" s="253"/>
      <c r="L1619" s="258"/>
      <c r="M1619" s="259"/>
      <c r="N1619" s="260"/>
      <c r="O1619" s="260"/>
      <c r="P1619" s="260"/>
      <c r="Q1619" s="260"/>
      <c r="R1619" s="260"/>
      <c r="S1619" s="260"/>
      <c r="T1619" s="261"/>
      <c r="AT1619" s="262" t="s">
        <v>497</v>
      </c>
      <c r="AU1619" s="262" t="s">
        <v>93</v>
      </c>
      <c r="AV1619" s="12" t="s">
        <v>93</v>
      </c>
      <c r="AW1619" s="12" t="s">
        <v>38</v>
      </c>
      <c r="AX1619" s="12" t="s">
        <v>83</v>
      </c>
      <c r="AY1619" s="262" t="s">
        <v>381</v>
      </c>
    </row>
    <row r="1620" s="13" customFormat="1">
      <c r="B1620" s="263"/>
      <c r="C1620" s="264"/>
      <c r="D1620" s="246" t="s">
        <v>497</v>
      </c>
      <c r="E1620" s="265" t="s">
        <v>1</v>
      </c>
      <c r="F1620" s="266" t="s">
        <v>499</v>
      </c>
      <c r="G1620" s="264"/>
      <c r="H1620" s="267">
        <v>5</v>
      </c>
      <c r="I1620" s="268"/>
      <c r="J1620" s="264"/>
      <c r="K1620" s="264"/>
      <c r="L1620" s="269"/>
      <c r="M1620" s="270"/>
      <c r="N1620" s="271"/>
      <c r="O1620" s="271"/>
      <c r="P1620" s="271"/>
      <c r="Q1620" s="271"/>
      <c r="R1620" s="271"/>
      <c r="S1620" s="271"/>
      <c r="T1620" s="272"/>
      <c r="AT1620" s="273" t="s">
        <v>497</v>
      </c>
      <c r="AU1620" s="273" t="s">
        <v>93</v>
      </c>
      <c r="AV1620" s="13" t="s">
        <v>236</v>
      </c>
      <c r="AW1620" s="13" t="s">
        <v>38</v>
      </c>
      <c r="AX1620" s="13" t="s">
        <v>91</v>
      </c>
      <c r="AY1620" s="273" t="s">
        <v>381</v>
      </c>
    </row>
    <row r="1621" s="1" customFormat="1" ht="16.5" customHeight="1">
      <c r="B1621" s="39"/>
      <c r="C1621" s="233" t="s">
        <v>1590</v>
      </c>
      <c r="D1621" s="233" t="s">
        <v>384</v>
      </c>
      <c r="E1621" s="234" t="s">
        <v>5266</v>
      </c>
      <c r="F1621" s="235" t="s">
        <v>5267</v>
      </c>
      <c r="G1621" s="236" t="s">
        <v>600</v>
      </c>
      <c r="H1621" s="237">
        <v>48</v>
      </c>
      <c r="I1621" s="238"/>
      <c r="J1621" s="239">
        <f>ROUND(I1621*H1621,2)</f>
        <v>0</v>
      </c>
      <c r="K1621" s="235" t="s">
        <v>388</v>
      </c>
      <c r="L1621" s="44"/>
      <c r="M1621" s="240" t="s">
        <v>1</v>
      </c>
      <c r="N1621" s="241" t="s">
        <v>48</v>
      </c>
      <c r="O1621" s="87"/>
      <c r="P1621" s="242">
        <f>O1621*H1621</f>
        <v>0</v>
      </c>
      <c r="Q1621" s="242">
        <v>0</v>
      </c>
      <c r="R1621" s="242">
        <f>Q1621*H1621</f>
        <v>0</v>
      </c>
      <c r="S1621" s="242">
        <v>0</v>
      </c>
      <c r="T1621" s="243">
        <f>S1621*H1621</f>
        <v>0</v>
      </c>
      <c r="AR1621" s="244" t="s">
        <v>579</v>
      </c>
      <c r="AT1621" s="244" t="s">
        <v>384</v>
      </c>
      <c r="AU1621" s="244" t="s">
        <v>93</v>
      </c>
      <c r="AY1621" s="17" t="s">
        <v>381</v>
      </c>
      <c r="BE1621" s="245">
        <f>IF(N1621="základní",J1621,0)</f>
        <v>0</v>
      </c>
      <c r="BF1621" s="245">
        <f>IF(N1621="snížená",J1621,0)</f>
        <v>0</v>
      </c>
      <c r="BG1621" s="245">
        <f>IF(N1621="zákl. přenesená",J1621,0)</f>
        <v>0</v>
      </c>
      <c r="BH1621" s="245">
        <f>IF(N1621="sníž. přenesená",J1621,0)</f>
        <v>0</v>
      </c>
      <c r="BI1621" s="245">
        <f>IF(N1621="nulová",J1621,0)</f>
        <v>0</v>
      </c>
      <c r="BJ1621" s="17" t="s">
        <v>91</v>
      </c>
      <c r="BK1621" s="245">
        <f>ROUND(I1621*H1621,2)</f>
        <v>0</v>
      </c>
      <c r="BL1621" s="17" t="s">
        <v>579</v>
      </c>
      <c r="BM1621" s="244" t="s">
        <v>2469</v>
      </c>
    </row>
    <row r="1622" s="14" customFormat="1">
      <c r="B1622" s="274"/>
      <c r="C1622" s="275"/>
      <c r="D1622" s="246" t="s">
        <v>497</v>
      </c>
      <c r="E1622" s="276" t="s">
        <v>1</v>
      </c>
      <c r="F1622" s="277" t="s">
        <v>5268</v>
      </c>
      <c r="G1622" s="275"/>
      <c r="H1622" s="276" t="s">
        <v>1</v>
      </c>
      <c r="I1622" s="278"/>
      <c r="J1622" s="275"/>
      <c r="K1622" s="275"/>
      <c r="L1622" s="279"/>
      <c r="M1622" s="280"/>
      <c r="N1622" s="281"/>
      <c r="O1622" s="281"/>
      <c r="P1622" s="281"/>
      <c r="Q1622" s="281"/>
      <c r="R1622" s="281"/>
      <c r="S1622" s="281"/>
      <c r="T1622" s="282"/>
      <c r="AT1622" s="283" t="s">
        <v>497</v>
      </c>
      <c r="AU1622" s="283" t="s">
        <v>93</v>
      </c>
      <c r="AV1622" s="14" t="s">
        <v>91</v>
      </c>
      <c r="AW1622" s="14" t="s">
        <v>38</v>
      </c>
      <c r="AX1622" s="14" t="s">
        <v>83</v>
      </c>
      <c r="AY1622" s="283" t="s">
        <v>381</v>
      </c>
    </row>
    <row r="1623" s="12" customFormat="1">
      <c r="B1623" s="252"/>
      <c r="C1623" s="253"/>
      <c r="D1623" s="246" t="s">
        <v>497</v>
      </c>
      <c r="E1623" s="254" t="s">
        <v>1</v>
      </c>
      <c r="F1623" s="255" t="s">
        <v>5269</v>
      </c>
      <c r="G1623" s="253"/>
      <c r="H1623" s="256">
        <v>48</v>
      </c>
      <c r="I1623" s="257"/>
      <c r="J1623" s="253"/>
      <c r="K1623" s="253"/>
      <c r="L1623" s="258"/>
      <c r="M1623" s="259"/>
      <c r="N1623" s="260"/>
      <c r="O1623" s="260"/>
      <c r="P1623" s="260"/>
      <c r="Q1623" s="260"/>
      <c r="R1623" s="260"/>
      <c r="S1623" s="260"/>
      <c r="T1623" s="261"/>
      <c r="AT1623" s="262" t="s">
        <v>497</v>
      </c>
      <c r="AU1623" s="262" t="s">
        <v>93</v>
      </c>
      <c r="AV1623" s="12" t="s">
        <v>93</v>
      </c>
      <c r="AW1623" s="12" t="s">
        <v>38</v>
      </c>
      <c r="AX1623" s="12" t="s">
        <v>83</v>
      </c>
      <c r="AY1623" s="262" t="s">
        <v>381</v>
      </c>
    </row>
    <row r="1624" s="13" customFormat="1">
      <c r="B1624" s="263"/>
      <c r="C1624" s="264"/>
      <c r="D1624" s="246" t="s">
        <v>497</v>
      </c>
      <c r="E1624" s="265" t="s">
        <v>1</v>
      </c>
      <c r="F1624" s="266" t="s">
        <v>499</v>
      </c>
      <c r="G1624" s="264"/>
      <c r="H1624" s="267">
        <v>48</v>
      </c>
      <c r="I1624" s="268"/>
      <c r="J1624" s="264"/>
      <c r="K1624" s="264"/>
      <c r="L1624" s="269"/>
      <c r="M1624" s="270"/>
      <c r="N1624" s="271"/>
      <c r="O1624" s="271"/>
      <c r="P1624" s="271"/>
      <c r="Q1624" s="271"/>
      <c r="R1624" s="271"/>
      <c r="S1624" s="271"/>
      <c r="T1624" s="272"/>
      <c r="AT1624" s="273" t="s">
        <v>497</v>
      </c>
      <c r="AU1624" s="273" t="s">
        <v>93</v>
      </c>
      <c r="AV1624" s="13" t="s">
        <v>236</v>
      </c>
      <c r="AW1624" s="13" t="s">
        <v>38</v>
      </c>
      <c r="AX1624" s="13" t="s">
        <v>91</v>
      </c>
      <c r="AY1624" s="273" t="s">
        <v>381</v>
      </c>
    </row>
    <row r="1625" s="1" customFormat="1" ht="24" customHeight="1">
      <c r="B1625" s="39"/>
      <c r="C1625" s="284" t="s">
        <v>1595</v>
      </c>
      <c r="D1625" s="284" t="s">
        <v>548</v>
      </c>
      <c r="E1625" s="285" t="s">
        <v>5270</v>
      </c>
      <c r="F1625" s="286" t="s">
        <v>5271</v>
      </c>
      <c r="G1625" s="287" t="s">
        <v>600</v>
      </c>
      <c r="H1625" s="288">
        <v>40</v>
      </c>
      <c r="I1625" s="289"/>
      <c r="J1625" s="290">
        <f>ROUND(I1625*H1625,2)</f>
        <v>0</v>
      </c>
      <c r="K1625" s="286" t="s">
        <v>388</v>
      </c>
      <c r="L1625" s="291"/>
      <c r="M1625" s="292" t="s">
        <v>1</v>
      </c>
      <c r="N1625" s="293" t="s">
        <v>48</v>
      </c>
      <c r="O1625" s="87"/>
      <c r="P1625" s="242">
        <f>O1625*H1625</f>
        <v>0</v>
      </c>
      <c r="Q1625" s="242">
        <v>0</v>
      </c>
      <c r="R1625" s="242">
        <f>Q1625*H1625</f>
        <v>0</v>
      </c>
      <c r="S1625" s="242">
        <v>0</v>
      </c>
      <c r="T1625" s="243">
        <f>S1625*H1625</f>
        <v>0</v>
      </c>
      <c r="AR1625" s="244" t="s">
        <v>653</v>
      </c>
      <c r="AT1625" s="244" t="s">
        <v>548</v>
      </c>
      <c r="AU1625" s="244" t="s">
        <v>93</v>
      </c>
      <c r="AY1625" s="17" t="s">
        <v>381</v>
      </c>
      <c r="BE1625" s="245">
        <f>IF(N1625="základní",J1625,0)</f>
        <v>0</v>
      </c>
      <c r="BF1625" s="245">
        <f>IF(N1625="snížená",J1625,0)</f>
        <v>0</v>
      </c>
      <c r="BG1625" s="245">
        <f>IF(N1625="zákl. přenesená",J1625,0)</f>
        <v>0</v>
      </c>
      <c r="BH1625" s="245">
        <f>IF(N1625="sníž. přenesená",J1625,0)</f>
        <v>0</v>
      </c>
      <c r="BI1625" s="245">
        <f>IF(N1625="nulová",J1625,0)</f>
        <v>0</v>
      </c>
      <c r="BJ1625" s="17" t="s">
        <v>91</v>
      </c>
      <c r="BK1625" s="245">
        <f>ROUND(I1625*H1625,2)</f>
        <v>0</v>
      </c>
      <c r="BL1625" s="17" t="s">
        <v>579</v>
      </c>
      <c r="BM1625" s="244" t="s">
        <v>2478</v>
      </c>
    </row>
    <row r="1626" s="14" customFormat="1">
      <c r="B1626" s="274"/>
      <c r="C1626" s="275"/>
      <c r="D1626" s="246" t="s">
        <v>497</v>
      </c>
      <c r="E1626" s="276" t="s">
        <v>1</v>
      </c>
      <c r="F1626" s="277" t="s">
        <v>5272</v>
      </c>
      <c r="G1626" s="275"/>
      <c r="H1626" s="276" t="s">
        <v>1</v>
      </c>
      <c r="I1626" s="278"/>
      <c r="J1626" s="275"/>
      <c r="K1626" s="275"/>
      <c r="L1626" s="279"/>
      <c r="M1626" s="280"/>
      <c r="N1626" s="281"/>
      <c r="O1626" s="281"/>
      <c r="P1626" s="281"/>
      <c r="Q1626" s="281"/>
      <c r="R1626" s="281"/>
      <c r="S1626" s="281"/>
      <c r="T1626" s="282"/>
      <c r="AT1626" s="283" t="s">
        <v>497</v>
      </c>
      <c r="AU1626" s="283" t="s">
        <v>93</v>
      </c>
      <c r="AV1626" s="14" t="s">
        <v>91</v>
      </c>
      <c r="AW1626" s="14" t="s">
        <v>38</v>
      </c>
      <c r="AX1626" s="14" t="s">
        <v>83</v>
      </c>
      <c r="AY1626" s="283" t="s">
        <v>381</v>
      </c>
    </row>
    <row r="1627" s="12" customFormat="1">
      <c r="B1627" s="252"/>
      <c r="C1627" s="253"/>
      <c r="D1627" s="246" t="s">
        <v>497</v>
      </c>
      <c r="E1627" s="254" t="s">
        <v>1</v>
      </c>
      <c r="F1627" s="255" t="s">
        <v>703</v>
      </c>
      <c r="G1627" s="253"/>
      <c r="H1627" s="256">
        <v>40</v>
      </c>
      <c r="I1627" s="257"/>
      <c r="J1627" s="253"/>
      <c r="K1627" s="253"/>
      <c r="L1627" s="258"/>
      <c r="M1627" s="259"/>
      <c r="N1627" s="260"/>
      <c r="O1627" s="260"/>
      <c r="P1627" s="260"/>
      <c r="Q1627" s="260"/>
      <c r="R1627" s="260"/>
      <c r="S1627" s="260"/>
      <c r="T1627" s="261"/>
      <c r="AT1627" s="262" t="s">
        <v>497</v>
      </c>
      <c r="AU1627" s="262" t="s">
        <v>93</v>
      </c>
      <c r="AV1627" s="12" t="s">
        <v>93</v>
      </c>
      <c r="AW1627" s="12" t="s">
        <v>38</v>
      </c>
      <c r="AX1627" s="12" t="s">
        <v>83</v>
      </c>
      <c r="AY1627" s="262" t="s">
        <v>381</v>
      </c>
    </row>
    <row r="1628" s="13" customFormat="1">
      <c r="B1628" s="263"/>
      <c r="C1628" s="264"/>
      <c r="D1628" s="246" t="s">
        <v>497</v>
      </c>
      <c r="E1628" s="265" t="s">
        <v>1</v>
      </c>
      <c r="F1628" s="266" t="s">
        <v>499</v>
      </c>
      <c r="G1628" s="264"/>
      <c r="H1628" s="267">
        <v>40</v>
      </c>
      <c r="I1628" s="268"/>
      <c r="J1628" s="264"/>
      <c r="K1628" s="264"/>
      <c r="L1628" s="269"/>
      <c r="M1628" s="270"/>
      <c r="N1628" s="271"/>
      <c r="O1628" s="271"/>
      <c r="P1628" s="271"/>
      <c r="Q1628" s="271"/>
      <c r="R1628" s="271"/>
      <c r="S1628" s="271"/>
      <c r="T1628" s="272"/>
      <c r="AT1628" s="273" t="s">
        <v>497</v>
      </c>
      <c r="AU1628" s="273" t="s">
        <v>93</v>
      </c>
      <c r="AV1628" s="13" t="s">
        <v>236</v>
      </c>
      <c r="AW1628" s="13" t="s">
        <v>38</v>
      </c>
      <c r="AX1628" s="13" t="s">
        <v>91</v>
      </c>
      <c r="AY1628" s="273" t="s">
        <v>381</v>
      </c>
    </row>
    <row r="1629" s="1" customFormat="1" ht="16.5" customHeight="1">
      <c r="B1629" s="39"/>
      <c r="C1629" s="284" t="s">
        <v>1604</v>
      </c>
      <c r="D1629" s="284" t="s">
        <v>548</v>
      </c>
      <c r="E1629" s="285" t="s">
        <v>5273</v>
      </c>
      <c r="F1629" s="286" t="s">
        <v>5274</v>
      </c>
      <c r="G1629" s="287" t="s">
        <v>600</v>
      </c>
      <c r="H1629" s="288">
        <v>48</v>
      </c>
      <c r="I1629" s="289"/>
      <c r="J1629" s="290">
        <f>ROUND(I1629*H1629,2)</f>
        <v>0</v>
      </c>
      <c r="K1629" s="286" t="s">
        <v>1</v>
      </c>
      <c r="L1629" s="291"/>
      <c r="M1629" s="292" t="s">
        <v>1</v>
      </c>
      <c r="N1629" s="293" t="s">
        <v>48</v>
      </c>
      <c r="O1629" s="87"/>
      <c r="P1629" s="242">
        <f>O1629*H1629</f>
        <v>0</v>
      </c>
      <c r="Q1629" s="242">
        <v>0</v>
      </c>
      <c r="R1629" s="242">
        <f>Q1629*H1629</f>
        <v>0</v>
      </c>
      <c r="S1629" s="242">
        <v>0</v>
      </c>
      <c r="T1629" s="243">
        <f>S1629*H1629</f>
        <v>0</v>
      </c>
      <c r="AR1629" s="244" t="s">
        <v>653</v>
      </c>
      <c r="AT1629" s="244" t="s">
        <v>548</v>
      </c>
      <c r="AU1629" s="244" t="s">
        <v>93</v>
      </c>
      <c r="AY1629" s="17" t="s">
        <v>381</v>
      </c>
      <c r="BE1629" s="245">
        <f>IF(N1629="základní",J1629,0)</f>
        <v>0</v>
      </c>
      <c r="BF1629" s="245">
        <f>IF(N1629="snížená",J1629,0)</f>
        <v>0</v>
      </c>
      <c r="BG1629" s="245">
        <f>IF(N1629="zákl. přenesená",J1629,0)</f>
        <v>0</v>
      </c>
      <c r="BH1629" s="245">
        <f>IF(N1629="sníž. přenesená",J1629,0)</f>
        <v>0</v>
      </c>
      <c r="BI1629" s="245">
        <f>IF(N1629="nulová",J1629,0)</f>
        <v>0</v>
      </c>
      <c r="BJ1629" s="17" t="s">
        <v>91</v>
      </c>
      <c r="BK1629" s="245">
        <f>ROUND(I1629*H1629,2)</f>
        <v>0</v>
      </c>
      <c r="BL1629" s="17" t="s">
        <v>579</v>
      </c>
      <c r="BM1629" s="244" t="s">
        <v>2486</v>
      </c>
    </row>
    <row r="1630" s="14" customFormat="1">
      <c r="B1630" s="274"/>
      <c r="C1630" s="275"/>
      <c r="D1630" s="246" t="s">
        <v>497</v>
      </c>
      <c r="E1630" s="276" t="s">
        <v>1</v>
      </c>
      <c r="F1630" s="277" t="s">
        <v>5275</v>
      </c>
      <c r="G1630" s="275"/>
      <c r="H1630" s="276" t="s">
        <v>1</v>
      </c>
      <c r="I1630" s="278"/>
      <c r="J1630" s="275"/>
      <c r="K1630" s="275"/>
      <c r="L1630" s="279"/>
      <c r="M1630" s="280"/>
      <c r="N1630" s="281"/>
      <c r="O1630" s="281"/>
      <c r="P1630" s="281"/>
      <c r="Q1630" s="281"/>
      <c r="R1630" s="281"/>
      <c r="S1630" s="281"/>
      <c r="T1630" s="282"/>
      <c r="AT1630" s="283" t="s">
        <v>497</v>
      </c>
      <c r="AU1630" s="283" t="s">
        <v>93</v>
      </c>
      <c r="AV1630" s="14" t="s">
        <v>91</v>
      </c>
      <c r="AW1630" s="14" t="s">
        <v>38</v>
      </c>
      <c r="AX1630" s="14" t="s">
        <v>83</v>
      </c>
      <c r="AY1630" s="283" t="s">
        <v>381</v>
      </c>
    </row>
    <row r="1631" s="14" customFormat="1">
      <c r="B1631" s="274"/>
      <c r="C1631" s="275"/>
      <c r="D1631" s="246" t="s">
        <v>497</v>
      </c>
      <c r="E1631" s="276" t="s">
        <v>1</v>
      </c>
      <c r="F1631" s="277" t="s">
        <v>5276</v>
      </c>
      <c r="G1631" s="275"/>
      <c r="H1631" s="276" t="s">
        <v>1</v>
      </c>
      <c r="I1631" s="278"/>
      <c r="J1631" s="275"/>
      <c r="K1631" s="275"/>
      <c r="L1631" s="279"/>
      <c r="M1631" s="280"/>
      <c r="N1631" s="281"/>
      <c r="O1631" s="281"/>
      <c r="P1631" s="281"/>
      <c r="Q1631" s="281"/>
      <c r="R1631" s="281"/>
      <c r="S1631" s="281"/>
      <c r="T1631" s="282"/>
      <c r="AT1631" s="283" t="s">
        <v>497</v>
      </c>
      <c r="AU1631" s="283" t="s">
        <v>93</v>
      </c>
      <c r="AV1631" s="14" t="s">
        <v>91</v>
      </c>
      <c r="AW1631" s="14" t="s">
        <v>38</v>
      </c>
      <c r="AX1631" s="14" t="s">
        <v>83</v>
      </c>
      <c r="AY1631" s="283" t="s">
        <v>381</v>
      </c>
    </row>
    <row r="1632" s="12" customFormat="1">
      <c r="B1632" s="252"/>
      <c r="C1632" s="253"/>
      <c r="D1632" s="246" t="s">
        <v>497</v>
      </c>
      <c r="E1632" s="254" t="s">
        <v>1</v>
      </c>
      <c r="F1632" s="255" t="s">
        <v>5269</v>
      </c>
      <c r="G1632" s="253"/>
      <c r="H1632" s="256">
        <v>48</v>
      </c>
      <c r="I1632" s="257"/>
      <c r="J1632" s="253"/>
      <c r="K1632" s="253"/>
      <c r="L1632" s="258"/>
      <c r="M1632" s="259"/>
      <c r="N1632" s="260"/>
      <c r="O1632" s="260"/>
      <c r="P1632" s="260"/>
      <c r="Q1632" s="260"/>
      <c r="R1632" s="260"/>
      <c r="S1632" s="260"/>
      <c r="T1632" s="261"/>
      <c r="AT1632" s="262" t="s">
        <v>497</v>
      </c>
      <c r="AU1632" s="262" t="s">
        <v>93</v>
      </c>
      <c r="AV1632" s="12" t="s">
        <v>93</v>
      </c>
      <c r="AW1632" s="12" t="s">
        <v>38</v>
      </c>
      <c r="AX1632" s="12" t="s">
        <v>83</v>
      </c>
      <c r="AY1632" s="262" t="s">
        <v>381</v>
      </c>
    </row>
    <row r="1633" s="13" customFormat="1">
      <c r="B1633" s="263"/>
      <c r="C1633" s="264"/>
      <c r="D1633" s="246" t="s">
        <v>497</v>
      </c>
      <c r="E1633" s="265" t="s">
        <v>1</v>
      </c>
      <c r="F1633" s="266" t="s">
        <v>499</v>
      </c>
      <c r="G1633" s="264"/>
      <c r="H1633" s="267">
        <v>48</v>
      </c>
      <c r="I1633" s="268"/>
      <c r="J1633" s="264"/>
      <c r="K1633" s="264"/>
      <c r="L1633" s="269"/>
      <c r="M1633" s="270"/>
      <c r="N1633" s="271"/>
      <c r="O1633" s="271"/>
      <c r="P1633" s="271"/>
      <c r="Q1633" s="271"/>
      <c r="R1633" s="271"/>
      <c r="S1633" s="271"/>
      <c r="T1633" s="272"/>
      <c r="AT1633" s="273" t="s">
        <v>497</v>
      </c>
      <c r="AU1633" s="273" t="s">
        <v>93</v>
      </c>
      <c r="AV1633" s="13" t="s">
        <v>236</v>
      </c>
      <c r="AW1633" s="13" t="s">
        <v>38</v>
      </c>
      <c r="AX1633" s="13" t="s">
        <v>91</v>
      </c>
      <c r="AY1633" s="273" t="s">
        <v>381</v>
      </c>
    </row>
    <row r="1634" s="1" customFormat="1" ht="16.5" customHeight="1">
      <c r="B1634" s="39"/>
      <c r="C1634" s="284" t="s">
        <v>1609</v>
      </c>
      <c r="D1634" s="284" t="s">
        <v>548</v>
      </c>
      <c r="E1634" s="285" t="s">
        <v>5277</v>
      </c>
      <c r="F1634" s="286" t="s">
        <v>5278</v>
      </c>
      <c r="G1634" s="287" t="s">
        <v>600</v>
      </c>
      <c r="H1634" s="288">
        <v>8</v>
      </c>
      <c r="I1634" s="289"/>
      <c r="J1634" s="290">
        <f>ROUND(I1634*H1634,2)</f>
        <v>0</v>
      </c>
      <c r="K1634" s="286" t="s">
        <v>388</v>
      </c>
      <c r="L1634" s="291"/>
      <c r="M1634" s="292" t="s">
        <v>1</v>
      </c>
      <c r="N1634" s="293" t="s">
        <v>48</v>
      </c>
      <c r="O1634" s="87"/>
      <c r="P1634" s="242">
        <f>O1634*H1634</f>
        <v>0</v>
      </c>
      <c r="Q1634" s="242">
        <v>0</v>
      </c>
      <c r="R1634" s="242">
        <f>Q1634*H1634</f>
        <v>0</v>
      </c>
      <c r="S1634" s="242">
        <v>0</v>
      </c>
      <c r="T1634" s="243">
        <f>S1634*H1634</f>
        <v>0</v>
      </c>
      <c r="AR1634" s="244" t="s">
        <v>653</v>
      </c>
      <c r="AT1634" s="244" t="s">
        <v>548</v>
      </c>
      <c r="AU1634" s="244" t="s">
        <v>93</v>
      </c>
      <c r="AY1634" s="17" t="s">
        <v>381</v>
      </c>
      <c r="BE1634" s="245">
        <f>IF(N1634="základní",J1634,0)</f>
        <v>0</v>
      </c>
      <c r="BF1634" s="245">
        <f>IF(N1634="snížená",J1634,0)</f>
        <v>0</v>
      </c>
      <c r="BG1634" s="245">
        <f>IF(N1634="zákl. přenesená",J1634,0)</f>
        <v>0</v>
      </c>
      <c r="BH1634" s="245">
        <f>IF(N1634="sníž. přenesená",J1634,0)</f>
        <v>0</v>
      </c>
      <c r="BI1634" s="245">
        <f>IF(N1634="nulová",J1634,0)</f>
        <v>0</v>
      </c>
      <c r="BJ1634" s="17" t="s">
        <v>91</v>
      </c>
      <c r="BK1634" s="245">
        <f>ROUND(I1634*H1634,2)</f>
        <v>0</v>
      </c>
      <c r="BL1634" s="17" t="s">
        <v>579</v>
      </c>
      <c r="BM1634" s="244" t="s">
        <v>2494</v>
      </c>
    </row>
    <row r="1635" s="14" customFormat="1">
      <c r="B1635" s="274"/>
      <c r="C1635" s="275"/>
      <c r="D1635" s="246" t="s">
        <v>497</v>
      </c>
      <c r="E1635" s="276" t="s">
        <v>1</v>
      </c>
      <c r="F1635" s="277" t="s">
        <v>5279</v>
      </c>
      <c r="G1635" s="275"/>
      <c r="H1635" s="276" t="s">
        <v>1</v>
      </c>
      <c r="I1635" s="278"/>
      <c r="J1635" s="275"/>
      <c r="K1635" s="275"/>
      <c r="L1635" s="279"/>
      <c r="M1635" s="280"/>
      <c r="N1635" s="281"/>
      <c r="O1635" s="281"/>
      <c r="P1635" s="281"/>
      <c r="Q1635" s="281"/>
      <c r="R1635" s="281"/>
      <c r="S1635" s="281"/>
      <c r="T1635" s="282"/>
      <c r="AT1635" s="283" t="s">
        <v>497</v>
      </c>
      <c r="AU1635" s="283" t="s">
        <v>93</v>
      </c>
      <c r="AV1635" s="14" t="s">
        <v>91</v>
      </c>
      <c r="AW1635" s="14" t="s">
        <v>38</v>
      </c>
      <c r="AX1635" s="14" t="s">
        <v>83</v>
      </c>
      <c r="AY1635" s="283" t="s">
        <v>381</v>
      </c>
    </row>
    <row r="1636" s="14" customFormat="1">
      <c r="B1636" s="274"/>
      <c r="C1636" s="275"/>
      <c r="D1636" s="246" t="s">
        <v>497</v>
      </c>
      <c r="E1636" s="276" t="s">
        <v>1</v>
      </c>
      <c r="F1636" s="277" t="s">
        <v>5280</v>
      </c>
      <c r="G1636" s="275"/>
      <c r="H1636" s="276" t="s">
        <v>1</v>
      </c>
      <c r="I1636" s="278"/>
      <c r="J1636" s="275"/>
      <c r="K1636" s="275"/>
      <c r="L1636" s="279"/>
      <c r="M1636" s="280"/>
      <c r="N1636" s="281"/>
      <c r="O1636" s="281"/>
      <c r="P1636" s="281"/>
      <c r="Q1636" s="281"/>
      <c r="R1636" s="281"/>
      <c r="S1636" s="281"/>
      <c r="T1636" s="282"/>
      <c r="AT1636" s="283" t="s">
        <v>497</v>
      </c>
      <c r="AU1636" s="283" t="s">
        <v>93</v>
      </c>
      <c r="AV1636" s="14" t="s">
        <v>91</v>
      </c>
      <c r="AW1636" s="14" t="s">
        <v>38</v>
      </c>
      <c r="AX1636" s="14" t="s">
        <v>83</v>
      </c>
      <c r="AY1636" s="283" t="s">
        <v>381</v>
      </c>
    </row>
    <row r="1637" s="12" customFormat="1">
      <c r="B1637" s="252"/>
      <c r="C1637" s="253"/>
      <c r="D1637" s="246" t="s">
        <v>497</v>
      </c>
      <c r="E1637" s="254" t="s">
        <v>1</v>
      </c>
      <c r="F1637" s="255" t="s">
        <v>423</v>
      </c>
      <c r="G1637" s="253"/>
      <c r="H1637" s="256">
        <v>8</v>
      </c>
      <c r="I1637" s="257"/>
      <c r="J1637" s="253"/>
      <c r="K1637" s="253"/>
      <c r="L1637" s="258"/>
      <c r="M1637" s="259"/>
      <c r="N1637" s="260"/>
      <c r="O1637" s="260"/>
      <c r="P1637" s="260"/>
      <c r="Q1637" s="260"/>
      <c r="R1637" s="260"/>
      <c r="S1637" s="260"/>
      <c r="T1637" s="261"/>
      <c r="AT1637" s="262" t="s">
        <v>497</v>
      </c>
      <c r="AU1637" s="262" t="s">
        <v>93</v>
      </c>
      <c r="AV1637" s="12" t="s">
        <v>93</v>
      </c>
      <c r="AW1637" s="12" t="s">
        <v>38</v>
      </c>
      <c r="AX1637" s="12" t="s">
        <v>83</v>
      </c>
      <c r="AY1637" s="262" t="s">
        <v>381</v>
      </c>
    </row>
    <row r="1638" s="13" customFormat="1">
      <c r="B1638" s="263"/>
      <c r="C1638" s="264"/>
      <c r="D1638" s="246" t="s">
        <v>497</v>
      </c>
      <c r="E1638" s="265" t="s">
        <v>1</v>
      </c>
      <c r="F1638" s="266" t="s">
        <v>499</v>
      </c>
      <c r="G1638" s="264"/>
      <c r="H1638" s="267">
        <v>8</v>
      </c>
      <c r="I1638" s="268"/>
      <c r="J1638" s="264"/>
      <c r="K1638" s="264"/>
      <c r="L1638" s="269"/>
      <c r="M1638" s="270"/>
      <c r="N1638" s="271"/>
      <c r="O1638" s="271"/>
      <c r="P1638" s="271"/>
      <c r="Q1638" s="271"/>
      <c r="R1638" s="271"/>
      <c r="S1638" s="271"/>
      <c r="T1638" s="272"/>
      <c r="AT1638" s="273" t="s">
        <v>497</v>
      </c>
      <c r="AU1638" s="273" t="s">
        <v>93</v>
      </c>
      <c r="AV1638" s="13" t="s">
        <v>236</v>
      </c>
      <c r="AW1638" s="13" t="s">
        <v>38</v>
      </c>
      <c r="AX1638" s="13" t="s">
        <v>91</v>
      </c>
      <c r="AY1638" s="273" t="s">
        <v>381</v>
      </c>
    </row>
    <row r="1639" s="1" customFormat="1" ht="16.5" customHeight="1">
      <c r="B1639" s="39"/>
      <c r="C1639" s="284" t="s">
        <v>1615</v>
      </c>
      <c r="D1639" s="284" t="s">
        <v>548</v>
      </c>
      <c r="E1639" s="285" t="s">
        <v>5281</v>
      </c>
      <c r="F1639" s="286" t="s">
        <v>5282</v>
      </c>
      <c r="G1639" s="287" t="s">
        <v>600</v>
      </c>
      <c r="H1639" s="288">
        <v>8</v>
      </c>
      <c r="I1639" s="289"/>
      <c r="J1639" s="290">
        <f>ROUND(I1639*H1639,2)</f>
        <v>0</v>
      </c>
      <c r="K1639" s="286" t="s">
        <v>4503</v>
      </c>
      <c r="L1639" s="291"/>
      <c r="M1639" s="292" t="s">
        <v>1</v>
      </c>
      <c r="N1639" s="293" t="s">
        <v>48</v>
      </c>
      <c r="O1639" s="87"/>
      <c r="P1639" s="242">
        <f>O1639*H1639</f>
        <v>0</v>
      </c>
      <c r="Q1639" s="242">
        <v>0</v>
      </c>
      <c r="R1639" s="242">
        <f>Q1639*H1639</f>
        <v>0</v>
      </c>
      <c r="S1639" s="242">
        <v>0</v>
      </c>
      <c r="T1639" s="243">
        <f>S1639*H1639</f>
        <v>0</v>
      </c>
      <c r="AR1639" s="244" t="s">
        <v>653</v>
      </c>
      <c r="AT1639" s="244" t="s">
        <v>548</v>
      </c>
      <c r="AU1639" s="244" t="s">
        <v>93</v>
      </c>
      <c r="AY1639" s="17" t="s">
        <v>381</v>
      </c>
      <c r="BE1639" s="245">
        <f>IF(N1639="základní",J1639,0)</f>
        <v>0</v>
      </c>
      <c r="BF1639" s="245">
        <f>IF(N1639="snížená",J1639,0)</f>
        <v>0</v>
      </c>
      <c r="BG1639" s="245">
        <f>IF(N1639="zákl. přenesená",J1639,0)</f>
        <v>0</v>
      </c>
      <c r="BH1639" s="245">
        <f>IF(N1639="sníž. přenesená",J1639,0)</f>
        <v>0</v>
      </c>
      <c r="BI1639" s="245">
        <f>IF(N1639="nulová",J1639,0)</f>
        <v>0</v>
      </c>
      <c r="BJ1639" s="17" t="s">
        <v>91</v>
      </c>
      <c r="BK1639" s="245">
        <f>ROUND(I1639*H1639,2)</f>
        <v>0</v>
      </c>
      <c r="BL1639" s="17" t="s">
        <v>579</v>
      </c>
      <c r="BM1639" s="244" t="s">
        <v>2502</v>
      </c>
    </row>
    <row r="1640" s="14" customFormat="1">
      <c r="B1640" s="274"/>
      <c r="C1640" s="275"/>
      <c r="D1640" s="246" t="s">
        <v>497</v>
      </c>
      <c r="E1640" s="276" t="s">
        <v>1</v>
      </c>
      <c r="F1640" s="277" t="s">
        <v>5279</v>
      </c>
      <c r="G1640" s="275"/>
      <c r="H1640" s="276" t="s">
        <v>1</v>
      </c>
      <c r="I1640" s="278"/>
      <c r="J1640" s="275"/>
      <c r="K1640" s="275"/>
      <c r="L1640" s="279"/>
      <c r="M1640" s="280"/>
      <c r="N1640" s="281"/>
      <c r="O1640" s="281"/>
      <c r="P1640" s="281"/>
      <c r="Q1640" s="281"/>
      <c r="R1640" s="281"/>
      <c r="S1640" s="281"/>
      <c r="T1640" s="282"/>
      <c r="AT1640" s="283" t="s">
        <v>497</v>
      </c>
      <c r="AU1640" s="283" t="s">
        <v>93</v>
      </c>
      <c r="AV1640" s="14" t="s">
        <v>91</v>
      </c>
      <c r="AW1640" s="14" t="s">
        <v>38</v>
      </c>
      <c r="AX1640" s="14" t="s">
        <v>83</v>
      </c>
      <c r="AY1640" s="283" t="s">
        <v>381</v>
      </c>
    </row>
    <row r="1641" s="14" customFormat="1">
      <c r="B1641" s="274"/>
      <c r="C1641" s="275"/>
      <c r="D1641" s="246" t="s">
        <v>497</v>
      </c>
      <c r="E1641" s="276" t="s">
        <v>1</v>
      </c>
      <c r="F1641" s="277" t="s">
        <v>5283</v>
      </c>
      <c r="G1641" s="275"/>
      <c r="H1641" s="276" t="s">
        <v>1</v>
      </c>
      <c r="I1641" s="278"/>
      <c r="J1641" s="275"/>
      <c r="K1641" s="275"/>
      <c r="L1641" s="279"/>
      <c r="M1641" s="280"/>
      <c r="N1641" s="281"/>
      <c r="O1641" s="281"/>
      <c r="P1641" s="281"/>
      <c r="Q1641" s="281"/>
      <c r="R1641" s="281"/>
      <c r="S1641" s="281"/>
      <c r="T1641" s="282"/>
      <c r="AT1641" s="283" t="s">
        <v>497</v>
      </c>
      <c r="AU1641" s="283" t="s">
        <v>93</v>
      </c>
      <c r="AV1641" s="14" t="s">
        <v>91</v>
      </c>
      <c r="AW1641" s="14" t="s">
        <v>38</v>
      </c>
      <c r="AX1641" s="14" t="s">
        <v>83</v>
      </c>
      <c r="AY1641" s="283" t="s">
        <v>381</v>
      </c>
    </row>
    <row r="1642" s="12" customFormat="1">
      <c r="B1642" s="252"/>
      <c r="C1642" s="253"/>
      <c r="D1642" s="246" t="s">
        <v>497</v>
      </c>
      <c r="E1642" s="254" t="s">
        <v>1</v>
      </c>
      <c r="F1642" s="255" t="s">
        <v>423</v>
      </c>
      <c r="G1642" s="253"/>
      <c r="H1642" s="256">
        <v>8</v>
      </c>
      <c r="I1642" s="257"/>
      <c r="J1642" s="253"/>
      <c r="K1642" s="253"/>
      <c r="L1642" s="258"/>
      <c r="M1642" s="259"/>
      <c r="N1642" s="260"/>
      <c r="O1642" s="260"/>
      <c r="P1642" s="260"/>
      <c r="Q1642" s="260"/>
      <c r="R1642" s="260"/>
      <c r="S1642" s="260"/>
      <c r="T1642" s="261"/>
      <c r="AT1642" s="262" t="s">
        <v>497</v>
      </c>
      <c r="AU1642" s="262" t="s">
        <v>93</v>
      </c>
      <c r="AV1642" s="12" t="s">
        <v>93</v>
      </c>
      <c r="AW1642" s="12" t="s">
        <v>38</v>
      </c>
      <c r="AX1642" s="12" t="s">
        <v>83</v>
      </c>
      <c r="AY1642" s="262" t="s">
        <v>381</v>
      </c>
    </row>
    <row r="1643" s="13" customFormat="1">
      <c r="B1643" s="263"/>
      <c r="C1643" s="264"/>
      <c r="D1643" s="246" t="s">
        <v>497</v>
      </c>
      <c r="E1643" s="265" t="s">
        <v>1</v>
      </c>
      <c r="F1643" s="266" t="s">
        <v>499</v>
      </c>
      <c r="G1643" s="264"/>
      <c r="H1643" s="267">
        <v>8</v>
      </c>
      <c r="I1643" s="268"/>
      <c r="J1643" s="264"/>
      <c r="K1643" s="264"/>
      <c r="L1643" s="269"/>
      <c r="M1643" s="270"/>
      <c r="N1643" s="271"/>
      <c r="O1643" s="271"/>
      <c r="P1643" s="271"/>
      <c r="Q1643" s="271"/>
      <c r="R1643" s="271"/>
      <c r="S1643" s="271"/>
      <c r="T1643" s="272"/>
      <c r="AT1643" s="273" t="s">
        <v>497</v>
      </c>
      <c r="AU1643" s="273" t="s">
        <v>93</v>
      </c>
      <c r="AV1643" s="13" t="s">
        <v>236</v>
      </c>
      <c r="AW1643" s="13" t="s">
        <v>38</v>
      </c>
      <c r="AX1643" s="13" t="s">
        <v>91</v>
      </c>
      <c r="AY1643" s="273" t="s">
        <v>381</v>
      </c>
    </row>
    <row r="1644" s="1" customFormat="1" ht="16.5" customHeight="1">
      <c r="B1644" s="39"/>
      <c r="C1644" s="284" t="s">
        <v>1619</v>
      </c>
      <c r="D1644" s="284" t="s">
        <v>548</v>
      </c>
      <c r="E1644" s="285" t="s">
        <v>5284</v>
      </c>
      <c r="F1644" s="286" t="s">
        <v>5285</v>
      </c>
      <c r="G1644" s="287" t="s">
        <v>600</v>
      </c>
      <c r="H1644" s="288">
        <v>8</v>
      </c>
      <c r="I1644" s="289"/>
      <c r="J1644" s="290">
        <f>ROUND(I1644*H1644,2)</f>
        <v>0</v>
      </c>
      <c r="K1644" s="286" t="s">
        <v>4503</v>
      </c>
      <c r="L1644" s="291"/>
      <c r="M1644" s="292" t="s">
        <v>1</v>
      </c>
      <c r="N1644" s="293" t="s">
        <v>48</v>
      </c>
      <c r="O1644" s="87"/>
      <c r="P1644" s="242">
        <f>O1644*H1644</f>
        <v>0</v>
      </c>
      <c r="Q1644" s="242">
        <v>0</v>
      </c>
      <c r="R1644" s="242">
        <f>Q1644*H1644</f>
        <v>0</v>
      </c>
      <c r="S1644" s="242">
        <v>0</v>
      </c>
      <c r="T1644" s="243">
        <f>S1644*H1644</f>
        <v>0</v>
      </c>
      <c r="AR1644" s="244" t="s">
        <v>653</v>
      </c>
      <c r="AT1644" s="244" t="s">
        <v>548</v>
      </c>
      <c r="AU1644" s="244" t="s">
        <v>93</v>
      </c>
      <c r="AY1644" s="17" t="s">
        <v>381</v>
      </c>
      <c r="BE1644" s="245">
        <f>IF(N1644="základní",J1644,0)</f>
        <v>0</v>
      </c>
      <c r="BF1644" s="245">
        <f>IF(N1644="snížená",J1644,0)</f>
        <v>0</v>
      </c>
      <c r="BG1644" s="245">
        <f>IF(N1644="zákl. přenesená",J1644,0)</f>
        <v>0</v>
      </c>
      <c r="BH1644" s="245">
        <f>IF(N1644="sníž. přenesená",J1644,0)</f>
        <v>0</v>
      </c>
      <c r="BI1644" s="245">
        <f>IF(N1644="nulová",J1644,0)</f>
        <v>0</v>
      </c>
      <c r="BJ1644" s="17" t="s">
        <v>91</v>
      </c>
      <c r="BK1644" s="245">
        <f>ROUND(I1644*H1644,2)</f>
        <v>0</v>
      </c>
      <c r="BL1644" s="17" t="s">
        <v>579</v>
      </c>
      <c r="BM1644" s="244" t="s">
        <v>2509</v>
      </c>
    </row>
    <row r="1645" s="14" customFormat="1">
      <c r="B1645" s="274"/>
      <c r="C1645" s="275"/>
      <c r="D1645" s="246" t="s">
        <v>497</v>
      </c>
      <c r="E1645" s="276" t="s">
        <v>1</v>
      </c>
      <c r="F1645" s="277" t="s">
        <v>5286</v>
      </c>
      <c r="G1645" s="275"/>
      <c r="H1645" s="276" t="s">
        <v>1</v>
      </c>
      <c r="I1645" s="278"/>
      <c r="J1645" s="275"/>
      <c r="K1645" s="275"/>
      <c r="L1645" s="279"/>
      <c r="M1645" s="280"/>
      <c r="N1645" s="281"/>
      <c r="O1645" s="281"/>
      <c r="P1645" s="281"/>
      <c r="Q1645" s="281"/>
      <c r="R1645" s="281"/>
      <c r="S1645" s="281"/>
      <c r="T1645" s="282"/>
      <c r="AT1645" s="283" t="s">
        <v>497</v>
      </c>
      <c r="AU1645" s="283" t="s">
        <v>93</v>
      </c>
      <c r="AV1645" s="14" t="s">
        <v>91</v>
      </c>
      <c r="AW1645" s="14" t="s">
        <v>38</v>
      </c>
      <c r="AX1645" s="14" t="s">
        <v>83</v>
      </c>
      <c r="AY1645" s="283" t="s">
        <v>381</v>
      </c>
    </row>
    <row r="1646" s="14" customFormat="1">
      <c r="B1646" s="274"/>
      <c r="C1646" s="275"/>
      <c r="D1646" s="246" t="s">
        <v>497</v>
      </c>
      <c r="E1646" s="276" t="s">
        <v>1</v>
      </c>
      <c r="F1646" s="277" t="s">
        <v>5287</v>
      </c>
      <c r="G1646" s="275"/>
      <c r="H1646" s="276" t="s">
        <v>1</v>
      </c>
      <c r="I1646" s="278"/>
      <c r="J1646" s="275"/>
      <c r="K1646" s="275"/>
      <c r="L1646" s="279"/>
      <c r="M1646" s="280"/>
      <c r="N1646" s="281"/>
      <c r="O1646" s="281"/>
      <c r="P1646" s="281"/>
      <c r="Q1646" s="281"/>
      <c r="R1646" s="281"/>
      <c r="S1646" s="281"/>
      <c r="T1646" s="282"/>
      <c r="AT1646" s="283" t="s">
        <v>497</v>
      </c>
      <c r="AU1646" s="283" t="s">
        <v>93</v>
      </c>
      <c r="AV1646" s="14" t="s">
        <v>91</v>
      </c>
      <c r="AW1646" s="14" t="s">
        <v>38</v>
      </c>
      <c r="AX1646" s="14" t="s">
        <v>83</v>
      </c>
      <c r="AY1646" s="283" t="s">
        <v>381</v>
      </c>
    </row>
    <row r="1647" s="14" customFormat="1">
      <c r="B1647" s="274"/>
      <c r="C1647" s="275"/>
      <c r="D1647" s="246" t="s">
        <v>497</v>
      </c>
      <c r="E1647" s="276" t="s">
        <v>1</v>
      </c>
      <c r="F1647" s="277" t="s">
        <v>5288</v>
      </c>
      <c r="G1647" s="275"/>
      <c r="H1647" s="276" t="s">
        <v>1</v>
      </c>
      <c r="I1647" s="278"/>
      <c r="J1647" s="275"/>
      <c r="K1647" s="275"/>
      <c r="L1647" s="279"/>
      <c r="M1647" s="280"/>
      <c r="N1647" s="281"/>
      <c r="O1647" s="281"/>
      <c r="P1647" s="281"/>
      <c r="Q1647" s="281"/>
      <c r="R1647" s="281"/>
      <c r="S1647" s="281"/>
      <c r="T1647" s="282"/>
      <c r="AT1647" s="283" t="s">
        <v>497</v>
      </c>
      <c r="AU1647" s="283" t="s">
        <v>93</v>
      </c>
      <c r="AV1647" s="14" t="s">
        <v>91</v>
      </c>
      <c r="AW1647" s="14" t="s">
        <v>38</v>
      </c>
      <c r="AX1647" s="14" t="s">
        <v>83</v>
      </c>
      <c r="AY1647" s="283" t="s">
        <v>381</v>
      </c>
    </row>
    <row r="1648" s="14" customFormat="1">
      <c r="B1648" s="274"/>
      <c r="C1648" s="275"/>
      <c r="D1648" s="246" t="s">
        <v>497</v>
      </c>
      <c r="E1648" s="276" t="s">
        <v>1</v>
      </c>
      <c r="F1648" s="277" t="s">
        <v>5289</v>
      </c>
      <c r="G1648" s="275"/>
      <c r="H1648" s="276" t="s">
        <v>1</v>
      </c>
      <c r="I1648" s="278"/>
      <c r="J1648" s="275"/>
      <c r="K1648" s="275"/>
      <c r="L1648" s="279"/>
      <c r="M1648" s="280"/>
      <c r="N1648" s="281"/>
      <c r="O1648" s="281"/>
      <c r="P1648" s="281"/>
      <c r="Q1648" s="281"/>
      <c r="R1648" s="281"/>
      <c r="S1648" s="281"/>
      <c r="T1648" s="282"/>
      <c r="AT1648" s="283" t="s">
        <v>497</v>
      </c>
      <c r="AU1648" s="283" t="s">
        <v>93</v>
      </c>
      <c r="AV1648" s="14" t="s">
        <v>91</v>
      </c>
      <c r="AW1648" s="14" t="s">
        <v>38</v>
      </c>
      <c r="AX1648" s="14" t="s">
        <v>83</v>
      </c>
      <c r="AY1648" s="283" t="s">
        <v>381</v>
      </c>
    </row>
    <row r="1649" s="12" customFormat="1">
      <c r="B1649" s="252"/>
      <c r="C1649" s="253"/>
      <c r="D1649" s="246" t="s">
        <v>497</v>
      </c>
      <c r="E1649" s="254" t="s">
        <v>1</v>
      </c>
      <c r="F1649" s="255" t="s">
        <v>423</v>
      </c>
      <c r="G1649" s="253"/>
      <c r="H1649" s="256">
        <v>8</v>
      </c>
      <c r="I1649" s="257"/>
      <c r="J1649" s="253"/>
      <c r="K1649" s="253"/>
      <c r="L1649" s="258"/>
      <c r="M1649" s="259"/>
      <c r="N1649" s="260"/>
      <c r="O1649" s="260"/>
      <c r="P1649" s="260"/>
      <c r="Q1649" s="260"/>
      <c r="R1649" s="260"/>
      <c r="S1649" s="260"/>
      <c r="T1649" s="261"/>
      <c r="AT1649" s="262" t="s">
        <v>497</v>
      </c>
      <c r="AU1649" s="262" t="s">
        <v>93</v>
      </c>
      <c r="AV1649" s="12" t="s">
        <v>93</v>
      </c>
      <c r="AW1649" s="12" t="s">
        <v>38</v>
      </c>
      <c r="AX1649" s="12" t="s">
        <v>83</v>
      </c>
      <c r="AY1649" s="262" t="s">
        <v>381</v>
      </c>
    </row>
    <row r="1650" s="13" customFormat="1">
      <c r="B1650" s="263"/>
      <c r="C1650" s="264"/>
      <c r="D1650" s="246" t="s">
        <v>497</v>
      </c>
      <c r="E1650" s="265" t="s">
        <v>1</v>
      </c>
      <c r="F1650" s="266" t="s">
        <v>499</v>
      </c>
      <c r="G1650" s="264"/>
      <c r="H1650" s="267">
        <v>8</v>
      </c>
      <c r="I1650" s="268"/>
      <c r="J1650" s="264"/>
      <c r="K1650" s="264"/>
      <c r="L1650" s="269"/>
      <c r="M1650" s="270"/>
      <c r="N1650" s="271"/>
      <c r="O1650" s="271"/>
      <c r="P1650" s="271"/>
      <c r="Q1650" s="271"/>
      <c r="R1650" s="271"/>
      <c r="S1650" s="271"/>
      <c r="T1650" s="272"/>
      <c r="AT1650" s="273" t="s">
        <v>497</v>
      </c>
      <c r="AU1650" s="273" t="s">
        <v>93</v>
      </c>
      <c r="AV1650" s="13" t="s">
        <v>236</v>
      </c>
      <c r="AW1650" s="13" t="s">
        <v>38</v>
      </c>
      <c r="AX1650" s="13" t="s">
        <v>91</v>
      </c>
      <c r="AY1650" s="273" t="s">
        <v>381</v>
      </c>
    </row>
    <row r="1651" s="1" customFormat="1" ht="16.5" customHeight="1">
      <c r="B1651" s="39"/>
      <c r="C1651" s="233" t="s">
        <v>1625</v>
      </c>
      <c r="D1651" s="233" t="s">
        <v>384</v>
      </c>
      <c r="E1651" s="234" t="s">
        <v>5290</v>
      </c>
      <c r="F1651" s="235" t="s">
        <v>5291</v>
      </c>
      <c r="G1651" s="236" t="s">
        <v>5128</v>
      </c>
      <c r="H1651" s="237">
        <v>19</v>
      </c>
      <c r="I1651" s="238"/>
      <c r="J1651" s="239">
        <f>ROUND(I1651*H1651,2)</f>
        <v>0</v>
      </c>
      <c r="K1651" s="235" t="s">
        <v>388</v>
      </c>
      <c r="L1651" s="44"/>
      <c r="M1651" s="240" t="s">
        <v>1</v>
      </c>
      <c r="N1651" s="241" t="s">
        <v>48</v>
      </c>
      <c r="O1651" s="87"/>
      <c r="P1651" s="242">
        <f>O1651*H1651</f>
        <v>0</v>
      </c>
      <c r="Q1651" s="242">
        <v>0</v>
      </c>
      <c r="R1651" s="242">
        <f>Q1651*H1651</f>
        <v>0</v>
      </c>
      <c r="S1651" s="242">
        <v>0</v>
      </c>
      <c r="T1651" s="243">
        <f>S1651*H1651</f>
        <v>0</v>
      </c>
      <c r="AR1651" s="244" t="s">
        <v>579</v>
      </c>
      <c r="AT1651" s="244" t="s">
        <v>384</v>
      </c>
      <c r="AU1651" s="244" t="s">
        <v>93</v>
      </c>
      <c r="AY1651" s="17" t="s">
        <v>381</v>
      </c>
      <c r="BE1651" s="245">
        <f>IF(N1651="základní",J1651,0)</f>
        <v>0</v>
      </c>
      <c r="BF1651" s="245">
        <f>IF(N1651="snížená",J1651,0)</f>
        <v>0</v>
      </c>
      <c r="BG1651" s="245">
        <f>IF(N1651="zákl. přenesená",J1651,0)</f>
        <v>0</v>
      </c>
      <c r="BH1651" s="245">
        <f>IF(N1651="sníž. přenesená",J1651,0)</f>
        <v>0</v>
      </c>
      <c r="BI1651" s="245">
        <f>IF(N1651="nulová",J1651,0)</f>
        <v>0</v>
      </c>
      <c r="BJ1651" s="17" t="s">
        <v>91</v>
      </c>
      <c r="BK1651" s="245">
        <f>ROUND(I1651*H1651,2)</f>
        <v>0</v>
      </c>
      <c r="BL1651" s="17" t="s">
        <v>579</v>
      </c>
      <c r="BM1651" s="244" t="s">
        <v>2517</v>
      </c>
    </row>
    <row r="1652" s="14" customFormat="1">
      <c r="B1652" s="274"/>
      <c r="C1652" s="275"/>
      <c r="D1652" s="246" t="s">
        <v>497</v>
      </c>
      <c r="E1652" s="276" t="s">
        <v>1</v>
      </c>
      <c r="F1652" s="277" t="s">
        <v>5292</v>
      </c>
      <c r="G1652" s="275"/>
      <c r="H1652" s="276" t="s">
        <v>1</v>
      </c>
      <c r="I1652" s="278"/>
      <c r="J1652" s="275"/>
      <c r="K1652" s="275"/>
      <c r="L1652" s="279"/>
      <c r="M1652" s="280"/>
      <c r="N1652" s="281"/>
      <c r="O1652" s="281"/>
      <c r="P1652" s="281"/>
      <c r="Q1652" s="281"/>
      <c r="R1652" s="281"/>
      <c r="S1652" s="281"/>
      <c r="T1652" s="282"/>
      <c r="AT1652" s="283" t="s">
        <v>497</v>
      </c>
      <c r="AU1652" s="283" t="s">
        <v>93</v>
      </c>
      <c r="AV1652" s="14" t="s">
        <v>91</v>
      </c>
      <c r="AW1652" s="14" t="s">
        <v>38</v>
      </c>
      <c r="AX1652" s="14" t="s">
        <v>83</v>
      </c>
      <c r="AY1652" s="283" t="s">
        <v>381</v>
      </c>
    </row>
    <row r="1653" s="12" customFormat="1">
      <c r="B1653" s="252"/>
      <c r="C1653" s="253"/>
      <c r="D1653" s="246" t="s">
        <v>497</v>
      </c>
      <c r="E1653" s="254" t="s">
        <v>1</v>
      </c>
      <c r="F1653" s="255" t="s">
        <v>597</v>
      </c>
      <c r="G1653" s="253"/>
      <c r="H1653" s="256">
        <v>19</v>
      </c>
      <c r="I1653" s="257"/>
      <c r="J1653" s="253"/>
      <c r="K1653" s="253"/>
      <c r="L1653" s="258"/>
      <c r="M1653" s="259"/>
      <c r="N1653" s="260"/>
      <c r="O1653" s="260"/>
      <c r="P1653" s="260"/>
      <c r="Q1653" s="260"/>
      <c r="R1653" s="260"/>
      <c r="S1653" s="260"/>
      <c r="T1653" s="261"/>
      <c r="AT1653" s="262" t="s">
        <v>497</v>
      </c>
      <c r="AU1653" s="262" t="s">
        <v>93</v>
      </c>
      <c r="AV1653" s="12" t="s">
        <v>93</v>
      </c>
      <c r="AW1653" s="12" t="s">
        <v>38</v>
      </c>
      <c r="AX1653" s="12" t="s">
        <v>83</v>
      </c>
      <c r="AY1653" s="262" t="s">
        <v>381</v>
      </c>
    </row>
    <row r="1654" s="13" customFormat="1">
      <c r="B1654" s="263"/>
      <c r="C1654" s="264"/>
      <c r="D1654" s="246" t="s">
        <v>497</v>
      </c>
      <c r="E1654" s="265" t="s">
        <v>1</v>
      </c>
      <c r="F1654" s="266" t="s">
        <v>499</v>
      </c>
      <c r="G1654" s="264"/>
      <c r="H1654" s="267">
        <v>19</v>
      </c>
      <c r="I1654" s="268"/>
      <c r="J1654" s="264"/>
      <c r="K1654" s="264"/>
      <c r="L1654" s="269"/>
      <c r="M1654" s="270"/>
      <c r="N1654" s="271"/>
      <c r="O1654" s="271"/>
      <c r="P1654" s="271"/>
      <c r="Q1654" s="271"/>
      <c r="R1654" s="271"/>
      <c r="S1654" s="271"/>
      <c r="T1654" s="272"/>
      <c r="AT1654" s="273" t="s">
        <v>497</v>
      </c>
      <c r="AU1654" s="273" t="s">
        <v>93</v>
      </c>
      <c r="AV1654" s="13" t="s">
        <v>236</v>
      </c>
      <c r="AW1654" s="13" t="s">
        <v>38</v>
      </c>
      <c r="AX1654" s="13" t="s">
        <v>91</v>
      </c>
      <c r="AY1654" s="273" t="s">
        <v>381</v>
      </c>
    </row>
    <row r="1655" s="1" customFormat="1" ht="16.5" customHeight="1">
      <c r="B1655" s="39"/>
      <c r="C1655" s="284" t="s">
        <v>1630</v>
      </c>
      <c r="D1655" s="284" t="s">
        <v>548</v>
      </c>
      <c r="E1655" s="285" t="s">
        <v>5293</v>
      </c>
      <c r="F1655" s="286" t="s">
        <v>5294</v>
      </c>
      <c r="G1655" s="287" t="s">
        <v>600</v>
      </c>
      <c r="H1655" s="288">
        <v>5</v>
      </c>
      <c r="I1655" s="289"/>
      <c r="J1655" s="290">
        <f>ROUND(I1655*H1655,2)</f>
        <v>0</v>
      </c>
      <c r="K1655" s="286" t="s">
        <v>4503</v>
      </c>
      <c r="L1655" s="291"/>
      <c r="M1655" s="292" t="s">
        <v>1</v>
      </c>
      <c r="N1655" s="293" t="s">
        <v>48</v>
      </c>
      <c r="O1655" s="87"/>
      <c r="P1655" s="242">
        <f>O1655*H1655</f>
        <v>0</v>
      </c>
      <c r="Q1655" s="242">
        <v>0</v>
      </c>
      <c r="R1655" s="242">
        <f>Q1655*H1655</f>
        <v>0</v>
      </c>
      <c r="S1655" s="242">
        <v>0</v>
      </c>
      <c r="T1655" s="243">
        <f>S1655*H1655</f>
        <v>0</v>
      </c>
      <c r="AR1655" s="244" t="s">
        <v>653</v>
      </c>
      <c r="AT1655" s="244" t="s">
        <v>548</v>
      </c>
      <c r="AU1655" s="244" t="s">
        <v>93</v>
      </c>
      <c r="AY1655" s="17" t="s">
        <v>381</v>
      </c>
      <c r="BE1655" s="245">
        <f>IF(N1655="základní",J1655,0)</f>
        <v>0</v>
      </c>
      <c r="BF1655" s="245">
        <f>IF(N1655="snížená",J1655,0)</f>
        <v>0</v>
      </c>
      <c r="BG1655" s="245">
        <f>IF(N1655="zákl. přenesená",J1655,0)</f>
        <v>0</v>
      </c>
      <c r="BH1655" s="245">
        <f>IF(N1655="sníž. přenesená",J1655,0)</f>
        <v>0</v>
      </c>
      <c r="BI1655" s="245">
        <f>IF(N1655="nulová",J1655,0)</f>
        <v>0</v>
      </c>
      <c r="BJ1655" s="17" t="s">
        <v>91</v>
      </c>
      <c r="BK1655" s="245">
        <f>ROUND(I1655*H1655,2)</f>
        <v>0</v>
      </c>
      <c r="BL1655" s="17" t="s">
        <v>579</v>
      </c>
      <c r="BM1655" s="244" t="s">
        <v>2525</v>
      </c>
    </row>
    <row r="1656" s="14" customFormat="1">
      <c r="B1656" s="274"/>
      <c r="C1656" s="275"/>
      <c r="D1656" s="246" t="s">
        <v>497</v>
      </c>
      <c r="E1656" s="276" t="s">
        <v>1</v>
      </c>
      <c r="F1656" s="277" t="s">
        <v>5295</v>
      </c>
      <c r="G1656" s="275"/>
      <c r="H1656" s="276" t="s">
        <v>1</v>
      </c>
      <c r="I1656" s="278"/>
      <c r="J1656" s="275"/>
      <c r="K1656" s="275"/>
      <c r="L1656" s="279"/>
      <c r="M1656" s="280"/>
      <c r="N1656" s="281"/>
      <c r="O1656" s="281"/>
      <c r="P1656" s="281"/>
      <c r="Q1656" s="281"/>
      <c r="R1656" s="281"/>
      <c r="S1656" s="281"/>
      <c r="T1656" s="282"/>
      <c r="AT1656" s="283" t="s">
        <v>497</v>
      </c>
      <c r="AU1656" s="283" t="s">
        <v>93</v>
      </c>
      <c r="AV1656" s="14" t="s">
        <v>91</v>
      </c>
      <c r="AW1656" s="14" t="s">
        <v>38</v>
      </c>
      <c r="AX1656" s="14" t="s">
        <v>83</v>
      </c>
      <c r="AY1656" s="283" t="s">
        <v>381</v>
      </c>
    </row>
    <row r="1657" s="14" customFormat="1">
      <c r="B1657" s="274"/>
      <c r="C1657" s="275"/>
      <c r="D1657" s="246" t="s">
        <v>497</v>
      </c>
      <c r="E1657" s="276" t="s">
        <v>1</v>
      </c>
      <c r="F1657" s="277" t="s">
        <v>5296</v>
      </c>
      <c r="G1657" s="275"/>
      <c r="H1657" s="276" t="s">
        <v>1</v>
      </c>
      <c r="I1657" s="278"/>
      <c r="J1657" s="275"/>
      <c r="K1657" s="275"/>
      <c r="L1657" s="279"/>
      <c r="M1657" s="280"/>
      <c r="N1657" s="281"/>
      <c r="O1657" s="281"/>
      <c r="P1657" s="281"/>
      <c r="Q1657" s="281"/>
      <c r="R1657" s="281"/>
      <c r="S1657" s="281"/>
      <c r="T1657" s="282"/>
      <c r="AT1657" s="283" t="s">
        <v>497</v>
      </c>
      <c r="AU1657" s="283" t="s">
        <v>93</v>
      </c>
      <c r="AV1657" s="14" t="s">
        <v>91</v>
      </c>
      <c r="AW1657" s="14" t="s">
        <v>38</v>
      </c>
      <c r="AX1657" s="14" t="s">
        <v>83</v>
      </c>
      <c r="AY1657" s="283" t="s">
        <v>381</v>
      </c>
    </row>
    <row r="1658" s="14" customFormat="1">
      <c r="B1658" s="274"/>
      <c r="C1658" s="275"/>
      <c r="D1658" s="246" t="s">
        <v>497</v>
      </c>
      <c r="E1658" s="276" t="s">
        <v>1</v>
      </c>
      <c r="F1658" s="277" t="s">
        <v>5297</v>
      </c>
      <c r="G1658" s="275"/>
      <c r="H1658" s="276" t="s">
        <v>1</v>
      </c>
      <c r="I1658" s="278"/>
      <c r="J1658" s="275"/>
      <c r="K1658" s="275"/>
      <c r="L1658" s="279"/>
      <c r="M1658" s="280"/>
      <c r="N1658" s="281"/>
      <c r="O1658" s="281"/>
      <c r="P1658" s="281"/>
      <c r="Q1658" s="281"/>
      <c r="R1658" s="281"/>
      <c r="S1658" s="281"/>
      <c r="T1658" s="282"/>
      <c r="AT1658" s="283" t="s">
        <v>497</v>
      </c>
      <c r="AU1658" s="283" t="s">
        <v>93</v>
      </c>
      <c r="AV1658" s="14" t="s">
        <v>91</v>
      </c>
      <c r="AW1658" s="14" t="s">
        <v>38</v>
      </c>
      <c r="AX1658" s="14" t="s">
        <v>83</v>
      </c>
      <c r="AY1658" s="283" t="s">
        <v>381</v>
      </c>
    </row>
    <row r="1659" s="14" customFormat="1">
      <c r="B1659" s="274"/>
      <c r="C1659" s="275"/>
      <c r="D1659" s="246" t="s">
        <v>497</v>
      </c>
      <c r="E1659" s="276" t="s">
        <v>1</v>
      </c>
      <c r="F1659" s="277" t="s">
        <v>5298</v>
      </c>
      <c r="G1659" s="275"/>
      <c r="H1659" s="276" t="s">
        <v>1</v>
      </c>
      <c r="I1659" s="278"/>
      <c r="J1659" s="275"/>
      <c r="K1659" s="275"/>
      <c r="L1659" s="279"/>
      <c r="M1659" s="280"/>
      <c r="N1659" s="281"/>
      <c r="O1659" s="281"/>
      <c r="P1659" s="281"/>
      <c r="Q1659" s="281"/>
      <c r="R1659" s="281"/>
      <c r="S1659" s="281"/>
      <c r="T1659" s="282"/>
      <c r="AT1659" s="283" t="s">
        <v>497</v>
      </c>
      <c r="AU1659" s="283" t="s">
        <v>93</v>
      </c>
      <c r="AV1659" s="14" t="s">
        <v>91</v>
      </c>
      <c r="AW1659" s="14" t="s">
        <v>38</v>
      </c>
      <c r="AX1659" s="14" t="s">
        <v>83</v>
      </c>
      <c r="AY1659" s="283" t="s">
        <v>381</v>
      </c>
    </row>
    <row r="1660" s="14" customFormat="1">
      <c r="B1660" s="274"/>
      <c r="C1660" s="275"/>
      <c r="D1660" s="246" t="s">
        <v>497</v>
      </c>
      <c r="E1660" s="276" t="s">
        <v>1</v>
      </c>
      <c r="F1660" s="277" t="s">
        <v>5299</v>
      </c>
      <c r="G1660" s="275"/>
      <c r="H1660" s="276" t="s">
        <v>1</v>
      </c>
      <c r="I1660" s="278"/>
      <c r="J1660" s="275"/>
      <c r="K1660" s="275"/>
      <c r="L1660" s="279"/>
      <c r="M1660" s="280"/>
      <c r="N1660" s="281"/>
      <c r="O1660" s="281"/>
      <c r="P1660" s="281"/>
      <c r="Q1660" s="281"/>
      <c r="R1660" s="281"/>
      <c r="S1660" s="281"/>
      <c r="T1660" s="282"/>
      <c r="AT1660" s="283" t="s">
        <v>497</v>
      </c>
      <c r="AU1660" s="283" t="s">
        <v>93</v>
      </c>
      <c r="AV1660" s="14" t="s">
        <v>91</v>
      </c>
      <c r="AW1660" s="14" t="s">
        <v>38</v>
      </c>
      <c r="AX1660" s="14" t="s">
        <v>83</v>
      </c>
      <c r="AY1660" s="283" t="s">
        <v>381</v>
      </c>
    </row>
    <row r="1661" s="12" customFormat="1">
      <c r="B1661" s="252"/>
      <c r="C1661" s="253"/>
      <c r="D1661" s="246" t="s">
        <v>497</v>
      </c>
      <c r="E1661" s="254" t="s">
        <v>1</v>
      </c>
      <c r="F1661" s="255" t="s">
        <v>5300</v>
      </c>
      <c r="G1661" s="253"/>
      <c r="H1661" s="256">
        <v>5</v>
      </c>
      <c r="I1661" s="257"/>
      <c r="J1661" s="253"/>
      <c r="K1661" s="253"/>
      <c r="L1661" s="258"/>
      <c r="M1661" s="259"/>
      <c r="N1661" s="260"/>
      <c r="O1661" s="260"/>
      <c r="P1661" s="260"/>
      <c r="Q1661" s="260"/>
      <c r="R1661" s="260"/>
      <c r="S1661" s="260"/>
      <c r="T1661" s="261"/>
      <c r="AT1661" s="262" t="s">
        <v>497</v>
      </c>
      <c r="AU1661" s="262" t="s">
        <v>93</v>
      </c>
      <c r="AV1661" s="12" t="s">
        <v>93</v>
      </c>
      <c r="AW1661" s="12" t="s">
        <v>38</v>
      </c>
      <c r="AX1661" s="12" t="s">
        <v>83</v>
      </c>
      <c r="AY1661" s="262" t="s">
        <v>381</v>
      </c>
    </row>
    <row r="1662" s="13" customFormat="1">
      <c r="B1662" s="263"/>
      <c r="C1662" s="264"/>
      <c r="D1662" s="246" t="s">
        <v>497</v>
      </c>
      <c r="E1662" s="265" t="s">
        <v>1</v>
      </c>
      <c r="F1662" s="266" t="s">
        <v>499</v>
      </c>
      <c r="G1662" s="264"/>
      <c r="H1662" s="267">
        <v>5</v>
      </c>
      <c r="I1662" s="268"/>
      <c r="J1662" s="264"/>
      <c r="K1662" s="264"/>
      <c r="L1662" s="269"/>
      <c r="M1662" s="270"/>
      <c r="N1662" s="271"/>
      <c r="O1662" s="271"/>
      <c r="P1662" s="271"/>
      <c r="Q1662" s="271"/>
      <c r="R1662" s="271"/>
      <c r="S1662" s="271"/>
      <c r="T1662" s="272"/>
      <c r="AT1662" s="273" t="s">
        <v>497</v>
      </c>
      <c r="AU1662" s="273" t="s">
        <v>93</v>
      </c>
      <c r="AV1662" s="13" t="s">
        <v>236</v>
      </c>
      <c r="AW1662" s="13" t="s">
        <v>38</v>
      </c>
      <c r="AX1662" s="13" t="s">
        <v>91</v>
      </c>
      <c r="AY1662" s="273" t="s">
        <v>381</v>
      </c>
    </row>
    <row r="1663" s="1" customFormat="1" ht="16.5" customHeight="1">
      <c r="B1663" s="39"/>
      <c r="C1663" s="284" t="s">
        <v>1635</v>
      </c>
      <c r="D1663" s="284" t="s">
        <v>548</v>
      </c>
      <c r="E1663" s="285" t="s">
        <v>5301</v>
      </c>
      <c r="F1663" s="286" t="s">
        <v>5302</v>
      </c>
      <c r="G1663" s="287" t="s">
        <v>600</v>
      </c>
      <c r="H1663" s="288">
        <v>2</v>
      </c>
      <c r="I1663" s="289"/>
      <c r="J1663" s="290">
        <f>ROUND(I1663*H1663,2)</f>
        <v>0</v>
      </c>
      <c r="K1663" s="286" t="s">
        <v>4503</v>
      </c>
      <c r="L1663" s="291"/>
      <c r="M1663" s="292" t="s">
        <v>1</v>
      </c>
      <c r="N1663" s="293" t="s">
        <v>48</v>
      </c>
      <c r="O1663" s="87"/>
      <c r="P1663" s="242">
        <f>O1663*H1663</f>
        <v>0</v>
      </c>
      <c r="Q1663" s="242">
        <v>0</v>
      </c>
      <c r="R1663" s="242">
        <f>Q1663*H1663</f>
        <v>0</v>
      </c>
      <c r="S1663" s="242">
        <v>0</v>
      </c>
      <c r="T1663" s="243">
        <f>S1663*H1663</f>
        <v>0</v>
      </c>
      <c r="AR1663" s="244" t="s">
        <v>653</v>
      </c>
      <c r="AT1663" s="244" t="s">
        <v>548</v>
      </c>
      <c r="AU1663" s="244" t="s">
        <v>93</v>
      </c>
      <c r="AY1663" s="17" t="s">
        <v>381</v>
      </c>
      <c r="BE1663" s="245">
        <f>IF(N1663="základní",J1663,0)</f>
        <v>0</v>
      </c>
      <c r="BF1663" s="245">
        <f>IF(N1663="snížená",J1663,0)</f>
        <v>0</v>
      </c>
      <c r="BG1663" s="245">
        <f>IF(N1663="zákl. přenesená",J1663,0)</f>
        <v>0</v>
      </c>
      <c r="BH1663" s="245">
        <f>IF(N1663="sníž. přenesená",J1663,0)</f>
        <v>0</v>
      </c>
      <c r="BI1663" s="245">
        <f>IF(N1663="nulová",J1663,0)</f>
        <v>0</v>
      </c>
      <c r="BJ1663" s="17" t="s">
        <v>91</v>
      </c>
      <c r="BK1663" s="245">
        <f>ROUND(I1663*H1663,2)</f>
        <v>0</v>
      </c>
      <c r="BL1663" s="17" t="s">
        <v>579</v>
      </c>
      <c r="BM1663" s="244" t="s">
        <v>2533</v>
      </c>
    </row>
    <row r="1664" s="14" customFormat="1">
      <c r="B1664" s="274"/>
      <c r="C1664" s="275"/>
      <c r="D1664" s="246" t="s">
        <v>497</v>
      </c>
      <c r="E1664" s="276" t="s">
        <v>1</v>
      </c>
      <c r="F1664" s="277" t="s">
        <v>5292</v>
      </c>
      <c r="G1664" s="275"/>
      <c r="H1664" s="276" t="s">
        <v>1</v>
      </c>
      <c r="I1664" s="278"/>
      <c r="J1664" s="275"/>
      <c r="K1664" s="275"/>
      <c r="L1664" s="279"/>
      <c r="M1664" s="280"/>
      <c r="N1664" s="281"/>
      <c r="O1664" s="281"/>
      <c r="P1664" s="281"/>
      <c r="Q1664" s="281"/>
      <c r="R1664" s="281"/>
      <c r="S1664" s="281"/>
      <c r="T1664" s="282"/>
      <c r="AT1664" s="283" t="s">
        <v>497</v>
      </c>
      <c r="AU1664" s="283" t="s">
        <v>93</v>
      </c>
      <c r="AV1664" s="14" t="s">
        <v>91</v>
      </c>
      <c r="AW1664" s="14" t="s">
        <v>38</v>
      </c>
      <c r="AX1664" s="14" t="s">
        <v>83</v>
      </c>
      <c r="AY1664" s="283" t="s">
        <v>381</v>
      </c>
    </row>
    <row r="1665" s="14" customFormat="1">
      <c r="B1665" s="274"/>
      <c r="C1665" s="275"/>
      <c r="D1665" s="246" t="s">
        <v>497</v>
      </c>
      <c r="E1665" s="276" t="s">
        <v>1</v>
      </c>
      <c r="F1665" s="277" t="s">
        <v>5296</v>
      </c>
      <c r="G1665" s="275"/>
      <c r="H1665" s="276" t="s">
        <v>1</v>
      </c>
      <c r="I1665" s="278"/>
      <c r="J1665" s="275"/>
      <c r="K1665" s="275"/>
      <c r="L1665" s="279"/>
      <c r="M1665" s="280"/>
      <c r="N1665" s="281"/>
      <c r="O1665" s="281"/>
      <c r="P1665" s="281"/>
      <c r="Q1665" s="281"/>
      <c r="R1665" s="281"/>
      <c r="S1665" s="281"/>
      <c r="T1665" s="282"/>
      <c r="AT1665" s="283" t="s">
        <v>497</v>
      </c>
      <c r="AU1665" s="283" t="s">
        <v>93</v>
      </c>
      <c r="AV1665" s="14" t="s">
        <v>91</v>
      </c>
      <c r="AW1665" s="14" t="s">
        <v>38</v>
      </c>
      <c r="AX1665" s="14" t="s">
        <v>83</v>
      </c>
      <c r="AY1665" s="283" t="s">
        <v>381</v>
      </c>
    </row>
    <row r="1666" s="14" customFormat="1">
      <c r="B1666" s="274"/>
      <c r="C1666" s="275"/>
      <c r="D1666" s="246" t="s">
        <v>497</v>
      </c>
      <c r="E1666" s="276" t="s">
        <v>1</v>
      </c>
      <c r="F1666" s="277" t="s">
        <v>5297</v>
      </c>
      <c r="G1666" s="275"/>
      <c r="H1666" s="276" t="s">
        <v>1</v>
      </c>
      <c r="I1666" s="278"/>
      <c r="J1666" s="275"/>
      <c r="K1666" s="275"/>
      <c r="L1666" s="279"/>
      <c r="M1666" s="280"/>
      <c r="N1666" s="281"/>
      <c r="O1666" s="281"/>
      <c r="P1666" s="281"/>
      <c r="Q1666" s="281"/>
      <c r="R1666" s="281"/>
      <c r="S1666" s="281"/>
      <c r="T1666" s="282"/>
      <c r="AT1666" s="283" t="s">
        <v>497</v>
      </c>
      <c r="AU1666" s="283" t="s">
        <v>93</v>
      </c>
      <c r="AV1666" s="14" t="s">
        <v>91</v>
      </c>
      <c r="AW1666" s="14" t="s">
        <v>38</v>
      </c>
      <c r="AX1666" s="14" t="s">
        <v>83</v>
      </c>
      <c r="AY1666" s="283" t="s">
        <v>381</v>
      </c>
    </row>
    <row r="1667" s="14" customFormat="1">
      <c r="B1667" s="274"/>
      <c r="C1667" s="275"/>
      <c r="D1667" s="246" t="s">
        <v>497</v>
      </c>
      <c r="E1667" s="276" t="s">
        <v>1</v>
      </c>
      <c r="F1667" s="277" t="s">
        <v>5298</v>
      </c>
      <c r="G1667" s="275"/>
      <c r="H1667" s="276" t="s">
        <v>1</v>
      </c>
      <c r="I1667" s="278"/>
      <c r="J1667" s="275"/>
      <c r="K1667" s="275"/>
      <c r="L1667" s="279"/>
      <c r="M1667" s="280"/>
      <c r="N1667" s="281"/>
      <c r="O1667" s="281"/>
      <c r="P1667" s="281"/>
      <c r="Q1667" s="281"/>
      <c r="R1667" s="281"/>
      <c r="S1667" s="281"/>
      <c r="T1667" s="282"/>
      <c r="AT1667" s="283" t="s">
        <v>497</v>
      </c>
      <c r="AU1667" s="283" t="s">
        <v>93</v>
      </c>
      <c r="AV1667" s="14" t="s">
        <v>91</v>
      </c>
      <c r="AW1667" s="14" t="s">
        <v>38</v>
      </c>
      <c r="AX1667" s="14" t="s">
        <v>83</v>
      </c>
      <c r="AY1667" s="283" t="s">
        <v>381</v>
      </c>
    </row>
    <row r="1668" s="14" customFormat="1">
      <c r="B1668" s="274"/>
      <c r="C1668" s="275"/>
      <c r="D1668" s="246" t="s">
        <v>497</v>
      </c>
      <c r="E1668" s="276" t="s">
        <v>1</v>
      </c>
      <c r="F1668" s="277" t="s">
        <v>5299</v>
      </c>
      <c r="G1668" s="275"/>
      <c r="H1668" s="276" t="s">
        <v>1</v>
      </c>
      <c r="I1668" s="278"/>
      <c r="J1668" s="275"/>
      <c r="K1668" s="275"/>
      <c r="L1668" s="279"/>
      <c r="M1668" s="280"/>
      <c r="N1668" s="281"/>
      <c r="O1668" s="281"/>
      <c r="P1668" s="281"/>
      <c r="Q1668" s="281"/>
      <c r="R1668" s="281"/>
      <c r="S1668" s="281"/>
      <c r="T1668" s="282"/>
      <c r="AT1668" s="283" t="s">
        <v>497</v>
      </c>
      <c r="AU1668" s="283" t="s">
        <v>93</v>
      </c>
      <c r="AV1668" s="14" t="s">
        <v>91</v>
      </c>
      <c r="AW1668" s="14" t="s">
        <v>38</v>
      </c>
      <c r="AX1668" s="14" t="s">
        <v>83</v>
      </c>
      <c r="AY1668" s="283" t="s">
        <v>381</v>
      </c>
    </row>
    <row r="1669" s="12" customFormat="1">
      <c r="B1669" s="252"/>
      <c r="C1669" s="253"/>
      <c r="D1669" s="246" t="s">
        <v>497</v>
      </c>
      <c r="E1669" s="254" t="s">
        <v>1</v>
      </c>
      <c r="F1669" s="255" t="s">
        <v>5303</v>
      </c>
      <c r="G1669" s="253"/>
      <c r="H1669" s="256">
        <v>2</v>
      </c>
      <c r="I1669" s="257"/>
      <c r="J1669" s="253"/>
      <c r="K1669" s="253"/>
      <c r="L1669" s="258"/>
      <c r="M1669" s="259"/>
      <c r="N1669" s="260"/>
      <c r="O1669" s="260"/>
      <c r="P1669" s="260"/>
      <c r="Q1669" s="260"/>
      <c r="R1669" s="260"/>
      <c r="S1669" s="260"/>
      <c r="T1669" s="261"/>
      <c r="AT1669" s="262" t="s">
        <v>497</v>
      </c>
      <c r="AU1669" s="262" t="s">
        <v>93</v>
      </c>
      <c r="AV1669" s="12" t="s">
        <v>93</v>
      </c>
      <c r="AW1669" s="12" t="s">
        <v>38</v>
      </c>
      <c r="AX1669" s="12" t="s">
        <v>83</v>
      </c>
      <c r="AY1669" s="262" t="s">
        <v>381</v>
      </c>
    </row>
    <row r="1670" s="13" customFormat="1">
      <c r="B1670" s="263"/>
      <c r="C1670" s="264"/>
      <c r="D1670" s="246" t="s">
        <v>497</v>
      </c>
      <c r="E1670" s="265" t="s">
        <v>1</v>
      </c>
      <c r="F1670" s="266" t="s">
        <v>499</v>
      </c>
      <c r="G1670" s="264"/>
      <c r="H1670" s="267">
        <v>2</v>
      </c>
      <c r="I1670" s="268"/>
      <c r="J1670" s="264"/>
      <c r="K1670" s="264"/>
      <c r="L1670" s="269"/>
      <c r="M1670" s="270"/>
      <c r="N1670" s="271"/>
      <c r="O1670" s="271"/>
      <c r="P1670" s="271"/>
      <c r="Q1670" s="271"/>
      <c r="R1670" s="271"/>
      <c r="S1670" s="271"/>
      <c r="T1670" s="272"/>
      <c r="AT1670" s="273" t="s">
        <v>497</v>
      </c>
      <c r="AU1670" s="273" t="s">
        <v>93</v>
      </c>
      <c r="AV1670" s="13" t="s">
        <v>236</v>
      </c>
      <c r="AW1670" s="13" t="s">
        <v>38</v>
      </c>
      <c r="AX1670" s="13" t="s">
        <v>91</v>
      </c>
      <c r="AY1670" s="273" t="s">
        <v>381</v>
      </c>
    </row>
    <row r="1671" s="1" customFormat="1" ht="16.5" customHeight="1">
      <c r="B1671" s="39"/>
      <c r="C1671" s="233" t="s">
        <v>1642</v>
      </c>
      <c r="D1671" s="233" t="s">
        <v>384</v>
      </c>
      <c r="E1671" s="234" t="s">
        <v>5304</v>
      </c>
      <c r="F1671" s="235" t="s">
        <v>5305</v>
      </c>
      <c r="G1671" s="236" t="s">
        <v>5128</v>
      </c>
      <c r="H1671" s="237">
        <v>77</v>
      </c>
      <c r="I1671" s="238"/>
      <c r="J1671" s="239">
        <f>ROUND(I1671*H1671,2)</f>
        <v>0</v>
      </c>
      <c r="K1671" s="235" t="s">
        <v>388</v>
      </c>
      <c r="L1671" s="44"/>
      <c r="M1671" s="240" t="s">
        <v>1</v>
      </c>
      <c r="N1671" s="241" t="s">
        <v>48</v>
      </c>
      <c r="O1671" s="87"/>
      <c r="P1671" s="242">
        <f>O1671*H1671</f>
        <v>0</v>
      </c>
      <c r="Q1671" s="242">
        <v>0</v>
      </c>
      <c r="R1671" s="242">
        <f>Q1671*H1671</f>
        <v>0</v>
      </c>
      <c r="S1671" s="242">
        <v>0</v>
      </c>
      <c r="T1671" s="243">
        <f>S1671*H1671</f>
        <v>0</v>
      </c>
      <c r="AR1671" s="244" t="s">
        <v>579</v>
      </c>
      <c r="AT1671" s="244" t="s">
        <v>384</v>
      </c>
      <c r="AU1671" s="244" t="s">
        <v>93</v>
      </c>
      <c r="AY1671" s="17" t="s">
        <v>381</v>
      </c>
      <c r="BE1671" s="245">
        <f>IF(N1671="základní",J1671,0)</f>
        <v>0</v>
      </c>
      <c r="BF1671" s="245">
        <f>IF(N1671="snížená",J1671,0)</f>
        <v>0</v>
      </c>
      <c r="BG1671" s="245">
        <f>IF(N1671="zákl. přenesená",J1671,0)</f>
        <v>0</v>
      </c>
      <c r="BH1671" s="245">
        <f>IF(N1671="sníž. přenesená",J1671,0)</f>
        <v>0</v>
      </c>
      <c r="BI1671" s="245">
        <f>IF(N1671="nulová",J1671,0)</f>
        <v>0</v>
      </c>
      <c r="BJ1671" s="17" t="s">
        <v>91</v>
      </c>
      <c r="BK1671" s="245">
        <f>ROUND(I1671*H1671,2)</f>
        <v>0</v>
      </c>
      <c r="BL1671" s="17" t="s">
        <v>579</v>
      </c>
      <c r="BM1671" s="244" t="s">
        <v>2541</v>
      </c>
    </row>
    <row r="1672" s="12" customFormat="1">
      <c r="B1672" s="252"/>
      <c r="C1672" s="253"/>
      <c r="D1672" s="246" t="s">
        <v>497</v>
      </c>
      <c r="E1672" s="254" t="s">
        <v>1</v>
      </c>
      <c r="F1672" s="255" t="s">
        <v>5306</v>
      </c>
      <c r="G1672" s="253"/>
      <c r="H1672" s="256">
        <v>77</v>
      </c>
      <c r="I1672" s="257"/>
      <c r="J1672" s="253"/>
      <c r="K1672" s="253"/>
      <c r="L1672" s="258"/>
      <c r="M1672" s="259"/>
      <c r="N1672" s="260"/>
      <c r="O1672" s="260"/>
      <c r="P1672" s="260"/>
      <c r="Q1672" s="260"/>
      <c r="R1672" s="260"/>
      <c r="S1672" s="260"/>
      <c r="T1672" s="261"/>
      <c r="AT1672" s="262" t="s">
        <v>497</v>
      </c>
      <c r="AU1672" s="262" t="s">
        <v>93</v>
      </c>
      <c r="AV1672" s="12" t="s">
        <v>93</v>
      </c>
      <c r="AW1672" s="12" t="s">
        <v>38</v>
      </c>
      <c r="AX1672" s="12" t="s">
        <v>83</v>
      </c>
      <c r="AY1672" s="262" t="s">
        <v>381</v>
      </c>
    </row>
    <row r="1673" s="13" customFormat="1">
      <c r="B1673" s="263"/>
      <c r="C1673" s="264"/>
      <c r="D1673" s="246" t="s">
        <v>497</v>
      </c>
      <c r="E1673" s="265" t="s">
        <v>1</v>
      </c>
      <c r="F1673" s="266" t="s">
        <v>499</v>
      </c>
      <c r="G1673" s="264"/>
      <c r="H1673" s="267">
        <v>77</v>
      </c>
      <c r="I1673" s="268"/>
      <c r="J1673" s="264"/>
      <c r="K1673" s="264"/>
      <c r="L1673" s="269"/>
      <c r="M1673" s="270"/>
      <c r="N1673" s="271"/>
      <c r="O1673" s="271"/>
      <c r="P1673" s="271"/>
      <c r="Q1673" s="271"/>
      <c r="R1673" s="271"/>
      <c r="S1673" s="271"/>
      <c r="T1673" s="272"/>
      <c r="AT1673" s="273" t="s">
        <v>497</v>
      </c>
      <c r="AU1673" s="273" t="s">
        <v>93</v>
      </c>
      <c r="AV1673" s="13" t="s">
        <v>236</v>
      </c>
      <c r="AW1673" s="13" t="s">
        <v>38</v>
      </c>
      <c r="AX1673" s="13" t="s">
        <v>91</v>
      </c>
      <c r="AY1673" s="273" t="s">
        <v>381</v>
      </c>
    </row>
    <row r="1674" s="1" customFormat="1" ht="16.5" customHeight="1">
      <c r="B1674" s="39"/>
      <c r="C1674" s="284" t="s">
        <v>1647</v>
      </c>
      <c r="D1674" s="284" t="s">
        <v>548</v>
      </c>
      <c r="E1674" s="285" t="s">
        <v>5307</v>
      </c>
      <c r="F1674" s="286" t="s">
        <v>5308</v>
      </c>
      <c r="G1674" s="287" t="s">
        <v>600</v>
      </c>
      <c r="H1674" s="288">
        <v>29</v>
      </c>
      <c r="I1674" s="289"/>
      <c r="J1674" s="290">
        <f>ROUND(I1674*H1674,2)</f>
        <v>0</v>
      </c>
      <c r="K1674" s="286" t="s">
        <v>4503</v>
      </c>
      <c r="L1674" s="291"/>
      <c r="M1674" s="292" t="s">
        <v>1</v>
      </c>
      <c r="N1674" s="293" t="s">
        <v>48</v>
      </c>
      <c r="O1674" s="87"/>
      <c r="P1674" s="242">
        <f>O1674*H1674</f>
        <v>0</v>
      </c>
      <c r="Q1674" s="242">
        <v>0</v>
      </c>
      <c r="R1674" s="242">
        <f>Q1674*H1674</f>
        <v>0</v>
      </c>
      <c r="S1674" s="242">
        <v>0</v>
      </c>
      <c r="T1674" s="243">
        <f>S1674*H1674</f>
        <v>0</v>
      </c>
      <c r="AR1674" s="244" t="s">
        <v>653</v>
      </c>
      <c r="AT1674" s="244" t="s">
        <v>548</v>
      </c>
      <c r="AU1674" s="244" t="s">
        <v>93</v>
      </c>
      <c r="AY1674" s="17" t="s">
        <v>381</v>
      </c>
      <c r="BE1674" s="245">
        <f>IF(N1674="základní",J1674,0)</f>
        <v>0</v>
      </c>
      <c r="BF1674" s="245">
        <f>IF(N1674="snížená",J1674,0)</f>
        <v>0</v>
      </c>
      <c r="BG1674" s="245">
        <f>IF(N1674="zákl. přenesená",J1674,0)</f>
        <v>0</v>
      </c>
      <c r="BH1674" s="245">
        <f>IF(N1674="sníž. přenesená",J1674,0)</f>
        <v>0</v>
      </c>
      <c r="BI1674" s="245">
        <f>IF(N1674="nulová",J1674,0)</f>
        <v>0</v>
      </c>
      <c r="BJ1674" s="17" t="s">
        <v>91</v>
      </c>
      <c r="BK1674" s="245">
        <f>ROUND(I1674*H1674,2)</f>
        <v>0</v>
      </c>
      <c r="BL1674" s="17" t="s">
        <v>579</v>
      </c>
      <c r="BM1674" s="244" t="s">
        <v>2549</v>
      </c>
    </row>
    <row r="1675" s="14" customFormat="1">
      <c r="B1675" s="274"/>
      <c r="C1675" s="275"/>
      <c r="D1675" s="246" t="s">
        <v>497</v>
      </c>
      <c r="E1675" s="276" t="s">
        <v>1</v>
      </c>
      <c r="F1675" s="277" t="s">
        <v>5309</v>
      </c>
      <c r="G1675" s="275"/>
      <c r="H1675" s="276" t="s">
        <v>1</v>
      </c>
      <c r="I1675" s="278"/>
      <c r="J1675" s="275"/>
      <c r="K1675" s="275"/>
      <c r="L1675" s="279"/>
      <c r="M1675" s="280"/>
      <c r="N1675" s="281"/>
      <c r="O1675" s="281"/>
      <c r="P1675" s="281"/>
      <c r="Q1675" s="281"/>
      <c r="R1675" s="281"/>
      <c r="S1675" s="281"/>
      <c r="T1675" s="282"/>
      <c r="AT1675" s="283" t="s">
        <v>497</v>
      </c>
      <c r="AU1675" s="283" t="s">
        <v>93</v>
      </c>
      <c r="AV1675" s="14" t="s">
        <v>91</v>
      </c>
      <c r="AW1675" s="14" t="s">
        <v>38</v>
      </c>
      <c r="AX1675" s="14" t="s">
        <v>83</v>
      </c>
      <c r="AY1675" s="283" t="s">
        <v>381</v>
      </c>
    </row>
    <row r="1676" s="12" customFormat="1">
      <c r="B1676" s="252"/>
      <c r="C1676" s="253"/>
      <c r="D1676" s="246" t="s">
        <v>497</v>
      </c>
      <c r="E1676" s="254" t="s">
        <v>1</v>
      </c>
      <c r="F1676" s="255" t="s">
        <v>5310</v>
      </c>
      <c r="G1676" s="253"/>
      <c r="H1676" s="256">
        <v>29</v>
      </c>
      <c r="I1676" s="257"/>
      <c r="J1676" s="253"/>
      <c r="K1676" s="253"/>
      <c r="L1676" s="258"/>
      <c r="M1676" s="259"/>
      <c r="N1676" s="260"/>
      <c r="O1676" s="260"/>
      <c r="P1676" s="260"/>
      <c r="Q1676" s="260"/>
      <c r="R1676" s="260"/>
      <c r="S1676" s="260"/>
      <c r="T1676" s="261"/>
      <c r="AT1676" s="262" t="s">
        <v>497</v>
      </c>
      <c r="AU1676" s="262" t="s">
        <v>93</v>
      </c>
      <c r="AV1676" s="12" t="s">
        <v>93</v>
      </c>
      <c r="AW1676" s="12" t="s">
        <v>38</v>
      </c>
      <c r="AX1676" s="12" t="s">
        <v>83</v>
      </c>
      <c r="AY1676" s="262" t="s">
        <v>381</v>
      </c>
    </row>
    <row r="1677" s="13" customFormat="1">
      <c r="B1677" s="263"/>
      <c r="C1677" s="264"/>
      <c r="D1677" s="246" t="s">
        <v>497</v>
      </c>
      <c r="E1677" s="265" t="s">
        <v>1</v>
      </c>
      <c r="F1677" s="266" t="s">
        <v>499</v>
      </c>
      <c r="G1677" s="264"/>
      <c r="H1677" s="267">
        <v>29</v>
      </c>
      <c r="I1677" s="268"/>
      <c r="J1677" s="264"/>
      <c r="K1677" s="264"/>
      <c r="L1677" s="269"/>
      <c r="M1677" s="270"/>
      <c r="N1677" s="271"/>
      <c r="O1677" s="271"/>
      <c r="P1677" s="271"/>
      <c r="Q1677" s="271"/>
      <c r="R1677" s="271"/>
      <c r="S1677" s="271"/>
      <c r="T1677" s="272"/>
      <c r="AT1677" s="273" t="s">
        <v>497</v>
      </c>
      <c r="AU1677" s="273" t="s">
        <v>93</v>
      </c>
      <c r="AV1677" s="13" t="s">
        <v>236</v>
      </c>
      <c r="AW1677" s="13" t="s">
        <v>38</v>
      </c>
      <c r="AX1677" s="13" t="s">
        <v>91</v>
      </c>
      <c r="AY1677" s="273" t="s">
        <v>381</v>
      </c>
    </row>
    <row r="1678" s="1" customFormat="1" ht="16.5" customHeight="1">
      <c r="B1678" s="39"/>
      <c r="C1678" s="284" t="s">
        <v>1655</v>
      </c>
      <c r="D1678" s="284" t="s">
        <v>548</v>
      </c>
      <c r="E1678" s="285" t="s">
        <v>5311</v>
      </c>
      <c r="F1678" s="286" t="s">
        <v>5312</v>
      </c>
      <c r="G1678" s="287" t="s">
        <v>600</v>
      </c>
      <c r="H1678" s="288">
        <v>4</v>
      </c>
      <c r="I1678" s="289"/>
      <c r="J1678" s="290">
        <f>ROUND(I1678*H1678,2)</f>
        <v>0</v>
      </c>
      <c r="K1678" s="286" t="s">
        <v>388</v>
      </c>
      <c r="L1678" s="291"/>
      <c r="M1678" s="292" t="s">
        <v>1</v>
      </c>
      <c r="N1678" s="293" t="s">
        <v>48</v>
      </c>
      <c r="O1678" s="87"/>
      <c r="P1678" s="242">
        <f>O1678*H1678</f>
        <v>0</v>
      </c>
      <c r="Q1678" s="242">
        <v>0</v>
      </c>
      <c r="R1678" s="242">
        <f>Q1678*H1678</f>
        <v>0</v>
      </c>
      <c r="S1678" s="242">
        <v>0</v>
      </c>
      <c r="T1678" s="243">
        <f>S1678*H1678</f>
        <v>0</v>
      </c>
      <c r="AR1678" s="244" t="s">
        <v>653</v>
      </c>
      <c r="AT1678" s="244" t="s">
        <v>548</v>
      </c>
      <c r="AU1678" s="244" t="s">
        <v>93</v>
      </c>
      <c r="AY1678" s="17" t="s">
        <v>381</v>
      </c>
      <c r="BE1678" s="245">
        <f>IF(N1678="základní",J1678,0)</f>
        <v>0</v>
      </c>
      <c r="BF1678" s="245">
        <f>IF(N1678="snížená",J1678,0)</f>
        <v>0</v>
      </c>
      <c r="BG1678" s="245">
        <f>IF(N1678="zákl. přenesená",J1678,0)</f>
        <v>0</v>
      </c>
      <c r="BH1678" s="245">
        <f>IF(N1678="sníž. přenesená",J1678,0)</f>
        <v>0</v>
      </c>
      <c r="BI1678" s="245">
        <f>IF(N1678="nulová",J1678,0)</f>
        <v>0</v>
      </c>
      <c r="BJ1678" s="17" t="s">
        <v>91</v>
      </c>
      <c r="BK1678" s="245">
        <f>ROUND(I1678*H1678,2)</f>
        <v>0</v>
      </c>
      <c r="BL1678" s="17" t="s">
        <v>579</v>
      </c>
      <c r="BM1678" s="244" t="s">
        <v>2557</v>
      </c>
    </row>
    <row r="1679" s="14" customFormat="1">
      <c r="B1679" s="274"/>
      <c r="C1679" s="275"/>
      <c r="D1679" s="246" t="s">
        <v>497</v>
      </c>
      <c r="E1679" s="276" t="s">
        <v>1</v>
      </c>
      <c r="F1679" s="277" t="s">
        <v>5313</v>
      </c>
      <c r="G1679" s="275"/>
      <c r="H1679" s="276" t="s">
        <v>1</v>
      </c>
      <c r="I1679" s="278"/>
      <c r="J1679" s="275"/>
      <c r="K1679" s="275"/>
      <c r="L1679" s="279"/>
      <c r="M1679" s="280"/>
      <c r="N1679" s="281"/>
      <c r="O1679" s="281"/>
      <c r="P1679" s="281"/>
      <c r="Q1679" s="281"/>
      <c r="R1679" s="281"/>
      <c r="S1679" s="281"/>
      <c r="T1679" s="282"/>
      <c r="AT1679" s="283" t="s">
        <v>497</v>
      </c>
      <c r="AU1679" s="283" t="s">
        <v>93</v>
      </c>
      <c r="AV1679" s="14" t="s">
        <v>91</v>
      </c>
      <c r="AW1679" s="14" t="s">
        <v>38</v>
      </c>
      <c r="AX1679" s="14" t="s">
        <v>83</v>
      </c>
      <c r="AY1679" s="283" t="s">
        <v>381</v>
      </c>
    </row>
    <row r="1680" s="12" customFormat="1">
      <c r="B1680" s="252"/>
      <c r="C1680" s="253"/>
      <c r="D1680" s="246" t="s">
        <v>497</v>
      </c>
      <c r="E1680" s="254" t="s">
        <v>1</v>
      </c>
      <c r="F1680" s="255" t="s">
        <v>236</v>
      </c>
      <c r="G1680" s="253"/>
      <c r="H1680" s="256">
        <v>4</v>
      </c>
      <c r="I1680" s="257"/>
      <c r="J1680" s="253"/>
      <c r="K1680" s="253"/>
      <c r="L1680" s="258"/>
      <c r="M1680" s="259"/>
      <c r="N1680" s="260"/>
      <c r="O1680" s="260"/>
      <c r="P1680" s="260"/>
      <c r="Q1680" s="260"/>
      <c r="R1680" s="260"/>
      <c r="S1680" s="260"/>
      <c r="T1680" s="261"/>
      <c r="AT1680" s="262" t="s">
        <v>497</v>
      </c>
      <c r="AU1680" s="262" t="s">
        <v>93</v>
      </c>
      <c r="AV1680" s="12" t="s">
        <v>93</v>
      </c>
      <c r="AW1680" s="12" t="s">
        <v>38</v>
      </c>
      <c r="AX1680" s="12" t="s">
        <v>83</v>
      </c>
      <c r="AY1680" s="262" t="s">
        <v>381</v>
      </c>
    </row>
    <row r="1681" s="13" customFormat="1">
      <c r="B1681" s="263"/>
      <c r="C1681" s="264"/>
      <c r="D1681" s="246" t="s">
        <v>497</v>
      </c>
      <c r="E1681" s="265" t="s">
        <v>1</v>
      </c>
      <c r="F1681" s="266" t="s">
        <v>499</v>
      </c>
      <c r="G1681" s="264"/>
      <c r="H1681" s="267">
        <v>4</v>
      </c>
      <c r="I1681" s="268"/>
      <c r="J1681" s="264"/>
      <c r="K1681" s="264"/>
      <c r="L1681" s="269"/>
      <c r="M1681" s="270"/>
      <c r="N1681" s="271"/>
      <c r="O1681" s="271"/>
      <c r="P1681" s="271"/>
      <c r="Q1681" s="271"/>
      <c r="R1681" s="271"/>
      <c r="S1681" s="271"/>
      <c r="T1681" s="272"/>
      <c r="AT1681" s="273" t="s">
        <v>497</v>
      </c>
      <c r="AU1681" s="273" t="s">
        <v>93</v>
      </c>
      <c r="AV1681" s="13" t="s">
        <v>236</v>
      </c>
      <c r="AW1681" s="13" t="s">
        <v>38</v>
      </c>
      <c r="AX1681" s="13" t="s">
        <v>91</v>
      </c>
      <c r="AY1681" s="273" t="s">
        <v>381</v>
      </c>
    </row>
    <row r="1682" s="1" customFormat="1" ht="16.5" customHeight="1">
      <c r="B1682" s="39"/>
      <c r="C1682" s="284" t="s">
        <v>1659</v>
      </c>
      <c r="D1682" s="284" t="s">
        <v>548</v>
      </c>
      <c r="E1682" s="285" t="s">
        <v>5314</v>
      </c>
      <c r="F1682" s="286" t="s">
        <v>5315</v>
      </c>
      <c r="G1682" s="287" t="s">
        <v>600</v>
      </c>
      <c r="H1682" s="288">
        <v>8</v>
      </c>
      <c r="I1682" s="289"/>
      <c r="J1682" s="290">
        <f>ROUND(I1682*H1682,2)</f>
        <v>0</v>
      </c>
      <c r="K1682" s="286" t="s">
        <v>4503</v>
      </c>
      <c r="L1682" s="291"/>
      <c r="M1682" s="292" t="s">
        <v>1</v>
      </c>
      <c r="N1682" s="293" t="s">
        <v>48</v>
      </c>
      <c r="O1682" s="87"/>
      <c r="P1682" s="242">
        <f>O1682*H1682</f>
        <v>0</v>
      </c>
      <c r="Q1682" s="242">
        <v>0</v>
      </c>
      <c r="R1682" s="242">
        <f>Q1682*H1682</f>
        <v>0</v>
      </c>
      <c r="S1682" s="242">
        <v>0</v>
      </c>
      <c r="T1682" s="243">
        <f>S1682*H1682</f>
        <v>0</v>
      </c>
      <c r="AR1682" s="244" t="s">
        <v>653</v>
      </c>
      <c r="AT1682" s="244" t="s">
        <v>548</v>
      </c>
      <c r="AU1682" s="244" t="s">
        <v>93</v>
      </c>
      <c r="AY1682" s="17" t="s">
        <v>381</v>
      </c>
      <c r="BE1682" s="245">
        <f>IF(N1682="základní",J1682,0)</f>
        <v>0</v>
      </c>
      <c r="BF1682" s="245">
        <f>IF(N1682="snížená",J1682,0)</f>
        <v>0</v>
      </c>
      <c r="BG1682" s="245">
        <f>IF(N1682="zákl. přenesená",J1682,0)</f>
        <v>0</v>
      </c>
      <c r="BH1682" s="245">
        <f>IF(N1682="sníž. přenesená",J1682,0)</f>
        <v>0</v>
      </c>
      <c r="BI1682" s="245">
        <f>IF(N1682="nulová",J1682,0)</f>
        <v>0</v>
      </c>
      <c r="BJ1682" s="17" t="s">
        <v>91</v>
      </c>
      <c r="BK1682" s="245">
        <f>ROUND(I1682*H1682,2)</f>
        <v>0</v>
      </c>
      <c r="BL1682" s="17" t="s">
        <v>579</v>
      </c>
      <c r="BM1682" s="244" t="s">
        <v>2565</v>
      </c>
    </row>
    <row r="1683" s="14" customFormat="1">
      <c r="B1683" s="274"/>
      <c r="C1683" s="275"/>
      <c r="D1683" s="246" t="s">
        <v>497</v>
      </c>
      <c r="E1683" s="276" t="s">
        <v>1</v>
      </c>
      <c r="F1683" s="277" t="s">
        <v>5316</v>
      </c>
      <c r="G1683" s="275"/>
      <c r="H1683" s="276" t="s">
        <v>1</v>
      </c>
      <c r="I1683" s="278"/>
      <c r="J1683" s="275"/>
      <c r="K1683" s="275"/>
      <c r="L1683" s="279"/>
      <c r="M1683" s="280"/>
      <c r="N1683" s="281"/>
      <c r="O1683" s="281"/>
      <c r="P1683" s="281"/>
      <c r="Q1683" s="281"/>
      <c r="R1683" s="281"/>
      <c r="S1683" s="281"/>
      <c r="T1683" s="282"/>
      <c r="AT1683" s="283" t="s">
        <v>497</v>
      </c>
      <c r="AU1683" s="283" t="s">
        <v>93</v>
      </c>
      <c r="AV1683" s="14" t="s">
        <v>91</v>
      </c>
      <c r="AW1683" s="14" t="s">
        <v>38</v>
      </c>
      <c r="AX1683" s="14" t="s">
        <v>83</v>
      </c>
      <c r="AY1683" s="283" t="s">
        <v>381</v>
      </c>
    </row>
    <row r="1684" s="12" customFormat="1">
      <c r="B1684" s="252"/>
      <c r="C1684" s="253"/>
      <c r="D1684" s="246" t="s">
        <v>497</v>
      </c>
      <c r="E1684" s="254" t="s">
        <v>1</v>
      </c>
      <c r="F1684" s="255" t="s">
        <v>423</v>
      </c>
      <c r="G1684" s="253"/>
      <c r="H1684" s="256">
        <v>8</v>
      </c>
      <c r="I1684" s="257"/>
      <c r="J1684" s="253"/>
      <c r="K1684" s="253"/>
      <c r="L1684" s="258"/>
      <c r="M1684" s="259"/>
      <c r="N1684" s="260"/>
      <c r="O1684" s="260"/>
      <c r="P1684" s="260"/>
      <c r="Q1684" s="260"/>
      <c r="R1684" s="260"/>
      <c r="S1684" s="260"/>
      <c r="T1684" s="261"/>
      <c r="AT1684" s="262" t="s">
        <v>497</v>
      </c>
      <c r="AU1684" s="262" t="s">
        <v>93</v>
      </c>
      <c r="AV1684" s="12" t="s">
        <v>93</v>
      </c>
      <c r="AW1684" s="12" t="s">
        <v>38</v>
      </c>
      <c r="AX1684" s="12" t="s">
        <v>83</v>
      </c>
      <c r="AY1684" s="262" t="s">
        <v>381</v>
      </c>
    </row>
    <row r="1685" s="13" customFormat="1">
      <c r="B1685" s="263"/>
      <c r="C1685" s="264"/>
      <c r="D1685" s="246" t="s">
        <v>497</v>
      </c>
      <c r="E1685" s="265" t="s">
        <v>1</v>
      </c>
      <c r="F1685" s="266" t="s">
        <v>499</v>
      </c>
      <c r="G1685" s="264"/>
      <c r="H1685" s="267">
        <v>8</v>
      </c>
      <c r="I1685" s="268"/>
      <c r="J1685" s="264"/>
      <c r="K1685" s="264"/>
      <c r="L1685" s="269"/>
      <c r="M1685" s="270"/>
      <c r="N1685" s="271"/>
      <c r="O1685" s="271"/>
      <c r="P1685" s="271"/>
      <c r="Q1685" s="271"/>
      <c r="R1685" s="271"/>
      <c r="S1685" s="271"/>
      <c r="T1685" s="272"/>
      <c r="AT1685" s="273" t="s">
        <v>497</v>
      </c>
      <c r="AU1685" s="273" t="s">
        <v>93</v>
      </c>
      <c r="AV1685" s="13" t="s">
        <v>236</v>
      </c>
      <c r="AW1685" s="13" t="s">
        <v>38</v>
      </c>
      <c r="AX1685" s="13" t="s">
        <v>91</v>
      </c>
      <c r="AY1685" s="273" t="s">
        <v>381</v>
      </c>
    </row>
    <row r="1686" s="1" customFormat="1" ht="16.5" customHeight="1">
      <c r="B1686" s="39"/>
      <c r="C1686" s="284" t="s">
        <v>1664</v>
      </c>
      <c r="D1686" s="284" t="s">
        <v>548</v>
      </c>
      <c r="E1686" s="285" t="s">
        <v>5317</v>
      </c>
      <c r="F1686" s="286" t="s">
        <v>5318</v>
      </c>
      <c r="G1686" s="287" t="s">
        <v>600</v>
      </c>
      <c r="H1686" s="288">
        <v>36</v>
      </c>
      <c r="I1686" s="289"/>
      <c r="J1686" s="290">
        <f>ROUND(I1686*H1686,2)</f>
        <v>0</v>
      </c>
      <c r="K1686" s="286" t="s">
        <v>4503</v>
      </c>
      <c r="L1686" s="291"/>
      <c r="M1686" s="292" t="s">
        <v>1</v>
      </c>
      <c r="N1686" s="293" t="s">
        <v>48</v>
      </c>
      <c r="O1686" s="87"/>
      <c r="P1686" s="242">
        <f>O1686*H1686</f>
        <v>0</v>
      </c>
      <c r="Q1686" s="242">
        <v>0</v>
      </c>
      <c r="R1686" s="242">
        <f>Q1686*H1686</f>
        <v>0</v>
      </c>
      <c r="S1686" s="242">
        <v>0</v>
      </c>
      <c r="T1686" s="243">
        <f>S1686*H1686</f>
        <v>0</v>
      </c>
      <c r="AR1686" s="244" t="s">
        <v>653</v>
      </c>
      <c r="AT1686" s="244" t="s">
        <v>548</v>
      </c>
      <c r="AU1686" s="244" t="s">
        <v>93</v>
      </c>
      <c r="AY1686" s="17" t="s">
        <v>381</v>
      </c>
      <c r="BE1686" s="245">
        <f>IF(N1686="základní",J1686,0)</f>
        <v>0</v>
      </c>
      <c r="BF1686" s="245">
        <f>IF(N1686="snížená",J1686,0)</f>
        <v>0</v>
      </c>
      <c r="BG1686" s="245">
        <f>IF(N1686="zákl. přenesená",J1686,0)</f>
        <v>0</v>
      </c>
      <c r="BH1686" s="245">
        <f>IF(N1686="sníž. přenesená",J1686,0)</f>
        <v>0</v>
      </c>
      <c r="BI1686" s="245">
        <f>IF(N1686="nulová",J1686,0)</f>
        <v>0</v>
      </c>
      <c r="BJ1686" s="17" t="s">
        <v>91</v>
      </c>
      <c r="BK1686" s="245">
        <f>ROUND(I1686*H1686,2)</f>
        <v>0</v>
      </c>
      <c r="BL1686" s="17" t="s">
        <v>579</v>
      </c>
      <c r="BM1686" s="244" t="s">
        <v>2573</v>
      </c>
    </row>
    <row r="1687" s="14" customFormat="1">
      <c r="B1687" s="274"/>
      <c r="C1687" s="275"/>
      <c r="D1687" s="246" t="s">
        <v>497</v>
      </c>
      <c r="E1687" s="276" t="s">
        <v>1</v>
      </c>
      <c r="F1687" s="277" t="s">
        <v>5319</v>
      </c>
      <c r="G1687" s="275"/>
      <c r="H1687" s="276" t="s">
        <v>1</v>
      </c>
      <c r="I1687" s="278"/>
      <c r="J1687" s="275"/>
      <c r="K1687" s="275"/>
      <c r="L1687" s="279"/>
      <c r="M1687" s="280"/>
      <c r="N1687" s="281"/>
      <c r="O1687" s="281"/>
      <c r="P1687" s="281"/>
      <c r="Q1687" s="281"/>
      <c r="R1687" s="281"/>
      <c r="S1687" s="281"/>
      <c r="T1687" s="282"/>
      <c r="AT1687" s="283" t="s">
        <v>497</v>
      </c>
      <c r="AU1687" s="283" t="s">
        <v>93</v>
      </c>
      <c r="AV1687" s="14" t="s">
        <v>91</v>
      </c>
      <c r="AW1687" s="14" t="s">
        <v>38</v>
      </c>
      <c r="AX1687" s="14" t="s">
        <v>83</v>
      </c>
      <c r="AY1687" s="283" t="s">
        <v>381</v>
      </c>
    </row>
    <row r="1688" s="14" customFormat="1">
      <c r="B1688" s="274"/>
      <c r="C1688" s="275"/>
      <c r="D1688" s="246" t="s">
        <v>497</v>
      </c>
      <c r="E1688" s="276" t="s">
        <v>1</v>
      </c>
      <c r="F1688" s="277" t="s">
        <v>5320</v>
      </c>
      <c r="G1688" s="275"/>
      <c r="H1688" s="276" t="s">
        <v>1</v>
      </c>
      <c r="I1688" s="278"/>
      <c r="J1688" s="275"/>
      <c r="K1688" s="275"/>
      <c r="L1688" s="279"/>
      <c r="M1688" s="280"/>
      <c r="N1688" s="281"/>
      <c r="O1688" s="281"/>
      <c r="P1688" s="281"/>
      <c r="Q1688" s="281"/>
      <c r="R1688" s="281"/>
      <c r="S1688" s="281"/>
      <c r="T1688" s="282"/>
      <c r="AT1688" s="283" t="s">
        <v>497</v>
      </c>
      <c r="AU1688" s="283" t="s">
        <v>93</v>
      </c>
      <c r="AV1688" s="14" t="s">
        <v>91</v>
      </c>
      <c r="AW1688" s="14" t="s">
        <v>38</v>
      </c>
      <c r="AX1688" s="14" t="s">
        <v>83</v>
      </c>
      <c r="AY1688" s="283" t="s">
        <v>381</v>
      </c>
    </row>
    <row r="1689" s="12" customFormat="1">
      <c r="B1689" s="252"/>
      <c r="C1689" s="253"/>
      <c r="D1689" s="246" t="s">
        <v>497</v>
      </c>
      <c r="E1689" s="254" t="s">
        <v>1</v>
      </c>
      <c r="F1689" s="255" t="s">
        <v>5321</v>
      </c>
      <c r="G1689" s="253"/>
      <c r="H1689" s="256">
        <v>36</v>
      </c>
      <c r="I1689" s="257"/>
      <c r="J1689" s="253"/>
      <c r="K1689" s="253"/>
      <c r="L1689" s="258"/>
      <c r="M1689" s="259"/>
      <c r="N1689" s="260"/>
      <c r="O1689" s="260"/>
      <c r="P1689" s="260"/>
      <c r="Q1689" s="260"/>
      <c r="R1689" s="260"/>
      <c r="S1689" s="260"/>
      <c r="T1689" s="261"/>
      <c r="AT1689" s="262" t="s">
        <v>497</v>
      </c>
      <c r="AU1689" s="262" t="s">
        <v>93</v>
      </c>
      <c r="AV1689" s="12" t="s">
        <v>93</v>
      </c>
      <c r="AW1689" s="12" t="s">
        <v>38</v>
      </c>
      <c r="AX1689" s="12" t="s">
        <v>83</v>
      </c>
      <c r="AY1689" s="262" t="s">
        <v>381</v>
      </c>
    </row>
    <row r="1690" s="13" customFormat="1">
      <c r="B1690" s="263"/>
      <c r="C1690" s="264"/>
      <c r="D1690" s="246" t="s">
        <v>497</v>
      </c>
      <c r="E1690" s="265" t="s">
        <v>1</v>
      </c>
      <c r="F1690" s="266" t="s">
        <v>499</v>
      </c>
      <c r="G1690" s="264"/>
      <c r="H1690" s="267">
        <v>36</v>
      </c>
      <c r="I1690" s="268"/>
      <c r="J1690" s="264"/>
      <c r="K1690" s="264"/>
      <c r="L1690" s="269"/>
      <c r="M1690" s="270"/>
      <c r="N1690" s="271"/>
      <c r="O1690" s="271"/>
      <c r="P1690" s="271"/>
      <c r="Q1690" s="271"/>
      <c r="R1690" s="271"/>
      <c r="S1690" s="271"/>
      <c r="T1690" s="272"/>
      <c r="AT1690" s="273" t="s">
        <v>497</v>
      </c>
      <c r="AU1690" s="273" t="s">
        <v>93</v>
      </c>
      <c r="AV1690" s="13" t="s">
        <v>236</v>
      </c>
      <c r="AW1690" s="13" t="s">
        <v>38</v>
      </c>
      <c r="AX1690" s="13" t="s">
        <v>91</v>
      </c>
      <c r="AY1690" s="273" t="s">
        <v>381</v>
      </c>
    </row>
    <row r="1691" s="1" customFormat="1" ht="16.5" customHeight="1">
      <c r="B1691" s="39"/>
      <c r="C1691" s="233" t="s">
        <v>1668</v>
      </c>
      <c r="D1691" s="233" t="s">
        <v>384</v>
      </c>
      <c r="E1691" s="234" t="s">
        <v>5322</v>
      </c>
      <c r="F1691" s="235" t="s">
        <v>5323</v>
      </c>
      <c r="G1691" s="236" t="s">
        <v>600</v>
      </c>
      <c r="H1691" s="237">
        <v>4</v>
      </c>
      <c r="I1691" s="238"/>
      <c r="J1691" s="239">
        <f>ROUND(I1691*H1691,2)</f>
        <v>0</v>
      </c>
      <c r="K1691" s="235" t="s">
        <v>388</v>
      </c>
      <c r="L1691" s="44"/>
      <c r="M1691" s="240" t="s">
        <v>1</v>
      </c>
      <c r="N1691" s="241" t="s">
        <v>48</v>
      </c>
      <c r="O1691" s="87"/>
      <c r="P1691" s="242">
        <f>O1691*H1691</f>
        <v>0</v>
      </c>
      <c r="Q1691" s="242">
        <v>0</v>
      </c>
      <c r="R1691" s="242">
        <f>Q1691*H1691</f>
        <v>0</v>
      </c>
      <c r="S1691" s="242">
        <v>0</v>
      </c>
      <c r="T1691" s="243">
        <f>S1691*H1691</f>
        <v>0</v>
      </c>
      <c r="AR1691" s="244" t="s">
        <v>579</v>
      </c>
      <c r="AT1691" s="244" t="s">
        <v>384</v>
      </c>
      <c r="AU1691" s="244" t="s">
        <v>93</v>
      </c>
      <c r="AY1691" s="17" t="s">
        <v>381</v>
      </c>
      <c r="BE1691" s="245">
        <f>IF(N1691="základní",J1691,0)</f>
        <v>0</v>
      </c>
      <c r="BF1691" s="245">
        <f>IF(N1691="snížená",J1691,0)</f>
        <v>0</v>
      </c>
      <c r="BG1691" s="245">
        <f>IF(N1691="zákl. přenesená",J1691,0)</f>
        <v>0</v>
      </c>
      <c r="BH1691" s="245">
        <f>IF(N1691="sníž. přenesená",J1691,0)</f>
        <v>0</v>
      </c>
      <c r="BI1691" s="245">
        <f>IF(N1691="nulová",J1691,0)</f>
        <v>0</v>
      </c>
      <c r="BJ1691" s="17" t="s">
        <v>91</v>
      </c>
      <c r="BK1691" s="245">
        <f>ROUND(I1691*H1691,2)</f>
        <v>0</v>
      </c>
      <c r="BL1691" s="17" t="s">
        <v>579</v>
      </c>
      <c r="BM1691" s="244" t="s">
        <v>2581</v>
      </c>
    </row>
    <row r="1692" s="14" customFormat="1">
      <c r="B1692" s="274"/>
      <c r="C1692" s="275"/>
      <c r="D1692" s="246" t="s">
        <v>497</v>
      </c>
      <c r="E1692" s="276" t="s">
        <v>1</v>
      </c>
      <c r="F1692" s="277" t="s">
        <v>135</v>
      </c>
      <c r="G1692" s="275"/>
      <c r="H1692" s="276" t="s">
        <v>1</v>
      </c>
      <c r="I1692" s="278"/>
      <c r="J1692" s="275"/>
      <c r="K1692" s="275"/>
      <c r="L1692" s="279"/>
      <c r="M1692" s="280"/>
      <c r="N1692" s="281"/>
      <c r="O1692" s="281"/>
      <c r="P1692" s="281"/>
      <c r="Q1692" s="281"/>
      <c r="R1692" s="281"/>
      <c r="S1692" s="281"/>
      <c r="T1692" s="282"/>
      <c r="AT1692" s="283" t="s">
        <v>497</v>
      </c>
      <c r="AU1692" s="283" t="s">
        <v>93</v>
      </c>
      <c r="AV1692" s="14" t="s">
        <v>91</v>
      </c>
      <c r="AW1692" s="14" t="s">
        <v>38</v>
      </c>
      <c r="AX1692" s="14" t="s">
        <v>83</v>
      </c>
      <c r="AY1692" s="283" t="s">
        <v>381</v>
      </c>
    </row>
    <row r="1693" s="12" customFormat="1">
      <c r="B1693" s="252"/>
      <c r="C1693" s="253"/>
      <c r="D1693" s="246" t="s">
        <v>497</v>
      </c>
      <c r="E1693" s="254" t="s">
        <v>1</v>
      </c>
      <c r="F1693" s="255" t="s">
        <v>236</v>
      </c>
      <c r="G1693" s="253"/>
      <c r="H1693" s="256">
        <v>4</v>
      </c>
      <c r="I1693" s="257"/>
      <c r="J1693" s="253"/>
      <c r="K1693" s="253"/>
      <c r="L1693" s="258"/>
      <c r="M1693" s="259"/>
      <c r="N1693" s="260"/>
      <c r="O1693" s="260"/>
      <c r="P1693" s="260"/>
      <c r="Q1693" s="260"/>
      <c r="R1693" s="260"/>
      <c r="S1693" s="260"/>
      <c r="T1693" s="261"/>
      <c r="AT1693" s="262" t="s">
        <v>497</v>
      </c>
      <c r="AU1693" s="262" t="s">
        <v>93</v>
      </c>
      <c r="AV1693" s="12" t="s">
        <v>93</v>
      </c>
      <c r="AW1693" s="12" t="s">
        <v>38</v>
      </c>
      <c r="AX1693" s="12" t="s">
        <v>83</v>
      </c>
      <c r="AY1693" s="262" t="s">
        <v>381</v>
      </c>
    </row>
    <row r="1694" s="13" customFormat="1">
      <c r="B1694" s="263"/>
      <c r="C1694" s="264"/>
      <c r="D1694" s="246" t="s">
        <v>497</v>
      </c>
      <c r="E1694" s="265" t="s">
        <v>1</v>
      </c>
      <c r="F1694" s="266" t="s">
        <v>499</v>
      </c>
      <c r="G1694" s="264"/>
      <c r="H1694" s="267">
        <v>4</v>
      </c>
      <c r="I1694" s="268"/>
      <c r="J1694" s="264"/>
      <c r="K1694" s="264"/>
      <c r="L1694" s="269"/>
      <c r="M1694" s="270"/>
      <c r="N1694" s="271"/>
      <c r="O1694" s="271"/>
      <c r="P1694" s="271"/>
      <c r="Q1694" s="271"/>
      <c r="R1694" s="271"/>
      <c r="S1694" s="271"/>
      <c r="T1694" s="272"/>
      <c r="AT1694" s="273" t="s">
        <v>497</v>
      </c>
      <c r="AU1694" s="273" t="s">
        <v>93</v>
      </c>
      <c r="AV1694" s="13" t="s">
        <v>236</v>
      </c>
      <c r="AW1694" s="13" t="s">
        <v>38</v>
      </c>
      <c r="AX1694" s="13" t="s">
        <v>91</v>
      </c>
      <c r="AY1694" s="273" t="s">
        <v>381</v>
      </c>
    </row>
    <row r="1695" s="1" customFormat="1" ht="16.5" customHeight="1">
      <c r="B1695" s="39"/>
      <c r="C1695" s="284" t="s">
        <v>1673</v>
      </c>
      <c r="D1695" s="284" t="s">
        <v>548</v>
      </c>
      <c r="E1695" s="285" t="s">
        <v>5324</v>
      </c>
      <c r="F1695" s="286" t="s">
        <v>5325</v>
      </c>
      <c r="G1695" s="287" t="s">
        <v>1</v>
      </c>
      <c r="H1695" s="288">
        <v>4</v>
      </c>
      <c r="I1695" s="289"/>
      <c r="J1695" s="290">
        <f>ROUND(I1695*H1695,2)</f>
        <v>0</v>
      </c>
      <c r="K1695" s="286" t="s">
        <v>4503</v>
      </c>
      <c r="L1695" s="291"/>
      <c r="M1695" s="292" t="s">
        <v>1</v>
      </c>
      <c r="N1695" s="293" t="s">
        <v>48</v>
      </c>
      <c r="O1695" s="87"/>
      <c r="P1695" s="242">
        <f>O1695*H1695</f>
        <v>0</v>
      </c>
      <c r="Q1695" s="242">
        <v>0</v>
      </c>
      <c r="R1695" s="242">
        <f>Q1695*H1695</f>
        <v>0</v>
      </c>
      <c r="S1695" s="242">
        <v>0</v>
      </c>
      <c r="T1695" s="243">
        <f>S1695*H1695</f>
        <v>0</v>
      </c>
      <c r="AR1695" s="244" t="s">
        <v>653</v>
      </c>
      <c r="AT1695" s="244" t="s">
        <v>548</v>
      </c>
      <c r="AU1695" s="244" t="s">
        <v>93</v>
      </c>
      <c r="AY1695" s="17" t="s">
        <v>381</v>
      </c>
      <c r="BE1695" s="245">
        <f>IF(N1695="základní",J1695,0)</f>
        <v>0</v>
      </c>
      <c r="BF1695" s="245">
        <f>IF(N1695="snížená",J1695,0)</f>
        <v>0</v>
      </c>
      <c r="BG1695" s="245">
        <f>IF(N1695="zákl. přenesená",J1695,0)</f>
        <v>0</v>
      </c>
      <c r="BH1695" s="245">
        <f>IF(N1695="sníž. přenesená",J1695,0)</f>
        <v>0</v>
      </c>
      <c r="BI1695" s="245">
        <f>IF(N1695="nulová",J1695,0)</f>
        <v>0</v>
      </c>
      <c r="BJ1695" s="17" t="s">
        <v>91</v>
      </c>
      <c r="BK1695" s="245">
        <f>ROUND(I1695*H1695,2)</f>
        <v>0</v>
      </c>
      <c r="BL1695" s="17" t="s">
        <v>579</v>
      </c>
      <c r="BM1695" s="244" t="s">
        <v>2589</v>
      </c>
    </row>
    <row r="1696" s="14" customFormat="1">
      <c r="B1696" s="274"/>
      <c r="C1696" s="275"/>
      <c r="D1696" s="246" t="s">
        <v>497</v>
      </c>
      <c r="E1696" s="276" t="s">
        <v>1</v>
      </c>
      <c r="F1696" s="277" t="s">
        <v>5326</v>
      </c>
      <c r="G1696" s="275"/>
      <c r="H1696" s="276" t="s">
        <v>1</v>
      </c>
      <c r="I1696" s="278"/>
      <c r="J1696" s="275"/>
      <c r="K1696" s="275"/>
      <c r="L1696" s="279"/>
      <c r="M1696" s="280"/>
      <c r="N1696" s="281"/>
      <c r="O1696" s="281"/>
      <c r="P1696" s="281"/>
      <c r="Q1696" s="281"/>
      <c r="R1696" s="281"/>
      <c r="S1696" s="281"/>
      <c r="T1696" s="282"/>
      <c r="AT1696" s="283" t="s">
        <v>497</v>
      </c>
      <c r="AU1696" s="283" t="s">
        <v>93</v>
      </c>
      <c r="AV1696" s="14" t="s">
        <v>91</v>
      </c>
      <c r="AW1696" s="14" t="s">
        <v>38</v>
      </c>
      <c r="AX1696" s="14" t="s">
        <v>83</v>
      </c>
      <c r="AY1696" s="283" t="s">
        <v>381</v>
      </c>
    </row>
    <row r="1697" s="12" customFormat="1">
      <c r="B1697" s="252"/>
      <c r="C1697" s="253"/>
      <c r="D1697" s="246" t="s">
        <v>497</v>
      </c>
      <c r="E1697" s="254" t="s">
        <v>1</v>
      </c>
      <c r="F1697" s="255" t="s">
        <v>236</v>
      </c>
      <c r="G1697" s="253"/>
      <c r="H1697" s="256">
        <v>4</v>
      </c>
      <c r="I1697" s="257"/>
      <c r="J1697" s="253"/>
      <c r="K1697" s="253"/>
      <c r="L1697" s="258"/>
      <c r="M1697" s="259"/>
      <c r="N1697" s="260"/>
      <c r="O1697" s="260"/>
      <c r="P1697" s="260"/>
      <c r="Q1697" s="260"/>
      <c r="R1697" s="260"/>
      <c r="S1697" s="260"/>
      <c r="T1697" s="261"/>
      <c r="AT1697" s="262" t="s">
        <v>497</v>
      </c>
      <c r="AU1697" s="262" t="s">
        <v>93</v>
      </c>
      <c r="AV1697" s="12" t="s">
        <v>93</v>
      </c>
      <c r="AW1697" s="12" t="s">
        <v>38</v>
      </c>
      <c r="AX1697" s="12" t="s">
        <v>83</v>
      </c>
      <c r="AY1697" s="262" t="s">
        <v>381</v>
      </c>
    </row>
    <row r="1698" s="13" customFormat="1">
      <c r="B1698" s="263"/>
      <c r="C1698" s="264"/>
      <c r="D1698" s="246" t="s">
        <v>497</v>
      </c>
      <c r="E1698" s="265" t="s">
        <v>1</v>
      </c>
      <c r="F1698" s="266" t="s">
        <v>499</v>
      </c>
      <c r="G1698" s="264"/>
      <c r="H1698" s="267">
        <v>4</v>
      </c>
      <c r="I1698" s="268"/>
      <c r="J1698" s="264"/>
      <c r="K1698" s="264"/>
      <c r="L1698" s="269"/>
      <c r="M1698" s="270"/>
      <c r="N1698" s="271"/>
      <c r="O1698" s="271"/>
      <c r="P1698" s="271"/>
      <c r="Q1698" s="271"/>
      <c r="R1698" s="271"/>
      <c r="S1698" s="271"/>
      <c r="T1698" s="272"/>
      <c r="AT1698" s="273" t="s">
        <v>497</v>
      </c>
      <c r="AU1698" s="273" t="s">
        <v>93</v>
      </c>
      <c r="AV1698" s="13" t="s">
        <v>236</v>
      </c>
      <c r="AW1698" s="13" t="s">
        <v>38</v>
      </c>
      <c r="AX1698" s="13" t="s">
        <v>91</v>
      </c>
      <c r="AY1698" s="273" t="s">
        <v>381</v>
      </c>
    </row>
    <row r="1699" s="1" customFormat="1" ht="16.5" customHeight="1">
      <c r="B1699" s="39"/>
      <c r="C1699" s="233" t="s">
        <v>1678</v>
      </c>
      <c r="D1699" s="233" t="s">
        <v>384</v>
      </c>
      <c r="E1699" s="234" t="s">
        <v>5327</v>
      </c>
      <c r="F1699" s="235" t="s">
        <v>5328</v>
      </c>
      <c r="G1699" s="236" t="s">
        <v>5128</v>
      </c>
      <c r="H1699" s="237">
        <v>6</v>
      </c>
      <c r="I1699" s="238"/>
      <c r="J1699" s="239">
        <f>ROUND(I1699*H1699,2)</f>
        <v>0</v>
      </c>
      <c r="K1699" s="235" t="s">
        <v>388</v>
      </c>
      <c r="L1699" s="44"/>
      <c r="M1699" s="240" t="s">
        <v>1</v>
      </c>
      <c r="N1699" s="241" t="s">
        <v>48</v>
      </c>
      <c r="O1699" s="87"/>
      <c r="P1699" s="242">
        <f>O1699*H1699</f>
        <v>0</v>
      </c>
      <c r="Q1699" s="242">
        <v>0</v>
      </c>
      <c r="R1699" s="242">
        <f>Q1699*H1699</f>
        <v>0</v>
      </c>
      <c r="S1699" s="242">
        <v>0</v>
      </c>
      <c r="T1699" s="243">
        <f>S1699*H1699</f>
        <v>0</v>
      </c>
      <c r="AR1699" s="244" t="s">
        <v>579</v>
      </c>
      <c r="AT1699" s="244" t="s">
        <v>384</v>
      </c>
      <c r="AU1699" s="244" t="s">
        <v>93</v>
      </c>
      <c r="AY1699" s="17" t="s">
        <v>381</v>
      </c>
      <c r="BE1699" s="245">
        <f>IF(N1699="základní",J1699,0)</f>
        <v>0</v>
      </c>
      <c r="BF1699" s="245">
        <f>IF(N1699="snížená",J1699,0)</f>
        <v>0</v>
      </c>
      <c r="BG1699" s="245">
        <f>IF(N1699="zákl. přenesená",J1699,0)</f>
        <v>0</v>
      </c>
      <c r="BH1699" s="245">
        <f>IF(N1699="sníž. přenesená",J1699,0)</f>
        <v>0</v>
      </c>
      <c r="BI1699" s="245">
        <f>IF(N1699="nulová",J1699,0)</f>
        <v>0</v>
      </c>
      <c r="BJ1699" s="17" t="s">
        <v>91</v>
      </c>
      <c r="BK1699" s="245">
        <f>ROUND(I1699*H1699,2)</f>
        <v>0</v>
      </c>
      <c r="BL1699" s="17" t="s">
        <v>579</v>
      </c>
      <c r="BM1699" s="244" t="s">
        <v>2597</v>
      </c>
    </row>
    <row r="1700" s="14" customFormat="1">
      <c r="B1700" s="274"/>
      <c r="C1700" s="275"/>
      <c r="D1700" s="246" t="s">
        <v>497</v>
      </c>
      <c r="E1700" s="276" t="s">
        <v>1</v>
      </c>
      <c r="F1700" s="277" t="s">
        <v>5329</v>
      </c>
      <c r="G1700" s="275"/>
      <c r="H1700" s="276" t="s">
        <v>1</v>
      </c>
      <c r="I1700" s="278"/>
      <c r="J1700" s="275"/>
      <c r="K1700" s="275"/>
      <c r="L1700" s="279"/>
      <c r="M1700" s="280"/>
      <c r="N1700" s="281"/>
      <c r="O1700" s="281"/>
      <c r="P1700" s="281"/>
      <c r="Q1700" s="281"/>
      <c r="R1700" s="281"/>
      <c r="S1700" s="281"/>
      <c r="T1700" s="282"/>
      <c r="AT1700" s="283" t="s">
        <v>497</v>
      </c>
      <c r="AU1700" s="283" t="s">
        <v>93</v>
      </c>
      <c r="AV1700" s="14" t="s">
        <v>91</v>
      </c>
      <c r="AW1700" s="14" t="s">
        <v>38</v>
      </c>
      <c r="AX1700" s="14" t="s">
        <v>83</v>
      </c>
      <c r="AY1700" s="283" t="s">
        <v>381</v>
      </c>
    </row>
    <row r="1701" s="14" customFormat="1">
      <c r="B1701" s="274"/>
      <c r="C1701" s="275"/>
      <c r="D1701" s="246" t="s">
        <v>497</v>
      </c>
      <c r="E1701" s="276" t="s">
        <v>1</v>
      </c>
      <c r="F1701" s="277" t="s">
        <v>5330</v>
      </c>
      <c r="G1701" s="275"/>
      <c r="H1701" s="276" t="s">
        <v>1</v>
      </c>
      <c r="I1701" s="278"/>
      <c r="J1701" s="275"/>
      <c r="K1701" s="275"/>
      <c r="L1701" s="279"/>
      <c r="M1701" s="280"/>
      <c r="N1701" s="281"/>
      <c r="O1701" s="281"/>
      <c r="P1701" s="281"/>
      <c r="Q1701" s="281"/>
      <c r="R1701" s="281"/>
      <c r="S1701" s="281"/>
      <c r="T1701" s="282"/>
      <c r="AT1701" s="283" t="s">
        <v>497</v>
      </c>
      <c r="AU1701" s="283" t="s">
        <v>93</v>
      </c>
      <c r="AV1701" s="14" t="s">
        <v>91</v>
      </c>
      <c r="AW1701" s="14" t="s">
        <v>38</v>
      </c>
      <c r="AX1701" s="14" t="s">
        <v>83</v>
      </c>
      <c r="AY1701" s="283" t="s">
        <v>381</v>
      </c>
    </row>
    <row r="1702" s="14" customFormat="1">
      <c r="B1702" s="274"/>
      <c r="C1702" s="275"/>
      <c r="D1702" s="246" t="s">
        <v>497</v>
      </c>
      <c r="E1702" s="276" t="s">
        <v>1</v>
      </c>
      <c r="F1702" s="277" t="s">
        <v>4536</v>
      </c>
      <c r="G1702" s="275"/>
      <c r="H1702" s="276" t="s">
        <v>1</v>
      </c>
      <c r="I1702" s="278"/>
      <c r="J1702" s="275"/>
      <c r="K1702" s="275"/>
      <c r="L1702" s="279"/>
      <c r="M1702" s="280"/>
      <c r="N1702" s="281"/>
      <c r="O1702" s="281"/>
      <c r="P1702" s="281"/>
      <c r="Q1702" s="281"/>
      <c r="R1702" s="281"/>
      <c r="S1702" s="281"/>
      <c r="T1702" s="282"/>
      <c r="AT1702" s="283" t="s">
        <v>497</v>
      </c>
      <c r="AU1702" s="283" t="s">
        <v>93</v>
      </c>
      <c r="AV1702" s="14" t="s">
        <v>91</v>
      </c>
      <c r="AW1702" s="14" t="s">
        <v>38</v>
      </c>
      <c r="AX1702" s="14" t="s">
        <v>83</v>
      </c>
      <c r="AY1702" s="283" t="s">
        <v>381</v>
      </c>
    </row>
    <row r="1703" s="12" customFormat="1">
      <c r="B1703" s="252"/>
      <c r="C1703" s="253"/>
      <c r="D1703" s="246" t="s">
        <v>497</v>
      </c>
      <c r="E1703" s="254" t="s">
        <v>1</v>
      </c>
      <c r="F1703" s="255" t="s">
        <v>380</v>
      </c>
      <c r="G1703" s="253"/>
      <c r="H1703" s="256">
        <v>5</v>
      </c>
      <c r="I1703" s="257"/>
      <c r="J1703" s="253"/>
      <c r="K1703" s="253"/>
      <c r="L1703" s="258"/>
      <c r="M1703" s="259"/>
      <c r="N1703" s="260"/>
      <c r="O1703" s="260"/>
      <c r="P1703" s="260"/>
      <c r="Q1703" s="260"/>
      <c r="R1703" s="260"/>
      <c r="S1703" s="260"/>
      <c r="T1703" s="261"/>
      <c r="AT1703" s="262" t="s">
        <v>497</v>
      </c>
      <c r="AU1703" s="262" t="s">
        <v>93</v>
      </c>
      <c r="AV1703" s="12" t="s">
        <v>93</v>
      </c>
      <c r="AW1703" s="12" t="s">
        <v>38</v>
      </c>
      <c r="AX1703" s="12" t="s">
        <v>83</v>
      </c>
      <c r="AY1703" s="262" t="s">
        <v>381</v>
      </c>
    </row>
    <row r="1704" s="14" customFormat="1">
      <c r="B1704" s="274"/>
      <c r="C1704" s="275"/>
      <c r="D1704" s="246" t="s">
        <v>497</v>
      </c>
      <c r="E1704" s="276" t="s">
        <v>1</v>
      </c>
      <c r="F1704" s="277" t="s">
        <v>4586</v>
      </c>
      <c r="G1704" s="275"/>
      <c r="H1704" s="276" t="s">
        <v>1</v>
      </c>
      <c r="I1704" s="278"/>
      <c r="J1704" s="275"/>
      <c r="K1704" s="275"/>
      <c r="L1704" s="279"/>
      <c r="M1704" s="280"/>
      <c r="N1704" s="281"/>
      <c r="O1704" s="281"/>
      <c r="P1704" s="281"/>
      <c r="Q1704" s="281"/>
      <c r="R1704" s="281"/>
      <c r="S1704" s="281"/>
      <c r="T1704" s="282"/>
      <c r="AT1704" s="283" t="s">
        <v>497</v>
      </c>
      <c r="AU1704" s="283" t="s">
        <v>93</v>
      </c>
      <c r="AV1704" s="14" t="s">
        <v>91</v>
      </c>
      <c r="AW1704" s="14" t="s">
        <v>38</v>
      </c>
      <c r="AX1704" s="14" t="s">
        <v>83</v>
      </c>
      <c r="AY1704" s="283" t="s">
        <v>381</v>
      </c>
    </row>
    <row r="1705" s="12" customFormat="1">
      <c r="B1705" s="252"/>
      <c r="C1705" s="253"/>
      <c r="D1705" s="246" t="s">
        <v>497</v>
      </c>
      <c r="E1705" s="254" t="s">
        <v>1</v>
      </c>
      <c r="F1705" s="255" t="s">
        <v>91</v>
      </c>
      <c r="G1705" s="253"/>
      <c r="H1705" s="256">
        <v>1</v>
      </c>
      <c r="I1705" s="257"/>
      <c r="J1705" s="253"/>
      <c r="K1705" s="253"/>
      <c r="L1705" s="258"/>
      <c r="M1705" s="259"/>
      <c r="N1705" s="260"/>
      <c r="O1705" s="260"/>
      <c r="P1705" s="260"/>
      <c r="Q1705" s="260"/>
      <c r="R1705" s="260"/>
      <c r="S1705" s="260"/>
      <c r="T1705" s="261"/>
      <c r="AT1705" s="262" t="s">
        <v>497</v>
      </c>
      <c r="AU1705" s="262" t="s">
        <v>93</v>
      </c>
      <c r="AV1705" s="12" t="s">
        <v>93</v>
      </c>
      <c r="AW1705" s="12" t="s">
        <v>38</v>
      </c>
      <c r="AX1705" s="12" t="s">
        <v>83</v>
      </c>
      <c r="AY1705" s="262" t="s">
        <v>381</v>
      </c>
    </row>
    <row r="1706" s="13" customFormat="1">
      <c r="B1706" s="263"/>
      <c r="C1706" s="264"/>
      <c r="D1706" s="246" t="s">
        <v>497</v>
      </c>
      <c r="E1706" s="265" t="s">
        <v>1</v>
      </c>
      <c r="F1706" s="266" t="s">
        <v>499</v>
      </c>
      <c r="G1706" s="264"/>
      <c r="H1706" s="267">
        <v>6</v>
      </c>
      <c r="I1706" s="268"/>
      <c r="J1706" s="264"/>
      <c r="K1706" s="264"/>
      <c r="L1706" s="269"/>
      <c r="M1706" s="270"/>
      <c r="N1706" s="271"/>
      <c r="O1706" s="271"/>
      <c r="P1706" s="271"/>
      <c r="Q1706" s="271"/>
      <c r="R1706" s="271"/>
      <c r="S1706" s="271"/>
      <c r="T1706" s="272"/>
      <c r="AT1706" s="273" t="s">
        <v>497</v>
      </c>
      <c r="AU1706" s="273" t="s">
        <v>93</v>
      </c>
      <c r="AV1706" s="13" t="s">
        <v>236</v>
      </c>
      <c r="AW1706" s="13" t="s">
        <v>38</v>
      </c>
      <c r="AX1706" s="13" t="s">
        <v>91</v>
      </c>
      <c r="AY1706" s="273" t="s">
        <v>381</v>
      </c>
    </row>
    <row r="1707" s="1" customFormat="1" ht="16.5" customHeight="1">
      <c r="B1707" s="39"/>
      <c r="C1707" s="233" t="s">
        <v>1683</v>
      </c>
      <c r="D1707" s="233" t="s">
        <v>384</v>
      </c>
      <c r="E1707" s="234" t="s">
        <v>5331</v>
      </c>
      <c r="F1707" s="235" t="s">
        <v>5332</v>
      </c>
      <c r="G1707" s="236" t="s">
        <v>5128</v>
      </c>
      <c r="H1707" s="237">
        <v>4</v>
      </c>
      <c r="I1707" s="238"/>
      <c r="J1707" s="239">
        <f>ROUND(I1707*H1707,2)</f>
        <v>0</v>
      </c>
      <c r="K1707" s="235" t="s">
        <v>4503</v>
      </c>
      <c r="L1707" s="44"/>
      <c r="M1707" s="240" t="s">
        <v>1</v>
      </c>
      <c r="N1707" s="241" t="s">
        <v>48</v>
      </c>
      <c r="O1707" s="87"/>
      <c r="P1707" s="242">
        <f>O1707*H1707</f>
        <v>0</v>
      </c>
      <c r="Q1707" s="242">
        <v>0</v>
      </c>
      <c r="R1707" s="242">
        <f>Q1707*H1707</f>
        <v>0</v>
      </c>
      <c r="S1707" s="242">
        <v>0</v>
      </c>
      <c r="T1707" s="243">
        <f>S1707*H1707</f>
        <v>0</v>
      </c>
      <c r="AR1707" s="244" t="s">
        <v>579</v>
      </c>
      <c r="AT1707" s="244" t="s">
        <v>384</v>
      </c>
      <c r="AU1707" s="244" t="s">
        <v>93</v>
      </c>
      <c r="AY1707" s="17" t="s">
        <v>381</v>
      </c>
      <c r="BE1707" s="245">
        <f>IF(N1707="základní",J1707,0)</f>
        <v>0</v>
      </c>
      <c r="BF1707" s="245">
        <f>IF(N1707="snížená",J1707,0)</f>
        <v>0</v>
      </c>
      <c r="BG1707" s="245">
        <f>IF(N1707="zákl. přenesená",J1707,0)</f>
        <v>0</v>
      </c>
      <c r="BH1707" s="245">
        <f>IF(N1707="sníž. přenesená",J1707,0)</f>
        <v>0</v>
      </c>
      <c r="BI1707" s="245">
        <f>IF(N1707="nulová",J1707,0)</f>
        <v>0</v>
      </c>
      <c r="BJ1707" s="17" t="s">
        <v>91</v>
      </c>
      <c r="BK1707" s="245">
        <f>ROUND(I1707*H1707,2)</f>
        <v>0</v>
      </c>
      <c r="BL1707" s="17" t="s">
        <v>579</v>
      </c>
      <c r="BM1707" s="244" t="s">
        <v>2605</v>
      </c>
    </row>
    <row r="1708" s="14" customFormat="1">
      <c r="B1708" s="274"/>
      <c r="C1708" s="275"/>
      <c r="D1708" s="246" t="s">
        <v>497</v>
      </c>
      <c r="E1708" s="276" t="s">
        <v>1</v>
      </c>
      <c r="F1708" s="277" t="s">
        <v>5333</v>
      </c>
      <c r="G1708" s="275"/>
      <c r="H1708" s="276" t="s">
        <v>1</v>
      </c>
      <c r="I1708" s="278"/>
      <c r="J1708" s="275"/>
      <c r="K1708" s="275"/>
      <c r="L1708" s="279"/>
      <c r="M1708" s="280"/>
      <c r="N1708" s="281"/>
      <c r="O1708" s="281"/>
      <c r="P1708" s="281"/>
      <c r="Q1708" s="281"/>
      <c r="R1708" s="281"/>
      <c r="S1708" s="281"/>
      <c r="T1708" s="282"/>
      <c r="AT1708" s="283" t="s">
        <v>497</v>
      </c>
      <c r="AU1708" s="283" t="s">
        <v>93</v>
      </c>
      <c r="AV1708" s="14" t="s">
        <v>91</v>
      </c>
      <c r="AW1708" s="14" t="s">
        <v>38</v>
      </c>
      <c r="AX1708" s="14" t="s">
        <v>83</v>
      </c>
      <c r="AY1708" s="283" t="s">
        <v>381</v>
      </c>
    </row>
    <row r="1709" s="14" customFormat="1">
      <c r="B1709" s="274"/>
      <c r="C1709" s="275"/>
      <c r="D1709" s="246" t="s">
        <v>497</v>
      </c>
      <c r="E1709" s="276" t="s">
        <v>1</v>
      </c>
      <c r="F1709" s="277" t="s">
        <v>4538</v>
      </c>
      <c r="G1709" s="275"/>
      <c r="H1709" s="276" t="s">
        <v>1</v>
      </c>
      <c r="I1709" s="278"/>
      <c r="J1709" s="275"/>
      <c r="K1709" s="275"/>
      <c r="L1709" s="279"/>
      <c r="M1709" s="280"/>
      <c r="N1709" s="281"/>
      <c r="O1709" s="281"/>
      <c r="P1709" s="281"/>
      <c r="Q1709" s="281"/>
      <c r="R1709" s="281"/>
      <c r="S1709" s="281"/>
      <c r="T1709" s="282"/>
      <c r="AT1709" s="283" t="s">
        <v>497</v>
      </c>
      <c r="AU1709" s="283" t="s">
        <v>93</v>
      </c>
      <c r="AV1709" s="14" t="s">
        <v>91</v>
      </c>
      <c r="AW1709" s="14" t="s">
        <v>38</v>
      </c>
      <c r="AX1709" s="14" t="s">
        <v>83</v>
      </c>
      <c r="AY1709" s="283" t="s">
        <v>381</v>
      </c>
    </row>
    <row r="1710" s="12" customFormat="1">
      <c r="B1710" s="252"/>
      <c r="C1710" s="253"/>
      <c r="D1710" s="246" t="s">
        <v>497</v>
      </c>
      <c r="E1710" s="254" t="s">
        <v>1</v>
      </c>
      <c r="F1710" s="255" t="s">
        <v>93</v>
      </c>
      <c r="G1710" s="253"/>
      <c r="H1710" s="256">
        <v>2</v>
      </c>
      <c r="I1710" s="257"/>
      <c r="J1710" s="253"/>
      <c r="K1710" s="253"/>
      <c r="L1710" s="258"/>
      <c r="M1710" s="259"/>
      <c r="N1710" s="260"/>
      <c r="O1710" s="260"/>
      <c r="P1710" s="260"/>
      <c r="Q1710" s="260"/>
      <c r="R1710" s="260"/>
      <c r="S1710" s="260"/>
      <c r="T1710" s="261"/>
      <c r="AT1710" s="262" t="s">
        <v>497</v>
      </c>
      <c r="AU1710" s="262" t="s">
        <v>93</v>
      </c>
      <c r="AV1710" s="12" t="s">
        <v>93</v>
      </c>
      <c r="AW1710" s="12" t="s">
        <v>38</v>
      </c>
      <c r="AX1710" s="12" t="s">
        <v>83</v>
      </c>
      <c r="AY1710" s="262" t="s">
        <v>381</v>
      </c>
    </row>
    <row r="1711" s="14" customFormat="1">
      <c r="B1711" s="274"/>
      <c r="C1711" s="275"/>
      <c r="D1711" s="246" t="s">
        <v>497</v>
      </c>
      <c r="E1711" s="276" t="s">
        <v>1</v>
      </c>
      <c r="F1711" s="277" t="s">
        <v>4586</v>
      </c>
      <c r="G1711" s="275"/>
      <c r="H1711" s="276" t="s">
        <v>1</v>
      </c>
      <c r="I1711" s="278"/>
      <c r="J1711" s="275"/>
      <c r="K1711" s="275"/>
      <c r="L1711" s="279"/>
      <c r="M1711" s="280"/>
      <c r="N1711" s="281"/>
      <c r="O1711" s="281"/>
      <c r="P1711" s="281"/>
      <c r="Q1711" s="281"/>
      <c r="R1711" s="281"/>
      <c r="S1711" s="281"/>
      <c r="T1711" s="282"/>
      <c r="AT1711" s="283" t="s">
        <v>497</v>
      </c>
      <c r="AU1711" s="283" t="s">
        <v>93</v>
      </c>
      <c r="AV1711" s="14" t="s">
        <v>91</v>
      </c>
      <c r="AW1711" s="14" t="s">
        <v>38</v>
      </c>
      <c r="AX1711" s="14" t="s">
        <v>83</v>
      </c>
      <c r="AY1711" s="283" t="s">
        <v>381</v>
      </c>
    </row>
    <row r="1712" s="12" customFormat="1">
      <c r="B1712" s="252"/>
      <c r="C1712" s="253"/>
      <c r="D1712" s="246" t="s">
        <v>497</v>
      </c>
      <c r="E1712" s="254" t="s">
        <v>1</v>
      </c>
      <c r="F1712" s="255" t="s">
        <v>93</v>
      </c>
      <c r="G1712" s="253"/>
      <c r="H1712" s="256">
        <v>2</v>
      </c>
      <c r="I1712" s="257"/>
      <c r="J1712" s="253"/>
      <c r="K1712" s="253"/>
      <c r="L1712" s="258"/>
      <c r="M1712" s="259"/>
      <c r="N1712" s="260"/>
      <c r="O1712" s="260"/>
      <c r="P1712" s="260"/>
      <c r="Q1712" s="260"/>
      <c r="R1712" s="260"/>
      <c r="S1712" s="260"/>
      <c r="T1712" s="261"/>
      <c r="AT1712" s="262" t="s">
        <v>497</v>
      </c>
      <c r="AU1712" s="262" t="s">
        <v>93</v>
      </c>
      <c r="AV1712" s="12" t="s">
        <v>93</v>
      </c>
      <c r="AW1712" s="12" t="s">
        <v>38</v>
      </c>
      <c r="AX1712" s="12" t="s">
        <v>83</v>
      </c>
      <c r="AY1712" s="262" t="s">
        <v>381</v>
      </c>
    </row>
    <row r="1713" s="13" customFormat="1">
      <c r="B1713" s="263"/>
      <c r="C1713" s="264"/>
      <c r="D1713" s="246" t="s">
        <v>497</v>
      </c>
      <c r="E1713" s="265" t="s">
        <v>1</v>
      </c>
      <c r="F1713" s="266" t="s">
        <v>499</v>
      </c>
      <c r="G1713" s="264"/>
      <c r="H1713" s="267">
        <v>4</v>
      </c>
      <c r="I1713" s="268"/>
      <c r="J1713" s="264"/>
      <c r="K1713" s="264"/>
      <c r="L1713" s="269"/>
      <c r="M1713" s="270"/>
      <c r="N1713" s="271"/>
      <c r="O1713" s="271"/>
      <c r="P1713" s="271"/>
      <c r="Q1713" s="271"/>
      <c r="R1713" s="271"/>
      <c r="S1713" s="271"/>
      <c r="T1713" s="272"/>
      <c r="AT1713" s="273" t="s">
        <v>497</v>
      </c>
      <c r="AU1713" s="273" t="s">
        <v>93</v>
      </c>
      <c r="AV1713" s="13" t="s">
        <v>236</v>
      </c>
      <c r="AW1713" s="13" t="s">
        <v>38</v>
      </c>
      <c r="AX1713" s="13" t="s">
        <v>91</v>
      </c>
      <c r="AY1713" s="273" t="s">
        <v>381</v>
      </c>
    </row>
    <row r="1714" s="1" customFormat="1" ht="16.5" customHeight="1">
      <c r="B1714" s="39"/>
      <c r="C1714" s="233" t="s">
        <v>1688</v>
      </c>
      <c r="D1714" s="233" t="s">
        <v>384</v>
      </c>
      <c r="E1714" s="234" t="s">
        <v>5334</v>
      </c>
      <c r="F1714" s="235" t="s">
        <v>5335</v>
      </c>
      <c r="G1714" s="236" t="s">
        <v>5128</v>
      </c>
      <c r="H1714" s="237">
        <v>1</v>
      </c>
      <c r="I1714" s="238"/>
      <c r="J1714" s="239">
        <f>ROUND(I1714*H1714,2)</f>
        <v>0</v>
      </c>
      <c r="K1714" s="235" t="s">
        <v>4503</v>
      </c>
      <c r="L1714" s="44"/>
      <c r="M1714" s="240" t="s">
        <v>1</v>
      </c>
      <c r="N1714" s="241" t="s">
        <v>48</v>
      </c>
      <c r="O1714" s="87"/>
      <c r="P1714" s="242">
        <f>O1714*H1714</f>
        <v>0</v>
      </c>
      <c r="Q1714" s="242">
        <v>0</v>
      </c>
      <c r="R1714" s="242">
        <f>Q1714*H1714</f>
        <v>0</v>
      </c>
      <c r="S1714" s="242">
        <v>0</v>
      </c>
      <c r="T1714" s="243">
        <f>S1714*H1714</f>
        <v>0</v>
      </c>
      <c r="AR1714" s="244" t="s">
        <v>579</v>
      </c>
      <c r="AT1714" s="244" t="s">
        <v>384</v>
      </c>
      <c r="AU1714" s="244" t="s">
        <v>93</v>
      </c>
      <c r="AY1714" s="17" t="s">
        <v>381</v>
      </c>
      <c r="BE1714" s="245">
        <f>IF(N1714="základní",J1714,0)</f>
        <v>0</v>
      </c>
      <c r="BF1714" s="245">
        <f>IF(N1714="snížená",J1714,0)</f>
        <v>0</v>
      </c>
      <c r="BG1714" s="245">
        <f>IF(N1714="zákl. přenesená",J1714,0)</f>
        <v>0</v>
      </c>
      <c r="BH1714" s="245">
        <f>IF(N1714="sníž. přenesená",J1714,0)</f>
        <v>0</v>
      </c>
      <c r="BI1714" s="245">
        <f>IF(N1714="nulová",J1714,0)</f>
        <v>0</v>
      </c>
      <c r="BJ1714" s="17" t="s">
        <v>91</v>
      </c>
      <c r="BK1714" s="245">
        <f>ROUND(I1714*H1714,2)</f>
        <v>0</v>
      </c>
      <c r="BL1714" s="17" t="s">
        <v>579</v>
      </c>
      <c r="BM1714" s="244" t="s">
        <v>2613</v>
      </c>
    </row>
    <row r="1715" s="14" customFormat="1">
      <c r="B1715" s="274"/>
      <c r="C1715" s="275"/>
      <c r="D1715" s="246" t="s">
        <v>497</v>
      </c>
      <c r="E1715" s="276" t="s">
        <v>1</v>
      </c>
      <c r="F1715" s="277" t="s">
        <v>5336</v>
      </c>
      <c r="G1715" s="275"/>
      <c r="H1715" s="276" t="s">
        <v>1</v>
      </c>
      <c r="I1715" s="278"/>
      <c r="J1715" s="275"/>
      <c r="K1715" s="275"/>
      <c r="L1715" s="279"/>
      <c r="M1715" s="280"/>
      <c r="N1715" s="281"/>
      <c r="O1715" s="281"/>
      <c r="P1715" s="281"/>
      <c r="Q1715" s="281"/>
      <c r="R1715" s="281"/>
      <c r="S1715" s="281"/>
      <c r="T1715" s="282"/>
      <c r="AT1715" s="283" t="s">
        <v>497</v>
      </c>
      <c r="AU1715" s="283" t="s">
        <v>93</v>
      </c>
      <c r="AV1715" s="14" t="s">
        <v>91</v>
      </c>
      <c r="AW1715" s="14" t="s">
        <v>38</v>
      </c>
      <c r="AX1715" s="14" t="s">
        <v>83</v>
      </c>
      <c r="AY1715" s="283" t="s">
        <v>381</v>
      </c>
    </row>
    <row r="1716" s="14" customFormat="1">
      <c r="B1716" s="274"/>
      <c r="C1716" s="275"/>
      <c r="D1716" s="246" t="s">
        <v>497</v>
      </c>
      <c r="E1716" s="276" t="s">
        <v>1</v>
      </c>
      <c r="F1716" s="277" t="s">
        <v>4584</v>
      </c>
      <c r="G1716" s="275"/>
      <c r="H1716" s="276" t="s">
        <v>1</v>
      </c>
      <c r="I1716" s="278"/>
      <c r="J1716" s="275"/>
      <c r="K1716" s="275"/>
      <c r="L1716" s="279"/>
      <c r="M1716" s="280"/>
      <c r="N1716" s="281"/>
      <c r="O1716" s="281"/>
      <c r="P1716" s="281"/>
      <c r="Q1716" s="281"/>
      <c r="R1716" s="281"/>
      <c r="S1716" s="281"/>
      <c r="T1716" s="282"/>
      <c r="AT1716" s="283" t="s">
        <v>497</v>
      </c>
      <c r="AU1716" s="283" t="s">
        <v>93</v>
      </c>
      <c r="AV1716" s="14" t="s">
        <v>91</v>
      </c>
      <c r="AW1716" s="14" t="s">
        <v>38</v>
      </c>
      <c r="AX1716" s="14" t="s">
        <v>83</v>
      </c>
      <c r="AY1716" s="283" t="s">
        <v>381</v>
      </c>
    </row>
    <row r="1717" s="12" customFormat="1">
      <c r="B1717" s="252"/>
      <c r="C1717" s="253"/>
      <c r="D1717" s="246" t="s">
        <v>497</v>
      </c>
      <c r="E1717" s="254" t="s">
        <v>1</v>
      </c>
      <c r="F1717" s="255" t="s">
        <v>91</v>
      </c>
      <c r="G1717" s="253"/>
      <c r="H1717" s="256">
        <v>1</v>
      </c>
      <c r="I1717" s="257"/>
      <c r="J1717" s="253"/>
      <c r="K1717" s="253"/>
      <c r="L1717" s="258"/>
      <c r="M1717" s="259"/>
      <c r="N1717" s="260"/>
      <c r="O1717" s="260"/>
      <c r="P1717" s="260"/>
      <c r="Q1717" s="260"/>
      <c r="R1717" s="260"/>
      <c r="S1717" s="260"/>
      <c r="T1717" s="261"/>
      <c r="AT1717" s="262" t="s">
        <v>497</v>
      </c>
      <c r="AU1717" s="262" t="s">
        <v>93</v>
      </c>
      <c r="AV1717" s="12" t="s">
        <v>93</v>
      </c>
      <c r="AW1717" s="12" t="s">
        <v>38</v>
      </c>
      <c r="AX1717" s="12" t="s">
        <v>83</v>
      </c>
      <c r="AY1717" s="262" t="s">
        <v>381</v>
      </c>
    </row>
    <row r="1718" s="13" customFormat="1">
      <c r="B1718" s="263"/>
      <c r="C1718" s="264"/>
      <c r="D1718" s="246" t="s">
        <v>497</v>
      </c>
      <c r="E1718" s="265" t="s">
        <v>1</v>
      </c>
      <c r="F1718" s="266" t="s">
        <v>499</v>
      </c>
      <c r="G1718" s="264"/>
      <c r="H1718" s="267">
        <v>1</v>
      </c>
      <c r="I1718" s="268"/>
      <c r="J1718" s="264"/>
      <c r="K1718" s="264"/>
      <c r="L1718" s="269"/>
      <c r="M1718" s="270"/>
      <c r="N1718" s="271"/>
      <c r="O1718" s="271"/>
      <c r="P1718" s="271"/>
      <c r="Q1718" s="271"/>
      <c r="R1718" s="271"/>
      <c r="S1718" s="271"/>
      <c r="T1718" s="272"/>
      <c r="AT1718" s="273" t="s">
        <v>497</v>
      </c>
      <c r="AU1718" s="273" t="s">
        <v>93</v>
      </c>
      <c r="AV1718" s="13" t="s">
        <v>236</v>
      </c>
      <c r="AW1718" s="13" t="s">
        <v>38</v>
      </c>
      <c r="AX1718" s="13" t="s">
        <v>91</v>
      </c>
      <c r="AY1718" s="273" t="s">
        <v>381</v>
      </c>
    </row>
    <row r="1719" s="1" customFormat="1" ht="24" customHeight="1">
      <c r="B1719" s="39"/>
      <c r="C1719" s="233" t="s">
        <v>1693</v>
      </c>
      <c r="D1719" s="233" t="s">
        <v>384</v>
      </c>
      <c r="E1719" s="234" t="s">
        <v>5337</v>
      </c>
      <c r="F1719" s="235" t="s">
        <v>5338</v>
      </c>
      <c r="G1719" s="236" t="s">
        <v>5128</v>
      </c>
      <c r="H1719" s="237">
        <v>6</v>
      </c>
      <c r="I1719" s="238"/>
      <c r="J1719" s="239">
        <f>ROUND(I1719*H1719,2)</f>
        <v>0</v>
      </c>
      <c r="K1719" s="235" t="s">
        <v>4503</v>
      </c>
      <c r="L1719" s="44"/>
      <c r="M1719" s="240" t="s">
        <v>1</v>
      </c>
      <c r="N1719" s="241" t="s">
        <v>48</v>
      </c>
      <c r="O1719" s="87"/>
      <c r="P1719" s="242">
        <f>O1719*H1719</f>
        <v>0</v>
      </c>
      <c r="Q1719" s="242">
        <v>0</v>
      </c>
      <c r="R1719" s="242">
        <f>Q1719*H1719</f>
        <v>0</v>
      </c>
      <c r="S1719" s="242">
        <v>0</v>
      </c>
      <c r="T1719" s="243">
        <f>S1719*H1719</f>
        <v>0</v>
      </c>
      <c r="AR1719" s="244" t="s">
        <v>579</v>
      </c>
      <c r="AT1719" s="244" t="s">
        <v>384</v>
      </c>
      <c r="AU1719" s="244" t="s">
        <v>93</v>
      </c>
      <c r="AY1719" s="17" t="s">
        <v>381</v>
      </c>
      <c r="BE1719" s="245">
        <f>IF(N1719="základní",J1719,0)</f>
        <v>0</v>
      </c>
      <c r="BF1719" s="245">
        <f>IF(N1719="snížená",J1719,0)</f>
        <v>0</v>
      </c>
      <c r="BG1719" s="245">
        <f>IF(N1719="zákl. přenesená",J1719,0)</f>
        <v>0</v>
      </c>
      <c r="BH1719" s="245">
        <f>IF(N1719="sníž. přenesená",J1719,0)</f>
        <v>0</v>
      </c>
      <c r="BI1719" s="245">
        <f>IF(N1719="nulová",J1719,0)</f>
        <v>0</v>
      </c>
      <c r="BJ1719" s="17" t="s">
        <v>91</v>
      </c>
      <c r="BK1719" s="245">
        <f>ROUND(I1719*H1719,2)</f>
        <v>0</v>
      </c>
      <c r="BL1719" s="17" t="s">
        <v>579</v>
      </c>
      <c r="BM1719" s="244" t="s">
        <v>2621</v>
      </c>
    </row>
    <row r="1720" s="14" customFormat="1">
      <c r="B1720" s="274"/>
      <c r="C1720" s="275"/>
      <c r="D1720" s="246" t="s">
        <v>497</v>
      </c>
      <c r="E1720" s="276" t="s">
        <v>1</v>
      </c>
      <c r="F1720" s="277" t="s">
        <v>5329</v>
      </c>
      <c r="G1720" s="275"/>
      <c r="H1720" s="276" t="s">
        <v>1</v>
      </c>
      <c r="I1720" s="278"/>
      <c r="J1720" s="275"/>
      <c r="K1720" s="275"/>
      <c r="L1720" s="279"/>
      <c r="M1720" s="280"/>
      <c r="N1720" s="281"/>
      <c r="O1720" s="281"/>
      <c r="P1720" s="281"/>
      <c r="Q1720" s="281"/>
      <c r="R1720" s="281"/>
      <c r="S1720" s="281"/>
      <c r="T1720" s="282"/>
      <c r="AT1720" s="283" t="s">
        <v>497</v>
      </c>
      <c r="AU1720" s="283" t="s">
        <v>93</v>
      </c>
      <c r="AV1720" s="14" t="s">
        <v>91</v>
      </c>
      <c r="AW1720" s="14" t="s">
        <v>38</v>
      </c>
      <c r="AX1720" s="14" t="s">
        <v>83</v>
      </c>
      <c r="AY1720" s="283" t="s">
        <v>381</v>
      </c>
    </row>
    <row r="1721" s="14" customFormat="1">
      <c r="B1721" s="274"/>
      <c r="C1721" s="275"/>
      <c r="D1721" s="246" t="s">
        <v>497</v>
      </c>
      <c r="E1721" s="276" t="s">
        <v>1</v>
      </c>
      <c r="F1721" s="277" t="s">
        <v>4536</v>
      </c>
      <c r="G1721" s="275"/>
      <c r="H1721" s="276" t="s">
        <v>1</v>
      </c>
      <c r="I1721" s="278"/>
      <c r="J1721" s="275"/>
      <c r="K1721" s="275"/>
      <c r="L1721" s="279"/>
      <c r="M1721" s="280"/>
      <c r="N1721" s="281"/>
      <c r="O1721" s="281"/>
      <c r="P1721" s="281"/>
      <c r="Q1721" s="281"/>
      <c r="R1721" s="281"/>
      <c r="S1721" s="281"/>
      <c r="T1721" s="282"/>
      <c r="AT1721" s="283" t="s">
        <v>497</v>
      </c>
      <c r="AU1721" s="283" t="s">
        <v>93</v>
      </c>
      <c r="AV1721" s="14" t="s">
        <v>91</v>
      </c>
      <c r="AW1721" s="14" t="s">
        <v>38</v>
      </c>
      <c r="AX1721" s="14" t="s">
        <v>83</v>
      </c>
      <c r="AY1721" s="283" t="s">
        <v>381</v>
      </c>
    </row>
    <row r="1722" s="12" customFormat="1">
      <c r="B1722" s="252"/>
      <c r="C1722" s="253"/>
      <c r="D1722" s="246" t="s">
        <v>497</v>
      </c>
      <c r="E1722" s="254" t="s">
        <v>1</v>
      </c>
      <c r="F1722" s="255" t="s">
        <v>380</v>
      </c>
      <c r="G1722" s="253"/>
      <c r="H1722" s="256">
        <v>5</v>
      </c>
      <c r="I1722" s="257"/>
      <c r="J1722" s="253"/>
      <c r="K1722" s="253"/>
      <c r="L1722" s="258"/>
      <c r="M1722" s="259"/>
      <c r="N1722" s="260"/>
      <c r="O1722" s="260"/>
      <c r="P1722" s="260"/>
      <c r="Q1722" s="260"/>
      <c r="R1722" s="260"/>
      <c r="S1722" s="260"/>
      <c r="T1722" s="261"/>
      <c r="AT1722" s="262" t="s">
        <v>497</v>
      </c>
      <c r="AU1722" s="262" t="s">
        <v>93</v>
      </c>
      <c r="AV1722" s="12" t="s">
        <v>93</v>
      </c>
      <c r="AW1722" s="12" t="s">
        <v>38</v>
      </c>
      <c r="AX1722" s="12" t="s">
        <v>83</v>
      </c>
      <c r="AY1722" s="262" t="s">
        <v>381</v>
      </c>
    </row>
    <row r="1723" s="14" customFormat="1">
      <c r="B1723" s="274"/>
      <c r="C1723" s="275"/>
      <c r="D1723" s="246" t="s">
        <v>497</v>
      </c>
      <c r="E1723" s="276" t="s">
        <v>1</v>
      </c>
      <c r="F1723" s="277" t="s">
        <v>4586</v>
      </c>
      <c r="G1723" s="275"/>
      <c r="H1723" s="276" t="s">
        <v>1</v>
      </c>
      <c r="I1723" s="278"/>
      <c r="J1723" s="275"/>
      <c r="K1723" s="275"/>
      <c r="L1723" s="279"/>
      <c r="M1723" s="280"/>
      <c r="N1723" s="281"/>
      <c r="O1723" s="281"/>
      <c r="P1723" s="281"/>
      <c r="Q1723" s="281"/>
      <c r="R1723" s="281"/>
      <c r="S1723" s="281"/>
      <c r="T1723" s="282"/>
      <c r="AT1723" s="283" t="s">
        <v>497</v>
      </c>
      <c r="AU1723" s="283" t="s">
        <v>93</v>
      </c>
      <c r="AV1723" s="14" t="s">
        <v>91</v>
      </c>
      <c r="AW1723" s="14" t="s">
        <v>38</v>
      </c>
      <c r="AX1723" s="14" t="s">
        <v>83</v>
      </c>
      <c r="AY1723" s="283" t="s">
        <v>381</v>
      </c>
    </row>
    <row r="1724" s="12" customFormat="1">
      <c r="B1724" s="252"/>
      <c r="C1724" s="253"/>
      <c r="D1724" s="246" t="s">
        <v>497</v>
      </c>
      <c r="E1724" s="254" t="s">
        <v>1</v>
      </c>
      <c r="F1724" s="255" t="s">
        <v>91</v>
      </c>
      <c r="G1724" s="253"/>
      <c r="H1724" s="256">
        <v>1</v>
      </c>
      <c r="I1724" s="257"/>
      <c r="J1724" s="253"/>
      <c r="K1724" s="253"/>
      <c r="L1724" s="258"/>
      <c r="M1724" s="259"/>
      <c r="N1724" s="260"/>
      <c r="O1724" s="260"/>
      <c r="P1724" s="260"/>
      <c r="Q1724" s="260"/>
      <c r="R1724" s="260"/>
      <c r="S1724" s="260"/>
      <c r="T1724" s="261"/>
      <c r="AT1724" s="262" t="s">
        <v>497</v>
      </c>
      <c r="AU1724" s="262" t="s">
        <v>93</v>
      </c>
      <c r="AV1724" s="12" t="s">
        <v>93</v>
      </c>
      <c r="AW1724" s="12" t="s">
        <v>38</v>
      </c>
      <c r="AX1724" s="12" t="s">
        <v>83</v>
      </c>
      <c r="AY1724" s="262" t="s">
        <v>381</v>
      </c>
    </row>
    <row r="1725" s="13" customFormat="1">
      <c r="B1725" s="263"/>
      <c r="C1725" s="264"/>
      <c r="D1725" s="246" t="s">
        <v>497</v>
      </c>
      <c r="E1725" s="265" t="s">
        <v>1</v>
      </c>
      <c r="F1725" s="266" t="s">
        <v>499</v>
      </c>
      <c r="G1725" s="264"/>
      <c r="H1725" s="267">
        <v>6</v>
      </c>
      <c r="I1725" s="268"/>
      <c r="J1725" s="264"/>
      <c r="K1725" s="264"/>
      <c r="L1725" s="269"/>
      <c r="M1725" s="270"/>
      <c r="N1725" s="271"/>
      <c r="O1725" s="271"/>
      <c r="P1725" s="271"/>
      <c r="Q1725" s="271"/>
      <c r="R1725" s="271"/>
      <c r="S1725" s="271"/>
      <c r="T1725" s="272"/>
      <c r="AT1725" s="273" t="s">
        <v>497</v>
      </c>
      <c r="AU1725" s="273" t="s">
        <v>93</v>
      </c>
      <c r="AV1725" s="13" t="s">
        <v>236</v>
      </c>
      <c r="AW1725" s="13" t="s">
        <v>38</v>
      </c>
      <c r="AX1725" s="13" t="s">
        <v>91</v>
      </c>
      <c r="AY1725" s="273" t="s">
        <v>381</v>
      </c>
    </row>
    <row r="1726" s="1" customFormat="1" ht="24" customHeight="1">
      <c r="B1726" s="39"/>
      <c r="C1726" s="233" t="s">
        <v>1699</v>
      </c>
      <c r="D1726" s="233" t="s">
        <v>384</v>
      </c>
      <c r="E1726" s="234" t="s">
        <v>5339</v>
      </c>
      <c r="F1726" s="235" t="s">
        <v>5340</v>
      </c>
      <c r="G1726" s="236" t="s">
        <v>5128</v>
      </c>
      <c r="H1726" s="237">
        <v>4</v>
      </c>
      <c r="I1726" s="238"/>
      <c r="J1726" s="239">
        <f>ROUND(I1726*H1726,2)</f>
        <v>0</v>
      </c>
      <c r="K1726" s="235" t="s">
        <v>4503</v>
      </c>
      <c r="L1726" s="44"/>
      <c r="M1726" s="240" t="s">
        <v>1</v>
      </c>
      <c r="N1726" s="241" t="s">
        <v>48</v>
      </c>
      <c r="O1726" s="87"/>
      <c r="P1726" s="242">
        <f>O1726*H1726</f>
        <v>0</v>
      </c>
      <c r="Q1726" s="242">
        <v>0</v>
      </c>
      <c r="R1726" s="242">
        <f>Q1726*H1726</f>
        <v>0</v>
      </c>
      <c r="S1726" s="242">
        <v>0</v>
      </c>
      <c r="T1726" s="243">
        <f>S1726*H1726</f>
        <v>0</v>
      </c>
      <c r="AR1726" s="244" t="s">
        <v>579</v>
      </c>
      <c r="AT1726" s="244" t="s">
        <v>384</v>
      </c>
      <c r="AU1726" s="244" t="s">
        <v>93</v>
      </c>
      <c r="AY1726" s="17" t="s">
        <v>381</v>
      </c>
      <c r="BE1726" s="245">
        <f>IF(N1726="základní",J1726,0)</f>
        <v>0</v>
      </c>
      <c r="BF1726" s="245">
        <f>IF(N1726="snížená",J1726,0)</f>
        <v>0</v>
      </c>
      <c r="BG1726" s="245">
        <f>IF(N1726="zákl. přenesená",J1726,0)</f>
        <v>0</v>
      </c>
      <c r="BH1726" s="245">
        <f>IF(N1726="sníž. přenesená",J1726,0)</f>
        <v>0</v>
      </c>
      <c r="BI1726" s="245">
        <f>IF(N1726="nulová",J1726,0)</f>
        <v>0</v>
      </c>
      <c r="BJ1726" s="17" t="s">
        <v>91</v>
      </c>
      <c r="BK1726" s="245">
        <f>ROUND(I1726*H1726,2)</f>
        <v>0</v>
      </c>
      <c r="BL1726" s="17" t="s">
        <v>579</v>
      </c>
      <c r="BM1726" s="244" t="s">
        <v>2630</v>
      </c>
    </row>
    <row r="1727" s="14" customFormat="1">
      <c r="B1727" s="274"/>
      <c r="C1727" s="275"/>
      <c r="D1727" s="246" t="s">
        <v>497</v>
      </c>
      <c r="E1727" s="276" t="s">
        <v>1</v>
      </c>
      <c r="F1727" s="277" t="s">
        <v>5333</v>
      </c>
      <c r="G1727" s="275"/>
      <c r="H1727" s="276" t="s">
        <v>1</v>
      </c>
      <c r="I1727" s="278"/>
      <c r="J1727" s="275"/>
      <c r="K1727" s="275"/>
      <c r="L1727" s="279"/>
      <c r="M1727" s="280"/>
      <c r="N1727" s="281"/>
      <c r="O1727" s="281"/>
      <c r="P1727" s="281"/>
      <c r="Q1727" s="281"/>
      <c r="R1727" s="281"/>
      <c r="S1727" s="281"/>
      <c r="T1727" s="282"/>
      <c r="AT1727" s="283" t="s">
        <v>497</v>
      </c>
      <c r="AU1727" s="283" t="s">
        <v>93</v>
      </c>
      <c r="AV1727" s="14" t="s">
        <v>91</v>
      </c>
      <c r="AW1727" s="14" t="s">
        <v>38</v>
      </c>
      <c r="AX1727" s="14" t="s">
        <v>83</v>
      </c>
      <c r="AY1727" s="283" t="s">
        <v>381</v>
      </c>
    </row>
    <row r="1728" s="14" customFormat="1">
      <c r="B1728" s="274"/>
      <c r="C1728" s="275"/>
      <c r="D1728" s="246" t="s">
        <v>497</v>
      </c>
      <c r="E1728" s="276" t="s">
        <v>1</v>
      </c>
      <c r="F1728" s="277" t="s">
        <v>4538</v>
      </c>
      <c r="G1728" s="275"/>
      <c r="H1728" s="276" t="s">
        <v>1</v>
      </c>
      <c r="I1728" s="278"/>
      <c r="J1728" s="275"/>
      <c r="K1728" s="275"/>
      <c r="L1728" s="279"/>
      <c r="M1728" s="280"/>
      <c r="N1728" s="281"/>
      <c r="O1728" s="281"/>
      <c r="P1728" s="281"/>
      <c r="Q1728" s="281"/>
      <c r="R1728" s="281"/>
      <c r="S1728" s="281"/>
      <c r="T1728" s="282"/>
      <c r="AT1728" s="283" t="s">
        <v>497</v>
      </c>
      <c r="AU1728" s="283" t="s">
        <v>93</v>
      </c>
      <c r="AV1728" s="14" t="s">
        <v>91</v>
      </c>
      <c r="AW1728" s="14" t="s">
        <v>38</v>
      </c>
      <c r="AX1728" s="14" t="s">
        <v>83</v>
      </c>
      <c r="AY1728" s="283" t="s">
        <v>381</v>
      </c>
    </row>
    <row r="1729" s="12" customFormat="1">
      <c r="B1729" s="252"/>
      <c r="C1729" s="253"/>
      <c r="D1729" s="246" t="s">
        <v>497</v>
      </c>
      <c r="E1729" s="254" t="s">
        <v>1</v>
      </c>
      <c r="F1729" s="255" t="s">
        <v>93</v>
      </c>
      <c r="G1729" s="253"/>
      <c r="H1729" s="256">
        <v>2</v>
      </c>
      <c r="I1729" s="257"/>
      <c r="J1729" s="253"/>
      <c r="K1729" s="253"/>
      <c r="L1729" s="258"/>
      <c r="M1729" s="259"/>
      <c r="N1729" s="260"/>
      <c r="O1729" s="260"/>
      <c r="P1729" s="260"/>
      <c r="Q1729" s="260"/>
      <c r="R1729" s="260"/>
      <c r="S1729" s="260"/>
      <c r="T1729" s="261"/>
      <c r="AT1729" s="262" t="s">
        <v>497</v>
      </c>
      <c r="AU1729" s="262" t="s">
        <v>93</v>
      </c>
      <c r="AV1729" s="12" t="s">
        <v>93</v>
      </c>
      <c r="AW1729" s="12" t="s">
        <v>38</v>
      </c>
      <c r="AX1729" s="12" t="s">
        <v>83</v>
      </c>
      <c r="AY1729" s="262" t="s">
        <v>381</v>
      </c>
    </row>
    <row r="1730" s="14" customFormat="1">
      <c r="B1730" s="274"/>
      <c r="C1730" s="275"/>
      <c r="D1730" s="246" t="s">
        <v>497</v>
      </c>
      <c r="E1730" s="276" t="s">
        <v>1</v>
      </c>
      <c r="F1730" s="277" t="s">
        <v>4586</v>
      </c>
      <c r="G1730" s="275"/>
      <c r="H1730" s="276" t="s">
        <v>1</v>
      </c>
      <c r="I1730" s="278"/>
      <c r="J1730" s="275"/>
      <c r="K1730" s="275"/>
      <c r="L1730" s="279"/>
      <c r="M1730" s="280"/>
      <c r="N1730" s="281"/>
      <c r="O1730" s="281"/>
      <c r="P1730" s="281"/>
      <c r="Q1730" s="281"/>
      <c r="R1730" s="281"/>
      <c r="S1730" s="281"/>
      <c r="T1730" s="282"/>
      <c r="AT1730" s="283" t="s">
        <v>497</v>
      </c>
      <c r="AU1730" s="283" t="s">
        <v>93</v>
      </c>
      <c r="AV1730" s="14" t="s">
        <v>91</v>
      </c>
      <c r="AW1730" s="14" t="s">
        <v>38</v>
      </c>
      <c r="AX1730" s="14" t="s">
        <v>83</v>
      </c>
      <c r="AY1730" s="283" t="s">
        <v>381</v>
      </c>
    </row>
    <row r="1731" s="12" customFormat="1">
      <c r="B1731" s="252"/>
      <c r="C1731" s="253"/>
      <c r="D1731" s="246" t="s">
        <v>497</v>
      </c>
      <c r="E1731" s="254" t="s">
        <v>1</v>
      </c>
      <c r="F1731" s="255" t="s">
        <v>93</v>
      </c>
      <c r="G1731" s="253"/>
      <c r="H1731" s="256">
        <v>2</v>
      </c>
      <c r="I1731" s="257"/>
      <c r="J1731" s="253"/>
      <c r="K1731" s="253"/>
      <c r="L1731" s="258"/>
      <c r="M1731" s="259"/>
      <c r="N1731" s="260"/>
      <c r="O1731" s="260"/>
      <c r="P1731" s="260"/>
      <c r="Q1731" s="260"/>
      <c r="R1731" s="260"/>
      <c r="S1731" s="260"/>
      <c r="T1731" s="261"/>
      <c r="AT1731" s="262" t="s">
        <v>497</v>
      </c>
      <c r="AU1731" s="262" t="s">
        <v>93</v>
      </c>
      <c r="AV1731" s="12" t="s">
        <v>93</v>
      </c>
      <c r="AW1731" s="12" t="s">
        <v>38</v>
      </c>
      <c r="AX1731" s="12" t="s">
        <v>83</v>
      </c>
      <c r="AY1731" s="262" t="s">
        <v>381</v>
      </c>
    </row>
    <row r="1732" s="13" customFormat="1">
      <c r="B1732" s="263"/>
      <c r="C1732" s="264"/>
      <c r="D1732" s="246" t="s">
        <v>497</v>
      </c>
      <c r="E1732" s="265" t="s">
        <v>1</v>
      </c>
      <c r="F1732" s="266" t="s">
        <v>499</v>
      </c>
      <c r="G1732" s="264"/>
      <c r="H1732" s="267">
        <v>4</v>
      </c>
      <c r="I1732" s="268"/>
      <c r="J1732" s="264"/>
      <c r="K1732" s="264"/>
      <c r="L1732" s="269"/>
      <c r="M1732" s="270"/>
      <c r="N1732" s="271"/>
      <c r="O1732" s="271"/>
      <c r="P1732" s="271"/>
      <c r="Q1732" s="271"/>
      <c r="R1732" s="271"/>
      <c r="S1732" s="271"/>
      <c r="T1732" s="272"/>
      <c r="AT1732" s="273" t="s">
        <v>497</v>
      </c>
      <c r="AU1732" s="273" t="s">
        <v>93</v>
      </c>
      <c r="AV1732" s="13" t="s">
        <v>236</v>
      </c>
      <c r="AW1732" s="13" t="s">
        <v>38</v>
      </c>
      <c r="AX1732" s="13" t="s">
        <v>91</v>
      </c>
      <c r="AY1732" s="273" t="s">
        <v>381</v>
      </c>
    </row>
    <row r="1733" s="1" customFormat="1" ht="16.5" customHeight="1">
      <c r="B1733" s="39"/>
      <c r="C1733" s="233" t="s">
        <v>1708</v>
      </c>
      <c r="D1733" s="233" t="s">
        <v>384</v>
      </c>
      <c r="E1733" s="234" t="s">
        <v>5341</v>
      </c>
      <c r="F1733" s="235" t="s">
        <v>5342</v>
      </c>
      <c r="G1733" s="236" t="s">
        <v>5128</v>
      </c>
      <c r="H1733" s="237">
        <v>1</v>
      </c>
      <c r="I1733" s="238"/>
      <c r="J1733" s="239">
        <f>ROUND(I1733*H1733,2)</f>
        <v>0</v>
      </c>
      <c r="K1733" s="235" t="s">
        <v>388</v>
      </c>
      <c r="L1733" s="44"/>
      <c r="M1733" s="240" t="s">
        <v>1</v>
      </c>
      <c r="N1733" s="241" t="s">
        <v>48</v>
      </c>
      <c r="O1733" s="87"/>
      <c r="P1733" s="242">
        <f>O1733*H1733</f>
        <v>0</v>
      </c>
      <c r="Q1733" s="242">
        <v>0</v>
      </c>
      <c r="R1733" s="242">
        <f>Q1733*H1733</f>
        <v>0</v>
      </c>
      <c r="S1733" s="242">
        <v>0</v>
      </c>
      <c r="T1733" s="243">
        <f>S1733*H1733</f>
        <v>0</v>
      </c>
      <c r="AR1733" s="244" t="s">
        <v>579</v>
      </c>
      <c r="AT1733" s="244" t="s">
        <v>384</v>
      </c>
      <c r="AU1733" s="244" t="s">
        <v>93</v>
      </c>
      <c r="AY1733" s="17" t="s">
        <v>381</v>
      </c>
      <c r="BE1733" s="245">
        <f>IF(N1733="základní",J1733,0)</f>
        <v>0</v>
      </c>
      <c r="BF1733" s="245">
        <f>IF(N1733="snížená",J1733,0)</f>
        <v>0</v>
      </c>
      <c r="BG1733" s="245">
        <f>IF(N1733="zákl. přenesená",J1733,0)</f>
        <v>0</v>
      </c>
      <c r="BH1733" s="245">
        <f>IF(N1733="sníž. přenesená",J1733,0)</f>
        <v>0</v>
      </c>
      <c r="BI1733" s="245">
        <f>IF(N1733="nulová",J1733,0)</f>
        <v>0</v>
      </c>
      <c r="BJ1733" s="17" t="s">
        <v>91</v>
      </c>
      <c r="BK1733" s="245">
        <f>ROUND(I1733*H1733,2)</f>
        <v>0</v>
      </c>
      <c r="BL1733" s="17" t="s">
        <v>579</v>
      </c>
      <c r="BM1733" s="244" t="s">
        <v>2638</v>
      </c>
    </row>
    <row r="1734" s="14" customFormat="1">
      <c r="B1734" s="274"/>
      <c r="C1734" s="275"/>
      <c r="D1734" s="246" t="s">
        <v>497</v>
      </c>
      <c r="E1734" s="276" t="s">
        <v>1</v>
      </c>
      <c r="F1734" s="277" t="s">
        <v>5336</v>
      </c>
      <c r="G1734" s="275"/>
      <c r="H1734" s="276" t="s">
        <v>1</v>
      </c>
      <c r="I1734" s="278"/>
      <c r="J1734" s="275"/>
      <c r="K1734" s="275"/>
      <c r="L1734" s="279"/>
      <c r="M1734" s="280"/>
      <c r="N1734" s="281"/>
      <c r="O1734" s="281"/>
      <c r="P1734" s="281"/>
      <c r="Q1734" s="281"/>
      <c r="R1734" s="281"/>
      <c r="S1734" s="281"/>
      <c r="T1734" s="282"/>
      <c r="AT1734" s="283" t="s">
        <v>497</v>
      </c>
      <c r="AU1734" s="283" t="s">
        <v>93</v>
      </c>
      <c r="AV1734" s="14" t="s">
        <v>91</v>
      </c>
      <c r="AW1734" s="14" t="s">
        <v>38</v>
      </c>
      <c r="AX1734" s="14" t="s">
        <v>83</v>
      </c>
      <c r="AY1734" s="283" t="s">
        <v>381</v>
      </c>
    </row>
    <row r="1735" s="14" customFormat="1">
      <c r="B1735" s="274"/>
      <c r="C1735" s="275"/>
      <c r="D1735" s="246" t="s">
        <v>497</v>
      </c>
      <c r="E1735" s="276" t="s">
        <v>1</v>
      </c>
      <c r="F1735" s="277" t="s">
        <v>4584</v>
      </c>
      <c r="G1735" s="275"/>
      <c r="H1735" s="276" t="s">
        <v>1</v>
      </c>
      <c r="I1735" s="278"/>
      <c r="J1735" s="275"/>
      <c r="K1735" s="275"/>
      <c r="L1735" s="279"/>
      <c r="M1735" s="280"/>
      <c r="N1735" s="281"/>
      <c r="O1735" s="281"/>
      <c r="P1735" s="281"/>
      <c r="Q1735" s="281"/>
      <c r="R1735" s="281"/>
      <c r="S1735" s="281"/>
      <c r="T1735" s="282"/>
      <c r="AT1735" s="283" t="s">
        <v>497</v>
      </c>
      <c r="AU1735" s="283" t="s">
        <v>93</v>
      </c>
      <c r="AV1735" s="14" t="s">
        <v>91</v>
      </c>
      <c r="AW1735" s="14" t="s">
        <v>38</v>
      </c>
      <c r="AX1735" s="14" t="s">
        <v>83</v>
      </c>
      <c r="AY1735" s="283" t="s">
        <v>381</v>
      </c>
    </row>
    <row r="1736" s="12" customFormat="1">
      <c r="B1736" s="252"/>
      <c r="C1736" s="253"/>
      <c r="D1736" s="246" t="s">
        <v>497</v>
      </c>
      <c r="E1736" s="254" t="s">
        <v>1</v>
      </c>
      <c r="F1736" s="255" t="s">
        <v>91</v>
      </c>
      <c r="G1736" s="253"/>
      <c r="H1736" s="256">
        <v>1</v>
      </c>
      <c r="I1736" s="257"/>
      <c r="J1736" s="253"/>
      <c r="K1736" s="253"/>
      <c r="L1736" s="258"/>
      <c r="M1736" s="259"/>
      <c r="N1736" s="260"/>
      <c r="O1736" s="260"/>
      <c r="P1736" s="260"/>
      <c r="Q1736" s="260"/>
      <c r="R1736" s="260"/>
      <c r="S1736" s="260"/>
      <c r="T1736" s="261"/>
      <c r="AT1736" s="262" t="s">
        <v>497</v>
      </c>
      <c r="AU1736" s="262" t="s">
        <v>93</v>
      </c>
      <c r="AV1736" s="12" t="s">
        <v>93</v>
      </c>
      <c r="AW1736" s="12" t="s">
        <v>38</v>
      </c>
      <c r="AX1736" s="12" t="s">
        <v>83</v>
      </c>
      <c r="AY1736" s="262" t="s">
        <v>381</v>
      </c>
    </row>
    <row r="1737" s="13" customFormat="1">
      <c r="B1737" s="263"/>
      <c r="C1737" s="264"/>
      <c r="D1737" s="246" t="s">
        <v>497</v>
      </c>
      <c r="E1737" s="265" t="s">
        <v>1</v>
      </c>
      <c r="F1737" s="266" t="s">
        <v>499</v>
      </c>
      <c r="G1737" s="264"/>
      <c r="H1737" s="267">
        <v>1</v>
      </c>
      <c r="I1737" s="268"/>
      <c r="J1737" s="264"/>
      <c r="K1737" s="264"/>
      <c r="L1737" s="269"/>
      <c r="M1737" s="270"/>
      <c r="N1737" s="271"/>
      <c r="O1737" s="271"/>
      <c r="P1737" s="271"/>
      <c r="Q1737" s="271"/>
      <c r="R1737" s="271"/>
      <c r="S1737" s="271"/>
      <c r="T1737" s="272"/>
      <c r="AT1737" s="273" t="s">
        <v>497</v>
      </c>
      <c r="AU1737" s="273" t="s">
        <v>93</v>
      </c>
      <c r="AV1737" s="13" t="s">
        <v>236</v>
      </c>
      <c r="AW1737" s="13" t="s">
        <v>38</v>
      </c>
      <c r="AX1737" s="13" t="s">
        <v>91</v>
      </c>
      <c r="AY1737" s="273" t="s">
        <v>381</v>
      </c>
    </row>
    <row r="1738" s="1" customFormat="1" ht="24" customHeight="1">
      <c r="B1738" s="39"/>
      <c r="C1738" s="284" t="s">
        <v>1712</v>
      </c>
      <c r="D1738" s="284" t="s">
        <v>548</v>
      </c>
      <c r="E1738" s="285" t="s">
        <v>5343</v>
      </c>
      <c r="F1738" s="286" t="s">
        <v>5344</v>
      </c>
      <c r="G1738" s="287" t="s">
        <v>600</v>
      </c>
      <c r="H1738" s="288">
        <v>1</v>
      </c>
      <c r="I1738" s="289"/>
      <c r="J1738" s="290">
        <f>ROUND(I1738*H1738,2)</f>
        <v>0</v>
      </c>
      <c r="K1738" s="286" t="s">
        <v>4503</v>
      </c>
      <c r="L1738" s="291"/>
      <c r="M1738" s="292" t="s">
        <v>1</v>
      </c>
      <c r="N1738" s="293" t="s">
        <v>48</v>
      </c>
      <c r="O1738" s="87"/>
      <c r="P1738" s="242">
        <f>O1738*H1738</f>
        <v>0</v>
      </c>
      <c r="Q1738" s="242">
        <v>0</v>
      </c>
      <c r="R1738" s="242">
        <f>Q1738*H1738</f>
        <v>0</v>
      </c>
      <c r="S1738" s="242">
        <v>0</v>
      </c>
      <c r="T1738" s="243">
        <f>S1738*H1738</f>
        <v>0</v>
      </c>
      <c r="AR1738" s="244" t="s">
        <v>653</v>
      </c>
      <c r="AT1738" s="244" t="s">
        <v>548</v>
      </c>
      <c r="AU1738" s="244" t="s">
        <v>93</v>
      </c>
      <c r="AY1738" s="17" t="s">
        <v>381</v>
      </c>
      <c r="BE1738" s="245">
        <f>IF(N1738="základní",J1738,0)</f>
        <v>0</v>
      </c>
      <c r="BF1738" s="245">
        <f>IF(N1738="snížená",J1738,0)</f>
        <v>0</v>
      </c>
      <c r="BG1738" s="245">
        <f>IF(N1738="zákl. přenesená",J1738,0)</f>
        <v>0</v>
      </c>
      <c r="BH1738" s="245">
        <f>IF(N1738="sníž. přenesená",J1738,0)</f>
        <v>0</v>
      </c>
      <c r="BI1738" s="245">
        <f>IF(N1738="nulová",J1738,0)</f>
        <v>0</v>
      </c>
      <c r="BJ1738" s="17" t="s">
        <v>91</v>
      </c>
      <c r="BK1738" s="245">
        <f>ROUND(I1738*H1738,2)</f>
        <v>0</v>
      </c>
      <c r="BL1738" s="17" t="s">
        <v>579</v>
      </c>
      <c r="BM1738" s="244" t="s">
        <v>2646</v>
      </c>
    </row>
    <row r="1739" s="14" customFormat="1">
      <c r="B1739" s="274"/>
      <c r="C1739" s="275"/>
      <c r="D1739" s="246" t="s">
        <v>497</v>
      </c>
      <c r="E1739" s="276" t="s">
        <v>1</v>
      </c>
      <c r="F1739" s="277" t="s">
        <v>5336</v>
      </c>
      <c r="G1739" s="275"/>
      <c r="H1739" s="276" t="s">
        <v>1</v>
      </c>
      <c r="I1739" s="278"/>
      <c r="J1739" s="275"/>
      <c r="K1739" s="275"/>
      <c r="L1739" s="279"/>
      <c r="M1739" s="280"/>
      <c r="N1739" s="281"/>
      <c r="O1739" s="281"/>
      <c r="P1739" s="281"/>
      <c r="Q1739" s="281"/>
      <c r="R1739" s="281"/>
      <c r="S1739" s="281"/>
      <c r="T1739" s="282"/>
      <c r="AT1739" s="283" t="s">
        <v>497</v>
      </c>
      <c r="AU1739" s="283" t="s">
        <v>93</v>
      </c>
      <c r="AV1739" s="14" t="s">
        <v>91</v>
      </c>
      <c r="AW1739" s="14" t="s">
        <v>38</v>
      </c>
      <c r="AX1739" s="14" t="s">
        <v>83</v>
      </c>
      <c r="AY1739" s="283" t="s">
        <v>381</v>
      </c>
    </row>
    <row r="1740" s="14" customFormat="1">
      <c r="B1740" s="274"/>
      <c r="C1740" s="275"/>
      <c r="D1740" s="246" t="s">
        <v>497</v>
      </c>
      <c r="E1740" s="276" t="s">
        <v>1</v>
      </c>
      <c r="F1740" s="277" t="s">
        <v>5345</v>
      </c>
      <c r="G1740" s="275"/>
      <c r="H1740" s="276" t="s">
        <v>1</v>
      </c>
      <c r="I1740" s="278"/>
      <c r="J1740" s="275"/>
      <c r="K1740" s="275"/>
      <c r="L1740" s="279"/>
      <c r="M1740" s="280"/>
      <c r="N1740" s="281"/>
      <c r="O1740" s="281"/>
      <c r="P1740" s="281"/>
      <c r="Q1740" s="281"/>
      <c r="R1740" s="281"/>
      <c r="S1740" s="281"/>
      <c r="T1740" s="282"/>
      <c r="AT1740" s="283" t="s">
        <v>497</v>
      </c>
      <c r="AU1740" s="283" t="s">
        <v>93</v>
      </c>
      <c r="AV1740" s="14" t="s">
        <v>91</v>
      </c>
      <c r="AW1740" s="14" t="s">
        <v>38</v>
      </c>
      <c r="AX1740" s="14" t="s">
        <v>83</v>
      </c>
      <c r="AY1740" s="283" t="s">
        <v>381</v>
      </c>
    </row>
    <row r="1741" s="12" customFormat="1">
      <c r="B1741" s="252"/>
      <c r="C1741" s="253"/>
      <c r="D1741" s="246" t="s">
        <v>497</v>
      </c>
      <c r="E1741" s="254" t="s">
        <v>1</v>
      </c>
      <c r="F1741" s="255" t="s">
        <v>91</v>
      </c>
      <c r="G1741" s="253"/>
      <c r="H1741" s="256">
        <v>1</v>
      </c>
      <c r="I1741" s="257"/>
      <c r="J1741" s="253"/>
      <c r="K1741" s="253"/>
      <c r="L1741" s="258"/>
      <c r="M1741" s="259"/>
      <c r="N1741" s="260"/>
      <c r="O1741" s="260"/>
      <c r="P1741" s="260"/>
      <c r="Q1741" s="260"/>
      <c r="R1741" s="260"/>
      <c r="S1741" s="260"/>
      <c r="T1741" s="261"/>
      <c r="AT1741" s="262" t="s">
        <v>497</v>
      </c>
      <c r="AU1741" s="262" t="s">
        <v>93</v>
      </c>
      <c r="AV1741" s="12" t="s">
        <v>93</v>
      </c>
      <c r="AW1741" s="12" t="s">
        <v>38</v>
      </c>
      <c r="AX1741" s="12" t="s">
        <v>83</v>
      </c>
      <c r="AY1741" s="262" t="s">
        <v>381</v>
      </c>
    </row>
    <row r="1742" s="13" customFormat="1">
      <c r="B1742" s="263"/>
      <c r="C1742" s="264"/>
      <c r="D1742" s="246" t="s">
        <v>497</v>
      </c>
      <c r="E1742" s="265" t="s">
        <v>1</v>
      </c>
      <c r="F1742" s="266" t="s">
        <v>499</v>
      </c>
      <c r="G1742" s="264"/>
      <c r="H1742" s="267">
        <v>1</v>
      </c>
      <c r="I1742" s="268"/>
      <c r="J1742" s="264"/>
      <c r="K1742" s="264"/>
      <c r="L1742" s="269"/>
      <c r="M1742" s="270"/>
      <c r="N1742" s="271"/>
      <c r="O1742" s="271"/>
      <c r="P1742" s="271"/>
      <c r="Q1742" s="271"/>
      <c r="R1742" s="271"/>
      <c r="S1742" s="271"/>
      <c r="T1742" s="272"/>
      <c r="AT1742" s="273" t="s">
        <v>497</v>
      </c>
      <c r="AU1742" s="273" t="s">
        <v>93</v>
      </c>
      <c r="AV1742" s="13" t="s">
        <v>236</v>
      </c>
      <c r="AW1742" s="13" t="s">
        <v>38</v>
      </c>
      <c r="AX1742" s="13" t="s">
        <v>91</v>
      </c>
      <c r="AY1742" s="273" t="s">
        <v>381</v>
      </c>
    </row>
    <row r="1743" s="1" customFormat="1" ht="16.5" customHeight="1">
      <c r="B1743" s="39"/>
      <c r="C1743" s="233" t="s">
        <v>1719</v>
      </c>
      <c r="D1743" s="233" t="s">
        <v>384</v>
      </c>
      <c r="E1743" s="234" t="s">
        <v>5346</v>
      </c>
      <c r="F1743" s="235" t="s">
        <v>5347</v>
      </c>
      <c r="G1743" s="236" t="s">
        <v>5128</v>
      </c>
      <c r="H1743" s="237">
        <v>5</v>
      </c>
      <c r="I1743" s="238"/>
      <c r="J1743" s="239">
        <f>ROUND(I1743*H1743,2)</f>
        <v>0</v>
      </c>
      <c r="K1743" s="235" t="s">
        <v>388</v>
      </c>
      <c r="L1743" s="44"/>
      <c r="M1743" s="240" t="s">
        <v>1</v>
      </c>
      <c r="N1743" s="241" t="s">
        <v>48</v>
      </c>
      <c r="O1743" s="87"/>
      <c r="P1743" s="242">
        <f>O1743*H1743</f>
        <v>0</v>
      </c>
      <c r="Q1743" s="242">
        <v>0</v>
      </c>
      <c r="R1743" s="242">
        <f>Q1743*H1743</f>
        <v>0</v>
      </c>
      <c r="S1743" s="242">
        <v>0</v>
      </c>
      <c r="T1743" s="243">
        <f>S1743*H1743</f>
        <v>0</v>
      </c>
      <c r="AR1743" s="244" t="s">
        <v>579</v>
      </c>
      <c r="AT1743" s="244" t="s">
        <v>384</v>
      </c>
      <c r="AU1743" s="244" t="s">
        <v>93</v>
      </c>
      <c r="AY1743" s="17" t="s">
        <v>381</v>
      </c>
      <c r="BE1743" s="245">
        <f>IF(N1743="základní",J1743,0)</f>
        <v>0</v>
      </c>
      <c r="BF1743" s="245">
        <f>IF(N1743="snížená",J1743,0)</f>
        <v>0</v>
      </c>
      <c r="BG1743" s="245">
        <f>IF(N1743="zákl. přenesená",J1743,0)</f>
        <v>0</v>
      </c>
      <c r="BH1743" s="245">
        <f>IF(N1743="sníž. přenesená",J1743,0)</f>
        <v>0</v>
      </c>
      <c r="BI1743" s="245">
        <f>IF(N1743="nulová",J1743,0)</f>
        <v>0</v>
      </c>
      <c r="BJ1743" s="17" t="s">
        <v>91</v>
      </c>
      <c r="BK1743" s="245">
        <f>ROUND(I1743*H1743,2)</f>
        <v>0</v>
      </c>
      <c r="BL1743" s="17" t="s">
        <v>579</v>
      </c>
      <c r="BM1743" s="244" t="s">
        <v>2655</v>
      </c>
    </row>
    <row r="1744" s="14" customFormat="1">
      <c r="B1744" s="274"/>
      <c r="C1744" s="275"/>
      <c r="D1744" s="246" t="s">
        <v>497</v>
      </c>
      <c r="E1744" s="276" t="s">
        <v>1</v>
      </c>
      <c r="F1744" s="277" t="s">
        <v>5265</v>
      </c>
      <c r="G1744" s="275"/>
      <c r="H1744" s="276" t="s">
        <v>1</v>
      </c>
      <c r="I1744" s="278"/>
      <c r="J1744" s="275"/>
      <c r="K1744" s="275"/>
      <c r="L1744" s="279"/>
      <c r="M1744" s="280"/>
      <c r="N1744" s="281"/>
      <c r="O1744" s="281"/>
      <c r="P1744" s="281"/>
      <c r="Q1744" s="281"/>
      <c r="R1744" s="281"/>
      <c r="S1744" s="281"/>
      <c r="T1744" s="282"/>
      <c r="AT1744" s="283" t="s">
        <v>497</v>
      </c>
      <c r="AU1744" s="283" t="s">
        <v>93</v>
      </c>
      <c r="AV1744" s="14" t="s">
        <v>91</v>
      </c>
      <c r="AW1744" s="14" t="s">
        <v>38</v>
      </c>
      <c r="AX1744" s="14" t="s">
        <v>83</v>
      </c>
      <c r="AY1744" s="283" t="s">
        <v>381</v>
      </c>
    </row>
    <row r="1745" s="12" customFormat="1">
      <c r="B1745" s="252"/>
      <c r="C1745" s="253"/>
      <c r="D1745" s="246" t="s">
        <v>497</v>
      </c>
      <c r="E1745" s="254" t="s">
        <v>1</v>
      </c>
      <c r="F1745" s="255" t="s">
        <v>380</v>
      </c>
      <c r="G1745" s="253"/>
      <c r="H1745" s="256">
        <v>5</v>
      </c>
      <c r="I1745" s="257"/>
      <c r="J1745" s="253"/>
      <c r="K1745" s="253"/>
      <c r="L1745" s="258"/>
      <c r="M1745" s="259"/>
      <c r="N1745" s="260"/>
      <c r="O1745" s="260"/>
      <c r="P1745" s="260"/>
      <c r="Q1745" s="260"/>
      <c r="R1745" s="260"/>
      <c r="S1745" s="260"/>
      <c r="T1745" s="261"/>
      <c r="AT1745" s="262" t="s">
        <v>497</v>
      </c>
      <c r="AU1745" s="262" t="s">
        <v>93</v>
      </c>
      <c r="AV1745" s="12" t="s">
        <v>93</v>
      </c>
      <c r="AW1745" s="12" t="s">
        <v>38</v>
      </c>
      <c r="AX1745" s="12" t="s">
        <v>83</v>
      </c>
      <c r="AY1745" s="262" t="s">
        <v>381</v>
      </c>
    </row>
    <row r="1746" s="13" customFormat="1">
      <c r="B1746" s="263"/>
      <c r="C1746" s="264"/>
      <c r="D1746" s="246" t="s">
        <v>497</v>
      </c>
      <c r="E1746" s="265" t="s">
        <v>1</v>
      </c>
      <c r="F1746" s="266" t="s">
        <v>499</v>
      </c>
      <c r="G1746" s="264"/>
      <c r="H1746" s="267">
        <v>5</v>
      </c>
      <c r="I1746" s="268"/>
      <c r="J1746" s="264"/>
      <c r="K1746" s="264"/>
      <c r="L1746" s="269"/>
      <c r="M1746" s="270"/>
      <c r="N1746" s="271"/>
      <c r="O1746" s="271"/>
      <c r="P1746" s="271"/>
      <c r="Q1746" s="271"/>
      <c r="R1746" s="271"/>
      <c r="S1746" s="271"/>
      <c r="T1746" s="272"/>
      <c r="AT1746" s="273" t="s">
        <v>497</v>
      </c>
      <c r="AU1746" s="273" t="s">
        <v>93</v>
      </c>
      <c r="AV1746" s="13" t="s">
        <v>236</v>
      </c>
      <c r="AW1746" s="13" t="s">
        <v>38</v>
      </c>
      <c r="AX1746" s="13" t="s">
        <v>91</v>
      </c>
      <c r="AY1746" s="273" t="s">
        <v>381</v>
      </c>
    </row>
    <row r="1747" s="1" customFormat="1" ht="16.5" customHeight="1">
      <c r="B1747" s="39"/>
      <c r="C1747" s="233" t="s">
        <v>1725</v>
      </c>
      <c r="D1747" s="233" t="s">
        <v>384</v>
      </c>
      <c r="E1747" s="234" t="s">
        <v>5348</v>
      </c>
      <c r="F1747" s="235" t="s">
        <v>5349</v>
      </c>
      <c r="G1747" s="236" t="s">
        <v>5128</v>
      </c>
      <c r="H1747" s="237">
        <v>210</v>
      </c>
      <c r="I1747" s="238"/>
      <c r="J1747" s="239">
        <f>ROUND(I1747*H1747,2)</f>
        <v>0</v>
      </c>
      <c r="K1747" s="235" t="s">
        <v>388</v>
      </c>
      <c r="L1747" s="44"/>
      <c r="M1747" s="240" t="s">
        <v>1</v>
      </c>
      <c r="N1747" s="241" t="s">
        <v>48</v>
      </c>
      <c r="O1747" s="87"/>
      <c r="P1747" s="242">
        <f>O1747*H1747</f>
        <v>0</v>
      </c>
      <c r="Q1747" s="242">
        <v>0</v>
      </c>
      <c r="R1747" s="242">
        <f>Q1747*H1747</f>
        <v>0</v>
      </c>
      <c r="S1747" s="242">
        <v>0</v>
      </c>
      <c r="T1747" s="243">
        <f>S1747*H1747</f>
        <v>0</v>
      </c>
      <c r="AR1747" s="244" t="s">
        <v>579</v>
      </c>
      <c r="AT1747" s="244" t="s">
        <v>384</v>
      </c>
      <c r="AU1747" s="244" t="s">
        <v>93</v>
      </c>
      <c r="AY1747" s="17" t="s">
        <v>381</v>
      </c>
      <c r="BE1747" s="245">
        <f>IF(N1747="základní",J1747,0)</f>
        <v>0</v>
      </c>
      <c r="BF1747" s="245">
        <f>IF(N1747="snížená",J1747,0)</f>
        <v>0</v>
      </c>
      <c r="BG1747" s="245">
        <f>IF(N1747="zákl. přenesená",J1747,0)</f>
        <v>0</v>
      </c>
      <c r="BH1747" s="245">
        <f>IF(N1747="sníž. přenesená",J1747,0)</f>
        <v>0</v>
      </c>
      <c r="BI1747" s="245">
        <f>IF(N1747="nulová",J1747,0)</f>
        <v>0</v>
      </c>
      <c r="BJ1747" s="17" t="s">
        <v>91</v>
      </c>
      <c r="BK1747" s="245">
        <f>ROUND(I1747*H1747,2)</f>
        <v>0</v>
      </c>
      <c r="BL1747" s="17" t="s">
        <v>579</v>
      </c>
      <c r="BM1747" s="244" t="s">
        <v>2664</v>
      </c>
    </row>
    <row r="1748" s="12" customFormat="1">
      <c r="B1748" s="252"/>
      <c r="C1748" s="253"/>
      <c r="D1748" s="246" t="s">
        <v>497</v>
      </c>
      <c r="E1748" s="254" t="s">
        <v>1</v>
      </c>
      <c r="F1748" s="255" t="s">
        <v>5350</v>
      </c>
      <c r="G1748" s="253"/>
      <c r="H1748" s="256">
        <v>210</v>
      </c>
      <c r="I1748" s="257"/>
      <c r="J1748" s="253"/>
      <c r="K1748" s="253"/>
      <c r="L1748" s="258"/>
      <c r="M1748" s="259"/>
      <c r="N1748" s="260"/>
      <c r="O1748" s="260"/>
      <c r="P1748" s="260"/>
      <c r="Q1748" s="260"/>
      <c r="R1748" s="260"/>
      <c r="S1748" s="260"/>
      <c r="T1748" s="261"/>
      <c r="AT1748" s="262" t="s">
        <v>497</v>
      </c>
      <c r="AU1748" s="262" t="s">
        <v>93</v>
      </c>
      <c r="AV1748" s="12" t="s">
        <v>93</v>
      </c>
      <c r="AW1748" s="12" t="s">
        <v>38</v>
      </c>
      <c r="AX1748" s="12" t="s">
        <v>83</v>
      </c>
      <c r="AY1748" s="262" t="s">
        <v>381</v>
      </c>
    </row>
    <row r="1749" s="13" customFormat="1">
      <c r="B1749" s="263"/>
      <c r="C1749" s="264"/>
      <c r="D1749" s="246" t="s">
        <v>497</v>
      </c>
      <c r="E1749" s="265" t="s">
        <v>1</v>
      </c>
      <c r="F1749" s="266" t="s">
        <v>499</v>
      </c>
      <c r="G1749" s="264"/>
      <c r="H1749" s="267">
        <v>210</v>
      </c>
      <c r="I1749" s="268"/>
      <c r="J1749" s="264"/>
      <c r="K1749" s="264"/>
      <c r="L1749" s="269"/>
      <c r="M1749" s="270"/>
      <c r="N1749" s="271"/>
      <c r="O1749" s="271"/>
      <c r="P1749" s="271"/>
      <c r="Q1749" s="271"/>
      <c r="R1749" s="271"/>
      <c r="S1749" s="271"/>
      <c r="T1749" s="272"/>
      <c r="AT1749" s="273" t="s">
        <v>497</v>
      </c>
      <c r="AU1749" s="273" t="s">
        <v>93</v>
      </c>
      <c r="AV1749" s="13" t="s">
        <v>236</v>
      </c>
      <c r="AW1749" s="13" t="s">
        <v>38</v>
      </c>
      <c r="AX1749" s="13" t="s">
        <v>91</v>
      </c>
      <c r="AY1749" s="273" t="s">
        <v>381</v>
      </c>
    </row>
    <row r="1750" s="1" customFormat="1" ht="16.5" customHeight="1">
      <c r="B1750" s="39"/>
      <c r="C1750" s="233" t="s">
        <v>1737</v>
      </c>
      <c r="D1750" s="233" t="s">
        <v>384</v>
      </c>
      <c r="E1750" s="234" t="s">
        <v>5351</v>
      </c>
      <c r="F1750" s="235" t="s">
        <v>5352</v>
      </c>
      <c r="G1750" s="236" t="s">
        <v>5128</v>
      </c>
      <c r="H1750" s="237">
        <v>5</v>
      </c>
      <c r="I1750" s="238"/>
      <c r="J1750" s="239">
        <f>ROUND(I1750*H1750,2)</f>
        <v>0</v>
      </c>
      <c r="K1750" s="235" t="s">
        <v>388</v>
      </c>
      <c r="L1750" s="44"/>
      <c r="M1750" s="240" t="s">
        <v>1</v>
      </c>
      <c r="N1750" s="241" t="s">
        <v>48</v>
      </c>
      <c r="O1750" s="87"/>
      <c r="P1750" s="242">
        <f>O1750*H1750</f>
        <v>0</v>
      </c>
      <c r="Q1750" s="242">
        <v>0</v>
      </c>
      <c r="R1750" s="242">
        <f>Q1750*H1750</f>
        <v>0</v>
      </c>
      <c r="S1750" s="242">
        <v>0</v>
      </c>
      <c r="T1750" s="243">
        <f>S1750*H1750</f>
        <v>0</v>
      </c>
      <c r="AR1750" s="244" t="s">
        <v>579</v>
      </c>
      <c r="AT1750" s="244" t="s">
        <v>384</v>
      </c>
      <c r="AU1750" s="244" t="s">
        <v>93</v>
      </c>
      <c r="AY1750" s="17" t="s">
        <v>381</v>
      </c>
      <c r="BE1750" s="245">
        <f>IF(N1750="základní",J1750,0)</f>
        <v>0</v>
      </c>
      <c r="BF1750" s="245">
        <f>IF(N1750="snížená",J1750,0)</f>
        <v>0</v>
      </c>
      <c r="BG1750" s="245">
        <f>IF(N1750="zákl. přenesená",J1750,0)</f>
        <v>0</v>
      </c>
      <c r="BH1750" s="245">
        <f>IF(N1750="sníž. přenesená",J1750,0)</f>
        <v>0</v>
      </c>
      <c r="BI1750" s="245">
        <f>IF(N1750="nulová",J1750,0)</f>
        <v>0</v>
      </c>
      <c r="BJ1750" s="17" t="s">
        <v>91</v>
      </c>
      <c r="BK1750" s="245">
        <f>ROUND(I1750*H1750,2)</f>
        <v>0</v>
      </c>
      <c r="BL1750" s="17" t="s">
        <v>579</v>
      </c>
      <c r="BM1750" s="244" t="s">
        <v>2673</v>
      </c>
    </row>
    <row r="1751" s="12" customFormat="1">
      <c r="B1751" s="252"/>
      <c r="C1751" s="253"/>
      <c r="D1751" s="246" t="s">
        <v>497</v>
      </c>
      <c r="E1751" s="254" t="s">
        <v>1</v>
      </c>
      <c r="F1751" s="255" t="s">
        <v>5353</v>
      </c>
      <c r="G1751" s="253"/>
      <c r="H1751" s="256">
        <v>5</v>
      </c>
      <c r="I1751" s="257"/>
      <c r="J1751" s="253"/>
      <c r="K1751" s="253"/>
      <c r="L1751" s="258"/>
      <c r="M1751" s="259"/>
      <c r="N1751" s="260"/>
      <c r="O1751" s="260"/>
      <c r="P1751" s="260"/>
      <c r="Q1751" s="260"/>
      <c r="R1751" s="260"/>
      <c r="S1751" s="260"/>
      <c r="T1751" s="261"/>
      <c r="AT1751" s="262" t="s">
        <v>497</v>
      </c>
      <c r="AU1751" s="262" t="s">
        <v>93</v>
      </c>
      <c r="AV1751" s="12" t="s">
        <v>93</v>
      </c>
      <c r="AW1751" s="12" t="s">
        <v>38</v>
      </c>
      <c r="AX1751" s="12" t="s">
        <v>83</v>
      </c>
      <c r="AY1751" s="262" t="s">
        <v>381</v>
      </c>
    </row>
    <row r="1752" s="13" customFormat="1">
      <c r="B1752" s="263"/>
      <c r="C1752" s="264"/>
      <c r="D1752" s="246" t="s">
        <v>497</v>
      </c>
      <c r="E1752" s="265" t="s">
        <v>1</v>
      </c>
      <c r="F1752" s="266" t="s">
        <v>499</v>
      </c>
      <c r="G1752" s="264"/>
      <c r="H1752" s="267">
        <v>5</v>
      </c>
      <c r="I1752" s="268"/>
      <c r="J1752" s="264"/>
      <c r="K1752" s="264"/>
      <c r="L1752" s="269"/>
      <c r="M1752" s="270"/>
      <c r="N1752" s="271"/>
      <c r="O1752" s="271"/>
      <c r="P1752" s="271"/>
      <c r="Q1752" s="271"/>
      <c r="R1752" s="271"/>
      <c r="S1752" s="271"/>
      <c r="T1752" s="272"/>
      <c r="AT1752" s="273" t="s">
        <v>497</v>
      </c>
      <c r="AU1752" s="273" t="s">
        <v>93</v>
      </c>
      <c r="AV1752" s="13" t="s">
        <v>236</v>
      </c>
      <c r="AW1752" s="13" t="s">
        <v>38</v>
      </c>
      <c r="AX1752" s="13" t="s">
        <v>91</v>
      </c>
      <c r="AY1752" s="273" t="s">
        <v>381</v>
      </c>
    </row>
    <row r="1753" s="1" customFormat="1" ht="16.5" customHeight="1">
      <c r="B1753" s="39"/>
      <c r="C1753" s="284" t="s">
        <v>1748</v>
      </c>
      <c r="D1753" s="284" t="s">
        <v>548</v>
      </c>
      <c r="E1753" s="285" t="s">
        <v>5354</v>
      </c>
      <c r="F1753" s="286" t="s">
        <v>5355</v>
      </c>
      <c r="G1753" s="287" t="s">
        <v>600</v>
      </c>
      <c r="H1753" s="288">
        <v>5</v>
      </c>
      <c r="I1753" s="289"/>
      <c r="J1753" s="290">
        <f>ROUND(I1753*H1753,2)</f>
        <v>0</v>
      </c>
      <c r="K1753" s="286" t="s">
        <v>388</v>
      </c>
      <c r="L1753" s="291"/>
      <c r="M1753" s="292" t="s">
        <v>1</v>
      </c>
      <c r="N1753" s="293" t="s">
        <v>48</v>
      </c>
      <c r="O1753" s="87"/>
      <c r="P1753" s="242">
        <f>O1753*H1753</f>
        <v>0</v>
      </c>
      <c r="Q1753" s="242">
        <v>0</v>
      </c>
      <c r="R1753" s="242">
        <f>Q1753*H1753</f>
        <v>0</v>
      </c>
      <c r="S1753" s="242">
        <v>0</v>
      </c>
      <c r="T1753" s="243">
        <f>S1753*H1753</f>
        <v>0</v>
      </c>
      <c r="AR1753" s="244" t="s">
        <v>653</v>
      </c>
      <c r="AT1753" s="244" t="s">
        <v>548</v>
      </c>
      <c r="AU1753" s="244" t="s">
        <v>93</v>
      </c>
      <c r="AY1753" s="17" t="s">
        <v>381</v>
      </c>
      <c r="BE1753" s="245">
        <f>IF(N1753="základní",J1753,0)</f>
        <v>0</v>
      </c>
      <c r="BF1753" s="245">
        <f>IF(N1753="snížená",J1753,0)</f>
        <v>0</v>
      </c>
      <c r="BG1753" s="245">
        <f>IF(N1753="zákl. přenesená",J1753,0)</f>
        <v>0</v>
      </c>
      <c r="BH1753" s="245">
        <f>IF(N1753="sníž. přenesená",J1753,0)</f>
        <v>0</v>
      </c>
      <c r="BI1753" s="245">
        <f>IF(N1753="nulová",J1753,0)</f>
        <v>0</v>
      </c>
      <c r="BJ1753" s="17" t="s">
        <v>91</v>
      </c>
      <c r="BK1753" s="245">
        <f>ROUND(I1753*H1753,2)</f>
        <v>0</v>
      </c>
      <c r="BL1753" s="17" t="s">
        <v>579</v>
      </c>
      <c r="BM1753" s="244" t="s">
        <v>2688</v>
      </c>
    </row>
    <row r="1754" s="1" customFormat="1" ht="16.5" customHeight="1">
      <c r="B1754" s="39"/>
      <c r="C1754" s="233" t="s">
        <v>1753</v>
      </c>
      <c r="D1754" s="233" t="s">
        <v>384</v>
      </c>
      <c r="E1754" s="234" t="s">
        <v>5356</v>
      </c>
      <c r="F1754" s="235" t="s">
        <v>5357</v>
      </c>
      <c r="G1754" s="236" t="s">
        <v>5128</v>
      </c>
      <c r="H1754" s="237">
        <v>5</v>
      </c>
      <c r="I1754" s="238"/>
      <c r="J1754" s="239">
        <f>ROUND(I1754*H1754,2)</f>
        <v>0</v>
      </c>
      <c r="K1754" s="235" t="s">
        <v>388</v>
      </c>
      <c r="L1754" s="44"/>
      <c r="M1754" s="240" t="s">
        <v>1</v>
      </c>
      <c r="N1754" s="241" t="s">
        <v>48</v>
      </c>
      <c r="O1754" s="87"/>
      <c r="P1754" s="242">
        <f>O1754*H1754</f>
        <v>0</v>
      </c>
      <c r="Q1754" s="242">
        <v>0</v>
      </c>
      <c r="R1754" s="242">
        <f>Q1754*H1754</f>
        <v>0</v>
      </c>
      <c r="S1754" s="242">
        <v>0</v>
      </c>
      <c r="T1754" s="243">
        <f>S1754*H1754</f>
        <v>0</v>
      </c>
      <c r="AR1754" s="244" t="s">
        <v>579</v>
      </c>
      <c r="AT1754" s="244" t="s">
        <v>384</v>
      </c>
      <c r="AU1754" s="244" t="s">
        <v>93</v>
      </c>
      <c r="AY1754" s="17" t="s">
        <v>381</v>
      </c>
      <c r="BE1754" s="245">
        <f>IF(N1754="základní",J1754,0)</f>
        <v>0</v>
      </c>
      <c r="BF1754" s="245">
        <f>IF(N1754="snížená",J1754,0)</f>
        <v>0</v>
      </c>
      <c r="BG1754" s="245">
        <f>IF(N1754="zákl. přenesená",J1754,0)</f>
        <v>0</v>
      </c>
      <c r="BH1754" s="245">
        <f>IF(N1754="sníž. přenesená",J1754,0)</f>
        <v>0</v>
      </c>
      <c r="BI1754" s="245">
        <f>IF(N1754="nulová",J1754,0)</f>
        <v>0</v>
      </c>
      <c r="BJ1754" s="17" t="s">
        <v>91</v>
      </c>
      <c r="BK1754" s="245">
        <f>ROUND(I1754*H1754,2)</f>
        <v>0</v>
      </c>
      <c r="BL1754" s="17" t="s">
        <v>579</v>
      </c>
      <c r="BM1754" s="244" t="s">
        <v>2699</v>
      </c>
    </row>
    <row r="1755" s="14" customFormat="1">
      <c r="B1755" s="274"/>
      <c r="C1755" s="275"/>
      <c r="D1755" s="246" t="s">
        <v>497</v>
      </c>
      <c r="E1755" s="276" t="s">
        <v>1</v>
      </c>
      <c r="F1755" s="277" t="s">
        <v>5265</v>
      </c>
      <c r="G1755" s="275"/>
      <c r="H1755" s="276" t="s">
        <v>1</v>
      </c>
      <c r="I1755" s="278"/>
      <c r="J1755" s="275"/>
      <c r="K1755" s="275"/>
      <c r="L1755" s="279"/>
      <c r="M1755" s="280"/>
      <c r="N1755" s="281"/>
      <c r="O1755" s="281"/>
      <c r="P1755" s="281"/>
      <c r="Q1755" s="281"/>
      <c r="R1755" s="281"/>
      <c r="S1755" s="281"/>
      <c r="T1755" s="282"/>
      <c r="AT1755" s="283" t="s">
        <v>497</v>
      </c>
      <c r="AU1755" s="283" t="s">
        <v>93</v>
      </c>
      <c r="AV1755" s="14" t="s">
        <v>91</v>
      </c>
      <c r="AW1755" s="14" t="s">
        <v>38</v>
      </c>
      <c r="AX1755" s="14" t="s">
        <v>83</v>
      </c>
      <c r="AY1755" s="283" t="s">
        <v>381</v>
      </c>
    </row>
    <row r="1756" s="12" customFormat="1">
      <c r="B1756" s="252"/>
      <c r="C1756" s="253"/>
      <c r="D1756" s="246" t="s">
        <v>497</v>
      </c>
      <c r="E1756" s="254" t="s">
        <v>1</v>
      </c>
      <c r="F1756" s="255" t="s">
        <v>380</v>
      </c>
      <c r="G1756" s="253"/>
      <c r="H1756" s="256">
        <v>5</v>
      </c>
      <c r="I1756" s="257"/>
      <c r="J1756" s="253"/>
      <c r="K1756" s="253"/>
      <c r="L1756" s="258"/>
      <c r="M1756" s="259"/>
      <c r="N1756" s="260"/>
      <c r="O1756" s="260"/>
      <c r="P1756" s="260"/>
      <c r="Q1756" s="260"/>
      <c r="R1756" s="260"/>
      <c r="S1756" s="260"/>
      <c r="T1756" s="261"/>
      <c r="AT1756" s="262" t="s">
        <v>497</v>
      </c>
      <c r="AU1756" s="262" t="s">
        <v>93</v>
      </c>
      <c r="AV1756" s="12" t="s">
        <v>93</v>
      </c>
      <c r="AW1756" s="12" t="s">
        <v>38</v>
      </c>
      <c r="AX1756" s="12" t="s">
        <v>83</v>
      </c>
      <c r="AY1756" s="262" t="s">
        <v>381</v>
      </c>
    </row>
    <row r="1757" s="13" customFormat="1">
      <c r="B1757" s="263"/>
      <c r="C1757" s="264"/>
      <c r="D1757" s="246" t="s">
        <v>497</v>
      </c>
      <c r="E1757" s="265" t="s">
        <v>1</v>
      </c>
      <c r="F1757" s="266" t="s">
        <v>499</v>
      </c>
      <c r="G1757" s="264"/>
      <c r="H1757" s="267">
        <v>5</v>
      </c>
      <c r="I1757" s="268"/>
      <c r="J1757" s="264"/>
      <c r="K1757" s="264"/>
      <c r="L1757" s="269"/>
      <c r="M1757" s="270"/>
      <c r="N1757" s="271"/>
      <c r="O1757" s="271"/>
      <c r="P1757" s="271"/>
      <c r="Q1757" s="271"/>
      <c r="R1757" s="271"/>
      <c r="S1757" s="271"/>
      <c r="T1757" s="272"/>
      <c r="AT1757" s="273" t="s">
        <v>497</v>
      </c>
      <c r="AU1757" s="273" t="s">
        <v>93</v>
      </c>
      <c r="AV1757" s="13" t="s">
        <v>236</v>
      </c>
      <c r="AW1757" s="13" t="s">
        <v>38</v>
      </c>
      <c r="AX1757" s="13" t="s">
        <v>91</v>
      </c>
      <c r="AY1757" s="273" t="s">
        <v>381</v>
      </c>
    </row>
    <row r="1758" s="1" customFormat="1" ht="16.5" customHeight="1">
      <c r="B1758" s="39"/>
      <c r="C1758" s="233" t="s">
        <v>1759</v>
      </c>
      <c r="D1758" s="233" t="s">
        <v>384</v>
      </c>
      <c r="E1758" s="234" t="s">
        <v>5358</v>
      </c>
      <c r="F1758" s="235" t="s">
        <v>5359</v>
      </c>
      <c r="G1758" s="236" t="s">
        <v>5128</v>
      </c>
      <c r="H1758" s="237">
        <v>4</v>
      </c>
      <c r="I1758" s="238"/>
      <c r="J1758" s="239">
        <f>ROUND(I1758*H1758,2)</f>
        <v>0</v>
      </c>
      <c r="K1758" s="235" t="s">
        <v>388</v>
      </c>
      <c r="L1758" s="44"/>
      <c r="M1758" s="240" t="s">
        <v>1</v>
      </c>
      <c r="N1758" s="241" t="s">
        <v>48</v>
      </c>
      <c r="O1758" s="87"/>
      <c r="P1758" s="242">
        <f>O1758*H1758</f>
        <v>0</v>
      </c>
      <c r="Q1758" s="242">
        <v>0</v>
      </c>
      <c r="R1758" s="242">
        <f>Q1758*H1758</f>
        <v>0</v>
      </c>
      <c r="S1758" s="242">
        <v>0</v>
      </c>
      <c r="T1758" s="243">
        <f>S1758*H1758</f>
        <v>0</v>
      </c>
      <c r="AR1758" s="244" t="s">
        <v>579</v>
      </c>
      <c r="AT1758" s="244" t="s">
        <v>384</v>
      </c>
      <c r="AU1758" s="244" t="s">
        <v>93</v>
      </c>
      <c r="AY1758" s="17" t="s">
        <v>381</v>
      </c>
      <c r="BE1758" s="245">
        <f>IF(N1758="základní",J1758,0)</f>
        <v>0</v>
      </c>
      <c r="BF1758" s="245">
        <f>IF(N1758="snížená",J1758,0)</f>
        <v>0</v>
      </c>
      <c r="BG1758" s="245">
        <f>IF(N1758="zákl. přenesená",J1758,0)</f>
        <v>0</v>
      </c>
      <c r="BH1758" s="245">
        <f>IF(N1758="sníž. přenesená",J1758,0)</f>
        <v>0</v>
      </c>
      <c r="BI1758" s="245">
        <f>IF(N1758="nulová",J1758,0)</f>
        <v>0</v>
      </c>
      <c r="BJ1758" s="17" t="s">
        <v>91</v>
      </c>
      <c r="BK1758" s="245">
        <f>ROUND(I1758*H1758,2)</f>
        <v>0</v>
      </c>
      <c r="BL1758" s="17" t="s">
        <v>579</v>
      </c>
      <c r="BM1758" s="244" t="s">
        <v>2707</v>
      </c>
    </row>
    <row r="1759" s="14" customFormat="1">
      <c r="B1759" s="274"/>
      <c r="C1759" s="275"/>
      <c r="D1759" s="246" t="s">
        <v>497</v>
      </c>
      <c r="E1759" s="276" t="s">
        <v>1</v>
      </c>
      <c r="F1759" s="277" t="s">
        <v>135</v>
      </c>
      <c r="G1759" s="275"/>
      <c r="H1759" s="276" t="s">
        <v>1</v>
      </c>
      <c r="I1759" s="278"/>
      <c r="J1759" s="275"/>
      <c r="K1759" s="275"/>
      <c r="L1759" s="279"/>
      <c r="M1759" s="280"/>
      <c r="N1759" s="281"/>
      <c r="O1759" s="281"/>
      <c r="P1759" s="281"/>
      <c r="Q1759" s="281"/>
      <c r="R1759" s="281"/>
      <c r="S1759" s="281"/>
      <c r="T1759" s="282"/>
      <c r="AT1759" s="283" t="s">
        <v>497</v>
      </c>
      <c r="AU1759" s="283" t="s">
        <v>93</v>
      </c>
      <c r="AV1759" s="14" t="s">
        <v>91</v>
      </c>
      <c r="AW1759" s="14" t="s">
        <v>38</v>
      </c>
      <c r="AX1759" s="14" t="s">
        <v>83</v>
      </c>
      <c r="AY1759" s="283" t="s">
        <v>381</v>
      </c>
    </row>
    <row r="1760" s="14" customFormat="1">
      <c r="B1760" s="274"/>
      <c r="C1760" s="275"/>
      <c r="D1760" s="246" t="s">
        <v>497</v>
      </c>
      <c r="E1760" s="276" t="s">
        <v>1</v>
      </c>
      <c r="F1760" s="277" t="s">
        <v>5360</v>
      </c>
      <c r="G1760" s="275"/>
      <c r="H1760" s="276" t="s">
        <v>1</v>
      </c>
      <c r="I1760" s="278"/>
      <c r="J1760" s="275"/>
      <c r="K1760" s="275"/>
      <c r="L1760" s="279"/>
      <c r="M1760" s="280"/>
      <c r="N1760" s="281"/>
      <c r="O1760" s="281"/>
      <c r="P1760" s="281"/>
      <c r="Q1760" s="281"/>
      <c r="R1760" s="281"/>
      <c r="S1760" s="281"/>
      <c r="T1760" s="282"/>
      <c r="AT1760" s="283" t="s">
        <v>497</v>
      </c>
      <c r="AU1760" s="283" t="s">
        <v>93</v>
      </c>
      <c r="AV1760" s="14" t="s">
        <v>91</v>
      </c>
      <c r="AW1760" s="14" t="s">
        <v>38</v>
      </c>
      <c r="AX1760" s="14" t="s">
        <v>83</v>
      </c>
      <c r="AY1760" s="283" t="s">
        <v>381</v>
      </c>
    </row>
    <row r="1761" s="12" customFormat="1">
      <c r="B1761" s="252"/>
      <c r="C1761" s="253"/>
      <c r="D1761" s="246" t="s">
        <v>497</v>
      </c>
      <c r="E1761" s="254" t="s">
        <v>1</v>
      </c>
      <c r="F1761" s="255" t="s">
        <v>236</v>
      </c>
      <c r="G1761" s="253"/>
      <c r="H1761" s="256">
        <v>4</v>
      </c>
      <c r="I1761" s="257"/>
      <c r="J1761" s="253"/>
      <c r="K1761" s="253"/>
      <c r="L1761" s="258"/>
      <c r="M1761" s="259"/>
      <c r="N1761" s="260"/>
      <c r="O1761" s="260"/>
      <c r="P1761" s="260"/>
      <c r="Q1761" s="260"/>
      <c r="R1761" s="260"/>
      <c r="S1761" s="260"/>
      <c r="T1761" s="261"/>
      <c r="AT1761" s="262" t="s">
        <v>497</v>
      </c>
      <c r="AU1761" s="262" t="s">
        <v>93</v>
      </c>
      <c r="AV1761" s="12" t="s">
        <v>93</v>
      </c>
      <c r="AW1761" s="12" t="s">
        <v>38</v>
      </c>
      <c r="AX1761" s="12" t="s">
        <v>83</v>
      </c>
      <c r="AY1761" s="262" t="s">
        <v>381</v>
      </c>
    </row>
    <row r="1762" s="13" customFormat="1">
      <c r="B1762" s="263"/>
      <c r="C1762" s="264"/>
      <c r="D1762" s="246" t="s">
        <v>497</v>
      </c>
      <c r="E1762" s="265" t="s">
        <v>1</v>
      </c>
      <c r="F1762" s="266" t="s">
        <v>499</v>
      </c>
      <c r="G1762" s="264"/>
      <c r="H1762" s="267">
        <v>4</v>
      </c>
      <c r="I1762" s="268"/>
      <c r="J1762" s="264"/>
      <c r="K1762" s="264"/>
      <c r="L1762" s="269"/>
      <c r="M1762" s="270"/>
      <c r="N1762" s="271"/>
      <c r="O1762" s="271"/>
      <c r="P1762" s="271"/>
      <c r="Q1762" s="271"/>
      <c r="R1762" s="271"/>
      <c r="S1762" s="271"/>
      <c r="T1762" s="272"/>
      <c r="AT1762" s="273" t="s">
        <v>497</v>
      </c>
      <c r="AU1762" s="273" t="s">
        <v>93</v>
      </c>
      <c r="AV1762" s="13" t="s">
        <v>236</v>
      </c>
      <c r="AW1762" s="13" t="s">
        <v>38</v>
      </c>
      <c r="AX1762" s="13" t="s">
        <v>91</v>
      </c>
      <c r="AY1762" s="273" t="s">
        <v>381</v>
      </c>
    </row>
    <row r="1763" s="1" customFormat="1" ht="16.5" customHeight="1">
      <c r="B1763" s="39"/>
      <c r="C1763" s="233" t="s">
        <v>1763</v>
      </c>
      <c r="D1763" s="233" t="s">
        <v>384</v>
      </c>
      <c r="E1763" s="234" t="s">
        <v>5361</v>
      </c>
      <c r="F1763" s="235" t="s">
        <v>5362</v>
      </c>
      <c r="G1763" s="236" t="s">
        <v>600</v>
      </c>
      <c r="H1763" s="237">
        <v>77</v>
      </c>
      <c r="I1763" s="238"/>
      <c r="J1763" s="239">
        <f>ROUND(I1763*H1763,2)</f>
        <v>0</v>
      </c>
      <c r="K1763" s="235" t="s">
        <v>388</v>
      </c>
      <c r="L1763" s="44"/>
      <c r="M1763" s="240" t="s">
        <v>1</v>
      </c>
      <c r="N1763" s="241" t="s">
        <v>48</v>
      </c>
      <c r="O1763" s="87"/>
      <c r="P1763" s="242">
        <f>O1763*H1763</f>
        <v>0</v>
      </c>
      <c r="Q1763" s="242">
        <v>0</v>
      </c>
      <c r="R1763" s="242">
        <f>Q1763*H1763</f>
        <v>0</v>
      </c>
      <c r="S1763" s="242">
        <v>0</v>
      </c>
      <c r="T1763" s="243">
        <f>S1763*H1763</f>
        <v>0</v>
      </c>
      <c r="AR1763" s="244" t="s">
        <v>579</v>
      </c>
      <c r="AT1763" s="244" t="s">
        <v>384</v>
      </c>
      <c r="AU1763" s="244" t="s">
        <v>93</v>
      </c>
      <c r="AY1763" s="17" t="s">
        <v>381</v>
      </c>
      <c r="BE1763" s="245">
        <f>IF(N1763="základní",J1763,0)</f>
        <v>0</v>
      </c>
      <c r="BF1763" s="245">
        <f>IF(N1763="snížená",J1763,0)</f>
        <v>0</v>
      </c>
      <c r="BG1763" s="245">
        <f>IF(N1763="zákl. přenesená",J1763,0)</f>
        <v>0</v>
      </c>
      <c r="BH1763" s="245">
        <f>IF(N1763="sníž. přenesená",J1763,0)</f>
        <v>0</v>
      </c>
      <c r="BI1763" s="245">
        <f>IF(N1763="nulová",J1763,0)</f>
        <v>0</v>
      </c>
      <c r="BJ1763" s="17" t="s">
        <v>91</v>
      </c>
      <c r="BK1763" s="245">
        <f>ROUND(I1763*H1763,2)</f>
        <v>0</v>
      </c>
      <c r="BL1763" s="17" t="s">
        <v>579</v>
      </c>
      <c r="BM1763" s="244" t="s">
        <v>2715</v>
      </c>
    </row>
    <row r="1764" s="14" customFormat="1">
      <c r="B1764" s="274"/>
      <c r="C1764" s="275"/>
      <c r="D1764" s="246" t="s">
        <v>497</v>
      </c>
      <c r="E1764" s="276" t="s">
        <v>1</v>
      </c>
      <c r="F1764" s="277" t="s">
        <v>5363</v>
      </c>
      <c r="G1764" s="275"/>
      <c r="H1764" s="276" t="s">
        <v>1</v>
      </c>
      <c r="I1764" s="278"/>
      <c r="J1764" s="275"/>
      <c r="K1764" s="275"/>
      <c r="L1764" s="279"/>
      <c r="M1764" s="280"/>
      <c r="N1764" s="281"/>
      <c r="O1764" s="281"/>
      <c r="P1764" s="281"/>
      <c r="Q1764" s="281"/>
      <c r="R1764" s="281"/>
      <c r="S1764" s="281"/>
      <c r="T1764" s="282"/>
      <c r="AT1764" s="283" t="s">
        <v>497</v>
      </c>
      <c r="AU1764" s="283" t="s">
        <v>93</v>
      </c>
      <c r="AV1764" s="14" t="s">
        <v>91</v>
      </c>
      <c r="AW1764" s="14" t="s">
        <v>38</v>
      </c>
      <c r="AX1764" s="14" t="s">
        <v>83</v>
      </c>
      <c r="AY1764" s="283" t="s">
        <v>381</v>
      </c>
    </row>
    <row r="1765" s="12" customFormat="1">
      <c r="B1765" s="252"/>
      <c r="C1765" s="253"/>
      <c r="D1765" s="246" t="s">
        <v>497</v>
      </c>
      <c r="E1765" s="254" t="s">
        <v>1</v>
      </c>
      <c r="F1765" s="255" t="s">
        <v>5364</v>
      </c>
      <c r="G1765" s="253"/>
      <c r="H1765" s="256">
        <v>77</v>
      </c>
      <c r="I1765" s="257"/>
      <c r="J1765" s="253"/>
      <c r="K1765" s="253"/>
      <c r="L1765" s="258"/>
      <c r="M1765" s="259"/>
      <c r="N1765" s="260"/>
      <c r="O1765" s="260"/>
      <c r="P1765" s="260"/>
      <c r="Q1765" s="260"/>
      <c r="R1765" s="260"/>
      <c r="S1765" s="260"/>
      <c r="T1765" s="261"/>
      <c r="AT1765" s="262" t="s">
        <v>497</v>
      </c>
      <c r="AU1765" s="262" t="s">
        <v>93</v>
      </c>
      <c r="AV1765" s="12" t="s">
        <v>93</v>
      </c>
      <c r="AW1765" s="12" t="s">
        <v>38</v>
      </c>
      <c r="AX1765" s="12" t="s">
        <v>83</v>
      </c>
      <c r="AY1765" s="262" t="s">
        <v>381</v>
      </c>
    </row>
    <row r="1766" s="13" customFormat="1">
      <c r="B1766" s="263"/>
      <c r="C1766" s="264"/>
      <c r="D1766" s="246" t="s">
        <v>497</v>
      </c>
      <c r="E1766" s="265" t="s">
        <v>1</v>
      </c>
      <c r="F1766" s="266" t="s">
        <v>499</v>
      </c>
      <c r="G1766" s="264"/>
      <c r="H1766" s="267">
        <v>77</v>
      </c>
      <c r="I1766" s="268"/>
      <c r="J1766" s="264"/>
      <c r="K1766" s="264"/>
      <c r="L1766" s="269"/>
      <c r="M1766" s="270"/>
      <c r="N1766" s="271"/>
      <c r="O1766" s="271"/>
      <c r="P1766" s="271"/>
      <c r="Q1766" s="271"/>
      <c r="R1766" s="271"/>
      <c r="S1766" s="271"/>
      <c r="T1766" s="272"/>
      <c r="AT1766" s="273" t="s">
        <v>497</v>
      </c>
      <c r="AU1766" s="273" t="s">
        <v>93</v>
      </c>
      <c r="AV1766" s="13" t="s">
        <v>236</v>
      </c>
      <c r="AW1766" s="13" t="s">
        <v>38</v>
      </c>
      <c r="AX1766" s="13" t="s">
        <v>91</v>
      </c>
      <c r="AY1766" s="273" t="s">
        <v>381</v>
      </c>
    </row>
    <row r="1767" s="1" customFormat="1" ht="16.5" customHeight="1">
      <c r="B1767" s="39"/>
      <c r="C1767" s="284" t="s">
        <v>1766</v>
      </c>
      <c r="D1767" s="284" t="s">
        <v>548</v>
      </c>
      <c r="E1767" s="285" t="s">
        <v>5365</v>
      </c>
      <c r="F1767" s="286" t="s">
        <v>5366</v>
      </c>
      <c r="G1767" s="287" t="s">
        <v>600</v>
      </c>
      <c r="H1767" s="288">
        <v>8</v>
      </c>
      <c r="I1767" s="289"/>
      <c r="J1767" s="290">
        <f>ROUND(I1767*H1767,2)</f>
        <v>0</v>
      </c>
      <c r="K1767" s="286" t="s">
        <v>388</v>
      </c>
      <c r="L1767" s="291"/>
      <c r="M1767" s="292" t="s">
        <v>1</v>
      </c>
      <c r="N1767" s="293" t="s">
        <v>48</v>
      </c>
      <c r="O1767" s="87"/>
      <c r="P1767" s="242">
        <f>O1767*H1767</f>
        <v>0</v>
      </c>
      <c r="Q1767" s="242">
        <v>0</v>
      </c>
      <c r="R1767" s="242">
        <f>Q1767*H1767</f>
        <v>0</v>
      </c>
      <c r="S1767" s="242">
        <v>0</v>
      </c>
      <c r="T1767" s="243">
        <f>S1767*H1767</f>
        <v>0</v>
      </c>
      <c r="AR1767" s="244" t="s">
        <v>653</v>
      </c>
      <c r="AT1767" s="244" t="s">
        <v>548</v>
      </c>
      <c r="AU1767" s="244" t="s">
        <v>93</v>
      </c>
      <c r="AY1767" s="17" t="s">
        <v>381</v>
      </c>
      <c r="BE1767" s="245">
        <f>IF(N1767="základní",J1767,0)</f>
        <v>0</v>
      </c>
      <c r="BF1767" s="245">
        <f>IF(N1767="snížená",J1767,0)</f>
        <v>0</v>
      </c>
      <c r="BG1767" s="245">
        <f>IF(N1767="zákl. přenesená",J1767,0)</f>
        <v>0</v>
      </c>
      <c r="BH1767" s="245">
        <f>IF(N1767="sníž. přenesená",J1767,0)</f>
        <v>0</v>
      </c>
      <c r="BI1767" s="245">
        <f>IF(N1767="nulová",J1767,0)</f>
        <v>0</v>
      </c>
      <c r="BJ1767" s="17" t="s">
        <v>91</v>
      </c>
      <c r="BK1767" s="245">
        <f>ROUND(I1767*H1767,2)</f>
        <v>0</v>
      </c>
      <c r="BL1767" s="17" t="s">
        <v>579</v>
      </c>
      <c r="BM1767" s="244" t="s">
        <v>2723</v>
      </c>
    </row>
    <row r="1768" s="14" customFormat="1">
      <c r="B1768" s="274"/>
      <c r="C1768" s="275"/>
      <c r="D1768" s="246" t="s">
        <v>497</v>
      </c>
      <c r="E1768" s="276" t="s">
        <v>1</v>
      </c>
      <c r="F1768" s="277" t="s">
        <v>5367</v>
      </c>
      <c r="G1768" s="275"/>
      <c r="H1768" s="276" t="s">
        <v>1</v>
      </c>
      <c r="I1768" s="278"/>
      <c r="J1768" s="275"/>
      <c r="K1768" s="275"/>
      <c r="L1768" s="279"/>
      <c r="M1768" s="280"/>
      <c r="N1768" s="281"/>
      <c r="O1768" s="281"/>
      <c r="P1768" s="281"/>
      <c r="Q1768" s="281"/>
      <c r="R1768" s="281"/>
      <c r="S1768" s="281"/>
      <c r="T1768" s="282"/>
      <c r="AT1768" s="283" t="s">
        <v>497</v>
      </c>
      <c r="AU1768" s="283" t="s">
        <v>93</v>
      </c>
      <c r="AV1768" s="14" t="s">
        <v>91</v>
      </c>
      <c r="AW1768" s="14" t="s">
        <v>38</v>
      </c>
      <c r="AX1768" s="14" t="s">
        <v>83</v>
      </c>
      <c r="AY1768" s="283" t="s">
        <v>381</v>
      </c>
    </row>
    <row r="1769" s="14" customFormat="1">
      <c r="B1769" s="274"/>
      <c r="C1769" s="275"/>
      <c r="D1769" s="246" t="s">
        <v>497</v>
      </c>
      <c r="E1769" s="276" t="s">
        <v>1</v>
      </c>
      <c r="F1769" s="277" t="s">
        <v>5360</v>
      </c>
      <c r="G1769" s="275"/>
      <c r="H1769" s="276" t="s">
        <v>1</v>
      </c>
      <c r="I1769" s="278"/>
      <c r="J1769" s="275"/>
      <c r="K1769" s="275"/>
      <c r="L1769" s="279"/>
      <c r="M1769" s="280"/>
      <c r="N1769" s="281"/>
      <c r="O1769" s="281"/>
      <c r="P1769" s="281"/>
      <c r="Q1769" s="281"/>
      <c r="R1769" s="281"/>
      <c r="S1769" s="281"/>
      <c r="T1769" s="282"/>
      <c r="AT1769" s="283" t="s">
        <v>497</v>
      </c>
      <c r="AU1769" s="283" t="s">
        <v>93</v>
      </c>
      <c r="AV1769" s="14" t="s">
        <v>91</v>
      </c>
      <c r="AW1769" s="14" t="s">
        <v>38</v>
      </c>
      <c r="AX1769" s="14" t="s">
        <v>83</v>
      </c>
      <c r="AY1769" s="283" t="s">
        <v>381</v>
      </c>
    </row>
    <row r="1770" s="12" customFormat="1">
      <c r="B1770" s="252"/>
      <c r="C1770" s="253"/>
      <c r="D1770" s="246" t="s">
        <v>497</v>
      </c>
      <c r="E1770" s="254" t="s">
        <v>1</v>
      </c>
      <c r="F1770" s="255" t="s">
        <v>423</v>
      </c>
      <c r="G1770" s="253"/>
      <c r="H1770" s="256">
        <v>8</v>
      </c>
      <c r="I1770" s="257"/>
      <c r="J1770" s="253"/>
      <c r="K1770" s="253"/>
      <c r="L1770" s="258"/>
      <c r="M1770" s="259"/>
      <c r="N1770" s="260"/>
      <c r="O1770" s="260"/>
      <c r="P1770" s="260"/>
      <c r="Q1770" s="260"/>
      <c r="R1770" s="260"/>
      <c r="S1770" s="260"/>
      <c r="T1770" s="261"/>
      <c r="AT1770" s="262" t="s">
        <v>497</v>
      </c>
      <c r="AU1770" s="262" t="s">
        <v>93</v>
      </c>
      <c r="AV1770" s="12" t="s">
        <v>93</v>
      </c>
      <c r="AW1770" s="12" t="s">
        <v>38</v>
      </c>
      <c r="AX1770" s="12" t="s">
        <v>83</v>
      </c>
      <c r="AY1770" s="262" t="s">
        <v>381</v>
      </c>
    </row>
    <row r="1771" s="13" customFormat="1">
      <c r="B1771" s="263"/>
      <c r="C1771" s="264"/>
      <c r="D1771" s="246" t="s">
        <v>497</v>
      </c>
      <c r="E1771" s="265" t="s">
        <v>1</v>
      </c>
      <c r="F1771" s="266" t="s">
        <v>499</v>
      </c>
      <c r="G1771" s="264"/>
      <c r="H1771" s="267">
        <v>8</v>
      </c>
      <c r="I1771" s="268"/>
      <c r="J1771" s="264"/>
      <c r="K1771" s="264"/>
      <c r="L1771" s="269"/>
      <c r="M1771" s="270"/>
      <c r="N1771" s="271"/>
      <c r="O1771" s="271"/>
      <c r="P1771" s="271"/>
      <c r="Q1771" s="271"/>
      <c r="R1771" s="271"/>
      <c r="S1771" s="271"/>
      <c r="T1771" s="272"/>
      <c r="AT1771" s="273" t="s">
        <v>497</v>
      </c>
      <c r="AU1771" s="273" t="s">
        <v>93</v>
      </c>
      <c r="AV1771" s="13" t="s">
        <v>236</v>
      </c>
      <c r="AW1771" s="13" t="s">
        <v>38</v>
      </c>
      <c r="AX1771" s="13" t="s">
        <v>91</v>
      </c>
      <c r="AY1771" s="273" t="s">
        <v>381</v>
      </c>
    </row>
    <row r="1772" s="1" customFormat="1" ht="24" customHeight="1">
      <c r="B1772" s="39"/>
      <c r="C1772" s="284" t="s">
        <v>1770</v>
      </c>
      <c r="D1772" s="284" t="s">
        <v>548</v>
      </c>
      <c r="E1772" s="285" t="s">
        <v>5368</v>
      </c>
      <c r="F1772" s="286" t="s">
        <v>5369</v>
      </c>
      <c r="G1772" s="287" t="s">
        <v>600</v>
      </c>
      <c r="H1772" s="288">
        <v>69</v>
      </c>
      <c r="I1772" s="289"/>
      <c r="J1772" s="290">
        <f>ROUND(I1772*H1772,2)</f>
        <v>0</v>
      </c>
      <c r="K1772" s="286" t="s">
        <v>4503</v>
      </c>
      <c r="L1772" s="291"/>
      <c r="M1772" s="292" t="s">
        <v>1</v>
      </c>
      <c r="N1772" s="293" t="s">
        <v>48</v>
      </c>
      <c r="O1772" s="87"/>
      <c r="P1772" s="242">
        <f>O1772*H1772</f>
        <v>0</v>
      </c>
      <c r="Q1772" s="242">
        <v>0</v>
      </c>
      <c r="R1772" s="242">
        <f>Q1772*H1772</f>
        <v>0</v>
      </c>
      <c r="S1772" s="242">
        <v>0</v>
      </c>
      <c r="T1772" s="243">
        <f>S1772*H1772</f>
        <v>0</v>
      </c>
      <c r="AR1772" s="244" t="s">
        <v>653</v>
      </c>
      <c r="AT1772" s="244" t="s">
        <v>548</v>
      </c>
      <c r="AU1772" s="244" t="s">
        <v>93</v>
      </c>
      <c r="AY1772" s="17" t="s">
        <v>381</v>
      </c>
      <c r="BE1772" s="245">
        <f>IF(N1772="základní",J1772,0)</f>
        <v>0</v>
      </c>
      <c r="BF1772" s="245">
        <f>IF(N1772="snížená",J1772,0)</f>
        <v>0</v>
      </c>
      <c r="BG1772" s="245">
        <f>IF(N1772="zákl. přenesená",J1772,0)</f>
        <v>0</v>
      </c>
      <c r="BH1772" s="245">
        <f>IF(N1772="sníž. přenesená",J1772,0)</f>
        <v>0</v>
      </c>
      <c r="BI1772" s="245">
        <f>IF(N1772="nulová",J1772,0)</f>
        <v>0</v>
      </c>
      <c r="BJ1772" s="17" t="s">
        <v>91</v>
      </c>
      <c r="BK1772" s="245">
        <f>ROUND(I1772*H1772,2)</f>
        <v>0</v>
      </c>
      <c r="BL1772" s="17" t="s">
        <v>579</v>
      </c>
      <c r="BM1772" s="244" t="s">
        <v>2731</v>
      </c>
    </row>
    <row r="1773" s="14" customFormat="1">
      <c r="B1773" s="274"/>
      <c r="C1773" s="275"/>
      <c r="D1773" s="246" t="s">
        <v>497</v>
      </c>
      <c r="E1773" s="276" t="s">
        <v>1</v>
      </c>
      <c r="F1773" s="277" t="s">
        <v>5370</v>
      </c>
      <c r="G1773" s="275"/>
      <c r="H1773" s="276" t="s">
        <v>1</v>
      </c>
      <c r="I1773" s="278"/>
      <c r="J1773" s="275"/>
      <c r="K1773" s="275"/>
      <c r="L1773" s="279"/>
      <c r="M1773" s="280"/>
      <c r="N1773" s="281"/>
      <c r="O1773" s="281"/>
      <c r="P1773" s="281"/>
      <c r="Q1773" s="281"/>
      <c r="R1773" s="281"/>
      <c r="S1773" s="281"/>
      <c r="T1773" s="282"/>
      <c r="AT1773" s="283" t="s">
        <v>497</v>
      </c>
      <c r="AU1773" s="283" t="s">
        <v>93</v>
      </c>
      <c r="AV1773" s="14" t="s">
        <v>91</v>
      </c>
      <c r="AW1773" s="14" t="s">
        <v>38</v>
      </c>
      <c r="AX1773" s="14" t="s">
        <v>83</v>
      </c>
      <c r="AY1773" s="283" t="s">
        <v>381</v>
      </c>
    </row>
    <row r="1774" s="14" customFormat="1">
      <c r="B1774" s="274"/>
      <c r="C1774" s="275"/>
      <c r="D1774" s="246" t="s">
        <v>497</v>
      </c>
      <c r="E1774" s="276" t="s">
        <v>1</v>
      </c>
      <c r="F1774" s="277" t="s">
        <v>5360</v>
      </c>
      <c r="G1774" s="275"/>
      <c r="H1774" s="276" t="s">
        <v>1</v>
      </c>
      <c r="I1774" s="278"/>
      <c r="J1774" s="275"/>
      <c r="K1774" s="275"/>
      <c r="L1774" s="279"/>
      <c r="M1774" s="280"/>
      <c r="N1774" s="281"/>
      <c r="O1774" s="281"/>
      <c r="P1774" s="281"/>
      <c r="Q1774" s="281"/>
      <c r="R1774" s="281"/>
      <c r="S1774" s="281"/>
      <c r="T1774" s="282"/>
      <c r="AT1774" s="283" t="s">
        <v>497</v>
      </c>
      <c r="AU1774" s="283" t="s">
        <v>93</v>
      </c>
      <c r="AV1774" s="14" t="s">
        <v>91</v>
      </c>
      <c r="AW1774" s="14" t="s">
        <v>38</v>
      </c>
      <c r="AX1774" s="14" t="s">
        <v>83</v>
      </c>
      <c r="AY1774" s="283" t="s">
        <v>381</v>
      </c>
    </row>
    <row r="1775" s="12" customFormat="1">
      <c r="B1775" s="252"/>
      <c r="C1775" s="253"/>
      <c r="D1775" s="246" t="s">
        <v>497</v>
      </c>
      <c r="E1775" s="254" t="s">
        <v>1</v>
      </c>
      <c r="F1775" s="255" t="s">
        <v>5371</v>
      </c>
      <c r="G1775" s="253"/>
      <c r="H1775" s="256">
        <v>69</v>
      </c>
      <c r="I1775" s="257"/>
      <c r="J1775" s="253"/>
      <c r="K1775" s="253"/>
      <c r="L1775" s="258"/>
      <c r="M1775" s="259"/>
      <c r="N1775" s="260"/>
      <c r="O1775" s="260"/>
      <c r="P1775" s="260"/>
      <c r="Q1775" s="260"/>
      <c r="R1775" s="260"/>
      <c r="S1775" s="260"/>
      <c r="T1775" s="261"/>
      <c r="AT1775" s="262" t="s">
        <v>497</v>
      </c>
      <c r="AU1775" s="262" t="s">
        <v>93</v>
      </c>
      <c r="AV1775" s="12" t="s">
        <v>93</v>
      </c>
      <c r="AW1775" s="12" t="s">
        <v>38</v>
      </c>
      <c r="AX1775" s="12" t="s">
        <v>83</v>
      </c>
      <c r="AY1775" s="262" t="s">
        <v>381</v>
      </c>
    </row>
    <row r="1776" s="13" customFormat="1">
      <c r="B1776" s="263"/>
      <c r="C1776" s="264"/>
      <c r="D1776" s="246" t="s">
        <v>497</v>
      </c>
      <c r="E1776" s="265" t="s">
        <v>1</v>
      </c>
      <c r="F1776" s="266" t="s">
        <v>499</v>
      </c>
      <c r="G1776" s="264"/>
      <c r="H1776" s="267">
        <v>69</v>
      </c>
      <c r="I1776" s="268"/>
      <c r="J1776" s="264"/>
      <c r="K1776" s="264"/>
      <c r="L1776" s="269"/>
      <c r="M1776" s="270"/>
      <c r="N1776" s="271"/>
      <c r="O1776" s="271"/>
      <c r="P1776" s="271"/>
      <c r="Q1776" s="271"/>
      <c r="R1776" s="271"/>
      <c r="S1776" s="271"/>
      <c r="T1776" s="272"/>
      <c r="AT1776" s="273" t="s">
        <v>497</v>
      </c>
      <c r="AU1776" s="273" t="s">
        <v>93</v>
      </c>
      <c r="AV1776" s="13" t="s">
        <v>236</v>
      </c>
      <c r="AW1776" s="13" t="s">
        <v>38</v>
      </c>
      <c r="AX1776" s="13" t="s">
        <v>91</v>
      </c>
      <c r="AY1776" s="273" t="s">
        <v>381</v>
      </c>
    </row>
    <row r="1777" s="1" customFormat="1" ht="16.5" customHeight="1">
      <c r="B1777" s="39"/>
      <c r="C1777" s="233" t="s">
        <v>1779</v>
      </c>
      <c r="D1777" s="233" t="s">
        <v>384</v>
      </c>
      <c r="E1777" s="234" t="s">
        <v>5372</v>
      </c>
      <c r="F1777" s="235" t="s">
        <v>5373</v>
      </c>
      <c r="G1777" s="236" t="s">
        <v>600</v>
      </c>
      <c r="H1777" s="237">
        <v>12</v>
      </c>
      <c r="I1777" s="238"/>
      <c r="J1777" s="239">
        <f>ROUND(I1777*H1777,2)</f>
        <v>0</v>
      </c>
      <c r="K1777" s="235" t="s">
        <v>388</v>
      </c>
      <c r="L1777" s="44"/>
      <c r="M1777" s="240" t="s">
        <v>1</v>
      </c>
      <c r="N1777" s="241" t="s">
        <v>48</v>
      </c>
      <c r="O1777" s="87"/>
      <c r="P1777" s="242">
        <f>O1777*H1777</f>
        <v>0</v>
      </c>
      <c r="Q1777" s="242">
        <v>0</v>
      </c>
      <c r="R1777" s="242">
        <f>Q1777*H1777</f>
        <v>0</v>
      </c>
      <c r="S1777" s="242">
        <v>0</v>
      </c>
      <c r="T1777" s="243">
        <f>S1777*H1777</f>
        <v>0</v>
      </c>
      <c r="AR1777" s="244" t="s">
        <v>579</v>
      </c>
      <c r="AT1777" s="244" t="s">
        <v>384</v>
      </c>
      <c r="AU1777" s="244" t="s">
        <v>93</v>
      </c>
      <c r="AY1777" s="17" t="s">
        <v>381</v>
      </c>
      <c r="BE1777" s="245">
        <f>IF(N1777="základní",J1777,0)</f>
        <v>0</v>
      </c>
      <c r="BF1777" s="245">
        <f>IF(N1777="snížená",J1777,0)</f>
        <v>0</v>
      </c>
      <c r="BG1777" s="245">
        <f>IF(N1777="zákl. přenesená",J1777,0)</f>
        <v>0</v>
      </c>
      <c r="BH1777" s="245">
        <f>IF(N1777="sníž. přenesená",J1777,0)</f>
        <v>0</v>
      </c>
      <c r="BI1777" s="245">
        <f>IF(N1777="nulová",J1777,0)</f>
        <v>0</v>
      </c>
      <c r="BJ1777" s="17" t="s">
        <v>91</v>
      </c>
      <c r="BK1777" s="245">
        <f>ROUND(I1777*H1777,2)</f>
        <v>0</v>
      </c>
      <c r="BL1777" s="17" t="s">
        <v>579</v>
      </c>
      <c r="BM1777" s="244" t="s">
        <v>2739</v>
      </c>
    </row>
    <row r="1778" s="14" customFormat="1">
      <c r="B1778" s="274"/>
      <c r="C1778" s="275"/>
      <c r="D1778" s="246" t="s">
        <v>497</v>
      </c>
      <c r="E1778" s="276" t="s">
        <v>1</v>
      </c>
      <c r="F1778" s="277" t="s">
        <v>5374</v>
      </c>
      <c r="G1778" s="275"/>
      <c r="H1778" s="276" t="s">
        <v>1</v>
      </c>
      <c r="I1778" s="278"/>
      <c r="J1778" s="275"/>
      <c r="K1778" s="275"/>
      <c r="L1778" s="279"/>
      <c r="M1778" s="280"/>
      <c r="N1778" s="281"/>
      <c r="O1778" s="281"/>
      <c r="P1778" s="281"/>
      <c r="Q1778" s="281"/>
      <c r="R1778" s="281"/>
      <c r="S1778" s="281"/>
      <c r="T1778" s="282"/>
      <c r="AT1778" s="283" t="s">
        <v>497</v>
      </c>
      <c r="AU1778" s="283" t="s">
        <v>93</v>
      </c>
      <c r="AV1778" s="14" t="s">
        <v>91</v>
      </c>
      <c r="AW1778" s="14" t="s">
        <v>38</v>
      </c>
      <c r="AX1778" s="14" t="s">
        <v>83</v>
      </c>
      <c r="AY1778" s="283" t="s">
        <v>381</v>
      </c>
    </row>
    <row r="1779" s="12" customFormat="1">
      <c r="B1779" s="252"/>
      <c r="C1779" s="253"/>
      <c r="D1779" s="246" t="s">
        <v>497</v>
      </c>
      <c r="E1779" s="254" t="s">
        <v>1</v>
      </c>
      <c r="F1779" s="255" t="s">
        <v>5375</v>
      </c>
      <c r="G1779" s="253"/>
      <c r="H1779" s="256">
        <v>12</v>
      </c>
      <c r="I1779" s="257"/>
      <c r="J1779" s="253"/>
      <c r="K1779" s="253"/>
      <c r="L1779" s="258"/>
      <c r="M1779" s="259"/>
      <c r="N1779" s="260"/>
      <c r="O1779" s="260"/>
      <c r="P1779" s="260"/>
      <c r="Q1779" s="260"/>
      <c r="R1779" s="260"/>
      <c r="S1779" s="260"/>
      <c r="T1779" s="261"/>
      <c r="AT1779" s="262" t="s">
        <v>497</v>
      </c>
      <c r="AU1779" s="262" t="s">
        <v>93</v>
      </c>
      <c r="AV1779" s="12" t="s">
        <v>93</v>
      </c>
      <c r="AW1779" s="12" t="s">
        <v>38</v>
      </c>
      <c r="AX1779" s="12" t="s">
        <v>83</v>
      </c>
      <c r="AY1779" s="262" t="s">
        <v>381</v>
      </c>
    </row>
    <row r="1780" s="13" customFormat="1">
      <c r="B1780" s="263"/>
      <c r="C1780" s="264"/>
      <c r="D1780" s="246" t="s">
        <v>497</v>
      </c>
      <c r="E1780" s="265" t="s">
        <v>1</v>
      </c>
      <c r="F1780" s="266" t="s">
        <v>499</v>
      </c>
      <c r="G1780" s="264"/>
      <c r="H1780" s="267">
        <v>12</v>
      </c>
      <c r="I1780" s="268"/>
      <c r="J1780" s="264"/>
      <c r="K1780" s="264"/>
      <c r="L1780" s="269"/>
      <c r="M1780" s="270"/>
      <c r="N1780" s="271"/>
      <c r="O1780" s="271"/>
      <c r="P1780" s="271"/>
      <c r="Q1780" s="271"/>
      <c r="R1780" s="271"/>
      <c r="S1780" s="271"/>
      <c r="T1780" s="272"/>
      <c r="AT1780" s="273" t="s">
        <v>497</v>
      </c>
      <c r="AU1780" s="273" t="s">
        <v>93</v>
      </c>
      <c r="AV1780" s="13" t="s">
        <v>236</v>
      </c>
      <c r="AW1780" s="13" t="s">
        <v>38</v>
      </c>
      <c r="AX1780" s="13" t="s">
        <v>91</v>
      </c>
      <c r="AY1780" s="273" t="s">
        <v>381</v>
      </c>
    </row>
    <row r="1781" s="1" customFormat="1" ht="16.5" customHeight="1">
      <c r="B1781" s="39"/>
      <c r="C1781" s="284" t="s">
        <v>1790</v>
      </c>
      <c r="D1781" s="284" t="s">
        <v>548</v>
      </c>
      <c r="E1781" s="285" t="s">
        <v>5376</v>
      </c>
      <c r="F1781" s="286" t="s">
        <v>5377</v>
      </c>
      <c r="G1781" s="287" t="s">
        <v>600</v>
      </c>
      <c r="H1781" s="288">
        <v>12</v>
      </c>
      <c r="I1781" s="289"/>
      <c r="J1781" s="290">
        <f>ROUND(I1781*H1781,2)</f>
        <v>0</v>
      </c>
      <c r="K1781" s="286" t="s">
        <v>4503</v>
      </c>
      <c r="L1781" s="291"/>
      <c r="M1781" s="292" t="s">
        <v>1</v>
      </c>
      <c r="N1781" s="293" t="s">
        <v>48</v>
      </c>
      <c r="O1781" s="87"/>
      <c r="P1781" s="242">
        <f>O1781*H1781</f>
        <v>0</v>
      </c>
      <c r="Q1781" s="242">
        <v>0</v>
      </c>
      <c r="R1781" s="242">
        <f>Q1781*H1781</f>
        <v>0</v>
      </c>
      <c r="S1781" s="242">
        <v>0</v>
      </c>
      <c r="T1781" s="243">
        <f>S1781*H1781</f>
        <v>0</v>
      </c>
      <c r="AR1781" s="244" t="s">
        <v>653</v>
      </c>
      <c r="AT1781" s="244" t="s">
        <v>548</v>
      </c>
      <c r="AU1781" s="244" t="s">
        <v>93</v>
      </c>
      <c r="AY1781" s="17" t="s">
        <v>381</v>
      </c>
      <c r="BE1781" s="245">
        <f>IF(N1781="základní",J1781,0)</f>
        <v>0</v>
      </c>
      <c r="BF1781" s="245">
        <f>IF(N1781="snížená",J1781,0)</f>
        <v>0</v>
      </c>
      <c r="BG1781" s="245">
        <f>IF(N1781="zákl. přenesená",J1781,0)</f>
        <v>0</v>
      </c>
      <c r="BH1781" s="245">
        <f>IF(N1781="sníž. přenesená",J1781,0)</f>
        <v>0</v>
      </c>
      <c r="BI1781" s="245">
        <f>IF(N1781="nulová",J1781,0)</f>
        <v>0</v>
      </c>
      <c r="BJ1781" s="17" t="s">
        <v>91</v>
      </c>
      <c r="BK1781" s="245">
        <f>ROUND(I1781*H1781,2)</f>
        <v>0</v>
      </c>
      <c r="BL1781" s="17" t="s">
        <v>579</v>
      </c>
      <c r="BM1781" s="244" t="s">
        <v>2747</v>
      </c>
    </row>
    <row r="1782" s="14" customFormat="1">
      <c r="B1782" s="274"/>
      <c r="C1782" s="275"/>
      <c r="D1782" s="246" t="s">
        <v>497</v>
      </c>
      <c r="E1782" s="276" t="s">
        <v>1</v>
      </c>
      <c r="F1782" s="277" t="s">
        <v>5374</v>
      </c>
      <c r="G1782" s="275"/>
      <c r="H1782" s="276" t="s">
        <v>1</v>
      </c>
      <c r="I1782" s="278"/>
      <c r="J1782" s="275"/>
      <c r="K1782" s="275"/>
      <c r="L1782" s="279"/>
      <c r="M1782" s="280"/>
      <c r="N1782" s="281"/>
      <c r="O1782" s="281"/>
      <c r="P1782" s="281"/>
      <c r="Q1782" s="281"/>
      <c r="R1782" s="281"/>
      <c r="S1782" s="281"/>
      <c r="T1782" s="282"/>
      <c r="AT1782" s="283" t="s">
        <v>497</v>
      </c>
      <c r="AU1782" s="283" t="s">
        <v>93</v>
      </c>
      <c r="AV1782" s="14" t="s">
        <v>91</v>
      </c>
      <c r="AW1782" s="14" t="s">
        <v>38</v>
      </c>
      <c r="AX1782" s="14" t="s">
        <v>83</v>
      </c>
      <c r="AY1782" s="283" t="s">
        <v>381</v>
      </c>
    </row>
    <row r="1783" s="14" customFormat="1">
      <c r="B1783" s="274"/>
      <c r="C1783" s="275"/>
      <c r="D1783" s="246" t="s">
        <v>497</v>
      </c>
      <c r="E1783" s="276" t="s">
        <v>1</v>
      </c>
      <c r="F1783" s="277" t="s">
        <v>5360</v>
      </c>
      <c r="G1783" s="275"/>
      <c r="H1783" s="276" t="s">
        <v>1</v>
      </c>
      <c r="I1783" s="278"/>
      <c r="J1783" s="275"/>
      <c r="K1783" s="275"/>
      <c r="L1783" s="279"/>
      <c r="M1783" s="280"/>
      <c r="N1783" s="281"/>
      <c r="O1783" s="281"/>
      <c r="P1783" s="281"/>
      <c r="Q1783" s="281"/>
      <c r="R1783" s="281"/>
      <c r="S1783" s="281"/>
      <c r="T1783" s="282"/>
      <c r="AT1783" s="283" t="s">
        <v>497</v>
      </c>
      <c r="AU1783" s="283" t="s">
        <v>93</v>
      </c>
      <c r="AV1783" s="14" t="s">
        <v>91</v>
      </c>
      <c r="AW1783" s="14" t="s">
        <v>38</v>
      </c>
      <c r="AX1783" s="14" t="s">
        <v>83</v>
      </c>
      <c r="AY1783" s="283" t="s">
        <v>381</v>
      </c>
    </row>
    <row r="1784" s="12" customFormat="1">
      <c r="B1784" s="252"/>
      <c r="C1784" s="253"/>
      <c r="D1784" s="246" t="s">
        <v>497</v>
      </c>
      <c r="E1784" s="254" t="s">
        <v>1</v>
      </c>
      <c r="F1784" s="255" t="s">
        <v>5375</v>
      </c>
      <c r="G1784" s="253"/>
      <c r="H1784" s="256">
        <v>12</v>
      </c>
      <c r="I1784" s="257"/>
      <c r="J1784" s="253"/>
      <c r="K1784" s="253"/>
      <c r="L1784" s="258"/>
      <c r="M1784" s="259"/>
      <c r="N1784" s="260"/>
      <c r="O1784" s="260"/>
      <c r="P1784" s="260"/>
      <c r="Q1784" s="260"/>
      <c r="R1784" s="260"/>
      <c r="S1784" s="260"/>
      <c r="T1784" s="261"/>
      <c r="AT1784" s="262" t="s">
        <v>497</v>
      </c>
      <c r="AU1784" s="262" t="s">
        <v>93</v>
      </c>
      <c r="AV1784" s="12" t="s">
        <v>93</v>
      </c>
      <c r="AW1784" s="12" t="s">
        <v>38</v>
      </c>
      <c r="AX1784" s="12" t="s">
        <v>83</v>
      </c>
      <c r="AY1784" s="262" t="s">
        <v>381</v>
      </c>
    </row>
    <row r="1785" s="13" customFormat="1">
      <c r="B1785" s="263"/>
      <c r="C1785" s="264"/>
      <c r="D1785" s="246" t="s">
        <v>497</v>
      </c>
      <c r="E1785" s="265" t="s">
        <v>1</v>
      </c>
      <c r="F1785" s="266" t="s">
        <v>499</v>
      </c>
      <c r="G1785" s="264"/>
      <c r="H1785" s="267">
        <v>12</v>
      </c>
      <c r="I1785" s="268"/>
      <c r="J1785" s="264"/>
      <c r="K1785" s="264"/>
      <c r="L1785" s="269"/>
      <c r="M1785" s="270"/>
      <c r="N1785" s="271"/>
      <c r="O1785" s="271"/>
      <c r="P1785" s="271"/>
      <c r="Q1785" s="271"/>
      <c r="R1785" s="271"/>
      <c r="S1785" s="271"/>
      <c r="T1785" s="272"/>
      <c r="AT1785" s="273" t="s">
        <v>497</v>
      </c>
      <c r="AU1785" s="273" t="s">
        <v>93</v>
      </c>
      <c r="AV1785" s="13" t="s">
        <v>236</v>
      </c>
      <c r="AW1785" s="13" t="s">
        <v>38</v>
      </c>
      <c r="AX1785" s="13" t="s">
        <v>91</v>
      </c>
      <c r="AY1785" s="273" t="s">
        <v>381</v>
      </c>
    </row>
    <row r="1786" s="1" customFormat="1" ht="16.5" customHeight="1">
      <c r="B1786" s="39"/>
      <c r="C1786" s="284" t="s">
        <v>1800</v>
      </c>
      <c r="D1786" s="284" t="s">
        <v>548</v>
      </c>
      <c r="E1786" s="285" t="s">
        <v>5378</v>
      </c>
      <c r="F1786" s="286" t="s">
        <v>5379</v>
      </c>
      <c r="G1786" s="287" t="s">
        <v>4361</v>
      </c>
      <c r="H1786" s="288">
        <v>12</v>
      </c>
      <c r="I1786" s="289"/>
      <c r="J1786" s="290">
        <f>ROUND(I1786*H1786,2)</f>
        <v>0</v>
      </c>
      <c r="K1786" s="286" t="s">
        <v>4503</v>
      </c>
      <c r="L1786" s="291"/>
      <c r="M1786" s="292" t="s">
        <v>1</v>
      </c>
      <c r="N1786" s="293" t="s">
        <v>48</v>
      </c>
      <c r="O1786" s="87"/>
      <c r="P1786" s="242">
        <f>O1786*H1786</f>
        <v>0</v>
      </c>
      <c r="Q1786" s="242">
        <v>0</v>
      </c>
      <c r="R1786" s="242">
        <f>Q1786*H1786</f>
        <v>0</v>
      </c>
      <c r="S1786" s="242">
        <v>0</v>
      </c>
      <c r="T1786" s="243">
        <f>S1786*H1786</f>
        <v>0</v>
      </c>
      <c r="AR1786" s="244" t="s">
        <v>653</v>
      </c>
      <c r="AT1786" s="244" t="s">
        <v>548</v>
      </c>
      <c r="AU1786" s="244" t="s">
        <v>93</v>
      </c>
      <c r="AY1786" s="17" t="s">
        <v>381</v>
      </c>
      <c r="BE1786" s="245">
        <f>IF(N1786="základní",J1786,0)</f>
        <v>0</v>
      </c>
      <c r="BF1786" s="245">
        <f>IF(N1786="snížená",J1786,0)</f>
        <v>0</v>
      </c>
      <c r="BG1786" s="245">
        <f>IF(N1786="zákl. přenesená",J1786,0)</f>
        <v>0</v>
      </c>
      <c r="BH1786" s="245">
        <f>IF(N1786="sníž. přenesená",J1786,0)</f>
        <v>0</v>
      </c>
      <c r="BI1786" s="245">
        <f>IF(N1786="nulová",J1786,0)</f>
        <v>0</v>
      </c>
      <c r="BJ1786" s="17" t="s">
        <v>91</v>
      </c>
      <c r="BK1786" s="245">
        <f>ROUND(I1786*H1786,2)</f>
        <v>0</v>
      </c>
      <c r="BL1786" s="17" t="s">
        <v>579</v>
      </c>
      <c r="BM1786" s="244" t="s">
        <v>2754</v>
      </c>
    </row>
    <row r="1787" s="14" customFormat="1">
      <c r="B1787" s="274"/>
      <c r="C1787" s="275"/>
      <c r="D1787" s="246" t="s">
        <v>497</v>
      </c>
      <c r="E1787" s="276" t="s">
        <v>1</v>
      </c>
      <c r="F1787" s="277" t="s">
        <v>5374</v>
      </c>
      <c r="G1787" s="275"/>
      <c r="H1787" s="276" t="s">
        <v>1</v>
      </c>
      <c r="I1787" s="278"/>
      <c r="J1787" s="275"/>
      <c r="K1787" s="275"/>
      <c r="L1787" s="279"/>
      <c r="M1787" s="280"/>
      <c r="N1787" s="281"/>
      <c r="O1787" s="281"/>
      <c r="P1787" s="281"/>
      <c r="Q1787" s="281"/>
      <c r="R1787" s="281"/>
      <c r="S1787" s="281"/>
      <c r="T1787" s="282"/>
      <c r="AT1787" s="283" t="s">
        <v>497</v>
      </c>
      <c r="AU1787" s="283" t="s">
        <v>93</v>
      </c>
      <c r="AV1787" s="14" t="s">
        <v>91</v>
      </c>
      <c r="AW1787" s="14" t="s">
        <v>38</v>
      </c>
      <c r="AX1787" s="14" t="s">
        <v>83</v>
      </c>
      <c r="AY1787" s="283" t="s">
        <v>381</v>
      </c>
    </row>
    <row r="1788" s="12" customFormat="1">
      <c r="B1788" s="252"/>
      <c r="C1788" s="253"/>
      <c r="D1788" s="246" t="s">
        <v>497</v>
      </c>
      <c r="E1788" s="254" t="s">
        <v>1</v>
      </c>
      <c r="F1788" s="255" t="s">
        <v>5375</v>
      </c>
      <c r="G1788" s="253"/>
      <c r="H1788" s="256">
        <v>12</v>
      </c>
      <c r="I1788" s="257"/>
      <c r="J1788" s="253"/>
      <c r="K1788" s="253"/>
      <c r="L1788" s="258"/>
      <c r="M1788" s="259"/>
      <c r="N1788" s="260"/>
      <c r="O1788" s="260"/>
      <c r="P1788" s="260"/>
      <c r="Q1788" s="260"/>
      <c r="R1788" s="260"/>
      <c r="S1788" s="260"/>
      <c r="T1788" s="261"/>
      <c r="AT1788" s="262" t="s">
        <v>497</v>
      </c>
      <c r="AU1788" s="262" t="s">
        <v>93</v>
      </c>
      <c r="AV1788" s="12" t="s">
        <v>93</v>
      </c>
      <c r="AW1788" s="12" t="s">
        <v>38</v>
      </c>
      <c r="AX1788" s="12" t="s">
        <v>83</v>
      </c>
      <c r="AY1788" s="262" t="s">
        <v>381</v>
      </c>
    </row>
    <row r="1789" s="13" customFormat="1">
      <c r="B1789" s="263"/>
      <c r="C1789" s="264"/>
      <c r="D1789" s="246" t="s">
        <v>497</v>
      </c>
      <c r="E1789" s="265" t="s">
        <v>1</v>
      </c>
      <c r="F1789" s="266" t="s">
        <v>499</v>
      </c>
      <c r="G1789" s="264"/>
      <c r="H1789" s="267">
        <v>12</v>
      </c>
      <c r="I1789" s="268"/>
      <c r="J1789" s="264"/>
      <c r="K1789" s="264"/>
      <c r="L1789" s="269"/>
      <c r="M1789" s="270"/>
      <c r="N1789" s="271"/>
      <c r="O1789" s="271"/>
      <c r="P1789" s="271"/>
      <c r="Q1789" s="271"/>
      <c r="R1789" s="271"/>
      <c r="S1789" s="271"/>
      <c r="T1789" s="272"/>
      <c r="AT1789" s="273" t="s">
        <v>497</v>
      </c>
      <c r="AU1789" s="273" t="s">
        <v>93</v>
      </c>
      <c r="AV1789" s="13" t="s">
        <v>236</v>
      </c>
      <c r="AW1789" s="13" t="s">
        <v>38</v>
      </c>
      <c r="AX1789" s="13" t="s">
        <v>91</v>
      </c>
      <c r="AY1789" s="273" t="s">
        <v>381</v>
      </c>
    </row>
    <row r="1790" s="1" customFormat="1" ht="16.5" customHeight="1">
      <c r="B1790" s="39"/>
      <c r="C1790" s="233" t="s">
        <v>1808</v>
      </c>
      <c r="D1790" s="233" t="s">
        <v>384</v>
      </c>
      <c r="E1790" s="234" t="s">
        <v>5380</v>
      </c>
      <c r="F1790" s="235" t="s">
        <v>5381</v>
      </c>
      <c r="G1790" s="236" t="s">
        <v>600</v>
      </c>
      <c r="H1790" s="237">
        <v>3</v>
      </c>
      <c r="I1790" s="238"/>
      <c r="J1790" s="239">
        <f>ROUND(I1790*H1790,2)</f>
        <v>0</v>
      </c>
      <c r="K1790" s="235" t="s">
        <v>388</v>
      </c>
      <c r="L1790" s="44"/>
      <c r="M1790" s="240" t="s">
        <v>1</v>
      </c>
      <c r="N1790" s="241" t="s">
        <v>48</v>
      </c>
      <c r="O1790" s="87"/>
      <c r="P1790" s="242">
        <f>O1790*H1790</f>
        <v>0</v>
      </c>
      <c r="Q1790" s="242">
        <v>0</v>
      </c>
      <c r="R1790" s="242">
        <f>Q1790*H1790</f>
        <v>0</v>
      </c>
      <c r="S1790" s="242">
        <v>0</v>
      </c>
      <c r="T1790" s="243">
        <f>S1790*H1790</f>
        <v>0</v>
      </c>
      <c r="AR1790" s="244" t="s">
        <v>579</v>
      </c>
      <c r="AT1790" s="244" t="s">
        <v>384</v>
      </c>
      <c r="AU1790" s="244" t="s">
        <v>93</v>
      </c>
      <c r="AY1790" s="17" t="s">
        <v>381</v>
      </c>
      <c r="BE1790" s="245">
        <f>IF(N1790="základní",J1790,0)</f>
        <v>0</v>
      </c>
      <c r="BF1790" s="245">
        <f>IF(N1790="snížená",J1790,0)</f>
        <v>0</v>
      </c>
      <c r="BG1790" s="245">
        <f>IF(N1790="zákl. přenesená",J1790,0)</f>
        <v>0</v>
      </c>
      <c r="BH1790" s="245">
        <f>IF(N1790="sníž. přenesená",J1790,0)</f>
        <v>0</v>
      </c>
      <c r="BI1790" s="245">
        <f>IF(N1790="nulová",J1790,0)</f>
        <v>0</v>
      </c>
      <c r="BJ1790" s="17" t="s">
        <v>91</v>
      </c>
      <c r="BK1790" s="245">
        <f>ROUND(I1790*H1790,2)</f>
        <v>0</v>
      </c>
      <c r="BL1790" s="17" t="s">
        <v>579</v>
      </c>
      <c r="BM1790" s="244" t="s">
        <v>2762</v>
      </c>
    </row>
    <row r="1791" s="14" customFormat="1">
      <c r="B1791" s="274"/>
      <c r="C1791" s="275"/>
      <c r="D1791" s="246" t="s">
        <v>497</v>
      </c>
      <c r="E1791" s="276" t="s">
        <v>1</v>
      </c>
      <c r="F1791" s="277" t="s">
        <v>5382</v>
      </c>
      <c r="G1791" s="275"/>
      <c r="H1791" s="276" t="s">
        <v>1</v>
      </c>
      <c r="I1791" s="278"/>
      <c r="J1791" s="275"/>
      <c r="K1791" s="275"/>
      <c r="L1791" s="279"/>
      <c r="M1791" s="280"/>
      <c r="N1791" s="281"/>
      <c r="O1791" s="281"/>
      <c r="P1791" s="281"/>
      <c r="Q1791" s="281"/>
      <c r="R1791" s="281"/>
      <c r="S1791" s="281"/>
      <c r="T1791" s="282"/>
      <c r="AT1791" s="283" t="s">
        <v>497</v>
      </c>
      <c r="AU1791" s="283" t="s">
        <v>93</v>
      </c>
      <c r="AV1791" s="14" t="s">
        <v>91</v>
      </c>
      <c r="AW1791" s="14" t="s">
        <v>38</v>
      </c>
      <c r="AX1791" s="14" t="s">
        <v>83</v>
      </c>
      <c r="AY1791" s="283" t="s">
        <v>381</v>
      </c>
    </row>
    <row r="1792" s="12" customFormat="1">
      <c r="B1792" s="252"/>
      <c r="C1792" s="253"/>
      <c r="D1792" s="246" t="s">
        <v>497</v>
      </c>
      <c r="E1792" s="254" t="s">
        <v>1</v>
      </c>
      <c r="F1792" s="255" t="s">
        <v>133</v>
      </c>
      <c r="G1792" s="253"/>
      <c r="H1792" s="256">
        <v>3</v>
      </c>
      <c r="I1792" s="257"/>
      <c r="J1792" s="253"/>
      <c r="K1792" s="253"/>
      <c r="L1792" s="258"/>
      <c r="M1792" s="259"/>
      <c r="N1792" s="260"/>
      <c r="O1792" s="260"/>
      <c r="P1792" s="260"/>
      <c r="Q1792" s="260"/>
      <c r="R1792" s="260"/>
      <c r="S1792" s="260"/>
      <c r="T1792" s="261"/>
      <c r="AT1792" s="262" t="s">
        <v>497</v>
      </c>
      <c r="AU1792" s="262" t="s">
        <v>93</v>
      </c>
      <c r="AV1792" s="12" t="s">
        <v>93</v>
      </c>
      <c r="AW1792" s="12" t="s">
        <v>38</v>
      </c>
      <c r="AX1792" s="12" t="s">
        <v>83</v>
      </c>
      <c r="AY1792" s="262" t="s">
        <v>381</v>
      </c>
    </row>
    <row r="1793" s="13" customFormat="1">
      <c r="B1793" s="263"/>
      <c r="C1793" s="264"/>
      <c r="D1793" s="246" t="s">
        <v>497</v>
      </c>
      <c r="E1793" s="265" t="s">
        <v>1</v>
      </c>
      <c r="F1793" s="266" t="s">
        <v>499</v>
      </c>
      <c r="G1793" s="264"/>
      <c r="H1793" s="267">
        <v>3</v>
      </c>
      <c r="I1793" s="268"/>
      <c r="J1793" s="264"/>
      <c r="K1793" s="264"/>
      <c r="L1793" s="269"/>
      <c r="M1793" s="270"/>
      <c r="N1793" s="271"/>
      <c r="O1793" s="271"/>
      <c r="P1793" s="271"/>
      <c r="Q1793" s="271"/>
      <c r="R1793" s="271"/>
      <c r="S1793" s="271"/>
      <c r="T1793" s="272"/>
      <c r="AT1793" s="273" t="s">
        <v>497</v>
      </c>
      <c r="AU1793" s="273" t="s">
        <v>93</v>
      </c>
      <c r="AV1793" s="13" t="s">
        <v>236</v>
      </c>
      <c r="AW1793" s="13" t="s">
        <v>38</v>
      </c>
      <c r="AX1793" s="13" t="s">
        <v>91</v>
      </c>
      <c r="AY1793" s="273" t="s">
        <v>381</v>
      </c>
    </row>
    <row r="1794" s="1" customFormat="1" ht="16.5" customHeight="1">
      <c r="B1794" s="39"/>
      <c r="C1794" s="233" t="s">
        <v>1819</v>
      </c>
      <c r="D1794" s="233" t="s">
        <v>384</v>
      </c>
      <c r="E1794" s="234" t="s">
        <v>5383</v>
      </c>
      <c r="F1794" s="235" t="s">
        <v>5384</v>
      </c>
      <c r="G1794" s="236" t="s">
        <v>600</v>
      </c>
      <c r="H1794" s="237">
        <v>8</v>
      </c>
      <c r="I1794" s="238"/>
      <c r="J1794" s="239">
        <f>ROUND(I1794*H1794,2)</f>
        <v>0</v>
      </c>
      <c r="K1794" s="235" t="s">
        <v>388</v>
      </c>
      <c r="L1794" s="44"/>
      <c r="M1794" s="240" t="s">
        <v>1</v>
      </c>
      <c r="N1794" s="241" t="s">
        <v>48</v>
      </c>
      <c r="O1794" s="87"/>
      <c r="P1794" s="242">
        <f>O1794*H1794</f>
        <v>0</v>
      </c>
      <c r="Q1794" s="242">
        <v>0</v>
      </c>
      <c r="R1794" s="242">
        <f>Q1794*H1794</f>
        <v>0</v>
      </c>
      <c r="S1794" s="242">
        <v>0</v>
      </c>
      <c r="T1794" s="243">
        <f>S1794*H1794</f>
        <v>0</v>
      </c>
      <c r="AR1794" s="244" t="s">
        <v>579</v>
      </c>
      <c r="AT1794" s="244" t="s">
        <v>384</v>
      </c>
      <c r="AU1794" s="244" t="s">
        <v>93</v>
      </c>
      <c r="AY1794" s="17" t="s">
        <v>381</v>
      </c>
      <c r="BE1794" s="245">
        <f>IF(N1794="základní",J1794,0)</f>
        <v>0</v>
      </c>
      <c r="BF1794" s="245">
        <f>IF(N1794="snížená",J1794,0)</f>
        <v>0</v>
      </c>
      <c r="BG1794" s="245">
        <f>IF(N1794="zákl. přenesená",J1794,0)</f>
        <v>0</v>
      </c>
      <c r="BH1794" s="245">
        <f>IF(N1794="sníž. přenesená",J1794,0)</f>
        <v>0</v>
      </c>
      <c r="BI1794" s="245">
        <f>IF(N1794="nulová",J1794,0)</f>
        <v>0</v>
      </c>
      <c r="BJ1794" s="17" t="s">
        <v>91</v>
      </c>
      <c r="BK1794" s="245">
        <f>ROUND(I1794*H1794,2)</f>
        <v>0</v>
      </c>
      <c r="BL1794" s="17" t="s">
        <v>579</v>
      </c>
      <c r="BM1794" s="244" t="s">
        <v>2770</v>
      </c>
    </row>
    <row r="1795" s="14" customFormat="1">
      <c r="B1795" s="274"/>
      <c r="C1795" s="275"/>
      <c r="D1795" s="246" t="s">
        <v>497</v>
      </c>
      <c r="E1795" s="276" t="s">
        <v>1</v>
      </c>
      <c r="F1795" s="277" t="s">
        <v>5367</v>
      </c>
      <c r="G1795" s="275"/>
      <c r="H1795" s="276" t="s">
        <v>1</v>
      </c>
      <c r="I1795" s="278"/>
      <c r="J1795" s="275"/>
      <c r="K1795" s="275"/>
      <c r="L1795" s="279"/>
      <c r="M1795" s="280"/>
      <c r="N1795" s="281"/>
      <c r="O1795" s="281"/>
      <c r="P1795" s="281"/>
      <c r="Q1795" s="281"/>
      <c r="R1795" s="281"/>
      <c r="S1795" s="281"/>
      <c r="T1795" s="282"/>
      <c r="AT1795" s="283" t="s">
        <v>497</v>
      </c>
      <c r="AU1795" s="283" t="s">
        <v>93</v>
      </c>
      <c r="AV1795" s="14" t="s">
        <v>91</v>
      </c>
      <c r="AW1795" s="14" t="s">
        <v>38</v>
      </c>
      <c r="AX1795" s="14" t="s">
        <v>83</v>
      </c>
      <c r="AY1795" s="283" t="s">
        <v>381</v>
      </c>
    </row>
    <row r="1796" s="12" customFormat="1">
      <c r="B1796" s="252"/>
      <c r="C1796" s="253"/>
      <c r="D1796" s="246" t="s">
        <v>497</v>
      </c>
      <c r="E1796" s="254" t="s">
        <v>1</v>
      </c>
      <c r="F1796" s="255" t="s">
        <v>423</v>
      </c>
      <c r="G1796" s="253"/>
      <c r="H1796" s="256">
        <v>8</v>
      </c>
      <c r="I1796" s="257"/>
      <c r="J1796" s="253"/>
      <c r="K1796" s="253"/>
      <c r="L1796" s="258"/>
      <c r="M1796" s="259"/>
      <c r="N1796" s="260"/>
      <c r="O1796" s="260"/>
      <c r="P1796" s="260"/>
      <c r="Q1796" s="260"/>
      <c r="R1796" s="260"/>
      <c r="S1796" s="260"/>
      <c r="T1796" s="261"/>
      <c r="AT1796" s="262" t="s">
        <v>497</v>
      </c>
      <c r="AU1796" s="262" t="s">
        <v>93</v>
      </c>
      <c r="AV1796" s="12" t="s">
        <v>93</v>
      </c>
      <c r="AW1796" s="12" t="s">
        <v>38</v>
      </c>
      <c r="AX1796" s="12" t="s">
        <v>83</v>
      </c>
      <c r="AY1796" s="262" t="s">
        <v>381</v>
      </c>
    </row>
    <row r="1797" s="13" customFormat="1">
      <c r="B1797" s="263"/>
      <c r="C1797" s="264"/>
      <c r="D1797" s="246" t="s">
        <v>497</v>
      </c>
      <c r="E1797" s="265" t="s">
        <v>1</v>
      </c>
      <c r="F1797" s="266" t="s">
        <v>499</v>
      </c>
      <c r="G1797" s="264"/>
      <c r="H1797" s="267">
        <v>8</v>
      </c>
      <c r="I1797" s="268"/>
      <c r="J1797" s="264"/>
      <c r="K1797" s="264"/>
      <c r="L1797" s="269"/>
      <c r="M1797" s="270"/>
      <c r="N1797" s="271"/>
      <c r="O1797" s="271"/>
      <c r="P1797" s="271"/>
      <c r="Q1797" s="271"/>
      <c r="R1797" s="271"/>
      <c r="S1797" s="271"/>
      <c r="T1797" s="272"/>
      <c r="AT1797" s="273" t="s">
        <v>497</v>
      </c>
      <c r="AU1797" s="273" t="s">
        <v>93</v>
      </c>
      <c r="AV1797" s="13" t="s">
        <v>236</v>
      </c>
      <c r="AW1797" s="13" t="s">
        <v>38</v>
      </c>
      <c r="AX1797" s="13" t="s">
        <v>91</v>
      </c>
      <c r="AY1797" s="273" t="s">
        <v>381</v>
      </c>
    </row>
    <row r="1798" s="1" customFormat="1" ht="16.5" customHeight="1">
      <c r="B1798" s="39"/>
      <c r="C1798" s="233" t="s">
        <v>1829</v>
      </c>
      <c r="D1798" s="233" t="s">
        <v>384</v>
      </c>
      <c r="E1798" s="234" t="s">
        <v>5385</v>
      </c>
      <c r="F1798" s="235" t="s">
        <v>5386</v>
      </c>
      <c r="G1798" s="236" t="s">
        <v>600</v>
      </c>
      <c r="H1798" s="237">
        <v>4</v>
      </c>
      <c r="I1798" s="238"/>
      <c r="J1798" s="239">
        <f>ROUND(I1798*H1798,2)</f>
        <v>0</v>
      </c>
      <c r="K1798" s="235" t="s">
        <v>388</v>
      </c>
      <c r="L1798" s="44"/>
      <c r="M1798" s="240" t="s">
        <v>1</v>
      </c>
      <c r="N1798" s="241" t="s">
        <v>48</v>
      </c>
      <c r="O1798" s="87"/>
      <c r="P1798" s="242">
        <f>O1798*H1798</f>
        <v>0</v>
      </c>
      <c r="Q1798" s="242">
        <v>0</v>
      </c>
      <c r="R1798" s="242">
        <f>Q1798*H1798</f>
        <v>0</v>
      </c>
      <c r="S1798" s="242">
        <v>0</v>
      </c>
      <c r="T1798" s="243">
        <f>S1798*H1798</f>
        <v>0</v>
      </c>
      <c r="AR1798" s="244" t="s">
        <v>579</v>
      </c>
      <c r="AT1798" s="244" t="s">
        <v>384</v>
      </c>
      <c r="AU1798" s="244" t="s">
        <v>93</v>
      </c>
      <c r="AY1798" s="17" t="s">
        <v>381</v>
      </c>
      <c r="BE1798" s="245">
        <f>IF(N1798="základní",J1798,0)</f>
        <v>0</v>
      </c>
      <c r="BF1798" s="245">
        <f>IF(N1798="snížená",J1798,0)</f>
        <v>0</v>
      </c>
      <c r="BG1798" s="245">
        <f>IF(N1798="zákl. přenesená",J1798,0)</f>
        <v>0</v>
      </c>
      <c r="BH1798" s="245">
        <f>IF(N1798="sníž. přenesená",J1798,0)</f>
        <v>0</v>
      </c>
      <c r="BI1798" s="245">
        <f>IF(N1798="nulová",J1798,0)</f>
        <v>0</v>
      </c>
      <c r="BJ1798" s="17" t="s">
        <v>91</v>
      </c>
      <c r="BK1798" s="245">
        <f>ROUND(I1798*H1798,2)</f>
        <v>0</v>
      </c>
      <c r="BL1798" s="17" t="s">
        <v>579</v>
      </c>
      <c r="BM1798" s="244" t="s">
        <v>2778</v>
      </c>
    </row>
    <row r="1799" s="14" customFormat="1">
      <c r="B1799" s="274"/>
      <c r="C1799" s="275"/>
      <c r="D1799" s="246" t="s">
        <v>497</v>
      </c>
      <c r="E1799" s="276" t="s">
        <v>1</v>
      </c>
      <c r="F1799" s="277" t="s">
        <v>135</v>
      </c>
      <c r="G1799" s="275"/>
      <c r="H1799" s="276" t="s">
        <v>1</v>
      </c>
      <c r="I1799" s="278"/>
      <c r="J1799" s="275"/>
      <c r="K1799" s="275"/>
      <c r="L1799" s="279"/>
      <c r="M1799" s="280"/>
      <c r="N1799" s="281"/>
      <c r="O1799" s="281"/>
      <c r="P1799" s="281"/>
      <c r="Q1799" s="281"/>
      <c r="R1799" s="281"/>
      <c r="S1799" s="281"/>
      <c r="T1799" s="282"/>
      <c r="AT1799" s="283" t="s">
        <v>497</v>
      </c>
      <c r="AU1799" s="283" t="s">
        <v>93</v>
      </c>
      <c r="AV1799" s="14" t="s">
        <v>91</v>
      </c>
      <c r="AW1799" s="14" t="s">
        <v>38</v>
      </c>
      <c r="AX1799" s="14" t="s">
        <v>83</v>
      </c>
      <c r="AY1799" s="283" t="s">
        <v>381</v>
      </c>
    </row>
    <row r="1800" s="12" customFormat="1">
      <c r="B1800" s="252"/>
      <c r="C1800" s="253"/>
      <c r="D1800" s="246" t="s">
        <v>497</v>
      </c>
      <c r="E1800" s="254" t="s">
        <v>1</v>
      </c>
      <c r="F1800" s="255" t="s">
        <v>236</v>
      </c>
      <c r="G1800" s="253"/>
      <c r="H1800" s="256">
        <v>4</v>
      </c>
      <c r="I1800" s="257"/>
      <c r="J1800" s="253"/>
      <c r="K1800" s="253"/>
      <c r="L1800" s="258"/>
      <c r="M1800" s="259"/>
      <c r="N1800" s="260"/>
      <c r="O1800" s="260"/>
      <c r="P1800" s="260"/>
      <c r="Q1800" s="260"/>
      <c r="R1800" s="260"/>
      <c r="S1800" s="260"/>
      <c r="T1800" s="261"/>
      <c r="AT1800" s="262" t="s">
        <v>497</v>
      </c>
      <c r="AU1800" s="262" t="s">
        <v>93</v>
      </c>
      <c r="AV1800" s="12" t="s">
        <v>93</v>
      </c>
      <c r="AW1800" s="12" t="s">
        <v>38</v>
      </c>
      <c r="AX1800" s="12" t="s">
        <v>83</v>
      </c>
      <c r="AY1800" s="262" t="s">
        <v>381</v>
      </c>
    </row>
    <row r="1801" s="13" customFormat="1">
      <c r="B1801" s="263"/>
      <c r="C1801" s="264"/>
      <c r="D1801" s="246" t="s">
        <v>497</v>
      </c>
      <c r="E1801" s="265" t="s">
        <v>1</v>
      </c>
      <c r="F1801" s="266" t="s">
        <v>499</v>
      </c>
      <c r="G1801" s="264"/>
      <c r="H1801" s="267">
        <v>4</v>
      </c>
      <c r="I1801" s="268"/>
      <c r="J1801" s="264"/>
      <c r="K1801" s="264"/>
      <c r="L1801" s="269"/>
      <c r="M1801" s="270"/>
      <c r="N1801" s="271"/>
      <c r="O1801" s="271"/>
      <c r="P1801" s="271"/>
      <c r="Q1801" s="271"/>
      <c r="R1801" s="271"/>
      <c r="S1801" s="271"/>
      <c r="T1801" s="272"/>
      <c r="AT1801" s="273" t="s">
        <v>497</v>
      </c>
      <c r="AU1801" s="273" t="s">
        <v>93</v>
      </c>
      <c r="AV1801" s="13" t="s">
        <v>236</v>
      </c>
      <c r="AW1801" s="13" t="s">
        <v>38</v>
      </c>
      <c r="AX1801" s="13" t="s">
        <v>91</v>
      </c>
      <c r="AY1801" s="273" t="s">
        <v>381</v>
      </c>
    </row>
    <row r="1802" s="1" customFormat="1" ht="16.5" customHeight="1">
      <c r="B1802" s="39"/>
      <c r="C1802" s="233" t="s">
        <v>1836</v>
      </c>
      <c r="D1802" s="233" t="s">
        <v>384</v>
      </c>
      <c r="E1802" s="234" t="s">
        <v>5387</v>
      </c>
      <c r="F1802" s="235" t="s">
        <v>5388</v>
      </c>
      <c r="G1802" s="236" t="s">
        <v>600</v>
      </c>
      <c r="H1802" s="237">
        <v>11</v>
      </c>
      <c r="I1802" s="238"/>
      <c r="J1802" s="239">
        <f>ROUND(I1802*H1802,2)</f>
        <v>0</v>
      </c>
      <c r="K1802" s="235" t="s">
        <v>388</v>
      </c>
      <c r="L1802" s="44"/>
      <c r="M1802" s="240" t="s">
        <v>1</v>
      </c>
      <c r="N1802" s="241" t="s">
        <v>48</v>
      </c>
      <c r="O1802" s="87"/>
      <c r="P1802" s="242">
        <f>O1802*H1802</f>
        <v>0</v>
      </c>
      <c r="Q1802" s="242">
        <v>0</v>
      </c>
      <c r="R1802" s="242">
        <f>Q1802*H1802</f>
        <v>0</v>
      </c>
      <c r="S1802" s="242">
        <v>0</v>
      </c>
      <c r="T1802" s="243">
        <f>S1802*H1802</f>
        <v>0</v>
      </c>
      <c r="AR1802" s="244" t="s">
        <v>579</v>
      </c>
      <c r="AT1802" s="244" t="s">
        <v>384</v>
      </c>
      <c r="AU1802" s="244" t="s">
        <v>93</v>
      </c>
      <c r="AY1802" s="17" t="s">
        <v>381</v>
      </c>
      <c r="BE1802" s="245">
        <f>IF(N1802="základní",J1802,0)</f>
        <v>0</v>
      </c>
      <c r="BF1802" s="245">
        <f>IF(N1802="snížená",J1802,0)</f>
        <v>0</v>
      </c>
      <c r="BG1802" s="245">
        <f>IF(N1802="zákl. přenesená",J1802,0)</f>
        <v>0</v>
      </c>
      <c r="BH1802" s="245">
        <f>IF(N1802="sníž. přenesená",J1802,0)</f>
        <v>0</v>
      </c>
      <c r="BI1802" s="245">
        <f>IF(N1802="nulová",J1802,0)</f>
        <v>0</v>
      </c>
      <c r="BJ1802" s="17" t="s">
        <v>91</v>
      </c>
      <c r="BK1802" s="245">
        <f>ROUND(I1802*H1802,2)</f>
        <v>0</v>
      </c>
      <c r="BL1802" s="17" t="s">
        <v>579</v>
      </c>
      <c r="BM1802" s="244" t="s">
        <v>2786</v>
      </c>
    </row>
    <row r="1803" s="14" customFormat="1">
      <c r="B1803" s="274"/>
      <c r="C1803" s="275"/>
      <c r="D1803" s="246" t="s">
        <v>497</v>
      </c>
      <c r="E1803" s="276" t="s">
        <v>1</v>
      </c>
      <c r="F1803" s="277" t="s">
        <v>5389</v>
      </c>
      <c r="G1803" s="275"/>
      <c r="H1803" s="276" t="s">
        <v>1</v>
      </c>
      <c r="I1803" s="278"/>
      <c r="J1803" s="275"/>
      <c r="K1803" s="275"/>
      <c r="L1803" s="279"/>
      <c r="M1803" s="280"/>
      <c r="N1803" s="281"/>
      <c r="O1803" s="281"/>
      <c r="P1803" s="281"/>
      <c r="Q1803" s="281"/>
      <c r="R1803" s="281"/>
      <c r="S1803" s="281"/>
      <c r="T1803" s="282"/>
      <c r="AT1803" s="283" t="s">
        <v>497</v>
      </c>
      <c r="AU1803" s="283" t="s">
        <v>93</v>
      </c>
      <c r="AV1803" s="14" t="s">
        <v>91</v>
      </c>
      <c r="AW1803" s="14" t="s">
        <v>38</v>
      </c>
      <c r="AX1803" s="14" t="s">
        <v>83</v>
      </c>
      <c r="AY1803" s="283" t="s">
        <v>381</v>
      </c>
    </row>
    <row r="1804" s="12" customFormat="1">
      <c r="B1804" s="252"/>
      <c r="C1804" s="253"/>
      <c r="D1804" s="246" t="s">
        <v>497</v>
      </c>
      <c r="E1804" s="254" t="s">
        <v>1</v>
      </c>
      <c r="F1804" s="255" t="s">
        <v>5390</v>
      </c>
      <c r="G1804" s="253"/>
      <c r="H1804" s="256">
        <v>11</v>
      </c>
      <c r="I1804" s="257"/>
      <c r="J1804" s="253"/>
      <c r="K1804" s="253"/>
      <c r="L1804" s="258"/>
      <c r="M1804" s="259"/>
      <c r="N1804" s="260"/>
      <c r="O1804" s="260"/>
      <c r="P1804" s="260"/>
      <c r="Q1804" s="260"/>
      <c r="R1804" s="260"/>
      <c r="S1804" s="260"/>
      <c r="T1804" s="261"/>
      <c r="AT1804" s="262" t="s">
        <v>497</v>
      </c>
      <c r="AU1804" s="262" t="s">
        <v>93</v>
      </c>
      <c r="AV1804" s="12" t="s">
        <v>93</v>
      </c>
      <c r="AW1804" s="12" t="s">
        <v>38</v>
      </c>
      <c r="AX1804" s="12" t="s">
        <v>83</v>
      </c>
      <c r="AY1804" s="262" t="s">
        <v>381</v>
      </c>
    </row>
    <row r="1805" s="13" customFormat="1">
      <c r="B1805" s="263"/>
      <c r="C1805" s="264"/>
      <c r="D1805" s="246" t="s">
        <v>497</v>
      </c>
      <c r="E1805" s="265" t="s">
        <v>1</v>
      </c>
      <c r="F1805" s="266" t="s">
        <v>499</v>
      </c>
      <c r="G1805" s="264"/>
      <c r="H1805" s="267">
        <v>11</v>
      </c>
      <c r="I1805" s="268"/>
      <c r="J1805" s="264"/>
      <c r="K1805" s="264"/>
      <c r="L1805" s="269"/>
      <c r="M1805" s="270"/>
      <c r="N1805" s="271"/>
      <c r="O1805" s="271"/>
      <c r="P1805" s="271"/>
      <c r="Q1805" s="271"/>
      <c r="R1805" s="271"/>
      <c r="S1805" s="271"/>
      <c r="T1805" s="272"/>
      <c r="AT1805" s="273" t="s">
        <v>497</v>
      </c>
      <c r="AU1805" s="273" t="s">
        <v>93</v>
      </c>
      <c r="AV1805" s="13" t="s">
        <v>236</v>
      </c>
      <c r="AW1805" s="13" t="s">
        <v>38</v>
      </c>
      <c r="AX1805" s="13" t="s">
        <v>91</v>
      </c>
      <c r="AY1805" s="273" t="s">
        <v>381</v>
      </c>
    </row>
    <row r="1806" s="1" customFormat="1" ht="16.5" customHeight="1">
      <c r="B1806" s="39"/>
      <c r="C1806" s="233" t="s">
        <v>1843</v>
      </c>
      <c r="D1806" s="233" t="s">
        <v>384</v>
      </c>
      <c r="E1806" s="234" t="s">
        <v>5391</v>
      </c>
      <c r="F1806" s="235" t="s">
        <v>5392</v>
      </c>
      <c r="G1806" s="236" t="s">
        <v>600</v>
      </c>
      <c r="H1806" s="237">
        <v>19</v>
      </c>
      <c r="I1806" s="238"/>
      <c r="J1806" s="239">
        <f>ROUND(I1806*H1806,2)</f>
        <v>0</v>
      </c>
      <c r="K1806" s="235" t="s">
        <v>388</v>
      </c>
      <c r="L1806" s="44"/>
      <c r="M1806" s="240" t="s">
        <v>1</v>
      </c>
      <c r="N1806" s="241" t="s">
        <v>48</v>
      </c>
      <c r="O1806" s="87"/>
      <c r="P1806" s="242">
        <f>O1806*H1806</f>
        <v>0</v>
      </c>
      <c r="Q1806" s="242">
        <v>0</v>
      </c>
      <c r="R1806" s="242">
        <f>Q1806*H1806</f>
        <v>0</v>
      </c>
      <c r="S1806" s="242">
        <v>0</v>
      </c>
      <c r="T1806" s="243">
        <f>S1806*H1806</f>
        <v>0</v>
      </c>
      <c r="AR1806" s="244" t="s">
        <v>579</v>
      </c>
      <c r="AT1806" s="244" t="s">
        <v>384</v>
      </c>
      <c r="AU1806" s="244" t="s">
        <v>93</v>
      </c>
      <c r="AY1806" s="17" t="s">
        <v>381</v>
      </c>
      <c r="BE1806" s="245">
        <f>IF(N1806="základní",J1806,0)</f>
        <v>0</v>
      </c>
      <c r="BF1806" s="245">
        <f>IF(N1806="snížená",J1806,0)</f>
        <v>0</v>
      </c>
      <c r="BG1806" s="245">
        <f>IF(N1806="zákl. přenesená",J1806,0)</f>
        <v>0</v>
      </c>
      <c r="BH1806" s="245">
        <f>IF(N1806="sníž. přenesená",J1806,0)</f>
        <v>0</v>
      </c>
      <c r="BI1806" s="245">
        <f>IF(N1806="nulová",J1806,0)</f>
        <v>0</v>
      </c>
      <c r="BJ1806" s="17" t="s">
        <v>91</v>
      </c>
      <c r="BK1806" s="245">
        <f>ROUND(I1806*H1806,2)</f>
        <v>0</v>
      </c>
      <c r="BL1806" s="17" t="s">
        <v>579</v>
      </c>
      <c r="BM1806" s="244" t="s">
        <v>2794</v>
      </c>
    </row>
    <row r="1807" s="14" customFormat="1">
      <c r="B1807" s="274"/>
      <c r="C1807" s="275"/>
      <c r="D1807" s="246" t="s">
        <v>497</v>
      </c>
      <c r="E1807" s="276" t="s">
        <v>1</v>
      </c>
      <c r="F1807" s="277" t="s">
        <v>5393</v>
      </c>
      <c r="G1807" s="275"/>
      <c r="H1807" s="276" t="s">
        <v>1</v>
      </c>
      <c r="I1807" s="278"/>
      <c r="J1807" s="275"/>
      <c r="K1807" s="275"/>
      <c r="L1807" s="279"/>
      <c r="M1807" s="280"/>
      <c r="N1807" s="281"/>
      <c r="O1807" s="281"/>
      <c r="P1807" s="281"/>
      <c r="Q1807" s="281"/>
      <c r="R1807" s="281"/>
      <c r="S1807" s="281"/>
      <c r="T1807" s="282"/>
      <c r="AT1807" s="283" t="s">
        <v>497</v>
      </c>
      <c r="AU1807" s="283" t="s">
        <v>93</v>
      </c>
      <c r="AV1807" s="14" t="s">
        <v>91</v>
      </c>
      <c r="AW1807" s="14" t="s">
        <v>38</v>
      </c>
      <c r="AX1807" s="14" t="s">
        <v>83</v>
      </c>
      <c r="AY1807" s="283" t="s">
        <v>381</v>
      </c>
    </row>
    <row r="1808" s="12" customFormat="1">
      <c r="B1808" s="252"/>
      <c r="C1808" s="253"/>
      <c r="D1808" s="246" t="s">
        <v>497</v>
      </c>
      <c r="E1808" s="254" t="s">
        <v>1</v>
      </c>
      <c r="F1808" s="255" t="s">
        <v>597</v>
      </c>
      <c r="G1808" s="253"/>
      <c r="H1808" s="256">
        <v>19</v>
      </c>
      <c r="I1808" s="257"/>
      <c r="J1808" s="253"/>
      <c r="K1808" s="253"/>
      <c r="L1808" s="258"/>
      <c r="M1808" s="259"/>
      <c r="N1808" s="260"/>
      <c r="O1808" s="260"/>
      <c r="P1808" s="260"/>
      <c r="Q1808" s="260"/>
      <c r="R1808" s="260"/>
      <c r="S1808" s="260"/>
      <c r="T1808" s="261"/>
      <c r="AT1808" s="262" t="s">
        <v>497</v>
      </c>
      <c r="AU1808" s="262" t="s">
        <v>93</v>
      </c>
      <c r="AV1808" s="12" t="s">
        <v>93</v>
      </c>
      <c r="AW1808" s="12" t="s">
        <v>38</v>
      </c>
      <c r="AX1808" s="12" t="s">
        <v>83</v>
      </c>
      <c r="AY1808" s="262" t="s">
        <v>381</v>
      </c>
    </row>
    <row r="1809" s="13" customFormat="1">
      <c r="B1809" s="263"/>
      <c r="C1809" s="264"/>
      <c r="D1809" s="246" t="s">
        <v>497</v>
      </c>
      <c r="E1809" s="265" t="s">
        <v>1</v>
      </c>
      <c r="F1809" s="266" t="s">
        <v>499</v>
      </c>
      <c r="G1809" s="264"/>
      <c r="H1809" s="267">
        <v>19</v>
      </c>
      <c r="I1809" s="268"/>
      <c r="J1809" s="264"/>
      <c r="K1809" s="264"/>
      <c r="L1809" s="269"/>
      <c r="M1809" s="270"/>
      <c r="N1809" s="271"/>
      <c r="O1809" s="271"/>
      <c r="P1809" s="271"/>
      <c r="Q1809" s="271"/>
      <c r="R1809" s="271"/>
      <c r="S1809" s="271"/>
      <c r="T1809" s="272"/>
      <c r="AT1809" s="273" t="s">
        <v>497</v>
      </c>
      <c r="AU1809" s="273" t="s">
        <v>93</v>
      </c>
      <c r="AV1809" s="13" t="s">
        <v>236</v>
      </c>
      <c r="AW1809" s="13" t="s">
        <v>38</v>
      </c>
      <c r="AX1809" s="13" t="s">
        <v>91</v>
      </c>
      <c r="AY1809" s="273" t="s">
        <v>381</v>
      </c>
    </row>
    <row r="1810" s="1" customFormat="1" ht="16.5" customHeight="1">
      <c r="B1810" s="39"/>
      <c r="C1810" s="233" t="s">
        <v>1847</v>
      </c>
      <c r="D1810" s="233" t="s">
        <v>384</v>
      </c>
      <c r="E1810" s="234" t="s">
        <v>5394</v>
      </c>
      <c r="F1810" s="235" t="s">
        <v>5395</v>
      </c>
      <c r="G1810" s="236" t="s">
        <v>600</v>
      </c>
      <c r="H1810" s="237">
        <v>8</v>
      </c>
      <c r="I1810" s="238"/>
      <c r="J1810" s="239">
        <f>ROUND(I1810*H1810,2)</f>
        <v>0</v>
      </c>
      <c r="K1810" s="235" t="s">
        <v>388</v>
      </c>
      <c r="L1810" s="44"/>
      <c r="M1810" s="240" t="s">
        <v>1</v>
      </c>
      <c r="N1810" s="241" t="s">
        <v>48</v>
      </c>
      <c r="O1810" s="87"/>
      <c r="P1810" s="242">
        <f>O1810*H1810</f>
        <v>0</v>
      </c>
      <c r="Q1810" s="242">
        <v>0</v>
      </c>
      <c r="R1810" s="242">
        <f>Q1810*H1810</f>
        <v>0</v>
      </c>
      <c r="S1810" s="242">
        <v>0</v>
      </c>
      <c r="T1810" s="243">
        <f>S1810*H1810</f>
        <v>0</v>
      </c>
      <c r="AR1810" s="244" t="s">
        <v>579</v>
      </c>
      <c r="AT1810" s="244" t="s">
        <v>384</v>
      </c>
      <c r="AU1810" s="244" t="s">
        <v>93</v>
      </c>
      <c r="AY1810" s="17" t="s">
        <v>381</v>
      </c>
      <c r="BE1810" s="245">
        <f>IF(N1810="základní",J1810,0)</f>
        <v>0</v>
      </c>
      <c r="BF1810" s="245">
        <f>IF(N1810="snížená",J1810,0)</f>
        <v>0</v>
      </c>
      <c r="BG1810" s="245">
        <f>IF(N1810="zákl. přenesená",J1810,0)</f>
        <v>0</v>
      </c>
      <c r="BH1810" s="245">
        <f>IF(N1810="sníž. přenesená",J1810,0)</f>
        <v>0</v>
      </c>
      <c r="BI1810" s="245">
        <f>IF(N1810="nulová",J1810,0)</f>
        <v>0</v>
      </c>
      <c r="BJ1810" s="17" t="s">
        <v>91</v>
      </c>
      <c r="BK1810" s="245">
        <f>ROUND(I1810*H1810,2)</f>
        <v>0</v>
      </c>
      <c r="BL1810" s="17" t="s">
        <v>579</v>
      </c>
      <c r="BM1810" s="244" t="s">
        <v>2801</v>
      </c>
    </row>
    <row r="1811" s="14" customFormat="1">
      <c r="B1811" s="274"/>
      <c r="C1811" s="275"/>
      <c r="D1811" s="246" t="s">
        <v>497</v>
      </c>
      <c r="E1811" s="276" t="s">
        <v>1</v>
      </c>
      <c r="F1811" s="277" t="s">
        <v>5367</v>
      </c>
      <c r="G1811" s="275"/>
      <c r="H1811" s="276" t="s">
        <v>1</v>
      </c>
      <c r="I1811" s="278"/>
      <c r="J1811" s="275"/>
      <c r="K1811" s="275"/>
      <c r="L1811" s="279"/>
      <c r="M1811" s="280"/>
      <c r="N1811" s="281"/>
      <c r="O1811" s="281"/>
      <c r="P1811" s="281"/>
      <c r="Q1811" s="281"/>
      <c r="R1811" s="281"/>
      <c r="S1811" s="281"/>
      <c r="T1811" s="282"/>
      <c r="AT1811" s="283" t="s">
        <v>497</v>
      </c>
      <c r="AU1811" s="283" t="s">
        <v>93</v>
      </c>
      <c r="AV1811" s="14" t="s">
        <v>91</v>
      </c>
      <c r="AW1811" s="14" t="s">
        <v>38</v>
      </c>
      <c r="AX1811" s="14" t="s">
        <v>83</v>
      </c>
      <c r="AY1811" s="283" t="s">
        <v>381</v>
      </c>
    </row>
    <row r="1812" s="12" customFormat="1">
      <c r="B1812" s="252"/>
      <c r="C1812" s="253"/>
      <c r="D1812" s="246" t="s">
        <v>497</v>
      </c>
      <c r="E1812" s="254" t="s">
        <v>1</v>
      </c>
      <c r="F1812" s="255" t="s">
        <v>423</v>
      </c>
      <c r="G1812" s="253"/>
      <c r="H1812" s="256">
        <v>8</v>
      </c>
      <c r="I1812" s="257"/>
      <c r="J1812" s="253"/>
      <c r="K1812" s="253"/>
      <c r="L1812" s="258"/>
      <c r="M1812" s="259"/>
      <c r="N1812" s="260"/>
      <c r="O1812" s="260"/>
      <c r="P1812" s="260"/>
      <c r="Q1812" s="260"/>
      <c r="R1812" s="260"/>
      <c r="S1812" s="260"/>
      <c r="T1812" s="261"/>
      <c r="AT1812" s="262" t="s">
        <v>497</v>
      </c>
      <c r="AU1812" s="262" t="s">
        <v>93</v>
      </c>
      <c r="AV1812" s="12" t="s">
        <v>93</v>
      </c>
      <c r="AW1812" s="12" t="s">
        <v>38</v>
      </c>
      <c r="AX1812" s="12" t="s">
        <v>83</v>
      </c>
      <c r="AY1812" s="262" t="s">
        <v>381</v>
      </c>
    </row>
    <row r="1813" s="13" customFormat="1">
      <c r="B1813" s="263"/>
      <c r="C1813" s="264"/>
      <c r="D1813" s="246" t="s">
        <v>497</v>
      </c>
      <c r="E1813" s="265" t="s">
        <v>1</v>
      </c>
      <c r="F1813" s="266" t="s">
        <v>499</v>
      </c>
      <c r="G1813" s="264"/>
      <c r="H1813" s="267">
        <v>8</v>
      </c>
      <c r="I1813" s="268"/>
      <c r="J1813" s="264"/>
      <c r="K1813" s="264"/>
      <c r="L1813" s="269"/>
      <c r="M1813" s="270"/>
      <c r="N1813" s="271"/>
      <c r="O1813" s="271"/>
      <c r="P1813" s="271"/>
      <c r="Q1813" s="271"/>
      <c r="R1813" s="271"/>
      <c r="S1813" s="271"/>
      <c r="T1813" s="272"/>
      <c r="AT1813" s="273" t="s">
        <v>497</v>
      </c>
      <c r="AU1813" s="273" t="s">
        <v>93</v>
      </c>
      <c r="AV1813" s="13" t="s">
        <v>236</v>
      </c>
      <c r="AW1813" s="13" t="s">
        <v>38</v>
      </c>
      <c r="AX1813" s="13" t="s">
        <v>91</v>
      </c>
      <c r="AY1813" s="273" t="s">
        <v>381</v>
      </c>
    </row>
    <row r="1814" s="1" customFormat="1" ht="16.5" customHeight="1">
      <c r="B1814" s="39"/>
      <c r="C1814" s="284" t="s">
        <v>1851</v>
      </c>
      <c r="D1814" s="284" t="s">
        <v>548</v>
      </c>
      <c r="E1814" s="285" t="s">
        <v>5396</v>
      </c>
      <c r="F1814" s="286" t="s">
        <v>5397</v>
      </c>
      <c r="G1814" s="287" t="s">
        <v>4361</v>
      </c>
      <c r="H1814" s="288">
        <v>8</v>
      </c>
      <c r="I1814" s="289"/>
      <c r="J1814" s="290">
        <f>ROUND(I1814*H1814,2)</f>
        <v>0</v>
      </c>
      <c r="K1814" s="286" t="s">
        <v>388</v>
      </c>
      <c r="L1814" s="291"/>
      <c r="M1814" s="292" t="s">
        <v>1</v>
      </c>
      <c r="N1814" s="293" t="s">
        <v>48</v>
      </c>
      <c r="O1814" s="87"/>
      <c r="P1814" s="242">
        <f>O1814*H1814</f>
        <v>0</v>
      </c>
      <c r="Q1814" s="242">
        <v>0</v>
      </c>
      <c r="R1814" s="242">
        <f>Q1814*H1814</f>
        <v>0</v>
      </c>
      <c r="S1814" s="242">
        <v>0</v>
      </c>
      <c r="T1814" s="243">
        <f>S1814*H1814</f>
        <v>0</v>
      </c>
      <c r="AR1814" s="244" t="s">
        <v>653</v>
      </c>
      <c r="AT1814" s="244" t="s">
        <v>548</v>
      </c>
      <c r="AU1814" s="244" t="s">
        <v>93</v>
      </c>
      <c r="AY1814" s="17" t="s">
        <v>381</v>
      </c>
      <c r="BE1814" s="245">
        <f>IF(N1814="základní",J1814,0)</f>
        <v>0</v>
      </c>
      <c r="BF1814" s="245">
        <f>IF(N1814="snížená",J1814,0)</f>
        <v>0</v>
      </c>
      <c r="BG1814" s="245">
        <f>IF(N1814="zákl. přenesená",J1814,0)</f>
        <v>0</v>
      </c>
      <c r="BH1814" s="245">
        <f>IF(N1814="sníž. přenesená",J1814,0)</f>
        <v>0</v>
      </c>
      <c r="BI1814" s="245">
        <f>IF(N1814="nulová",J1814,0)</f>
        <v>0</v>
      </c>
      <c r="BJ1814" s="17" t="s">
        <v>91</v>
      </c>
      <c r="BK1814" s="245">
        <f>ROUND(I1814*H1814,2)</f>
        <v>0</v>
      </c>
      <c r="BL1814" s="17" t="s">
        <v>579</v>
      </c>
      <c r="BM1814" s="244" t="s">
        <v>2809</v>
      </c>
    </row>
    <row r="1815" s="1" customFormat="1" ht="16.5" customHeight="1">
      <c r="B1815" s="39"/>
      <c r="C1815" s="233" t="s">
        <v>1856</v>
      </c>
      <c r="D1815" s="233" t="s">
        <v>384</v>
      </c>
      <c r="E1815" s="234" t="s">
        <v>5394</v>
      </c>
      <c r="F1815" s="235" t="s">
        <v>5395</v>
      </c>
      <c r="G1815" s="236" t="s">
        <v>600</v>
      </c>
      <c r="H1815" s="237">
        <v>66</v>
      </c>
      <c r="I1815" s="238"/>
      <c r="J1815" s="239">
        <f>ROUND(I1815*H1815,2)</f>
        <v>0</v>
      </c>
      <c r="K1815" s="235" t="s">
        <v>388</v>
      </c>
      <c r="L1815" s="44"/>
      <c r="M1815" s="240" t="s">
        <v>1</v>
      </c>
      <c r="N1815" s="241" t="s">
        <v>48</v>
      </c>
      <c r="O1815" s="87"/>
      <c r="P1815" s="242">
        <f>O1815*H1815</f>
        <v>0</v>
      </c>
      <c r="Q1815" s="242">
        <v>0</v>
      </c>
      <c r="R1815" s="242">
        <f>Q1815*H1815</f>
        <v>0</v>
      </c>
      <c r="S1815" s="242">
        <v>0</v>
      </c>
      <c r="T1815" s="243">
        <f>S1815*H1815</f>
        <v>0</v>
      </c>
      <c r="AR1815" s="244" t="s">
        <v>579</v>
      </c>
      <c r="AT1815" s="244" t="s">
        <v>384</v>
      </c>
      <c r="AU1815" s="244" t="s">
        <v>93</v>
      </c>
      <c r="AY1815" s="17" t="s">
        <v>381</v>
      </c>
      <c r="BE1815" s="245">
        <f>IF(N1815="základní",J1815,0)</f>
        <v>0</v>
      </c>
      <c r="BF1815" s="245">
        <f>IF(N1815="snížená",J1815,0)</f>
        <v>0</v>
      </c>
      <c r="BG1815" s="245">
        <f>IF(N1815="zákl. přenesená",J1815,0)</f>
        <v>0</v>
      </c>
      <c r="BH1815" s="245">
        <f>IF(N1815="sníž. přenesená",J1815,0)</f>
        <v>0</v>
      </c>
      <c r="BI1815" s="245">
        <f>IF(N1815="nulová",J1815,0)</f>
        <v>0</v>
      </c>
      <c r="BJ1815" s="17" t="s">
        <v>91</v>
      </c>
      <c r="BK1815" s="245">
        <f>ROUND(I1815*H1815,2)</f>
        <v>0</v>
      </c>
      <c r="BL1815" s="17" t="s">
        <v>579</v>
      </c>
      <c r="BM1815" s="244" t="s">
        <v>2817</v>
      </c>
    </row>
    <row r="1816" s="14" customFormat="1">
      <c r="B1816" s="274"/>
      <c r="C1816" s="275"/>
      <c r="D1816" s="246" t="s">
        <v>497</v>
      </c>
      <c r="E1816" s="276" t="s">
        <v>1</v>
      </c>
      <c r="F1816" s="277" t="s">
        <v>5398</v>
      </c>
      <c r="G1816" s="275"/>
      <c r="H1816" s="276" t="s">
        <v>1</v>
      </c>
      <c r="I1816" s="278"/>
      <c r="J1816" s="275"/>
      <c r="K1816" s="275"/>
      <c r="L1816" s="279"/>
      <c r="M1816" s="280"/>
      <c r="N1816" s="281"/>
      <c r="O1816" s="281"/>
      <c r="P1816" s="281"/>
      <c r="Q1816" s="281"/>
      <c r="R1816" s="281"/>
      <c r="S1816" s="281"/>
      <c r="T1816" s="282"/>
      <c r="AT1816" s="283" t="s">
        <v>497</v>
      </c>
      <c r="AU1816" s="283" t="s">
        <v>93</v>
      </c>
      <c r="AV1816" s="14" t="s">
        <v>91</v>
      </c>
      <c r="AW1816" s="14" t="s">
        <v>38</v>
      </c>
      <c r="AX1816" s="14" t="s">
        <v>83</v>
      </c>
      <c r="AY1816" s="283" t="s">
        <v>381</v>
      </c>
    </row>
    <row r="1817" s="12" customFormat="1">
      <c r="B1817" s="252"/>
      <c r="C1817" s="253"/>
      <c r="D1817" s="246" t="s">
        <v>497</v>
      </c>
      <c r="E1817" s="254" t="s">
        <v>1</v>
      </c>
      <c r="F1817" s="255" t="s">
        <v>5399</v>
      </c>
      <c r="G1817" s="253"/>
      <c r="H1817" s="256">
        <v>66</v>
      </c>
      <c r="I1817" s="257"/>
      <c r="J1817" s="253"/>
      <c r="K1817" s="253"/>
      <c r="L1817" s="258"/>
      <c r="M1817" s="259"/>
      <c r="N1817" s="260"/>
      <c r="O1817" s="260"/>
      <c r="P1817" s="260"/>
      <c r="Q1817" s="260"/>
      <c r="R1817" s="260"/>
      <c r="S1817" s="260"/>
      <c r="T1817" s="261"/>
      <c r="AT1817" s="262" t="s">
        <v>497</v>
      </c>
      <c r="AU1817" s="262" t="s">
        <v>93</v>
      </c>
      <c r="AV1817" s="12" t="s">
        <v>93</v>
      </c>
      <c r="AW1817" s="12" t="s">
        <v>38</v>
      </c>
      <c r="AX1817" s="12" t="s">
        <v>83</v>
      </c>
      <c r="AY1817" s="262" t="s">
        <v>381</v>
      </c>
    </row>
    <row r="1818" s="13" customFormat="1">
      <c r="B1818" s="263"/>
      <c r="C1818" s="264"/>
      <c r="D1818" s="246" t="s">
        <v>497</v>
      </c>
      <c r="E1818" s="265" t="s">
        <v>1</v>
      </c>
      <c r="F1818" s="266" t="s">
        <v>499</v>
      </c>
      <c r="G1818" s="264"/>
      <c r="H1818" s="267">
        <v>66</v>
      </c>
      <c r="I1818" s="268"/>
      <c r="J1818" s="264"/>
      <c r="K1818" s="264"/>
      <c r="L1818" s="269"/>
      <c r="M1818" s="270"/>
      <c r="N1818" s="271"/>
      <c r="O1818" s="271"/>
      <c r="P1818" s="271"/>
      <c r="Q1818" s="271"/>
      <c r="R1818" s="271"/>
      <c r="S1818" s="271"/>
      <c r="T1818" s="272"/>
      <c r="AT1818" s="273" t="s">
        <v>497</v>
      </c>
      <c r="AU1818" s="273" t="s">
        <v>93</v>
      </c>
      <c r="AV1818" s="13" t="s">
        <v>236</v>
      </c>
      <c r="AW1818" s="13" t="s">
        <v>38</v>
      </c>
      <c r="AX1818" s="13" t="s">
        <v>91</v>
      </c>
      <c r="AY1818" s="273" t="s">
        <v>381</v>
      </c>
    </row>
    <row r="1819" s="1" customFormat="1" ht="24" customHeight="1">
      <c r="B1819" s="39"/>
      <c r="C1819" s="284" t="s">
        <v>1860</v>
      </c>
      <c r="D1819" s="284" t="s">
        <v>548</v>
      </c>
      <c r="E1819" s="285" t="s">
        <v>5400</v>
      </c>
      <c r="F1819" s="286" t="s">
        <v>5401</v>
      </c>
      <c r="G1819" s="287" t="s">
        <v>600</v>
      </c>
      <c r="H1819" s="288">
        <v>66</v>
      </c>
      <c r="I1819" s="289"/>
      <c r="J1819" s="290">
        <f>ROUND(I1819*H1819,2)</f>
        <v>0</v>
      </c>
      <c r="K1819" s="286" t="s">
        <v>4503</v>
      </c>
      <c r="L1819" s="291"/>
      <c r="M1819" s="292" t="s">
        <v>1</v>
      </c>
      <c r="N1819" s="293" t="s">
        <v>48</v>
      </c>
      <c r="O1819" s="87"/>
      <c r="P1819" s="242">
        <f>O1819*H1819</f>
        <v>0</v>
      </c>
      <c r="Q1819" s="242">
        <v>0</v>
      </c>
      <c r="R1819" s="242">
        <f>Q1819*H1819</f>
        <v>0</v>
      </c>
      <c r="S1819" s="242">
        <v>0</v>
      </c>
      <c r="T1819" s="243">
        <f>S1819*H1819</f>
        <v>0</v>
      </c>
      <c r="AR1819" s="244" t="s">
        <v>653</v>
      </c>
      <c r="AT1819" s="244" t="s">
        <v>548</v>
      </c>
      <c r="AU1819" s="244" t="s">
        <v>93</v>
      </c>
      <c r="AY1819" s="17" t="s">
        <v>381</v>
      </c>
      <c r="BE1819" s="245">
        <f>IF(N1819="základní",J1819,0)</f>
        <v>0</v>
      </c>
      <c r="BF1819" s="245">
        <f>IF(N1819="snížená",J1819,0)</f>
        <v>0</v>
      </c>
      <c r="BG1819" s="245">
        <f>IF(N1819="zákl. přenesená",J1819,0)</f>
        <v>0</v>
      </c>
      <c r="BH1819" s="245">
        <f>IF(N1819="sníž. přenesená",J1819,0)</f>
        <v>0</v>
      </c>
      <c r="BI1819" s="245">
        <f>IF(N1819="nulová",J1819,0)</f>
        <v>0</v>
      </c>
      <c r="BJ1819" s="17" t="s">
        <v>91</v>
      </c>
      <c r="BK1819" s="245">
        <f>ROUND(I1819*H1819,2)</f>
        <v>0</v>
      </c>
      <c r="BL1819" s="17" t="s">
        <v>579</v>
      </c>
      <c r="BM1819" s="244" t="s">
        <v>2825</v>
      </c>
    </row>
    <row r="1820" s="14" customFormat="1">
      <c r="B1820" s="274"/>
      <c r="C1820" s="275"/>
      <c r="D1820" s="246" t="s">
        <v>497</v>
      </c>
      <c r="E1820" s="276" t="s">
        <v>1</v>
      </c>
      <c r="F1820" s="277" t="s">
        <v>5402</v>
      </c>
      <c r="G1820" s="275"/>
      <c r="H1820" s="276" t="s">
        <v>1</v>
      </c>
      <c r="I1820" s="278"/>
      <c r="J1820" s="275"/>
      <c r="K1820" s="275"/>
      <c r="L1820" s="279"/>
      <c r="M1820" s="280"/>
      <c r="N1820" s="281"/>
      <c r="O1820" s="281"/>
      <c r="P1820" s="281"/>
      <c r="Q1820" s="281"/>
      <c r="R1820" s="281"/>
      <c r="S1820" s="281"/>
      <c r="T1820" s="282"/>
      <c r="AT1820" s="283" t="s">
        <v>497</v>
      </c>
      <c r="AU1820" s="283" t="s">
        <v>93</v>
      </c>
      <c r="AV1820" s="14" t="s">
        <v>91</v>
      </c>
      <c r="AW1820" s="14" t="s">
        <v>38</v>
      </c>
      <c r="AX1820" s="14" t="s">
        <v>83</v>
      </c>
      <c r="AY1820" s="283" t="s">
        <v>381</v>
      </c>
    </row>
    <row r="1821" s="14" customFormat="1">
      <c r="B1821" s="274"/>
      <c r="C1821" s="275"/>
      <c r="D1821" s="246" t="s">
        <v>497</v>
      </c>
      <c r="E1821" s="276" t="s">
        <v>1</v>
      </c>
      <c r="F1821" s="277" t="s">
        <v>5403</v>
      </c>
      <c r="G1821" s="275"/>
      <c r="H1821" s="276" t="s">
        <v>1</v>
      </c>
      <c r="I1821" s="278"/>
      <c r="J1821" s="275"/>
      <c r="K1821" s="275"/>
      <c r="L1821" s="279"/>
      <c r="M1821" s="280"/>
      <c r="N1821" s="281"/>
      <c r="O1821" s="281"/>
      <c r="P1821" s="281"/>
      <c r="Q1821" s="281"/>
      <c r="R1821" s="281"/>
      <c r="S1821" s="281"/>
      <c r="T1821" s="282"/>
      <c r="AT1821" s="283" t="s">
        <v>497</v>
      </c>
      <c r="AU1821" s="283" t="s">
        <v>93</v>
      </c>
      <c r="AV1821" s="14" t="s">
        <v>91</v>
      </c>
      <c r="AW1821" s="14" t="s">
        <v>38</v>
      </c>
      <c r="AX1821" s="14" t="s">
        <v>83</v>
      </c>
      <c r="AY1821" s="283" t="s">
        <v>381</v>
      </c>
    </row>
    <row r="1822" s="14" customFormat="1">
      <c r="B1822" s="274"/>
      <c r="C1822" s="275"/>
      <c r="D1822" s="246" t="s">
        <v>497</v>
      </c>
      <c r="E1822" s="276" t="s">
        <v>1</v>
      </c>
      <c r="F1822" s="277" t="s">
        <v>5404</v>
      </c>
      <c r="G1822" s="275"/>
      <c r="H1822" s="276" t="s">
        <v>1</v>
      </c>
      <c r="I1822" s="278"/>
      <c r="J1822" s="275"/>
      <c r="K1822" s="275"/>
      <c r="L1822" s="279"/>
      <c r="M1822" s="280"/>
      <c r="N1822" s="281"/>
      <c r="O1822" s="281"/>
      <c r="P1822" s="281"/>
      <c r="Q1822" s="281"/>
      <c r="R1822" s="281"/>
      <c r="S1822" s="281"/>
      <c r="T1822" s="282"/>
      <c r="AT1822" s="283" t="s">
        <v>497</v>
      </c>
      <c r="AU1822" s="283" t="s">
        <v>93</v>
      </c>
      <c r="AV1822" s="14" t="s">
        <v>91</v>
      </c>
      <c r="AW1822" s="14" t="s">
        <v>38</v>
      </c>
      <c r="AX1822" s="14" t="s">
        <v>83</v>
      </c>
      <c r="AY1822" s="283" t="s">
        <v>381</v>
      </c>
    </row>
    <row r="1823" s="14" customFormat="1">
      <c r="B1823" s="274"/>
      <c r="C1823" s="275"/>
      <c r="D1823" s="246" t="s">
        <v>497</v>
      </c>
      <c r="E1823" s="276" t="s">
        <v>1</v>
      </c>
      <c r="F1823" s="277" t="s">
        <v>5405</v>
      </c>
      <c r="G1823" s="275"/>
      <c r="H1823" s="276" t="s">
        <v>1</v>
      </c>
      <c r="I1823" s="278"/>
      <c r="J1823" s="275"/>
      <c r="K1823" s="275"/>
      <c r="L1823" s="279"/>
      <c r="M1823" s="280"/>
      <c r="N1823" s="281"/>
      <c r="O1823" s="281"/>
      <c r="P1823" s="281"/>
      <c r="Q1823" s="281"/>
      <c r="R1823" s="281"/>
      <c r="S1823" s="281"/>
      <c r="T1823" s="282"/>
      <c r="AT1823" s="283" t="s">
        <v>497</v>
      </c>
      <c r="AU1823" s="283" t="s">
        <v>93</v>
      </c>
      <c r="AV1823" s="14" t="s">
        <v>91</v>
      </c>
      <c r="AW1823" s="14" t="s">
        <v>38</v>
      </c>
      <c r="AX1823" s="14" t="s">
        <v>83</v>
      </c>
      <c r="AY1823" s="283" t="s">
        <v>381</v>
      </c>
    </row>
    <row r="1824" s="14" customFormat="1">
      <c r="B1824" s="274"/>
      <c r="C1824" s="275"/>
      <c r="D1824" s="246" t="s">
        <v>497</v>
      </c>
      <c r="E1824" s="276" t="s">
        <v>1</v>
      </c>
      <c r="F1824" s="277" t="s">
        <v>5406</v>
      </c>
      <c r="G1824" s="275"/>
      <c r="H1824" s="276" t="s">
        <v>1</v>
      </c>
      <c r="I1824" s="278"/>
      <c r="J1824" s="275"/>
      <c r="K1824" s="275"/>
      <c r="L1824" s="279"/>
      <c r="M1824" s="280"/>
      <c r="N1824" s="281"/>
      <c r="O1824" s="281"/>
      <c r="P1824" s="281"/>
      <c r="Q1824" s="281"/>
      <c r="R1824" s="281"/>
      <c r="S1824" s="281"/>
      <c r="T1824" s="282"/>
      <c r="AT1824" s="283" t="s">
        <v>497</v>
      </c>
      <c r="AU1824" s="283" t="s">
        <v>93</v>
      </c>
      <c r="AV1824" s="14" t="s">
        <v>91</v>
      </c>
      <c r="AW1824" s="14" t="s">
        <v>38</v>
      </c>
      <c r="AX1824" s="14" t="s">
        <v>83</v>
      </c>
      <c r="AY1824" s="283" t="s">
        <v>381</v>
      </c>
    </row>
    <row r="1825" s="14" customFormat="1">
      <c r="B1825" s="274"/>
      <c r="C1825" s="275"/>
      <c r="D1825" s="246" t="s">
        <v>497</v>
      </c>
      <c r="E1825" s="276" t="s">
        <v>1</v>
      </c>
      <c r="F1825" s="277" t="s">
        <v>5407</v>
      </c>
      <c r="G1825" s="275"/>
      <c r="H1825" s="276" t="s">
        <v>1</v>
      </c>
      <c r="I1825" s="278"/>
      <c r="J1825" s="275"/>
      <c r="K1825" s="275"/>
      <c r="L1825" s="279"/>
      <c r="M1825" s="280"/>
      <c r="N1825" s="281"/>
      <c r="O1825" s="281"/>
      <c r="P1825" s="281"/>
      <c r="Q1825" s="281"/>
      <c r="R1825" s="281"/>
      <c r="S1825" s="281"/>
      <c r="T1825" s="282"/>
      <c r="AT1825" s="283" t="s">
        <v>497</v>
      </c>
      <c r="AU1825" s="283" t="s">
        <v>93</v>
      </c>
      <c r="AV1825" s="14" t="s">
        <v>91</v>
      </c>
      <c r="AW1825" s="14" t="s">
        <v>38</v>
      </c>
      <c r="AX1825" s="14" t="s">
        <v>83</v>
      </c>
      <c r="AY1825" s="283" t="s">
        <v>381</v>
      </c>
    </row>
    <row r="1826" s="14" customFormat="1">
      <c r="B1826" s="274"/>
      <c r="C1826" s="275"/>
      <c r="D1826" s="246" t="s">
        <v>497</v>
      </c>
      <c r="E1826" s="276" t="s">
        <v>1</v>
      </c>
      <c r="F1826" s="277" t="s">
        <v>5408</v>
      </c>
      <c r="G1826" s="275"/>
      <c r="H1826" s="276" t="s">
        <v>1</v>
      </c>
      <c r="I1826" s="278"/>
      <c r="J1826" s="275"/>
      <c r="K1826" s="275"/>
      <c r="L1826" s="279"/>
      <c r="M1826" s="280"/>
      <c r="N1826" s="281"/>
      <c r="O1826" s="281"/>
      <c r="P1826" s="281"/>
      <c r="Q1826" s="281"/>
      <c r="R1826" s="281"/>
      <c r="S1826" s="281"/>
      <c r="T1826" s="282"/>
      <c r="AT1826" s="283" t="s">
        <v>497</v>
      </c>
      <c r="AU1826" s="283" t="s">
        <v>93</v>
      </c>
      <c r="AV1826" s="14" t="s">
        <v>91</v>
      </c>
      <c r="AW1826" s="14" t="s">
        <v>38</v>
      </c>
      <c r="AX1826" s="14" t="s">
        <v>83</v>
      </c>
      <c r="AY1826" s="283" t="s">
        <v>381</v>
      </c>
    </row>
    <row r="1827" s="14" customFormat="1">
      <c r="B1827" s="274"/>
      <c r="C1827" s="275"/>
      <c r="D1827" s="246" t="s">
        <v>497</v>
      </c>
      <c r="E1827" s="276" t="s">
        <v>1</v>
      </c>
      <c r="F1827" s="277" t="s">
        <v>5409</v>
      </c>
      <c r="G1827" s="275"/>
      <c r="H1827" s="276" t="s">
        <v>1</v>
      </c>
      <c r="I1827" s="278"/>
      <c r="J1827" s="275"/>
      <c r="K1827" s="275"/>
      <c r="L1827" s="279"/>
      <c r="M1827" s="280"/>
      <c r="N1827" s="281"/>
      <c r="O1827" s="281"/>
      <c r="P1827" s="281"/>
      <c r="Q1827" s="281"/>
      <c r="R1827" s="281"/>
      <c r="S1827" s="281"/>
      <c r="T1827" s="282"/>
      <c r="AT1827" s="283" t="s">
        <v>497</v>
      </c>
      <c r="AU1827" s="283" t="s">
        <v>93</v>
      </c>
      <c r="AV1827" s="14" t="s">
        <v>91</v>
      </c>
      <c r="AW1827" s="14" t="s">
        <v>38</v>
      </c>
      <c r="AX1827" s="14" t="s">
        <v>83</v>
      </c>
      <c r="AY1827" s="283" t="s">
        <v>381</v>
      </c>
    </row>
    <row r="1828" s="12" customFormat="1">
      <c r="B1828" s="252"/>
      <c r="C1828" s="253"/>
      <c r="D1828" s="246" t="s">
        <v>497</v>
      </c>
      <c r="E1828" s="254" t="s">
        <v>1</v>
      </c>
      <c r="F1828" s="255" t="s">
        <v>5399</v>
      </c>
      <c r="G1828" s="253"/>
      <c r="H1828" s="256">
        <v>66</v>
      </c>
      <c r="I1828" s="257"/>
      <c r="J1828" s="253"/>
      <c r="K1828" s="253"/>
      <c r="L1828" s="258"/>
      <c r="M1828" s="259"/>
      <c r="N1828" s="260"/>
      <c r="O1828" s="260"/>
      <c r="P1828" s="260"/>
      <c r="Q1828" s="260"/>
      <c r="R1828" s="260"/>
      <c r="S1828" s="260"/>
      <c r="T1828" s="261"/>
      <c r="AT1828" s="262" t="s">
        <v>497</v>
      </c>
      <c r="AU1828" s="262" t="s">
        <v>93</v>
      </c>
      <c r="AV1828" s="12" t="s">
        <v>93</v>
      </c>
      <c r="AW1828" s="12" t="s">
        <v>38</v>
      </c>
      <c r="AX1828" s="12" t="s">
        <v>83</v>
      </c>
      <c r="AY1828" s="262" t="s">
        <v>381</v>
      </c>
    </row>
    <row r="1829" s="13" customFormat="1">
      <c r="B1829" s="263"/>
      <c r="C1829" s="264"/>
      <c r="D1829" s="246" t="s">
        <v>497</v>
      </c>
      <c r="E1829" s="265" t="s">
        <v>1</v>
      </c>
      <c r="F1829" s="266" t="s">
        <v>499</v>
      </c>
      <c r="G1829" s="264"/>
      <c r="H1829" s="267">
        <v>66</v>
      </c>
      <c r="I1829" s="268"/>
      <c r="J1829" s="264"/>
      <c r="K1829" s="264"/>
      <c r="L1829" s="269"/>
      <c r="M1829" s="270"/>
      <c r="N1829" s="271"/>
      <c r="O1829" s="271"/>
      <c r="P1829" s="271"/>
      <c r="Q1829" s="271"/>
      <c r="R1829" s="271"/>
      <c r="S1829" s="271"/>
      <c r="T1829" s="272"/>
      <c r="AT1829" s="273" t="s">
        <v>497</v>
      </c>
      <c r="AU1829" s="273" t="s">
        <v>93</v>
      </c>
      <c r="AV1829" s="13" t="s">
        <v>236</v>
      </c>
      <c r="AW1829" s="13" t="s">
        <v>38</v>
      </c>
      <c r="AX1829" s="13" t="s">
        <v>91</v>
      </c>
      <c r="AY1829" s="273" t="s">
        <v>381</v>
      </c>
    </row>
    <row r="1830" s="1" customFormat="1" ht="36" customHeight="1">
      <c r="B1830" s="39"/>
      <c r="C1830" s="233" t="s">
        <v>1864</v>
      </c>
      <c r="D1830" s="233" t="s">
        <v>384</v>
      </c>
      <c r="E1830" s="234" t="s">
        <v>5410</v>
      </c>
      <c r="F1830" s="235" t="s">
        <v>5411</v>
      </c>
      <c r="G1830" s="236" t="s">
        <v>600</v>
      </c>
      <c r="H1830" s="237">
        <v>308</v>
      </c>
      <c r="I1830" s="238"/>
      <c r="J1830" s="239">
        <f>ROUND(I1830*H1830,2)</f>
        <v>0</v>
      </c>
      <c r="K1830" s="235" t="s">
        <v>4503</v>
      </c>
      <c r="L1830" s="44"/>
      <c r="M1830" s="240" t="s">
        <v>1</v>
      </c>
      <c r="N1830" s="241" t="s">
        <v>48</v>
      </c>
      <c r="O1830" s="87"/>
      <c r="P1830" s="242">
        <f>O1830*H1830</f>
        <v>0</v>
      </c>
      <c r="Q1830" s="242">
        <v>0</v>
      </c>
      <c r="R1830" s="242">
        <f>Q1830*H1830</f>
        <v>0</v>
      </c>
      <c r="S1830" s="242">
        <v>0</v>
      </c>
      <c r="T1830" s="243">
        <f>S1830*H1830</f>
        <v>0</v>
      </c>
      <c r="AR1830" s="244" t="s">
        <v>579</v>
      </c>
      <c r="AT1830" s="244" t="s">
        <v>384</v>
      </c>
      <c r="AU1830" s="244" t="s">
        <v>93</v>
      </c>
      <c r="AY1830" s="17" t="s">
        <v>381</v>
      </c>
      <c r="BE1830" s="245">
        <f>IF(N1830="základní",J1830,0)</f>
        <v>0</v>
      </c>
      <c r="BF1830" s="245">
        <f>IF(N1830="snížená",J1830,0)</f>
        <v>0</v>
      </c>
      <c r="BG1830" s="245">
        <f>IF(N1830="zákl. přenesená",J1830,0)</f>
        <v>0</v>
      </c>
      <c r="BH1830" s="245">
        <f>IF(N1830="sníž. přenesená",J1830,0)</f>
        <v>0</v>
      </c>
      <c r="BI1830" s="245">
        <f>IF(N1830="nulová",J1830,0)</f>
        <v>0</v>
      </c>
      <c r="BJ1830" s="17" t="s">
        <v>91</v>
      </c>
      <c r="BK1830" s="245">
        <f>ROUND(I1830*H1830,2)</f>
        <v>0</v>
      </c>
      <c r="BL1830" s="17" t="s">
        <v>579</v>
      </c>
      <c r="BM1830" s="244" t="s">
        <v>2833</v>
      </c>
    </row>
    <row r="1831" s="14" customFormat="1">
      <c r="B1831" s="274"/>
      <c r="C1831" s="275"/>
      <c r="D1831" s="246" t="s">
        <v>497</v>
      </c>
      <c r="E1831" s="276" t="s">
        <v>1</v>
      </c>
      <c r="F1831" s="277" t="s">
        <v>5412</v>
      </c>
      <c r="G1831" s="275"/>
      <c r="H1831" s="276" t="s">
        <v>1</v>
      </c>
      <c r="I1831" s="278"/>
      <c r="J1831" s="275"/>
      <c r="K1831" s="275"/>
      <c r="L1831" s="279"/>
      <c r="M1831" s="280"/>
      <c r="N1831" s="281"/>
      <c r="O1831" s="281"/>
      <c r="P1831" s="281"/>
      <c r="Q1831" s="281"/>
      <c r="R1831" s="281"/>
      <c r="S1831" s="281"/>
      <c r="T1831" s="282"/>
      <c r="AT1831" s="283" t="s">
        <v>497</v>
      </c>
      <c r="AU1831" s="283" t="s">
        <v>93</v>
      </c>
      <c r="AV1831" s="14" t="s">
        <v>91</v>
      </c>
      <c r="AW1831" s="14" t="s">
        <v>38</v>
      </c>
      <c r="AX1831" s="14" t="s">
        <v>83</v>
      </c>
      <c r="AY1831" s="283" t="s">
        <v>381</v>
      </c>
    </row>
    <row r="1832" s="14" customFormat="1">
      <c r="B1832" s="274"/>
      <c r="C1832" s="275"/>
      <c r="D1832" s="246" t="s">
        <v>497</v>
      </c>
      <c r="E1832" s="276" t="s">
        <v>1</v>
      </c>
      <c r="F1832" s="277" t="s">
        <v>5413</v>
      </c>
      <c r="G1832" s="275"/>
      <c r="H1832" s="276" t="s">
        <v>1</v>
      </c>
      <c r="I1832" s="278"/>
      <c r="J1832" s="275"/>
      <c r="K1832" s="275"/>
      <c r="L1832" s="279"/>
      <c r="M1832" s="280"/>
      <c r="N1832" s="281"/>
      <c r="O1832" s="281"/>
      <c r="P1832" s="281"/>
      <c r="Q1832" s="281"/>
      <c r="R1832" s="281"/>
      <c r="S1832" s="281"/>
      <c r="T1832" s="282"/>
      <c r="AT1832" s="283" t="s">
        <v>497</v>
      </c>
      <c r="AU1832" s="283" t="s">
        <v>93</v>
      </c>
      <c r="AV1832" s="14" t="s">
        <v>91</v>
      </c>
      <c r="AW1832" s="14" t="s">
        <v>38</v>
      </c>
      <c r="AX1832" s="14" t="s">
        <v>83</v>
      </c>
      <c r="AY1832" s="283" t="s">
        <v>381</v>
      </c>
    </row>
    <row r="1833" s="14" customFormat="1">
      <c r="B1833" s="274"/>
      <c r="C1833" s="275"/>
      <c r="D1833" s="246" t="s">
        <v>497</v>
      </c>
      <c r="E1833" s="276" t="s">
        <v>1</v>
      </c>
      <c r="F1833" s="277" t="s">
        <v>5414</v>
      </c>
      <c r="G1833" s="275"/>
      <c r="H1833" s="276" t="s">
        <v>1</v>
      </c>
      <c r="I1833" s="278"/>
      <c r="J1833" s="275"/>
      <c r="K1833" s="275"/>
      <c r="L1833" s="279"/>
      <c r="M1833" s="280"/>
      <c r="N1833" s="281"/>
      <c r="O1833" s="281"/>
      <c r="P1833" s="281"/>
      <c r="Q1833" s="281"/>
      <c r="R1833" s="281"/>
      <c r="S1833" s="281"/>
      <c r="T1833" s="282"/>
      <c r="AT1833" s="283" t="s">
        <v>497</v>
      </c>
      <c r="AU1833" s="283" t="s">
        <v>93</v>
      </c>
      <c r="AV1833" s="14" t="s">
        <v>91</v>
      </c>
      <c r="AW1833" s="14" t="s">
        <v>38</v>
      </c>
      <c r="AX1833" s="14" t="s">
        <v>83</v>
      </c>
      <c r="AY1833" s="283" t="s">
        <v>381</v>
      </c>
    </row>
    <row r="1834" s="12" customFormat="1">
      <c r="B1834" s="252"/>
      <c r="C1834" s="253"/>
      <c r="D1834" s="246" t="s">
        <v>497</v>
      </c>
      <c r="E1834" s="254" t="s">
        <v>1</v>
      </c>
      <c r="F1834" s="255" t="s">
        <v>5415</v>
      </c>
      <c r="G1834" s="253"/>
      <c r="H1834" s="256">
        <v>248</v>
      </c>
      <c r="I1834" s="257"/>
      <c r="J1834" s="253"/>
      <c r="K1834" s="253"/>
      <c r="L1834" s="258"/>
      <c r="M1834" s="259"/>
      <c r="N1834" s="260"/>
      <c r="O1834" s="260"/>
      <c r="P1834" s="260"/>
      <c r="Q1834" s="260"/>
      <c r="R1834" s="260"/>
      <c r="S1834" s="260"/>
      <c r="T1834" s="261"/>
      <c r="AT1834" s="262" t="s">
        <v>497</v>
      </c>
      <c r="AU1834" s="262" t="s">
        <v>93</v>
      </c>
      <c r="AV1834" s="12" t="s">
        <v>93</v>
      </c>
      <c r="AW1834" s="12" t="s">
        <v>38</v>
      </c>
      <c r="AX1834" s="12" t="s">
        <v>83</v>
      </c>
      <c r="AY1834" s="262" t="s">
        <v>381</v>
      </c>
    </row>
    <row r="1835" s="14" customFormat="1">
      <c r="B1835" s="274"/>
      <c r="C1835" s="275"/>
      <c r="D1835" s="246" t="s">
        <v>497</v>
      </c>
      <c r="E1835" s="276" t="s">
        <v>1</v>
      </c>
      <c r="F1835" s="277" t="s">
        <v>5416</v>
      </c>
      <c r="G1835" s="275"/>
      <c r="H1835" s="276" t="s">
        <v>1</v>
      </c>
      <c r="I1835" s="278"/>
      <c r="J1835" s="275"/>
      <c r="K1835" s="275"/>
      <c r="L1835" s="279"/>
      <c r="M1835" s="280"/>
      <c r="N1835" s="281"/>
      <c r="O1835" s="281"/>
      <c r="P1835" s="281"/>
      <c r="Q1835" s="281"/>
      <c r="R1835" s="281"/>
      <c r="S1835" s="281"/>
      <c r="T1835" s="282"/>
      <c r="AT1835" s="283" t="s">
        <v>497</v>
      </c>
      <c r="AU1835" s="283" t="s">
        <v>93</v>
      </c>
      <c r="AV1835" s="14" t="s">
        <v>91</v>
      </c>
      <c r="AW1835" s="14" t="s">
        <v>38</v>
      </c>
      <c r="AX1835" s="14" t="s">
        <v>83</v>
      </c>
      <c r="AY1835" s="283" t="s">
        <v>381</v>
      </c>
    </row>
    <row r="1836" s="12" customFormat="1">
      <c r="B1836" s="252"/>
      <c r="C1836" s="253"/>
      <c r="D1836" s="246" t="s">
        <v>497</v>
      </c>
      <c r="E1836" s="254" t="s">
        <v>1</v>
      </c>
      <c r="F1836" s="255" t="s">
        <v>5417</v>
      </c>
      <c r="G1836" s="253"/>
      <c r="H1836" s="256">
        <v>60</v>
      </c>
      <c r="I1836" s="257"/>
      <c r="J1836" s="253"/>
      <c r="K1836" s="253"/>
      <c r="L1836" s="258"/>
      <c r="M1836" s="259"/>
      <c r="N1836" s="260"/>
      <c r="O1836" s="260"/>
      <c r="P1836" s="260"/>
      <c r="Q1836" s="260"/>
      <c r="R1836" s="260"/>
      <c r="S1836" s="260"/>
      <c r="T1836" s="261"/>
      <c r="AT1836" s="262" t="s">
        <v>497</v>
      </c>
      <c r="AU1836" s="262" t="s">
        <v>93</v>
      </c>
      <c r="AV1836" s="12" t="s">
        <v>93</v>
      </c>
      <c r="AW1836" s="12" t="s">
        <v>38</v>
      </c>
      <c r="AX1836" s="12" t="s">
        <v>83</v>
      </c>
      <c r="AY1836" s="262" t="s">
        <v>381</v>
      </c>
    </row>
    <row r="1837" s="13" customFormat="1">
      <c r="B1837" s="263"/>
      <c r="C1837" s="264"/>
      <c r="D1837" s="246" t="s">
        <v>497</v>
      </c>
      <c r="E1837" s="265" t="s">
        <v>1</v>
      </c>
      <c r="F1837" s="266" t="s">
        <v>499</v>
      </c>
      <c r="G1837" s="264"/>
      <c r="H1837" s="267">
        <v>308</v>
      </c>
      <c r="I1837" s="268"/>
      <c r="J1837" s="264"/>
      <c r="K1837" s="264"/>
      <c r="L1837" s="269"/>
      <c r="M1837" s="270"/>
      <c r="N1837" s="271"/>
      <c r="O1837" s="271"/>
      <c r="P1837" s="271"/>
      <c r="Q1837" s="271"/>
      <c r="R1837" s="271"/>
      <c r="S1837" s="271"/>
      <c r="T1837" s="272"/>
      <c r="AT1837" s="273" t="s">
        <v>497</v>
      </c>
      <c r="AU1837" s="273" t="s">
        <v>93</v>
      </c>
      <c r="AV1837" s="13" t="s">
        <v>236</v>
      </c>
      <c r="AW1837" s="13" t="s">
        <v>38</v>
      </c>
      <c r="AX1837" s="13" t="s">
        <v>91</v>
      </c>
      <c r="AY1837" s="273" t="s">
        <v>381</v>
      </c>
    </row>
    <row r="1838" s="1" customFormat="1" ht="16.5" customHeight="1">
      <c r="B1838" s="39"/>
      <c r="C1838" s="233" t="s">
        <v>1868</v>
      </c>
      <c r="D1838" s="233" t="s">
        <v>384</v>
      </c>
      <c r="E1838" s="234" t="s">
        <v>5418</v>
      </c>
      <c r="F1838" s="235" t="s">
        <v>5419</v>
      </c>
      <c r="G1838" s="236" t="s">
        <v>600</v>
      </c>
      <c r="H1838" s="237">
        <v>5</v>
      </c>
      <c r="I1838" s="238"/>
      <c r="J1838" s="239">
        <f>ROUND(I1838*H1838,2)</f>
        <v>0</v>
      </c>
      <c r="K1838" s="235" t="s">
        <v>4503</v>
      </c>
      <c r="L1838" s="44"/>
      <c r="M1838" s="240" t="s">
        <v>1</v>
      </c>
      <c r="N1838" s="241" t="s">
        <v>48</v>
      </c>
      <c r="O1838" s="87"/>
      <c r="P1838" s="242">
        <f>O1838*H1838</f>
        <v>0</v>
      </c>
      <c r="Q1838" s="242">
        <v>0</v>
      </c>
      <c r="R1838" s="242">
        <f>Q1838*H1838</f>
        <v>0</v>
      </c>
      <c r="S1838" s="242">
        <v>0</v>
      </c>
      <c r="T1838" s="243">
        <f>S1838*H1838</f>
        <v>0</v>
      </c>
      <c r="AR1838" s="244" t="s">
        <v>579</v>
      </c>
      <c r="AT1838" s="244" t="s">
        <v>384</v>
      </c>
      <c r="AU1838" s="244" t="s">
        <v>93</v>
      </c>
      <c r="AY1838" s="17" t="s">
        <v>381</v>
      </c>
      <c r="BE1838" s="245">
        <f>IF(N1838="základní",J1838,0)</f>
        <v>0</v>
      </c>
      <c r="BF1838" s="245">
        <f>IF(N1838="snížená",J1838,0)</f>
        <v>0</v>
      </c>
      <c r="BG1838" s="245">
        <f>IF(N1838="zákl. přenesená",J1838,0)</f>
        <v>0</v>
      </c>
      <c r="BH1838" s="245">
        <f>IF(N1838="sníž. přenesená",J1838,0)</f>
        <v>0</v>
      </c>
      <c r="BI1838" s="245">
        <f>IF(N1838="nulová",J1838,0)</f>
        <v>0</v>
      </c>
      <c r="BJ1838" s="17" t="s">
        <v>91</v>
      </c>
      <c r="BK1838" s="245">
        <f>ROUND(I1838*H1838,2)</f>
        <v>0</v>
      </c>
      <c r="BL1838" s="17" t="s">
        <v>579</v>
      </c>
      <c r="BM1838" s="244" t="s">
        <v>2841</v>
      </c>
    </row>
    <row r="1839" s="14" customFormat="1">
      <c r="B1839" s="274"/>
      <c r="C1839" s="275"/>
      <c r="D1839" s="246" t="s">
        <v>497</v>
      </c>
      <c r="E1839" s="276" t="s">
        <v>1</v>
      </c>
      <c r="F1839" s="277" t="s">
        <v>4538</v>
      </c>
      <c r="G1839" s="275"/>
      <c r="H1839" s="276" t="s">
        <v>1</v>
      </c>
      <c r="I1839" s="278"/>
      <c r="J1839" s="275"/>
      <c r="K1839" s="275"/>
      <c r="L1839" s="279"/>
      <c r="M1839" s="280"/>
      <c r="N1839" s="281"/>
      <c r="O1839" s="281"/>
      <c r="P1839" s="281"/>
      <c r="Q1839" s="281"/>
      <c r="R1839" s="281"/>
      <c r="S1839" s="281"/>
      <c r="T1839" s="282"/>
      <c r="AT1839" s="283" t="s">
        <v>497</v>
      </c>
      <c r="AU1839" s="283" t="s">
        <v>93</v>
      </c>
      <c r="AV1839" s="14" t="s">
        <v>91</v>
      </c>
      <c r="AW1839" s="14" t="s">
        <v>38</v>
      </c>
      <c r="AX1839" s="14" t="s">
        <v>83</v>
      </c>
      <c r="AY1839" s="283" t="s">
        <v>381</v>
      </c>
    </row>
    <row r="1840" s="12" customFormat="1">
      <c r="B1840" s="252"/>
      <c r="C1840" s="253"/>
      <c r="D1840" s="246" t="s">
        <v>497</v>
      </c>
      <c r="E1840" s="254" t="s">
        <v>1</v>
      </c>
      <c r="F1840" s="255" t="s">
        <v>91</v>
      </c>
      <c r="G1840" s="253"/>
      <c r="H1840" s="256">
        <v>1</v>
      </c>
      <c r="I1840" s="257"/>
      <c r="J1840" s="253"/>
      <c r="K1840" s="253"/>
      <c r="L1840" s="258"/>
      <c r="M1840" s="259"/>
      <c r="N1840" s="260"/>
      <c r="O1840" s="260"/>
      <c r="P1840" s="260"/>
      <c r="Q1840" s="260"/>
      <c r="R1840" s="260"/>
      <c r="S1840" s="260"/>
      <c r="T1840" s="261"/>
      <c r="AT1840" s="262" t="s">
        <v>497</v>
      </c>
      <c r="AU1840" s="262" t="s">
        <v>93</v>
      </c>
      <c r="AV1840" s="12" t="s">
        <v>93</v>
      </c>
      <c r="AW1840" s="12" t="s">
        <v>38</v>
      </c>
      <c r="AX1840" s="12" t="s">
        <v>83</v>
      </c>
      <c r="AY1840" s="262" t="s">
        <v>381</v>
      </c>
    </row>
    <row r="1841" s="14" customFormat="1">
      <c r="B1841" s="274"/>
      <c r="C1841" s="275"/>
      <c r="D1841" s="246" t="s">
        <v>497</v>
      </c>
      <c r="E1841" s="276" t="s">
        <v>1</v>
      </c>
      <c r="F1841" s="277" t="s">
        <v>4549</v>
      </c>
      <c r="G1841" s="275"/>
      <c r="H1841" s="276" t="s">
        <v>1</v>
      </c>
      <c r="I1841" s="278"/>
      <c r="J1841" s="275"/>
      <c r="K1841" s="275"/>
      <c r="L1841" s="279"/>
      <c r="M1841" s="280"/>
      <c r="N1841" s="281"/>
      <c r="O1841" s="281"/>
      <c r="P1841" s="281"/>
      <c r="Q1841" s="281"/>
      <c r="R1841" s="281"/>
      <c r="S1841" s="281"/>
      <c r="T1841" s="282"/>
      <c r="AT1841" s="283" t="s">
        <v>497</v>
      </c>
      <c r="AU1841" s="283" t="s">
        <v>93</v>
      </c>
      <c r="AV1841" s="14" t="s">
        <v>91</v>
      </c>
      <c r="AW1841" s="14" t="s">
        <v>38</v>
      </c>
      <c r="AX1841" s="14" t="s">
        <v>83</v>
      </c>
      <c r="AY1841" s="283" t="s">
        <v>381</v>
      </c>
    </row>
    <row r="1842" s="12" customFormat="1">
      <c r="B1842" s="252"/>
      <c r="C1842" s="253"/>
      <c r="D1842" s="246" t="s">
        <v>497</v>
      </c>
      <c r="E1842" s="254" t="s">
        <v>1</v>
      </c>
      <c r="F1842" s="255" t="s">
        <v>93</v>
      </c>
      <c r="G1842" s="253"/>
      <c r="H1842" s="256">
        <v>2</v>
      </c>
      <c r="I1842" s="257"/>
      <c r="J1842" s="253"/>
      <c r="K1842" s="253"/>
      <c r="L1842" s="258"/>
      <c r="M1842" s="259"/>
      <c r="N1842" s="260"/>
      <c r="O1842" s="260"/>
      <c r="P1842" s="260"/>
      <c r="Q1842" s="260"/>
      <c r="R1842" s="260"/>
      <c r="S1842" s="260"/>
      <c r="T1842" s="261"/>
      <c r="AT1842" s="262" t="s">
        <v>497</v>
      </c>
      <c r="AU1842" s="262" t="s">
        <v>93</v>
      </c>
      <c r="AV1842" s="12" t="s">
        <v>93</v>
      </c>
      <c r="AW1842" s="12" t="s">
        <v>38</v>
      </c>
      <c r="AX1842" s="12" t="s">
        <v>83</v>
      </c>
      <c r="AY1842" s="262" t="s">
        <v>381</v>
      </c>
    </row>
    <row r="1843" s="14" customFormat="1">
      <c r="B1843" s="274"/>
      <c r="C1843" s="275"/>
      <c r="D1843" s="246" t="s">
        <v>497</v>
      </c>
      <c r="E1843" s="276" t="s">
        <v>1</v>
      </c>
      <c r="F1843" s="277" t="s">
        <v>4536</v>
      </c>
      <c r="G1843" s="275"/>
      <c r="H1843" s="276" t="s">
        <v>1</v>
      </c>
      <c r="I1843" s="278"/>
      <c r="J1843" s="275"/>
      <c r="K1843" s="275"/>
      <c r="L1843" s="279"/>
      <c r="M1843" s="280"/>
      <c r="N1843" s="281"/>
      <c r="O1843" s="281"/>
      <c r="P1843" s="281"/>
      <c r="Q1843" s="281"/>
      <c r="R1843" s="281"/>
      <c r="S1843" s="281"/>
      <c r="T1843" s="282"/>
      <c r="AT1843" s="283" t="s">
        <v>497</v>
      </c>
      <c r="AU1843" s="283" t="s">
        <v>93</v>
      </c>
      <c r="AV1843" s="14" t="s">
        <v>91</v>
      </c>
      <c r="AW1843" s="14" t="s">
        <v>38</v>
      </c>
      <c r="AX1843" s="14" t="s">
        <v>83</v>
      </c>
      <c r="AY1843" s="283" t="s">
        <v>381</v>
      </c>
    </row>
    <row r="1844" s="12" customFormat="1">
      <c r="B1844" s="252"/>
      <c r="C1844" s="253"/>
      <c r="D1844" s="246" t="s">
        <v>497</v>
      </c>
      <c r="E1844" s="254" t="s">
        <v>1</v>
      </c>
      <c r="F1844" s="255" t="s">
        <v>93</v>
      </c>
      <c r="G1844" s="253"/>
      <c r="H1844" s="256">
        <v>2</v>
      </c>
      <c r="I1844" s="257"/>
      <c r="J1844" s="253"/>
      <c r="K1844" s="253"/>
      <c r="L1844" s="258"/>
      <c r="M1844" s="259"/>
      <c r="N1844" s="260"/>
      <c r="O1844" s="260"/>
      <c r="P1844" s="260"/>
      <c r="Q1844" s="260"/>
      <c r="R1844" s="260"/>
      <c r="S1844" s="260"/>
      <c r="T1844" s="261"/>
      <c r="AT1844" s="262" t="s">
        <v>497</v>
      </c>
      <c r="AU1844" s="262" t="s">
        <v>93</v>
      </c>
      <c r="AV1844" s="12" t="s">
        <v>93</v>
      </c>
      <c r="AW1844" s="12" t="s">
        <v>38</v>
      </c>
      <c r="AX1844" s="12" t="s">
        <v>83</v>
      </c>
      <c r="AY1844" s="262" t="s">
        <v>381</v>
      </c>
    </row>
    <row r="1845" s="13" customFormat="1">
      <c r="B1845" s="263"/>
      <c r="C1845" s="264"/>
      <c r="D1845" s="246" t="s">
        <v>497</v>
      </c>
      <c r="E1845" s="265" t="s">
        <v>1</v>
      </c>
      <c r="F1845" s="266" t="s">
        <v>499</v>
      </c>
      <c r="G1845" s="264"/>
      <c r="H1845" s="267">
        <v>5</v>
      </c>
      <c r="I1845" s="268"/>
      <c r="J1845" s="264"/>
      <c r="K1845" s="264"/>
      <c r="L1845" s="269"/>
      <c r="M1845" s="270"/>
      <c r="N1845" s="271"/>
      <c r="O1845" s="271"/>
      <c r="P1845" s="271"/>
      <c r="Q1845" s="271"/>
      <c r="R1845" s="271"/>
      <c r="S1845" s="271"/>
      <c r="T1845" s="272"/>
      <c r="AT1845" s="273" t="s">
        <v>497</v>
      </c>
      <c r="AU1845" s="273" t="s">
        <v>93</v>
      </c>
      <c r="AV1845" s="13" t="s">
        <v>236</v>
      </c>
      <c r="AW1845" s="13" t="s">
        <v>38</v>
      </c>
      <c r="AX1845" s="13" t="s">
        <v>91</v>
      </c>
      <c r="AY1845" s="273" t="s">
        <v>381</v>
      </c>
    </row>
    <row r="1846" s="1" customFormat="1" ht="24" customHeight="1">
      <c r="B1846" s="39"/>
      <c r="C1846" s="233" t="s">
        <v>1872</v>
      </c>
      <c r="D1846" s="233" t="s">
        <v>384</v>
      </c>
      <c r="E1846" s="234" t="s">
        <v>5420</v>
      </c>
      <c r="F1846" s="235" t="s">
        <v>5421</v>
      </c>
      <c r="G1846" s="236" t="s">
        <v>600</v>
      </c>
      <c r="H1846" s="237">
        <v>6</v>
      </c>
      <c r="I1846" s="238"/>
      <c r="J1846" s="239">
        <f>ROUND(I1846*H1846,2)</f>
        <v>0</v>
      </c>
      <c r="K1846" s="235" t="s">
        <v>4503</v>
      </c>
      <c r="L1846" s="44"/>
      <c r="M1846" s="240" t="s">
        <v>1</v>
      </c>
      <c r="N1846" s="241" t="s">
        <v>48</v>
      </c>
      <c r="O1846" s="87"/>
      <c r="P1846" s="242">
        <f>O1846*H1846</f>
        <v>0</v>
      </c>
      <c r="Q1846" s="242">
        <v>0</v>
      </c>
      <c r="R1846" s="242">
        <f>Q1846*H1846</f>
        <v>0</v>
      </c>
      <c r="S1846" s="242">
        <v>0</v>
      </c>
      <c r="T1846" s="243">
        <f>S1846*H1846</f>
        <v>0</v>
      </c>
      <c r="AR1846" s="244" t="s">
        <v>579</v>
      </c>
      <c r="AT1846" s="244" t="s">
        <v>384</v>
      </c>
      <c r="AU1846" s="244" t="s">
        <v>93</v>
      </c>
      <c r="AY1846" s="17" t="s">
        <v>381</v>
      </c>
      <c r="BE1846" s="245">
        <f>IF(N1846="základní",J1846,0)</f>
        <v>0</v>
      </c>
      <c r="BF1846" s="245">
        <f>IF(N1846="snížená",J1846,0)</f>
        <v>0</v>
      </c>
      <c r="BG1846" s="245">
        <f>IF(N1846="zákl. přenesená",J1846,0)</f>
        <v>0</v>
      </c>
      <c r="BH1846" s="245">
        <f>IF(N1846="sníž. přenesená",J1846,0)</f>
        <v>0</v>
      </c>
      <c r="BI1846" s="245">
        <f>IF(N1846="nulová",J1846,0)</f>
        <v>0</v>
      </c>
      <c r="BJ1846" s="17" t="s">
        <v>91</v>
      </c>
      <c r="BK1846" s="245">
        <f>ROUND(I1846*H1846,2)</f>
        <v>0</v>
      </c>
      <c r="BL1846" s="17" t="s">
        <v>579</v>
      </c>
      <c r="BM1846" s="244" t="s">
        <v>2849</v>
      </c>
    </row>
    <row r="1847" s="12" customFormat="1">
      <c r="B1847" s="252"/>
      <c r="C1847" s="253"/>
      <c r="D1847" s="246" t="s">
        <v>497</v>
      </c>
      <c r="E1847" s="254" t="s">
        <v>1</v>
      </c>
      <c r="F1847" s="255" t="s">
        <v>413</v>
      </c>
      <c r="G1847" s="253"/>
      <c r="H1847" s="256">
        <v>6</v>
      </c>
      <c r="I1847" s="257"/>
      <c r="J1847" s="253"/>
      <c r="K1847" s="253"/>
      <c r="L1847" s="258"/>
      <c r="M1847" s="259"/>
      <c r="N1847" s="260"/>
      <c r="O1847" s="260"/>
      <c r="P1847" s="260"/>
      <c r="Q1847" s="260"/>
      <c r="R1847" s="260"/>
      <c r="S1847" s="260"/>
      <c r="T1847" s="261"/>
      <c r="AT1847" s="262" t="s">
        <v>497</v>
      </c>
      <c r="AU1847" s="262" t="s">
        <v>93</v>
      </c>
      <c r="AV1847" s="12" t="s">
        <v>93</v>
      </c>
      <c r="AW1847" s="12" t="s">
        <v>38</v>
      </c>
      <c r="AX1847" s="12" t="s">
        <v>83</v>
      </c>
      <c r="AY1847" s="262" t="s">
        <v>381</v>
      </c>
    </row>
    <row r="1848" s="13" customFormat="1">
      <c r="B1848" s="263"/>
      <c r="C1848" s="264"/>
      <c r="D1848" s="246" t="s">
        <v>497</v>
      </c>
      <c r="E1848" s="265" t="s">
        <v>1</v>
      </c>
      <c r="F1848" s="266" t="s">
        <v>499</v>
      </c>
      <c r="G1848" s="264"/>
      <c r="H1848" s="267">
        <v>6</v>
      </c>
      <c r="I1848" s="268"/>
      <c r="J1848" s="264"/>
      <c r="K1848" s="264"/>
      <c r="L1848" s="269"/>
      <c r="M1848" s="270"/>
      <c r="N1848" s="271"/>
      <c r="O1848" s="271"/>
      <c r="P1848" s="271"/>
      <c r="Q1848" s="271"/>
      <c r="R1848" s="271"/>
      <c r="S1848" s="271"/>
      <c r="T1848" s="272"/>
      <c r="AT1848" s="273" t="s">
        <v>497</v>
      </c>
      <c r="AU1848" s="273" t="s">
        <v>93</v>
      </c>
      <c r="AV1848" s="13" t="s">
        <v>236</v>
      </c>
      <c r="AW1848" s="13" t="s">
        <v>38</v>
      </c>
      <c r="AX1848" s="13" t="s">
        <v>91</v>
      </c>
      <c r="AY1848" s="273" t="s">
        <v>381</v>
      </c>
    </row>
    <row r="1849" s="1" customFormat="1" ht="24" customHeight="1">
      <c r="B1849" s="39"/>
      <c r="C1849" s="233" t="s">
        <v>1879</v>
      </c>
      <c r="D1849" s="233" t="s">
        <v>384</v>
      </c>
      <c r="E1849" s="234" t="s">
        <v>5422</v>
      </c>
      <c r="F1849" s="235" t="s">
        <v>5423</v>
      </c>
      <c r="G1849" s="236" t="s">
        <v>538</v>
      </c>
      <c r="H1849" s="237">
        <v>3.8290000000000002</v>
      </c>
      <c r="I1849" s="238"/>
      <c r="J1849" s="239">
        <f>ROUND(I1849*H1849,2)</f>
        <v>0</v>
      </c>
      <c r="K1849" s="235" t="s">
        <v>388</v>
      </c>
      <c r="L1849" s="44"/>
      <c r="M1849" s="240" t="s">
        <v>1</v>
      </c>
      <c r="N1849" s="241" t="s">
        <v>48</v>
      </c>
      <c r="O1849" s="87"/>
      <c r="P1849" s="242">
        <f>O1849*H1849</f>
        <v>0</v>
      </c>
      <c r="Q1849" s="242">
        <v>0</v>
      </c>
      <c r="R1849" s="242">
        <f>Q1849*H1849</f>
        <v>0</v>
      </c>
      <c r="S1849" s="242">
        <v>0</v>
      </c>
      <c r="T1849" s="243">
        <f>S1849*H1849</f>
        <v>0</v>
      </c>
      <c r="AR1849" s="244" t="s">
        <v>579</v>
      </c>
      <c r="AT1849" s="244" t="s">
        <v>384</v>
      </c>
      <c r="AU1849" s="244" t="s">
        <v>93</v>
      </c>
      <c r="AY1849" s="17" t="s">
        <v>381</v>
      </c>
      <c r="BE1849" s="245">
        <f>IF(N1849="základní",J1849,0)</f>
        <v>0</v>
      </c>
      <c r="BF1849" s="245">
        <f>IF(N1849="snížená",J1849,0)</f>
        <v>0</v>
      </c>
      <c r="BG1849" s="245">
        <f>IF(N1849="zákl. přenesená",J1849,0)</f>
        <v>0</v>
      </c>
      <c r="BH1849" s="245">
        <f>IF(N1849="sníž. přenesená",J1849,0)</f>
        <v>0</v>
      </c>
      <c r="BI1849" s="245">
        <f>IF(N1849="nulová",J1849,0)</f>
        <v>0</v>
      </c>
      <c r="BJ1849" s="17" t="s">
        <v>91</v>
      </c>
      <c r="BK1849" s="245">
        <f>ROUND(I1849*H1849,2)</f>
        <v>0</v>
      </c>
      <c r="BL1849" s="17" t="s">
        <v>579</v>
      </c>
      <c r="BM1849" s="244" t="s">
        <v>2857</v>
      </c>
    </row>
    <row r="1850" s="11" customFormat="1" ht="22.8" customHeight="1">
      <c r="B1850" s="217"/>
      <c r="C1850" s="218"/>
      <c r="D1850" s="219" t="s">
        <v>82</v>
      </c>
      <c r="E1850" s="231" t="s">
        <v>5424</v>
      </c>
      <c r="F1850" s="231" t="s">
        <v>5425</v>
      </c>
      <c r="G1850" s="218"/>
      <c r="H1850" s="218"/>
      <c r="I1850" s="221"/>
      <c r="J1850" s="232">
        <f>BK1850</f>
        <v>0</v>
      </c>
      <c r="K1850" s="218"/>
      <c r="L1850" s="223"/>
      <c r="M1850" s="224"/>
      <c r="N1850" s="225"/>
      <c r="O1850" s="225"/>
      <c r="P1850" s="226">
        <f>SUM(P1851:P1883)</f>
        <v>0</v>
      </c>
      <c r="Q1850" s="225"/>
      <c r="R1850" s="226">
        <f>SUM(R1851:R1883)</f>
        <v>0</v>
      </c>
      <c r="S1850" s="225"/>
      <c r="T1850" s="227">
        <f>SUM(T1851:T1883)</f>
        <v>0</v>
      </c>
      <c r="AR1850" s="228" t="s">
        <v>93</v>
      </c>
      <c r="AT1850" s="229" t="s">
        <v>82</v>
      </c>
      <c r="AU1850" s="229" t="s">
        <v>91</v>
      </c>
      <c r="AY1850" s="228" t="s">
        <v>381</v>
      </c>
      <c r="BK1850" s="230">
        <f>SUM(BK1851:BK1883)</f>
        <v>0</v>
      </c>
    </row>
    <row r="1851" s="1" customFormat="1" ht="24" customHeight="1">
      <c r="B1851" s="39"/>
      <c r="C1851" s="233" t="s">
        <v>1885</v>
      </c>
      <c r="D1851" s="233" t="s">
        <v>384</v>
      </c>
      <c r="E1851" s="234" t="s">
        <v>5426</v>
      </c>
      <c r="F1851" s="235" t="s">
        <v>5427</v>
      </c>
      <c r="G1851" s="236" t="s">
        <v>5128</v>
      </c>
      <c r="H1851" s="237">
        <v>29</v>
      </c>
      <c r="I1851" s="238"/>
      <c r="J1851" s="239">
        <f>ROUND(I1851*H1851,2)</f>
        <v>0</v>
      </c>
      <c r="K1851" s="235" t="s">
        <v>388</v>
      </c>
      <c r="L1851" s="44"/>
      <c r="M1851" s="240" t="s">
        <v>1</v>
      </c>
      <c r="N1851" s="241" t="s">
        <v>48</v>
      </c>
      <c r="O1851" s="87"/>
      <c r="P1851" s="242">
        <f>O1851*H1851</f>
        <v>0</v>
      </c>
      <c r="Q1851" s="242">
        <v>0</v>
      </c>
      <c r="R1851" s="242">
        <f>Q1851*H1851</f>
        <v>0</v>
      </c>
      <c r="S1851" s="242">
        <v>0</v>
      </c>
      <c r="T1851" s="243">
        <f>S1851*H1851</f>
        <v>0</v>
      </c>
      <c r="AR1851" s="244" t="s">
        <v>579</v>
      </c>
      <c r="AT1851" s="244" t="s">
        <v>384</v>
      </c>
      <c r="AU1851" s="244" t="s">
        <v>93</v>
      </c>
      <c r="AY1851" s="17" t="s">
        <v>381</v>
      </c>
      <c r="BE1851" s="245">
        <f>IF(N1851="základní",J1851,0)</f>
        <v>0</v>
      </c>
      <c r="BF1851" s="245">
        <f>IF(N1851="snížená",J1851,0)</f>
        <v>0</v>
      </c>
      <c r="BG1851" s="245">
        <f>IF(N1851="zákl. přenesená",J1851,0)</f>
        <v>0</v>
      </c>
      <c r="BH1851" s="245">
        <f>IF(N1851="sníž. přenesená",J1851,0)</f>
        <v>0</v>
      </c>
      <c r="BI1851" s="245">
        <f>IF(N1851="nulová",J1851,0)</f>
        <v>0</v>
      </c>
      <c r="BJ1851" s="17" t="s">
        <v>91</v>
      </c>
      <c r="BK1851" s="245">
        <f>ROUND(I1851*H1851,2)</f>
        <v>0</v>
      </c>
      <c r="BL1851" s="17" t="s">
        <v>579</v>
      </c>
      <c r="BM1851" s="244" t="s">
        <v>2865</v>
      </c>
    </row>
    <row r="1852" s="14" customFormat="1">
      <c r="B1852" s="274"/>
      <c r="C1852" s="275"/>
      <c r="D1852" s="246" t="s">
        <v>497</v>
      </c>
      <c r="E1852" s="276" t="s">
        <v>1</v>
      </c>
      <c r="F1852" s="277" t="s">
        <v>5428</v>
      </c>
      <c r="G1852" s="275"/>
      <c r="H1852" s="276" t="s">
        <v>1</v>
      </c>
      <c r="I1852" s="278"/>
      <c r="J1852" s="275"/>
      <c r="K1852" s="275"/>
      <c r="L1852" s="279"/>
      <c r="M1852" s="280"/>
      <c r="N1852" s="281"/>
      <c r="O1852" s="281"/>
      <c r="P1852" s="281"/>
      <c r="Q1852" s="281"/>
      <c r="R1852" s="281"/>
      <c r="S1852" s="281"/>
      <c r="T1852" s="282"/>
      <c r="AT1852" s="283" t="s">
        <v>497</v>
      </c>
      <c r="AU1852" s="283" t="s">
        <v>93</v>
      </c>
      <c r="AV1852" s="14" t="s">
        <v>91</v>
      </c>
      <c r="AW1852" s="14" t="s">
        <v>38</v>
      </c>
      <c r="AX1852" s="14" t="s">
        <v>83</v>
      </c>
      <c r="AY1852" s="283" t="s">
        <v>381</v>
      </c>
    </row>
    <row r="1853" s="12" customFormat="1">
      <c r="B1853" s="252"/>
      <c r="C1853" s="253"/>
      <c r="D1853" s="246" t="s">
        <v>497</v>
      </c>
      <c r="E1853" s="254" t="s">
        <v>1</v>
      </c>
      <c r="F1853" s="255" t="s">
        <v>5310</v>
      </c>
      <c r="G1853" s="253"/>
      <c r="H1853" s="256">
        <v>29</v>
      </c>
      <c r="I1853" s="257"/>
      <c r="J1853" s="253"/>
      <c r="K1853" s="253"/>
      <c r="L1853" s="258"/>
      <c r="M1853" s="259"/>
      <c r="N1853" s="260"/>
      <c r="O1853" s="260"/>
      <c r="P1853" s="260"/>
      <c r="Q1853" s="260"/>
      <c r="R1853" s="260"/>
      <c r="S1853" s="260"/>
      <c r="T1853" s="261"/>
      <c r="AT1853" s="262" t="s">
        <v>497</v>
      </c>
      <c r="AU1853" s="262" t="s">
        <v>93</v>
      </c>
      <c r="AV1853" s="12" t="s">
        <v>93</v>
      </c>
      <c r="AW1853" s="12" t="s">
        <v>38</v>
      </c>
      <c r="AX1853" s="12" t="s">
        <v>83</v>
      </c>
      <c r="AY1853" s="262" t="s">
        <v>381</v>
      </c>
    </row>
    <row r="1854" s="13" customFormat="1">
      <c r="B1854" s="263"/>
      <c r="C1854" s="264"/>
      <c r="D1854" s="246" t="s">
        <v>497</v>
      </c>
      <c r="E1854" s="265" t="s">
        <v>1</v>
      </c>
      <c r="F1854" s="266" t="s">
        <v>499</v>
      </c>
      <c r="G1854" s="264"/>
      <c r="H1854" s="267">
        <v>29</v>
      </c>
      <c r="I1854" s="268"/>
      <c r="J1854" s="264"/>
      <c r="K1854" s="264"/>
      <c r="L1854" s="269"/>
      <c r="M1854" s="270"/>
      <c r="N1854" s="271"/>
      <c r="O1854" s="271"/>
      <c r="P1854" s="271"/>
      <c r="Q1854" s="271"/>
      <c r="R1854" s="271"/>
      <c r="S1854" s="271"/>
      <c r="T1854" s="272"/>
      <c r="AT1854" s="273" t="s">
        <v>497</v>
      </c>
      <c r="AU1854" s="273" t="s">
        <v>93</v>
      </c>
      <c r="AV1854" s="13" t="s">
        <v>236</v>
      </c>
      <c r="AW1854" s="13" t="s">
        <v>38</v>
      </c>
      <c r="AX1854" s="13" t="s">
        <v>91</v>
      </c>
      <c r="AY1854" s="273" t="s">
        <v>381</v>
      </c>
    </row>
    <row r="1855" s="1" customFormat="1" ht="24" customHeight="1">
      <c r="B1855" s="39"/>
      <c r="C1855" s="233" t="s">
        <v>1891</v>
      </c>
      <c r="D1855" s="233" t="s">
        <v>384</v>
      </c>
      <c r="E1855" s="234" t="s">
        <v>5429</v>
      </c>
      <c r="F1855" s="235" t="s">
        <v>5430</v>
      </c>
      <c r="G1855" s="236" t="s">
        <v>5128</v>
      </c>
      <c r="H1855" s="237">
        <v>8</v>
      </c>
      <c r="I1855" s="238"/>
      <c r="J1855" s="239">
        <f>ROUND(I1855*H1855,2)</f>
        <v>0</v>
      </c>
      <c r="K1855" s="235" t="s">
        <v>388</v>
      </c>
      <c r="L1855" s="44"/>
      <c r="M1855" s="240" t="s">
        <v>1</v>
      </c>
      <c r="N1855" s="241" t="s">
        <v>48</v>
      </c>
      <c r="O1855" s="87"/>
      <c r="P1855" s="242">
        <f>O1855*H1855</f>
        <v>0</v>
      </c>
      <c r="Q1855" s="242">
        <v>0</v>
      </c>
      <c r="R1855" s="242">
        <f>Q1855*H1855</f>
        <v>0</v>
      </c>
      <c r="S1855" s="242">
        <v>0</v>
      </c>
      <c r="T1855" s="243">
        <f>S1855*H1855</f>
        <v>0</v>
      </c>
      <c r="AR1855" s="244" t="s">
        <v>579</v>
      </c>
      <c r="AT1855" s="244" t="s">
        <v>384</v>
      </c>
      <c r="AU1855" s="244" t="s">
        <v>93</v>
      </c>
      <c r="AY1855" s="17" t="s">
        <v>381</v>
      </c>
      <c r="BE1855" s="245">
        <f>IF(N1855="základní",J1855,0)</f>
        <v>0</v>
      </c>
      <c r="BF1855" s="245">
        <f>IF(N1855="snížená",J1855,0)</f>
        <v>0</v>
      </c>
      <c r="BG1855" s="245">
        <f>IF(N1855="zákl. přenesená",J1855,0)</f>
        <v>0</v>
      </c>
      <c r="BH1855" s="245">
        <f>IF(N1855="sníž. přenesená",J1855,0)</f>
        <v>0</v>
      </c>
      <c r="BI1855" s="245">
        <f>IF(N1855="nulová",J1855,0)</f>
        <v>0</v>
      </c>
      <c r="BJ1855" s="17" t="s">
        <v>91</v>
      </c>
      <c r="BK1855" s="245">
        <f>ROUND(I1855*H1855,2)</f>
        <v>0</v>
      </c>
      <c r="BL1855" s="17" t="s">
        <v>579</v>
      </c>
      <c r="BM1855" s="244" t="s">
        <v>2873</v>
      </c>
    </row>
    <row r="1856" s="14" customFormat="1">
      <c r="B1856" s="274"/>
      <c r="C1856" s="275"/>
      <c r="D1856" s="246" t="s">
        <v>497</v>
      </c>
      <c r="E1856" s="276" t="s">
        <v>1</v>
      </c>
      <c r="F1856" s="277" t="s">
        <v>5431</v>
      </c>
      <c r="G1856" s="275"/>
      <c r="H1856" s="276" t="s">
        <v>1</v>
      </c>
      <c r="I1856" s="278"/>
      <c r="J1856" s="275"/>
      <c r="K1856" s="275"/>
      <c r="L1856" s="279"/>
      <c r="M1856" s="280"/>
      <c r="N1856" s="281"/>
      <c r="O1856" s="281"/>
      <c r="P1856" s="281"/>
      <c r="Q1856" s="281"/>
      <c r="R1856" s="281"/>
      <c r="S1856" s="281"/>
      <c r="T1856" s="282"/>
      <c r="AT1856" s="283" t="s">
        <v>497</v>
      </c>
      <c r="AU1856" s="283" t="s">
        <v>93</v>
      </c>
      <c r="AV1856" s="14" t="s">
        <v>91</v>
      </c>
      <c r="AW1856" s="14" t="s">
        <v>38</v>
      </c>
      <c r="AX1856" s="14" t="s">
        <v>83</v>
      </c>
      <c r="AY1856" s="283" t="s">
        <v>381</v>
      </c>
    </row>
    <row r="1857" s="12" customFormat="1">
      <c r="B1857" s="252"/>
      <c r="C1857" s="253"/>
      <c r="D1857" s="246" t="s">
        <v>497</v>
      </c>
      <c r="E1857" s="254" t="s">
        <v>1</v>
      </c>
      <c r="F1857" s="255" t="s">
        <v>423</v>
      </c>
      <c r="G1857" s="253"/>
      <c r="H1857" s="256">
        <v>8</v>
      </c>
      <c r="I1857" s="257"/>
      <c r="J1857" s="253"/>
      <c r="K1857" s="253"/>
      <c r="L1857" s="258"/>
      <c r="M1857" s="259"/>
      <c r="N1857" s="260"/>
      <c r="O1857" s="260"/>
      <c r="P1857" s="260"/>
      <c r="Q1857" s="260"/>
      <c r="R1857" s="260"/>
      <c r="S1857" s="260"/>
      <c r="T1857" s="261"/>
      <c r="AT1857" s="262" t="s">
        <v>497</v>
      </c>
      <c r="AU1857" s="262" t="s">
        <v>93</v>
      </c>
      <c r="AV1857" s="12" t="s">
        <v>93</v>
      </c>
      <c r="AW1857" s="12" t="s">
        <v>38</v>
      </c>
      <c r="AX1857" s="12" t="s">
        <v>83</v>
      </c>
      <c r="AY1857" s="262" t="s">
        <v>381</v>
      </c>
    </row>
    <row r="1858" s="13" customFormat="1">
      <c r="B1858" s="263"/>
      <c r="C1858" s="264"/>
      <c r="D1858" s="246" t="s">
        <v>497</v>
      </c>
      <c r="E1858" s="265" t="s">
        <v>1</v>
      </c>
      <c r="F1858" s="266" t="s">
        <v>499</v>
      </c>
      <c r="G1858" s="264"/>
      <c r="H1858" s="267">
        <v>8</v>
      </c>
      <c r="I1858" s="268"/>
      <c r="J1858" s="264"/>
      <c r="K1858" s="264"/>
      <c r="L1858" s="269"/>
      <c r="M1858" s="270"/>
      <c r="N1858" s="271"/>
      <c r="O1858" s="271"/>
      <c r="P1858" s="271"/>
      <c r="Q1858" s="271"/>
      <c r="R1858" s="271"/>
      <c r="S1858" s="271"/>
      <c r="T1858" s="272"/>
      <c r="AT1858" s="273" t="s">
        <v>497</v>
      </c>
      <c r="AU1858" s="273" t="s">
        <v>93</v>
      </c>
      <c r="AV1858" s="13" t="s">
        <v>236</v>
      </c>
      <c r="AW1858" s="13" t="s">
        <v>38</v>
      </c>
      <c r="AX1858" s="13" t="s">
        <v>91</v>
      </c>
      <c r="AY1858" s="273" t="s">
        <v>381</v>
      </c>
    </row>
    <row r="1859" s="1" customFormat="1" ht="16.5" customHeight="1">
      <c r="B1859" s="39"/>
      <c r="C1859" s="233" t="s">
        <v>1895</v>
      </c>
      <c r="D1859" s="233" t="s">
        <v>384</v>
      </c>
      <c r="E1859" s="234" t="s">
        <v>5432</v>
      </c>
      <c r="F1859" s="235" t="s">
        <v>5433</v>
      </c>
      <c r="G1859" s="236" t="s">
        <v>5128</v>
      </c>
      <c r="H1859" s="237">
        <v>4</v>
      </c>
      <c r="I1859" s="238"/>
      <c r="J1859" s="239">
        <f>ROUND(I1859*H1859,2)</f>
        <v>0</v>
      </c>
      <c r="K1859" s="235" t="s">
        <v>388</v>
      </c>
      <c r="L1859" s="44"/>
      <c r="M1859" s="240" t="s">
        <v>1</v>
      </c>
      <c r="N1859" s="241" t="s">
        <v>48</v>
      </c>
      <c r="O1859" s="87"/>
      <c r="P1859" s="242">
        <f>O1859*H1859</f>
        <v>0</v>
      </c>
      <c r="Q1859" s="242">
        <v>0</v>
      </c>
      <c r="R1859" s="242">
        <f>Q1859*H1859</f>
        <v>0</v>
      </c>
      <c r="S1859" s="242">
        <v>0</v>
      </c>
      <c r="T1859" s="243">
        <f>S1859*H1859</f>
        <v>0</v>
      </c>
      <c r="AR1859" s="244" t="s">
        <v>579</v>
      </c>
      <c r="AT1859" s="244" t="s">
        <v>384</v>
      </c>
      <c r="AU1859" s="244" t="s">
        <v>93</v>
      </c>
      <c r="AY1859" s="17" t="s">
        <v>381</v>
      </c>
      <c r="BE1859" s="245">
        <f>IF(N1859="základní",J1859,0)</f>
        <v>0</v>
      </c>
      <c r="BF1859" s="245">
        <f>IF(N1859="snížená",J1859,0)</f>
        <v>0</v>
      </c>
      <c r="BG1859" s="245">
        <f>IF(N1859="zákl. přenesená",J1859,0)</f>
        <v>0</v>
      </c>
      <c r="BH1859" s="245">
        <f>IF(N1859="sníž. přenesená",J1859,0)</f>
        <v>0</v>
      </c>
      <c r="BI1859" s="245">
        <f>IF(N1859="nulová",J1859,0)</f>
        <v>0</v>
      </c>
      <c r="BJ1859" s="17" t="s">
        <v>91</v>
      </c>
      <c r="BK1859" s="245">
        <f>ROUND(I1859*H1859,2)</f>
        <v>0</v>
      </c>
      <c r="BL1859" s="17" t="s">
        <v>579</v>
      </c>
      <c r="BM1859" s="244" t="s">
        <v>2880</v>
      </c>
    </row>
    <row r="1860" s="14" customFormat="1">
      <c r="B1860" s="274"/>
      <c r="C1860" s="275"/>
      <c r="D1860" s="246" t="s">
        <v>497</v>
      </c>
      <c r="E1860" s="276" t="s">
        <v>1</v>
      </c>
      <c r="F1860" s="277" t="s">
        <v>135</v>
      </c>
      <c r="G1860" s="275"/>
      <c r="H1860" s="276" t="s">
        <v>1</v>
      </c>
      <c r="I1860" s="278"/>
      <c r="J1860" s="275"/>
      <c r="K1860" s="275"/>
      <c r="L1860" s="279"/>
      <c r="M1860" s="280"/>
      <c r="N1860" s="281"/>
      <c r="O1860" s="281"/>
      <c r="P1860" s="281"/>
      <c r="Q1860" s="281"/>
      <c r="R1860" s="281"/>
      <c r="S1860" s="281"/>
      <c r="T1860" s="282"/>
      <c r="AT1860" s="283" t="s">
        <v>497</v>
      </c>
      <c r="AU1860" s="283" t="s">
        <v>93</v>
      </c>
      <c r="AV1860" s="14" t="s">
        <v>91</v>
      </c>
      <c r="AW1860" s="14" t="s">
        <v>38</v>
      </c>
      <c r="AX1860" s="14" t="s">
        <v>83</v>
      </c>
      <c r="AY1860" s="283" t="s">
        <v>381</v>
      </c>
    </row>
    <row r="1861" s="12" customFormat="1">
      <c r="B1861" s="252"/>
      <c r="C1861" s="253"/>
      <c r="D1861" s="246" t="s">
        <v>497</v>
      </c>
      <c r="E1861" s="254" t="s">
        <v>1</v>
      </c>
      <c r="F1861" s="255" t="s">
        <v>236</v>
      </c>
      <c r="G1861" s="253"/>
      <c r="H1861" s="256">
        <v>4</v>
      </c>
      <c r="I1861" s="257"/>
      <c r="J1861" s="253"/>
      <c r="K1861" s="253"/>
      <c r="L1861" s="258"/>
      <c r="M1861" s="259"/>
      <c r="N1861" s="260"/>
      <c r="O1861" s="260"/>
      <c r="P1861" s="260"/>
      <c r="Q1861" s="260"/>
      <c r="R1861" s="260"/>
      <c r="S1861" s="260"/>
      <c r="T1861" s="261"/>
      <c r="AT1861" s="262" t="s">
        <v>497</v>
      </c>
      <c r="AU1861" s="262" t="s">
        <v>93</v>
      </c>
      <c r="AV1861" s="12" t="s">
        <v>93</v>
      </c>
      <c r="AW1861" s="12" t="s">
        <v>38</v>
      </c>
      <c r="AX1861" s="12" t="s">
        <v>83</v>
      </c>
      <c r="AY1861" s="262" t="s">
        <v>381</v>
      </c>
    </row>
    <row r="1862" s="13" customFormat="1">
      <c r="B1862" s="263"/>
      <c r="C1862" s="264"/>
      <c r="D1862" s="246" t="s">
        <v>497</v>
      </c>
      <c r="E1862" s="265" t="s">
        <v>1</v>
      </c>
      <c r="F1862" s="266" t="s">
        <v>499</v>
      </c>
      <c r="G1862" s="264"/>
      <c r="H1862" s="267">
        <v>4</v>
      </c>
      <c r="I1862" s="268"/>
      <c r="J1862" s="264"/>
      <c r="K1862" s="264"/>
      <c r="L1862" s="269"/>
      <c r="M1862" s="270"/>
      <c r="N1862" s="271"/>
      <c r="O1862" s="271"/>
      <c r="P1862" s="271"/>
      <c r="Q1862" s="271"/>
      <c r="R1862" s="271"/>
      <c r="S1862" s="271"/>
      <c r="T1862" s="272"/>
      <c r="AT1862" s="273" t="s">
        <v>497</v>
      </c>
      <c r="AU1862" s="273" t="s">
        <v>93</v>
      </c>
      <c r="AV1862" s="13" t="s">
        <v>236</v>
      </c>
      <c r="AW1862" s="13" t="s">
        <v>38</v>
      </c>
      <c r="AX1862" s="13" t="s">
        <v>91</v>
      </c>
      <c r="AY1862" s="273" t="s">
        <v>381</v>
      </c>
    </row>
    <row r="1863" s="1" customFormat="1" ht="16.5" customHeight="1">
      <c r="B1863" s="39"/>
      <c r="C1863" s="233" t="s">
        <v>1899</v>
      </c>
      <c r="D1863" s="233" t="s">
        <v>384</v>
      </c>
      <c r="E1863" s="234" t="s">
        <v>5434</v>
      </c>
      <c r="F1863" s="235" t="s">
        <v>5435</v>
      </c>
      <c r="G1863" s="236" t="s">
        <v>5128</v>
      </c>
      <c r="H1863" s="237">
        <v>19</v>
      </c>
      <c r="I1863" s="238"/>
      <c r="J1863" s="239">
        <f>ROUND(I1863*H1863,2)</f>
        <v>0</v>
      </c>
      <c r="K1863" s="235" t="s">
        <v>388</v>
      </c>
      <c r="L1863" s="44"/>
      <c r="M1863" s="240" t="s">
        <v>1</v>
      </c>
      <c r="N1863" s="241" t="s">
        <v>48</v>
      </c>
      <c r="O1863" s="87"/>
      <c r="P1863" s="242">
        <f>O1863*H1863</f>
        <v>0</v>
      </c>
      <c r="Q1863" s="242">
        <v>0</v>
      </c>
      <c r="R1863" s="242">
        <f>Q1863*H1863</f>
        <v>0</v>
      </c>
      <c r="S1863" s="242">
        <v>0</v>
      </c>
      <c r="T1863" s="243">
        <f>S1863*H1863</f>
        <v>0</v>
      </c>
      <c r="AR1863" s="244" t="s">
        <v>579</v>
      </c>
      <c r="AT1863" s="244" t="s">
        <v>384</v>
      </c>
      <c r="AU1863" s="244" t="s">
        <v>93</v>
      </c>
      <c r="AY1863" s="17" t="s">
        <v>381</v>
      </c>
      <c r="BE1863" s="245">
        <f>IF(N1863="základní",J1863,0)</f>
        <v>0</v>
      </c>
      <c r="BF1863" s="245">
        <f>IF(N1863="snížená",J1863,0)</f>
        <v>0</v>
      </c>
      <c r="BG1863" s="245">
        <f>IF(N1863="zákl. přenesená",J1863,0)</f>
        <v>0</v>
      </c>
      <c r="BH1863" s="245">
        <f>IF(N1863="sníž. přenesená",J1863,0)</f>
        <v>0</v>
      </c>
      <c r="BI1863" s="245">
        <f>IF(N1863="nulová",J1863,0)</f>
        <v>0</v>
      </c>
      <c r="BJ1863" s="17" t="s">
        <v>91</v>
      </c>
      <c r="BK1863" s="245">
        <f>ROUND(I1863*H1863,2)</f>
        <v>0</v>
      </c>
      <c r="BL1863" s="17" t="s">
        <v>579</v>
      </c>
      <c r="BM1863" s="244" t="s">
        <v>2888</v>
      </c>
    </row>
    <row r="1864" s="14" customFormat="1">
      <c r="B1864" s="274"/>
      <c r="C1864" s="275"/>
      <c r="D1864" s="246" t="s">
        <v>497</v>
      </c>
      <c r="E1864" s="276" t="s">
        <v>1</v>
      </c>
      <c r="F1864" s="277" t="s">
        <v>5393</v>
      </c>
      <c r="G1864" s="275"/>
      <c r="H1864" s="276" t="s">
        <v>1</v>
      </c>
      <c r="I1864" s="278"/>
      <c r="J1864" s="275"/>
      <c r="K1864" s="275"/>
      <c r="L1864" s="279"/>
      <c r="M1864" s="280"/>
      <c r="N1864" s="281"/>
      <c r="O1864" s="281"/>
      <c r="P1864" s="281"/>
      <c r="Q1864" s="281"/>
      <c r="R1864" s="281"/>
      <c r="S1864" s="281"/>
      <c r="T1864" s="282"/>
      <c r="AT1864" s="283" t="s">
        <v>497</v>
      </c>
      <c r="AU1864" s="283" t="s">
        <v>93</v>
      </c>
      <c r="AV1864" s="14" t="s">
        <v>91</v>
      </c>
      <c r="AW1864" s="14" t="s">
        <v>38</v>
      </c>
      <c r="AX1864" s="14" t="s">
        <v>83</v>
      </c>
      <c r="AY1864" s="283" t="s">
        <v>381</v>
      </c>
    </row>
    <row r="1865" s="12" customFormat="1">
      <c r="B1865" s="252"/>
      <c r="C1865" s="253"/>
      <c r="D1865" s="246" t="s">
        <v>497</v>
      </c>
      <c r="E1865" s="254" t="s">
        <v>1</v>
      </c>
      <c r="F1865" s="255" t="s">
        <v>597</v>
      </c>
      <c r="G1865" s="253"/>
      <c r="H1865" s="256">
        <v>19</v>
      </c>
      <c r="I1865" s="257"/>
      <c r="J1865" s="253"/>
      <c r="K1865" s="253"/>
      <c r="L1865" s="258"/>
      <c r="M1865" s="259"/>
      <c r="N1865" s="260"/>
      <c r="O1865" s="260"/>
      <c r="P1865" s="260"/>
      <c r="Q1865" s="260"/>
      <c r="R1865" s="260"/>
      <c r="S1865" s="260"/>
      <c r="T1865" s="261"/>
      <c r="AT1865" s="262" t="s">
        <v>497</v>
      </c>
      <c r="AU1865" s="262" t="s">
        <v>93</v>
      </c>
      <c r="AV1865" s="12" t="s">
        <v>93</v>
      </c>
      <c r="AW1865" s="12" t="s">
        <v>38</v>
      </c>
      <c r="AX1865" s="12" t="s">
        <v>83</v>
      </c>
      <c r="AY1865" s="262" t="s">
        <v>381</v>
      </c>
    </row>
    <row r="1866" s="13" customFormat="1">
      <c r="B1866" s="263"/>
      <c r="C1866" s="264"/>
      <c r="D1866" s="246" t="s">
        <v>497</v>
      </c>
      <c r="E1866" s="265" t="s">
        <v>1</v>
      </c>
      <c r="F1866" s="266" t="s">
        <v>499</v>
      </c>
      <c r="G1866" s="264"/>
      <c r="H1866" s="267">
        <v>19</v>
      </c>
      <c r="I1866" s="268"/>
      <c r="J1866" s="264"/>
      <c r="K1866" s="264"/>
      <c r="L1866" s="269"/>
      <c r="M1866" s="270"/>
      <c r="N1866" s="271"/>
      <c r="O1866" s="271"/>
      <c r="P1866" s="271"/>
      <c r="Q1866" s="271"/>
      <c r="R1866" s="271"/>
      <c r="S1866" s="271"/>
      <c r="T1866" s="272"/>
      <c r="AT1866" s="273" t="s">
        <v>497</v>
      </c>
      <c r="AU1866" s="273" t="s">
        <v>93</v>
      </c>
      <c r="AV1866" s="13" t="s">
        <v>236</v>
      </c>
      <c r="AW1866" s="13" t="s">
        <v>38</v>
      </c>
      <c r="AX1866" s="13" t="s">
        <v>91</v>
      </c>
      <c r="AY1866" s="273" t="s">
        <v>381</v>
      </c>
    </row>
    <row r="1867" s="1" customFormat="1" ht="24" customHeight="1">
      <c r="B1867" s="39"/>
      <c r="C1867" s="233" t="s">
        <v>1903</v>
      </c>
      <c r="D1867" s="233" t="s">
        <v>384</v>
      </c>
      <c r="E1867" s="234" t="s">
        <v>5436</v>
      </c>
      <c r="F1867" s="235" t="s">
        <v>5437</v>
      </c>
      <c r="G1867" s="236" t="s">
        <v>5128</v>
      </c>
      <c r="H1867" s="237">
        <v>40</v>
      </c>
      <c r="I1867" s="238"/>
      <c r="J1867" s="239">
        <f>ROUND(I1867*H1867,2)</f>
        <v>0</v>
      </c>
      <c r="K1867" s="235" t="s">
        <v>388</v>
      </c>
      <c r="L1867" s="44"/>
      <c r="M1867" s="240" t="s">
        <v>1</v>
      </c>
      <c r="N1867" s="241" t="s">
        <v>48</v>
      </c>
      <c r="O1867" s="87"/>
      <c r="P1867" s="242">
        <f>O1867*H1867</f>
        <v>0</v>
      </c>
      <c r="Q1867" s="242">
        <v>0</v>
      </c>
      <c r="R1867" s="242">
        <f>Q1867*H1867</f>
        <v>0</v>
      </c>
      <c r="S1867" s="242">
        <v>0</v>
      </c>
      <c r="T1867" s="243">
        <f>S1867*H1867</f>
        <v>0</v>
      </c>
      <c r="AR1867" s="244" t="s">
        <v>579</v>
      </c>
      <c r="AT1867" s="244" t="s">
        <v>384</v>
      </c>
      <c r="AU1867" s="244" t="s">
        <v>93</v>
      </c>
      <c r="AY1867" s="17" t="s">
        <v>381</v>
      </c>
      <c r="BE1867" s="245">
        <f>IF(N1867="základní",J1867,0)</f>
        <v>0</v>
      </c>
      <c r="BF1867" s="245">
        <f>IF(N1867="snížená",J1867,0)</f>
        <v>0</v>
      </c>
      <c r="BG1867" s="245">
        <f>IF(N1867="zákl. přenesená",J1867,0)</f>
        <v>0</v>
      </c>
      <c r="BH1867" s="245">
        <f>IF(N1867="sníž. přenesená",J1867,0)</f>
        <v>0</v>
      </c>
      <c r="BI1867" s="245">
        <f>IF(N1867="nulová",J1867,0)</f>
        <v>0</v>
      </c>
      <c r="BJ1867" s="17" t="s">
        <v>91</v>
      </c>
      <c r="BK1867" s="245">
        <f>ROUND(I1867*H1867,2)</f>
        <v>0</v>
      </c>
      <c r="BL1867" s="17" t="s">
        <v>579</v>
      </c>
      <c r="BM1867" s="244" t="s">
        <v>2896</v>
      </c>
    </row>
    <row r="1868" s="14" customFormat="1">
      <c r="B1868" s="274"/>
      <c r="C1868" s="275"/>
      <c r="D1868" s="246" t="s">
        <v>497</v>
      </c>
      <c r="E1868" s="276" t="s">
        <v>1</v>
      </c>
      <c r="F1868" s="277" t="s">
        <v>384</v>
      </c>
      <c r="G1868" s="275"/>
      <c r="H1868" s="276" t="s">
        <v>1</v>
      </c>
      <c r="I1868" s="278"/>
      <c r="J1868" s="275"/>
      <c r="K1868" s="275"/>
      <c r="L1868" s="279"/>
      <c r="M1868" s="280"/>
      <c r="N1868" s="281"/>
      <c r="O1868" s="281"/>
      <c r="P1868" s="281"/>
      <c r="Q1868" s="281"/>
      <c r="R1868" s="281"/>
      <c r="S1868" s="281"/>
      <c r="T1868" s="282"/>
      <c r="AT1868" s="283" t="s">
        <v>497</v>
      </c>
      <c r="AU1868" s="283" t="s">
        <v>93</v>
      </c>
      <c r="AV1868" s="14" t="s">
        <v>91</v>
      </c>
      <c r="AW1868" s="14" t="s">
        <v>38</v>
      </c>
      <c r="AX1868" s="14" t="s">
        <v>83</v>
      </c>
      <c r="AY1868" s="283" t="s">
        <v>381</v>
      </c>
    </row>
    <row r="1869" s="12" customFormat="1">
      <c r="B1869" s="252"/>
      <c r="C1869" s="253"/>
      <c r="D1869" s="246" t="s">
        <v>497</v>
      </c>
      <c r="E1869" s="254" t="s">
        <v>1</v>
      </c>
      <c r="F1869" s="255" t="s">
        <v>703</v>
      </c>
      <c r="G1869" s="253"/>
      <c r="H1869" s="256">
        <v>40</v>
      </c>
      <c r="I1869" s="257"/>
      <c r="J1869" s="253"/>
      <c r="K1869" s="253"/>
      <c r="L1869" s="258"/>
      <c r="M1869" s="259"/>
      <c r="N1869" s="260"/>
      <c r="O1869" s="260"/>
      <c r="P1869" s="260"/>
      <c r="Q1869" s="260"/>
      <c r="R1869" s="260"/>
      <c r="S1869" s="260"/>
      <c r="T1869" s="261"/>
      <c r="AT1869" s="262" t="s">
        <v>497</v>
      </c>
      <c r="AU1869" s="262" t="s">
        <v>93</v>
      </c>
      <c r="AV1869" s="12" t="s">
        <v>93</v>
      </c>
      <c r="AW1869" s="12" t="s">
        <v>38</v>
      </c>
      <c r="AX1869" s="12" t="s">
        <v>83</v>
      </c>
      <c r="AY1869" s="262" t="s">
        <v>381</v>
      </c>
    </row>
    <row r="1870" s="13" customFormat="1">
      <c r="B1870" s="263"/>
      <c r="C1870" s="264"/>
      <c r="D1870" s="246" t="s">
        <v>497</v>
      </c>
      <c r="E1870" s="265" t="s">
        <v>1</v>
      </c>
      <c r="F1870" s="266" t="s">
        <v>499</v>
      </c>
      <c r="G1870" s="264"/>
      <c r="H1870" s="267">
        <v>40</v>
      </c>
      <c r="I1870" s="268"/>
      <c r="J1870" s="264"/>
      <c r="K1870" s="264"/>
      <c r="L1870" s="269"/>
      <c r="M1870" s="270"/>
      <c r="N1870" s="271"/>
      <c r="O1870" s="271"/>
      <c r="P1870" s="271"/>
      <c r="Q1870" s="271"/>
      <c r="R1870" s="271"/>
      <c r="S1870" s="271"/>
      <c r="T1870" s="272"/>
      <c r="AT1870" s="273" t="s">
        <v>497</v>
      </c>
      <c r="AU1870" s="273" t="s">
        <v>93</v>
      </c>
      <c r="AV1870" s="13" t="s">
        <v>236</v>
      </c>
      <c r="AW1870" s="13" t="s">
        <v>38</v>
      </c>
      <c r="AX1870" s="13" t="s">
        <v>91</v>
      </c>
      <c r="AY1870" s="273" t="s">
        <v>381</v>
      </c>
    </row>
    <row r="1871" s="1" customFormat="1" ht="24" customHeight="1">
      <c r="B1871" s="39"/>
      <c r="C1871" s="233" t="s">
        <v>1907</v>
      </c>
      <c r="D1871" s="233" t="s">
        <v>384</v>
      </c>
      <c r="E1871" s="234" t="s">
        <v>5438</v>
      </c>
      <c r="F1871" s="235" t="s">
        <v>5439</v>
      </c>
      <c r="G1871" s="236" t="s">
        <v>5128</v>
      </c>
      <c r="H1871" s="237">
        <v>8</v>
      </c>
      <c r="I1871" s="238"/>
      <c r="J1871" s="239">
        <f>ROUND(I1871*H1871,2)</f>
        <v>0</v>
      </c>
      <c r="K1871" s="235" t="s">
        <v>388</v>
      </c>
      <c r="L1871" s="44"/>
      <c r="M1871" s="240" t="s">
        <v>1</v>
      </c>
      <c r="N1871" s="241" t="s">
        <v>48</v>
      </c>
      <c r="O1871" s="87"/>
      <c r="P1871" s="242">
        <f>O1871*H1871</f>
        <v>0</v>
      </c>
      <c r="Q1871" s="242">
        <v>0</v>
      </c>
      <c r="R1871" s="242">
        <f>Q1871*H1871</f>
        <v>0</v>
      </c>
      <c r="S1871" s="242">
        <v>0</v>
      </c>
      <c r="T1871" s="243">
        <f>S1871*H1871</f>
        <v>0</v>
      </c>
      <c r="AR1871" s="244" t="s">
        <v>579</v>
      </c>
      <c r="AT1871" s="244" t="s">
        <v>384</v>
      </c>
      <c r="AU1871" s="244" t="s">
        <v>93</v>
      </c>
      <c r="AY1871" s="17" t="s">
        <v>381</v>
      </c>
      <c r="BE1871" s="245">
        <f>IF(N1871="základní",J1871,0)</f>
        <v>0</v>
      </c>
      <c r="BF1871" s="245">
        <f>IF(N1871="snížená",J1871,0)</f>
        <v>0</v>
      </c>
      <c r="BG1871" s="245">
        <f>IF(N1871="zákl. přenesená",J1871,0)</f>
        <v>0</v>
      </c>
      <c r="BH1871" s="245">
        <f>IF(N1871="sníž. přenesená",J1871,0)</f>
        <v>0</v>
      </c>
      <c r="BI1871" s="245">
        <f>IF(N1871="nulová",J1871,0)</f>
        <v>0</v>
      </c>
      <c r="BJ1871" s="17" t="s">
        <v>91</v>
      </c>
      <c r="BK1871" s="245">
        <f>ROUND(I1871*H1871,2)</f>
        <v>0</v>
      </c>
      <c r="BL1871" s="17" t="s">
        <v>579</v>
      </c>
      <c r="BM1871" s="244" t="s">
        <v>2904</v>
      </c>
    </row>
    <row r="1872" s="14" customFormat="1">
      <c r="B1872" s="274"/>
      <c r="C1872" s="275"/>
      <c r="D1872" s="246" t="s">
        <v>497</v>
      </c>
      <c r="E1872" s="276" t="s">
        <v>1</v>
      </c>
      <c r="F1872" s="277" t="s">
        <v>5440</v>
      </c>
      <c r="G1872" s="275"/>
      <c r="H1872" s="276" t="s">
        <v>1</v>
      </c>
      <c r="I1872" s="278"/>
      <c r="J1872" s="275"/>
      <c r="K1872" s="275"/>
      <c r="L1872" s="279"/>
      <c r="M1872" s="280"/>
      <c r="N1872" s="281"/>
      <c r="O1872" s="281"/>
      <c r="P1872" s="281"/>
      <c r="Q1872" s="281"/>
      <c r="R1872" s="281"/>
      <c r="S1872" s="281"/>
      <c r="T1872" s="282"/>
      <c r="AT1872" s="283" t="s">
        <v>497</v>
      </c>
      <c r="AU1872" s="283" t="s">
        <v>93</v>
      </c>
      <c r="AV1872" s="14" t="s">
        <v>91</v>
      </c>
      <c r="AW1872" s="14" t="s">
        <v>38</v>
      </c>
      <c r="AX1872" s="14" t="s">
        <v>83</v>
      </c>
      <c r="AY1872" s="283" t="s">
        <v>381</v>
      </c>
    </row>
    <row r="1873" s="12" customFormat="1">
      <c r="B1873" s="252"/>
      <c r="C1873" s="253"/>
      <c r="D1873" s="246" t="s">
        <v>497</v>
      </c>
      <c r="E1873" s="254" t="s">
        <v>1</v>
      </c>
      <c r="F1873" s="255" t="s">
        <v>423</v>
      </c>
      <c r="G1873" s="253"/>
      <c r="H1873" s="256">
        <v>8</v>
      </c>
      <c r="I1873" s="257"/>
      <c r="J1873" s="253"/>
      <c r="K1873" s="253"/>
      <c r="L1873" s="258"/>
      <c r="M1873" s="259"/>
      <c r="N1873" s="260"/>
      <c r="O1873" s="260"/>
      <c r="P1873" s="260"/>
      <c r="Q1873" s="260"/>
      <c r="R1873" s="260"/>
      <c r="S1873" s="260"/>
      <c r="T1873" s="261"/>
      <c r="AT1873" s="262" t="s">
        <v>497</v>
      </c>
      <c r="AU1873" s="262" t="s">
        <v>93</v>
      </c>
      <c r="AV1873" s="12" t="s">
        <v>93</v>
      </c>
      <c r="AW1873" s="12" t="s">
        <v>38</v>
      </c>
      <c r="AX1873" s="12" t="s">
        <v>83</v>
      </c>
      <c r="AY1873" s="262" t="s">
        <v>381</v>
      </c>
    </row>
    <row r="1874" s="13" customFormat="1">
      <c r="B1874" s="263"/>
      <c r="C1874" s="264"/>
      <c r="D1874" s="246" t="s">
        <v>497</v>
      </c>
      <c r="E1874" s="265" t="s">
        <v>1</v>
      </c>
      <c r="F1874" s="266" t="s">
        <v>499</v>
      </c>
      <c r="G1874" s="264"/>
      <c r="H1874" s="267">
        <v>8</v>
      </c>
      <c r="I1874" s="268"/>
      <c r="J1874" s="264"/>
      <c r="K1874" s="264"/>
      <c r="L1874" s="269"/>
      <c r="M1874" s="270"/>
      <c r="N1874" s="271"/>
      <c r="O1874" s="271"/>
      <c r="P1874" s="271"/>
      <c r="Q1874" s="271"/>
      <c r="R1874" s="271"/>
      <c r="S1874" s="271"/>
      <c r="T1874" s="272"/>
      <c r="AT1874" s="273" t="s">
        <v>497</v>
      </c>
      <c r="AU1874" s="273" t="s">
        <v>93</v>
      </c>
      <c r="AV1874" s="13" t="s">
        <v>236</v>
      </c>
      <c r="AW1874" s="13" t="s">
        <v>38</v>
      </c>
      <c r="AX1874" s="13" t="s">
        <v>91</v>
      </c>
      <c r="AY1874" s="273" t="s">
        <v>381</v>
      </c>
    </row>
    <row r="1875" s="1" customFormat="1" ht="16.5" customHeight="1">
      <c r="B1875" s="39"/>
      <c r="C1875" s="233" t="s">
        <v>1911</v>
      </c>
      <c r="D1875" s="233" t="s">
        <v>384</v>
      </c>
      <c r="E1875" s="234" t="s">
        <v>5441</v>
      </c>
      <c r="F1875" s="235" t="s">
        <v>5442</v>
      </c>
      <c r="G1875" s="236" t="s">
        <v>5128</v>
      </c>
      <c r="H1875" s="237">
        <v>52</v>
      </c>
      <c r="I1875" s="238"/>
      <c r="J1875" s="239">
        <f>ROUND(I1875*H1875,2)</f>
        <v>0</v>
      </c>
      <c r="K1875" s="235" t="s">
        <v>388</v>
      </c>
      <c r="L1875" s="44"/>
      <c r="M1875" s="240" t="s">
        <v>1</v>
      </c>
      <c r="N1875" s="241" t="s">
        <v>48</v>
      </c>
      <c r="O1875" s="87"/>
      <c r="P1875" s="242">
        <f>O1875*H1875</f>
        <v>0</v>
      </c>
      <c r="Q1875" s="242">
        <v>0</v>
      </c>
      <c r="R1875" s="242">
        <f>Q1875*H1875</f>
        <v>0</v>
      </c>
      <c r="S1875" s="242">
        <v>0</v>
      </c>
      <c r="T1875" s="243">
        <f>S1875*H1875</f>
        <v>0</v>
      </c>
      <c r="AR1875" s="244" t="s">
        <v>579</v>
      </c>
      <c r="AT1875" s="244" t="s">
        <v>384</v>
      </c>
      <c r="AU1875" s="244" t="s">
        <v>93</v>
      </c>
      <c r="AY1875" s="17" t="s">
        <v>381</v>
      </c>
      <c r="BE1875" s="245">
        <f>IF(N1875="základní",J1875,0)</f>
        <v>0</v>
      </c>
      <c r="BF1875" s="245">
        <f>IF(N1875="snížená",J1875,0)</f>
        <v>0</v>
      </c>
      <c r="BG1875" s="245">
        <f>IF(N1875="zákl. přenesená",J1875,0)</f>
        <v>0</v>
      </c>
      <c r="BH1875" s="245">
        <f>IF(N1875="sníž. přenesená",J1875,0)</f>
        <v>0</v>
      </c>
      <c r="BI1875" s="245">
        <f>IF(N1875="nulová",J1875,0)</f>
        <v>0</v>
      </c>
      <c r="BJ1875" s="17" t="s">
        <v>91</v>
      </c>
      <c r="BK1875" s="245">
        <f>ROUND(I1875*H1875,2)</f>
        <v>0</v>
      </c>
      <c r="BL1875" s="17" t="s">
        <v>579</v>
      </c>
      <c r="BM1875" s="244" t="s">
        <v>2912</v>
      </c>
    </row>
    <row r="1876" s="14" customFormat="1">
      <c r="B1876" s="274"/>
      <c r="C1876" s="275"/>
      <c r="D1876" s="246" t="s">
        <v>497</v>
      </c>
      <c r="E1876" s="276" t="s">
        <v>1</v>
      </c>
      <c r="F1876" s="277" t="s">
        <v>5443</v>
      </c>
      <c r="G1876" s="275"/>
      <c r="H1876" s="276" t="s">
        <v>1</v>
      </c>
      <c r="I1876" s="278"/>
      <c r="J1876" s="275"/>
      <c r="K1876" s="275"/>
      <c r="L1876" s="279"/>
      <c r="M1876" s="280"/>
      <c r="N1876" s="281"/>
      <c r="O1876" s="281"/>
      <c r="P1876" s="281"/>
      <c r="Q1876" s="281"/>
      <c r="R1876" s="281"/>
      <c r="S1876" s="281"/>
      <c r="T1876" s="282"/>
      <c r="AT1876" s="283" t="s">
        <v>497</v>
      </c>
      <c r="AU1876" s="283" t="s">
        <v>93</v>
      </c>
      <c r="AV1876" s="14" t="s">
        <v>91</v>
      </c>
      <c r="AW1876" s="14" t="s">
        <v>38</v>
      </c>
      <c r="AX1876" s="14" t="s">
        <v>83</v>
      </c>
      <c r="AY1876" s="283" t="s">
        <v>381</v>
      </c>
    </row>
    <row r="1877" s="12" customFormat="1">
      <c r="B1877" s="252"/>
      <c r="C1877" s="253"/>
      <c r="D1877" s="246" t="s">
        <v>497</v>
      </c>
      <c r="E1877" s="254" t="s">
        <v>1</v>
      </c>
      <c r="F1877" s="255" t="s">
        <v>5444</v>
      </c>
      <c r="G1877" s="253"/>
      <c r="H1877" s="256">
        <v>52</v>
      </c>
      <c r="I1877" s="257"/>
      <c r="J1877" s="253"/>
      <c r="K1877" s="253"/>
      <c r="L1877" s="258"/>
      <c r="M1877" s="259"/>
      <c r="N1877" s="260"/>
      <c r="O1877" s="260"/>
      <c r="P1877" s="260"/>
      <c r="Q1877" s="260"/>
      <c r="R1877" s="260"/>
      <c r="S1877" s="260"/>
      <c r="T1877" s="261"/>
      <c r="AT1877" s="262" t="s">
        <v>497</v>
      </c>
      <c r="AU1877" s="262" t="s">
        <v>93</v>
      </c>
      <c r="AV1877" s="12" t="s">
        <v>93</v>
      </c>
      <c r="AW1877" s="12" t="s">
        <v>38</v>
      </c>
      <c r="AX1877" s="12" t="s">
        <v>83</v>
      </c>
      <c r="AY1877" s="262" t="s">
        <v>381</v>
      </c>
    </row>
    <row r="1878" s="13" customFormat="1">
      <c r="B1878" s="263"/>
      <c r="C1878" s="264"/>
      <c r="D1878" s="246" t="s">
        <v>497</v>
      </c>
      <c r="E1878" s="265" t="s">
        <v>1</v>
      </c>
      <c r="F1878" s="266" t="s">
        <v>499</v>
      </c>
      <c r="G1878" s="264"/>
      <c r="H1878" s="267">
        <v>52</v>
      </c>
      <c r="I1878" s="268"/>
      <c r="J1878" s="264"/>
      <c r="K1878" s="264"/>
      <c r="L1878" s="269"/>
      <c r="M1878" s="270"/>
      <c r="N1878" s="271"/>
      <c r="O1878" s="271"/>
      <c r="P1878" s="271"/>
      <c r="Q1878" s="271"/>
      <c r="R1878" s="271"/>
      <c r="S1878" s="271"/>
      <c r="T1878" s="272"/>
      <c r="AT1878" s="273" t="s">
        <v>497</v>
      </c>
      <c r="AU1878" s="273" t="s">
        <v>93</v>
      </c>
      <c r="AV1878" s="13" t="s">
        <v>236</v>
      </c>
      <c r="AW1878" s="13" t="s">
        <v>38</v>
      </c>
      <c r="AX1878" s="13" t="s">
        <v>91</v>
      </c>
      <c r="AY1878" s="273" t="s">
        <v>381</v>
      </c>
    </row>
    <row r="1879" s="1" customFormat="1" ht="16.5" customHeight="1">
      <c r="B1879" s="39"/>
      <c r="C1879" s="233" t="s">
        <v>1914</v>
      </c>
      <c r="D1879" s="233" t="s">
        <v>384</v>
      </c>
      <c r="E1879" s="234" t="s">
        <v>5445</v>
      </c>
      <c r="F1879" s="235" t="s">
        <v>5446</v>
      </c>
      <c r="G1879" s="236" t="s">
        <v>5128</v>
      </c>
      <c r="H1879" s="237">
        <v>108</v>
      </c>
      <c r="I1879" s="238"/>
      <c r="J1879" s="239">
        <f>ROUND(I1879*H1879,2)</f>
        <v>0</v>
      </c>
      <c r="K1879" s="235" t="s">
        <v>388</v>
      </c>
      <c r="L1879" s="44"/>
      <c r="M1879" s="240" t="s">
        <v>1</v>
      </c>
      <c r="N1879" s="241" t="s">
        <v>48</v>
      </c>
      <c r="O1879" s="87"/>
      <c r="P1879" s="242">
        <f>O1879*H1879</f>
        <v>0</v>
      </c>
      <c r="Q1879" s="242">
        <v>0</v>
      </c>
      <c r="R1879" s="242">
        <f>Q1879*H1879</f>
        <v>0</v>
      </c>
      <c r="S1879" s="242">
        <v>0</v>
      </c>
      <c r="T1879" s="243">
        <f>S1879*H1879</f>
        <v>0</v>
      </c>
      <c r="AR1879" s="244" t="s">
        <v>579</v>
      </c>
      <c r="AT1879" s="244" t="s">
        <v>384</v>
      </c>
      <c r="AU1879" s="244" t="s">
        <v>93</v>
      </c>
      <c r="AY1879" s="17" t="s">
        <v>381</v>
      </c>
      <c r="BE1879" s="245">
        <f>IF(N1879="základní",J1879,0)</f>
        <v>0</v>
      </c>
      <c r="BF1879" s="245">
        <f>IF(N1879="snížená",J1879,0)</f>
        <v>0</v>
      </c>
      <c r="BG1879" s="245">
        <f>IF(N1879="zákl. přenesená",J1879,0)</f>
        <v>0</v>
      </c>
      <c r="BH1879" s="245">
        <f>IF(N1879="sníž. přenesená",J1879,0)</f>
        <v>0</v>
      </c>
      <c r="BI1879" s="245">
        <f>IF(N1879="nulová",J1879,0)</f>
        <v>0</v>
      </c>
      <c r="BJ1879" s="17" t="s">
        <v>91</v>
      </c>
      <c r="BK1879" s="245">
        <f>ROUND(I1879*H1879,2)</f>
        <v>0</v>
      </c>
      <c r="BL1879" s="17" t="s">
        <v>579</v>
      </c>
      <c r="BM1879" s="244" t="s">
        <v>2920</v>
      </c>
    </row>
    <row r="1880" s="14" customFormat="1">
      <c r="B1880" s="274"/>
      <c r="C1880" s="275"/>
      <c r="D1880" s="246" t="s">
        <v>497</v>
      </c>
      <c r="E1880" s="276" t="s">
        <v>1</v>
      </c>
      <c r="F1880" s="277" t="s">
        <v>5447</v>
      </c>
      <c r="G1880" s="275"/>
      <c r="H1880" s="276" t="s">
        <v>1</v>
      </c>
      <c r="I1880" s="278"/>
      <c r="J1880" s="275"/>
      <c r="K1880" s="275"/>
      <c r="L1880" s="279"/>
      <c r="M1880" s="280"/>
      <c r="N1880" s="281"/>
      <c r="O1880" s="281"/>
      <c r="P1880" s="281"/>
      <c r="Q1880" s="281"/>
      <c r="R1880" s="281"/>
      <c r="S1880" s="281"/>
      <c r="T1880" s="282"/>
      <c r="AT1880" s="283" t="s">
        <v>497</v>
      </c>
      <c r="AU1880" s="283" t="s">
        <v>93</v>
      </c>
      <c r="AV1880" s="14" t="s">
        <v>91</v>
      </c>
      <c r="AW1880" s="14" t="s">
        <v>38</v>
      </c>
      <c r="AX1880" s="14" t="s">
        <v>83</v>
      </c>
      <c r="AY1880" s="283" t="s">
        <v>381</v>
      </c>
    </row>
    <row r="1881" s="12" customFormat="1">
      <c r="B1881" s="252"/>
      <c r="C1881" s="253"/>
      <c r="D1881" s="246" t="s">
        <v>497</v>
      </c>
      <c r="E1881" s="254" t="s">
        <v>1</v>
      </c>
      <c r="F1881" s="255" t="s">
        <v>5448</v>
      </c>
      <c r="G1881" s="253"/>
      <c r="H1881" s="256">
        <v>108</v>
      </c>
      <c r="I1881" s="257"/>
      <c r="J1881" s="253"/>
      <c r="K1881" s="253"/>
      <c r="L1881" s="258"/>
      <c r="M1881" s="259"/>
      <c r="N1881" s="260"/>
      <c r="O1881" s="260"/>
      <c r="P1881" s="260"/>
      <c r="Q1881" s="260"/>
      <c r="R1881" s="260"/>
      <c r="S1881" s="260"/>
      <c r="T1881" s="261"/>
      <c r="AT1881" s="262" t="s">
        <v>497</v>
      </c>
      <c r="AU1881" s="262" t="s">
        <v>93</v>
      </c>
      <c r="AV1881" s="12" t="s">
        <v>93</v>
      </c>
      <c r="AW1881" s="12" t="s">
        <v>38</v>
      </c>
      <c r="AX1881" s="12" t="s">
        <v>83</v>
      </c>
      <c r="AY1881" s="262" t="s">
        <v>381</v>
      </c>
    </row>
    <row r="1882" s="13" customFormat="1">
      <c r="B1882" s="263"/>
      <c r="C1882" s="264"/>
      <c r="D1882" s="246" t="s">
        <v>497</v>
      </c>
      <c r="E1882" s="265" t="s">
        <v>1</v>
      </c>
      <c r="F1882" s="266" t="s">
        <v>499</v>
      </c>
      <c r="G1882" s="264"/>
      <c r="H1882" s="267">
        <v>108</v>
      </c>
      <c r="I1882" s="268"/>
      <c r="J1882" s="264"/>
      <c r="K1882" s="264"/>
      <c r="L1882" s="269"/>
      <c r="M1882" s="270"/>
      <c r="N1882" s="271"/>
      <c r="O1882" s="271"/>
      <c r="P1882" s="271"/>
      <c r="Q1882" s="271"/>
      <c r="R1882" s="271"/>
      <c r="S1882" s="271"/>
      <c r="T1882" s="272"/>
      <c r="AT1882" s="273" t="s">
        <v>497</v>
      </c>
      <c r="AU1882" s="273" t="s">
        <v>93</v>
      </c>
      <c r="AV1882" s="13" t="s">
        <v>236</v>
      </c>
      <c r="AW1882" s="13" t="s">
        <v>38</v>
      </c>
      <c r="AX1882" s="13" t="s">
        <v>91</v>
      </c>
      <c r="AY1882" s="273" t="s">
        <v>381</v>
      </c>
    </row>
    <row r="1883" s="1" customFormat="1" ht="24" customHeight="1">
      <c r="B1883" s="39"/>
      <c r="C1883" s="233" t="s">
        <v>1918</v>
      </c>
      <c r="D1883" s="233" t="s">
        <v>384</v>
      </c>
      <c r="E1883" s="234" t="s">
        <v>5449</v>
      </c>
      <c r="F1883" s="235" t="s">
        <v>5450</v>
      </c>
      <c r="G1883" s="236" t="s">
        <v>538</v>
      </c>
      <c r="H1883" s="237">
        <v>1.7450000000000001</v>
      </c>
      <c r="I1883" s="238"/>
      <c r="J1883" s="239">
        <f>ROUND(I1883*H1883,2)</f>
        <v>0</v>
      </c>
      <c r="K1883" s="235" t="s">
        <v>388</v>
      </c>
      <c r="L1883" s="44"/>
      <c r="M1883" s="240" t="s">
        <v>1</v>
      </c>
      <c r="N1883" s="241" t="s">
        <v>48</v>
      </c>
      <c r="O1883" s="87"/>
      <c r="P1883" s="242">
        <f>O1883*H1883</f>
        <v>0</v>
      </c>
      <c r="Q1883" s="242">
        <v>0</v>
      </c>
      <c r="R1883" s="242">
        <f>Q1883*H1883</f>
        <v>0</v>
      </c>
      <c r="S1883" s="242">
        <v>0</v>
      </c>
      <c r="T1883" s="243">
        <f>S1883*H1883</f>
        <v>0</v>
      </c>
      <c r="AR1883" s="244" t="s">
        <v>579</v>
      </c>
      <c r="AT1883" s="244" t="s">
        <v>384</v>
      </c>
      <c r="AU1883" s="244" t="s">
        <v>93</v>
      </c>
      <c r="AY1883" s="17" t="s">
        <v>381</v>
      </c>
      <c r="BE1883" s="245">
        <f>IF(N1883="základní",J1883,0)</f>
        <v>0</v>
      </c>
      <c r="BF1883" s="245">
        <f>IF(N1883="snížená",J1883,0)</f>
        <v>0</v>
      </c>
      <c r="BG1883" s="245">
        <f>IF(N1883="zákl. přenesená",J1883,0)</f>
        <v>0</v>
      </c>
      <c r="BH1883" s="245">
        <f>IF(N1883="sníž. přenesená",J1883,0)</f>
        <v>0</v>
      </c>
      <c r="BI1883" s="245">
        <f>IF(N1883="nulová",J1883,0)</f>
        <v>0</v>
      </c>
      <c r="BJ1883" s="17" t="s">
        <v>91</v>
      </c>
      <c r="BK1883" s="245">
        <f>ROUND(I1883*H1883,2)</f>
        <v>0</v>
      </c>
      <c r="BL1883" s="17" t="s">
        <v>579</v>
      </c>
      <c r="BM1883" s="244" t="s">
        <v>2928</v>
      </c>
    </row>
    <row r="1884" s="11" customFormat="1" ht="22.8" customHeight="1">
      <c r="B1884" s="217"/>
      <c r="C1884" s="218"/>
      <c r="D1884" s="219" t="s">
        <v>82</v>
      </c>
      <c r="E1884" s="231" t="s">
        <v>5451</v>
      </c>
      <c r="F1884" s="231" t="s">
        <v>5452</v>
      </c>
      <c r="G1884" s="218"/>
      <c r="H1884" s="218"/>
      <c r="I1884" s="221"/>
      <c r="J1884" s="232">
        <f>BK1884</f>
        <v>0</v>
      </c>
      <c r="K1884" s="218"/>
      <c r="L1884" s="223"/>
      <c r="M1884" s="224"/>
      <c r="N1884" s="225"/>
      <c r="O1884" s="225"/>
      <c r="P1884" s="226">
        <f>SUM(P1885:P1949)</f>
        <v>0</v>
      </c>
      <c r="Q1884" s="225"/>
      <c r="R1884" s="226">
        <f>SUM(R1885:R1949)</f>
        <v>0</v>
      </c>
      <c r="S1884" s="225"/>
      <c r="T1884" s="227">
        <f>SUM(T1885:T1949)</f>
        <v>0</v>
      </c>
      <c r="AR1884" s="228" t="s">
        <v>93</v>
      </c>
      <c r="AT1884" s="229" t="s">
        <v>82</v>
      </c>
      <c r="AU1884" s="229" t="s">
        <v>91</v>
      </c>
      <c r="AY1884" s="228" t="s">
        <v>381</v>
      </c>
      <c r="BK1884" s="230">
        <f>SUM(BK1885:BK1949)</f>
        <v>0</v>
      </c>
    </row>
    <row r="1885" s="1" customFormat="1" ht="16.5" customHeight="1">
      <c r="B1885" s="39"/>
      <c r="C1885" s="233" t="s">
        <v>1922</v>
      </c>
      <c r="D1885" s="233" t="s">
        <v>384</v>
      </c>
      <c r="E1885" s="234" t="s">
        <v>5453</v>
      </c>
      <c r="F1885" s="235" t="s">
        <v>5454</v>
      </c>
      <c r="G1885" s="236" t="s">
        <v>600</v>
      </c>
      <c r="H1885" s="237">
        <v>1</v>
      </c>
      <c r="I1885" s="238"/>
      <c r="J1885" s="239">
        <f>ROUND(I1885*H1885,2)</f>
        <v>0</v>
      </c>
      <c r="K1885" s="235" t="s">
        <v>388</v>
      </c>
      <c r="L1885" s="44"/>
      <c r="M1885" s="240" t="s">
        <v>1</v>
      </c>
      <c r="N1885" s="241" t="s">
        <v>48</v>
      </c>
      <c r="O1885" s="87"/>
      <c r="P1885" s="242">
        <f>O1885*H1885</f>
        <v>0</v>
      </c>
      <c r="Q1885" s="242">
        <v>0</v>
      </c>
      <c r="R1885" s="242">
        <f>Q1885*H1885</f>
        <v>0</v>
      </c>
      <c r="S1885" s="242">
        <v>0</v>
      </c>
      <c r="T1885" s="243">
        <f>S1885*H1885</f>
        <v>0</v>
      </c>
      <c r="AR1885" s="244" t="s">
        <v>579</v>
      </c>
      <c r="AT1885" s="244" t="s">
        <v>384</v>
      </c>
      <c r="AU1885" s="244" t="s">
        <v>93</v>
      </c>
      <c r="AY1885" s="17" t="s">
        <v>381</v>
      </c>
      <c r="BE1885" s="245">
        <f>IF(N1885="základní",J1885,0)</f>
        <v>0</v>
      </c>
      <c r="BF1885" s="245">
        <f>IF(N1885="snížená",J1885,0)</f>
        <v>0</v>
      </c>
      <c r="BG1885" s="245">
        <f>IF(N1885="zákl. přenesená",J1885,0)</f>
        <v>0</v>
      </c>
      <c r="BH1885" s="245">
        <f>IF(N1885="sníž. přenesená",J1885,0)</f>
        <v>0</v>
      </c>
      <c r="BI1885" s="245">
        <f>IF(N1885="nulová",J1885,0)</f>
        <v>0</v>
      </c>
      <c r="BJ1885" s="17" t="s">
        <v>91</v>
      </c>
      <c r="BK1885" s="245">
        <f>ROUND(I1885*H1885,2)</f>
        <v>0</v>
      </c>
      <c r="BL1885" s="17" t="s">
        <v>579</v>
      </c>
      <c r="BM1885" s="244" t="s">
        <v>2936</v>
      </c>
    </row>
    <row r="1886" s="14" customFormat="1">
      <c r="B1886" s="274"/>
      <c r="C1886" s="275"/>
      <c r="D1886" s="246" t="s">
        <v>497</v>
      </c>
      <c r="E1886" s="276" t="s">
        <v>1</v>
      </c>
      <c r="F1886" s="277" t="s">
        <v>4536</v>
      </c>
      <c r="G1886" s="275"/>
      <c r="H1886" s="276" t="s">
        <v>1</v>
      </c>
      <c r="I1886" s="278"/>
      <c r="J1886" s="275"/>
      <c r="K1886" s="275"/>
      <c r="L1886" s="279"/>
      <c r="M1886" s="280"/>
      <c r="N1886" s="281"/>
      <c r="O1886" s="281"/>
      <c r="P1886" s="281"/>
      <c r="Q1886" s="281"/>
      <c r="R1886" s="281"/>
      <c r="S1886" s="281"/>
      <c r="T1886" s="282"/>
      <c r="AT1886" s="283" t="s">
        <v>497</v>
      </c>
      <c r="AU1886" s="283" t="s">
        <v>93</v>
      </c>
      <c r="AV1886" s="14" t="s">
        <v>91</v>
      </c>
      <c r="AW1886" s="14" t="s">
        <v>38</v>
      </c>
      <c r="AX1886" s="14" t="s">
        <v>83</v>
      </c>
      <c r="AY1886" s="283" t="s">
        <v>381</v>
      </c>
    </row>
    <row r="1887" s="12" customFormat="1">
      <c r="B1887" s="252"/>
      <c r="C1887" s="253"/>
      <c r="D1887" s="246" t="s">
        <v>497</v>
      </c>
      <c r="E1887" s="254" t="s">
        <v>1</v>
      </c>
      <c r="F1887" s="255" t="s">
        <v>91</v>
      </c>
      <c r="G1887" s="253"/>
      <c r="H1887" s="256">
        <v>1</v>
      </c>
      <c r="I1887" s="257"/>
      <c r="J1887" s="253"/>
      <c r="K1887" s="253"/>
      <c r="L1887" s="258"/>
      <c r="M1887" s="259"/>
      <c r="N1887" s="260"/>
      <c r="O1887" s="260"/>
      <c r="P1887" s="260"/>
      <c r="Q1887" s="260"/>
      <c r="R1887" s="260"/>
      <c r="S1887" s="260"/>
      <c r="T1887" s="261"/>
      <c r="AT1887" s="262" t="s">
        <v>497</v>
      </c>
      <c r="AU1887" s="262" t="s">
        <v>93</v>
      </c>
      <c r="AV1887" s="12" t="s">
        <v>93</v>
      </c>
      <c r="AW1887" s="12" t="s">
        <v>38</v>
      </c>
      <c r="AX1887" s="12" t="s">
        <v>83</v>
      </c>
      <c r="AY1887" s="262" t="s">
        <v>381</v>
      </c>
    </row>
    <row r="1888" s="13" customFormat="1">
      <c r="B1888" s="263"/>
      <c r="C1888" s="264"/>
      <c r="D1888" s="246" t="s">
        <v>497</v>
      </c>
      <c r="E1888" s="265" t="s">
        <v>1</v>
      </c>
      <c r="F1888" s="266" t="s">
        <v>499</v>
      </c>
      <c r="G1888" s="264"/>
      <c r="H1888" s="267">
        <v>1</v>
      </c>
      <c r="I1888" s="268"/>
      <c r="J1888" s="264"/>
      <c r="K1888" s="264"/>
      <c r="L1888" s="269"/>
      <c r="M1888" s="270"/>
      <c r="N1888" s="271"/>
      <c r="O1888" s="271"/>
      <c r="P1888" s="271"/>
      <c r="Q1888" s="271"/>
      <c r="R1888" s="271"/>
      <c r="S1888" s="271"/>
      <c r="T1888" s="272"/>
      <c r="AT1888" s="273" t="s">
        <v>497</v>
      </c>
      <c r="AU1888" s="273" t="s">
        <v>93</v>
      </c>
      <c r="AV1888" s="13" t="s">
        <v>236</v>
      </c>
      <c r="AW1888" s="13" t="s">
        <v>38</v>
      </c>
      <c r="AX1888" s="13" t="s">
        <v>91</v>
      </c>
      <c r="AY1888" s="273" t="s">
        <v>381</v>
      </c>
    </row>
    <row r="1889" s="1" customFormat="1" ht="16.5" customHeight="1">
      <c r="B1889" s="39"/>
      <c r="C1889" s="233" t="s">
        <v>1926</v>
      </c>
      <c r="D1889" s="233" t="s">
        <v>384</v>
      </c>
      <c r="E1889" s="234" t="s">
        <v>5455</v>
      </c>
      <c r="F1889" s="235" t="s">
        <v>5456</v>
      </c>
      <c r="G1889" s="236" t="s">
        <v>600</v>
      </c>
      <c r="H1889" s="237">
        <v>27</v>
      </c>
      <c r="I1889" s="238"/>
      <c r="J1889" s="239">
        <f>ROUND(I1889*H1889,2)</f>
        <v>0</v>
      </c>
      <c r="K1889" s="235" t="s">
        <v>388</v>
      </c>
      <c r="L1889" s="44"/>
      <c r="M1889" s="240" t="s">
        <v>1</v>
      </c>
      <c r="N1889" s="241" t="s">
        <v>48</v>
      </c>
      <c r="O1889" s="87"/>
      <c r="P1889" s="242">
        <f>O1889*H1889</f>
        <v>0</v>
      </c>
      <c r="Q1889" s="242">
        <v>0</v>
      </c>
      <c r="R1889" s="242">
        <f>Q1889*H1889</f>
        <v>0</v>
      </c>
      <c r="S1889" s="242">
        <v>0</v>
      </c>
      <c r="T1889" s="243">
        <f>S1889*H1889</f>
        <v>0</v>
      </c>
      <c r="AR1889" s="244" t="s">
        <v>579</v>
      </c>
      <c r="AT1889" s="244" t="s">
        <v>384</v>
      </c>
      <c r="AU1889" s="244" t="s">
        <v>93</v>
      </c>
      <c r="AY1889" s="17" t="s">
        <v>381</v>
      </c>
      <c r="BE1889" s="245">
        <f>IF(N1889="základní",J1889,0)</f>
        <v>0</v>
      </c>
      <c r="BF1889" s="245">
        <f>IF(N1889="snížená",J1889,0)</f>
        <v>0</v>
      </c>
      <c r="BG1889" s="245">
        <f>IF(N1889="zákl. přenesená",J1889,0)</f>
        <v>0</v>
      </c>
      <c r="BH1889" s="245">
        <f>IF(N1889="sníž. přenesená",J1889,0)</f>
        <v>0</v>
      </c>
      <c r="BI1889" s="245">
        <f>IF(N1889="nulová",J1889,0)</f>
        <v>0</v>
      </c>
      <c r="BJ1889" s="17" t="s">
        <v>91</v>
      </c>
      <c r="BK1889" s="245">
        <f>ROUND(I1889*H1889,2)</f>
        <v>0</v>
      </c>
      <c r="BL1889" s="17" t="s">
        <v>579</v>
      </c>
      <c r="BM1889" s="244" t="s">
        <v>2944</v>
      </c>
    </row>
    <row r="1890" s="14" customFormat="1">
      <c r="B1890" s="274"/>
      <c r="C1890" s="275"/>
      <c r="D1890" s="246" t="s">
        <v>497</v>
      </c>
      <c r="E1890" s="276" t="s">
        <v>1</v>
      </c>
      <c r="F1890" s="277" t="s">
        <v>4586</v>
      </c>
      <c r="G1890" s="275"/>
      <c r="H1890" s="276" t="s">
        <v>1</v>
      </c>
      <c r="I1890" s="278"/>
      <c r="J1890" s="275"/>
      <c r="K1890" s="275"/>
      <c r="L1890" s="279"/>
      <c r="M1890" s="280"/>
      <c r="N1890" s="281"/>
      <c r="O1890" s="281"/>
      <c r="P1890" s="281"/>
      <c r="Q1890" s="281"/>
      <c r="R1890" s="281"/>
      <c r="S1890" s="281"/>
      <c r="T1890" s="282"/>
      <c r="AT1890" s="283" t="s">
        <v>497</v>
      </c>
      <c r="AU1890" s="283" t="s">
        <v>93</v>
      </c>
      <c r="AV1890" s="14" t="s">
        <v>91</v>
      </c>
      <c r="AW1890" s="14" t="s">
        <v>38</v>
      </c>
      <c r="AX1890" s="14" t="s">
        <v>83</v>
      </c>
      <c r="AY1890" s="283" t="s">
        <v>381</v>
      </c>
    </row>
    <row r="1891" s="12" customFormat="1">
      <c r="B1891" s="252"/>
      <c r="C1891" s="253"/>
      <c r="D1891" s="246" t="s">
        <v>497</v>
      </c>
      <c r="E1891" s="254" t="s">
        <v>1</v>
      </c>
      <c r="F1891" s="255" t="s">
        <v>133</v>
      </c>
      <c r="G1891" s="253"/>
      <c r="H1891" s="256">
        <v>3</v>
      </c>
      <c r="I1891" s="257"/>
      <c r="J1891" s="253"/>
      <c r="K1891" s="253"/>
      <c r="L1891" s="258"/>
      <c r="M1891" s="259"/>
      <c r="N1891" s="260"/>
      <c r="O1891" s="260"/>
      <c r="P1891" s="260"/>
      <c r="Q1891" s="260"/>
      <c r="R1891" s="260"/>
      <c r="S1891" s="260"/>
      <c r="T1891" s="261"/>
      <c r="AT1891" s="262" t="s">
        <v>497</v>
      </c>
      <c r="AU1891" s="262" t="s">
        <v>93</v>
      </c>
      <c r="AV1891" s="12" t="s">
        <v>93</v>
      </c>
      <c r="AW1891" s="12" t="s">
        <v>38</v>
      </c>
      <c r="AX1891" s="12" t="s">
        <v>83</v>
      </c>
      <c r="AY1891" s="262" t="s">
        <v>381</v>
      </c>
    </row>
    <row r="1892" s="14" customFormat="1">
      <c r="B1892" s="274"/>
      <c r="C1892" s="275"/>
      <c r="D1892" s="246" t="s">
        <v>497</v>
      </c>
      <c r="E1892" s="276" t="s">
        <v>1</v>
      </c>
      <c r="F1892" s="277" t="s">
        <v>4538</v>
      </c>
      <c r="G1892" s="275"/>
      <c r="H1892" s="276" t="s">
        <v>1</v>
      </c>
      <c r="I1892" s="278"/>
      <c r="J1892" s="275"/>
      <c r="K1892" s="275"/>
      <c r="L1892" s="279"/>
      <c r="M1892" s="280"/>
      <c r="N1892" s="281"/>
      <c r="O1892" s="281"/>
      <c r="P1892" s="281"/>
      <c r="Q1892" s="281"/>
      <c r="R1892" s="281"/>
      <c r="S1892" s="281"/>
      <c r="T1892" s="282"/>
      <c r="AT1892" s="283" t="s">
        <v>497</v>
      </c>
      <c r="AU1892" s="283" t="s">
        <v>93</v>
      </c>
      <c r="AV1892" s="14" t="s">
        <v>91</v>
      </c>
      <c r="AW1892" s="14" t="s">
        <v>38</v>
      </c>
      <c r="AX1892" s="14" t="s">
        <v>83</v>
      </c>
      <c r="AY1892" s="283" t="s">
        <v>381</v>
      </c>
    </row>
    <row r="1893" s="12" customFormat="1">
      <c r="B1893" s="252"/>
      <c r="C1893" s="253"/>
      <c r="D1893" s="246" t="s">
        <v>497</v>
      </c>
      <c r="E1893" s="254" t="s">
        <v>1</v>
      </c>
      <c r="F1893" s="255" t="s">
        <v>236</v>
      </c>
      <c r="G1893" s="253"/>
      <c r="H1893" s="256">
        <v>4</v>
      </c>
      <c r="I1893" s="257"/>
      <c r="J1893" s="253"/>
      <c r="K1893" s="253"/>
      <c r="L1893" s="258"/>
      <c r="M1893" s="259"/>
      <c r="N1893" s="260"/>
      <c r="O1893" s="260"/>
      <c r="P1893" s="260"/>
      <c r="Q1893" s="260"/>
      <c r="R1893" s="260"/>
      <c r="S1893" s="260"/>
      <c r="T1893" s="261"/>
      <c r="AT1893" s="262" t="s">
        <v>497</v>
      </c>
      <c r="AU1893" s="262" t="s">
        <v>93</v>
      </c>
      <c r="AV1893" s="12" t="s">
        <v>93</v>
      </c>
      <c r="AW1893" s="12" t="s">
        <v>38</v>
      </c>
      <c r="AX1893" s="12" t="s">
        <v>83</v>
      </c>
      <c r="AY1893" s="262" t="s">
        <v>381</v>
      </c>
    </row>
    <row r="1894" s="14" customFormat="1">
      <c r="B1894" s="274"/>
      <c r="C1894" s="275"/>
      <c r="D1894" s="246" t="s">
        <v>497</v>
      </c>
      <c r="E1894" s="276" t="s">
        <v>1</v>
      </c>
      <c r="F1894" s="277" t="s">
        <v>4549</v>
      </c>
      <c r="G1894" s="275"/>
      <c r="H1894" s="276" t="s">
        <v>1</v>
      </c>
      <c r="I1894" s="278"/>
      <c r="J1894" s="275"/>
      <c r="K1894" s="275"/>
      <c r="L1894" s="279"/>
      <c r="M1894" s="280"/>
      <c r="N1894" s="281"/>
      <c r="O1894" s="281"/>
      <c r="P1894" s="281"/>
      <c r="Q1894" s="281"/>
      <c r="R1894" s="281"/>
      <c r="S1894" s="281"/>
      <c r="T1894" s="282"/>
      <c r="AT1894" s="283" t="s">
        <v>497</v>
      </c>
      <c r="AU1894" s="283" t="s">
        <v>93</v>
      </c>
      <c r="AV1894" s="14" t="s">
        <v>91</v>
      </c>
      <c r="AW1894" s="14" t="s">
        <v>38</v>
      </c>
      <c r="AX1894" s="14" t="s">
        <v>83</v>
      </c>
      <c r="AY1894" s="283" t="s">
        <v>381</v>
      </c>
    </row>
    <row r="1895" s="12" customFormat="1">
      <c r="B1895" s="252"/>
      <c r="C1895" s="253"/>
      <c r="D1895" s="246" t="s">
        <v>497</v>
      </c>
      <c r="E1895" s="254" t="s">
        <v>1</v>
      </c>
      <c r="F1895" s="255" t="s">
        <v>439</v>
      </c>
      <c r="G1895" s="253"/>
      <c r="H1895" s="256">
        <v>11</v>
      </c>
      <c r="I1895" s="257"/>
      <c r="J1895" s="253"/>
      <c r="K1895" s="253"/>
      <c r="L1895" s="258"/>
      <c r="M1895" s="259"/>
      <c r="N1895" s="260"/>
      <c r="O1895" s="260"/>
      <c r="P1895" s="260"/>
      <c r="Q1895" s="260"/>
      <c r="R1895" s="260"/>
      <c r="S1895" s="260"/>
      <c r="T1895" s="261"/>
      <c r="AT1895" s="262" t="s">
        <v>497</v>
      </c>
      <c r="AU1895" s="262" t="s">
        <v>93</v>
      </c>
      <c r="AV1895" s="12" t="s">
        <v>93</v>
      </c>
      <c r="AW1895" s="12" t="s">
        <v>38</v>
      </c>
      <c r="AX1895" s="12" t="s">
        <v>83</v>
      </c>
      <c r="AY1895" s="262" t="s">
        <v>381</v>
      </c>
    </row>
    <row r="1896" s="14" customFormat="1">
      <c r="B1896" s="274"/>
      <c r="C1896" s="275"/>
      <c r="D1896" s="246" t="s">
        <v>497</v>
      </c>
      <c r="E1896" s="276" t="s">
        <v>1</v>
      </c>
      <c r="F1896" s="277" t="s">
        <v>4536</v>
      </c>
      <c r="G1896" s="275"/>
      <c r="H1896" s="276" t="s">
        <v>1</v>
      </c>
      <c r="I1896" s="278"/>
      <c r="J1896" s="275"/>
      <c r="K1896" s="275"/>
      <c r="L1896" s="279"/>
      <c r="M1896" s="280"/>
      <c r="N1896" s="281"/>
      <c r="O1896" s="281"/>
      <c r="P1896" s="281"/>
      <c r="Q1896" s="281"/>
      <c r="R1896" s="281"/>
      <c r="S1896" s="281"/>
      <c r="T1896" s="282"/>
      <c r="AT1896" s="283" t="s">
        <v>497</v>
      </c>
      <c r="AU1896" s="283" t="s">
        <v>93</v>
      </c>
      <c r="AV1896" s="14" t="s">
        <v>91</v>
      </c>
      <c r="AW1896" s="14" t="s">
        <v>38</v>
      </c>
      <c r="AX1896" s="14" t="s">
        <v>83</v>
      </c>
      <c r="AY1896" s="283" t="s">
        <v>381</v>
      </c>
    </row>
    <row r="1897" s="12" customFormat="1">
      <c r="B1897" s="252"/>
      <c r="C1897" s="253"/>
      <c r="D1897" s="246" t="s">
        <v>497</v>
      </c>
      <c r="E1897" s="254" t="s">
        <v>1</v>
      </c>
      <c r="F1897" s="255" t="s">
        <v>430</v>
      </c>
      <c r="G1897" s="253"/>
      <c r="H1897" s="256">
        <v>9</v>
      </c>
      <c r="I1897" s="257"/>
      <c r="J1897" s="253"/>
      <c r="K1897" s="253"/>
      <c r="L1897" s="258"/>
      <c r="M1897" s="259"/>
      <c r="N1897" s="260"/>
      <c r="O1897" s="260"/>
      <c r="P1897" s="260"/>
      <c r="Q1897" s="260"/>
      <c r="R1897" s="260"/>
      <c r="S1897" s="260"/>
      <c r="T1897" s="261"/>
      <c r="AT1897" s="262" t="s">
        <v>497</v>
      </c>
      <c r="AU1897" s="262" t="s">
        <v>93</v>
      </c>
      <c r="AV1897" s="12" t="s">
        <v>93</v>
      </c>
      <c r="AW1897" s="12" t="s">
        <v>38</v>
      </c>
      <c r="AX1897" s="12" t="s">
        <v>83</v>
      </c>
      <c r="AY1897" s="262" t="s">
        <v>381</v>
      </c>
    </row>
    <row r="1898" s="13" customFormat="1">
      <c r="B1898" s="263"/>
      <c r="C1898" s="264"/>
      <c r="D1898" s="246" t="s">
        <v>497</v>
      </c>
      <c r="E1898" s="265" t="s">
        <v>1</v>
      </c>
      <c r="F1898" s="266" t="s">
        <v>499</v>
      </c>
      <c r="G1898" s="264"/>
      <c r="H1898" s="267">
        <v>27</v>
      </c>
      <c r="I1898" s="268"/>
      <c r="J1898" s="264"/>
      <c r="K1898" s="264"/>
      <c r="L1898" s="269"/>
      <c r="M1898" s="270"/>
      <c r="N1898" s="271"/>
      <c r="O1898" s="271"/>
      <c r="P1898" s="271"/>
      <c r="Q1898" s="271"/>
      <c r="R1898" s="271"/>
      <c r="S1898" s="271"/>
      <c r="T1898" s="272"/>
      <c r="AT1898" s="273" t="s">
        <v>497</v>
      </c>
      <c r="AU1898" s="273" t="s">
        <v>93</v>
      </c>
      <c r="AV1898" s="13" t="s">
        <v>236</v>
      </c>
      <c r="AW1898" s="13" t="s">
        <v>38</v>
      </c>
      <c r="AX1898" s="13" t="s">
        <v>91</v>
      </c>
      <c r="AY1898" s="273" t="s">
        <v>381</v>
      </c>
    </row>
    <row r="1899" s="1" customFormat="1" ht="16.5" customHeight="1">
      <c r="B1899" s="39"/>
      <c r="C1899" s="233" t="s">
        <v>1930</v>
      </c>
      <c r="D1899" s="233" t="s">
        <v>384</v>
      </c>
      <c r="E1899" s="234" t="s">
        <v>5457</v>
      </c>
      <c r="F1899" s="235" t="s">
        <v>5458</v>
      </c>
      <c r="G1899" s="236" t="s">
        <v>600</v>
      </c>
      <c r="H1899" s="237">
        <v>6</v>
      </c>
      <c r="I1899" s="238"/>
      <c r="J1899" s="239">
        <f>ROUND(I1899*H1899,2)</f>
        <v>0</v>
      </c>
      <c r="K1899" s="235" t="s">
        <v>388</v>
      </c>
      <c r="L1899" s="44"/>
      <c r="M1899" s="240" t="s">
        <v>1</v>
      </c>
      <c r="N1899" s="241" t="s">
        <v>48</v>
      </c>
      <c r="O1899" s="87"/>
      <c r="P1899" s="242">
        <f>O1899*H1899</f>
        <v>0</v>
      </c>
      <c r="Q1899" s="242">
        <v>0</v>
      </c>
      <c r="R1899" s="242">
        <f>Q1899*H1899</f>
        <v>0</v>
      </c>
      <c r="S1899" s="242">
        <v>0</v>
      </c>
      <c r="T1899" s="243">
        <f>S1899*H1899</f>
        <v>0</v>
      </c>
      <c r="AR1899" s="244" t="s">
        <v>579</v>
      </c>
      <c r="AT1899" s="244" t="s">
        <v>384</v>
      </c>
      <c r="AU1899" s="244" t="s">
        <v>93</v>
      </c>
      <c r="AY1899" s="17" t="s">
        <v>381</v>
      </c>
      <c r="BE1899" s="245">
        <f>IF(N1899="základní",J1899,0)</f>
        <v>0</v>
      </c>
      <c r="BF1899" s="245">
        <f>IF(N1899="snížená",J1899,0)</f>
        <v>0</v>
      </c>
      <c r="BG1899" s="245">
        <f>IF(N1899="zákl. přenesená",J1899,0)</f>
        <v>0</v>
      </c>
      <c r="BH1899" s="245">
        <f>IF(N1899="sníž. přenesená",J1899,0)</f>
        <v>0</v>
      </c>
      <c r="BI1899" s="245">
        <f>IF(N1899="nulová",J1899,0)</f>
        <v>0</v>
      </c>
      <c r="BJ1899" s="17" t="s">
        <v>91</v>
      </c>
      <c r="BK1899" s="245">
        <f>ROUND(I1899*H1899,2)</f>
        <v>0</v>
      </c>
      <c r="BL1899" s="17" t="s">
        <v>579</v>
      </c>
      <c r="BM1899" s="244" t="s">
        <v>2954</v>
      </c>
    </row>
    <row r="1900" s="14" customFormat="1">
      <c r="B1900" s="274"/>
      <c r="C1900" s="275"/>
      <c r="D1900" s="246" t="s">
        <v>497</v>
      </c>
      <c r="E1900" s="276" t="s">
        <v>1</v>
      </c>
      <c r="F1900" s="277" t="s">
        <v>4549</v>
      </c>
      <c r="G1900" s="275"/>
      <c r="H1900" s="276" t="s">
        <v>1</v>
      </c>
      <c r="I1900" s="278"/>
      <c r="J1900" s="275"/>
      <c r="K1900" s="275"/>
      <c r="L1900" s="279"/>
      <c r="M1900" s="280"/>
      <c r="N1900" s="281"/>
      <c r="O1900" s="281"/>
      <c r="P1900" s="281"/>
      <c r="Q1900" s="281"/>
      <c r="R1900" s="281"/>
      <c r="S1900" s="281"/>
      <c r="T1900" s="282"/>
      <c r="AT1900" s="283" t="s">
        <v>497</v>
      </c>
      <c r="AU1900" s="283" t="s">
        <v>93</v>
      </c>
      <c r="AV1900" s="14" t="s">
        <v>91</v>
      </c>
      <c r="AW1900" s="14" t="s">
        <v>38</v>
      </c>
      <c r="AX1900" s="14" t="s">
        <v>83</v>
      </c>
      <c r="AY1900" s="283" t="s">
        <v>381</v>
      </c>
    </row>
    <row r="1901" s="12" customFormat="1">
      <c r="B1901" s="252"/>
      <c r="C1901" s="253"/>
      <c r="D1901" s="246" t="s">
        <v>497</v>
      </c>
      <c r="E1901" s="254" t="s">
        <v>1</v>
      </c>
      <c r="F1901" s="255" t="s">
        <v>91</v>
      </c>
      <c r="G1901" s="253"/>
      <c r="H1901" s="256">
        <v>1</v>
      </c>
      <c r="I1901" s="257"/>
      <c r="J1901" s="253"/>
      <c r="K1901" s="253"/>
      <c r="L1901" s="258"/>
      <c r="M1901" s="259"/>
      <c r="N1901" s="260"/>
      <c r="O1901" s="260"/>
      <c r="P1901" s="260"/>
      <c r="Q1901" s="260"/>
      <c r="R1901" s="260"/>
      <c r="S1901" s="260"/>
      <c r="T1901" s="261"/>
      <c r="AT1901" s="262" t="s">
        <v>497</v>
      </c>
      <c r="AU1901" s="262" t="s">
        <v>93</v>
      </c>
      <c r="AV1901" s="12" t="s">
        <v>93</v>
      </c>
      <c r="AW1901" s="12" t="s">
        <v>38</v>
      </c>
      <c r="AX1901" s="12" t="s">
        <v>83</v>
      </c>
      <c r="AY1901" s="262" t="s">
        <v>381</v>
      </c>
    </row>
    <row r="1902" s="14" customFormat="1">
      <c r="B1902" s="274"/>
      <c r="C1902" s="275"/>
      <c r="D1902" s="246" t="s">
        <v>497</v>
      </c>
      <c r="E1902" s="276" t="s">
        <v>1</v>
      </c>
      <c r="F1902" s="277" t="s">
        <v>4536</v>
      </c>
      <c r="G1902" s="275"/>
      <c r="H1902" s="276" t="s">
        <v>1</v>
      </c>
      <c r="I1902" s="278"/>
      <c r="J1902" s="275"/>
      <c r="K1902" s="275"/>
      <c r="L1902" s="279"/>
      <c r="M1902" s="280"/>
      <c r="N1902" s="281"/>
      <c r="O1902" s="281"/>
      <c r="P1902" s="281"/>
      <c r="Q1902" s="281"/>
      <c r="R1902" s="281"/>
      <c r="S1902" s="281"/>
      <c r="T1902" s="282"/>
      <c r="AT1902" s="283" t="s">
        <v>497</v>
      </c>
      <c r="AU1902" s="283" t="s">
        <v>93</v>
      </c>
      <c r="AV1902" s="14" t="s">
        <v>91</v>
      </c>
      <c r="AW1902" s="14" t="s">
        <v>38</v>
      </c>
      <c r="AX1902" s="14" t="s">
        <v>83</v>
      </c>
      <c r="AY1902" s="283" t="s">
        <v>381</v>
      </c>
    </row>
    <row r="1903" s="12" customFormat="1">
      <c r="B1903" s="252"/>
      <c r="C1903" s="253"/>
      <c r="D1903" s="246" t="s">
        <v>497</v>
      </c>
      <c r="E1903" s="254" t="s">
        <v>1</v>
      </c>
      <c r="F1903" s="255" t="s">
        <v>380</v>
      </c>
      <c r="G1903" s="253"/>
      <c r="H1903" s="256">
        <v>5</v>
      </c>
      <c r="I1903" s="257"/>
      <c r="J1903" s="253"/>
      <c r="K1903" s="253"/>
      <c r="L1903" s="258"/>
      <c r="M1903" s="259"/>
      <c r="N1903" s="260"/>
      <c r="O1903" s="260"/>
      <c r="P1903" s="260"/>
      <c r="Q1903" s="260"/>
      <c r="R1903" s="260"/>
      <c r="S1903" s="260"/>
      <c r="T1903" s="261"/>
      <c r="AT1903" s="262" t="s">
        <v>497</v>
      </c>
      <c r="AU1903" s="262" t="s">
        <v>93</v>
      </c>
      <c r="AV1903" s="12" t="s">
        <v>93</v>
      </c>
      <c r="AW1903" s="12" t="s">
        <v>38</v>
      </c>
      <c r="AX1903" s="12" t="s">
        <v>83</v>
      </c>
      <c r="AY1903" s="262" t="s">
        <v>381</v>
      </c>
    </row>
    <row r="1904" s="13" customFormat="1">
      <c r="B1904" s="263"/>
      <c r="C1904" s="264"/>
      <c r="D1904" s="246" t="s">
        <v>497</v>
      </c>
      <c r="E1904" s="265" t="s">
        <v>1</v>
      </c>
      <c r="F1904" s="266" t="s">
        <v>499</v>
      </c>
      <c r="G1904" s="264"/>
      <c r="H1904" s="267">
        <v>6</v>
      </c>
      <c r="I1904" s="268"/>
      <c r="J1904" s="264"/>
      <c r="K1904" s="264"/>
      <c r="L1904" s="269"/>
      <c r="M1904" s="270"/>
      <c r="N1904" s="271"/>
      <c r="O1904" s="271"/>
      <c r="P1904" s="271"/>
      <c r="Q1904" s="271"/>
      <c r="R1904" s="271"/>
      <c r="S1904" s="271"/>
      <c r="T1904" s="272"/>
      <c r="AT1904" s="273" t="s">
        <v>497</v>
      </c>
      <c r="AU1904" s="273" t="s">
        <v>93</v>
      </c>
      <c r="AV1904" s="13" t="s">
        <v>236</v>
      </c>
      <c r="AW1904" s="13" t="s">
        <v>38</v>
      </c>
      <c r="AX1904" s="13" t="s">
        <v>91</v>
      </c>
      <c r="AY1904" s="273" t="s">
        <v>381</v>
      </c>
    </row>
    <row r="1905" s="1" customFormat="1" ht="16.5" customHeight="1">
      <c r="B1905" s="39"/>
      <c r="C1905" s="233" t="s">
        <v>1935</v>
      </c>
      <c r="D1905" s="233" t="s">
        <v>384</v>
      </c>
      <c r="E1905" s="234" t="s">
        <v>5459</v>
      </c>
      <c r="F1905" s="235" t="s">
        <v>5460</v>
      </c>
      <c r="G1905" s="236" t="s">
        <v>600</v>
      </c>
      <c r="H1905" s="237">
        <v>48</v>
      </c>
      <c r="I1905" s="238"/>
      <c r="J1905" s="239">
        <f>ROUND(I1905*H1905,2)</f>
        <v>0</v>
      </c>
      <c r="K1905" s="235" t="s">
        <v>388</v>
      </c>
      <c r="L1905" s="44"/>
      <c r="M1905" s="240" t="s">
        <v>1</v>
      </c>
      <c r="N1905" s="241" t="s">
        <v>48</v>
      </c>
      <c r="O1905" s="87"/>
      <c r="P1905" s="242">
        <f>O1905*H1905</f>
        <v>0</v>
      </c>
      <c r="Q1905" s="242">
        <v>0</v>
      </c>
      <c r="R1905" s="242">
        <f>Q1905*H1905</f>
        <v>0</v>
      </c>
      <c r="S1905" s="242">
        <v>0</v>
      </c>
      <c r="T1905" s="243">
        <f>S1905*H1905</f>
        <v>0</v>
      </c>
      <c r="AR1905" s="244" t="s">
        <v>579</v>
      </c>
      <c r="AT1905" s="244" t="s">
        <v>384</v>
      </c>
      <c r="AU1905" s="244" t="s">
        <v>93</v>
      </c>
      <c r="AY1905" s="17" t="s">
        <v>381</v>
      </c>
      <c r="BE1905" s="245">
        <f>IF(N1905="základní",J1905,0)</f>
        <v>0</v>
      </c>
      <c r="BF1905" s="245">
        <f>IF(N1905="snížená",J1905,0)</f>
        <v>0</v>
      </c>
      <c r="BG1905" s="245">
        <f>IF(N1905="zákl. přenesená",J1905,0)</f>
        <v>0</v>
      </c>
      <c r="BH1905" s="245">
        <f>IF(N1905="sníž. přenesená",J1905,0)</f>
        <v>0</v>
      </c>
      <c r="BI1905" s="245">
        <f>IF(N1905="nulová",J1905,0)</f>
        <v>0</v>
      </c>
      <c r="BJ1905" s="17" t="s">
        <v>91</v>
      </c>
      <c r="BK1905" s="245">
        <f>ROUND(I1905*H1905,2)</f>
        <v>0</v>
      </c>
      <c r="BL1905" s="17" t="s">
        <v>579</v>
      </c>
      <c r="BM1905" s="244" t="s">
        <v>2962</v>
      </c>
    </row>
    <row r="1906" s="14" customFormat="1">
      <c r="B1906" s="274"/>
      <c r="C1906" s="275"/>
      <c r="D1906" s="246" t="s">
        <v>497</v>
      </c>
      <c r="E1906" s="276" t="s">
        <v>1</v>
      </c>
      <c r="F1906" s="277" t="s">
        <v>4586</v>
      </c>
      <c r="G1906" s="275"/>
      <c r="H1906" s="276" t="s">
        <v>1</v>
      </c>
      <c r="I1906" s="278"/>
      <c r="J1906" s="275"/>
      <c r="K1906" s="275"/>
      <c r="L1906" s="279"/>
      <c r="M1906" s="280"/>
      <c r="N1906" s="281"/>
      <c r="O1906" s="281"/>
      <c r="P1906" s="281"/>
      <c r="Q1906" s="281"/>
      <c r="R1906" s="281"/>
      <c r="S1906" s="281"/>
      <c r="T1906" s="282"/>
      <c r="AT1906" s="283" t="s">
        <v>497</v>
      </c>
      <c r="AU1906" s="283" t="s">
        <v>93</v>
      </c>
      <c r="AV1906" s="14" t="s">
        <v>91</v>
      </c>
      <c r="AW1906" s="14" t="s">
        <v>38</v>
      </c>
      <c r="AX1906" s="14" t="s">
        <v>83</v>
      </c>
      <c r="AY1906" s="283" t="s">
        <v>381</v>
      </c>
    </row>
    <row r="1907" s="12" customFormat="1">
      <c r="B1907" s="252"/>
      <c r="C1907" s="253"/>
      <c r="D1907" s="246" t="s">
        <v>497</v>
      </c>
      <c r="E1907" s="254" t="s">
        <v>1</v>
      </c>
      <c r="F1907" s="255" t="s">
        <v>413</v>
      </c>
      <c r="G1907" s="253"/>
      <c r="H1907" s="256">
        <v>6</v>
      </c>
      <c r="I1907" s="257"/>
      <c r="J1907" s="253"/>
      <c r="K1907" s="253"/>
      <c r="L1907" s="258"/>
      <c r="M1907" s="259"/>
      <c r="N1907" s="260"/>
      <c r="O1907" s="260"/>
      <c r="P1907" s="260"/>
      <c r="Q1907" s="260"/>
      <c r="R1907" s="260"/>
      <c r="S1907" s="260"/>
      <c r="T1907" s="261"/>
      <c r="AT1907" s="262" t="s">
        <v>497</v>
      </c>
      <c r="AU1907" s="262" t="s">
        <v>93</v>
      </c>
      <c r="AV1907" s="12" t="s">
        <v>93</v>
      </c>
      <c r="AW1907" s="12" t="s">
        <v>38</v>
      </c>
      <c r="AX1907" s="12" t="s">
        <v>83</v>
      </c>
      <c r="AY1907" s="262" t="s">
        <v>381</v>
      </c>
    </row>
    <row r="1908" s="14" customFormat="1">
      <c r="B1908" s="274"/>
      <c r="C1908" s="275"/>
      <c r="D1908" s="246" t="s">
        <v>497</v>
      </c>
      <c r="E1908" s="276" t="s">
        <v>1</v>
      </c>
      <c r="F1908" s="277" t="s">
        <v>4538</v>
      </c>
      <c r="G1908" s="275"/>
      <c r="H1908" s="276" t="s">
        <v>1</v>
      </c>
      <c r="I1908" s="278"/>
      <c r="J1908" s="275"/>
      <c r="K1908" s="275"/>
      <c r="L1908" s="279"/>
      <c r="M1908" s="280"/>
      <c r="N1908" s="281"/>
      <c r="O1908" s="281"/>
      <c r="P1908" s="281"/>
      <c r="Q1908" s="281"/>
      <c r="R1908" s="281"/>
      <c r="S1908" s="281"/>
      <c r="T1908" s="282"/>
      <c r="AT1908" s="283" t="s">
        <v>497</v>
      </c>
      <c r="AU1908" s="283" t="s">
        <v>93</v>
      </c>
      <c r="AV1908" s="14" t="s">
        <v>91</v>
      </c>
      <c r="AW1908" s="14" t="s">
        <v>38</v>
      </c>
      <c r="AX1908" s="14" t="s">
        <v>83</v>
      </c>
      <c r="AY1908" s="283" t="s">
        <v>381</v>
      </c>
    </row>
    <row r="1909" s="12" customFormat="1">
      <c r="B1909" s="252"/>
      <c r="C1909" s="253"/>
      <c r="D1909" s="246" t="s">
        <v>497</v>
      </c>
      <c r="E1909" s="254" t="s">
        <v>1</v>
      </c>
      <c r="F1909" s="255" t="s">
        <v>430</v>
      </c>
      <c r="G1909" s="253"/>
      <c r="H1909" s="256">
        <v>9</v>
      </c>
      <c r="I1909" s="257"/>
      <c r="J1909" s="253"/>
      <c r="K1909" s="253"/>
      <c r="L1909" s="258"/>
      <c r="M1909" s="259"/>
      <c r="N1909" s="260"/>
      <c r="O1909" s="260"/>
      <c r="P1909" s="260"/>
      <c r="Q1909" s="260"/>
      <c r="R1909" s="260"/>
      <c r="S1909" s="260"/>
      <c r="T1909" s="261"/>
      <c r="AT1909" s="262" t="s">
        <v>497</v>
      </c>
      <c r="AU1909" s="262" t="s">
        <v>93</v>
      </c>
      <c r="AV1909" s="12" t="s">
        <v>93</v>
      </c>
      <c r="AW1909" s="12" t="s">
        <v>38</v>
      </c>
      <c r="AX1909" s="12" t="s">
        <v>83</v>
      </c>
      <c r="AY1909" s="262" t="s">
        <v>381</v>
      </c>
    </row>
    <row r="1910" s="14" customFormat="1">
      <c r="B1910" s="274"/>
      <c r="C1910" s="275"/>
      <c r="D1910" s="246" t="s">
        <v>497</v>
      </c>
      <c r="E1910" s="276" t="s">
        <v>1</v>
      </c>
      <c r="F1910" s="277" t="s">
        <v>4549</v>
      </c>
      <c r="G1910" s="275"/>
      <c r="H1910" s="276" t="s">
        <v>1</v>
      </c>
      <c r="I1910" s="278"/>
      <c r="J1910" s="275"/>
      <c r="K1910" s="275"/>
      <c r="L1910" s="279"/>
      <c r="M1910" s="280"/>
      <c r="N1910" s="281"/>
      <c r="O1910" s="281"/>
      <c r="P1910" s="281"/>
      <c r="Q1910" s="281"/>
      <c r="R1910" s="281"/>
      <c r="S1910" s="281"/>
      <c r="T1910" s="282"/>
      <c r="AT1910" s="283" t="s">
        <v>497</v>
      </c>
      <c r="AU1910" s="283" t="s">
        <v>93</v>
      </c>
      <c r="AV1910" s="14" t="s">
        <v>91</v>
      </c>
      <c r="AW1910" s="14" t="s">
        <v>38</v>
      </c>
      <c r="AX1910" s="14" t="s">
        <v>83</v>
      </c>
      <c r="AY1910" s="283" t="s">
        <v>381</v>
      </c>
    </row>
    <row r="1911" s="12" customFormat="1">
      <c r="B1911" s="252"/>
      <c r="C1911" s="253"/>
      <c r="D1911" s="246" t="s">
        <v>497</v>
      </c>
      <c r="E1911" s="254" t="s">
        <v>1</v>
      </c>
      <c r="F1911" s="255" t="s">
        <v>617</v>
      </c>
      <c r="G1911" s="253"/>
      <c r="H1911" s="256">
        <v>24</v>
      </c>
      <c r="I1911" s="257"/>
      <c r="J1911" s="253"/>
      <c r="K1911" s="253"/>
      <c r="L1911" s="258"/>
      <c r="M1911" s="259"/>
      <c r="N1911" s="260"/>
      <c r="O1911" s="260"/>
      <c r="P1911" s="260"/>
      <c r="Q1911" s="260"/>
      <c r="R1911" s="260"/>
      <c r="S1911" s="260"/>
      <c r="T1911" s="261"/>
      <c r="AT1911" s="262" t="s">
        <v>497</v>
      </c>
      <c r="AU1911" s="262" t="s">
        <v>93</v>
      </c>
      <c r="AV1911" s="12" t="s">
        <v>93</v>
      </c>
      <c r="AW1911" s="12" t="s">
        <v>38</v>
      </c>
      <c r="AX1911" s="12" t="s">
        <v>83</v>
      </c>
      <c r="AY1911" s="262" t="s">
        <v>381</v>
      </c>
    </row>
    <row r="1912" s="14" customFormat="1">
      <c r="B1912" s="274"/>
      <c r="C1912" s="275"/>
      <c r="D1912" s="246" t="s">
        <v>497</v>
      </c>
      <c r="E1912" s="276" t="s">
        <v>1</v>
      </c>
      <c r="F1912" s="277" t="s">
        <v>4536</v>
      </c>
      <c r="G1912" s="275"/>
      <c r="H1912" s="276" t="s">
        <v>1</v>
      </c>
      <c r="I1912" s="278"/>
      <c r="J1912" s="275"/>
      <c r="K1912" s="275"/>
      <c r="L1912" s="279"/>
      <c r="M1912" s="280"/>
      <c r="N1912" s="281"/>
      <c r="O1912" s="281"/>
      <c r="P1912" s="281"/>
      <c r="Q1912" s="281"/>
      <c r="R1912" s="281"/>
      <c r="S1912" s="281"/>
      <c r="T1912" s="282"/>
      <c r="AT1912" s="283" t="s">
        <v>497</v>
      </c>
      <c r="AU1912" s="283" t="s">
        <v>93</v>
      </c>
      <c r="AV1912" s="14" t="s">
        <v>91</v>
      </c>
      <c r="AW1912" s="14" t="s">
        <v>38</v>
      </c>
      <c r="AX1912" s="14" t="s">
        <v>83</v>
      </c>
      <c r="AY1912" s="283" t="s">
        <v>381</v>
      </c>
    </row>
    <row r="1913" s="12" customFormat="1">
      <c r="B1913" s="252"/>
      <c r="C1913" s="253"/>
      <c r="D1913" s="246" t="s">
        <v>497</v>
      </c>
      <c r="E1913" s="254" t="s">
        <v>1</v>
      </c>
      <c r="F1913" s="255" t="s">
        <v>430</v>
      </c>
      <c r="G1913" s="253"/>
      <c r="H1913" s="256">
        <v>9</v>
      </c>
      <c r="I1913" s="257"/>
      <c r="J1913" s="253"/>
      <c r="K1913" s="253"/>
      <c r="L1913" s="258"/>
      <c r="M1913" s="259"/>
      <c r="N1913" s="260"/>
      <c r="O1913" s="260"/>
      <c r="P1913" s="260"/>
      <c r="Q1913" s="260"/>
      <c r="R1913" s="260"/>
      <c r="S1913" s="260"/>
      <c r="T1913" s="261"/>
      <c r="AT1913" s="262" t="s">
        <v>497</v>
      </c>
      <c r="AU1913" s="262" t="s">
        <v>93</v>
      </c>
      <c r="AV1913" s="12" t="s">
        <v>93</v>
      </c>
      <c r="AW1913" s="12" t="s">
        <v>38</v>
      </c>
      <c r="AX1913" s="12" t="s">
        <v>83</v>
      </c>
      <c r="AY1913" s="262" t="s">
        <v>381</v>
      </c>
    </row>
    <row r="1914" s="13" customFormat="1">
      <c r="B1914" s="263"/>
      <c r="C1914" s="264"/>
      <c r="D1914" s="246" t="s">
        <v>497</v>
      </c>
      <c r="E1914" s="265" t="s">
        <v>1</v>
      </c>
      <c r="F1914" s="266" t="s">
        <v>499</v>
      </c>
      <c r="G1914" s="264"/>
      <c r="H1914" s="267">
        <v>48</v>
      </c>
      <c r="I1914" s="268"/>
      <c r="J1914" s="264"/>
      <c r="K1914" s="264"/>
      <c r="L1914" s="269"/>
      <c r="M1914" s="270"/>
      <c r="N1914" s="271"/>
      <c r="O1914" s="271"/>
      <c r="P1914" s="271"/>
      <c r="Q1914" s="271"/>
      <c r="R1914" s="271"/>
      <c r="S1914" s="271"/>
      <c r="T1914" s="272"/>
      <c r="AT1914" s="273" t="s">
        <v>497</v>
      </c>
      <c r="AU1914" s="273" t="s">
        <v>93</v>
      </c>
      <c r="AV1914" s="13" t="s">
        <v>236</v>
      </c>
      <c r="AW1914" s="13" t="s">
        <v>38</v>
      </c>
      <c r="AX1914" s="13" t="s">
        <v>91</v>
      </c>
      <c r="AY1914" s="273" t="s">
        <v>381</v>
      </c>
    </row>
    <row r="1915" s="1" customFormat="1" ht="16.5" customHeight="1">
      <c r="B1915" s="39"/>
      <c r="C1915" s="233" t="s">
        <v>1939</v>
      </c>
      <c r="D1915" s="233" t="s">
        <v>384</v>
      </c>
      <c r="E1915" s="234" t="s">
        <v>5461</v>
      </c>
      <c r="F1915" s="235" t="s">
        <v>5462</v>
      </c>
      <c r="G1915" s="236" t="s">
        <v>600</v>
      </c>
      <c r="H1915" s="237">
        <v>51</v>
      </c>
      <c r="I1915" s="238"/>
      <c r="J1915" s="239">
        <f>ROUND(I1915*H1915,2)</f>
        <v>0</v>
      </c>
      <c r="K1915" s="235" t="s">
        <v>388</v>
      </c>
      <c r="L1915" s="44"/>
      <c r="M1915" s="240" t="s">
        <v>1</v>
      </c>
      <c r="N1915" s="241" t="s">
        <v>48</v>
      </c>
      <c r="O1915" s="87"/>
      <c r="P1915" s="242">
        <f>O1915*H1915</f>
        <v>0</v>
      </c>
      <c r="Q1915" s="242">
        <v>0</v>
      </c>
      <c r="R1915" s="242">
        <f>Q1915*H1915</f>
        <v>0</v>
      </c>
      <c r="S1915" s="242">
        <v>0</v>
      </c>
      <c r="T1915" s="243">
        <f>S1915*H1915</f>
        <v>0</v>
      </c>
      <c r="AR1915" s="244" t="s">
        <v>579</v>
      </c>
      <c r="AT1915" s="244" t="s">
        <v>384</v>
      </c>
      <c r="AU1915" s="244" t="s">
        <v>93</v>
      </c>
      <c r="AY1915" s="17" t="s">
        <v>381</v>
      </c>
      <c r="BE1915" s="245">
        <f>IF(N1915="základní",J1915,0)</f>
        <v>0</v>
      </c>
      <c r="BF1915" s="245">
        <f>IF(N1915="snížená",J1915,0)</f>
        <v>0</v>
      </c>
      <c r="BG1915" s="245">
        <f>IF(N1915="zákl. přenesená",J1915,0)</f>
        <v>0</v>
      </c>
      <c r="BH1915" s="245">
        <f>IF(N1915="sníž. přenesená",J1915,0)</f>
        <v>0</v>
      </c>
      <c r="BI1915" s="245">
        <f>IF(N1915="nulová",J1915,0)</f>
        <v>0</v>
      </c>
      <c r="BJ1915" s="17" t="s">
        <v>91</v>
      </c>
      <c r="BK1915" s="245">
        <f>ROUND(I1915*H1915,2)</f>
        <v>0</v>
      </c>
      <c r="BL1915" s="17" t="s">
        <v>579</v>
      </c>
      <c r="BM1915" s="244" t="s">
        <v>2970</v>
      </c>
    </row>
    <row r="1916" s="14" customFormat="1">
      <c r="B1916" s="274"/>
      <c r="C1916" s="275"/>
      <c r="D1916" s="246" t="s">
        <v>497</v>
      </c>
      <c r="E1916" s="276" t="s">
        <v>1</v>
      </c>
      <c r="F1916" s="277" t="s">
        <v>4586</v>
      </c>
      <c r="G1916" s="275"/>
      <c r="H1916" s="276" t="s">
        <v>1</v>
      </c>
      <c r="I1916" s="278"/>
      <c r="J1916" s="275"/>
      <c r="K1916" s="275"/>
      <c r="L1916" s="279"/>
      <c r="M1916" s="280"/>
      <c r="N1916" s="281"/>
      <c r="O1916" s="281"/>
      <c r="P1916" s="281"/>
      <c r="Q1916" s="281"/>
      <c r="R1916" s="281"/>
      <c r="S1916" s="281"/>
      <c r="T1916" s="282"/>
      <c r="AT1916" s="283" t="s">
        <v>497</v>
      </c>
      <c r="AU1916" s="283" t="s">
        <v>93</v>
      </c>
      <c r="AV1916" s="14" t="s">
        <v>91</v>
      </c>
      <c r="AW1916" s="14" t="s">
        <v>38</v>
      </c>
      <c r="AX1916" s="14" t="s">
        <v>83</v>
      </c>
      <c r="AY1916" s="283" t="s">
        <v>381</v>
      </c>
    </row>
    <row r="1917" s="12" customFormat="1">
      <c r="B1917" s="252"/>
      <c r="C1917" s="253"/>
      <c r="D1917" s="246" t="s">
        <v>497</v>
      </c>
      <c r="E1917" s="254" t="s">
        <v>1</v>
      </c>
      <c r="F1917" s="255" t="s">
        <v>430</v>
      </c>
      <c r="G1917" s="253"/>
      <c r="H1917" s="256">
        <v>9</v>
      </c>
      <c r="I1917" s="257"/>
      <c r="J1917" s="253"/>
      <c r="K1917" s="253"/>
      <c r="L1917" s="258"/>
      <c r="M1917" s="259"/>
      <c r="N1917" s="260"/>
      <c r="O1917" s="260"/>
      <c r="P1917" s="260"/>
      <c r="Q1917" s="260"/>
      <c r="R1917" s="260"/>
      <c r="S1917" s="260"/>
      <c r="T1917" s="261"/>
      <c r="AT1917" s="262" t="s">
        <v>497</v>
      </c>
      <c r="AU1917" s="262" t="s">
        <v>93</v>
      </c>
      <c r="AV1917" s="12" t="s">
        <v>93</v>
      </c>
      <c r="AW1917" s="12" t="s">
        <v>38</v>
      </c>
      <c r="AX1917" s="12" t="s">
        <v>83</v>
      </c>
      <c r="AY1917" s="262" t="s">
        <v>381</v>
      </c>
    </row>
    <row r="1918" s="14" customFormat="1">
      <c r="B1918" s="274"/>
      <c r="C1918" s="275"/>
      <c r="D1918" s="246" t="s">
        <v>497</v>
      </c>
      <c r="E1918" s="276" t="s">
        <v>1</v>
      </c>
      <c r="F1918" s="277" t="s">
        <v>4538</v>
      </c>
      <c r="G1918" s="275"/>
      <c r="H1918" s="276" t="s">
        <v>1</v>
      </c>
      <c r="I1918" s="278"/>
      <c r="J1918" s="275"/>
      <c r="K1918" s="275"/>
      <c r="L1918" s="279"/>
      <c r="M1918" s="280"/>
      <c r="N1918" s="281"/>
      <c r="O1918" s="281"/>
      <c r="P1918" s="281"/>
      <c r="Q1918" s="281"/>
      <c r="R1918" s="281"/>
      <c r="S1918" s="281"/>
      <c r="T1918" s="282"/>
      <c r="AT1918" s="283" t="s">
        <v>497</v>
      </c>
      <c r="AU1918" s="283" t="s">
        <v>93</v>
      </c>
      <c r="AV1918" s="14" t="s">
        <v>91</v>
      </c>
      <c r="AW1918" s="14" t="s">
        <v>38</v>
      </c>
      <c r="AX1918" s="14" t="s">
        <v>83</v>
      </c>
      <c r="AY1918" s="283" t="s">
        <v>381</v>
      </c>
    </row>
    <row r="1919" s="12" customFormat="1">
      <c r="B1919" s="252"/>
      <c r="C1919" s="253"/>
      <c r="D1919" s="246" t="s">
        <v>497</v>
      </c>
      <c r="E1919" s="254" t="s">
        <v>1</v>
      </c>
      <c r="F1919" s="255" t="s">
        <v>439</v>
      </c>
      <c r="G1919" s="253"/>
      <c r="H1919" s="256">
        <v>11</v>
      </c>
      <c r="I1919" s="257"/>
      <c r="J1919" s="253"/>
      <c r="K1919" s="253"/>
      <c r="L1919" s="258"/>
      <c r="M1919" s="259"/>
      <c r="N1919" s="260"/>
      <c r="O1919" s="260"/>
      <c r="P1919" s="260"/>
      <c r="Q1919" s="260"/>
      <c r="R1919" s="260"/>
      <c r="S1919" s="260"/>
      <c r="T1919" s="261"/>
      <c r="AT1919" s="262" t="s">
        <v>497</v>
      </c>
      <c r="AU1919" s="262" t="s">
        <v>93</v>
      </c>
      <c r="AV1919" s="12" t="s">
        <v>93</v>
      </c>
      <c r="AW1919" s="12" t="s">
        <v>38</v>
      </c>
      <c r="AX1919" s="12" t="s">
        <v>83</v>
      </c>
      <c r="AY1919" s="262" t="s">
        <v>381</v>
      </c>
    </row>
    <row r="1920" s="14" customFormat="1">
      <c r="B1920" s="274"/>
      <c r="C1920" s="275"/>
      <c r="D1920" s="246" t="s">
        <v>497</v>
      </c>
      <c r="E1920" s="276" t="s">
        <v>1</v>
      </c>
      <c r="F1920" s="277" t="s">
        <v>4549</v>
      </c>
      <c r="G1920" s="275"/>
      <c r="H1920" s="276" t="s">
        <v>1</v>
      </c>
      <c r="I1920" s="278"/>
      <c r="J1920" s="275"/>
      <c r="K1920" s="275"/>
      <c r="L1920" s="279"/>
      <c r="M1920" s="280"/>
      <c r="N1920" s="281"/>
      <c r="O1920" s="281"/>
      <c r="P1920" s="281"/>
      <c r="Q1920" s="281"/>
      <c r="R1920" s="281"/>
      <c r="S1920" s="281"/>
      <c r="T1920" s="282"/>
      <c r="AT1920" s="283" t="s">
        <v>497</v>
      </c>
      <c r="AU1920" s="283" t="s">
        <v>93</v>
      </c>
      <c r="AV1920" s="14" t="s">
        <v>91</v>
      </c>
      <c r="AW1920" s="14" t="s">
        <v>38</v>
      </c>
      <c r="AX1920" s="14" t="s">
        <v>83</v>
      </c>
      <c r="AY1920" s="283" t="s">
        <v>381</v>
      </c>
    </row>
    <row r="1921" s="12" customFormat="1">
      <c r="B1921" s="252"/>
      <c r="C1921" s="253"/>
      <c r="D1921" s="246" t="s">
        <v>497</v>
      </c>
      <c r="E1921" s="254" t="s">
        <v>1</v>
      </c>
      <c r="F1921" s="255" t="s">
        <v>453</v>
      </c>
      <c r="G1921" s="253"/>
      <c r="H1921" s="256">
        <v>13</v>
      </c>
      <c r="I1921" s="257"/>
      <c r="J1921" s="253"/>
      <c r="K1921" s="253"/>
      <c r="L1921" s="258"/>
      <c r="M1921" s="259"/>
      <c r="N1921" s="260"/>
      <c r="O1921" s="260"/>
      <c r="P1921" s="260"/>
      <c r="Q1921" s="260"/>
      <c r="R1921" s="260"/>
      <c r="S1921" s="260"/>
      <c r="T1921" s="261"/>
      <c r="AT1921" s="262" t="s">
        <v>497</v>
      </c>
      <c r="AU1921" s="262" t="s">
        <v>93</v>
      </c>
      <c r="AV1921" s="12" t="s">
        <v>93</v>
      </c>
      <c r="AW1921" s="12" t="s">
        <v>38</v>
      </c>
      <c r="AX1921" s="12" t="s">
        <v>83</v>
      </c>
      <c r="AY1921" s="262" t="s">
        <v>381</v>
      </c>
    </row>
    <row r="1922" s="14" customFormat="1">
      <c r="B1922" s="274"/>
      <c r="C1922" s="275"/>
      <c r="D1922" s="246" t="s">
        <v>497</v>
      </c>
      <c r="E1922" s="276" t="s">
        <v>1</v>
      </c>
      <c r="F1922" s="277" t="s">
        <v>4536</v>
      </c>
      <c r="G1922" s="275"/>
      <c r="H1922" s="276" t="s">
        <v>1</v>
      </c>
      <c r="I1922" s="278"/>
      <c r="J1922" s="275"/>
      <c r="K1922" s="275"/>
      <c r="L1922" s="279"/>
      <c r="M1922" s="280"/>
      <c r="N1922" s="281"/>
      <c r="O1922" s="281"/>
      <c r="P1922" s="281"/>
      <c r="Q1922" s="281"/>
      <c r="R1922" s="281"/>
      <c r="S1922" s="281"/>
      <c r="T1922" s="282"/>
      <c r="AT1922" s="283" t="s">
        <v>497</v>
      </c>
      <c r="AU1922" s="283" t="s">
        <v>93</v>
      </c>
      <c r="AV1922" s="14" t="s">
        <v>91</v>
      </c>
      <c r="AW1922" s="14" t="s">
        <v>38</v>
      </c>
      <c r="AX1922" s="14" t="s">
        <v>83</v>
      </c>
      <c r="AY1922" s="283" t="s">
        <v>381</v>
      </c>
    </row>
    <row r="1923" s="12" customFormat="1">
      <c r="B1923" s="252"/>
      <c r="C1923" s="253"/>
      <c r="D1923" s="246" t="s">
        <v>497</v>
      </c>
      <c r="E1923" s="254" t="s">
        <v>1</v>
      </c>
      <c r="F1923" s="255" t="s">
        <v>592</v>
      </c>
      <c r="G1923" s="253"/>
      <c r="H1923" s="256">
        <v>18</v>
      </c>
      <c r="I1923" s="257"/>
      <c r="J1923" s="253"/>
      <c r="K1923" s="253"/>
      <c r="L1923" s="258"/>
      <c r="M1923" s="259"/>
      <c r="N1923" s="260"/>
      <c r="O1923" s="260"/>
      <c r="P1923" s="260"/>
      <c r="Q1923" s="260"/>
      <c r="R1923" s="260"/>
      <c r="S1923" s="260"/>
      <c r="T1923" s="261"/>
      <c r="AT1923" s="262" t="s">
        <v>497</v>
      </c>
      <c r="AU1923" s="262" t="s">
        <v>93</v>
      </c>
      <c r="AV1923" s="12" t="s">
        <v>93</v>
      </c>
      <c r="AW1923" s="12" t="s">
        <v>38</v>
      </c>
      <c r="AX1923" s="12" t="s">
        <v>83</v>
      </c>
      <c r="AY1923" s="262" t="s">
        <v>381</v>
      </c>
    </row>
    <row r="1924" s="13" customFormat="1">
      <c r="B1924" s="263"/>
      <c r="C1924" s="264"/>
      <c r="D1924" s="246" t="s">
        <v>497</v>
      </c>
      <c r="E1924" s="265" t="s">
        <v>1</v>
      </c>
      <c r="F1924" s="266" t="s">
        <v>499</v>
      </c>
      <c r="G1924" s="264"/>
      <c r="H1924" s="267">
        <v>51</v>
      </c>
      <c r="I1924" s="268"/>
      <c r="J1924" s="264"/>
      <c r="K1924" s="264"/>
      <c r="L1924" s="269"/>
      <c r="M1924" s="270"/>
      <c r="N1924" s="271"/>
      <c r="O1924" s="271"/>
      <c r="P1924" s="271"/>
      <c r="Q1924" s="271"/>
      <c r="R1924" s="271"/>
      <c r="S1924" s="271"/>
      <c r="T1924" s="272"/>
      <c r="AT1924" s="273" t="s">
        <v>497</v>
      </c>
      <c r="AU1924" s="273" t="s">
        <v>93</v>
      </c>
      <c r="AV1924" s="13" t="s">
        <v>236</v>
      </c>
      <c r="AW1924" s="13" t="s">
        <v>38</v>
      </c>
      <c r="AX1924" s="13" t="s">
        <v>91</v>
      </c>
      <c r="AY1924" s="273" t="s">
        <v>381</v>
      </c>
    </row>
    <row r="1925" s="1" customFormat="1" ht="16.5" customHeight="1">
      <c r="B1925" s="39"/>
      <c r="C1925" s="233" t="s">
        <v>1943</v>
      </c>
      <c r="D1925" s="233" t="s">
        <v>384</v>
      </c>
      <c r="E1925" s="234" t="s">
        <v>5463</v>
      </c>
      <c r="F1925" s="235" t="s">
        <v>5464</v>
      </c>
      <c r="G1925" s="236" t="s">
        <v>600</v>
      </c>
      <c r="H1925" s="237">
        <v>21</v>
      </c>
      <c r="I1925" s="238"/>
      <c r="J1925" s="239">
        <f>ROUND(I1925*H1925,2)</f>
        <v>0</v>
      </c>
      <c r="K1925" s="235" t="s">
        <v>388</v>
      </c>
      <c r="L1925" s="44"/>
      <c r="M1925" s="240" t="s">
        <v>1</v>
      </c>
      <c r="N1925" s="241" t="s">
        <v>48</v>
      </c>
      <c r="O1925" s="87"/>
      <c r="P1925" s="242">
        <f>O1925*H1925</f>
        <v>0</v>
      </c>
      <c r="Q1925" s="242">
        <v>0</v>
      </c>
      <c r="R1925" s="242">
        <f>Q1925*H1925</f>
        <v>0</v>
      </c>
      <c r="S1925" s="242">
        <v>0</v>
      </c>
      <c r="T1925" s="243">
        <f>S1925*H1925</f>
        <v>0</v>
      </c>
      <c r="AR1925" s="244" t="s">
        <v>579</v>
      </c>
      <c r="AT1925" s="244" t="s">
        <v>384</v>
      </c>
      <c r="AU1925" s="244" t="s">
        <v>93</v>
      </c>
      <c r="AY1925" s="17" t="s">
        <v>381</v>
      </c>
      <c r="BE1925" s="245">
        <f>IF(N1925="základní",J1925,0)</f>
        <v>0</v>
      </c>
      <c r="BF1925" s="245">
        <f>IF(N1925="snížená",J1925,0)</f>
        <v>0</v>
      </c>
      <c r="BG1925" s="245">
        <f>IF(N1925="zákl. přenesená",J1925,0)</f>
        <v>0</v>
      </c>
      <c r="BH1925" s="245">
        <f>IF(N1925="sníž. přenesená",J1925,0)</f>
        <v>0</v>
      </c>
      <c r="BI1925" s="245">
        <f>IF(N1925="nulová",J1925,0)</f>
        <v>0</v>
      </c>
      <c r="BJ1925" s="17" t="s">
        <v>91</v>
      </c>
      <c r="BK1925" s="245">
        <f>ROUND(I1925*H1925,2)</f>
        <v>0</v>
      </c>
      <c r="BL1925" s="17" t="s">
        <v>579</v>
      </c>
      <c r="BM1925" s="244" t="s">
        <v>2978</v>
      </c>
    </row>
    <row r="1926" s="14" customFormat="1">
      <c r="B1926" s="274"/>
      <c r="C1926" s="275"/>
      <c r="D1926" s="246" t="s">
        <v>497</v>
      </c>
      <c r="E1926" s="276" t="s">
        <v>1</v>
      </c>
      <c r="F1926" s="277" t="s">
        <v>4586</v>
      </c>
      <c r="G1926" s="275"/>
      <c r="H1926" s="276" t="s">
        <v>1</v>
      </c>
      <c r="I1926" s="278"/>
      <c r="J1926" s="275"/>
      <c r="K1926" s="275"/>
      <c r="L1926" s="279"/>
      <c r="M1926" s="280"/>
      <c r="N1926" s="281"/>
      <c r="O1926" s="281"/>
      <c r="P1926" s="281"/>
      <c r="Q1926" s="281"/>
      <c r="R1926" s="281"/>
      <c r="S1926" s="281"/>
      <c r="T1926" s="282"/>
      <c r="AT1926" s="283" t="s">
        <v>497</v>
      </c>
      <c r="AU1926" s="283" t="s">
        <v>93</v>
      </c>
      <c r="AV1926" s="14" t="s">
        <v>91</v>
      </c>
      <c r="AW1926" s="14" t="s">
        <v>38</v>
      </c>
      <c r="AX1926" s="14" t="s">
        <v>83</v>
      </c>
      <c r="AY1926" s="283" t="s">
        <v>381</v>
      </c>
    </row>
    <row r="1927" s="12" customFormat="1">
      <c r="B1927" s="252"/>
      <c r="C1927" s="253"/>
      <c r="D1927" s="246" t="s">
        <v>497</v>
      </c>
      <c r="E1927" s="254" t="s">
        <v>1</v>
      </c>
      <c r="F1927" s="255" t="s">
        <v>133</v>
      </c>
      <c r="G1927" s="253"/>
      <c r="H1927" s="256">
        <v>3</v>
      </c>
      <c r="I1927" s="257"/>
      <c r="J1927" s="253"/>
      <c r="K1927" s="253"/>
      <c r="L1927" s="258"/>
      <c r="M1927" s="259"/>
      <c r="N1927" s="260"/>
      <c r="O1927" s="260"/>
      <c r="P1927" s="260"/>
      <c r="Q1927" s="260"/>
      <c r="R1927" s="260"/>
      <c r="S1927" s="260"/>
      <c r="T1927" s="261"/>
      <c r="AT1927" s="262" t="s">
        <v>497</v>
      </c>
      <c r="AU1927" s="262" t="s">
        <v>93</v>
      </c>
      <c r="AV1927" s="12" t="s">
        <v>93</v>
      </c>
      <c r="AW1927" s="12" t="s">
        <v>38</v>
      </c>
      <c r="AX1927" s="12" t="s">
        <v>83</v>
      </c>
      <c r="AY1927" s="262" t="s">
        <v>381</v>
      </c>
    </row>
    <row r="1928" s="14" customFormat="1">
      <c r="B1928" s="274"/>
      <c r="C1928" s="275"/>
      <c r="D1928" s="246" t="s">
        <v>497</v>
      </c>
      <c r="E1928" s="276" t="s">
        <v>1</v>
      </c>
      <c r="F1928" s="277" t="s">
        <v>4538</v>
      </c>
      <c r="G1928" s="275"/>
      <c r="H1928" s="276" t="s">
        <v>1</v>
      </c>
      <c r="I1928" s="278"/>
      <c r="J1928" s="275"/>
      <c r="K1928" s="275"/>
      <c r="L1928" s="279"/>
      <c r="M1928" s="280"/>
      <c r="N1928" s="281"/>
      <c r="O1928" s="281"/>
      <c r="P1928" s="281"/>
      <c r="Q1928" s="281"/>
      <c r="R1928" s="281"/>
      <c r="S1928" s="281"/>
      <c r="T1928" s="282"/>
      <c r="AT1928" s="283" t="s">
        <v>497</v>
      </c>
      <c r="AU1928" s="283" t="s">
        <v>93</v>
      </c>
      <c r="AV1928" s="14" t="s">
        <v>91</v>
      </c>
      <c r="AW1928" s="14" t="s">
        <v>38</v>
      </c>
      <c r="AX1928" s="14" t="s">
        <v>83</v>
      </c>
      <c r="AY1928" s="283" t="s">
        <v>381</v>
      </c>
    </row>
    <row r="1929" s="12" customFormat="1">
      <c r="B1929" s="252"/>
      <c r="C1929" s="253"/>
      <c r="D1929" s="246" t="s">
        <v>497</v>
      </c>
      <c r="E1929" s="254" t="s">
        <v>1</v>
      </c>
      <c r="F1929" s="255" t="s">
        <v>133</v>
      </c>
      <c r="G1929" s="253"/>
      <c r="H1929" s="256">
        <v>3</v>
      </c>
      <c r="I1929" s="257"/>
      <c r="J1929" s="253"/>
      <c r="K1929" s="253"/>
      <c r="L1929" s="258"/>
      <c r="M1929" s="259"/>
      <c r="N1929" s="260"/>
      <c r="O1929" s="260"/>
      <c r="P1929" s="260"/>
      <c r="Q1929" s="260"/>
      <c r="R1929" s="260"/>
      <c r="S1929" s="260"/>
      <c r="T1929" s="261"/>
      <c r="AT1929" s="262" t="s">
        <v>497</v>
      </c>
      <c r="AU1929" s="262" t="s">
        <v>93</v>
      </c>
      <c r="AV1929" s="12" t="s">
        <v>93</v>
      </c>
      <c r="AW1929" s="12" t="s">
        <v>38</v>
      </c>
      <c r="AX1929" s="12" t="s">
        <v>83</v>
      </c>
      <c r="AY1929" s="262" t="s">
        <v>381</v>
      </c>
    </row>
    <row r="1930" s="14" customFormat="1">
      <c r="B1930" s="274"/>
      <c r="C1930" s="275"/>
      <c r="D1930" s="246" t="s">
        <v>497</v>
      </c>
      <c r="E1930" s="276" t="s">
        <v>1</v>
      </c>
      <c r="F1930" s="277" t="s">
        <v>4549</v>
      </c>
      <c r="G1930" s="275"/>
      <c r="H1930" s="276" t="s">
        <v>1</v>
      </c>
      <c r="I1930" s="278"/>
      <c r="J1930" s="275"/>
      <c r="K1930" s="275"/>
      <c r="L1930" s="279"/>
      <c r="M1930" s="280"/>
      <c r="N1930" s="281"/>
      <c r="O1930" s="281"/>
      <c r="P1930" s="281"/>
      <c r="Q1930" s="281"/>
      <c r="R1930" s="281"/>
      <c r="S1930" s="281"/>
      <c r="T1930" s="282"/>
      <c r="AT1930" s="283" t="s">
        <v>497</v>
      </c>
      <c r="AU1930" s="283" t="s">
        <v>93</v>
      </c>
      <c r="AV1930" s="14" t="s">
        <v>91</v>
      </c>
      <c r="AW1930" s="14" t="s">
        <v>38</v>
      </c>
      <c r="AX1930" s="14" t="s">
        <v>83</v>
      </c>
      <c r="AY1930" s="283" t="s">
        <v>381</v>
      </c>
    </row>
    <row r="1931" s="12" customFormat="1">
      <c r="B1931" s="252"/>
      <c r="C1931" s="253"/>
      <c r="D1931" s="246" t="s">
        <v>497</v>
      </c>
      <c r="E1931" s="254" t="s">
        <v>1</v>
      </c>
      <c r="F1931" s="255" t="s">
        <v>413</v>
      </c>
      <c r="G1931" s="253"/>
      <c r="H1931" s="256">
        <v>6</v>
      </c>
      <c r="I1931" s="257"/>
      <c r="J1931" s="253"/>
      <c r="K1931" s="253"/>
      <c r="L1931" s="258"/>
      <c r="M1931" s="259"/>
      <c r="N1931" s="260"/>
      <c r="O1931" s="260"/>
      <c r="P1931" s="260"/>
      <c r="Q1931" s="260"/>
      <c r="R1931" s="260"/>
      <c r="S1931" s="260"/>
      <c r="T1931" s="261"/>
      <c r="AT1931" s="262" t="s">
        <v>497</v>
      </c>
      <c r="AU1931" s="262" t="s">
        <v>93</v>
      </c>
      <c r="AV1931" s="12" t="s">
        <v>93</v>
      </c>
      <c r="AW1931" s="12" t="s">
        <v>38</v>
      </c>
      <c r="AX1931" s="12" t="s">
        <v>83</v>
      </c>
      <c r="AY1931" s="262" t="s">
        <v>381</v>
      </c>
    </row>
    <row r="1932" s="14" customFormat="1">
      <c r="B1932" s="274"/>
      <c r="C1932" s="275"/>
      <c r="D1932" s="246" t="s">
        <v>497</v>
      </c>
      <c r="E1932" s="276" t="s">
        <v>1</v>
      </c>
      <c r="F1932" s="277" t="s">
        <v>4536</v>
      </c>
      <c r="G1932" s="275"/>
      <c r="H1932" s="276" t="s">
        <v>1</v>
      </c>
      <c r="I1932" s="278"/>
      <c r="J1932" s="275"/>
      <c r="K1932" s="275"/>
      <c r="L1932" s="279"/>
      <c r="M1932" s="280"/>
      <c r="N1932" s="281"/>
      <c r="O1932" s="281"/>
      <c r="P1932" s="281"/>
      <c r="Q1932" s="281"/>
      <c r="R1932" s="281"/>
      <c r="S1932" s="281"/>
      <c r="T1932" s="282"/>
      <c r="AT1932" s="283" t="s">
        <v>497</v>
      </c>
      <c r="AU1932" s="283" t="s">
        <v>93</v>
      </c>
      <c r="AV1932" s="14" t="s">
        <v>91</v>
      </c>
      <c r="AW1932" s="14" t="s">
        <v>38</v>
      </c>
      <c r="AX1932" s="14" t="s">
        <v>83</v>
      </c>
      <c r="AY1932" s="283" t="s">
        <v>381</v>
      </c>
    </row>
    <row r="1933" s="12" customFormat="1">
      <c r="B1933" s="252"/>
      <c r="C1933" s="253"/>
      <c r="D1933" s="246" t="s">
        <v>497</v>
      </c>
      <c r="E1933" s="254" t="s">
        <v>1</v>
      </c>
      <c r="F1933" s="255" t="s">
        <v>430</v>
      </c>
      <c r="G1933" s="253"/>
      <c r="H1933" s="256">
        <v>9</v>
      </c>
      <c r="I1933" s="257"/>
      <c r="J1933" s="253"/>
      <c r="K1933" s="253"/>
      <c r="L1933" s="258"/>
      <c r="M1933" s="259"/>
      <c r="N1933" s="260"/>
      <c r="O1933" s="260"/>
      <c r="P1933" s="260"/>
      <c r="Q1933" s="260"/>
      <c r="R1933" s="260"/>
      <c r="S1933" s="260"/>
      <c r="T1933" s="261"/>
      <c r="AT1933" s="262" t="s">
        <v>497</v>
      </c>
      <c r="AU1933" s="262" t="s">
        <v>93</v>
      </c>
      <c r="AV1933" s="12" t="s">
        <v>93</v>
      </c>
      <c r="AW1933" s="12" t="s">
        <v>38</v>
      </c>
      <c r="AX1933" s="12" t="s">
        <v>83</v>
      </c>
      <c r="AY1933" s="262" t="s">
        <v>381</v>
      </c>
    </row>
    <row r="1934" s="13" customFormat="1">
      <c r="B1934" s="263"/>
      <c r="C1934" s="264"/>
      <c r="D1934" s="246" t="s">
        <v>497</v>
      </c>
      <c r="E1934" s="265" t="s">
        <v>1</v>
      </c>
      <c r="F1934" s="266" t="s">
        <v>499</v>
      </c>
      <c r="G1934" s="264"/>
      <c r="H1934" s="267">
        <v>21</v>
      </c>
      <c r="I1934" s="268"/>
      <c r="J1934" s="264"/>
      <c r="K1934" s="264"/>
      <c r="L1934" s="269"/>
      <c r="M1934" s="270"/>
      <c r="N1934" s="271"/>
      <c r="O1934" s="271"/>
      <c r="P1934" s="271"/>
      <c r="Q1934" s="271"/>
      <c r="R1934" s="271"/>
      <c r="S1934" s="271"/>
      <c r="T1934" s="272"/>
      <c r="AT1934" s="273" t="s">
        <v>497</v>
      </c>
      <c r="AU1934" s="273" t="s">
        <v>93</v>
      </c>
      <c r="AV1934" s="13" t="s">
        <v>236</v>
      </c>
      <c r="AW1934" s="13" t="s">
        <v>38</v>
      </c>
      <c r="AX1934" s="13" t="s">
        <v>91</v>
      </c>
      <c r="AY1934" s="273" t="s">
        <v>381</v>
      </c>
    </row>
    <row r="1935" s="1" customFormat="1" ht="16.5" customHeight="1">
      <c r="B1935" s="39"/>
      <c r="C1935" s="233" t="s">
        <v>1947</v>
      </c>
      <c r="D1935" s="233" t="s">
        <v>384</v>
      </c>
      <c r="E1935" s="234" t="s">
        <v>5465</v>
      </c>
      <c r="F1935" s="235" t="s">
        <v>5466</v>
      </c>
      <c r="G1935" s="236" t="s">
        <v>600</v>
      </c>
      <c r="H1935" s="237">
        <v>2</v>
      </c>
      <c r="I1935" s="238"/>
      <c r="J1935" s="239">
        <f>ROUND(I1935*H1935,2)</f>
        <v>0</v>
      </c>
      <c r="K1935" s="235" t="s">
        <v>388</v>
      </c>
      <c r="L1935" s="44"/>
      <c r="M1935" s="240" t="s">
        <v>1</v>
      </c>
      <c r="N1935" s="241" t="s">
        <v>48</v>
      </c>
      <c r="O1935" s="87"/>
      <c r="P1935" s="242">
        <f>O1935*H1935</f>
        <v>0</v>
      </c>
      <c r="Q1935" s="242">
        <v>0</v>
      </c>
      <c r="R1935" s="242">
        <f>Q1935*H1935</f>
        <v>0</v>
      </c>
      <c r="S1935" s="242">
        <v>0</v>
      </c>
      <c r="T1935" s="243">
        <f>S1935*H1935</f>
        <v>0</v>
      </c>
      <c r="AR1935" s="244" t="s">
        <v>579</v>
      </c>
      <c r="AT1935" s="244" t="s">
        <v>384</v>
      </c>
      <c r="AU1935" s="244" t="s">
        <v>93</v>
      </c>
      <c r="AY1935" s="17" t="s">
        <v>381</v>
      </c>
      <c r="BE1935" s="245">
        <f>IF(N1935="základní",J1935,0)</f>
        <v>0</v>
      </c>
      <c r="BF1935" s="245">
        <f>IF(N1935="snížená",J1935,0)</f>
        <v>0</v>
      </c>
      <c r="BG1935" s="245">
        <f>IF(N1935="zákl. přenesená",J1935,0)</f>
        <v>0</v>
      </c>
      <c r="BH1935" s="245">
        <f>IF(N1935="sníž. přenesená",J1935,0)</f>
        <v>0</v>
      </c>
      <c r="BI1935" s="245">
        <f>IF(N1935="nulová",J1935,0)</f>
        <v>0</v>
      </c>
      <c r="BJ1935" s="17" t="s">
        <v>91</v>
      </c>
      <c r="BK1935" s="245">
        <f>ROUND(I1935*H1935,2)</f>
        <v>0</v>
      </c>
      <c r="BL1935" s="17" t="s">
        <v>579</v>
      </c>
      <c r="BM1935" s="244" t="s">
        <v>2986</v>
      </c>
    </row>
    <row r="1936" s="14" customFormat="1">
      <c r="B1936" s="274"/>
      <c r="C1936" s="275"/>
      <c r="D1936" s="246" t="s">
        <v>497</v>
      </c>
      <c r="E1936" s="276" t="s">
        <v>1</v>
      </c>
      <c r="F1936" s="277" t="s">
        <v>4536</v>
      </c>
      <c r="G1936" s="275"/>
      <c r="H1936" s="276" t="s">
        <v>1</v>
      </c>
      <c r="I1936" s="278"/>
      <c r="J1936" s="275"/>
      <c r="K1936" s="275"/>
      <c r="L1936" s="279"/>
      <c r="M1936" s="280"/>
      <c r="N1936" s="281"/>
      <c r="O1936" s="281"/>
      <c r="P1936" s="281"/>
      <c r="Q1936" s="281"/>
      <c r="R1936" s="281"/>
      <c r="S1936" s="281"/>
      <c r="T1936" s="282"/>
      <c r="AT1936" s="283" t="s">
        <v>497</v>
      </c>
      <c r="AU1936" s="283" t="s">
        <v>93</v>
      </c>
      <c r="AV1936" s="14" t="s">
        <v>91</v>
      </c>
      <c r="AW1936" s="14" t="s">
        <v>38</v>
      </c>
      <c r="AX1936" s="14" t="s">
        <v>83</v>
      </c>
      <c r="AY1936" s="283" t="s">
        <v>381</v>
      </c>
    </row>
    <row r="1937" s="12" customFormat="1">
      <c r="B1937" s="252"/>
      <c r="C1937" s="253"/>
      <c r="D1937" s="246" t="s">
        <v>497</v>
      </c>
      <c r="E1937" s="254" t="s">
        <v>1</v>
      </c>
      <c r="F1937" s="255" t="s">
        <v>93</v>
      </c>
      <c r="G1937" s="253"/>
      <c r="H1937" s="256">
        <v>2</v>
      </c>
      <c r="I1937" s="257"/>
      <c r="J1937" s="253"/>
      <c r="K1937" s="253"/>
      <c r="L1937" s="258"/>
      <c r="M1937" s="259"/>
      <c r="N1937" s="260"/>
      <c r="O1937" s="260"/>
      <c r="P1937" s="260"/>
      <c r="Q1937" s="260"/>
      <c r="R1937" s="260"/>
      <c r="S1937" s="260"/>
      <c r="T1937" s="261"/>
      <c r="AT1937" s="262" t="s">
        <v>497</v>
      </c>
      <c r="AU1937" s="262" t="s">
        <v>93</v>
      </c>
      <c r="AV1937" s="12" t="s">
        <v>93</v>
      </c>
      <c r="AW1937" s="12" t="s">
        <v>38</v>
      </c>
      <c r="AX1937" s="12" t="s">
        <v>83</v>
      </c>
      <c r="AY1937" s="262" t="s">
        <v>381</v>
      </c>
    </row>
    <row r="1938" s="13" customFormat="1">
      <c r="B1938" s="263"/>
      <c r="C1938" s="264"/>
      <c r="D1938" s="246" t="s">
        <v>497</v>
      </c>
      <c r="E1938" s="265" t="s">
        <v>1</v>
      </c>
      <c r="F1938" s="266" t="s">
        <v>499</v>
      </c>
      <c r="G1938" s="264"/>
      <c r="H1938" s="267">
        <v>2</v>
      </c>
      <c r="I1938" s="268"/>
      <c r="J1938" s="264"/>
      <c r="K1938" s="264"/>
      <c r="L1938" s="269"/>
      <c r="M1938" s="270"/>
      <c r="N1938" s="271"/>
      <c r="O1938" s="271"/>
      <c r="P1938" s="271"/>
      <c r="Q1938" s="271"/>
      <c r="R1938" s="271"/>
      <c r="S1938" s="271"/>
      <c r="T1938" s="272"/>
      <c r="AT1938" s="273" t="s">
        <v>497</v>
      </c>
      <c r="AU1938" s="273" t="s">
        <v>93</v>
      </c>
      <c r="AV1938" s="13" t="s">
        <v>236</v>
      </c>
      <c r="AW1938" s="13" t="s">
        <v>38</v>
      </c>
      <c r="AX1938" s="13" t="s">
        <v>91</v>
      </c>
      <c r="AY1938" s="273" t="s">
        <v>381</v>
      </c>
    </row>
    <row r="1939" s="1" customFormat="1" ht="16.5" customHeight="1">
      <c r="B1939" s="39"/>
      <c r="C1939" s="233" t="s">
        <v>1951</v>
      </c>
      <c r="D1939" s="233" t="s">
        <v>384</v>
      </c>
      <c r="E1939" s="234" t="s">
        <v>5467</v>
      </c>
      <c r="F1939" s="235" t="s">
        <v>5468</v>
      </c>
      <c r="G1939" s="236" t="s">
        <v>600</v>
      </c>
      <c r="H1939" s="237">
        <v>33</v>
      </c>
      <c r="I1939" s="238"/>
      <c r="J1939" s="239">
        <f>ROUND(I1939*H1939,2)</f>
        <v>0</v>
      </c>
      <c r="K1939" s="235" t="s">
        <v>4503</v>
      </c>
      <c r="L1939" s="44"/>
      <c r="M1939" s="240" t="s">
        <v>1</v>
      </c>
      <c r="N1939" s="241" t="s">
        <v>48</v>
      </c>
      <c r="O1939" s="87"/>
      <c r="P1939" s="242">
        <f>O1939*H1939</f>
        <v>0</v>
      </c>
      <c r="Q1939" s="242">
        <v>0</v>
      </c>
      <c r="R1939" s="242">
        <f>Q1939*H1939</f>
        <v>0</v>
      </c>
      <c r="S1939" s="242">
        <v>0</v>
      </c>
      <c r="T1939" s="243">
        <f>S1939*H1939</f>
        <v>0</v>
      </c>
      <c r="AR1939" s="244" t="s">
        <v>579</v>
      </c>
      <c r="AT1939" s="244" t="s">
        <v>384</v>
      </c>
      <c r="AU1939" s="244" t="s">
        <v>93</v>
      </c>
      <c r="AY1939" s="17" t="s">
        <v>381</v>
      </c>
      <c r="BE1939" s="245">
        <f>IF(N1939="základní",J1939,0)</f>
        <v>0</v>
      </c>
      <c r="BF1939" s="245">
        <f>IF(N1939="snížená",J1939,0)</f>
        <v>0</v>
      </c>
      <c r="BG1939" s="245">
        <f>IF(N1939="zákl. přenesená",J1939,0)</f>
        <v>0</v>
      </c>
      <c r="BH1939" s="245">
        <f>IF(N1939="sníž. přenesená",J1939,0)</f>
        <v>0</v>
      </c>
      <c r="BI1939" s="245">
        <f>IF(N1939="nulová",J1939,0)</f>
        <v>0</v>
      </c>
      <c r="BJ1939" s="17" t="s">
        <v>91</v>
      </c>
      <c r="BK1939" s="245">
        <f>ROUND(I1939*H1939,2)</f>
        <v>0</v>
      </c>
      <c r="BL1939" s="17" t="s">
        <v>579</v>
      </c>
      <c r="BM1939" s="244" t="s">
        <v>2994</v>
      </c>
    </row>
    <row r="1940" s="14" customFormat="1">
      <c r="B1940" s="274"/>
      <c r="C1940" s="275"/>
      <c r="D1940" s="246" t="s">
        <v>497</v>
      </c>
      <c r="E1940" s="276" t="s">
        <v>1</v>
      </c>
      <c r="F1940" s="277" t="s">
        <v>5469</v>
      </c>
      <c r="G1940" s="275"/>
      <c r="H1940" s="276" t="s">
        <v>1</v>
      </c>
      <c r="I1940" s="278"/>
      <c r="J1940" s="275"/>
      <c r="K1940" s="275"/>
      <c r="L1940" s="279"/>
      <c r="M1940" s="280"/>
      <c r="N1940" s="281"/>
      <c r="O1940" s="281"/>
      <c r="P1940" s="281"/>
      <c r="Q1940" s="281"/>
      <c r="R1940" s="281"/>
      <c r="S1940" s="281"/>
      <c r="T1940" s="282"/>
      <c r="AT1940" s="283" t="s">
        <v>497</v>
      </c>
      <c r="AU1940" s="283" t="s">
        <v>93</v>
      </c>
      <c r="AV1940" s="14" t="s">
        <v>91</v>
      </c>
      <c r="AW1940" s="14" t="s">
        <v>38</v>
      </c>
      <c r="AX1940" s="14" t="s">
        <v>83</v>
      </c>
      <c r="AY1940" s="283" t="s">
        <v>381</v>
      </c>
    </row>
    <row r="1941" s="14" customFormat="1">
      <c r="B1941" s="274"/>
      <c r="C1941" s="275"/>
      <c r="D1941" s="246" t="s">
        <v>497</v>
      </c>
      <c r="E1941" s="276" t="s">
        <v>1</v>
      </c>
      <c r="F1941" s="277" t="s">
        <v>4586</v>
      </c>
      <c r="G1941" s="275"/>
      <c r="H1941" s="276" t="s">
        <v>1</v>
      </c>
      <c r="I1941" s="278"/>
      <c r="J1941" s="275"/>
      <c r="K1941" s="275"/>
      <c r="L1941" s="279"/>
      <c r="M1941" s="280"/>
      <c r="N1941" s="281"/>
      <c r="O1941" s="281"/>
      <c r="P1941" s="281"/>
      <c r="Q1941" s="281"/>
      <c r="R1941" s="281"/>
      <c r="S1941" s="281"/>
      <c r="T1941" s="282"/>
      <c r="AT1941" s="283" t="s">
        <v>497</v>
      </c>
      <c r="AU1941" s="283" t="s">
        <v>93</v>
      </c>
      <c r="AV1941" s="14" t="s">
        <v>91</v>
      </c>
      <c r="AW1941" s="14" t="s">
        <v>38</v>
      </c>
      <c r="AX1941" s="14" t="s">
        <v>83</v>
      </c>
      <c r="AY1941" s="283" t="s">
        <v>381</v>
      </c>
    </row>
    <row r="1942" s="12" customFormat="1">
      <c r="B1942" s="252"/>
      <c r="C1942" s="253"/>
      <c r="D1942" s="246" t="s">
        <v>497</v>
      </c>
      <c r="E1942" s="254" t="s">
        <v>1</v>
      </c>
      <c r="F1942" s="255" t="s">
        <v>380</v>
      </c>
      <c r="G1942" s="253"/>
      <c r="H1942" s="256">
        <v>5</v>
      </c>
      <c r="I1942" s="257"/>
      <c r="J1942" s="253"/>
      <c r="K1942" s="253"/>
      <c r="L1942" s="258"/>
      <c r="M1942" s="259"/>
      <c r="N1942" s="260"/>
      <c r="O1942" s="260"/>
      <c r="P1942" s="260"/>
      <c r="Q1942" s="260"/>
      <c r="R1942" s="260"/>
      <c r="S1942" s="260"/>
      <c r="T1942" s="261"/>
      <c r="AT1942" s="262" t="s">
        <v>497</v>
      </c>
      <c r="AU1942" s="262" t="s">
        <v>93</v>
      </c>
      <c r="AV1942" s="12" t="s">
        <v>93</v>
      </c>
      <c r="AW1942" s="12" t="s">
        <v>38</v>
      </c>
      <c r="AX1942" s="12" t="s">
        <v>83</v>
      </c>
      <c r="AY1942" s="262" t="s">
        <v>381</v>
      </c>
    </row>
    <row r="1943" s="14" customFormat="1">
      <c r="B1943" s="274"/>
      <c r="C1943" s="275"/>
      <c r="D1943" s="246" t="s">
        <v>497</v>
      </c>
      <c r="E1943" s="276" t="s">
        <v>1</v>
      </c>
      <c r="F1943" s="277" t="s">
        <v>4538</v>
      </c>
      <c r="G1943" s="275"/>
      <c r="H1943" s="276" t="s">
        <v>1</v>
      </c>
      <c r="I1943" s="278"/>
      <c r="J1943" s="275"/>
      <c r="K1943" s="275"/>
      <c r="L1943" s="279"/>
      <c r="M1943" s="280"/>
      <c r="N1943" s="281"/>
      <c r="O1943" s="281"/>
      <c r="P1943" s="281"/>
      <c r="Q1943" s="281"/>
      <c r="R1943" s="281"/>
      <c r="S1943" s="281"/>
      <c r="T1943" s="282"/>
      <c r="AT1943" s="283" t="s">
        <v>497</v>
      </c>
      <c r="AU1943" s="283" t="s">
        <v>93</v>
      </c>
      <c r="AV1943" s="14" t="s">
        <v>91</v>
      </c>
      <c r="AW1943" s="14" t="s">
        <v>38</v>
      </c>
      <c r="AX1943" s="14" t="s">
        <v>83</v>
      </c>
      <c r="AY1943" s="283" t="s">
        <v>381</v>
      </c>
    </row>
    <row r="1944" s="12" customFormat="1">
      <c r="B1944" s="252"/>
      <c r="C1944" s="253"/>
      <c r="D1944" s="246" t="s">
        <v>497</v>
      </c>
      <c r="E1944" s="254" t="s">
        <v>1</v>
      </c>
      <c r="F1944" s="255" t="s">
        <v>380</v>
      </c>
      <c r="G1944" s="253"/>
      <c r="H1944" s="256">
        <v>5</v>
      </c>
      <c r="I1944" s="257"/>
      <c r="J1944" s="253"/>
      <c r="K1944" s="253"/>
      <c r="L1944" s="258"/>
      <c r="M1944" s="259"/>
      <c r="N1944" s="260"/>
      <c r="O1944" s="260"/>
      <c r="P1944" s="260"/>
      <c r="Q1944" s="260"/>
      <c r="R1944" s="260"/>
      <c r="S1944" s="260"/>
      <c r="T1944" s="261"/>
      <c r="AT1944" s="262" t="s">
        <v>497</v>
      </c>
      <c r="AU1944" s="262" t="s">
        <v>93</v>
      </c>
      <c r="AV1944" s="12" t="s">
        <v>93</v>
      </c>
      <c r="AW1944" s="12" t="s">
        <v>38</v>
      </c>
      <c r="AX1944" s="12" t="s">
        <v>83</v>
      </c>
      <c r="AY1944" s="262" t="s">
        <v>381</v>
      </c>
    </row>
    <row r="1945" s="14" customFormat="1">
      <c r="B1945" s="274"/>
      <c r="C1945" s="275"/>
      <c r="D1945" s="246" t="s">
        <v>497</v>
      </c>
      <c r="E1945" s="276" t="s">
        <v>1</v>
      </c>
      <c r="F1945" s="277" t="s">
        <v>4549</v>
      </c>
      <c r="G1945" s="275"/>
      <c r="H1945" s="276" t="s">
        <v>1</v>
      </c>
      <c r="I1945" s="278"/>
      <c r="J1945" s="275"/>
      <c r="K1945" s="275"/>
      <c r="L1945" s="279"/>
      <c r="M1945" s="280"/>
      <c r="N1945" s="281"/>
      <c r="O1945" s="281"/>
      <c r="P1945" s="281"/>
      <c r="Q1945" s="281"/>
      <c r="R1945" s="281"/>
      <c r="S1945" s="281"/>
      <c r="T1945" s="282"/>
      <c r="AT1945" s="283" t="s">
        <v>497</v>
      </c>
      <c r="AU1945" s="283" t="s">
        <v>93</v>
      </c>
      <c r="AV1945" s="14" t="s">
        <v>91</v>
      </c>
      <c r="AW1945" s="14" t="s">
        <v>38</v>
      </c>
      <c r="AX1945" s="14" t="s">
        <v>83</v>
      </c>
      <c r="AY1945" s="283" t="s">
        <v>381</v>
      </c>
    </row>
    <row r="1946" s="12" customFormat="1">
      <c r="B1946" s="252"/>
      <c r="C1946" s="253"/>
      <c r="D1946" s="246" t="s">
        <v>497</v>
      </c>
      <c r="E1946" s="254" t="s">
        <v>1</v>
      </c>
      <c r="F1946" s="255" t="s">
        <v>423</v>
      </c>
      <c r="G1946" s="253"/>
      <c r="H1946" s="256">
        <v>8</v>
      </c>
      <c r="I1946" s="257"/>
      <c r="J1946" s="253"/>
      <c r="K1946" s="253"/>
      <c r="L1946" s="258"/>
      <c r="M1946" s="259"/>
      <c r="N1946" s="260"/>
      <c r="O1946" s="260"/>
      <c r="P1946" s="260"/>
      <c r="Q1946" s="260"/>
      <c r="R1946" s="260"/>
      <c r="S1946" s="260"/>
      <c r="T1946" s="261"/>
      <c r="AT1946" s="262" t="s">
        <v>497</v>
      </c>
      <c r="AU1946" s="262" t="s">
        <v>93</v>
      </c>
      <c r="AV1946" s="12" t="s">
        <v>93</v>
      </c>
      <c r="AW1946" s="12" t="s">
        <v>38</v>
      </c>
      <c r="AX1946" s="12" t="s">
        <v>83</v>
      </c>
      <c r="AY1946" s="262" t="s">
        <v>381</v>
      </c>
    </row>
    <row r="1947" s="14" customFormat="1">
      <c r="B1947" s="274"/>
      <c r="C1947" s="275"/>
      <c r="D1947" s="246" t="s">
        <v>497</v>
      </c>
      <c r="E1947" s="276" t="s">
        <v>1</v>
      </c>
      <c r="F1947" s="277" t="s">
        <v>4536</v>
      </c>
      <c r="G1947" s="275"/>
      <c r="H1947" s="276" t="s">
        <v>1</v>
      </c>
      <c r="I1947" s="278"/>
      <c r="J1947" s="275"/>
      <c r="K1947" s="275"/>
      <c r="L1947" s="279"/>
      <c r="M1947" s="280"/>
      <c r="N1947" s="281"/>
      <c r="O1947" s="281"/>
      <c r="P1947" s="281"/>
      <c r="Q1947" s="281"/>
      <c r="R1947" s="281"/>
      <c r="S1947" s="281"/>
      <c r="T1947" s="282"/>
      <c r="AT1947" s="283" t="s">
        <v>497</v>
      </c>
      <c r="AU1947" s="283" t="s">
        <v>93</v>
      </c>
      <c r="AV1947" s="14" t="s">
        <v>91</v>
      </c>
      <c r="AW1947" s="14" t="s">
        <v>38</v>
      </c>
      <c r="AX1947" s="14" t="s">
        <v>83</v>
      </c>
      <c r="AY1947" s="283" t="s">
        <v>381</v>
      </c>
    </row>
    <row r="1948" s="12" customFormat="1">
      <c r="B1948" s="252"/>
      <c r="C1948" s="253"/>
      <c r="D1948" s="246" t="s">
        <v>497</v>
      </c>
      <c r="E1948" s="254" t="s">
        <v>1</v>
      </c>
      <c r="F1948" s="255" t="s">
        <v>8</v>
      </c>
      <c r="G1948" s="253"/>
      <c r="H1948" s="256">
        <v>15</v>
      </c>
      <c r="I1948" s="257"/>
      <c r="J1948" s="253"/>
      <c r="K1948" s="253"/>
      <c r="L1948" s="258"/>
      <c r="M1948" s="259"/>
      <c r="N1948" s="260"/>
      <c r="O1948" s="260"/>
      <c r="P1948" s="260"/>
      <c r="Q1948" s="260"/>
      <c r="R1948" s="260"/>
      <c r="S1948" s="260"/>
      <c r="T1948" s="261"/>
      <c r="AT1948" s="262" t="s">
        <v>497</v>
      </c>
      <c r="AU1948" s="262" t="s">
        <v>93</v>
      </c>
      <c r="AV1948" s="12" t="s">
        <v>93</v>
      </c>
      <c r="AW1948" s="12" t="s">
        <v>38</v>
      </c>
      <c r="AX1948" s="12" t="s">
        <v>83</v>
      </c>
      <c r="AY1948" s="262" t="s">
        <v>381</v>
      </c>
    </row>
    <row r="1949" s="13" customFormat="1">
      <c r="B1949" s="263"/>
      <c r="C1949" s="264"/>
      <c r="D1949" s="246" t="s">
        <v>497</v>
      </c>
      <c r="E1949" s="265" t="s">
        <v>1</v>
      </c>
      <c r="F1949" s="266" t="s">
        <v>499</v>
      </c>
      <c r="G1949" s="264"/>
      <c r="H1949" s="267">
        <v>33</v>
      </c>
      <c r="I1949" s="268"/>
      <c r="J1949" s="264"/>
      <c r="K1949" s="264"/>
      <c r="L1949" s="269"/>
      <c r="M1949" s="270"/>
      <c r="N1949" s="271"/>
      <c r="O1949" s="271"/>
      <c r="P1949" s="271"/>
      <c r="Q1949" s="271"/>
      <c r="R1949" s="271"/>
      <c r="S1949" s="271"/>
      <c r="T1949" s="272"/>
      <c r="AT1949" s="273" t="s">
        <v>497</v>
      </c>
      <c r="AU1949" s="273" t="s">
        <v>93</v>
      </c>
      <c r="AV1949" s="13" t="s">
        <v>236</v>
      </c>
      <c r="AW1949" s="13" t="s">
        <v>38</v>
      </c>
      <c r="AX1949" s="13" t="s">
        <v>91</v>
      </c>
      <c r="AY1949" s="273" t="s">
        <v>381</v>
      </c>
    </row>
    <row r="1950" s="11" customFormat="1" ht="22.8" customHeight="1">
      <c r="B1950" s="217"/>
      <c r="C1950" s="218"/>
      <c r="D1950" s="219" t="s">
        <v>82</v>
      </c>
      <c r="E1950" s="231" t="s">
        <v>5470</v>
      </c>
      <c r="F1950" s="231" t="s">
        <v>5471</v>
      </c>
      <c r="G1950" s="218"/>
      <c r="H1950" s="218"/>
      <c r="I1950" s="221"/>
      <c r="J1950" s="232">
        <f>BK1950</f>
        <v>0</v>
      </c>
      <c r="K1950" s="218"/>
      <c r="L1950" s="223"/>
      <c r="M1950" s="224"/>
      <c r="N1950" s="225"/>
      <c r="O1950" s="225"/>
      <c r="P1950" s="226">
        <f>SUM(P1951:P1970)</f>
        <v>0</v>
      </c>
      <c r="Q1950" s="225"/>
      <c r="R1950" s="226">
        <f>SUM(R1951:R1970)</f>
        <v>0</v>
      </c>
      <c r="S1950" s="225"/>
      <c r="T1950" s="227">
        <f>SUM(T1951:T1970)</f>
        <v>0</v>
      </c>
      <c r="AR1950" s="228" t="s">
        <v>236</v>
      </c>
      <c r="AT1950" s="229" t="s">
        <v>82</v>
      </c>
      <c r="AU1950" s="229" t="s">
        <v>91</v>
      </c>
      <c r="AY1950" s="228" t="s">
        <v>381</v>
      </c>
      <c r="BK1950" s="230">
        <f>SUM(BK1951:BK1970)</f>
        <v>0</v>
      </c>
    </row>
    <row r="1951" s="1" customFormat="1" ht="16.5" customHeight="1">
      <c r="B1951" s="39"/>
      <c r="C1951" s="233" t="s">
        <v>1955</v>
      </c>
      <c r="D1951" s="233" t="s">
        <v>384</v>
      </c>
      <c r="E1951" s="234" t="s">
        <v>5472</v>
      </c>
      <c r="F1951" s="235" t="s">
        <v>5473</v>
      </c>
      <c r="G1951" s="236" t="s">
        <v>5474</v>
      </c>
      <c r="H1951" s="237">
        <v>20</v>
      </c>
      <c r="I1951" s="238"/>
      <c r="J1951" s="239">
        <f>ROUND(I1951*H1951,2)</f>
        <v>0</v>
      </c>
      <c r="K1951" s="235" t="s">
        <v>4503</v>
      </c>
      <c r="L1951" s="44"/>
      <c r="M1951" s="240" t="s">
        <v>1</v>
      </c>
      <c r="N1951" s="241" t="s">
        <v>48</v>
      </c>
      <c r="O1951" s="87"/>
      <c r="P1951" s="242">
        <f>O1951*H1951</f>
        <v>0</v>
      </c>
      <c r="Q1951" s="242">
        <v>0</v>
      </c>
      <c r="R1951" s="242">
        <f>Q1951*H1951</f>
        <v>0</v>
      </c>
      <c r="S1951" s="242">
        <v>0</v>
      </c>
      <c r="T1951" s="243">
        <f>S1951*H1951</f>
        <v>0</v>
      </c>
      <c r="AR1951" s="244" t="s">
        <v>5475</v>
      </c>
      <c r="AT1951" s="244" t="s">
        <v>384</v>
      </c>
      <c r="AU1951" s="244" t="s">
        <v>93</v>
      </c>
      <c r="AY1951" s="17" t="s">
        <v>381</v>
      </c>
      <c r="BE1951" s="245">
        <f>IF(N1951="základní",J1951,0)</f>
        <v>0</v>
      </c>
      <c r="BF1951" s="245">
        <f>IF(N1951="snížená",J1951,0)</f>
        <v>0</v>
      </c>
      <c r="BG1951" s="245">
        <f>IF(N1951="zákl. přenesená",J1951,0)</f>
        <v>0</v>
      </c>
      <c r="BH1951" s="245">
        <f>IF(N1951="sníž. přenesená",J1951,0)</f>
        <v>0</v>
      </c>
      <c r="BI1951" s="245">
        <f>IF(N1951="nulová",J1951,0)</f>
        <v>0</v>
      </c>
      <c r="BJ1951" s="17" t="s">
        <v>91</v>
      </c>
      <c r="BK1951" s="245">
        <f>ROUND(I1951*H1951,2)</f>
        <v>0</v>
      </c>
      <c r="BL1951" s="17" t="s">
        <v>5475</v>
      </c>
      <c r="BM1951" s="244" t="s">
        <v>3002</v>
      </c>
    </row>
    <row r="1952" s="14" customFormat="1">
      <c r="B1952" s="274"/>
      <c r="C1952" s="275"/>
      <c r="D1952" s="246" t="s">
        <v>497</v>
      </c>
      <c r="E1952" s="276" t="s">
        <v>1</v>
      </c>
      <c r="F1952" s="277" t="s">
        <v>5476</v>
      </c>
      <c r="G1952" s="275"/>
      <c r="H1952" s="276" t="s">
        <v>1</v>
      </c>
      <c r="I1952" s="278"/>
      <c r="J1952" s="275"/>
      <c r="K1952" s="275"/>
      <c r="L1952" s="279"/>
      <c r="M1952" s="280"/>
      <c r="N1952" s="281"/>
      <c r="O1952" s="281"/>
      <c r="P1952" s="281"/>
      <c r="Q1952" s="281"/>
      <c r="R1952" s="281"/>
      <c r="S1952" s="281"/>
      <c r="T1952" s="282"/>
      <c r="AT1952" s="283" t="s">
        <v>497</v>
      </c>
      <c r="AU1952" s="283" t="s">
        <v>93</v>
      </c>
      <c r="AV1952" s="14" t="s">
        <v>91</v>
      </c>
      <c r="AW1952" s="14" t="s">
        <v>38</v>
      </c>
      <c r="AX1952" s="14" t="s">
        <v>83</v>
      </c>
      <c r="AY1952" s="283" t="s">
        <v>381</v>
      </c>
    </row>
    <row r="1953" s="14" customFormat="1">
      <c r="B1953" s="274"/>
      <c r="C1953" s="275"/>
      <c r="D1953" s="246" t="s">
        <v>497</v>
      </c>
      <c r="E1953" s="276" t="s">
        <v>1</v>
      </c>
      <c r="F1953" s="277" t="s">
        <v>5477</v>
      </c>
      <c r="G1953" s="275"/>
      <c r="H1953" s="276" t="s">
        <v>1</v>
      </c>
      <c r="I1953" s="278"/>
      <c r="J1953" s="275"/>
      <c r="K1953" s="275"/>
      <c r="L1953" s="279"/>
      <c r="M1953" s="280"/>
      <c r="N1953" s="281"/>
      <c r="O1953" s="281"/>
      <c r="P1953" s="281"/>
      <c r="Q1953" s="281"/>
      <c r="R1953" s="281"/>
      <c r="S1953" s="281"/>
      <c r="T1953" s="282"/>
      <c r="AT1953" s="283" t="s">
        <v>497</v>
      </c>
      <c r="AU1953" s="283" t="s">
        <v>93</v>
      </c>
      <c r="AV1953" s="14" t="s">
        <v>91</v>
      </c>
      <c r="AW1953" s="14" t="s">
        <v>38</v>
      </c>
      <c r="AX1953" s="14" t="s">
        <v>83</v>
      </c>
      <c r="AY1953" s="283" t="s">
        <v>381</v>
      </c>
    </row>
    <row r="1954" s="14" customFormat="1">
      <c r="B1954" s="274"/>
      <c r="C1954" s="275"/>
      <c r="D1954" s="246" t="s">
        <v>497</v>
      </c>
      <c r="E1954" s="276" t="s">
        <v>1</v>
      </c>
      <c r="F1954" s="277" t="s">
        <v>5478</v>
      </c>
      <c r="G1954" s="275"/>
      <c r="H1954" s="276" t="s">
        <v>1</v>
      </c>
      <c r="I1954" s="278"/>
      <c r="J1954" s="275"/>
      <c r="K1954" s="275"/>
      <c r="L1954" s="279"/>
      <c r="M1954" s="280"/>
      <c r="N1954" s="281"/>
      <c r="O1954" s="281"/>
      <c r="P1954" s="281"/>
      <c r="Q1954" s="281"/>
      <c r="R1954" s="281"/>
      <c r="S1954" s="281"/>
      <c r="T1954" s="282"/>
      <c r="AT1954" s="283" t="s">
        <v>497</v>
      </c>
      <c r="AU1954" s="283" t="s">
        <v>93</v>
      </c>
      <c r="AV1954" s="14" t="s">
        <v>91</v>
      </c>
      <c r="AW1954" s="14" t="s">
        <v>38</v>
      </c>
      <c r="AX1954" s="14" t="s">
        <v>83</v>
      </c>
      <c r="AY1954" s="283" t="s">
        <v>381</v>
      </c>
    </row>
    <row r="1955" s="12" customFormat="1">
      <c r="B1955" s="252"/>
      <c r="C1955" s="253"/>
      <c r="D1955" s="246" t="s">
        <v>497</v>
      </c>
      <c r="E1955" s="254" t="s">
        <v>1</v>
      </c>
      <c r="F1955" s="255" t="s">
        <v>602</v>
      </c>
      <c r="G1955" s="253"/>
      <c r="H1955" s="256">
        <v>20</v>
      </c>
      <c r="I1955" s="257"/>
      <c r="J1955" s="253"/>
      <c r="K1955" s="253"/>
      <c r="L1955" s="258"/>
      <c r="M1955" s="259"/>
      <c r="N1955" s="260"/>
      <c r="O1955" s="260"/>
      <c r="P1955" s="260"/>
      <c r="Q1955" s="260"/>
      <c r="R1955" s="260"/>
      <c r="S1955" s="260"/>
      <c r="T1955" s="261"/>
      <c r="AT1955" s="262" t="s">
        <v>497</v>
      </c>
      <c r="AU1955" s="262" t="s">
        <v>93</v>
      </c>
      <c r="AV1955" s="12" t="s">
        <v>93</v>
      </c>
      <c r="AW1955" s="12" t="s">
        <v>38</v>
      </c>
      <c r="AX1955" s="12" t="s">
        <v>83</v>
      </c>
      <c r="AY1955" s="262" t="s">
        <v>381</v>
      </c>
    </row>
    <row r="1956" s="13" customFormat="1">
      <c r="B1956" s="263"/>
      <c r="C1956" s="264"/>
      <c r="D1956" s="246" t="s">
        <v>497</v>
      </c>
      <c r="E1956" s="265" t="s">
        <v>1</v>
      </c>
      <c r="F1956" s="266" t="s">
        <v>499</v>
      </c>
      <c r="G1956" s="264"/>
      <c r="H1956" s="267">
        <v>20</v>
      </c>
      <c r="I1956" s="268"/>
      <c r="J1956" s="264"/>
      <c r="K1956" s="264"/>
      <c r="L1956" s="269"/>
      <c r="M1956" s="270"/>
      <c r="N1956" s="271"/>
      <c r="O1956" s="271"/>
      <c r="P1956" s="271"/>
      <c r="Q1956" s="271"/>
      <c r="R1956" s="271"/>
      <c r="S1956" s="271"/>
      <c r="T1956" s="272"/>
      <c r="AT1956" s="273" t="s">
        <v>497</v>
      </c>
      <c r="AU1956" s="273" t="s">
        <v>93</v>
      </c>
      <c r="AV1956" s="13" t="s">
        <v>236</v>
      </c>
      <c r="AW1956" s="13" t="s">
        <v>38</v>
      </c>
      <c r="AX1956" s="13" t="s">
        <v>91</v>
      </c>
      <c r="AY1956" s="273" t="s">
        <v>381</v>
      </c>
    </row>
    <row r="1957" s="1" customFormat="1" ht="16.5" customHeight="1">
      <c r="B1957" s="39"/>
      <c r="C1957" s="233" t="s">
        <v>1959</v>
      </c>
      <c r="D1957" s="233" t="s">
        <v>384</v>
      </c>
      <c r="E1957" s="234" t="s">
        <v>5479</v>
      </c>
      <c r="F1957" s="235" t="s">
        <v>5480</v>
      </c>
      <c r="G1957" s="236" t="s">
        <v>600</v>
      </c>
      <c r="H1957" s="237">
        <v>772</v>
      </c>
      <c r="I1957" s="238"/>
      <c r="J1957" s="239">
        <f>ROUND(I1957*H1957,2)</f>
        <v>0</v>
      </c>
      <c r="K1957" s="235" t="s">
        <v>4503</v>
      </c>
      <c r="L1957" s="44"/>
      <c r="M1957" s="240" t="s">
        <v>1</v>
      </c>
      <c r="N1957" s="241" t="s">
        <v>48</v>
      </c>
      <c r="O1957" s="87"/>
      <c r="P1957" s="242">
        <f>O1957*H1957</f>
        <v>0</v>
      </c>
      <c r="Q1957" s="242">
        <v>0</v>
      </c>
      <c r="R1957" s="242">
        <f>Q1957*H1957</f>
        <v>0</v>
      </c>
      <c r="S1957" s="242">
        <v>0</v>
      </c>
      <c r="T1957" s="243">
        <f>S1957*H1957</f>
        <v>0</v>
      </c>
      <c r="AR1957" s="244" t="s">
        <v>5475</v>
      </c>
      <c r="AT1957" s="244" t="s">
        <v>384</v>
      </c>
      <c r="AU1957" s="244" t="s">
        <v>93</v>
      </c>
      <c r="AY1957" s="17" t="s">
        <v>381</v>
      </c>
      <c r="BE1957" s="245">
        <f>IF(N1957="základní",J1957,0)</f>
        <v>0</v>
      </c>
      <c r="BF1957" s="245">
        <f>IF(N1957="snížená",J1957,0)</f>
        <v>0</v>
      </c>
      <c r="BG1957" s="245">
        <f>IF(N1957="zákl. přenesená",J1957,0)</f>
        <v>0</v>
      </c>
      <c r="BH1957" s="245">
        <f>IF(N1957="sníž. přenesená",J1957,0)</f>
        <v>0</v>
      </c>
      <c r="BI1957" s="245">
        <f>IF(N1957="nulová",J1957,0)</f>
        <v>0</v>
      </c>
      <c r="BJ1957" s="17" t="s">
        <v>91</v>
      </c>
      <c r="BK1957" s="245">
        <f>ROUND(I1957*H1957,2)</f>
        <v>0</v>
      </c>
      <c r="BL1957" s="17" t="s">
        <v>5475</v>
      </c>
      <c r="BM1957" s="244" t="s">
        <v>3010</v>
      </c>
    </row>
    <row r="1958" s="12" customFormat="1">
      <c r="B1958" s="252"/>
      <c r="C1958" s="253"/>
      <c r="D1958" s="246" t="s">
        <v>497</v>
      </c>
      <c r="E1958" s="254" t="s">
        <v>1</v>
      </c>
      <c r="F1958" s="255" t="s">
        <v>5481</v>
      </c>
      <c r="G1958" s="253"/>
      <c r="H1958" s="256">
        <v>195</v>
      </c>
      <c r="I1958" s="257"/>
      <c r="J1958" s="253"/>
      <c r="K1958" s="253"/>
      <c r="L1958" s="258"/>
      <c r="M1958" s="259"/>
      <c r="N1958" s="260"/>
      <c r="O1958" s="260"/>
      <c r="P1958" s="260"/>
      <c r="Q1958" s="260"/>
      <c r="R1958" s="260"/>
      <c r="S1958" s="260"/>
      <c r="T1958" s="261"/>
      <c r="AT1958" s="262" t="s">
        <v>497</v>
      </c>
      <c r="AU1958" s="262" t="s">
        <v>93</v>
      </c>
      <c r="AV1958" s="12" t="s">
        <v>93</v>
      </c>
      <c r="AW1958" s="12" t="s">
        <v>38</v>
      </c>
      <c r="AX1958" s="12" t="s">
        <v>83</v>
      </c>
      <c r="AY1958" s="262" t="s">
        <v>381</v>
      </c>
    </row>
    <row r="1959" s="12" customFormat="1">
      <c r="B1959" s="252"/>
      <c r="C1959" s="253"/>
      <c r="D1959" s="246" t="s">
        <v>497</v>
      </c>
      <c r="E1959" s="254" t="s">
        <v>1</v>
      </c>
      <c r="F1959" s="255" t="s">
        <v>5482</v>
      </c>
      <c r="G1959" s="253"/>
      <c r="H1959" s="256">
        <v>276</v>
      </c>
      <c r="I1959" s="257"/>
      <c r="J1959" s="253"/>
      <c r="K1959" s="253"/>
      <c r="L1959" s="258"/>
      <c r="M1959" s="259"/>
      <c r="N1959" s="260"/>
      <c r="O1959" s="260"/>
      <c r="P1959" s="260"/>
      <c r="Q1959" s="260"/>
      <c r="R1959" s="260"/>
      <c r="S1959" s="260"/>
      <c r="T1959" s="261"/>
      <c r="AT1959" s="262" t="s">
        <v>497</v>
      </c>
      <c r="AU1959" s="262" t="s">
        <v>93</v>
      </c>
      <c r="AV1959" s="12" t="s">
        <v>93</v>
      </c>
      <c r="AW1959" s="12" t="s">
        <v>38</v>
      </c>
      <c r="AX1959" s="12" t="s">
        <v>83</v>
      </c>
      <c r="AY1959" s="262" t="s">
        <v>381</v>
      </c>
    </row>
    <row r="1960" s="12" customFormat="1">
      <c r="B1960" s="252"/>
      <c r="C1960" s="253"/>
      <c r="D1960" s="246" t="s">
        <v>497</v>
      </c>
      <c r="E1960" s="254" t="s">
        <v>1</v>
      </c>
      <c r="F1960" s="255" t="s">
        <v>5483</v>
      </c>
      <c r="G1960" s="253"/>
      <c r="H1960" s="256">
        <v>154</v>
      </c>
      <c r="I1960" s="257"/>
      <c r="J1960" s="253"/>
      <c r="K1960" s="253"/>
      <c r="L1960" s="258"/>
      <c r="M1960" s="259"/>
      <c r="N1960" s="260"/>
      <c r="O1960" s="260"/>
      <c r="P1960" s="260"/>
      <c r="Q1960" s="260"/>
      <c r="R1960" s="260"/>
      <c r="S1960" s="260"/>
      <c r="T1960" s="261"/>
      <c r="AT1960" s="262" t="s">
        <v>497</v>
      </c>
      <c r="AU1960" s="262" t="s">
        <v>93</v>
      </c>
      <c r="AV1960" s="12" t="s">
        <v>93</v>
      </c>
      <c r="AW1960" s="12" t="s">
        <v>38</v>
      </c>
      <c r="AX1960" s="12" t="s">
        <v>83</v>
      </c>
      <c r="AY1960" s="262" t="s">
        <v>381</v>
      </c>
    </row>
    <row r="1961" s="12" customFormat="1">
      <c r="B1961" s="252"/>
      <c r="C1961" s="253"/>
      <c r="D1961" s="246" t="s">
        <v>497</v>
      </c>
      <c r="E1961" s="254" t="s">
        <v>1</v>
      </c>
      <c r="F1961" s="255" t="s">
        <v>5484</v>
      </c>
      <c r="G1961" s="253"/>
      <c r="H1961" s="256">
        <v>83</v>
      </c>
      <c r="I1961" s="257"/>
      <c r="J1961" s="253"/>
      <c r="K1961" s="253"/>
      <c r="L1961" s="258"/>
      <c r="M1961" s="259"/>
      <c r="N1961" s="260"/>
      <c r="O1961" s="260"/>
      <c r="P1961" s="260"/>
      <c r="Q1961" s="260"/>
      <c r="R1961" s="260"/>
      <c r="S1961" s="260"/>
      <c r="T1961" s="261"/>
      <c r="AT1961" s="262" t="s">
        <v>497</v>
      </c>
      <c r="AU1961" s="262" t="s">
        <v>93</v>
      </c>
      <c r="AV1961" s="12" t="s">
        <v>93</v>
      </c>
      <c r="AW1961" s="12" t="s">
        <v>38</v>
      </c>
      <c r="AX1961" s="12" t="s">
        <v>83</v>
      </c>
      <c r="AY1961" s="262" t="s">
        <v>381</v>
      </c>
    </row>
    <row r="1962" s="12" customFormat="1">
      <c r="B1962" s="252"/>
      <c r="C1962" s="253"/>
      <c r="D1962" s="246" t="s">
        <v>497</v>
      </c>
      <c r="E1962" s="254" t="s">
        <v>1</v>
      </c>
      <c r="F1962" s="255" t="s">
        <v>5485</v>
      </c>
      <c r="G1962" s="253"/>
      <c r="H1962" s="256">
        <v>64</v>
      </c>
      <c r="I1962" s="257"/>
      <c r="J1962" s="253"/>
      <c r="K1962" s="253"/>
      <c r="L1962" s="258"/>
      <c r="M1962" s="259"/>
      <c r="N1962" s="260"/>
      <c r="O1962" s="260"/>
      <c r="P1962" s="260"/>
      <c r="Q1962" s="260"/>
      <c r="R1962" s="260"/>
      <c r="S1962" s="260"/>
      <c r="T1962" s="261"/>
      <c r="AT1962" s="262" t="s">
        <v>497</v>
      </c>
      <c r="AU1962" s="262" t="s">
        <v>93</v>
      </c>
      <c r="AV1962" s="12" t="s">
        <v>93</v>
      </c>
      <c r="AW1962" s="12" t="s">
        <v>38</v>
      </c>
      <c r="AX1962" s="12" t="s">
        <v>83</v>
      </c>
      <c r="AY1962" s="262" t="s">
        <v>381</v>
      </c>
    </row>
    <row r="1963" s="13" customFormat="1">
      <c r="B1963" s="263"/>
      <c r="C1963" s="264"/>
      <c r="D1963" s="246" t="s">
        <v>497</v>
      </c>
      <c r="E1963" s="265" t="s">
        <v>1</v>
      </c>
      <c r="F1963" s="266" t="s">
        <v>499</v>
      </c>
      <c r="G1963" s="264"/>
      <c r="H1963" s="267">
        <v>772</v>
      </c>
      <c r="I1963" s="268"/>
      <c r="J1963" s="264"/>
      <c r="K1963" s="264"/>
      <c r="L1963" s="269"/>
      <c r="M1963" s="270"/>
      <c r="N1963" s="271"/>
      <c r="O1963" s="271"/>
      <c r="P1963" s="271"/>
      <c r="Q1963" s="271"/>
      <c r="R1963" s="271"/>
      <c r="S1963" s="271"/>
      <c r="T1963" s="272"/>
      <c r="AT1963" s="273" t="s">
        <v>497</v>
      </c>
      <c r="AU1963" s="273" t="s">
        <v>93</v>
      </c>
      <c r="AV1963" s="13" t="s">
        <v>236</v>
      </c>
      <c r="AW1963" s="13" t="s">
        <v>38</v>
      </c>
      <c r="AX1963" s="13" t="s">
        <v>91</v>
      </c>
      <c r="AY1963" s="273" t="s">
        <v>381</v>
      </c>
    </row>
    <row r="1964" s="1" customFormat="1" ht="24" customHeight="1">
      <c r="B1964" s="39"/>
      <c r="C1964" s="233" t="s">
        <v>1963</v>
      </c>
      <c r="D1964" s="233" t="s">
        <v>384</v>
      </c>
      <c r="E1964" s="234" t="s">
        <v>5486</v>
      </c>
      <c r="F1964" s="235" t="s">
        <v>5487</v>
      </c>
      <c r="G1964" s="236" t="s">
        <v>600</v>
      </c>
      <c r="H1964" s="237">
        <v>130</v>
      </c>
      <c r="I1964" s="238"/>
      <c r="J1964" s="239">
        <f>ROUND(I1964*H1964,2)</f>
        <v>0</v>
      </c>
      <c r="K1964" s="235" t="s">
        <v>4503</v>
      </c>
      <c r="L1964" s="44"/>
      <c r="M1964" s="240" t="s">
        <v>1</v>
      </c>
      <c r="N1964" s="241" t="s">
        <v>48</v>
      </c>
      <c r="O1964" s="87"/>
      <c r="P1964" s="242">
        <f>O1964*H1964</f>
        <v>0</v>
      </c>
      <c r="Q1964" s="242">
        <v>0</v>
      </c>
      <c r="R1964" s="242">
        <f>Q1964*H1964</f>
        <v>0</v>
      </c>
      <c r="S1964" s="242">
        <v>0</v>
      </c>
      <c r="T1964" s="243">
        <f>S1964*H1964</f>
        <v>0</v>
      </c>
      <c r="AR1964" s="244" t="s">
        <v>5475</v>
      </c>
      <c r="AT1964" s="244" t="s">
        <v>384</v>
      </c>
      <c r="AU1964" s="244" t="s">
        <v>93</v>
      </c>
      <c r="AY1964" s="17" t="s">
        <v>381</v>
      </c>
      <c r="BE1964" s="245">
        <f>IF(N1964="základní",J1964,0)</f>
        <v>0</v>
      </c>
      <c r="BF1964" s="245">
        <f>IF(N1964="snížená",J1964,0)</f>
        <v>0</v>
      </c>
      <c r="BG1964" s="245">
        <f>IF(N1964="zákl. přenesená",J1964,0)</f>
        <v>0</v>
      </c>
      <c r="BH1964" s="245">
        <f>IF(N1964="sníž. přenesená",J1964,0)</f>
        <v>0</v>
      </c>
      <c r="BI1964" s="245">
        <f>IF(N1964="nulová",J1964,0)</f>
        <v>0</v>
      </c>
      <c r="BJ1964" s="17" t="s">
        <v>91</v>
      </c>
      <c r="BK1964" s="245">
        <f>ROUND(I1964*H1964,2)</f>
        <v>0</v>
      </c>
      <c r="BL1964" s="17" t="s">
        <v>5475</v>
      </c>
      <c r="BM1964" s="244" t="s">
        <v>3020</v>
      </c>
    </row>
    <row r="1965" s="12" customFormat="1">
      <c r="B1965" s="252"/>
      <c r="C1965" s="253"/>
      <c r="D1965" s="246" t="s">
        <v>497</v>
      </c>
      <c r="E1965" s="254" t="s">
        <v>1</v>
      </c>
      <c r="F1965" s="255" t="s">
        <v>5488</v>
      </c>
      <c r="G1965" s="253"/>
      <c r="H1965" s="256">
        <v>23</v>
      </c>
      <c r="I1965" s="257"/>
      <c r="J1965" s="253"/>
      <c r="K1965" s="253"/>
      <c r="L1965" s="258"/>
      <c r="M1965" s="259"/>
      <c r="N1965" s="260"/>
      <c r="O1965" s="260"/>
      <c r="P1965" s="260"/>
      <c r="Q1965" s="260"/>
      <c r="R1965" s="260"/>
      <c r="S1965" s="260"/>
      <c r="T1965" s="261"/>
      <c r="AT1965" s="262" t="s">
        <v>497</v>
      </c>
      <c r="AU1965" s="262" t="s">
        <v>93</v>
      </c>
      <c r="AV1965" s="12" t="s">
        <v>93</v>
      </c>
      <c r="AW1965" s="12" t="s">
        <v>38</v>
      </c>
      <c r="AX1965" s="12" t="s">
        <v>83</v>
      </c>
      <c r="AY1965" s="262" t="s">
        <v>381</v>
      </c>
    </row>
    <row r="1966" s="12" customFormat="1">
      <c r="B1966" s="252"/>
      <c r="C1966" s="253"/>
      <c r="D1966" s="246" t="s">
        <v>497</v>
      </c>
      <c r="E1966" s="254" t="s">
        <v>1</v>
      </c>
      <c r="F1966" s="255" t="s">
        <v>5489</v>
      </c>
      <c r="G1966" s="253"/>
      <c r="H1966" s="256">
        <v>17</v>
      </c>
      <c r="I1966" s="257"/>
      <c r="J1966" s="253"/>
      <c r="K1966" s="253"/>
      <c r="L1966" s="258"/>
      <c r="M1966" s="259"/>
      <c r="N1966" s="260"/>
      <c r="O1966" s="260"/>
      <c r="P1966" s="260"/>
      <c r="Q1966" s="260"/>
      <c r="R1966" s="260"/>
      <c r="S1966" s="260"/>
      <c r="T1966" s="261"/>
      <c r="AT1966" s="262" t="s">
        <v>497</v>
      </c>
      <c r="AU1966" s="262" t="s">
        <v>93</v>
      </c>
      <c r="AV1966" s="12" t="s">
        <v>93</v>
      </c>
      <c r="AW1966" s="12" t="s">
        <v>38</v>
      </c>
      <c r="AX1966" s="12" t="s">
        <v>83</v>
      </c>
      <c r="AY1966" s="262" t="s">
        <v>381</v>
      </c>
    </row>
    <row r="1967" s="12" customFormat="1">
      <c r="B1967" s="252"/>
      <c r="C1967" s="253"/>
      <c r="D1967" s="246" t="s">
        <v>497</v>
      </c>
      <c r="E1967" s="254" t="s">
        <v>1</v>
      </c>
      <c r="F1967" s="255" t="s">
        <v>5490</v>
      </c>
      <c r="G1967" s="253"/>
      <c r="H1967" s="256">
        <v>44</v>
      </c>
      <c r="I1967" s="257"/>
      <c r="J1967" s="253"/>
      <c r="K1967" s="253"/>
      <c r="L1967" s="258"/>
      <c r="M1967" s="259"/>
      <c r="N1967" s="260"/>
      <c r="O1967" s="260"/>
      <c r="P1967" s="260"/>
      <c r="Q1967" s="260"/>
      <c r="R1967" s="260"/>
      <c r="S1967" s="260"/>
      <c r="T1967" s="261"/>
      <c r="AT1967" s="262" t="s">
        <v>497</v>
      </c>
      <c r="AU1967" s="262" t="s">
        <v>93</v>
      </c>
      <c r="AV1967" s="12" t="s">
        <v>93</v>
      </c>
      <c r="AW1967" s="12" t="s">
        <v>38</v>
      </c>
      <c r="AX1967" s="12" t="s">
        <v>83</v>
      </c>
      <c r="AY1967" s="262" t="s">
        <v>381</v>
      </c>
    </row>
    <row r="1968" s="12" customFormat="1">
      <c r="B1968" s="252"/>
      <c r="C1968" s="253"/>
      <c r="D1968" s="246" t="s">
        <v>497</v>
      </c>
      <c r="E1968" s="254" t="s">
        <v>1</v>
      </c>
      <c r="F1968" s="255" t="s">
        <v>5491</v>
      </c>
      <c r="G1968" s="253"/>
      <c r="H1968" s="256">
        <v>31</v>
      </c>
      <c r="I1968" s="257"/>
      <c r="J1968" s="253"/>
      <c r="K1968" s="253"/>
      <c r="L1968" s="258"/>
      <c r="M1968" s="259"/>
      <c r="N1968" s="260"/>
      <c r="O1968" s="260"/>
      <c r="P1968" s="260"/>
      <c r="Q1968" s="260"/>
      <c r="R1968" s="260"/>
      <c r="S1968" s="260"/>
      <c r="T1968" s="261"/>
      <c r="AT1968" s="262" t="s">
        <v>497</v>
      </c>
      <c r="AU1968" s="262" t="s">
        <v>93</v>
      </c>
      <c r="AV1968" s="12" t="s">
        <v>93</v>
      </c>
      <c r="AW1968" s="12" t="s">
        <v>38</v>
      </c>
      <c r="AX1968" s="12" t="s">
        <v>83</v>
      </c>
      <c r="AY1968" s="262" t="s">
        <v>381</v>
      </c>
    </row>
    <row r="1969" s="12" customFormat="1">
      <c r="B1969" s="252"/>
      <c r="C1969" s="253"/>
      <c r="D1969" s="246" t="s">
        <v>497</v>
      </c>
      <c r="E1969" s="254" t="s">
        <v>1</v>
      </c>
      <c r="F1969" s="255" t="s">
        <v>8</v>
      </c>
      <c r="G1969" s="253"/>
      <c r="H1969" s="256">
        <v>15</v>
      </c>
      <c r="I1969" s="257"/>
      <c r="J1969" s="253"/>
      <c r="K1969" s="253"/>
      <c r="L1969" s="258"/>
      <c r="M1969" s="259"/>
      <c r="N1969" s="260"/>
      <c r="O1969" s="260"/>
      <c r="P1969" s="260"/>
      <c r="Q1969" s="260"/>
      <c r="R1969" s="260"/>
      <c r="S1969" s="260"/>
      <c r="T1969" s="261"/>
      <c r="AT1969" s="262" t="s">
        <v>497</v>
      </c>
      <c r="AU1969" s="262" t="s">
        <v>93</v>
      </c>
      <c r="AV1969" s="12" t="s">
        <v>93</v>
      </c>
      <c r="AW1969" s="12" t="s">
        <v>38</v>
      </c>
      <c r="AX1969" s="12" t="s">
        <v>83</v>
      </c>
      <c r="AY1969" s="262" t="s">
        <v>381</v>
      </c>
    </row>
    <row r="1970" s="13" customFormat="1">
      <c r="B1970" s="263"/>
      <c r="C1970" s="264"/>
      <c r="D1970" s="246" t="s">
        <v>497</v>
      </c>
      <c r="E1970" s="265" t="s">
        <v>1</v>
      </c>
      <c r="F1970" s="266" t="s">
        <v>499</v>
      </c>
      <c r="G1970" s="264"/>
      <c r="H1970" s="267">
        <v>130</v>
      </c>
      <c r="I1970" s="268"/>
      <c r="J1970" s="264"/>
      <c r="K1970" s="264"/>
      <c r="L1970" s="269"/>
      <c r="M1970" s="270"/>
      <c r="N1970" s="271"/>
      <c r="O1970" s="271"/>
      <c r="P1970" s="271"/>
      <c r="Q1970" s="271"/>
      <c r="R1970" s="271"/>
      <c r="S1970" s="271"/>
      <c r="T1970" s="272"/>
      <c r="AT1970" s="273" t="s">
        <v>497</v>
      </c>
      <c r="AU1970" s="273" t="s">
        <v>93</v>
      </c>
      <c r="AV1970" s="13" t="s">
        <v>236</v>
      </c>
      <c r="AW1970" s="13" t="s">
        <v>38</v>
      </c>
      <c r="AX1970" s="13" t="s">
        <v>91</v>
      </c>
      <c r="AY1970" s="273" t="s">
        <v>381</v>
      </c>
    </row>
    <row r="1971" s="11" customFormat="1" ht="25.92" customHeight="1">
      <c r="B1971" s="217"/>
      <c r="C1971" s="218"/>
      <c r="D1971" s="219" t="s">
        <v>82</v>
      </c>
      <c r="E1971" s="220" t="s">
        <v>3440</v>
      </c>
      <c r="F1971" s="220" t="s">
        <v>5492</v>
      </c>
      <c r="G1971" s="218"/>
      <c r="H1971" s="218"/>
      <c r="I1971" s="221"/>
      <c r="J1971" s="222">
        <f>BK1971</f>
        <v>0</v>
      </c>
      <c r="K1971" s="218"/>
      <c r="L1971" s="223"/>
      <c r="M1971" s="224"/>
      <c r="N1971" s="225"/>
      <c r="O1971" s="225"/>
      <c r="P1971" s="226">
        <v>0</v>
      </c>
      <c r="Q1971" s="225"/>
      <c r="R1971" s="226">
        <v>0</v>
      </c>
      <c r="S1971" s="225"/>
      <c r="T1971" s="227">
        <v>0</v>
      </c>
      <c r="AR1971" s="228" t="s">
        <v>236</v>
      </c>
      <c r="AT1971" s="229" t="s">
        <v>82</v>
      </c>
      <c r="AU1971" s="229" t="s">
        <v>83</v>
      </c>
      <c r="AY1971" s="228" t="s">
        <v>381</v>
      </c>
      <c r="BK1971" s="230">
        <v>0</v>
      </c>
    </row>
    <row r="1972" s="11" customFormat="1" ht="25.92" customHeight="1">
      <c r="B1972" s="217"/>
      <c r="C1972" s="218"/>
      <c r="D1972" s="219" t="s">
        <v>82</v>
      </c>
      <c r="E1972" s="220" t="s">
        <v>5493</v>
      </c>
      <c r="F1972" s="220" t="s">
        <v>147</v>
      </c>
      <c r="G1972" s="218"/>
      <c r="H1972" s="218"/>
      <c r="I1972" s="221"/>
      <c r="J1972" s="222">
        <f>BK1972</f>
        <v>0</v>
      </c>
      <c r="K1972" s="218"/>
      <c r="L1972" s="223"/>
      <c r="M1972" s="224"/>
      <c r="N1972" s="225"/>
      <c r="O1972" s="225"/>
      <c r="P1972" s="226">
        <f>SUM(P1973:P1975)</f>
        <v>0</v>
      </c>
      <c r="Q1972" s="225"/>
      <c r="R1972" s="226">
        <f>SUM(R1973:R1975)</f>
        <v>0</v>
      </c>
      <c r="S1972" s="225"/>
      <c r="T1972" s="227">
        <f>SUM(T1973:T1975)</f>
        <v>0</v>
      </c>
      <c r="AR1972" s="228" t="s">
        <v>236</v>
      </c>
      <c r="AT1972" s="229" t="s">
        <v>82</v>
      </c>
      <c r="AU1972" s="229" t="s">
        <v>83</v>
      </c>
      <c r="AY1972" s="228" t="s">
        <v>381</v>
      </c>
      <c r="BK1972" s="230">
        <f>SUM(BK1973:BK1975)</f>
        <v>0</v>
      </c>
    </row>
    <row r="1973" s="1" customFormat="1" ht="16.5" customHeight="1">
      <c r="B1973" s="39"/>
      <c r="C1973" s="233" t="s">
        <v>1966</v>
      </c>
      <c r="D1973" s="233" t="s">
        <v>384</v>
      </c>
      <c r="E1973" s="234" t="s">
        <v>5494</v>
      </c>
      <c r="F1973" s="235" t="s">
        <v>5495</v>
      </c>
      <c r="G1973" s="236" t="s">
        <v>495</v>
      </c>
      <c r="H1973" s="237">
        <v>16</v>
      </c>
      <c r="I1973" s="238"/>
      <c r="J1973" s="239">
        <f>ROUND(I1973*H1973,2)</f>
        <v>0</v>
      </c>
      <c r="K1973" s="235" t="s">
        <v>4503</v>
      </c>
      <c r="L1973" s="44"/>
      <c r="M1973" s="240" t="s">
        <v>1</v>
      </c>
      <c r="N1973" s="241" t="s">
        <v>48</v>
      </c>
      <c r="O1973" s="87"/>
      <c r="P1973" s="242">
        <f>O1973*H1973</f>
        <v>0</v>
      </c>
      <c r="Q1973" s="242">
        <v>0</v>
      </c>
      <c r="R1973" s="242">
        <f>Q1973*H1973</f>
        <v>0</v>
      </c>
      <c r="S1973" s="242">
        <v>0</v>
      </c>
      <c r="T1973" s="243">
        <f>S1973*H1973</f>
        <v>0</v>
      </c>
      <c r="AR1973" s="244" t="s">
        <v>5475</v>
      </c>
      <c r="AT1973" s="244" t="s">
        <v>384</v>
      </c>
      <c r="AU1973" s="244" t="s">
        <v>91</v>
      </c>
      <c r="AY1973" s="17" t="s">
        <v>381</v>
      </c>
      <c r="BE1973" s="245">
        <f>IF(N1973="základní",J1973,0)</f>
        <v>0</v>
      </c>
      <c r="BF1973" s="245">
        <f>IF(N1973="snížená",J1973,0)</f>
        <v>0</v>
      </c>
      <c r="BG1973" s="245">
        <f>IF(N1973="zákl. přenesená",J1973,0)</f>
        <v>0</v>
      </c>
      <c r="BH1973" s="245">
        <f>IF(N1973="sníž. přenesená",J1973,0)</f>
        <v>0</v>
      </c>
      <c r="BI1973" s="245">
        <f>IF(N1973="nulová",J1973,0)</f>
        <v>0</v>
      </c>
      <c r="BJ1973" s="17" t="s">
        <v>91</v>
      </c>
      <c r="BK1973" s="245">
        <f>ROUND(I1973*H1973,2)</f>
        <v>0</v>
      </c>
      <c r="BL1973" s="17" t="s">
        <v>5475</v>
      </c>
      <c r="BM1973" s="244" t="s">
        <v>3029</v>
      </c>
    </row>
    <row r="1974" s="12" customFormat="1">
      <c r="B1974" s="252"/>
      <c r="C1974" s="253"/>
      <c r="D1974" s="246" t="s">
        <v>497</v>
      </c>
      <c r="E1974" s="254" t="s">
        <v>1</v>
      </c>
      <c r="F1974" s="255" t="s">
        <v>579</v>
      </c>
      <c r="G1974" s="253"/>
      <c r="H1974" s="256">
        <v>16</v>
      </c>
      <c r="I1974" s="257"/>
      <c r="J1974" s="253"/>
      <c r="K1974" s="253"/>
      <c r="L1974" s="258"/>
      <c r="M1974" s="259"/>
      <c r="N1974" s="260"/>
      <c r="O1974" s="260"/>
      <c r="P1974" s="260"/>
      <c r="Q1974" s="260"/>
      <c r="R1974" s="260"/>
      <c r="S1974" s="260"/>
      <c r="T1974" s="261"/>
      <c r="AT1974" s="262" t="s">
        <v>497</v>
      </c>
      <c r="AU1974" s="262" t="s">
        <v>91</v>
      </c>
      <c r="AV1974" s="12" t="s">
        <v>93</v>
      </c>
      <c r="AW1974" s="12" t="s">
        <v>38</v>
      </c>
      <c r="AX1974" s="12" t="s">
        <v>83</v>
      </c>
      <c r="AY1974" s="262" t="s">
        <v>381</v>
      </c>
    </row>
    <row r="1975" s="13" customFormat="1">
      <c r="B1975" s="263"/>
      <c r="C1975" s="264"/>
      <c r="D1975" s="246" t="s">
        <v>497</v>
      </c>
      <c r="E1975" s="265" t="s">
        <v>1</v>
      </c>
      <c r="F1975" s="266" t="s">
        <v>499</v>
      </c>
      <c r="G1975" s="264"/>
      <c r="H1975" s="267">
        <v>16</v>
      </c>
      <c r="I1975" s="268"/>
      <c r="J1975" s="264"/>
      <c r="K1975" s="264"/>
      <c r="L1975" s="269"/>
      <c r="M1975" s="309"/>
      <c r="N1975" s="310"/>
      <c r="O1975" s="310"/>
      <c r="P1975" s="310"/>
      <c r="Q1975" s="310"/>
      <c r="R1975" s="310"/>
      <c r="S1975" s="310"/>
      <c r="T1975" s="311"/>
      <c r="AT1975" s="273" t="s">
        <v>497</v>
      </c>
      <c r="AU1975" s="273" t="s">
        <v>91</v>
      </c>
      <c r="AV1975" s="13" t="s">
        <v>236</v>
      </c>
      <c r="AW1975" s="13" t="s">
        <v>38</v>
      </c>
      <c r="AX1975" s="13" t="s">
        <v>91</v>
      </c>
      <c r="AY1975" s="273" t="s">
        <v>381</v>
      </c>
    </row>
    <row r="1976" s="1" customFormat="1" ht="6.96" customHeight="1">
      <c r="B1976" s="62"/>
      <c r="C1976" s="63"/>
      <c r="D1976" s="63"/>
      <c r="E1976" s="63"/>
      <c r="F1976" s="63"/>
      <c r="G1976" s="63"/>
      <c r="H1976" s="63"/>
      <c r="I1976" s="184"/>
      <c r="J1976" s="63"/>
      <c r="K1976" s="63"/>
      <c r="L1976" s="44"/>
    </row>
  </sheetData>
  <sheetProtection sheet="1" autoFilter="0" formatColumns="0" formatRows="0" objects="1" scenarios="1" spinCount="100000" saltValue="lUgNObPjY033BZ3ujMotiwRA0Am9VI1Xj+kPDINKVcXAquuRtfMO4lUXXBhnhBvVQ8Zd4TxYBXclaBvvF5dURA==" hashValue="jLW8/sYSjL6a/mnTvAOX1SRIqV6QSokW/vycqer8Eea3FjShH6xzoqJy2rGYnOC2QpJtYH5EqT9GZPsI1hGqqQ==" algorithmName="SHA-512" password="E785"/>
  <autoFilter ref="C137:K1975"/>
  <mergeCells count="12">
    <mergeCell ref="E7:H7"/>
    <mergeCell ref="E9:H9"/>
    <mergeCell ref="E11:H11"/>
    <mergeCell ref="E20:H20"/>
    <mergeCell ref="E29:H29"/>
    <mergeCell ref="E85:H85"/>
    <mergeCell ref="E87:H87"/>
    <mergeCell ref="E89:H89"/>
    <mergeCell ref="E126:H126"/>
    <mergeCell ref="E128:H128"/>
    <mergeCell ref="E130:H13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121</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5496</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ROUND(J412,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ROUND((SUM(BE412:BE1219)),  2)</f>
        <v>0</v>
      </c>
      <c r="I35" s="165">
        <v>0.20999999999999999</v>
      </c>
      <c r="J35" s="164">
        <f>ROUND(((SUM(BE412:BE1219))*I35),  2)</f>
        <v>0</v>
      </c>
      <c r="L35" s="44"/>
    </row>
    <row r="36" s="1" customFormat="1" ht="14.4" customHeight="1">
      <c r="B36" s="44"/>
      <c r="E36" s="149" t="s">
        <v>49</v>
      </c>
      <c r="F36" s="164">
        <f>ROUND((SUM(BF412:BF1219)),  2)</f>
        <v>0</v>
      </c>
      <c r="I36" s="165">
        <v>0.14999999999999999</v>
      </c>
      <c r="J36" s="164">
        <f>ROUND(((SUM(BF412:BF1219))*I36),  2)</f>
        <v>0</v>
      </c>
      <c r="L36" s="44"/>
    </row>
    <row r="37" hidden="1" s="1" customFormat="1" ht="14.4" customHeight="1">
      <c r="B37" s="44"/>
      <c r="E37" s="149" t="s">
        <v>50</v>
      </c>
      <c r="F37" s="164">
        <f>ROUND((SUM(BG412:BG1219)),  2)</f>
        <v>0</v>
      </c>
      <c r="I37" s="165">
        <v>0.20999999999999999</v>
      </c>
      <c r="J37" s="164">
        <f>0</f>
        <v>0</v>
      </c>
      <c r="L37" s="44"/>
    </row>
    <row r="38" hidden="1" s="1" customFormat="1" ht="14.4" customHeight="1">
      <c r="B38" s="44"/>
      <c r="E38" s="149" t="s">
        <v>51</v>
      </c>
      <c r="F38" s="164">
        <f>ROUND((SUM(BH412:BH1219)),  2)</f>
        <v>0</v>
      </c>
      <c r="I38" s="165">
        <v>0.14999999999999999</v>
      </c>
      <c r="J38" s="164">
        <f>0</f>
        <v>0</v>
      </c>
      <c r="L38" s="44"/>
    </row>
    <row r="39" hidden="1" s="1" customFormat="1" ht="14.4" customHeight="1">
      <c r="B39" s="44"/>
      <c r="E39" s="149" t="s">
        <v>52</v>
      </c>
      <c r="F39" s="164">
        <f>ROUND((SUM(BI412:BI1219)),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110.50 - Vzduchotechnika</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J412</f>
        <v>0</v>
      </c>
      <c r="K98" s="40"/>
      <c r="L98" s="44"/>
      <c r="AU98" s="17" t="s">
        <v>358</v>
      </c>
    </row>
    <row r="99" s="8" customFormat="1" ht="24.96" customHeight="1">
      <c r="B99" s="194"/>
      <c r="C99" s="195"/>
      <c r="D99" s="196" t="s">
        <v>5497</v>
      </c>
      <c r="E99" s="197"/>
      <c r="F99" s="197"/>
      <c r="G99" s="197"/>
      <c r="H99" s="197"/>
      <c r="I99" s="198"/>
      <c r="J99" s="199">
        <f>J413</f>
        <v>0</v>
      </c>
      <c r="K99" s="195"/>
      <c r="L99" s="200"/>
    </row>
    <row r="100" s="9" customFormat="1" ht="19.92" customHeight="1">
      <c r="B100" s="201"/>
      <c r="C100" s="129"/>
      <c r="D100" s="202" t="s">
        <v>5498</v>
      </c>
      <c r="E100" s="203"/>
      <c r="F100" s="203"/>
      <c r="G100" s="203"/>
      <c r="H100" s="203"/>
      <c r="I100" s="204"/>
      <c r="J100" s="205">
        <f>J418</f>
        <v>0</v>
      </c>
      <c r="K100" s="129"/>
      <c r="L100" s="206"/>
    </row>
    <row r="101" s="9" customFormat="1" ht="19.92" customHeight="1">
      <c r="B101" s="201"/>
      <c r="C101" s="129"/>
      <c r="D101" s="202" t="s">
        <v>5499</v>
      </c>
      <c r="E101" s="203"/>
      <c r="F101" s="203"/>
      <c r="G101" s="203"/>
      <c r="H101" s="203"/>
      <c r="I101" s="204"/>
      <c r="J101" s="205">
        <f>J420</f>
        <v>0</v>
      </c>
      <c r="K101" s="129"/>
      <c r="L101" s="206"/>
    </row>
    <row r="102" s="9" customFormat="1" ht="19.92" customHeight="1">
      <c r="B102" s="201"/>
      <c r="C102" s="129"/>
      <c r="D102" s="202" t="s">
        <v>5500</v>
      </c>
      <c r="E102" s="203"/>
      <c r="F102" s="203"/>
      <c r="G102" s="203"/>
      <c r="H102" s="203"/>
      <c r="I102" s="204"/>
      <c r="J102" s="205">
        <f>J422</f>
        <v>0</v>
      </c>
      <c r="K102" s="129"/>
      <c r="L102" s="206"/>
    </row>
    <row r="103" s="9" customFormat="1" ht="19.92" customHeight="1">
      <c r="B103" s="201"/>
      <c r="C103" s="129"/>
      <c r="D103" s="202" t="s">
        <v>5501</v>
      </c>
      <c r="E103" s="203"/>
      <c r="F103" s="203"/>
      <c r="G103" s="203"/>
      <c r="H103" s="203"/>
      <c r="I103" s="204"/>
      <c r="J103" s="205">
        <f>J425</f>
        <v>0</v>
      </c>
      <c r="K103" s="129"/>
      <c r="L103" s="206"/>
    </row>
    <row r="104" s="9" customFormat="1" ht="19.92" customHeight="1">
      <c r="B104" s="201"/>
      <c r="C104" s="129"/>
      <c r="D104" s="202" t="s">
        <v>5502</v>
      </c>
      <c r="E104" s="203"/>
      <c r="F104" s="203"/>
      <c r="G104" s="203"/>
      <c r="H104" s="203"/>
      <c r="I104" s="204"/>
      <c r="J104" s="205">
        <f>J427</f>
        <v>0</v>
      </c>
      <c r="K104" s="129"/>
      <c r="L104" s="206"/>
    </row>
    <row r="105" s="9" customFormat="1" ht="19.92" customHeight="1">
      <c r="B105" s="201"/>
      <c r="C105" s="129"/>
      <c r="D105" s="202" t="s">
        <v>5503</v>
      </c>
      <c r="E105" s="203"/>
      <c r="F105" s="203"/>
      <c r="G105" s="203"/>
      <c r="H105" s="203"/>
      <c r="I105" s="204"/>
      <c r="J105" s="205">
        <f>J429</f>
        <v>0</v>
      </c>
      <c r="K105" s="129"/>
      <c r="L105" s="206"/>
    </row>
    <row r="106" s="9" customFormat="1" ht="19.92" customHeight="1">
      <c r="B106" s="201"/>
      <c r="C106" s="129"/>
      <c r="D106" s="202" t="s">
        <v>5504</v>
      </c>
      <c r="E106" s="203"/>
      <c r="F106" s="203"/>
      <c r="G106" s="203"/>
      <c r="H106" s="203"/>
      <c r="I106" s="204"/>
      <c r="J106" s="205">
        <f>J432</f>
        <v>0</v>
      </c>
      <c r="K106" s="129"/>
      <c r="L106" s="206"/>
    </row>
    <row r="107" s="9" customFormat="1" ht="19.92" customHeight="1">
      <c r="B107" s="201"/>
      <c r="C107" s="129"/>
      <c r="D107" s="202" t="s">
        <v>5505</v>
      </c>
      <c r="E107" s="203"/>
      <c r="F107" s="203"/>
      <c r="G107" s="203"/>
      <c r="H107" s="203"/>
      <c r="I107" s="204"/>
      <c r="J107" s="205">
        <f>J434</f>
        <v>0</v>
      </c>
      <c r="K107" s="129"/>
      <c r="L107" s="206"/>
    </row>
    <row r="108" s="9" customFormat="1" ht="19.92" customHeight="1">
      <c r="B108" s="201"/>
      <c r="C108" s="129"/>
      <c r="D108" s="202" t="s">
        <v>5506</v>
      </c>
      <c r="E108" s="203"/>
      <c r="F108" s="203"/>
      <c r="G108" s="203"/>
      <c r="H108" s="203"/>
      <c r="I108" s="204"/>
      <c r="J108" s="205">
        <f>J436</f>
        <v>0</v>
      </c>
      <c r="K108" s="129"/>
      <c r="L108" s="206"/>
    </row>
    <row r="109" s="9" customFormat="1" ht="19.92" customHeight="1">
      <c r="B109" s="201"/>
      <c r="C109" s="129"/>
      <c r="D109" s="202" t="s">
        <v>5505</v>
      </c>
      <c r="E109" s="203"/>
      <c r="F109" s="203"/>
      <c r="G109" s="203"/>
      <c r="H109" s="203"/>
      <c r="I109" s="204"/>
      <c r="J109" s="205">
        <f>J438</f>
        <v>0</v>
      </c>
      <c r="K109" s="129"/>
      <c r="L109" s="206"/>
    </row>
    <row r="110" s="9" customFormat="1" ht="19.92" customHeight="1">
      <c r="B110" s="201"/>
      <c r="C110" s="129"/>
      <c r="D110" s="202" t="s">
        <v>5507</v>
      </c>
      <c r="E110" s="203"/>
      <c r="F110" s="203"/>
      <c r="G110" s="203"/>
      <c r="H110" s="203"/>
      <c r="I110" s="204"/>
      <c r="J110" s="205">
        <f>J440</f>
        <v>0</v>
      </c>
      <c r="K110" s="129"/>
      <c r="L110" s="206"/>
    </row>
    <row r="111" s="9" customFormat="1" ht="19.92" customHeight="1">
      <c r="B111" s="201"/>
      <c r="C111" s="129"/>
      <c r="D111" s="202" t="s">
        <v>5508</v>
      </c>
      <c r="E111" s="203"/>
      <c r="F111" s="203"/>
      <c r="G111" s="203"/>
      <c r="H111" s="203"/>
      <c r="I111" s="204"/>
      <c r="J111" s="205">
        <f>J443</f>
        <v>0</v>
      </c>
      <c r="K111" s="129"/>
      <c r="L111" s="206"/>
    </row>
    <row r="112" s="9" customFormat="1" ht="19.92" customHeight="1">
      <c r="B112" s="201"/>
      <c r="C112" s="129"/>
      <c r="D112" s="202" t="s">
        <v>5509</v>
      </c>
      <c r="E112" s="203"/>
      <c r="F112" s="203"/>
      <c r="G112" s="203"/>
      <c r="H112" s="203"/>
      <c r="I112" s="204"/>
      <c r="J112" s="205">
        <f>J449</f>
        <v>0</v>
      </c>
      <c r="K112" s="129"/>
      <c r="L112" s="206"/>
    </row>
    <row r="113" s="9" customFormat="1" ht="19.92" customHeight="1">
      <c r="B113" s="201"/>
      <c r="C113" s="129"/>
      <c r="D113" s="202" t="s">
        <v>5510</v>
      </c>
      <c r="E113" s="203"/>
      <c r="F113" s="203"/>
      <c r="G113" s="203"/>
      <c r="H113" s="203"/>
      <c r="I113" s="204"/>
      <c r="J113" s="205">
        <f>J454</f>
        <v>0</v>
      </c>
      <c r="K113" s="129"/>
      <c r="L113" s="206"/>
    </row>
    <row r="114" s="9" customFormat="1" ht="19.92" customHeight="1">
      <c r="B114" s="201"/>
      <c r="C114" s="129"/>
      <c r="D114" s="202" t="s">
        <v>5511</v>
      </c>
      <c r="E114" s="203"/>
      <c r="F114" s="203"/>
      <c r="G114" s="203"/>
      <c r="H114" s="203"/>
      <c r="I114" s="204"/>
      <c r="J114" s="205">
        <f>J456</f>
        <v>0</v>
      </c>
      <c r="K114" s="129"/>
      <c r="L114" s="206"/>
    </row>
    <row r="115" s="9" customFormat="1" ht="19.92" customHeight="1">
      <c r="B115" s="201"/>
      <c r="C115" s="129"/>
      <c r="D115" s="202" t="s">
        <v>5512</v>
      </c>
      <c r="E115" s="203"/>
      <c r="F115" s="203"/>
      <c r="G115" s="203"/>
      <c r="H115" s="203"/>
      <c r="I115" s="204"/>
      <c r="J115" s="205">
        <f>J458</f>
        <v>0</v>
      </c>
      <c r="K115" s="129"/>
      <c r="L115" s="206"/>
    </row>
    <row r="116" s="9" customFormat="1" ht="19.92" customHeight="1">
      <c r="B116" s="201"/>
      <c r="C116" s="129"/>
      <c r="D116" s="202" t="s">
        <v>5513</v>
      </c>
      <c r="E116" s="203"/>
      <c r="F116" s="203"/>
      <c r="G116" s="203"/>
      <c r="H116" s="203"/>
      <c r="I116" s="204"/>
      <c r="J116" s="205">
        <f>J460</f>
        <v>0</v>
      </c>
      <c r="K116" s="129"/>
      <c r="L116" s="206"/>
    </row>
    <row r="117" s="8" customFormat="1" ht="24.96" customHeight="1">
      <c r="B117" s="194"/>
      <c r="C117" s="195"/>
      <c r="D117" s="196" t="s">
        <v>5514</v>
      </c>
      <c r="E117" s="197"/>
      <c r="F117" s="197"/>
      <c r="G117" s="197"/>
      <c r="H117" s="197"/>
      <c r="I117" s="198"/>
      <c r="J117" s="199">
        <f>J462</f>
        <v>0</v>
      </c>
      <c r="K117" s="195"/>
      <c r="L117" s="200"/>
    </row>
    <row r="118" s="9" customFormat="1" ht="19.92" customHeight="1">
      <c r="B118" s="201"/>
      <c r="C118" s="129"/>
      <c r="D118" s="202" t="s">
        <v>5515</v>
      </c>
      <c r="E118" s="203"/>
      <c r="F118" s="203"/>
      <c r="G118" s="203"/>
      <c r="H118" s="203"/>
      <c r="I118" s="204"/>
      <c r="J118" s="205">
        <f>J467</f>
        <v>0</v>
      </c>
      <c r="K118" s="129"/>
      <c r="L118" s="206"/>
    </row>
    <row r="119" s="9" customFormat="1" ht="19.92" customHeight="1">
      <c r="B119" s="201"/>
      <c r="C119" s="129"/>
      <c r="D119" s="202" t="s">
        <v>5500</v>
      </c>
      <c r="E119" s="203"/>
      <c r="F119" s="203"/>
      <c r="G119" s="203"/>
      <c r="H119" s="203"/>
      <c r="I119" s="204"/>
      <c r="J119" s="205">
        <f>J469</f>
        <v>0</v>
      </c>
      <c r="K119" s="129"/>
      <c r="L119" s="206"/>
    </row>
    <row r="120" s="9" customFormat="1" ht="19.92" customHeight="1">
      <c r="B120" s="201"/>
      <c r="C120" s="129"/>
      <c r="D120" s="202" t="s">
        <v>5516</v>
      </c>
      <c r="E120" s="203"/>
      <c r="F120" s="203"/>
      <c r="G120" s="203"/>
      <c r="H120" s="203"/>
      <c r="I120" s="204"/>
      <c r="J120" s="205">
        <f>J474</f>
        <v>0</v>
      </c>
      <c r="K120" s="129"/>
      <c r="L120" s="206"/>
    </row>
    <row r="121" s="9" customFormat="1" ht="19.92" customHeight="1">
      <c r="B121" s="201"/>
      <c r="C121" s="129"/>
      <c r="D121" s="202" t="s">
        <v>5517</v>
      </c>
      <c r="E121" s="203"/>
      <c r="F121" s="203"/>
      <c r="G121" s="203"/>
      <c r="H121" s="203"/>
      <c r="I121" s="204"/>
      <c r="J121" s="205">
        <f>J478</f>
        <v>0</v>
      </c>
      <c r="K121" s="129"/>
      <c r="L121" s="206"/>
    </row>
    <row r="122" s="9" customFormat="1" ht="19.92" customHeight="1">
      <c r="B122" s="201"/>
      <c r="C122" s="129"/>
      <c r="D122" s="202" t="s">
        <v>5518</v>
      </c>
      <c r="E122" s="203"/>
      <c r="F122" s="203"/>
      <c r="G122" s="203"/>
      <c r="H122" s="203"/>
      <c r="I122" s="204"/>
      <c r="J122" s="205">
        <f>J480</f>
        <v>0</v>
      </c>
      <c r="K122" s="129"/>
      <c r="L122" s="206"/>
    </row>
    <row r="123" s="9" customFormat="1" ht="19.92" customHeight="1">
      <c r="B123" s="201"/>
      <c r="C123" s="129"/>
      <c r="D123" s="202" t="s">
        <v>5507</v>
      </c>
      <c r="E123" s="203"/>
      <c r="F123" s="203"/>
      <c r="G123" s="203"/>
      <c r="H123" s="203"/>
      <c r="I123" s="204"/>
      <c r="J123" s="205">
        <f>J482</f>
        <v>0</v>
      </c>
      <c r="K123" s="129"/>
      <c r="L123" s="206"/>
    </row>
    <row r="124" s="9" customFormat="1" ht="19.92" customHeight="1">
      <c r="B124" s="201"/>
      <c r="C124" s="129"/>
      <c r="D124" s="202" t="s">
        <v>5519</v>
      </c>
      <c r="E124" s="203"/>
      <c r="F124" s="203"/>
      <c r="G124" s="203"/>
      <c r="H124" s="203"/>
      <c r="I124" s="204"/>
      <c r="J124" s="205">
        <f>J484</f>
        <v>0</v>
      </c>
      <c r="K124" s="129"/>
      <c r="L124" s="206"/>
    </row>
    <row r="125" s="9" customFormat="1" ht="19.92" customHeight="1">
      <c r="B125" s="201"/>
      <c r="C125" s="129"/>
      <c r="D125" s="202" t="s">
        <v>5508</v>
      </c>
      <c r="E125" s="203"/>
      <c r="F125" s="203"/>
      <c r="G125" s="203"/>
      <c r="H125" s="203"/>
      <c r="I125" s="204"/>
      <c r="J125" s="205">
        <f>J488</f>
        <v>0</v>
      </c>
      <c r="K125" s="129"/>
      <c r="L125" s="206"/>
    </row>
    <row r="126" s="9" customFormat="1" ht="19.92" customHeight="1">
      <c r="B126" s="201"/>
      <c r="C126" s="129"/>
      <c r="D126" s="202" t="s">
        <v>5520</v>
      </c>
      <c r="E126" s="203"/>
      <c r="F126" s="203"/>
      <c r="G126" s="203"/>
      <c r="H126" s="203"/>
      <c r="I126" s="204"/>
      <c r="J126" s="205">
        <f>J490</f>
        <v>0</v>
      </c>
      <c r="K126" s="129"/>
      <c r="L126" s="206"/>
    </row>
    <row r="127" s="9" customFormat="1" ht="19.92" customHeight="1">
      <c r="B127" s="201"/>
      <c r="C127" s="129"/>
      <c r="D127" s="202" t="s">
        <v>5510</v>
      </c>
      <c r="E127" s="203"/>
      <c r="F127" s="203"/>
      <c r="G127" s="203"/>
      <c r="H127" s="203"/>
      <c r="I127" s="204"/>
      <c r="J127" s="205">
        <f>J493</f>
        <v>0</v>
      </c>
      <c r="K127" s="129"/>
      <c r="L127" s="206"/>
    </row>
    <row r="128" s="9" customFormat="1" ht="19.92" customHeight="1">
      <c r="B128" s="201"/>
      <c r="C128" s="129"/>
      <c r="D128" s="202" t="s">
        <v>5511</v>
      </c>
      <c r="E128" s="203"/>
      <c r="F128" s="203"/>
      <c r="G128" s="203"/>
      <c r="H128" s="203"/>
      <c r="I128" s="204"/>
      <c r="J128" s="205">
        <f>J495</f>
        <v>0</v>
      </c>
      <c r="K128" s="129"/>
      <c r="L128" s="206"/>
    </row>
    <row r="129" s="9" customFormat="1" ht="19.92" customHeight="1">
      <c r="B129" s="201"/>
      <c r="C129" s="129"/>
      <c r="D129" s="202" t="s">
        <v>5512</v>
      </c>
      <c r="E129" s="203"/>
      <c r="F129" s="203"/>
      <c r="G129" s="203"/>
      <c r="H129" s="203"/>
      <c r="I129" s="204"/>
      <c r="J129" s="205">
        <f>J497</f>
        <v>0</v>
      </c>
      <c r="K129" s="129"/>
      <c r="L129" s="206"/>
    </row>
    <row r="130" s="9" customFormat="1" ht="19.92" customHeight="1">
      <c r="B130" s="201"/>
      <c r="C130" s="129"/>
      <c r="D130" s="202" t="s">
        <v>5513</v>
      </c>
      <c r="E130" s="203"/>
      <c r="F130" s="203"/>
      <c r="G130" s="203"/>
      <c r="H130" s="203"/>
      <c r="I130" s="204"/>
      <c r="J130" s="205">
        <f>J499</f>
        <v>0</v>
      </c>
      <c r="K130" s="129"/>
      <c r="L130" s="206"/>
    </row>
    <row r="131" s="8" customFormat="1" ht="24.96" customHeight="1">
      <c r="B131" s="194"/>
      <c r="C131" s="195"/>
      <c r="D131" s="196" t="s">
        <v>5521</v>
      </c>
      <c r="E131" s="197"/>
      <c r="F131" s="197"/>
      <c r="G131" s="197"/>
      <c r="H131" s="197"/>
      <c r="I131" s="198"/>
      <c r="J131" s="199">
        <f>J501</f>
        <v>0</v>
      </c>
      <c r="K131" s="195"/>
      <c r="L131" s="200"/>
    </row>
    <row r="132" s="9" customFormat="1" ht="19.92" customHeight="1">
      <c r="B132" s="201"/>
      <c r="C132" s="129"/>
      <c r="D132" s="202" t="s">
        <v>5515</v>
      </c>
      <c r="E132" s="203"/>
      <c r="F132" s="203"/>
      <c r="G132" s="203"/>
      <c r="H132" s="203"/>
      <c r="I132" s="204"/>
      <c r="J132" s="205">
        <f>J506</f>
        <v>0</v>
      </c>
      <c r="K132" s="129"/>
      <c r="L132" s="206"/>
    </row>
    <row r="133" s="9" customFormat="1" ht="19.92" customHeight="1">
      <c r="B133" s="201"/>
      <c r="C133" s="129"/>
      <c r="D133" s="202" t="s">
        <v>5500</v>
      </c>
      <c r="E133" s="203"/>
      <c r="F133" s="203"/>
      <c r="G133" s="203"/>
      <c r="H133" s="203"/>
      <c r="I133" s="204"/>
      <c r="J133" s="205">
        <f>J509</f>
        <v>0</v>
      </c>
      <c r="K133" s="129"/>
      <c r="L133" s="206"/>
    </row>
    <row r="134" s="9" customFormat="1" ht="19.92" customHeight="1">
      <c r="B134" s="201"/>
      <c r="C134" s="129"/>
      <c r="D134" s="202" t="s">
        <v>5522</v>
      </c>
      <c r="E134" s="203"/>
      <c r="F134" s="203"/>
      <c r="G134" s="203"/>
      <c r="H134" s="203"/>
      <c r="I134" s="204"/>
      <c r="J134" s="205">
        <f>J512</f>
        <v>0</v>
      </c>
      <c r="K134" s="129"/>
      <c r="L134" s="206"/>
    </row>
    <row r="135" s="9" customFormat="1" ht="19.92" customHeight="1">
      <c r="B135" s="201"/>
      <c r="C135" s="129"/>
      <c r="D135" s="202" t="s">
        <v>5523</v>
      </c>
      <c r="E135" s="203"/>
      <c r="F135" s="203"/>
      <c r="G135" s="203"/>
      <c r="H135" s="203"/>
      <c r="I135" s="204"/>
      <c r="J135" s="205">
        <f>J515</f>
        <v>0</v>
      </c>
      <c r="K135" s="129"/>
      <c r="L135" s="206"/>
    </row>
    <row r="136" s="9" customFormat="1" ht="19.92" customHeight="1">
      <c r="B136" s="201"/>
      <c r="C136" s="129"/>
      <c r="D136" s="202" t="s">
        <v>5524</v>
      </c>
      <c r="E136" s="203"/>
      <c r="F136" s="203"/>
      <c r="G136" s="203"/>
      <c r="H136" s="203"/>
      <c r="I136" s="204"/>
      <c r="J136" s="205">
        <f>J517</f>
        <v>0</v>
      </c>
      <c r="K136" s="129"/>
      <c r="L136" s="206"/>
    </row>
    <row r="137" s="9" customFormat="1" ht="19.92" customHeight="1">
      <c r="B137" s="201"/>
      <c r="C137" s="129"/>
      <c r="D137" s="202" t="s">
        <v>5505</v>
      </c>
      <c r="E137" s="203"/>
      <c r="F137" s="203"/>
      <c r="G137" s="203"/>
      <c r="H137" s="203"/>
      <c r="I137" s="204"/>
      <c r="J137" s="205">
        <f>J521</f>
        <v>0</v>
      </c>
      <c r="K137" s="129"/>
      <c r="L137" s="206"/>
    </row>
    <row r="138" s="9" customFormat="1" ht="19.92" customHeight="1">
      <c r="B138" s="201"/>
      <c r="C138" s="129"/>
      <c r="D138" s="202" t="s">
        <v>5525</v>
      </c>
      <c r="E138" s="203"/>
      <c r="F138" s="203"/>
      <c r="G138" s="203"/>
      <c r="H138" s="203"/>
      <c r="I138" s="204"/>
      <c r="J138" s="205">
        <f>J524</f>
        <v>0</v>
      </c>
      <c r="K138" s="129"/>
      <c r="L138" s="206"/>
    </row>
    <row r="139" s="9" customFormat="1" ht="19.92" customHeight="1">
      <c r="B139" s="201"/>
      <c r="C139" s="129"/>
      <c r="D139" s="202" t="s">
        <v>5505</v>
      </c>
      <c r="E139" s="203"/>
      <c r="F139" s="203"/>
      <c r="G139" s="203"/>
      <c r="H139" s="203"/>
      <c r="I139" s="204"/>
      <c r="J139" s="205">
        <f>J527</f>
        <v>0</v>
      </c>
      <c r="K139" s="129"/>
      <c r="L139" s="206"/>
    </row>
    <row r="140" s="9" customFormat="1" ht="19.92" customHeight="1">
      <c r="B140" s="201"/>
      <c r="C140" s="129"/>
      <c r="D140" s="202" t="s">
        <v>5526</v>
      </c>
      <c r="E140" s="203"/>
      <c r="F140" s="203"/>
      <c r="G140" s="203"/>
      <c r="H140" s="203"/>
      <c r="I140" s="204"/>
      <c r="J140" s="205">
        <f>J530</f>
        <v>0</v>
      </c>
      <c r="K140" s="129"/>
      <c r="L140" s="206"/>
    </row>
    <row r="141" s="9" customFormat="1" ht="19.92" customHeight="1">
      <c r="B141" s="201"/>
      <c r="C141" s="129"/>
      <c r="D141" s="202" t="s">
        <v>5519</v>
      </c>
      <c r="E141" s="203"/>
      <c r="F141" s="203"/>
      <c r="G141" s="203"/>
      <c r="H141" s="203"/>
      <c r="I141" s="204"/>
      <c r="J141" s="205">
        <f>J535</f>
        <v>0</v>
      </c>
      <c r="K141" s="129"/>
      <c r="L141" s="206"/>
    </row>
    <row r="142" s="9" customFormat="1" ht="19.92" customHeight="1">
      <c r="B142" s="201"/>
      <c r="C142" s="129"/>
      <c r="D142" s="202" t="s">
        <v>5509</v>
      </c>
      <c r="E142" s="203"/>
      <c r="F142" s="203"/>
      <c r="G142" s="203"/>
      <c r="H142" s="203"/>
      <c r="I142" s="204"/>
      <c r="J142" s="205">
        <f>J539</f>
        <v>0</v>
      </c>
      <c r="K142" s="129"/>
      <c r="L142" s="206"/>
    </row>
    <row r="143" s="9" customFormat="1" ht="19.92" customHeight="1">
      <c r="B143" s="201"/>
      <c r="C143" s="129"/>
      <c r="D143" s="202" t="s">
        <v>5508</v>
      </c>
      <c r="E143" s="203"/>
      <c r="F143" s="203"/>
      <c r="G143" s="203"/>
      <c r="H143" s="203"/>
      <c r="I143" s="204"/>
      <c r="J143" s="205">
        <f>J543</f>
        <v>0</v>
      </c>
      <c r="K143" s="129"/>
      <c r="L143" s="206"/>
    </row>
    <row r="144" s="9" customFormat="1" ht="19.92" customHeight="1">
      <c r="B144" s="201"/>
      <c r="C144" s="129"/>
      <c r="D144" s="202" t="s">
        <v>5520</v>
      </c>
      <c r="E144" s="203"/>
      <c r="F144" s="203"/>
      <c r="G144" s="203"/>
      <c r="H144" s="203"/>
      <c r="I144" s="204"/>
      <c r="J144" s="205">
        <f>J545</f>
        <v>0</v>
      </c>
      <c r="K144" s="129"/>
      <c r="L144" s="206"/>
    </row>
    <row r="145" s="9" customFormat="1" ht="19.92" customHeight="1">
      <c r="B145" s="201"/>
      <c r="C145" s="129"/>
      <c r="D145" s="202" t="s">
        <v>5510</v>
      </c>
      <c r="E145" s="203"/>
      <c r="F145" s="203"/>
      <c r="G145" s="203"/>
      <c r="H145" s="203"/>
      <c r="I145" s="204"/>
      <c r="J145" s="205">
        <f>J548</f>
        <v>0</v>
      </c>
      <c r="K145" s="129"/>
      <c r="L145" s="206"/>
    </row>
    <row r="146" s="9" customFormat="1" ht="19.92" customHeight="1">
      <c r="B146" s="201"/>
      <c r="C146" s="129"/>
      <c r="D146" s="202" t="s">
        <v>5511</v>
      </c>
      <c r="E146" s="203"/>
      <c r="F146" s="203"/>
      <c r="G146" s="203"/>
      <c r="H146" s="203"/>
      <c r="I146" s="204"/>
      <c r="J146" s="205">
        <f>J550</f>
        <v>0</v>
      </c>
      <c r="K146" s="129"/>
      <c r="L146" s="206"/>
    </row>
    <row r="147" s="9" customFormat="1" ht="19.92" customHeight="1">
      <c r="B147" s="201"/>
      <c r="C147" s="129"/>
      <c r="D147" s="202" t="s">
        <v>5512</v>
      </c>
      <c r="E147" s="203"/>
      <c r="F147" s="203"/>
      <c r="G147" s="203"/>
      <c r="H147" s="203"/>
      <c r="I147" s="204"/>
      <c r="J147" s="205">
        <f>J552</f>
        <v>0</v>
      </c>
      <c r="K147" s="129"/>
      <c r="L147" s="206"/>
    </row>
    <row r="148" s="9" customFormat="1" ht="19.92" customHeight="1">
      <c r="B148" s="201"/>
      <c r="C148" s="129"/>
      <c r="D148" s="202" t="s">
        <v>5513</v>
      </c>
      <c r="E148" s="203"/>
      <c r="F148" s="203"/>
      <c r="G148" s="203"/>
      <c r="H148" s="203"/>
      <c r="I148" s="204"/>
      <c r="J148" s="205">
        <f>J554</f>
        <v>0</v>
      </c>
      <c r="K148" s="129"/>
      <c r="L148" s="206"/>
    </row>
    <row r="149" s="8" customFormat="1" ht="24.96" customHeight="1">
      <c r="B149" s="194"/>
      <c r="C149" s="195"/>
      <c r="D149" s="196" t="s">
        <v>5527</v>
      </c>
      <c r="E149" s="197"/>
      <c r="F149" s="197"/>
      <c r="G149" s="197"/>
      <c r="H149" s="197"/>
      <c r="I149" s="198"/>
      <c r="J149" s="199">
        <f>J556</f>
        <v>0</v>
      </c>
      <c r="K149" s="195"/>
      <c r="L149" s="200"/>
    </row>
    <row r="150" s="9" customFormat="1" ht="19.92" customHeight="1">
      <c r="B150" s="201"/>
      <c r="C150" s="129"/>
      <c r="D150" s="202" t="s">
        <v>5515</v>
      </c>
      <c r="E150" s="203"/>
      <c r="F150" s="203"/>
      <c r="G150" s="203"/>
      <c r="H150" s="203"/>
      <c r="I150" s="204"/>
      <c r="J150" s="205">
        <f>J561</f>
        <v>0</v>
      </c>
      <c r="K150" s="129"/>
      <c r="L150" s="206"/>
    </row>
    <row r="151" s="9" customFormat="1" ht="19.92" customHeight="1">
      <c r="B151" s="201"/>
      <c r="C151" s="129"/>
      <c r="D151" s="202" t="s">
        <v>5500</v>
      </c>
      <c r="E151" s="203"/>
      <c r="F151" s="203"/>
      <c r="G151" s="203"/>
      <c r="H151" s="203"/>
      <c r="I151" s="204"/>
      <c r="J151" s="205">
        <f>J564</f>
        <v>0</v>
      </c>
      <c r="K151" s="129"/>
      <c r="L151" s="206"/>
    </row>
    <row r="152" s="9" customFormat="1" ht="19.92" customHeight="1">
      <c r="B152" s="201"/>
      <c r="C152" s="129"/>
      <c r="D152" s="202" t="s">
        <v>5501</v>
      </c>
      <c r="E152" s="203"/>
      <c r="F152" s="203"/>
      <c r="G152" s="203"/>
      <c r="H152" s="203"/>
      <c r="I152" s="204"/>
      <c r="J152" s="205">
        <f>J567</f>
        <v>0</v>
      </c>
      <c r="K152" s="129"/>
      <c r="L152" s="206"/>
    </row>
    <row r="153" s="9" customFormat="1" ht="19.92" customHeight="1">
      <c r="B153" s="201"/>
      <c r="C153" s="129"/>
      <c r="D153" s="202" t="s">
        <v>5500</v>
      </c>
      <c r="E153" s="203"/>
      <c r="F153" s="203"/>
      <c r="G153" s="203"/>
      <c r="H153" s="203"/>
      <c r="I153" s="204"/>
      <c r="J153" s="205">
        <f>J569</f>
        <v>0</v>
      </c>
      <c r="K153" s="129"/>
      <c r="L153" s="206"/>
    </row>
    <row r="154" s="9" customFormat="1" ht="19.92" customHeight="1">
      <c r="B154" s="201"/>
      <c r="C154" s="129"/>
      <c r="D154" s="202" t="s">
        <v>5522</v>
      </c>
      <c r="E154" s="203"/>
      <c r="F154" s="203"/>
      <c r="G154" s="203"/>
      <c r="H154" s="203"/>
      <c r="I154" s="204"/>
      <c r="J154" s="205">
        <f>J571</f>
        <v>0</v>
      </c>
      <c r="K154" s="129"/>
      <c r="L154" s="206"/>
    </row>
    <row r="155" s="9" customFormat="1" ht="19.92" customHeight="1">
      <c r="B155" s="201"/>
      <c r="C155" s="129"/>
      <c r="D155" s="202" t="s">
        <v>5523</v>
      </c>
      <c r="E155" s="203"/>
      <c r="F155" s="203"/>
      <c r="G155" s="203"/>
      <c r="H155" s="203"/>
      <c r="I155" s="204"/>
      <c r="J155" s="205">
        <f>J574</f>
        <v>0</v>
      </c>
      <c r="K155" s="129"/>
      <c r="L155" s="206"/>
    </row>
    <row r="156" s="9" customFormat="1" ht="19.92" customHeight="1">
      <c r="B156" s="201"/>
      <c r="C156" s="129"/>
      <c r="D156" s="202" t="s">
        <v>5524</v>
      </c>
      <c r="E156" s="203"/>
      <c r="F156" s="203"/>
      <c r="G156" s="203"/>
      <c r="H156" s="203"/>
      <c r="I156" s="204"/>
      <c r="J156" s="205">
        <f>J576</f>
        <v>0</v>
      </c>
      <c r="K156" s="129"/>
      <c r="L156" s="206"/>
    </row>
    <row r="157" s="9" customFormat="1" ht="19.92" customHeight="1">
      <c r="B157" s="201"/>
      <c r="C157" s="129"/>
      <c r="D157" s="202" t="s">
        <v>5517</v>
      </c>
      <c r="E157" s="203"/>
      <c r="F157" s="203"/>
      <c r="G157" s="203"/>
      <c r="H157" s="203"/>
      <c r="I157" s="204"/>
      <c r="J157" s="205">
        <f>J579</f>
        <v>0</v>
      </c>
      <c r="K157" s="129"/>
      <c r="L157" s="206"/>
    </row>
    <row r="158" s="9" customFormat="1" ht="19.92" customHeight="1">
      <c r="B158" s="201"/>
      <c r="C158" s="129"/>
      <c r="D158" s="202" t="s">
        <v>5505</v>
      </c>
      <c r="E158" s="203"/>
      <c r="F158" s="203"/>
      <c r="G158" s="203"/>
      <c r="H158" s="203"/>
      <c r="I158" s="204"/>
      <c r="J158" s="205">
        <f>J582</f>
        <v>0</v>
      </c>
      <c r="K158" s="129"/>
      <c r="L158" s="206"/>
    </row>
    <row r="159" s="9" customFormat="1" ht="19.92" customHeight="1">
      <c r="B159" s="201"/>
      <c r="C159" s="129"/>
      <c r="D159" s="202" t="s">
        <v>5525</v>
      </c>
      <c r="E159" s="203"/>
      <c r="F159" s="203"/>
      <c r="G159" s="203"/>
      <c r="H159" s="203"/>
      <c r="I159" s="204"/>
      <c r="J159" s="205">
        <f>J584</f>
        <v>0</v>
      </c>
      <c r="K159" s="129"/>
      <c r="L159" s="206"/>
    </row>
    <row r="160" s="9" customFormat="1" ht="19.92" customHeight="1">
      <c r="B160" s="201"/>
      <c r="C160" s="129"/>
      <c r="D160" s="202" t="s">
        <v>5518</v>
      </c>
      <c r="E160" s="203"/>
      <c r="F160" s="203"/>
      <c r="G160" s="203"/>
      <c r="H160" s="203"/>
      <c r="I160" s="204"/>
      <c r="J160" s="205">
        <f>J587</f>
        <v>0</v>
      </c>
      <c r="K160" s="129"/>
      <c r="L160" s="206"/>
    </row>
    <row r="161" s="9" customFormat="1" ht="19.92" customHeight="1">
      <c r="B161" s="201"/>
      <c r="C161" s="129"/>
      <c r="D161" s="202" t="s">
        <v>5505</v>
      </c>
      <c r="E161" s="203"/>
      <c r="F161" s="203"/>
      <c r="G161" s="203"/>
      <c r="H161" s="203"/>
      <c r="I161" s="204"/>
      <c r="J161" s="205">
        <f>J590</f>
        <v>0</v>
      </c>
      <c r="K161" s="129"/>
      <c r="L161" s="206"/>
    </row>
    <row r="162" s="9" customFormat="1" ht="19.92" customHeight="1">
      <c r="B162" s="201"/>
      <c r="C162" s="129"/>
      <c r="D162" s="202" t="s">
        <v>5526</v>
      </c>
      <c r="E162" s="203"/>
      <c r="F162" s="203"/>
      <c r="G162" s="203"/>
      <c r="H162" s="203"/>
      <c r="I162" s="204"/>
      <c r="J162" s="205">
        <f>J592</f>
        <v>0</v>
      </c>
      <c r="K162" s="129"/>
      <c r="L162" s="206"/>
    </row>
    <row r="163" s="9" customFormat="1" ht="19.92" customHeight="1">
      <c r="B163" s="201"/>
      <c r="C163" s="129"/>
      <c r="D163" s="202" t="s">
        <v>5519</v>
      </c>
      <c r="E163" s="203"/>
      <c r="F163" s="203"/>
      <c r="G163" s="203"/>
      <c r="H163" s="203"/>
      <c r="I163" s="204"/>
      <c r="J163" s="205">
        <f>J596</f>
        <v>0</v>
      </c>
      <c r="K163" s="129"/>
      <c r="L163" s="206"/>
    </row>
    <row r="164" s="9" customFormat="1" ht="19.92" customHeight="1">
      <c r="B164" s="201"/>
      <c r="C164" s="129"/>
      <c r="D164" s="202" t="s">
        <v>5509</v>
      </c>
      <c r="E164" s="203"/>
      <c r="F164" s="203"/>
      <c r="G164" s="203"/>
      <c r="H164" s="203"/>
      <c r="I164" s="204"/>
      <c r="J164" s="205">
        <f>J601</f>
        <v>0</v>
      </c>
      <c r="K164" s="129"/>
      <c r="L164" s="206"/>
    </row>
    <row r="165" s="9" customFormat="1" ht="19.92" customHeight="1">
      <c r="B165" s="201"/>
      <c r="C165" s="129"/>
      <c r="D165" s="202" t="s">
        <v>5508</v>
      </c>
      <c r="E165" s="203"/>
      <c r="F165" s="203"/>
      <c r="G165" s="203"/>
      <c r="H165" s="203"/>
      <c r="I165" s="204"/>
      <c r="J165" s="205">
        <f>J606</f>
        <v>0</v>
      </c>
      <c r="K165" s="129"/>
      <c r="L165" s="206"/>
    </row>
    <row r="166" s="9" customFormat="1" ht="19.92" customHeight="1">
      <c r="B166" s="201"/>
      <c r="C166" s="129"/>
      <c r="D166" s="202" t="s">
        <v>5520</v>
      </c>
      <c r="E166" s="203"/>
      <c r="F166" s="203"/>
      <c r="G166" s="203"/>
      <c r="H166" s="203"/>
      <c r="I166" s="204"/>
      <c r="J166" s="205">
        <f>J608</f>
        <v>0</v>
      </c>
      <c r="K166" s="129"/>
      <c r="L166" s="206"/>
    </row>
    <row r="167" s="9" customFormat="1" ht="19.92" customHeight="1">
      <c r="B167" s="201"/>
      <c r="C167" s="129"/>
      <c r="D167" s="202" t="s">
        <v>5510</v>
      </c>
      <c r="E167" s="203"/>
      <c r="F167" s="203"/>
      <c r="G167" s="203"/>
      <c r="H167" s="203"/>
      <c r="I167" s="204"/>
      <c r="J167" s="205">
        <f>J612</f>
        <v>0</v>
      </c>
      <c r="K167" s="129"/>
      <c r="L167" s="206"/>
    </row>
    <row r="168" s="9" customFormat="1" ht="19.92" customHeight="1">
      <c r="B168" s="201"/>
      <c r="C168" s="129"/>
      <c r="D168" s="202" t="s">
        <v>5511</v>
      </c>
      <c r="E168" s="203"/>
      <c r="F168" s="203"/>
      <c r="G168" s="203"/>
      <c r="H168" s="203"/>
      <c r="I168" s="204"/>
      <c r="J168" s="205">
        <f>J614</f>
        <v>0</v>
      </c>
      <c r="K168" s="129"/>
      <c r="L168" s="206"/>
    </row>
    <row r="169" s="9" customFormat="1" ht="19.92" customHeight="1">
      <c r="B169" s="201"/>
      <c r="C169" s="129"/>
      <c r="D169" s="202" t="s">
        <v>5512</v>
      </c>
      <c r="E169" s="203"/>
      <c r="F169" s="203"/>
      <c r="G169" s="203"/>
      <c r="H169" s="203"/>
      <c r="I169" s="204"/>
      <c r="J169" s="205">
        <f>J616</f>
        <v>0</v>
      </c>
      <c r="K169" s="129"/>
      <c r="L169" s="206"/>
    </row>
    <row r="170" s="9" customFormat="1" ht="19.92" customHeight="1">
      <c r="B170" s="201"/>
      <c r="C170" s="129"/>
      <c r="D170" s="202" t="s">
        <v>5513</v>
      </c>
      <c r="E170" s="203"/>
      <c r="F170" s="203"/>
      <c r="G170" s="203"/>
      <c r="H170" s="203"/>
      <c r="I170" s="204"/>
      <c r="J170" s="205">
        <f>J618</f>
        <v>0</v>
      </c>
      <c r="K170" s="129"/>
      <c r="L170" s="206"/>
    </row>
    <row r="171" s="8" customFormat="1" ht="24.96" customHeight="1">
      <c r="B171" s="194"/>
      <c r="C171" s="195"/>
      <c r="D171" s="196" t="s">
        <v>5528</v>
      </c>
      <c r="E171" s="197"/>
      <c r="F171" s="197"/>
      <c r="G171" s="197"/>
      <c r="H171" s="197"/>
      <c r="I171" s="198"/>
      <c r="J171" s="199">
        <f>J620</f>
        <v>0</v>
      </c>
      <c r="K171" s="195"/>
      <c r="L171" s="200"/>
    </row>
    <row r="172" s="9" customFormat="1" ht="19.92" customHeight="1">
      <c r="B172" s="201"/>
      <c r="C172" s="129"/>
      <c r="D172" s="202" t="s">
        <v>5515</v>
      </c>
      <c r="E172" s="203"/>
      <c r="F172" s="203"/>
      <c r="G172" s="203"/>
      <c r="H172" s="203"/>
      <c r="I172" s="204"/>
      <c r="J172" s="205">
        <f>J625</f>
        <v>0</v>
      </c>
      <c r="K172" s="129"/>
      <c r="L172" s="206"/>
    </row>
    <row r="173" s="9" customFormat="1" ht="19.92" customHeight="1">
      <c r="B173" s="201"/>
      <c r="C173" s="129"/>
      <c r="D173" s="202" t="s">
        <v>5500</v>
      </c>
      <c r="E173" s="203"/>
      <c r="F173" s="203"/>
      <c r="G173" s="203"/>
      <c r="H173" s="203"/>
      <c r="I173" s="204"/>
      <c r="J173" s="205">
        <f>J628</f>
        <v>0</v>
      </c>
      <c r="K173" s="129"/>
      <c r="L173" s="206"/>
    </row>
    <row r="174" s="9" customFormat="1" ht="19.92" customHeight="1">
      <c r="B174" s="201"/>
      <c r="C174" s="129"/>
      <c r="D174" s="202" t="s">
        <v>5523</v>
      </c>
      <c r="E174" s="203"/>
      <c r="F174" s="203"/>
      <c r="G174" s="203"/>
      <c r="H174" s="203"/>
      <c r="I174" s="204"/>
      <c r="J174" s="205">
        <f>J632</f>
        <v>0</v>
      </c>
      <c r="K174" s="129"/>
      <c r="L174" s="206"/>
    </row>
    <row r="175" s="9" customFormat="1" ht="19.92" customHeight="1">
      <c r="B175" s="201"/>
      <c r="C175" s="129"/>
      <c r="D175" s="202" t="s">
        <v>5529</v>
      </c>
      <c r="E175" s="203"/>
      <c r="F175" s="203"/>
      <c r="G175" s="203"/>
      <c r="H175" s="203"/>
      <c r="I175" s="204"/>
      <c r="J175" s="205">
        <f>J634</f>
        <v>0</v>
      </c>
      <c r="K175" s="129"/>
      <c r="L175" s="206"/>
    </row>
    <row r="176" s="9" customFormat="1" ht="19.92" customHeight="1">
      <c r="B176" s="201"/>
      <c r="C176" s="129"/>
      <c r="D176" s="202" t="s">
        <v>5504</v>
      </c>
      <c r="E176" s="203"/>
      <c r="F176" s="203"/>
      <c r="G176" s="203"/>
      <c r="H176" s="203"/>
      <c r="I176" s="204"/>
      <c r="J176" s="205">
        <f>J636</f>
        <v>0</v>
      </c>
      <c r="K176" s="129"/>
      <c r="L176" s="206"/>
    </row>
    <row r="177" s="9" customFormat="1" ht="19.92" customHeight="1">
      <c r="B177" s="201"/>
      <c r="C177" s="129"/>
      <c r="D177" s="202" t="s">
        <v>5524</v>
      </c>
      <c r="E177" s="203"/>
      <c r="F177" s="203"/>
      <c r="G177" s="203"/>
      <c r="H177" s="203"/>
      <c r="I177" s="204"/>
      <c r="J177" s="205">
        <f>J638</f>
        <v>0</v>
      </c>
      <c r="K177" s="129"/>
      <c r="L177" s="206"/>
    </row>
    <row r="178" s="9" customFormat="1" ht="19.92" customHeight="1">
      <c r="B178" s="201"/>
      <c r="C178" s="129"/>
      <c r="D178" s="202" t="s">
        <v>5505</v>
      </c>
      <c r="E178" s="203"/>
      <c r="F178" s="203"/>
      <c r="G178" s="203"/>
      <c r="H178" s="203"/>
      <c r="I178" s="204"/>
      <c r="J178" s="205">
        <f>J640</f>
        <v>0</v>
      </c>
      <c r="K178" s="129"/>
      <c r="L178" s="206"/>
    </row>
    <row r="179" s="9" customFormat="1" ht="19.92" customHeight="1">
      <c r="B179" s="201"/>
      <c r="C179" s="129"/>
      <c r="D179" s="202" t="s">
        <v>5505</v>
      </c>
      <c r="E179" s="203"/>
      <c r="F179" s="203"/>
      <c r="G179" s="203"/>
      <c r="H179" s="203"/>
      <c r="I179" s="204"/>
      <c r="J179" s="205">
        <f>J642</f>
        <v>0</v>
      </c>
      <c r="K179" s="129"/>
      <c r="L179" s="206"/>
    </row>
    <row r="180" s="9" customFormat="1" ht="19.92" customHeight="1">
      <c r="B180" s="201"/>
      <c r="C180" s="129"/>
      <c r="D180" s="202" t="s">
        <v>5526</v>
      </c>
      <c r="E180" s="203"/>
      <c r="F180" s="203"/>
      <c r="G180" s="203"/>
      <c r="H180" s="203"/>
      <c r="I180" s="204"/>
      <c r="J180" s="205">
        <f>J644</f>
        <v>0</v>
      </c>
      <c r="K180" s="129"/>
      <c r="L180" s="206"/>
    </row>
    <row r="181" s="9" customFormat="1" ht="19.92" customHeight="1">
      <c r="B181" s="201"/>
      <c r="C181" s="129"/>
      <c r="D181" s="202" t="s">
        <v>5519</v>
      </c>
      <c r="E181" s="203"/>
      <c r="F181" s="203"/>
      <c r="G181" s="203"/>
      <c r="H181" s="203"/>
      <c r="I181" s="204"/>
      <c r="J181" s="205">
        <f>J647</f>
        <v>0</v>
      </c>
      <c r="K181" s="129"/>
      <c r="L181" s="206"/>
    </row>
    <row r="182" s="9" customFormat="1" ht="19.92" customHeight="1">
      <c r="B182" s="201"/>
      <c r="C182" s="129"/>
      <c r="D182" s="202" t="s">
        <v>5509</v>
      </c>
      <c r="E182" s="203"/>
      <c r="F182" s="203"/>
      <c r="G182" s="203"/>
      <c r="H182" s="203"/>
      <c r="I182" s="204"/>
      <c r="J182" s="205">
        <f>J651</f>
        <v>0</v>
      </c>
      <c r="K182" s="129"/>
      <c r="L182" s="206"/>
    </row>
    <row r="183" s="9" customFormat="1" ht="19.92" customHeight="1">
      <c r="B183" s="201"/>
      <c r="C183" s="129"/>
      <c r="D183" s="202" t="s">
        <v>5508</v>
      </c>
      <c r="E183" s="203"/>
      <c r="F183" s="203"/>
      <c r="G183" s="203"/>
      <c r="H183" s="203"/>
      <c r="I183" s="204"/>
      <c r="J183" s="205">
        <f>J656</f>
        <v>0</v>
      </c>
      <c r="K183" s="129"/>
      <c r="L183" s="206"/>
    </row>
    <row r="184" s="9" customFormat="1" ht="19.92" customHeight="1">
      <c r="B184" s="201"/>
      <c r="C184" s="129"/>
      <c r="D184" s="202" t="s">
        <v>5520</v>
      </c>
      <c r="E184" s="203"/>
      <c r="F184" s="203"/>
      <c r="G184" s="203"/>
      <c r="H184" s="203"/>
      <c r="I184" s="204"/>
      <c r="J184" s="205">
        <f>J660</f>
        <v>0</v>
      </c>
      <c r="K184" s="129"/>
      <c r="L184" s="206"/>
    </row>
    <row r="185" s="9" customFormat="1" ht="19.92" customHeight="1">
      <c r="B185" s="201"/>
      <c r="C185" s="129"/>
      <c r="D185" s="202" t="s">
        <v>5510</v>
      </c>
      <c r="E185" s="203"/>
      <c r="F185" s="203"/>
      <c r="G185" s="203"/>
      <c r="H185" s="203"/>
      <c r="I185" s="204"/>
      <c r="J185" s="205">
        <f>J663</f>
        <v>0</v>
      </c>
      <c r="K185" s="129"/>
      <c r="L185" s="206"/>
    </row>
    <row r="186" s="9" customFormat="1" ht="19.92" customHeight="1">
      <c r="B186" s="201"/>
      <c r="C186" s="129"/>
      <c r="D186" s="202" t="s">
        <v>5511</v>
      </c>
      <c r="E186" s="203"/>
      <c r="F186" s="203"/>
      <c r="G186" s="203"/>
      <c r="H186" s="203"/>
      <c r="I186" s="204"/>
      <c r="J186" s="205">
        <f>J665</f>
        <v>0</v>
      </c>
      <c r="K186" s="129"/>
      <c r="L186" s="206"/>
    </row>
    <row r="187" s="9" customFormat="1" ht="19.92" customHeight="1">
      <c r="B187" s="201"/>
      <c r="C187" s="129"/>
      <c r="D187" s="202" t="s">
        <v>5512</v>
      </c>
      <c r="E187" s="203"/>
      <c r="F187" s="203"/>
      <c r="G187" s="203"/>
      <c r="H187" s="203"/>
      <c r="I187" s="204"/>
      <c r="J187" s="205">
        <f>J667</f>
        <v>0</v>
      </c>
      <c r="K187" s="129"/>
      <c r="L187" s="206"/>
    </row>
    <row r="188" s="9" customFormat="1" ht="19.92" customHeight="1">
      <c r="B188" s="201"/>
      <c r="C188" s="129"/>
      <c r="D188" s="202" t="s">
        <v>5513</v>
      </c>
      <c r="E188" s="203"/>
      <c r="F188" s="203"/>
      <c r="G188" s="203"/>
      <c r="H188" s="203"/>
      <c r="I188" s="204"/>
      <c r="J188" s="205">
        <f>J669</f>
        <v>0</v>
      </c>
      <c r="K188" s="129"/>
      <c r="L188" s="206"/>
    </row>
    <row r="189" s="8" customFormat="1" ht="24.96" customHeight="1">
      <c r="B189" s="194"/>
      <c r="C189" s="195"/>
      <c r="D189" s="196" t="s">
        <v>5530</v>
      </c>
      <c r="E189" s="197"/>
      <c r="F189" s="197"/>
      <c r="G189" s="197"/>
      <c r="H189" s="197"/>
      <c r="I189" s="198"/>
      <c r="J189" s="199">
        <f>J671</f>
        <v>0</v>
      </c>
      <c r="K189" s="195"/>
      <c r="L189" s="200"/>
    </row>
    <row r="190" s="9" customFormat="1" ht="19.92" customHeight="1">
      <c r="B190" s="201"/>
      <c r="C190" s="129"/>
      <c r="D190" s="202" t="s">
        <v>5498</v>
      </c>
      <c r="E190" s="203"/>
      <c r="F190" s="203"/>
      <c r="G190" s="203"/>
      <c r="H190" s="203"/>
      <c r="I190" s="204"/>
      <c r="J190" s="205">
        <f>J676</f>
        <v>0</v>
      </c>
      <c r="K190" s="129"/>
      <c r="L190" s="206"/>
    </row>
    <row r="191" s="9" customFormat="1" ht="19.92" customHeight="1">
      <c r="B191" s="201"/>
      <c r="C191" s="129"/>
      <c r="D191" s="202" t="s">
        <v>5499</v>
      </c>
      <c r="E191" s="203"/>
      <c r="F191" s="203"/>
      <c r="G191" s="203"/>
      <c r="H191" s="203"/>
      <c r="I191" s="204"/>
      <c r="J191" s="205">
        <f>J679</f>
        <v>0</v>
      </c>
      <c r="K191" s="129"/>
      <c r="L191" s="206"/>
    </row>
    <row r="192" s="9" customFormat="1" ht="19.92" customHeight="1">
      <c r="B192" s="201"/>
      <c r="C192" s="129"/>
      <c r="D192" s="202" t="s">
        <v>5500</v>
      </c>
      <c r="E192" s="203"/>
      <c r="F192" s="203"/>
      <c r="G192" s="203"/>
      <c r="H192" s="203"/>
      <c r="I192" s="204"/>
      <c r="J192" s="205">
        <f>J682</f>
        <v>0</v>
      </c>
      <c r="K192" s="129"/>
      <c r="L192" s="206"/>
    </row>
    <row r="193" s="9" customFormat="1" ht="19.92" customHeight="1">
      <c r="B193" s="201"/>
      <c r="C193" s="129"/>
      <c r="D193" s="202" t="s">
        <v>5531</v>
      </c>
      <c r="E193" s="203"/>
      <c r="F193" s="203"/>
      <c r="G193" s="203"/>
      <c r="H193" s="203"/>
      <c r="I193" s="204"/>
      <c r="J193" s="205">
        <f>J684</f>
        <v>0</v>
      </c>
      <c r="K193" s="129"/>
      <c r="L193" s="206"/>
    </row>
    <row r="194" s="9" customFormat="1" ht="19.92" customHeight="1">
      <c r="B194" s="201"/>
      <c r="C194" s="129"/>
      <c r="D194" s="202" t="s">
        <v>5502</v>
      </c>
      <c r="E194" s="203"/>
      <c r="F194" s="203"/>
      <c r="G194" s="203"/>
      <c r="H194" s="203"/>
      <c r="I194" s="204"/>
      <c r="J194" s="205">
        <f>J686</f>
        <v>0</v>
      </c>
      <c r="K194" s="129"/>
      <c r="L194" s="206"/>
    </row>
    <row r="195" s="9" customFormat="1" ht="19.92" customHeight="1">
      <c r="B195" s="201"/>
      <c r="C195" s="129"/>
      <c r="D195" s="202" t="s">
        <v>5523</v>
      </c>
      <c r="E195" s="203"/>
      <c r="F195" s="203"/>
      <c r="G195" s="203"/>
      <c r="H195" s="203"/>
      <c r="I195" s="204"/>
      <c r="J195" s="205">
        <f>J689</f>
        <v>0</v>
      </c>
      <c r="K195" s="129"/>
      <c r="L195" s="206"/>
    </row>
    <row r="196" s="9" customFormat="1" ht="19.92" customHeight="1">
      <c r="B196" s="201"/>
      <c r="C196" s="129"/>
      <c r="D196" s="202" t="s">
        <v>5524</v>
      </c>
      <c r="E196" s="203"/>
      <c r="F196" s="203"/>
      <c r="G196" s="203"/>
      <c r="H196" s="203"/>
      <c r="I196" s="204"/>
      <c r="J196" s="205">
        <f>J691</f>
        <v>0</v>
      </c>
      <c r="K196" s="129"/>
      <c r="L196" s="206"/>
    </row>
    <row r="197" s="9" customFormat="1" ht="19.92" customHeight="1">
      <c r="B197" s="201"/>
      <c r="C197" s="129"/>
      <c r="D197" s="202" t="s">
        <v>5532</v>
      </c>
      <c r="E197" s="203"/>
      <c r="F197" s="203"/>
      <c r="G197" s="203"/>
      <c r="H197" s="203"/>
      <c r="I197" s="204"/>
      <c r="J197" s="205">
        <f>J693</f>
        <v>0</v>
      </c>
      <c r="K197" s="129"/>
      <c r="L197" s="206"/>
    </row>
    <row r="198" s="9" customFormat="1" ht="19.92" customHeight="1">
      <c r="B198" s="201"/>
      <c r="C198" s="129"/>
      <c r="D198" s="202" t="s">
        <v>5506</v>
      </c>
      <c r="E198" s="203"/>
      <c r="F198" s="203"/>
      <c r="G198" s="203"/>
      <c r="H198" s="203"/>
      <c r="I198" s="204"/>
      <c r="J198" s="205">
        <f>J695</f>
        <v>0</v>
      </c>
      <c r="K198" s="129"/>
      <c r="L198" s="206"/>
    </row>
    <row r="199" s="9" customFormat="1" ht="19.92" customHeight="1">
      <c r="B199" s="201"/>
      <c r="C199" s="129"/>
      <c r="D199" s="202" t="s">
        <v>5505</v>
      </c>
      <c r="E199" s="203"/>
      <c r="F199" s="203"/>
      <c r="G199" s="203"/>
      <c r="H199" s="203"/>
      <c r="I199" s="204"/>
      <c r="J199" s="205">
        <f>J697</f>
        <v>0</v>
      </c>
      <c r="K199" s="129"/>
      <c r="L199" s="206"/>
    </row>
    <row r="200" s="9" customFormat="1" ht="19.92" customHeight="1">
      <c r="B200" s="201"/>
      <c r="C200" s="129"/>
      <c r="D200" s="202" t="s">
        <v>5533</v>
      </c>
      <c r="E200" s="203"/>
      <c r="F200" s="203"/>
      <c r="G200" s="203"/>
      <c r="H200" s="203"/>
      <c r="I200" s="204"/>
      <c r="J200" s="205">
        <f>J700</f>
        <v>0</v>
      </c>
      <c r="K200" s="129"/>
      <c r="L200" s="206"/>
    </row>
    <row r="201" s="9" customFormat="1" ht="19.92" customHeight="1">
      <c r="B201" s="201"/>
      <c r="C201" s="129"/>
      <c r="D201" s="202" t="s">
        <v>5519</v>
      </c>
      <c r="E201" s="203"/>
      <c r="F201" s="203"/>
      <c r="G201" s="203"/>
      <c r="H201" s="203"/>
      <c r="I201" s="204"/>
      <c r="J201" s="205">
        <f>J704</f>
        <v>0</v>
      </c>
      <c r="K201" s="129"/>
      <c r="L201" s="206"/>
    </row>
    <row r="202" s="9" customFormat="1" ht="19.92" customHeight="1">
      <c r="B202" s="201"/>
      <c r="C202" s="129"/>
      <c r="D202" s="202" t="s">
        <v>5509</v>
      </c>
      <c r="E202" s="203"/>
      <c r="F202" s="203"/>
      <c r="G202" s="203"/>
      <c r="H202" s="203"/>
      <c r="I202" s="204"/>
      <c r="J202" s="205">
        <f>J707</f>
        <v>0</v>
      </c>
      <c r="K202" s="129"/>
      <c r="L202" s="206"/>
    </row>
    <row r="203" s="9" customFormat="1" ht="19.92" customHeight="1">
      <c r="B203" s="201"/>
      <c r="C203" s="129"/>
      <c r="D203" s="202" t="s">
        <v>5508</v>
      </c>
      <c r="E203" s="203"/>
      <c r="F203" s="203"/>
      <c r="G203" s="203"/>
      <c r="H203" s="203"/>
      <c r="I203" s="204"/>
      <c r="J203" s="205">
        <f>J710</f>
        <v>0</v>
      </c>
      <c r="K203" s="129"/>
      <c r="L203" s="206"/>
    </row>
    <row r="204" s="9" customFormat="1" ht="19.92" customHeight="1">
      <c r="B204" s="201"/>
      <c r="C204" s="129"/>
      <c r="D204" s="202" t="s">
        <v>5510</v>
      </c>
      <c r="E204" s="203"/>
      <c r="F204" s="203"/>
      <c r="G204" s="203"/>
      <c r="H204" s="203"/>
      <c r="I204" s="204"/>
      <c r="J204" s="205">
        <f>J714</f>
        <v>0</v>
      </c>
      <c r="K204" s="129"/>
      <c r="L204" s="206"/>
    </row>
    <row r="205" s="9" customFormat="1" ht="19.92" customHeight="1">
      <c r="B205" s="201"/>
      <c r="C205" s="129"/>
      <c r="D205" s="202" t="s">
        <v>5511</v>
      </c>
      <c r="E205" s="203"/>
      <c r="F205" s="203"/>
      <c r="G205" s="203"/>
      <c r="H205" s="203"/>
      <c r="I205" s="204"/>
      <c r="J205" s="205">
        <f>J716</f>
        <v>0</v>
      </c>
      <c r="K205" s="129"/>
      <c r="L205" s="206"/>
    </row>
    <row r="206" s="9" customFormat="1" ht="19.92" customHeight="1">
      <c r="B206" s="201"/>
      <c r="C206" s="129"/>
      <c r="D206" s="202" t="s">
        <v>5512</v>
      </c>
      <c r="E206" s="203"/>
      <c r="F206" s="203"/>
      <c r="G206" s="203"/>
      <c r="H206" s="203"/>
      <c r="I206" s="204"/>
      <c r="J206" s="205">
        <f>J718</f>
        <v>0</v>
      </c>
      <c r="K206" s="129"/>
      <c r="L206" s="206"/>
    </row>
    <row r="207" s="9" customFormat="1" ht="19.92" customHeight="1">
      <c r="B207" s="201"/>
      <c r="C207" s="129"/>
      <c r="D207" s="202" t="s">
        <v>5513</v>
      </c>
      <c r="E207" s="203"/>
      <c r="F207" s="203"/>
      <c r="G207" s="203"/>
      <c r="H207" s="203"/>
      <c r="I207" s="204"/>
      <c r="J207" s="205">
        <f>J720</f>
        <v>0</v>
      </c>
      <c r="K207" s="129"/>
      <c r="L207" s="206"/>
    </row>
    <row r="208" s="8" customFormat="1" ht="24.96" customHeight="1">
      <c r="B208" s="194"/>
      <c r="C208" s="195"/>
      <c r="D208" s="196" t="s">
        <v>5534</v>
      </c>
      <c r="E208" s="197"/>
      <c r="F208" s="197"/>
      <c r="G208" s="197"/>
      <c r="H208" s="197"/>
      <c r="I208" s="198"/>
      <c r="J208" s="199">
        <f>J722</f>
        <v>0</v>
      </c>
      <c r="K208" s="195"/>
      <c r="L208" s="200"/>
    </row>
    <row r="209" s="9" customFormat="1" ht="19.92" customHeight="1">
      <c r="B209" s="201"/>
      <c r="C209" s="129"/>
      <c r="D209" s="202" t="s">
        <v>5535</v>
      </c>
      <c r="E209" s="203"/>
      <c r="F209" s="203"/>
      <c r="G209" s="203"/>
      <c r="H209" s="203"/>
      <c r="I209" s="204"/>
      <c r="J209" s="205">
        <f>J727</f>
        <v>0</v>
      </c>
      <c r="K209" s="129"/>
      <c r="L209" s="206"/>
    </row>
    <row r="210" s="9" customFormat="1" ht="19.92" customHeight="1">
      <c r="B210" s="201"/>
      <c r="C210" s="129"/>
      <c r="D210" s="202" t="s">
        <v>5500</v>
      </c>
      <c r="E210" s="203"/>
      <c r="F210" s="203"/>
      <c r="G210" s="203"/>
      <c r="H210" s="203"/>
      <c r="I210" s="204"/>
      <c r="J210" s="205">
        <f>J730</f>
        <v>0</v>
      </c>
      <c r="K210" s="129"/>
      <c r="L210" s="206"/>
    </row>
    <row r="211" s="9" customFormat="1" ht="19.92" customHeight="1">
      <c r="B211" s="201"/>
      <c r="C211" s="129"/>
      <c r="D211" s="202" t="s">
        <v>5536</v>
      </c>
      <c r="E211" s="203"/>
      <c r="F211" s="203"/>
      <c r="G211" s="203"/>
      <c r="H211" s="203"/>
      <c r="I211" s="204"/>
      <c r="J211" s="205">
        <f>J736</f>
        <v>0</v>
      </c>
      <c r="K211" s="129"/>
      <c r="L211" s="206"/>
    </row>
    <row r="212" s="9" customFormat="1" ht="19.92" customHeight="1">
      <c r="B212" s="201"/>
      <c r="C212" s="129"/>
      <c r="D212" s="202" t="s">
        <v>5501</v>
      </c>
      <c r="E212" s="203"/>
      <c r="F212" s="203"/>
      <c r="G212" s="203"/>
      <c r="H212" s="203"/>
      <c r="I212" s="204"/>
      <c r="J212" s="205">
        <f>J738</f>
        <v>0</v>
      </c>
      <c r="K212" s="129"/>
      <c r="L212" s="206"/>
    </row>
    <row r="213" s="9" customFormat="1" ht="19.92" customHeight="1">
      <c r="B213" s="201"/>
      <c r="C213" s="129"/>
      <c r="D213" s="202" t="s">
        <v>5537</v>
      </c>
      <c r="E213" s="203"/>
      <c r="F213" s="203"/>
      <c r="G213" s="203"/>
      <c r="H213" s="203"/>
      <c r="I213" s="204"/>
      <c r="J213" s="205">
        <f>J740</f>
        <v>0</v>
      </c>
      <c r="K213" s="129"/>
      <c r="L213" s="206"/>
    </row>
    <row r="214" s="9" customFormat="1" ht="19.92" customHeight="1">
      <c r="B214" s="201"/>
      <c r="C214" s="129"/>
      <c r="D214" s="202" t="s">
        <v>5538</v>
      </c>
      <c r="E214" s="203"/>
      <c r="F214" s="203"/>
      <c r="G214" s="203"/>
      <c r="H214" s="203"/>
      <c r="I214" s="204"/>
      <c r="J214" s="205">
        <f>J742</f>
        <v>0</v>
      </c>
      <c r="K214" s="129"/>
      <c r="L214" s="206"/>
    </row>
    <row r="215" s="9" customFormat="1" ht="19.92" customHeight="1">
      <c r="B215" s="201"/>
      <c r="C215" s="129"/>
      <c r="D215" s="202" t="s">
        <v>5537</v>
      </c>
      <c r="E215" s="203"/>
      <c r="F215" s="203"/>
      <c r="G215" s="203"/>
      <c r="H215" s="203"/>
      <c r="I215" s="204"/>
      <c r="J215" s="205">
        <f>J744</f>
        <v>0</v>
      </c>
      <c r="K215" s="129"/>
      <c r="L215" s="206"/>
    </row>
    <row r="216" s="9" customFormat="1" ht="19.92" customHeight="1">
      <c r="B216" s="201"/>
      <c r="C216" s="129"/>
      <c r="D216" s="202" t="s">
        <v>5538</v>
      </c>
      <c r="E216" s="203"/>
      <c r="F216" s="203"/>
      <c r="G216" s="203"/>
      <c r="H216" s="203"/>
      <c r="I216" s="204"/>
      <c r="J216" s="205">
        <f>J746</f>
        <v>0</v>
      </c>
      <c r="K216" s="129"/>
      <c r="L216" s="206"/>
    </row>
    <row r="217" s="9" customFormat="1" ht="19.92" customHeight="1">
      <c r="B217" s="201"/>
      <c r="C217" s="129"/>
      <c r="D217" s="202" t="s">
        <v>5539</v>
      </c>
      <c r="E217" s="203"/>
      <c r="F217" s="203"/>
      <c r="G217" s="203"/>
      <c r="H217" s="203"/>
      <c r="I217" s="204"/>
      <c r="J217" s="205">
        <f>J748</f>
        <v>0</v>
      </c>
      <c r="K217" s="129"/>
      <c r="L217" s="206"/>
    </row>
    <row r="218" s="9" customFormat="1" ht="19.92" customHeight="1">
      <c r="B218" s="201"/>
      <c r="C218" s="129"/>
      <c r="D218" s="202" t="s">
        <v>5537</v>
      </c>
      <c r="E218" s="203"/>
      <c r="F218" s="203"/>
      <c r="G218" s="203"/>
      <c r="H218" s="203"/>
      <c r="I218" s="204"/>
      <c r="J218" s="205">
        <f>J750</f>
        <v>0</v>
      </c>
      <c r="K218" s="129"/>
      <c r="L218" s="206"/>
    </row>
    <row r="219" s="9" customFormat="1" ht="19.92" customHeight="1">
      <c r="B219" s="201"/>
      <c r="C219" s="129"/>
      <c r="D219" s="202" t="s">
        <v>5539</v>
      </c>
      <c r="E219" s="203"/>
      <c r="F219" s="203"/>
      <c r="G219" s="203"/>
      <c r="H219" s="203"/>
      <c r="I219" s="204"/>
      <c r="J219" s="205">
        <f>J752</f>
        <v>0</v>
      </c>
      <c r="K219" s="129"/>
      <c r="L219" s="206"/>
    </row>
    <row r="220" s="9" customFormat="1" ht="19.92" customHeight="1">
      <c r="B220" s="201"/>
      <c r="C220" s="129"/>
      <c r="D220" s="202" t="s">
        <v>5502</v>
      </c>
      <c r="E220" s="203"/>
      <c r="F220" s="203"/>
      <c r="G220" s="203"/>
      <c r="H220" s="203"/>
      <c r="I220" s="204"/>
      <c r="J220" s="205">
        <f>J759</f>
        <v>0</v>
      </c>
      <c r="K220" s="129"/>
      <c r="L220" s="206"/>
    </row>
    <row r="221" s="9" customFormat="1" ht="19.92" customHeight="1">
      <c r="B221" s="201"/>
      <c r="C221" s="129"/>
      <c r="D221" s="202" t="s">
        <v>5540</v>
      </c>
      <c r="E221" s="203"/>
      <c r="F221" s="203"/>
      <c r="G221" s="203"/>
      <c r="H221" s="203"/>
      <c r="I221" s="204"/>
      <c r="J221" s="205">
        <f>J767</f>
        <v>0</v>
      </c>
      <c r="K221" s="129"/>
      <c r="L221" s="206"/>
    </row>
    <row r="222" s="9" customFormat="1" ht="19.92" customHeight="1">
      <c r="B222" s="201"/>
      <c r="C222" s="129"/>
      <c r="D222" s="202" t="s">
        <v>5505</v>
      </c>
      <c r="E222" s="203"/>
      <c r="F222" s="203"/>
      <c r="G222" s="203"/>
      <c r="H222" s="203"/>
      <c r="I222" s="204"/>
      <c r="J222" s="205">
        <f>J772</f>
        <v>0</v>
      </c>
      <c r="K222" s="129"/>
      <c r="L222" s="206"/>
    </row>
    <row r="223" s="9" customFormat="1" ht="19.92" customHeight="1">
      <c r="B223" s="201"/>
      <c r="C223" s="129"/>
      <c r="D223" s="202" t="s">
        <v>5532</v>
      </c>
      <c r="E223" s="203"/>
      <c r="F223" s="203"/>
      <c r="G223" s="203"/>
      <c r="H223" s="203"/>
      <c r="I223" s="204"/>
      <c r="J223" s="205">
        <f>J774</f>
        <v>0</v>
      </c>
      <c r="K223" s="129"/>
      <c r="L223" s="206"/>
    </row>
    <row r="224" s="9" customFormat="1" ht="19.92" customHeight="1">
      <c r="B224" s="201"/>
      <c r="C224" s="129"/>
      <c r="D224" s="202" t="s">
        <v>5541</v>
      </c>
      <c r="E224" s="203"/>
      <c r="F224" s="203"/>
      <c r="G224" s="203"/>
      <c r="H224" s="203"/>
      <c r="I224" s="204"/>
      <c r="J224" s="205">
        <f>J781</f>
        <v>0</v>
      </c>
      <c r="K224" s="129"/>
      <c r="L224" s="206"/>
    </row>
    <row r="225" s="9" customFormat="1" ht="19.92" customHeight="1">
      <c r="B225" s="201"/>
      <c r="C225" s="129"/>
      <c r="D225" s="202" t="s">
        <v>5542</v>
      </c>
      <c r="E225" s="203"/>
      <c r="F225" s="203"/>
      <c r="G225" s="203"/>
      <c r="H225" s="203"/>
      <c r="I225" s="204"/>
      <c r="J225" s="205">
        <f>J784</f>
        <v>0</v>
      </c>
      <c r="K225" s="129"/>
      <c r="L225" s="206"/>
    </row>
    <row r="226" s="9" customFormat="1" ht="19.92" customHeight="1">
      <c r="B226" s="201"/>
      <c r="C226" s="129"/>
      <c r="D226" s="202" t="s">
        <v>5505</v>
      </c>
      <c r="E226" s="203"/>
      <c r="F226" s="203"/>
      <c r="G226" s="203"/>
      <c r="H226" s="203"/>
      <c r="I226" s="204"/>
      <c r="J226" s="205">
        <f>J786</f>
        <v>0</v>
      </c>
      <c r="K226" s="129"/>
      <c r="L226" s="206"/>
    </row>
    <row r="227" s="9" customFormat="1" ht="19.92" customHeight="1">
      <c r="B227" s="201"/>
      <c r="C227" s="129"/>
      <c r="D227" s="202" t="s">
        <v>5542</v>
      </c>
      <c r="E227" s="203"/>
      <c r="F227" s="203"/>
      <c r="G227" s="203"/>
      <c r="H227" s="203"/>
      <c r="I227" s="204"/>
      <c r="J227" s="205">
        <f>J792</f>
        <v>0</v>
      </c>
      <c r="K227" s="129"/>
      <c r="L227" s="206"/>
    </row>
    <row r="228" s="9" customFormat="1" ht="19.92" customHeight="1">
      <c r="B228" s="201"/>
      <c r="C228" s="129"/>
      <c r="D228" s="202" t="s">
        <v>5533</v>
      </c>
      <c r="E228" s="203"/>
      <c r="F228" s="203"/>
      <c r="G228" s="203"/>
      <c r="H228" s="203"/>
      <c r="I228" s="204"/>
      <c r="J228" s="205">
        <f>J797</f>
        <v>0</v>
      </c>
      <c r="K228" s="129"/>
      <c r="L228" s="206"/>
    </row>
    <row r="229" s="9" customFormat="1" ht="19.92" customHeight="1">
      <c r="B229" s="201"/>
      <c r="C229" s="129"/>
      <c r="D229" s="202" t="s">
        <v>5507</v>
      </c>
      <c r="E229" s="203"/>
      <c r="F229" s="203"/>
      <c r="G229" s="203"/>
      <c r="H229" s="203"/>
      <c r="I229" s="204"/>
      <c r="J229" s="205">
        <f>J803</f>
        <v>0</v>
      </c>
      <c r="K229" s="129"/>
      <c r="L229" s="206"/>
    </row>
    <row r="230" s="9" customFormat="1" ht="19.92" customHeight="1">
      <c r="B230" s="201"/>
      <c r="C230" s="129"/>
      <c r="D230" s="202" t="s">
        <v>5519</v>
      </c>
      <c r="E230" s="203"/>
      <c r="F230" s="203"/>
      <c r="G230" s="203"/>
      <c r="H230" s="203"/>
      <c r="I230" s="204"/>
      <c r="J230" s="205">
        <f>J807</f>
        <v>0</v>
      </c>
      <c r="K230" s="129"/>
      <c r="L230" s="206"/>
    </row>
    <row r="231" s="9" customFormat="1" ht="19.92" customHeight="1">
      <c r="B231" s="201"/>
      <c r="C231" s="129"/>
      <c r="D231" s="202" t="s">
        <v>5509</v>
      </c>
      <c r="E231" s="203"/>
      <c r="F231" s="203"/>
      <c r="G231" s="203"/>
      <c r="H231" s="203"/>
      <c r="I231" s="204"/>
      <c r="J231" s="205">
        <f>J811</f>
        <v>0</v>
      </c>
      <c r="K231" s="129"/>
      <c r="L231" s="206"/>
    </row>
    <row r="232" s="9" customFormat="1" ht="19.92" customHeight="1">
      <c r="B232" s="201"/>
      <c r="C232" s="129"/>
      <c r="D232" s="202" t="s">
        <v>5508</v>
      </c>
      <c r="E232" s="203"/>
      <c r="F232" s="203"/>
      <c r="G232" s="203"/>
      <c r="H232" s="203"/>
      <c r="I232" s="204"/>
      <c r="J232" s="205">
        <f>J816</f>
        <v>0</v>
      </c>
      <c r="K232" s="129"/>
      <c r="L232" s="206"/>
    </row>
    <row r="233" s="9" customFormat="1" ht="19.92" customHeight="1">
      <c r="B233" s="201"/>
      <c r="C233" s="129"/>
      <c r="D233" s="202" t="s">
        <v>5520</v>
      </c>
      <c r="E233" s="203"/>
      <c r="F233" s="203"/>
      <c r="G233" s="203"/>
      <c r="H233" s="203"/>
      <c r="I233" s="204"/>
      <c r="J233" s="205">
        <f>J821</f>
        <v>0</v>
      </c>
      <c r="K233" s="129"/>
      <c r="L233" s="206"/>
    </row>
    <row r="234" s="9" customFormat="1" ht="19.92" customHeight="1">
      <c r="B234" s="201"/>
      <c r="C234" s="129"/>
      <c r="D234" s="202" t="s">
        <v>5510</v>
      </c>
      <c r="E234" s="203"/>
      <c r="F234" s="203"/>
      <c r="G234" s="203"/>
      <c r="H234" s="203"/>
      <c r="I234" s="204"/>
      <c r="J234" s="205">
        <f>J825</f>
        <v>0</v>
      </c>
      <c r="K234" s="129"/>
      <c r="L234" s="206"/>
    </row>
    <row r="235" s="9" customFormat="1" ht="19.92" customHeight="1">
      <c r="B235" s="201"/>
      <c r="C235" s="129"/>
      <c r="D235" s="202" t="s">
        <v>5511</v>
      </c>
      <c r="E235" s="203"/>
      <c r="F235" s="203"/>
      <c r="G235" s="203"/>
      <c r="H235" s="203"/>
      <c r="I235" s="204"/>
      <c r="J235" s="205">
        <f>J827</f>
        <v>0</v>
      </c>
      <c r="K235" s="129"/>
      <c r="L235" s="206"/>
    </row>
    <row r="236" s="9" customFormat="1" ht="19.92" customHeight="1">
      <c r="B236" s="201"/>
      <c r="C236" s="129"/>
      <c r="D236" s="202" t="s">
        <v>5512</v>
      </c>
      <c r="E236" s="203"/>
      <c r="F236" s="203"/>
      <c r="G236" s="203"/>
      <c r="H236" s="203"/>
      <c r="I236" s="204"/>
      <c r="J236" s="205">
        <f>J829</f>
        <v>0</v>
      </c>
      <c r="K236" s="129"/>
      <c r="L236" s="206"/>
    </row>
    <row r="237" s="9" customFormat="1" ht="19.92" customHeight="1">
      <c r="B237" s="201"/>
      <c r="C237" s="129"/>
      <c r="D237" s="202" t="s">
        <v>5513</v>
      </c>
      <c r="E237" s="203"/>
      <c r="F237" s="203"/>
      <c r="G237" s="203"/>
      <c r="H237" s="203"/>
      <c r="I237" s="204"/>
      <c r="J237" s="205">
        <f>J831</f>
        <v>0</v>
      </c>
      <c r="K237" s="129"/>
      <c r="L237" s="206"/>
    </row>
    <row r="238" s="8" customFormat="1" ht="24.96" customHeight="1">
      <c r="B238" s="194"/>
      <c r="C238" s="195"/>
      <c r="D238" s="196" t="s">
        <v>5543</v>
      </c>
      <c r="E238" s="197"/>
      <c r="F238" s="197"/>
      <c r="G238" s="197"/>
      <c r="H238" s="197"/>
      <c r="I238" s="198"/>
      <c r="J238" s="199">
        <f>J833</f>
        <v>0</v>
      </c>
      <c r="K238" s="195"/>
      <c r="L238" s="200"/>
    </row>
    <row r="239" s="9" customFormat="1" ht="19.92" customHeight="1">
      <c r="B239" s="201"/>
      <c r="C239" s="129"/>
      <c r="D239" s="202" t="s">
        <v>5498</v>
      </c>
      <c r="E239" s="203"/>
      <c r="F239" s="203"/>
      <c r="G239" s="203"/>
      <c r="H239" s="203"/>
      <c r="I239" s="204"/>
      <c r="J239" s="205">
        <f>J838</f>
        <v>0</v>
      </c>
      <c r="K239" s="129"/>
      <c r="L239" s="206"/>
    </row>
    <row r="240" s="9" customFormat="1" ht="19.92" customHeight="1">
      <c r="B240" s="201"/>
      <c r="C240" s="129"/>
      <c r="D240" s="202" t="s">
        <v>5499</v>
      </c>
      <c r="E240" s="203"/>
      <c r="F240" s="203"/>
      <c r="G240" s="203"/>
      <c r="H240" s="203"/>
      <c r="I240" s="204"/>
      <c r="J240" s="205">
        <f>J841</f>
        <v>0</v>
      </c>
      <c r="K240" s="129"/>
      <c r="L240" s="206"/>
    </row>
    <row r="241" s="9" customFormat="1" ht="19.92" customHeight="1">
      <c r="B241" s="201"/>
      <c r="C241" s="129"/>
      <c r="D241" s="202" t="s">
        <v>5500</v>
      </c>
      <c r="E241" s="203"/>
      <c r="F241" s="203"/>
      <c r="G241" s="203"/>
      <c r="H241" s="203"/>
      <c r="I241" s="204"/>
      <c r="J241" s="205">
        <f>J844</f>
        <v>0</v>
      </c>
      <c r="K241" s="129"/>
      <c r="L241" s="206"/>
    </row>
    <row r="242" s="9" customFormat="1" ht="19.92" customHeight="1">
      <c r="B242" s="201"/>
      <c r="C242" s="129"/>
      <c r="D242" s="202" t="s">
        <v>5523</v>
      </c>
      <c r="E242" s="203"/>
      <c r="F242" s="203"/>
      <c r="G242" s="203"/>
      <c r="H242" s="203"/>
      <c r="I242" s="204"/>
      <c r="J242" s="205">
        <f>J846</f>
        <v>0</v>
      </c>
      <c r="K242" s="129"/>
      <c r="L242" s="206"/>
    </row>
    <row r="243" s="9" customFormat="1" ht="19.92" customHeight="1">
      <c r="B243" s="201"/>
      <c r="C243" s="129"/>
      <c r="D243" s="202" t="s">
        <v>5532</v>
      </c>
      <c r="E243" s="203"/>
      <c r="F243" s="203"/>
      <c r="G243" s="203"/>
      <c r="H243" s="203"/>
      <c r="I243" s="204"/>
      <c r="J243" s="205">
        <f>J853</f>
        <v>0</v>
      </c>
      <c r="K243" s="129"/>
      <c r="L243" s="206"/>
    </row>
    <row r="244" s="9" customFormat="1" ht="19.92" customHeight="1">
      <c r="B244" s="201"/>
      <c r="C244" s="129"/>
      <c r="D244" s="202" t="s">
        <v>5544</v>
      </c>
      <c r="E244" s="203"/>
      <c r="F244" s="203"/>
      <c r="G244" s="203"/>
      <c r="H244" s="203"/>
      <c r="I244" s="204"/>
      <c r="J244" s="205">
        <f>J855</f>
        <v>0</v>
      </c>
      <c r="K244" s="129"/>
      <c r="L244" s="206"/>
    </row>
    <row r="245" s="9" customFormat="1" ht="19.92" customHeight="1">
      <c r="B245" s="201"/>
      <c r="C245" s="129"/>
      <c r="D245" s="202" t="s">
        <v>5542</v>
      </c>
      <c r="E245" s="203"/>
      <c r="F245" s="203"/>
      <c r="G245" s="203"/>
      <c r="H245" s="203"/>
      <c r="I245" s="204"/>
      <c r="J245" s="205">
        <f>J860</f>
        <v>0</v>
      </c>
      <c r="K245" s="129"/>
      <c r="L245" s="206"/>
    </row>
    <row r="246" s="9" customFormat="1" ht="19.92" customHeight="1">
      <c r="B246" s="201"/>
      <c r="C246" s="129"/>
      <c r="D246" s="202" t="s">
        <v>5545</v>
      </c>
      <c r="E246" s="203"/>
      <c r="F246" s="203"/>
      <c r="G246" s="203"/>
      <c r="H246" s="203"/>
      <c r="I246" s="204"/>
      <c r="J246" s="205">
        <f>J862</f>
        <v>0</v>
      </c>
      <c r="K246" s="129"/>
      <c r="L246" s="206"/>
    </row>
    <row r="247" s="9" customFormat="1" ht="19.92" customHeight="1">
      <c r="B247" s="201"/>
      <c r="C247" s="129"/>
      <c r="D247" s="202" t="s">
        <v>5505</v>
      </c>
      <c r="E247" s="203"/>
      <c r="F247" s="203"/>
      <c r="G247" s="203"/>
      <c r="H247" s="203"/>
      <c r="I247" s="204"/>
      <c r="J247" s="205">
        <f>J868</f>
        <v>0</v>
      </c>
      <c r="K247" s="129"/>
      <c r="L247" s="206"/>
    </row>
    <row r="248" s="9" customFormat="1" ht="19.92" customHeight="1">
      <c r="B248" s="201"/>
      <c r="C248" s="129"/>
      <c r="D248" s="202" t="s">
        <v>5533</v>
      </c>
      <c r="E248" s="203"/>
      <c r="F248" s="203"/>
      <c r="G248" s="203"/>
      <c r="H248" s="203"/>
      <c r="I248" s="204"/>
      <c r="J248" s="205">
        <f>J870</f>
        <v>0</v>
      </c>
      <c r="K248" s="129"/>
      <c r="L248" s="206"/>
    </row>
    <row r="249" s="9" customFormat="1" ht="19.92" customHeight="1">
      <c r="B249" s="201"/>
      <c r="C249" s="129"/>
      <c r="D249" s="202" t="s">
        <v>5519</v>
      </c>
      <c r="E249" s="203"/>
      <c r="F249" s="203"/>
      <c r="G249" s="203"/>
      <c r="H249" s="203"/>
      <c r="I249" s="204"/>
      <c r="J249" s="205">
        <f>J874</f>
        <v>0</v>
      </c>
      <c r="K249" s="129"/>
      <c r="L249" s="206"/>
    </row>
    <row r="250" s="9" customFormat="1" ht="19.92" customHeight="1">
      <c r="B250" s="201"/>
      <c r="C250" s="129"/>
      <c r="D250" s="202" t="s">
        <v>5509</v>
      </c>
      <c r="E250" s="203"/>
      <c r="F250" s="203"/>
      <c r="G250" s="203"/>
      <c r="H250" s="203"/>
      <c r="I250" s="204"/>
      <c r="J250" s="205">
        <f>J878</f>
        <v>0</v>
      </c>
      <c r="K250" s="129"/>
      <c r="L250" s="206"/>
    </row>
    <row r="251" s="9" customFormat="1" ht="19.92" customHeight="1">
      <c r="B251" s="201"/>
      <c r="C251" s="129"/>
      <c r="D251" s="202" t="s">
        <v>5508</v>
      </c>
      <c r="E251" s="203"/>
      <c r="F251" s="203"/>
      <c r="G251" s="203"/>
      <c r="H251" s="203"/>
      <c r="I251" s="204"/>
      <c r="J251" s="205">
        <f>J882</f>
        <v>0</v>
      </c>
      <c r="K251" s="129"/>
      <c r="L251" s="206"/>
    </row>
    <row r="252" s="9" customFormat="1" ht="19.92" customHeight="1">
      <c r="B252" s="201"/>
      <c r="C252" s="129"/>
      <c r="D252" s="202" t="s">
        <v>5510</v>
      </c>
      <c r="E252" s="203"/>
      <c r="F252" s="203"/>
      <c r="G252" s="203"/>
      <c r="H252" s="203"/>
      <c r="I252" s="204"/>
      <c r="J252" s="205">
        <f>J887</f>
        <v>0</v>
      </c>
      <c r="K252" s="129"/>
      <c r="L252" s="206"/>
    </row>
    <row r="253" s="9" customFormat="1" ht="19.92" customHeight="1">
      <c r="B253" s="201"/>
      <c r="C253" s="129"/>
      <c r="D253" s="202" t="s">
        <v>5511</v>
      </c>
      <c r="E253" s="203"/>
      <c r="F253" s="203"/>
      <c r="G253" s="203"/>
      <c r="H253" s="203"/>
      <c r="I253" s="204"/>
      <c r="J253" s="205">
        <f>J889</f>
        <v>0</v>
      </c>
      <c r="K253" s="129"/>
      <c r="L253" s="206"/>
    </row>
    <row r="254" s="9" customFormat="1" ht="19.92" customHeight="1">
      <c r="B254" s="201"/>
      <c r="C254" s="129"/>
      <c r="D254" s="202" t="s">
        <v>5512</v>
      </c>
      <c r="E254" s="203"/>
      <c r="F254" s="203"/>
      <c r="G254" s="203"/>
      <c r="H254" s="203"/>
      <c r="I254" s="204"/>
      <c r="J254" s="205">
        <f>J891</f>
        <v>0</v>
      </c>
      <c r="K254" s="129"/>
      <c r="L254" s="206"/>
    </row>
    <row r="255" s="9" customFormat="1" ht="19.92" customHeight="1">
      <c r="B255" s="201"/>
      <c r="C255" s="129"/>
      <c r="D255" s="202" t="s">
        <v>5513</v>
      </c>
      <c r="E255" s="203"/>
      <c r="F255" s="203"/>
      <c r="G255" s="203"/>
      <c r="H255" s="203"/>
      <c r="I255" s="204"/>
      <c r="J255" s="205">
        <f>J893</f>
        <v>0</v>
      </c>
      <c r="K255" s="129"/>
      <c r="L255" s="206"/>
    </row>
    <row r="256" s="8" customFormat="1" ht="24.96" customHeight="1">
      <c r="B256" s="194"/>
      <c r="C256" s="195"/>
      <c r="D256" s="196" t="s">
        <v>5546</v>
      </c>
      <c r="E256" s="197"/>
      <c r="F256" s="197"/>
      <c r="G256" s="197"/>
      <c r="H256" s="197"/>
      <c r="I256" s="198"/>
      <c r="J256" s="199">
        <f>J895</f>
        <v>0</v>
      </c>
      <c r="K256" s="195"/>
      <c r="L256" s="200"/>
    </row>
    <row r="257" s="9" customFormat="1" ht="19.92" customHeight="1">
      <c r="B257" s="201"/>
      <c r="C257" s="129"/>
      <c r="D257" s="202" t="s">
        <v>5547</v>
      </c>
      <c r="E257" s="203"/>
      <c r="F257" s="203"/>
      <c r="G257" s="203"/>
      <c r="H257" s="203"/>
      <c r="I257" s="204"/>
      <c r="J257" s="205">
        <f>J900</f>
        <v>0</v>
      </c>
      <c r="K257" s="129"/>
      <c r="L257" s="206"/>
    </row>
    <row r="258" s="9" customFormat="1" ht="19.92" customHeight="1">
      <c r="B258" s="201"/>
      <c r="C258" s="129"/>
      <c r="D258" s="202" t="s">
        <v>5499</v>
      </c>
      <c r="E258" s="203"/>
      <c r="F258" s="203"/>
      <c r="G258" s="203"/>
      <c r="H258" s="203"/>
      <c r="I258" s="204"/>
      <c r="J258" s="205">
        <f>J904</f>
        <v>0</v>
      </c>
      <c r="K258" s="129"/>
      <c r="L258" s="206"/>
    </row>
    <row r="259" s="9" customFormat="1" ht="19.92" customHeight="1">
      <c r="B259" s="201"/>
      <c r="C259" s="129"/>
      <c r="D259" s="202" t="s">
        <v>5531</v>
      </c>
      <c r="E259" s="203"/>
      <c r="F259" s="203"/>
      <c r="G259" s="203"/>
      <c r="H259" s="203"/>
      <c r="I259" s="204"/>
      <c r="J259" s="205">
        <f>J906</f>
        <v>0</v>
      </c>
      <c r="K259" s="129"/>
      <c r="L259" s="206"/>
    </row>
    <row r="260" s="9" customFormat="1" ht="19.92" customHeight="1">
      <c r="B260" s="201"/>
      <c r="C260" s="129"/>
      <c r="D260" s="202" t="s">
        <v>5502</v>
      </c>
      <c r="E260" s="203"/>
      <c r="F260" s="203"/>
      <c r="G260" s="203"/>
      <c r="H260" s="203"/>
      <c r="I260" s="204"/>
      <c r="J260" s="205">
        <f>J908</f>
        <v>0</v>
      </c>
      <c r="K260" s="129"/>
      <c r="L260" s="206"/>
    </row>
    <row r="261" s="9" customFormat="1" ht="19.92" customHeight="1">
      <c r="B261" s="201"/>
      <c r="C261" s="129"/>
      <c r="D261" s="202" t="s">
        <v>5524</v>
      </c>
      <c r="E261" s="203"/>
      <c r="F261" s="203"/>
      <c r="G261" s="203"/>
      <c r="H261" s="203"/>
      <c r="I261" s="204"/>
      <c r="J261" s="205">
        <f>J912</f>
        <v>0</v>
      </c>
      <c r="K261" s="129"/>
      <c r="L261" s="206"/>
    </row>
    <row r="262" s="9" customFormat="1" ht="19.92" customHeight="1">
      <c r="B262" s="201"/>
      <c r="C262" s="129"/>
      <c r="D262" s="202" t="s">
        <v>5548</v>
      </c>
      <c r="E262" s="203"/>
      <c r="F262" s="203"/>
      <c r="G262" s="203"/>
      <c r="H262" s="203"/>
      <c r="I262" s="204"/>
      <c r="J262" s="205">
        <f>J914</f>
        <v>0</v>
      </c>
      <c r="K262" s="129"/>
      <c r="L262" s="206"/>
    </row>
    <row r="263" s="9" customFormat="1" ht="19.92" customHeight="1">
      <c r="B263" s="201"/>
      <c r="C263" s="129"/>
      <c r="D263" s="202" t="s">
        <v>5506</v>
      </c>
      <c r="E263" s="203"/>
      <c r="F263" s="203"/>
      <c r="G263" s="203"/>
      <c r="H263" s="203"/>
      <c r="I263" s="204"/>
      <c r="J263" s="205">
        <f>J917</f>
        <v>0</v>
      </c>
      <c r="K263" s="129"/>
      <c r="L263" s="206"/>
    </row>
    <row r="264" s="9" customFormat="1" ht="19.92" customHeight="1">
      <c r="B264" s="201"/>
      <c r="C264" s="129"/>
      <c r="D264" s="202" t="s">
        <v>5549</v>
      </c>
      <c r="E264" s="203"/>
      <c r="F264" s="203"/>
      <c r="G264" s="203"/>
      <c r="H264" s="203"/>
      <c r="I264" s="204"/>
      <c r="J264" s="205">
        <f>J919</f>
        <v>0</v>
      </c>
      <c r="K264" s="129"/>
      <c r="L264" s="206"/>
    </row>
    <row r="265" s="9" customFormat="1" ht="19.92" customHeight="1">
      <c r="B265" s="201"/>
      <c r="C265" s="129"/>
      <c r="D265" s="202" t="s">
        <v>5519</v>
      </c>
      <c r="E265" s="203"/>
      <c r="F265" s="203"/>
      <c r="G265" s="203"/>
      <c r="H265" s="203"/>
      <c r="I265" s="204"/>
      <c r="J265" s="205">
        <f>J921</f>
        <v>0</v>
      </c>
      <c r="K265" s="129"/>
      <c r="L265" s="206"/>
    </row>
    <row r="266" s="9" customFormat="1" ht="19.92" customHeight="1">
      <c r="B266" s="201"/>
      <c r="C266" s="129"/>
      <c r="D266" s="202" t="s">
        <v>5509</v>
      </c>
      <c r="E266" s="203"/>
      <c r="F266" s="203"/>
      <c r="G266" s="203"/>
      <c r="H266" s="203"/>
      <c r="I266" s="204"/>
      <c r="J266" s="205">
        <f>J923</f>
        <v>0</v>
      </c>
      <c r="K266" s="129"/>
      <c r="L266" s="206"/>
    </row>
    <row r="267" s="9" customFormat="1" ht="19.92" customHeight="1">
      <c r="B267" s="201"/>
      <c r="C267" s="129"/>
      <c r="D267" s="202" t="s">
        <v>5510</v>
      </c>
      <c r="E267" s="203"/>
      <c r="F267" s="203"/>
      <c r="G267" s="203"/>
      <c r="H267" s="203"/>
      <c r="I267" s="204"/>
      <c r="J267" s="205">
        <f>J927</f>
        <v>0</v>
      </c>
      <c r="K267" s="129"/>
      <c r="L267" s="206"/>
    </row>
    <row r="268" s="9" customFormat="1" ht="19.92" customHeight="1">
      <c r="B268" s="201"/>
      <c r="C268" s="129"/>
      <c r="D268" s="202" t="s">
        <v>5511</v>
      </c>
      <c r="E268" s="203"/>
      <c r="F268" s="203"/>
      <c r="G268" s="203"/>
      <c r="H268" s="203"/>
      <c r="I268" s="204"/>
      <c r="J268" s="205">
        <f>J929</f>
        <v>0</v>
      </c>
      <c r="K268" s="129"/>
      <c r="L268" s="206"/>
    </row>
    <row r="269" s="9" customFormat="1" ht="19.92" customHeight="1">
      <c r="B269" s="201"/>
      <c r="C269" s="129"/>
      <c r="D269" s="202" t="s">
        <v>5512</v>
      </c>
      <c r="E269" s="203"/>
      <c r="F269" s="203"/>
      <c r="G269" s="203"/>
      <c r="H269" s="203"/>
      <c r="I269" s="204"/>
      <c r="J269" s="205">
        <f>J931</f>
        <v>0</v>
      </c>
      <c r="K269" s="129"/>
      <c r="L269" s="206"/>
    </row>
    <row r="270" s="9" customFormat="1" ht="19.92" customHeight="1">
      <c r="B270" s="201"/>
      <c r="C270" s="129"/>
      <c r="D270" s="202" t="s">
        <v>5513</v>
      </c>
      <c r="E270" s="203"/>
      <c r="F270" s="203"/>
      <c r="G270" s="203"/>
      <c r="H270" s="203"/>
      <c r="I270" s="204"/>
      <c r="J270" s="205">
        <f>J933</f>
        <v>0</v>
      </c>
      <c r="K270" s="129"/>
      <c r="L270" s="206"/>
    </row>
    <row r="271" s="8" customFormat="1" ht="24.96" customHeight="1">
      <c r="B271" s="194"/>
      <c r="C271" s="195"/>
      <c r="D271" s="196" t="s">
        <v>5550</v>
      </c>
      <c r="E271" s="197"/>
      <c r="F271" s="197"/>
      <c r="G271" s="197"/>
      <c r="H271" s="197"/>
      <c r="I271" s="198"/>
      <c r="J271" s="199">
        <f>J935</f>
        <v>0</v>
      </c>
      <c r="K271" s="195"/>
      <c r="L271" s="200"/>
    </row>
    <row r="272" s="9" customFormat="1" ht="19.92" customHeight="1">
      <c r="B272" s="201"/>
      <c r="C272" s="129"/>
      <c r="D272" s="202" t="s">
        <v>5551</v>
      </c>
      <c r="E272" s="203"/>
      <c r="F272" s="203"/>
      <c r="G272" s="203"/>
      <c r="H272" s="203"/>
      <c r="I272" s="204"/>
      <c r="J272" s="205">
        <f>J936</f>
        <v>0</v>
      </c>
      <c r="K272" s="129"/>
      <c r="L272" s="206"/>
    </row>
    <row r="273" s="9" customFormat="1" ht="19.92" customHeight="1">
      <c r="B273" s="201"/>
      <c r="C273" s="129"/>
      <c r="D273" s="202" t="s">
        <v>5552</v>
      </c>
      <c r="E273" s="203"/>
      <c r="F273" s="203"/>
      <c r="G273" s="203"/>
      <c r="H273" s="203"/>
      <c r="I273" s="204"/>
      <c r="J273" s="205">
        <f>J941</f>
        <v>0</v>
      </c>
      <c r="K273" s="129"/>
      <c r="L273" s="206"/>
    </row>
    <row r="274" s="9" customFormat="1" ht="19.92" customHeight="1">
      <c r="B274" s="201"/>
      <c r="C274" s="129"/>
      <c r="D274" s="202" t="s">
        <v>5553</v>
      </c>
      <c r="E274" s="203"/>
      <c r="F274" s="203"/>
      <c r="G274" s="203"/>
      <c r="H274" s="203"/>
      <c r="I274" s="204"/>
      <c r="J274" s="205">
        <f>J945</f>
        <v>0</v>
      </c>
      <c r="K274" s="129"/>
      <c r="L274" s="206"/>
    </row>
    <row r="275" s="9" customFormat="1" ht="19.92" customHeight="1">
      <c r="B275" s="201"/>
      <c r="C275" s="129"/>
      <c r="D275" s="202" t="s">
        <v>5554</v>
      </c>
      <c r="E275" s="203"/>
      <c r="F275" s="203"/>
      <c r="G275" s="203"/>
      <c r="H275" s="203"/>
      <c r="I275" s="204"/>
      <c r="J275" s="205">
        <f>J947</f>
        <v>0</v>
      </c>
      <c r="K275" s="129"/>
      <c r="L275" s="206"/>
    </row>
    <row r="276" s="9" customFormat="1" ht="19.92" customHeight="1">
      <c r="B276" s="201"/>
      <c r="C276" s="129"/>
      <c r="D276" s="202" t="s">
        <v>5555</v>
      </c>
      <c r="E276" s="203"/>
      <c r="F276" s="203"/>
      <c r="G276" s="203"/>
      <c r="H276" s="203"/>
      <c r="I276" s="204"/>
      <c r="J276" s="205">
        <f>J949</f>
        <v>0</v>
      </c>
      <c r="K276" s="129"/>
      <c r="L276" s="206"/>
    </row>
    <row r="277" s="9" customFormat="1" ht="19.92" customHeight="1">
      <c r="B277" s="201"/>
      <c r="C277" s="129"/>
      <c r="D277" s="202" t="s">
        <v>5554</v>
      </c>
      <c r="E277" s="203"/>
      <c r="F277" s="203"/>
      <c r="G277" s="203"/>
      <c r="H277" s="203"/>
      <c r="I277" s="204"/>
      <c r="J277" s="205">
        <f>J951</f>
        <v>0</v>
      </c>
      <c r="K277" s="129"/>
      <c r="L277" s="206"/>
    </row>
    <row r="278" s="9" customFormat="1" ht="19.92" customHeight="1">
      <c r="B278" s="201"/>
      <c r="C278" s="129"/>
      <c r="D278" s="202" t="s">
        <v>5499</v>
      </c>
      <c r="E278" s="203"/>
      <c r="F278" s="203"/>
      <c r="G278" s="203"/>
      <c r="H278" s="203"/>
      <c r="I278" s="204"/>
      <c r="J278" s="205">
        <f>J956</f>
        <v>0</v>
      </c>
      <c r="K278" s="129"/>
      <c r="L278" s="206"/>
    </row>
    <row r="279" s="9" customFormat="1" ht="19.92" customHeight="1">
      <c r="B279" s="201"/>
      <c r="C279" s="129"/>
      <c r="D279" s="202" t="s">
        <v>5517</v>
      </c>
      <c r="E279" s="203"/>
      <c r="F279" s="203"/>
      <c r="G279" s="203"/>
      <c r="H279" s="203"/>
      <c r="I279" s="204"/>
      <c r="J279" s="205">
        <f>J960</f>
        <v>0</v>
      </c>
      <c r="K279" s="129"/>
      <c r="L279" s="206"/>
    </row>
    <row r="280" s="9" customFormat="1" ht="19.92" customHeight="1">
      <c r="B280" s="201"/>
      <c r="C280" s="129"/>
      <c r="D280" s="202" t="s">
        <v>5524</v>
      </c>
      <c r="E280" s="203"/>
      <c r="F280" s="203"/>
      <c r="G280" s="203"/>
      <c r="H280" s="203"/>
      <c r="I280" s="204"/>
      <c r="J280" s="205">
        <f>J966</f>
        <v>0</v>
      </c>
      <c r="K280" s="129"/>
      <c r="L280" s="206"/>
    </row>
    <row r="281" s="9" customFormat="1" ht="19.92" customHeight="1">
      <c r="B281" s="201"/>
      <c r="C281" s="129"/>
      <c r="D281" s="202" t="s">
        <v>5518</v>
      </c>
      <c r="E281" s="203"/>
      <c r="F281" s="203"/>
      <c r="G281" s="203"/>
      <c r="H281" s="203"/>
      <c r="I281" s="204"/>
      <c r="J281" s="205">
        <f>J971</f>
        <v>0</v>
      </c>
      <c r="K281" s="129"/>
      <c r="L281" s="206"/>
    </row>
    <row r="282" s="9" customFormat="1" ht="19.92" customHeight="1">
      <c r="B282" s="201"/>
      <c r="C282" s="129"/>
      <c r="D282" s="202" t="s">
        <v>5556</v>
      </c>
      <c r="E282" s="203"/>
      <c r="F282" s="203"/>
      <c r="G282" s="203"/>
      <c r="H282" s="203"/>
      <c r="I282" s="204"/>
      <c r="J282" s="205">
        <f>J974</f>
        <v>0</v>
      </c>
      <c r="K282" s="129"/>
      <c r="L282" s="206"/>
    </row>
    <row r="283" s="9" customFormat="1" ht="19.92" customHeight="1">
      <c r="B283" s="201"/>
      <c r="C283" s="129"/>
      <c r="D283" s="202" t="s">
        <v>5525</v>
      </c>
      <c r="E283" s="203"/>
      <c r="F283" s="203"/>
      <c r="G283" s="203"/>
      <c r="H283" s="203"/>
      <c r="I283" s="204"/>
      <c r="J283" s="205">
        <f>J976</f>
        <v>0</v>
      </c>
      <c r="K283" s="129"/>
      <c r="L283" s="206"/>
    </row>
    <row r="284" s="9" customFormat="1" ht="19.92" customHeight="1">
      <c r="B284" s="201"/>
      <c r="C284" s="129"/>
      <c r="D284" s="202" t="s">
        <v>5507</v>
      </c>
      <c r="E284" s="203"/>
      <c r="F284" s="203"/>
      <c r="G284" s="203"/>
      <c r="H284" s="203"/>
      <c r="I284" s="204"/>
      <c r="J284" s="205">
        <f>J979</f>
        <v>0</v>
      </c>
      <c r="K284" s="129"/>
      <c r="L284" s="206"/>
    </row>
    <row r="285" s="9" customFormat="1" ht="19.92" customHeight="1">
      <c r="B285" s="201"/>
      <c r="C285" s="129"/>
      <c r="D285" s="202" t="s">
        <v>5510</v>
      </c>
      <c r="E285" s="203"/>
      <c r="F285" s="203"/>
      <c r="G285" s="203"/>
      <c r="H285" s="203"/>
      <c r="I285" s="204"/>
      <c r="J285" s="205">
        <f>J984</f>
        <v>0</v>
      </c>
      <c r="K285" s="129"/>
      <c r="L285" s="206"/>
    </row>
    <row r="286" s="9" customFormat="1" ht="19.92" customHeight="1">
      <c r="B286" s="201"/>
      <c r="C286" s="129"/>
      <c r="D286" s="202" t="s">
        <v>5511</v>
      </c>
      <c r="E286" s="203"/>
      <c r="F286" s="203"/>
      <c r="G286" s="203"/>
      <c r="H286" s="203"/>
      <c r="I286" s="204"/>
      <c r="J286" s="205">
        <f>J986</f>
        <v>0</v>
      </c>
      <c r="K286" s="129"/>
      <c r="L286" s="206"/>
    </row>
    <row r="287" s="8" customFormat="1" ht="24.96" customHeight="1">
      <c r="B287" s="194"/>
      <c r="C287" s="195"/>
      <c r="D287" s="196" t="s">
        <v>5557</v>
      </c>
      <c r="E287" s="197"/>
      <c r="F287" s="197"/>
      <c r="G287" s="197"/>
      <c r="H287" s="197"/>
      <c r="I287" s="198"/>
      <c r="J287" s="199">
        <f>J988</f>
        <v>0</v>
      </c>
      <c r="K287" s="195"/>
      <c r="L287" s="200"/>
    </row>
    <row r="288" s="9" customFormat="1" ht="19.92" customHeight="1">
      <c r="B288" s="201"/>
      <c r="C288" s="129"/>
      <c r="D288" s="202" t="s">
        <v>5558</v>
      </c>
      <c r="E288" s="203"/>
      <c r="F288" s="203"/>
      <c r="G288" s="203"/>
      <c r="H288" s="203"/>
      <c r="I288" s="204"/>
      <c r="J288" s="205">
        <f>J989</f>
        <v>0</v>
      </c>
      <c r="K288" s="129"/>
      <c r="L288" s="206"/>
    </row>
    <row r="289" s="9" customFormat="1" ht="19.92" customHeight="1">
      <c r="B289" s="201"/>
      <c r="C289" s="129"/>
      <c r="D289" s="202" t="s">
        <v>5559</v>
      </c>
      <c r="E289" s="203"/>
      <c r="F289" s="203"/>
      <c r="G289" s="203"/>
      <c r="H289" s="203"/>
      <c r="I289" s="204"/>
      <c r="J289" s="205">
        <f>J991</f>
        <v>0</v>
      </c>
      <c r="K289" s="129"/>
      <c r="L289" s="206"/>
    </row>
    <row r="290" s="9" customFormat="1" ht="19.92" customHeight="1">
      <c r="B290" s="201"/>
      <c r="C290" s="129"/>
      <c r="D290" s="202" t="s">
        <v>5501</v>
      </c>
      <c r="E290" s="203"/>
      <c r="F290" s="203"/>
      <c r="G290" s="203"/>
      <c r="H290" s="203"/>
      <c r="I290" s="204"/>
      <c r="J290" s="205">
        <f>J994</f>
        <v>0</v>
      </c>
      <c r="K290" s="129"/>
      <c r="L290" s="206"/>
    </row>
    <row r="291" s="9" customFormat="1" ht="19.92" customHeight="1">
      <c r="B291" s="201"/>
      <c r="C291" s="129"/>
      <c r="D291" s="202" t="s">
        <v>5560</v>
      </c>
      <c r="E291" s="203"/>
      <c r="F291" s="203"/>
      <c r="G291" s="203"/>
      <c r="H291" s="203"/>
      <c r="I291" s="204"/>
      <c r="J291" s="205">
        <f>J997</f>
        <v>0</v>
      </c>
      <c r="K291" s="129"/>
      <c r="L291" s="206"/>
    </row>
    <row r="292" s="9" customFormat="1" ht="19.92" customHeight="1">
      <c r="B292" s="201"/>
      <c r="C292" s="129"/>
      <c r="D292" s="202" t="s">
        <v>5561</v>
      </c>
      <c r="E292" s="203"/>
      <c r="F292" s="203"/>
      <c r="G292" s="203"/>
      <c r="H292" s="203"/>
      <c r="I292" s="204"/>
      <c r="J292" s="205">
        <f>J1000</f>
        <v>0</v>
      </c>
      <c r="K292" s="129"/>
      <c r="L292" s="206"/>
    </row>
    <row r="293" s="9" customFormat="1" ht="19.92" customHeight="1">
      <c r="B293" s="201"/>
      <c r="C293" s="129"/>
      <c r="D293" s="202" t="s">
        <v>5562</v>
      </c>
      <c r="E293" s="203"/>
      <c r="F293" s="203"/>
      <c r="G293" s="203"/>
      <c r="H293" s="203"/>
      <c r="I293" s="204"/>
      <c r="J293" s="205">
        <f>J1002</f>
        <v>0</v>
      </c>
      <c r="K293" s="129"/>
      <c r="L293" s="206"/>
    </row>
    <row r="294" s="9" customFormat="1" ht="19.92" customHeight="1">
      <c r="B294" s="201"/>
      <c r="C294" s="129"/>
      <c r="D294" s="202" t="s">
        <v>5509</v>
      </c>
      <c r="E294" s="203"/>
      <c r="F294" s="203"/>
      <c r="G294" s="203"/>
      <c r="H294" s="203"/>
      <c r="I294" s="204"/>
      <c r="J294" s="205">
        <f>J1004</f>
        <v>0</v>
      </c>
      <c r="K294" s="129"/>
      <c r="L294" s="206"/>
    </row>
    <row r="295" s="9" customFormat="1" ht="19.92" customHeight="1">
      <c r="B295" s="201"/>
      <c r="C295" s="129"/>
      <c r="D295" s="202" t="s">
        <v>5510</v>
      </c>
      <c r="E295" s="203"/>
      <c r="F295" s="203"/>
      <c r="G295" s="203"/>
      <c r="H295" s="203"/>
      <c r="I295" s="204"/>
      <c r="J295" s="205">
        <f>J1006</f>
        <v>0</v>
      </c>
      <c r="K295" s="129"/>
      <c r="L295" s="206"/>
    </row>
    <row r="296" s="9" customFormat="1" ht="19.92" customHeight="1">
      <c r="B296" s="201"/>
      <c r="C296" s="129"/>
      <c r="D296" s="202" t="s">
        <v>5511</v>
      </c>
      <c r="E296" s="203"/>
      <c r="F296" s="203"/>
      <c r="G296" s="203"/>
      <c r="H296" s="203"/>
      <c r="I296" s="204"/>
      <c r="J296" s="205">
        <f>J1008</f>
        <v>0</v>
      </c>
      <c r="K296" s="129"/>
      <c r="L296" s="206"/>
    </row>
    <row r="297" s="9" customFormat="1" ht="19.92" customHeight="1">
      <c r="B297" s="201"/>
      <c r="C297" s="129"/>
      <c r="D297" s="202" t="s">
        <v>5512</v>
      </c>
      <c r="E297" s="203"/>
      <c r="F297" s="203"/>
      <c r="G297" s="203"/>
      <c r="H297" s="203"/>
      <c r="I297" s="204"/>
      <c r="J297" s="205">
        <f>J1010</f>
        <v>0</v>
      </c>
      <c r="K297" s="129"/>
      <c r="L297" s="206"/>
    </row>
    <row r="298" s="9" customFormat="1" ht="19.92" customHeight="1">
      <c r="B298" s="201"/>
      <c r="C298" s="129"/>
      <c r="D298" s="202" t="s">
        <v>5513</v>
      </c>
      <c r="E298" s="203"/>
      <c r="F298" s="203"/>
      <c r="G298" s="203"/>
      <c r="H298" s="203"/>
      <c r="I298" s="204"/>
      <c r="J298" s="205">
        <f>J1012</f>
        <v>0</v>
      </c>
      <c r="K298" s="129"/>
      <c r="L298" s="206"/>
    </row>
    <row r="299" s="8" customFormat="1" ht="24.96" customHeight="1">
      <c r="B299" s="194"/>
      <c r="C299" s="195"/>
      <c r="D299" s="196" t="s">
        <v>5563</v>
      </c>
      <c r="E299" s="197"/>
      <c r="F299" s="197"/>
      <c r="G299" s="197"/>
      <c r="H299" s="197"/>
      <c r="I299" s="198"/>
      <c r="J299" s="199">
        <f>J1014</f>
        <v>0</v>
      </c>
      <c r="K299" s="195"/>
      <c r="L299" s="200"/>
    </row>
    <row r="300" s="9" customFormat="1" ht="19.92" customHeight="1">
      <c r="B300" s="201"/>
      <c r="C300" s="129"/>
      <c r="D300" s="202" t="s">
        <v>5564</v>
      </c>
      <c r="E300" s="203"/>
      <c r="F300" s="203"/>
      <c r="G300" s="203"/>
      <c r="H300" s="203"/>
      <c r="I300" s="204"/>
      <c r="J300" s="205">
        <f>J1015</f>
        <v>0</v>
      </c>
      <c r="K300" s="129"/>
      <c r="L300" s="206"/>
    </row>
    <row r="301" s="9" customFormat="1" ht="19.92" customHeight="1">
      <c r="B301" s="201"/>
      <c r="C301" s="129"/>
      <c r="D301" s="202" t="s">
        <v>5565</v>
      </c>
      <c r="E301" s="203"/>
      <c r="F301" s="203"/>
      <c r="G301" s="203"/>
      <c r="H301" s="203"/>
      <c r="I301" s="204"/>
      <c r="J301" s="205">
        <f>J1017</f>
        <v>0</v>
      </c>
      <c r="K301" s="129"/>
      <c r="L301" s="206"/>
    </row>
    <row r="302" s="9" customFormat="1" ht="19.92" customHeight="1">
      <c r="B302" s="201"/>
      <c r="C302" s="129"/>
      <c r="D302" s="202" t="s">
        <v>5566</v>
      </c>
      <c r="E302" s="203"/>
      <c r="F302" s="203"/>
      <c r="G302" s="203"/>
      <c r="H302" s="203"/>
      <c r="I302" s="204"/>
      <c r="J302" s="205">
        <f>J1020</f>
        <v>0</v>
      </c>
      <c r="K302" s="129"/>
      <c r="L302" s="206"/>
    </row>
    <row r="303" s="9" customFormat="1" ht="19.92" customHeight="1">
      <c r="B303" s="201"/>
      <c r="C303" s="129"/>
      <c r="D303" s="202" t="s">
        <v>5519</v>
      </c>
      <c r="E303" s="203"/>
      <c r="F303" s="203"/>
      <c r="G303" s="203"/>
      <c r="H303" s="203"/>
      <c r="I303" s="204"/>
      <c r="J303" s="205">
        <f>J1022</f>
        <v>0</v>
      </c>
      <c r="K303" s="129"/>
      <c r="L303" s="206"/>
    </row>
    <row r="304" s="9" customFormat="1" ht="19.92" customHeight="1">
      <c r="B304" s="201"/>
      <c r="C304" s="129"/>
      <c r="D304" s="202" t="s">
        <v>5567</v>
      </c>
      <c r="E304" s="203"/>
      <c r="F304" s="203"/>
      <c r="G304" s="203"/>
      <c r="H304" s="203"/>
      <c r="I304" s="204"/>
      <c r="J304" s="205">
        <f>J1024</f>
        <v>0</v>
      </c>
      <c r="K304" s="129"/>
      <c r="L304" s="206"/>
    </row>
    <row r="305" s="9" customFormat="1" ht="19.92" customHeight="1">
      <c r="B305" s="201"/>
      <c r="C305" s="129"/>
      <c r="D305" s="202" t="s">
        <v>5564</v>
      </c>
      <c r="E305" s="203"/>
      <c r="F305" s="203"/>
      <c r="G305" s="203"/>
      <c r="H305" s="203"/>
      <c r="I305" s="204"/>
      <c r="J305" s="205">
        <f>J1025</f>
        <v>0</v>
      </c>
      <c r="K305" s="129"/>
      <c r="L305" s="206"/>
    </row>
    <row r="306" s="9" customFormat="1" ht="19.92" customHeight="1">
      <c r="B306" s="201"/>
      <c r="C306" s="129"/>
      <c r="D306" s="202" t="s">
        <v>5559</v>
      </c>
      <c r="E306" s="203"/>
      <c r="F306" s="203"/>
      <c r="G306" s="203"/>
      <c r="H306" s="203"/>
      <c r="I306" s="204"/>
      <c r="J306" s="205">
        <f>J1027</f>
        <v>0</v>
      </c>
      <c r="K306" s="129"/>
      <c r="L306" s="206"/>
    </row>
    <row r="307" s="9" customFormat="1" ht="19.92" customHeight="1">
      <c r="B307" s="201"/>
      <c r="C307" s="129"/>
      <c r="D307" s="202" t="s">
        <v>5565</v>
      </c>
      <c r="E307" s="203"/>
      <c r="F307" s="203"/>
      <c r="G307" s="203"/>
      <c r="H307" s="203"/>
      <c r="I307" s="204"/>
      <c r="J307" s="205">
        <f>J1029</f>
        <v>0</v>
      </c>
      <c r="K307" s="129"/>
      <c r="L307" s="206"/>
    </row>
    <row r="308" s="9" customFormat="1" ht="19.92" customHeight="1">
      <c r="B308" s="201"/>
      <c r="C308" s="129"/>
      <c r="D308" s="202" t="s">
        <v>5560</v>
      </c>
      <c r="E308" s="203"/>
      <c r="F308" s="203"/>
      <c r="G308" s="203"/>
      <c r="H308" s="203"/>
      <c r="I308" s="204"/>
      <c r="J308" s="205">
        <f>J1032</f>
        <v>0</v>
      </c>
      <c r="K308" s="129"/>
      <c r="L308" s="206"/>
    </row>
    <row r="309" s="9" customFormat="1" ht="19.92" customHeight="1">
      <c r="B309" s="201"/>
      <c r="C309" s="129"/>
      <c r="D309" s="202" t="s">
        <v>5568</v>
      </c>
      <c r="E309" s="203"/>
      <c r="F309" s="203"/>
      <c r="G309" s="203"/>
      <c r="H309" s="203"/>
      <c r="I309" s="204"/>
      <c r="J309" s="205">
        <f>J1034</f>
        <v>0</v>
      </c>
      <c r="K309" s="129"/>
      <c r="L309" s="206"/>
    </row>
    <row r="310" s="9" customFormat="1" ht="19.92" customHeight="1">
      <c r="B310" s="201"/>
      <c r="C310" s="129"/>
      <c r="D310" s="202" t="s">
        <v>5566</v>
      </c>
      <c r="E310" s="203"/>
      <c r="F310" s="203"/>
      <c r="G310" s="203"/>
      <c r="H310" s="203"/>
      <c r="I310" s="204"/>
      <c r="J310" s="205">
        <f>J1036</f>
        <v>0</v>
      </c>
      <c r="K310" s="129"/>
      <c r="L310" s="206"/>
    </row>
    <row r="311" s="9" customFormat="1" ht="19.92" customHeight="1">
      <c r="B311" s="201"/>
      <c r="C311" s="129"/>
      <c r="D311" s="202" t="s">
        <v>5519</v>
      </c>
      <c r="E311" s="203"/>
      <c r="F311" s="203"/>
      <c r="G311" s="203"/>
      <c r="H311" s="203"/>
      <c r="I311" s="204"/>
      <c r="J311" s="205">
        <f>J1038</f>
        <v>0</v>
      </c>
      <c r="K311" s="129"/>
      <c r="L311" s="206"/>
    </row>
    <row r="312" s="9" customFormat="1" ht="19.92" customHeight="1">
      <c r="B312" s="201"/>
      <c r="C312" s="129"/>
      <c r="D312" s="202" t="s">
        <v>5510</v>
      </c>
      <c r="E312" s="203"/>
      <c r="F312" s="203"/>
      <c r="G312" s="203"/>
      <c r="H312" s="203"/>
      <c r="I312" s="204"/>
      <c r="J312" s="205">
        <f>J1040</f>
        <v>0</v>
      </c>
      <c r="K312" s="129"/>
      <c r="L312" s="206"/>
    </row>
    <row r="313" s="9" customFormat="1" ht="19.92" customHeight="1">
      <c r="B313" s="201"/>
      <c r="C313" s="129"/>
      <c r="D313" s="202" t="s">
        <v>5511</v>
      </c>
      <c r="E313" s="203"/>
      <c r="F313" s="203"/>
      <c r="G313" s="203"/>
      <c r="H313" s="203"/>
      <c r="I313" s="204"/>
      <c r="J313" s="205">
        <f>J1042</f>
        <v>0</v>
      </c>
      <c r="K313" s="129"/>
      <c r="L313" s="206"/>
    </row>
    <row r="314" s="9" customFormat="1" ht="19.92" customHeight="1">
      <c r="B314" s="201"/>
      <c r="C314" s="129"/>
      <c r="D314" s="202" t="s">
        <v>5512</v>
      </c>
      <c r="E314" s="203"/>
      <c r="F314" s="203"/>
      <c r="G314" s="203"/>
      <c r="H314" s="203"/>
      <c r="I314" s="204"/>
      <c r="J314" s="205">
        <f>J1044</f>
        <v>0</v>
      </c>
      <c r="K314" s="129"/>
      <c r="L314" s="206"/>
    </row>
    <row r="315" s="8" customFormat="1" ht="24.96" customHeight="1">
      <c r="B315" s="194"/>
      <c r="C315" s="195"/>
      <c r="D315" s="196" t="s">
        <v>5569</v>
      </c>
      <c r="E315" s="197"/>
      <c r="F315" s="197"/>
      <c r="G315" s="197"/>
      <c r="H315" s="197"/>
      <c r="I315" s="198"/>
      <c r="J315" s="199">
        <f>J1046</f>
        <v>0</v>
      </c>
      <c r="K315" s="195"/>
      <c r="L315" s="200"/>
    </row>
    <row r="316" s="9" customFormat="1" ht="19.92" customHeight="1">
      <c r="B316" s="201"/>
      <c r="C316" s="129"/>
      <c r="D316" s="202" t="s">
        <v>5570</v>
      </c>
      <c r="E316" s="203"/>
      <c r="F316" s="203"/>
      <c r="G316" s="203"/>
      <c r="H316" s="203"/>
      <c r="I316" s="204"/>
      <c r="J316" s="205">
        <f>J1047</f>
        <v>0</v>
      </c>
      <c r="K316" s="129"/>
      <c r="L316" s="206"/>
    </row>
    <row r="317" s="8" customFormat="1" ht="24.96" customHeight="1">
      <c r="B317" s="194"/>
      <c r="C317" s="195"/>
      <c r="D317" s="196" t="s">
        <v>5571</v>
      </c>
      <c r="E317" s="197"/>
      <c r="F317" s="197"/>
      <c r="G317" s="197"/>
      <c r="H317" s="197"/>
      <c r="I317" s="198"/>
      <c r="J317" s="199">
        <f>J1059</f>
        <v>0</v>
      </c>
      <c r="K317" s="195"/>
      <c r="L317" s="200"/>
    </row>
    <row r="318" s="9" customFormat="1" ht="19.92" customHeight="1">
      <c r="B318" s="201"/>
      <c r="C318" s="129"/>
      <c r="D318" s="202" t="s">
        <v>5572</v>
      </c>
      <c r="E318" s="203"/>
      <c r="F318" s="203"/>
      <c r="G318" s="203"/>
      <c r="H318" s="203"/>
      <c r="I318" s="204"/>
      <c r="J318" s="205">
        <f>J1060</f>
        <v>0</v>
      </c>
      <c r="K318" s="129"/>
      <c r="L318" s="206"/>
    </row>
    <row r="319" s="8" customFormat="1" ht="24.96" customHeight="1">
      <c r="B319" s="194"/>
      <c r="C319" s="195"/>
      <c r="D319" s="196" t="s">
        <v>5573</v>
      </c>
      <c r="E319" s="197"/>
      <c r="F319" s="197"/>
      <c r="G319" s="197"/>
      <c r="H319" s="197"/>
      <c r="I319" s="198"/>
      <c r="J319" s="199">
        <f>J1064</f>
        <v>0</v>
      </c>
      <c r="K319" s="195"/>
      <c r="L319" s="200"/>
    </row>
    <row r="320" s="9" customFormat="1" ht="19.92" customHeight="1">
      <c r="B320" s="201"/>
      <c r="C320" s="129"/>
      <c r="D320" s="202" t="s">
        <v>5574</v>
      </c>
      <c r="E320" s="203"/>
      <c r="F320" s="203"/>
      <c r="G320" s="203"/>
      <c r="H320" s="203"/>
      <c r="I320" s="204"/>
      <c r="J320" s="205">
        <f>J1065</f>
        <v>0</v>
      </c>
      <c r="K320" s="129"/>
      <c r="L320" s="206"/>
    </row>
    <row r="321" s="9" customFormat="1" ht="19.92" customHeight="1">
      <c r="B321" s="201"/>
      <c r="C321" s="129"/>
      <c r="D321" s="202" t="s">
        <v>5559</v>
      </c>
      <c r="E321" s="203"/>
      <c r="F321" s="203"/>
      <c r="G321" s="203"/>
      <c r="H321" s="203"/>
      <c r="I321" s="204"/>
      <c r="J321" s="205">
        <f>J1069</f>
        <v>0</v>
      </c>
      <c r="K321" s="129"/>
      <c r="L321" s="206"/>
    </row>
    <row r="322" s="9" customFormat="1" ht="19.92" customHeight="1">
      <c r="B322" s="201"/>
      <c r="C322" s="129"/>
      <c r="D322" s="202" t="s">
        <v>5565</v>
      </c>
      <c r="E322" s="203"/>
      <c r="F322" s="203"/>
      <c r="G322" s="203"/>
      <c r="H322" s="203"/>
      <c r="I322" s="204"/>
      <c r="J322" s="205">
        <f>J1071</f>
        <v>0</v>
      </c>
      <c r="K322" s="129"/>
      <c r="L322" s="206"/>
    </row>
    <row r="323" s="9" customFormat="1" ht="19.92" customHeight="1">
      <c r="B323" s="201"/>
      <c r="C323" s="129"/>
      <c r="D323" s="202" t="s">
        <v>5575</v>
      </c>
      <c r="E323" s="203"/>
      <c r="F323" s="203"/>
      <c r="G323" s="203"/>
      <c r="H323" s="203"/>
      <c r="I323" s="204"/>
      <c r="J323" s="205">
        <f>J1074</f>
        <v>0</v>
      </c>
      <c r="K323" s="129"/>
      <c r="L323" s="206"/>
    </row>
    <row r="324" s="9" customFormat="1" ht="19.92" customHeight="1">
      <c r="B324" s="201"/>
      <c r="C324" s="129"/>
      <c r="D324" s="202" t="s">
        <v>5519</v>
      </c>
      <c r="E324" s="203"/>
      <c r="F324" s="203"/>
      <c r="G324" s="203"/>
      <c r="H324" s="203"/>
      <c r="I324" s="204"/>
      <c r="J324" s="205">
        <f>J1076</f>
        <v>0</v>
      </c>
      <c r="K324" s="129"/>
      <c r="L324" s="206"/>
    </row>
    <row r="325" s="9" customFormat="1" ht="19.92" customHeight="1">
      <c r="B325" s="201"/>
      <c r="C325" s="129"/>
      <c r="D325" s="202" t="s">
        <v>5576</v>
      </c>
      <c r="E325" s="203"/>
      <c r="F325" s="203"/>
      <c r="G325" s="203"/>
      <c r="H325" s="203"/>
      <c r="I325" s="204"/>
      <c r="J325" s="205">
        <f>J1078</f>
        <v>0</v>
      </c>
      <c r="K325" s="129"/>
      <c r="L325" s="206"/>
    </row>
    <row r="326" s="9" customFormat="1" ht="19.92" customHeight="1">
      <c r="B326" s="201"/>
      <c r="C326" s="129"/>
      <c r="D326" s="202" t="s">
        <v>5574</v>
      </c>
      <c r="E326" s="203"/>
      <c r="F326" s="203"/>
      <c r="G326" s="203"/>
      <c r="H326" s="203"/>
      <c r="I326" s="204"/>
      <c r="J326" s="205">
        <f>J1079</f>
        <v>0</v>
      </c>
      <c r="K326" s="129"/>
      <c r="L326" s="206"/>
    </row>
    <row r="327" s="9" customFormat="1" ht="19.92" customHeight="1">
      <c r="B327" s="201"/>
      <c r="C327" s="129"/>
      <c r="D327" s="202" t="s">
        <v>5559</v>
      </c>
      <c r="E327" s="203"/>
      <c r="F327" s="203"/>
      <c r="G327" s="203"/>
      <c r="H327" s="203"/>
      <c r="I327" s="204"/>
      <c r="J327" s="205">
        <f>J1083</f>
        <v>0</v>
      </c>
      <c r="K327" s="129"/>
      <c r="L327" s="206"/>
    </row>
    <row r="328" s="9" customFormat="1" ht="19.92" customHeight="1">
      <c r="B328" s="201"/>
      <c r="C328" s="129"/>
      <c r="D328" s="202" t="s">
        <v>5565</v>
      </c>
      <c r="E328" s="203"/>
      <c r="F328" s="203"/>
      <c r="G328" s="203"/>
      <c r="H328" s="203"/>
      <c r="I328" s="204"/>
      <c r="J328" s="205">
        <f>J1085</f>
        <v>0</v>
      </c>
      <c r="K328" s="129"/>
      <c r="L328" s="206"/>
    </row>
    <row r="329" s="9" customFormat="1" ht="19.92" customHeight="1">
      <c r="B329" s="201"/>
      <c r="C329" s="129"/>
      <c r="D329" s="202" t="s">
        <v>5575</v>
      </c>
      <c r="E329" s="203"/>
      <c r="F329" s="203"/>
      <c r="G329" s="203"/>
      <c r="H329" s="203"/>
      <c r="I329" s="204"/>
      <c r="J329" s="205">
        <f>J1088</f>
        <v>0</v>
      </c>
      <c r="K329" s="129"/>
      <c r="L329" s="206"/>
    </row>
    <row r="330" s="9" customFormat="1" ht="19.92" customHeight="1">
      <c r="B330" s="201"/>
      <c r="C330" s="129"/>
      <c r="D330" s="202" t="s">
        <v>5519</v>
      </c>
      <c r="E330" s="203"/>
      <c r="F330" s="203"/>
      <c r="G330" s="203"/>
      <c r="H330" s="203"/>
      <c r="I330" s="204"/>
      <c r="J330" s="205">
        <f>J1090</f>
        <v>0</v>
      </c>
      <c r="K330" s="129"/>
      <c r="L330" s="206"/>
    </row>
    <row r="331" s="9" customFormat="1" ht="19.92" customHeight="1">
      <c r="B331" s="201"/>
      <c r="C331" s="129"/>
      <c r="D331" s="202" t="s">
        <v>5577</v>
      </c>
      <c r="E331" s="203"/>
      <c r="F331" s="203"/>
      <c r="G331" s="203"/>
      <c r="H331" s="203"/>
      <c r="I331" s="204"/>
      <c r="J331" s="205">
        <f>J1092</f>
        <v>0</v>
      </c>
      <c r="K331" s="129"/>
      <c r="L331" s="206"/>
    </row>
    <row r="332" s="9" customFormat="1" ht="19.92" customHeight="1">
      <c r="B332" s="201"/>
      <c r="C332" s="129"/>
      <c r="D332" s="202" t="s">
        <v>5578</v>
      </c>
      <c r="E332" s="203"/>
      <c r="F332" s="203"/>
      <c r="G332" s="203"/>
      <c r="H332" s="203"/>
      <c r="I332" s="204"/>
      <c r="J332" s="205">
        <f>J1093</f>
        <v>0</v>
      </c>
      <c r="K332" s="129"/>
      <c r="L332" s="206"/>
    </row>
    <row r="333" s="9" customFormat="1" ht="19.92" customHeight="1">
      <c r="B333" s="201"/>
      <c r="C333" s="129"/>
      <c r="D333" s="202" t="s">
        <v>5579</v>
      </c>
      <c r="E333" s="203"/>
      <c r="F333" s="203"/>
      <c r="G333" s="203"/>
      <c r="H333" s="203"/>
      <c r="I333" s="204"/>
      <c r="J333" s="205">
        <f>J1098</f>
        <v>0</v>
      </c>
      <c r="K333" s="129"/>
      <c r="L333" s="206"/>
    </row>
    <row r="334" s="9" customFormat="1" ht="19.92" customHeight="1">
      <c r="B334" s="201"/>
      <c r="C334" s="129"/>
      <c r="D334" s="202" t="s">
        <v>5519</v>
      </c>
      <c r="E334" s="203"/>
      <c r="F334" s="203"/>
      <c r="G334" s="203"/>
      <c r="H334" s="203"/>
      <c r="I334" s="204"/>
      <c r="J334" s="205">
        <f>J1101</f>
        <v>0</v>
      </c>
      <c r="K334" s="129"/>
      <c r="L334" s="206"/>
    </row>
    <row r="335" s="9" customFormat="1" ht="19.92" customHeight="1">
      <c r="B335" s="201"/>
      <c r="C335" s="129"/>
      <c r="D335" s="202" t="s">
        <v>5580</v>
      </c>
      <c r="E335" s="203"/>
      <c r="F335" s="203"/>
      <c r="G335" s="203"/>
      <c r="H335" s="203"/>
      <c r="I335" s="204"/>
      <c r="J335" s="205">
        <f>J1104</f>
        <v>0</v>
      </c>
      <c r="K335" s="129"/>
      <c r="L335" s="206"/>
    </row>
    <row r="336" s="9" customFormat="1" ht="19.92" customHeight="1">
      <c r="B336" s="201"/>
      <c r="C336" s="129"/>
      <c r="D336" s="202" t="s">
        <v>5578</v>
      </c>
      <c r="E336" s="203"/>
      <c r="F336" s="203"/>
      <c r="G336" s="203"/>
      <c r="H336" s="203"/>
      <c r="I336" s="204"/>
      <c r="J336" s="205">
        <f>J1105</f>
        <v>0</v>
      </c>
      <c r="K336" s="129"/>
      <c r="L336" s="206"/>
    </row>
    <row r="337" s="9" customFormat="1" ht="19.92" customHeight="1">
      <c r="B337" s="201"/>
      <c r="C337" s="129"/>
      <c r="D337" s="202" t="s">
        <v>5515</v>
      </c>
      <c r="E337" s="203"/>
      <c r="F337" s="203"/>
      <c r="G337" s="203"/>
      <c r="H337" s="203"/>
      <c r="I337" s="204"/>
      <c r="J337" s="205">
        <f>J1109</f>
        <v>0</v>
      </c>
      <c r="K337" s="129"/>
      <c r="L337" s="206"/>
    </row>
    <row r="338" s="9" customFormat="1" ht="19.92" customHeight="1">
      <c r="B338" s="201"/>
      <c r="C338" s="129"/>
      <c r="D338" s="202" t="s">
        <v>5575</v>
      </c>
      <c r="E338" s="203"/>
      <c r="F338" s="203"/>
      <c r="G338" s="203"/>
      <c r="H338" s="203"/>
      <c r="I338" s="204"/>
      <c r="J338" s="205">
        <f>J1112</f>
        <v>0</v>
      </c>
      <c r="K338" s="129"/>
      <c r="L338" s="206"/>
    </row>
    <row r="339" s="9" customFormat="1" ht="19.92" customHeight="1">
      <c r="B339" s="201"/>
      <c r="C339" s="129"/>
      <c r="D339" s="202" t="s">
        <v>5536</v>
      </c>
      <c r="E339" s="203"/>
      <c r="F339" s="203"/>
      <c r="G339" s="203"/>
      <c r="H339" s="203"/>
      <c r="I339" s="204"/>
      <c r="J339" s="205">
        <f>J1114</f>
        <v>0</v>
      </c>
      <c r="K339" s="129"/>
      <c r="L339" s="206"/>
    </row>
    <row r="340" s="9" customFormat="1" ht="19.92" customHeight="1">
      <c r="B340" s="201"/>
      <c r="C340" s="129"/>
      <c r="D340" s="202" t="s">
        <v>5579</v>
      </c>
      <c r="E340" s="203"/>
      <c r="F340" s="203"/>
      <c r="G340" s="203"/>
      <c r="H340" s="203"/>
      <c r="I340" s="204"/>
      <c r="J340" s="205">
        <f>J1116</f>
        <v>0</v>
      </c>
      <c r="K340" s="129"/>
      <c r="L340" s="206"/>
    </row>
    <row r="341" s="9" customFormat="1" ht="19.92" customHeight="1">
      <c r="B341" s="201"/>
      <c r="C341" s="129"/>
      <c r="D341" s="202" t="s">
        <v>5581</v>
      </c>
      <c r="E341" s="203"/>
      <c r="F341" s="203"/>
      <c r="G341" s="203"/>
      <c r="H341" s="203"/>
      <c r="I341" s="204"/>
      <c r="J341" s="205">
        <f>J1118</f>
        <v>0</v>
      </c>
      <c r="K341" s="129"/>
      <c r="L341" s="206"/>
    </row>
    <row r="342" s="9" customFormat="1" ht="19.92" customHeight="1">
      <c r="B342" s="201"/>
      <c r="C342" s="129"/>
      <c r="D342" s="202" t="s">
        <v>5519</v>
      </c>
      <c r="E342" s="203"/>
      <c r="F342" s="203"/>
      <c r="G342" s="203"/>
      <c r="H342" s="203"/>
      <c r="I342" s="204"/>
      <c r="J342" s="205">
        <f>J1120</f>
        <v>0</v>
      </c>
      <c r="K342" s="129"/>
      <c r="L342" s="206"/>
    </row>
    <row r="343" s="9" customFormat="1" ht="19.92" customHeight="1">
      <c r="B343" s="201"/>
      <c r="C343" s="129"/>
      <c r="D343" s="202" t="s">
        <v>5582</v>
      </c>
      <c r="E343" s="203"/>
      <c r="F343" s="203"/>
      <c r="G343" s="203"/>
      <c r="H343" s="203"/>
      <c r="I343" s="204"/>
      <c r="J343" s="205">
        <f>J1123</f>
        <v>0</v>
      </c>
      <c r="K343" s="129"/>
      <c r="L343" s="206"/>
    </row>
    <row r="344" s="9" customFormat="1" ht="19.92" customHeight="1">
      <c r="B344" s="201"/>
      <c r="C344" s="129"/>
      <c r="D344" s="202" t="s">
        <v>5583</v>
      </c>
      <c r="E344" s="203"/>
      <c r="F344" s="203"/>
      <c r="G344" s="203"/>
      <c r="H344" s="203"/>
      <c r="I344" s="204"/>
      <c r="J344" s="205">
        <f>J1124</f>
        <v>0</v>
      </c>
      <c r="K344" s="129"/>
      <c r="L344" s="206"/>
    </row>
    <row r="345" s="9" customFormat="1" ht="19.92" customHeight="1">
      <c r="B345" s="201"/>
      <c r="C345" s="129"/>
      <c r="D345" s="202" t="s">
        <v>5559</v>
      </c>
      <c r="E345" s="203"/>
      <c r="F345" s="203"/>
      <c r="G345" s="203"/>
      <c r="H345" s="203"/>
      <c r="I345" s="204"/>
      <c r="J345" s="205">
        <f>J1128</f>
        <v>0</v>
      </c>
      <c r="K345" s="129"/>
      <c r="L345" s="206"/>
    </row>
    <row r="346" s="9" customFormat="1" ht="19.92" customHeight="1">
      <c r="B346" s="201"/>
      <c r="C346" s="129"/>
      <c r="D346" s="202" t="s">
        <v>5565</v>
      </c>
      <c r="E346" s="203"/>
      <c r="F346" s="203"/>
      <c r="G346" s="203"/>
      <c r="H346" s="203"/>
      <c r="I346" s="204"/>
      <c r="J346" s="205">
        <f>J1130</f>
        <v>0</v>
      </c>
      <c r="K346" s="129"/>
      <c r="L346" s="206"/>
    </row>
    <row r="347" s="9" customFormat="1" ht="19.92" customHeight="1">
      <c r="B347" s="201"/>
      <c r="C347" s="129"/>
      <c r="D347" s="202" t="s">
        <v>5575</v>
      </c>
      <c r="E347" s="203"/>
      <c r="F347" s="203"/>
      <c r="G347" s="203"/>
      <c r="H347" s="203"/>
      <c r="I347" s="204"/>
      <c r="J347" s="205">
        <f>J1133</f>
        <v>0</v>
      </c>
      <c r="K347" s="129"/>
      <c r="L347" s="206"/>
    </row>
    <row r="348" s="9" customFormat="1" ht="19.92" customHeight="1">
      <c r="B348" s="201"/>
      <c r="C348" s="129"/>
      <c r="D348" s="202" t="s">
        <v>5519</v>
      </c>
      <c r="E348" s="203"/>
      <c r="F348" s="203"/>
      <c r="G348" s="203"/>
      <c r="H348" s="203"/>
      <c r="I348" s="204"/>
      <c r="J348" s="205">
        <f>J1135</f>
        <v>0</v>
      </c>
      <c r="K348" s="129"/>
      <c r="L348" s="206"/>
    </row>
    <row r="349" s="9" customFormat="1" ht="19.92" customHeight="1">
      <c r="B349" s="201"/>
      <c r="C349" s="129"/>
      <c r="D349" s="202" t="s">
        <v>5509</v>
      </c>
      <c r="E349" s="203"/>
      <c r="F349" s="203"/>
      <c r="G349" s="203"/>
      <c r="H349" s="203"/>
      <c r="I349" s="204"/>
      <c r="J349" s="205">
        <f>J1138</f>
        <v>0</v>
      </c>
      <c r="K349" s="129"/>
      <c r="L349" s="206"/>
    </row>
    <row r="350" s="9" customFormat="1" ht="19.92" customHeight="1">
      <c r="B350" s="201"/>
      <c r="C350" s="129"/>
      <c r="D350" s="202" t="s">
        <v>5510</v>
      </c>
      <c r="E350" s="203"/>
      <c r="F350" s="203"/>
      <c r="G350" s="203"/>
      <c r="H350" s="203"/>
      <c r="I350" s="204"/>
      <c r="J350" s="205">
        <f>J1140</f>
        <v>0</v>
      </c>
      <c r="K350" s="129"/>
      <c r="L350" s="206"/>
    </row>
    <row r="351" s="9" customFormat="1" ht="19.92" customHeight="1">
      <c r="B351" s="201"/>
      <c r="C351" s="129"/>
      <c r="D351" s="202" t="s">
        <v>5511</v>
      </c>
      <c r="E351" s="203"/>
      <c r="F351" s="203"/>
      <c r="G351" s="203"/>
      <c r="H351" s="203"/>
      <c r="I351" s="204"/>
      <c r="J351" s="205">
        <f>J1142</f>
        <v>0</v>
      </c>
      <c r="K351" s="129"/>
      <c r="L351" s="206"/>
    </row>
    <row r="352" s="9" customFormat="1" ht="19.92" customHeight="1">
      <c r="B352" s="201"/>
      <c r="C352" s="129"/>
      <c r="D352" s="202" t="s">
        <v>5512</v>
      </c>
      <c r="E352" s="203"/>
      <c r="F352" s="203"/>
      <c r="G352" s="203"/>
      <c r="H352" s="203"/>
      <c r="I352" s="204"/>
      <c r="J352" s="205">
        <f>J1144</f>
        <v>0</v>
      </c>
      <c r="K352" s="129"/>
      <c r="L352" s="206"/>
    </row>
    <row r="353" s="9" customFormat="1" ht="19.92" customHeight="1">
      <c r="B353" s="201"/>
      <c r="C353" s="129"/>
      <c r="D353" s="202" t="s">
        <v>5584</v>
      </c>
      <c r="E353" s="203"/>
      <c r="F353" s="203"/>
      <c r="G353" s="203"/>
      <c r="H353" s="203"/>
      <c r="I353" s="204"/>
      <c r="J353" s="205">
        <f>J1146</f>
        <v>0</v>
      </c>
      <c r="K353" s="129"/>
      <c r="L353" s="206"/>
    </row>
    <row r="354" s="9" customFormat="1" ht="19.92" customHeight="1">
      <c r="B354" s="201"/>
      <c r="C354" s="129"/>
      <c r="D354" s="202" t="s">
        <v>5585</v>
      </c>
      <c r="E354" s="203"/>
      <c r="F354" s="203"/>
      <c r="G354" s="203"/>
      <c r="H354" s="203"/>
      <c r="I354" s="204"/>
      <c r="J354" s="205">
        <f>J1147</f>
        <v>0</v>
      </c>
      <c r="K354" s="129"/>
      <c r="L354" s="206"/>
    </row>
    <row r="355" s="8" customFormat="1" ht="24.96" customHeight="1">
      <c r="B355" s="194"/>
      <c r="C355" s="195"/>
      <c r="D355" s="196" t="s">
        <v>5586</v>
      </c>
      <c r="E355" s="197"/>
      <c r="F355" s="197"/>
      <c r="G355" s="197"/>
      <c r="H355" s="197"/>
      <c r="I355" s="198"/>
      <c r="J355" s="199">
        <f>J1149</f>
        <v>0</v>
      </c>
      <c r="K355" s="195"/>
      <c r="L355" s="200"/>
    </row>
    <row r="356" s="8" customFormat="1" ht="24.96" customHeight="1">
      <c r="B356" s="194"/>
      <c r="C356" s="195"/>
      <c r="D356" s="196" t="s">
        <v>5587</v>
      </c>
      <c r="E356" s="197"/>
      <c r="F356" s="197"/>
      <c r="G356" s="197"/>
      <c r="H356" s="197"/>
      <c r="I356" s="198"/>
      <c r="J356" s="199">
        <f>J1151</f>
        <v>0</v>
      </c>
      <c r="K356" s="195"/>
      <c r="L356" s="200"/>
    </row>
    <row r="357" s="9" customFormat="1" ht="19.92" customHeight="1">
      <c r="B357" s="201"/>
      <c r="C357" s="129"/>
      <c r="D357" s="202" t="s">
        <v>5564</v>
      </c>
      <c r="E357" s="203"/>
      <c r="F357" s="203"/>
      <c r="G357" s="203"/>
      <c r="H357" s="203"/>
      <c r="I357" s="204"/>
      <c r="J357" s="205">
        <f>J1152</f>
        <v>0</v>
      </c>
      <c r="K357" s="129"/>
      <c r="L357" s="206"/>
    </row>
    <row r="358" s="9" customFormat="1" ht="19.92" customHeight="1">
      <c r="B358" s="201"/>
      <c r="C358" s="129"/>
      <c r="D358" s="202" t="s">
        <v>5559</v>
      </c>
      <c r="E358" s="203"/>
      <c r="F358" s="203"/>
      <c r="G358" s="203"/>
      <c r="H358" s="203"/>
      <c r="I358" s="204"/>
      <c r="J358" s="205">
        <f>J1154</f>
        <v>0</v>
      </c>
      <c r="K358" s="129"/>
      <c r="L358" s="206"/>
    </row>
    <row r="359" s="9" customFormat="1" ht="19.92" customHeight="1">
      <c r="B359" s="201"/>
      <c r="C359" s="129"/>
      <c r="D359" s="202" t="s">
        <v>5565</v>
      </c>
      <c r="E359" s="203"/>
      <c r="F359" s="203"/>
      <c r="G359" s="203"/>
      <c r="H359" s="203"/>
      <c r="I359" s="204"/>
      <c r="J359" s="205">
        <f>J1156</f>
        <v>0</v>
      </c>
      <c r="K359" s="129"/>
      <c r="L359" s="206"/>
    </row>
    <row r="360" s="9" customFormat="1" ht="19.92" customHeight="1">
      <c r="B360" s="201"/>
      <c r="C360" s="129"/>
      <c r="D360" s="202" t="s">
        <v>5560</v>
      </c>
      <c r="E360" s="203"/>
      <c r="F360" s="203"/>
      <c r="G360" s="203"/>
      <c r="H360" s="203"/>
      <c r="I360" s="204"/>
      <c r="J360" s="205">
        <f>J1159</f>
        <v>0</v>
      </c>
      <c r="K360" s="129"/>
      <c r="L360" s="206"/>
    </row>
    <row r="361" s="9" customFormat="1" ht="19.92" customHeight="1">
      <c r="B361" s="201"/>
      <c r="C361" s="129"/>
      <c r="D361" s="202" t="s">
        <v>5568</v>
      </c>
      <c r="E361" s="203"/>
      <c r="F361" s="203"/>
      <c r="G361" s="203"/>
      <c r="H361" s="203"/>
      <c r="I361" s="204"/>
      <c r="J361" s="205">
        <f>J1161</f>
        <v>0</v>
      </c>
      <c r="K361" s="129"/>
      <c r="L361" s="206"/>
    </row>
    <row r="362" s="9" customFormat="1" ht="19.92" customHeight="1">
      <c r="B362" s="201"/>
      <c r="C362" s="129"/>
      <c r="D362" s="202" t="s">
        <v>5566</v>
      </c>
      <c r="E362" s="203"/>
      <c r="F362" s="203"/>
      <c r="G362" s="203"/>
      <c r="H362" s="203"/>
      <c r="I362" s="204"/>
      <c r="J362" s="205">
        <f>J1163</f>
        <v>0</v>
      </c>
      <c r="K362" s="129"/>
      <c r="L362" s="206"/>
    </row>
    <row r="363" s="9" customFormat="1" ht="19.92" customHeight="1">
      <c r="B363" s="201"/>
      <c r="C363" s="129"/>
      <c r="D363" s="202" t="s">
        <v>5519</v>
      </c>
      <c r="E363" s="203"/>
      <c r="F363" s="203"/>
      <c r="G363" s="203"/>
      <c r="H363" s="203"/>
      <c r="I363" s="204"/>
      <c r="J363" s="205">
        <f>J1165</f>
        <v>0</v>
      </c>
      <c r="K363" s="129"/>
      <c r="L363" s="206"/>
    </row>
    <row r="364" s="9" customFormat="1" ht="19.92" customHeight="1">
      <c r="B364" s="201"/>
      <c r="C364" s="129"/>
      <c r="D364" s="202" t="s">
        <v>5510</v>
      </c>
      <c r="E364" s="203"/>
      <c r="F364" s="203"/>
      <c r="G364" s="203"/>
      <c r="H364" s="203"/>
      <c r="I364" s="204"/>
      <c r="J364" s="205">
        <f>J1167</f>
        <v>0</v>
      </c>
      <c r="K364" s="129"/>
      <c r="L364" s="206"/>
    </row>
    <row r="365" s="9" customFormat="1" ht="19.92" customHeight="1">
      <c r="B365" s="201"/>
      <c r="C365" s="129"/>
      <c r="D365" s="202" t="s">
        <v>5511</v>
      </c>
      <c r="E365" s="203"/>
      <c r="F365" s="203"/>
      <c r="G365" s="203"/>
      <c r="H365" s="203"/>
      <c r="I365" s="204"/>
      <c r="J365" s="205">
        <f>J1169</f>
        <v>0</v>
      </c>
      <c r="K365" s="129"/>
      <c r="L365" s="206"/>
    </row>
    <row r="366" s="9" customFormat="1" ht="19.92" customHeight="1">
      <c r="B366" s="201"/>
      <c r="C366" s="129"/>
      <c r="D366" s="202" t="s">
        <v>5512</v>
      </c>
      <c r="E366" s="203"/>
      <c r="F366" s="203"/>
      <c r="G366" s="203"/>
      <c r="H366" s="203"/>
      <c r="I366" s="204"/>
      <c r="J366" s="205">
        <f>J1171</f>
        <v>0</v>
      </c>
      <c r="K366" s="129"/>
      <c r="L366" s="206"/>
    </row>
    <row r="367" s="8" customFormat="1" ht="24.96" customHeight="1">
      <c r="B367" s="194"/>
      <c r="C367" s="195"/>
      <c r="D367" s="196" t="s">
        <v>5588</v>
      </c>
      <c r="E367" s="197"/>
      <c r="F367" s="197"/>
      <c r="G367" s="197"/>
      <c r="H367" s="197"/>
      <c r="I367" s="198"/>
      <c r="J367" s="199">
        <f>J1173</f>
        <v>0</v>
      </c>
      <c r="K367" s="195"/>
      <c r="L367" s="200"/>
    </row>
    <row r="368" s="9" customFormat="1" ht="19.92" customHeight="1">
      <c r="B368" s="201"/>
      <c r="C368" s="129"/>
      <c r="D368" s="202" t="s">
        <v>5564</v>
      </c>
      <c r="E368" s="203"/>
      <c r="F368" s="203"/>
      <c r="G368" s="203"/>
      <c r="H368" s="203"/>
      <c r="I368" s="204"/>
      <c r="J368" s="205">
        <f>J1174</f>
        <v>0</v>
      </c>
      <c r="K368" s="129"/>
      <c r="L368" s="206"/>
    </row>
    <row r="369" s="9" customFormat="1" ht="19.92" customHeight="1">
      <c r="B369" s="201"/>
      <c r="C369" s="129"/>
      <c r="D369" s="202" t="s">
        <v>5559</v>
      </c>
      <c r="E369" s="203"/>
      <c r="F369" s="203"/>
      <c r="G369" s="203"/>
      <c r="H369" s="203"/>
      <c r="I369" s="204"/>
      <c r="J369" s="205">
        <f>J1176</f>
        <v>0</v>
      </c>
      <c r="K369" s="129"/>
      <c r="L369" s="206"/>
    </row>
    <row r="370" s="9" customFormat="1" ht="19.92" customHeight="1">
      <c r="B370" s="201"/>
      <c r="C370" s="129"/>
      <c r="D370" s="202" t="s">
        <v>5565</v>
      </c>
      <c r="E370" s="203"/>
      <c r="F370" s="203"/>
      <c r="G370" s="203"/>
      <c r="H370" s="203"/>
      <c r="I370" s="204"/>
      <c r="J370" s="205">
        <f>J1178</f>
        <v>0</v>
      </c>
      <c r="K370" s="129"/>
      <c r="L370" s="206"/>
    </row>
    <row r="371" s="9" customFormat="1" ht="19.92" customHeight="1">
      <c r="B371" s="201"/>
      <c r="C371" s="129"/>
      <c r="D371" s="202" t="s">
        <v>5589</v>
      </c>
      <c r="E371" s="203"/>
      <c r="F371" s="203"/>
      <c r="G371" s="203"/>
      <c r="H371" s="203"/>
      <c r="I371" s="204"/>
      <c r="J371" s="205">
        <f>J1180</f>
        <v>0</v>
      </c>
      <c r="K371" s="129"/>
      <c r="L371" s="206"/>
    </row>
    <row r="372" s="9" customFormat="1" ht="19.92" customHeight="1">
      <c r="B372" s="201"/>
      <c r="C372" s="129"/>
      <c r="D372" s="202" t="s">
        <v>5560</v>
      </c>
      <c r="E372" s="203"/>
      <c r="F372" s="203"/>
      <c r="G372" s="203"/>
      <c r="H372" s="203"/>
      <c r="I372" s="204"/>
      <c r="J372" s="205">
        <f>J1183</f>
        <v>0</v>
      </c>
      <c r="K372" s="129"/>
      <c r="L372" s="206"/>
    </row>
    <row r="373" s="9" customFormat="1" ht="19.92" customHeight="1">
      <c r="B373" s="201"/>
      <c r="C373" s="129"/>
      <c r="D373" s="202" t="s">
        <v>5502</v>
      </c>
      <c r="E373" s="203"/>
      <c r="F373" s="203"/>
      <c r="G373" s="203"/>
      <c r="H373" s="203"/>
      <c r="I373" s="204"/>
      <c r="J373" s="205">
        <f>J1185</f>
        <v>0</v>
      </c>
      <c r="K373" s="129"/>
      <c r="L373" s="206"/>
    </row>
    <row r="374" s="9" customFormat="1" ht="19.92" customHeight="1">
      <c r="B374" s="201"/>
      <c r="C374" s="129"/>
      <c r="D374" s="202" t="s">
        <v>5568</v>
      </c>
      <c r="E374" s="203"/>
      <c r="F374" s="203"/>
      <c r="G374" s="203"/>
      <c r="H374" s="203"/>
      <c r="I374" s="204"/>
      <c r="J374" s="205">
        <f>J1187</f>
        <v>0</v>
      </c>
      <c r="K374" s="129"/>
      <c r="L374" s="206"/>
    </row>
    <row r="375" s="9" customFormat="1" ht="19.92" customHeight="1">
      <c r="B375" s="201"/>
      <c r="C375" s="129"/>
      <c r="D375" s="202" t="s">
        <v>5545</v>
      </c>
      <c r="E375" s="203"/>
      <c r="F375" s="203"/>
      <c r="G375" s="203"/>
      <c r="H375" s="203"/>
      <c r="I375" s="204"/>
      <c r="J375" s="205">
        <f>J1189</f>
        <v>0</v>
      </c>
      <c r="K375" s="129"/>
      <c r="L375" s="206"/>
    </row>
    <row r="376" s="9" customFormat="1" ht="19.92" customHeight="1">
      <c r="B376" s="201"/>
      <c r="C376" s="129"/>
      <c r="D376" s="202" t="s">
        <v>5509</v>
      </c>
      <c r="E376" s="203"/>
      <c r="F376" s="203"/>
      <c r="G376" s="203"/>
      <c r="H376" s="203"/>
      <c r="I376" s="204"/>
      <c r="J376" s="205">
        <f>J1191</f>
        <v>0</v>
      </c>
      <c r="K376" s="129"/>
      <c r="L376" s="206"/>
    </row>
    <row r="377" s="9" customFormat="1" ht="19.92" customHeight="1">
      <c r="B377" s="201"/>
      <c r="C377" s="129"/>
      <c r="D377" s="202" t="s">
        <v>5510</v>
      </c>
      <c r="E377" s="203"/>
      <c r="F377" s="203"/>
      <c r="G377" s="203"/>
      <c r="H377" s="203"/>
      <c r="I377" s="204"/>
      <c r="J377" s="205">
        <f>J1193</f>
        <v>0</v>
      </c>
      <c r="K377" s="129"/>
      <c r="L377" s="206"/>
    </row>
    <row r="378" s="9" customFormat="1" ht="19.92" customHeight="1">
      <c r="B378" s="201"/>
      <c r="C378" s="129"/>
      <c r="D378" s="202" t="s">
        <v>5511</v>
      </c>
      <c r="E378" s="203"/>
      <c r="F378" s="203"/>
      <c r="G378" s="203"/>
      <c r="H378" s="203"/>
      <c r="I378" s="204"/>
      <c r="J378" s="205">
        <f>J1195</f>
        <v>0</v>
      </c>
      <c r="K378" s="129"/>
      <c r="L378" s="206"/>
    </row>
    <row r="379" s="9" customFormat="1" ht="19.92" customHeight="1">
      <c r="B379" s="201"/>
      <c r="C379" s="129"/>
      <c r="D379" s="202" t="s">
        <v>5512</v>
      </c>
      <c r="E379" s="203"/>
      <c r="F379" s="203"/>
      <c r="G379" s="203"/>
      <c r="H379" s="203"/>
      <c r="I379" s="204"/>
      <c r="J379" s="205">
        <f>J1197</f>
        <v>0</v>
      </c>
      <c r="K379" s="129"/>
      <c r="L379" s="206"/>
    </row>
    <row r="380" s="8" customFormat="1" ht="24.96" customHeight="1">
      <c r="B380" s="194"/>
      <c r="C380" s="195"/>
      <c r="D380" s="196" t="s">
        <v>5590</v>
      </c>
      <c r="E380" s="197"/>
      <c r="F380" s="197"/>
      <c r="G380" s="197"/>
      <c r="H380" s="197"/>
      <c r="I380" s="198"/>
      <c r="J380" s="199">
        <f>J1199</f>
        <v>0</v>
      </c>
      <c r="K380" s="195"/>
      <c r="L380" s="200"/>
    </row>
    <row r="381" s="9" customFormat="1" ht="19.92" customHeight="1">
      <c r="B381" s="201"/>
      <c r="C381" s="129"/>
      <c r="D381" s="202" t="s">
        <v>5591</v>
      </c>
      <c r="E381" s="203"/>
      <c r="F381" s="203"/>
      <c r="G381" s="203"/>
      <c r="H381" s="203"/>
      <c r="I381" s="204"/>
      <c r="J381" s="205">
        <f>J1200</f>
        <v>0</v>
      </c>
      <c r="K381" s="129"/>
      <c r="L381" s="206"/>
    </row>
    <row r="382" s="9" customFormat="1" ht="19.92" customHeight="1">
      <c r="B382" s="201"/>
      <c r="C382" s="129"/>
      <c r="D382" s="202" t="s">
        <v>5592</v>
      </c>
      <c r="E382" s="203"/>
      <c r="F382" s="203"/>
      <c r="G382" s="203"/>
      <c r="H382" s="203"/>
      <c r="I382" s="204"/>
      <c r="J382" s="205">
        <f>J1202</f>
        <v>0</v>
      </c>
      <c r="K382" s="129"/>
      <c r="L382" s="206"/>
    </row>
    <row r="383" s="8" customFormat="1" ht="24.96" customHeight="1">
      <c r="B383" s="194"/>
      <c r="C383" s="195"/>
      <c r="D383" s="196" t="s">
        <v>5593</v>
      </c>
      <c r="E383" s="197"/>
      <c r="F383" s="197"/>
      <c r="G383" s="197"/>
      <c r="H383" s="197"/>
      <c r="I383" s="198"/>
      <c r="J383" s="199">
        <f>J1204</f>
        <v>0</v>
      </c>
      <c r="K383" s="195"/>
      <c r="L383" s="200"/>
    </row>
    <row r="384" s="9" customFormat="1" ht="19.92" customHeight="1">
      <c r="B384" s="201"/>
      <c r="C384" s="129"/>
      <c r="D384" s="202" t="s">
        <v>5594</v>
      </c>
      <c r="E384" s="203"/>
      <c r="F384" s="203"/>
      <c r="G384" s="203"/>
      <c r="H384" s="203"/>
      <c r="I384" s="204"/>
      <c r="J384" s="205">
        <f>J1205</f>
        <v>0</v>
      </c>
      <c r="K384" s="129"/>
      <c r="L384" s="206"/>
    </row>
    <row r="385" s="8" customFormat="1" ht="24.96" customHeight="1">
      <c r="B385" s="194"/>
      <c r="C385" s="195"/>
      <c r="D385" s="196" t="s">
        <v>5595</v>
      </c>
      <c r="E385" s="197"/>
      <c r="F385" s="197"/>
      <c r="G385" s="197"/>
      <c r="H385" s="197"/>
      <c r="I385" s="198"/>
      <c r="J385" s="199">
        <f>J1208</f>
        <v>0</v>
      </c>
      <c r="K385" s="195"/>
      <c r="L385" s="200"/>
    </row>
    <row r="386" s="9" customFormat="1" ht="19.92" customHeight="1">
      <c r="B386" s="201"/>
      <c r="C386" s="129"/>
      <c r="D386" s="202" t="s">
        <v>5596</v>
      </c>
      <c r="E386" s="203"/>
      <c r="F386" s="203"/>
      <c r="G386" s="203"/>
      <c r="H386" s="203"/>
      <c r="I386" s="204"/>
      <c r="J386" s="205">
        <f>J1209</f>
        <v>0</v>
      </c>
      <c r="K386" s="129"/>
      <c r="L386" s="206"/>
    </row>
    <row r="387" s="8" customFormat="1" ht="24.96" customHeight="1">
      <c r="B387" s="194"/>
      <c r="C387" s="195"/>
      <c r="D387" s="196" t="s">
        <v>5597</v>
      </c>
      <c r="E387" s="197"/>
      <c r="F387" s="197"/>
      <c r="G387" s="197"/>
      <c r="H387" s="197"/>
      <c r="I387" s="198"/>
      <c r="J387" s="199">
        <f>J1212</f>
        <v>0</v>
      </c>
      <c r="K387" s="195"/>
      <c r="L387" s="200"/>
    </row>
    <row r="388" s="9" customFormat="1" ht="19.92" customHeight="1">
      <c r="B388" s="201"/>
      <c r="C388" s="129"/>
      <c r="D388" s="202" t="s">
        <v>5598</v>
      </c>
      <c r="E388" s="203"/>
      <c r="F388" s="203"/>
      <c r="G388" s="203"/>
      <c r="H388" s="203"/>
      <c r="I388" s="204"/>
      <c r="J388" s="205">
        <f>J1213</f>
        <v>0</v>
      </c>
      <c r="K388" s="129"/>
      <c r="L388" s="206"/>
    </row>
    <row r="389" s="8" customFormat="1" ht="24.96" customHeight="1">
      <c r="B389" s="194"/>
      <c r="C389" s="195"/>
      <c r="D389" s="196" t="s">
        <v>5599</v>
      </c>
      <c r="E389" s="197"/>
      <c r="F389" s="197"/>
      <c r="G389" s="197"/>
      <c r="H389" s="197"/>
      <c r="I389" s="198"/>
      <c r="J389" s="199">
        <f>J1215</f>
        <v>0</v>
      </c>
      <c r="K389" s="195"/>
      <c r="L389" s="200"/>
    </row>
    <row r="390" s="9" customFormat="1" ht="19.92" customHeight="1">
      <c r="B390" s="201"/>
      <c r="C390" s="129"/>
      <c r="D390" s="202" t="s">
        <v>5600</v>
      </c>
      <c r="E390" s="203"/>
      <c r="F390" s="203"/>
      <c r="G390" s="203"/>
      <c r="H390" s="203"/>
      <c r="I390" s="204"/>
      <c r="J390" s="205">
        <f>J1216</f>
        <v>0</v>
      </c>
      <c r="K390" s="129"/>
      <c r="L390" s="206"/>
    </row>
    <row r="391" s="1" customFormat="1" ht="21.84" customHeight="1">
      <c r="B391" s="39"/>
      <c r="C391" s="40"/>
      <c r="D391" s="40"/>
      <c r="E391" s="40"/>
      <c r="F391" s="40"/>
      <c r="G391" s="40"/>
      <c r="H391" s="40"/>
      <c r="I391" s="151"/>
      <c r="J391" s="40"/>
      <c r="K391" s="40"/>
      <c r="L391" s="44"/>
    </row>
    <row r="392" s="1" customFormat="1" ht="6.96" customHeight="1">
      <c r="B392" s="62"/>
      <c r="C392" s="63"/>
      <c r="D392" s="63"/>
      <c r="E392" s="63"/>
      <c r="F392" s="63"/>
      <c r="G392" s="63"/>
      <c r="H392" s="63"/>
      <c r="I392" s="184"/>
      <c r="J392" s="63"/>
      <c r="K392" s="63"/>
      <c r="L392" s="44"/>
    </row>
    <row r="396" s="1" customFormat="1" ht="6.96" customHeight="1">
      <c r="B396" s="64"/>
      <c r="C396" s="65"/>
      <c r="D396" s="65"/>
      <c r="E396" s="65"/>
      <c r="F396" s="65"/>
      <c r="G396" s="65"/>
      <c r="H396" s="65"/>
      <c r="I396" s="187"/>
      <c r="J396" s="65"/>
      <c r="K396" s="65"/>
      <c r="L396" s="44"/>
    </row>
    <row r="397" s="1" customFormat="1" ht="24.96" customHeight="1">
      <c r="B397" s="39"/>
      <c r="C397" s="23" t="s">
        <v>366</v>
      </c>
      <c r="D397" s="40"/>
      <c r="E397" s="40"/>
      <c r="F397" s="40"/>
      <c r="G397" s="40"/>
      <c r="H397" s="40"/>
      <c r="I397" s="151"/>
      <c r="J397" s="40"/>
      <c r="K397" s="40"/>
      <c r="L397" s="44"/>
    </row>
    <row r="398" s="1" customFormat="1" ht="6.96" customHeight="1">
      <c r="B398" s="39"/>
      <c r="C398" s="40"/>
      <c r="D398" s="40"/>
      <c r="E398" s="40"/>
      <c r="F398" s="40"/>
      <c r="G398" s="40"/>
      <c r="H398" s="40"/>
      <c r="I398" s="151"/>
      <c r="J398" s="40"/>
      <c r="K398" s="40"/>
      <c r="L398" s="44"/>
    </row>
    <row r="399" s="1" customFormat="1" ht="12" customHeight="1">
      <c r="B399" s="39"/>
      <c r="C399" s="32" t="s">
        <v>16</v>
      </c>
      <c r="D399" s="40"/>
      <c r="E399" s="40"/>
      <c r="F399" s="40"/>
      <c r="G399" s="40"/>
      <c r="H399" s="40"/>
      <c r="I399" s="151"/>
      <c r="J399" s="40"/>
      <c r="K399" s="40"/>
      <c r="L399" s="44"/>
    </row>
    <row r="400" s="1" customFormat="1" ht="16.5" customHeight="1">
      <c r="B400" s="39"/>
      <c r="C400" s="40"/>
      <c r="D400" s="40"/>
      <c r="E400" s="188" t="str">
        <f>E7</f>
        <v>U21 – UJEP Výstavba výukových prostor Fakulty zdravotnických studií</v>
      </c>
      <c r="F400" s="32"/>
      <c r="G400" s="32"/>
      <c r="H400" s="32"/>
      <c r="I400" s="151"/>
      <c r="J400" s="40"/>
      <c r="K400" s="40"/>
      <c r="L400" s="44"/>
    </row>
    <row r="401" ht="12" customHeight="1">
      <c r="B401" s="21"/>
      <c r="C401" s="32" t="s">
        <v>352</v>
      </c>
      <c r="D401" s="22"/>
      <c r="E401" s="22"/>
      <c r="F401" s="22"/>
      <c r="G401" s="22"/>
      <c r="H401" s="22"/>
      <c r="I401" s="143"/>
      <c r="J401" s="22"/>
      <c r="K401" s="22"/>
      <c r="L401" s="20"/>
    </row>
    <row r="402" s="1" customFormat="1" ht="16.5" customHeight="1">
      <c r="B402" s="39"/>
      <c r="C402" s="40"/>
      <c r="D402" s="40"/>
      <c r="E402" s="188" t="s">
        <v>457</v>
      </c>
      <c r="F402" s="40"/>
      <c r="G402" s="40"/>
      <c r="H402" s="40"/>
      <c r="I402" s="151"/>
      <c r="J402" s="40"/>
      <c r="K402" s="40"/>
      <c r="L402" s="44"/>
    </row>
    <row r="403" s="1" customFormat="1" ht="12" customHeight="1">
      <c r="B403" s="39"/>
      <c r="C403" s="32" t="s">
        <v>458</v>
      </c>
      <c r="D403" s="40"/>
      <c r="E403" s="40"/>
      <c r="F403" s="40"/>
      <c r="G403" s="40"/>
      <c r="H403" s="40"/>
      <c r="I403" s="151"/>
      <c r="J403" s="40"/>
      <c r="K403" s="40"/>
      <c r="L403" s="44"/>
    </row>
    <row r="404" s="1" customFormat="1" ht="16.5" customHeight="1">
      <c r="B404" s="39"/>
      <c r="C404" s="40"/>
      <c r="D404" s="40"/>
      <c r="E404" s="72" t="str">
        <f>E11</f>
        <v>110.50 - Vzduchotechnika</v>
      </c>
      <c r="F404" s="40"/>
      <c r="G404" s="40"/>
      <c r="H404" s="40"/>
      <c r="I404" s="151"/>
      <c r="J404" s="40"/>
      <c r="K404" s="40"/>
      <c r="L404" s="44"/>
    </row>
    <row r="405" s="1" customFormat="1" ht="6.96" customHeight="1">
      <c r="B405" s="39"/>
      <c r="C405" s="40"/>
      <c r="D405" s="40"/>
      <c r="E405" s="40"/>
      <c r="F405" s="40"/>
      <c r="G405" s="40"/>
      <c r="H405" s="40"/>
      <c r="I405" s="151"/>
      <c r="J405" s="40"/>
      <c r="K405" s="40"/>
      <c r="L405" s="44"/>
    </row>
    <row r="406" s="1" customFormat="1" ht="12" customHeight="1">
      <c r="B406" s="39"/>
      <c r="C406" s="32" t="s">
        <v>22</v>
      </c>
      <c r="D406" s="40"/>
      <c r="E406" s="40"/>
      <c r="F406" s="27" t="str">
        <f>F14</f>
        <v xml:space="preserve"> </v>
      </c>
      <c r="G406" s="40"/>
      <c r="H406" s="40"/>
      <c r="I406" s="153" t="s">
        <v>24</v>
      </c>
      <c r="J406" s="75" t="str">
        <f>IF(J14="","",J14)</f>
        <v>22. 1. 2020</v>
      </c>
      <c r="K406" s="40"/>
      <c r="L406" s="44"/>
    </row>
    <row r="407" s="1" customFormat="1" ht="6.96" customHeight="1">
      <c r="B407" s="39"/>
      <c r="C407" s="40"/>
      <c r="D407" s="40"/>
      <c r="E407" s="40"/>
      <c r="F407" s="40"/>
      <c r="G407" s="40"/>
      <c r="H407" s="40"/>
      <c r="I407" s="151"/>
      <c r="J407" s="40"/>
      <c r="K407" s="40"/>
      <c r="L407" s="44"/>
    </row>
    <row r="408" s="1" customFormat="1" ht="27.9" customHeight="1">
      <c r="B408" s="39"/>
      <c r="C408" s="32" t="s">
        <v>30</v>
      </c>
      <c r="D408" s="40"/>
      <c r="E408" s="40"/>
      <c r="F408" s="27" t="str">
        <f>E17</f>
        <v>Univerzita Jana Evangelisty Purkyně v Ústí n.Labem</v>
      </c>
      <c r="G408" s="40"/>
      <c r="H408" s="40"/>
      <c r="I408" s="153" t="s">
        <v>36</v>
      </c>
      <c r="J408" s="37" t="str">
        <f>E23</f>
        <v>CHVÁLEK ATELIÉR s.r.o.</v>
      </c>
      <c r="K408" s="40"/>
      <c r="L408" s="44"/>
    </row>
    <row r="409" s="1" customFormat="1" ht="15.15" customHeight="1">
      <c r="B409" s="39"/>
      <c r="C409" s="32" t="s">
        <v>34</v>
      </c>
      <c r="D409" s="40"/>
      <c r="E409" s="40"/>
      <c r="F409" s="27" t="str">
        <f>IF(E20="","",E20)</f>
        <v>Vyplň údaj</v>
      </c>
      <c r="G409" s="40"/>
      <c r="H409" s="40"/>
      <c r="I409" s="153" t="s">
        <v>39</v>
      </c>
      <c r="J409" s="37" t="str">
        <f>E26</f>
        <v xml:space="preserve"> </v>
      </c>
      <c r="K409" s="40"/>
      <c r="L409" s="44"/>
    </row>
    <row r="410" s="1" customFormat="1" ht="10.32" customHeight="1">
      <c r="B410" s="39"/>
      <c r="C410" s="40"/>
      <c r="D410" s="40"/>
      <c r="E410" s="40"/>
      <c r="F410" s="40"/>
      <c r="G410" s="40"/>
      <c r="H410" s="40"/>
      <c r="I410" s="151"/>
      <c r="J410" s="40"/>
      <c r="K410" s="40"/>
      <c r="L410" s="44"/>
    </row>
    <row r="411" s="10" customFormat="1" ht="29.28" customHeight="1">
      <c r="B411" s="207"/>
      <c r="C411" s="208" t="s">
        <v>367</v>
      </c>
      <c r="D411" s="209" t="s">
        <v>68</v>
      </c>
      <c r="E411" s="209" t="s">
        <v>64</v>
      </c>
      <c r="F411" s="209" t="s">
        <v>65</v>
      </c>
      <c r="G411" s="209" t="s">
        <v>368</v>
      </c>
      <c r="H411" s="209" t="s">
        <v>369</v>
      </c>
      <c r="I411" s="210" t="s">
        <v>370</v>
      </c>
      <c r="J411" s="209" t="s">
        <v>356</v>
      </c>
      <c r="K411" s="211" t="s">
        <v>371</v>
      </c>
      <c r="L411" s="212"/>
      <c r="M411" s="96" t="s">
        <v>1</v>
      </c>
      <c r="N411" s="97" t="s">
        <v>47</v>
      </c>
      <c r="O411" s="97" t="s">
        <v>372</v>
      </c>
      <c r="P411" s="97" t="s">
        <v>373</v>
      </c>
      <c r="Q411" s="97" t="s">
        <v>374</v>
      </c>
      <c r="R411" s="97" t="s">
        <v>375</v>
      </c>
      <c r="S411" s="97" t="s">
        <v>376</v>
      </c>
      <c r="T411" s="98" t="s">
        <v>377</v>
      </c>
    </row>
    <row r="412" s="1" customFormat="1" ht="22.8" customHeight="1">
      <c r="B412" s="39"/>
      <c r="C412" s="103" t="s">
        <v>378</v>
      </c>
      <c r="D412" s="40"/>
      <c r="E412" s="40"/>
      <c r="F412" s="40"/>
      <c r="G412" s="40"/>
      <c r="H412" s="40"/>
      <c r="I412" s="151"/>
      <c r="J412" s="213">
        <f>BK412</f>
        <v>0</v>
      </c>
      <c r="K412" s="40"/>
      <c r="L412" s="44"/>
      <c r="M412" s="99"/>
      <c r="N412" s="100"/>
      <c r="O412" s="100"/>
      <c r="P412" s="214">
        <f>P413+P462+P501+P556+P620+P671+P722+P833+P895+P935+P988+P1014+P1046+P1059+P1064+P1149+P1151+P1173+P1199+P1204+P1208+P1212+P1215</f>
        <v>0</v>
      </c>
      <c r="Q412" s="100"/>
      <c r="R412" s="214">
        <f>R413+R462+R501+R556+R620+R671+R722+R833+R895+R935+R988+R1014+R1046+R1059+R1064+R1149+R1151+R1173+R1199+R1204+R1208+R1212+R1215</f>
        <v>59778.419999999998</v>
      </c>
      <c r="S412" s="100"/>
      <c r="T412" s="215">
        <f>T413+T462+T501+T556+T620+T671+T722+T833+T895+T935+T988+T1014+T1046+T1059+T1064+T1149+T1151+T1173+T1199+T1204+T1208+T1212+T1215</f>
        <v>0</v>
      </c>
      <c r="AT412" s="17" t="s">
        <v>82</v>
      </c>
      <c r="AU412" s="17" t="s">
        <v>358</v>
      </c>
      <c r="BK412" s="216">
        <f>BK413+BK462+BK501+BK556+BK620+BK671+BK722+BK833+BK895+BK935+BK988+BK1014+BK1046+BK1059+BK1064+BK1149+BK1151+BK1173+BK1199+BK1204+BK1208+BK1212+BK1215</f>
        <v>0</v>
      </c>
    </row>
    <row r="413" s="11" customFormat="1" ht="25.92" customHeight="1">
      <c r="B413" s="217"/>
      <c r="C413" s="218"/>
      <c r="D413" s="219" t="s">
        <v>82</v>
      </c>
      <c r="E413" s="220" t="s">
        <v>91</v>
      </c>
      <c r="F413" s="220" t="s">
        <v>5601</v>
      </c>
      <c r="G413" s="218"/>
      <c r="H413" s="218"/>
      <c r="I413" s="221"/>
      <c r="J413" s="222">
        <f>BK413</f>
        <v>0</v>
      </c>
      <c r="K413" s="218"/>
      <c r="L413" s="223"/>
      <c r="M413" s="224"/>
      <c r="N413" s="225"/>
      <c r="O413" s="225"/>
      <c r="P413" s="226">
        <f>P414+SUM(P415:P418)+P420+P422+P425+P427+P429+P432+P434+P436+P438+P440+P443+P449+P454+P456+P458+P460</f>
        <v>0</v>
      </c>
      <c r="Q413" s="225"/>
      <c r="R413" s="226">
        <f>R414+SUM(R415:R418)+R420+R422+R425+R427+R429+R432+R434+R436+R438+R440+R443+R449+R454+R456+R458+R460</f>
        <v>5598.5</v>
      </c>
      <c r="S413" s="225"/>
      <c r="T413" s="227">
        <f>T414+SUM(T415:T418)+T420+T422+T425+T427+T429+T432+T434+T436+T438+T440+T443+T449+T454+T456+T458+T460</f>
        <v>0</v>
      </c>
      <c r="AR413" s="228" t="s">
        <v>91</v>
      </c>
      <c r="AT413" s="229" t="s">
        <v>82</v>
      </c>
      <c r="AU413" s="229" t="s">
        <v>83</v>
      </c>
      <c r="AY413" s="228" t="s">
        <v>381</v>
      </c>
      <c r="BK413" s="230">
        <f>BK414+SUM(BK415:BK418)+BK420+BK422+BK425+BK427+BK429+BK432+BK434+BK436+BK438+BK440+BK443+BK449+BK454+BK456+BK458+BK460</f>
        <v>0</v>
      </c>
    </row>
    <row r="414" s="1" customFormat="1" ht="16.5" customHeight="1">
      <c r="B414" s="39"/>
      <c r="C414" s="233" t="s">
        <v>91</v>
      </c>
      <c r="D414" s="233" t="s">
        <v>384</v>
      </c>
      <c r="E414" s="234" t="s">
        <v>5602</v>
      </c>
      <c r="F414" s="235" t="s">
        <v>5603</v>
      </c>
      <c r="G414" s="236" t="s">
        <v>1933</v>
      </c>
      <c r="H414" s="237">
        <v>1</v>
      </c>
      <c r="I414" s="238"/>
      <c r="J414" s="239">
        <f>ROUND(I414*H414,2)</f>
        <v>0</v>
      </c>
      <c r="K414" s="235" t="s">
        <v>539</v>
      </c>
      <c r="L414" s="44"/>
      <c r="M414" s="240" t="s">
        <v>1</v>
      </c>
      <c r="N414" s="241" t="s">
        <v>48</v>
      </c>
      <c r="O414" s="87"/>
      <c r="P414" s="242">
        <f>O414*H414</f>
        <v>0</v>
      </c>
      <c r="Q414" s="242">
        <v>3618</v>
      </c>
      <c r="R414" s="242">
        <f>Q414*H414</f>
        <v>3618</v>
      </c>
      <c r="S414" s="242">
        <v>0</v>
      </c>
      <c r="T414" s="243">
        <f>S414*H414</f>
        <v>0</v>
      </c>
      <c r="AR414" s="244" t="s">
        <v>236</v>
      </c>
      <c r="AT414" s="244" t="s">
        <v>384</v>
      </c>
      <c r="AU414" s="244" t="s">
        <v>91</v>
      </c>
      <c r="AY414" s="17" t="s">
        <v>381</v>
      </c>
      <c r="BE414" s="245">
        <f>IF(N414="základní",J414,0)</f>
        <v>0</v>
      </c>
      <c r="BF414" s="245">
        <f>IF(N414="snížená",J414,0)</f>
        <v>0</v>
      </c>
      <c r="BG414" s="245">
        <f>IF(N414="zákl. přenesená",J414,0)</f>
        <v>0</v>
      </c>
      <c r="BH414" s="245">
        <f>IF(N414="sníž. přenesená",J414,0)</f>
        <v>0</v>
      </c>
      <c r="BI414" s="245">
        <f>IF(N414="nulová",J414,0)</f>
        <v>0</v>
      </c>
      <c r="BJ414" s="17" t="s">
        <v>91</v>
      </c>
      <c r="BK414" s="245">
        <f>ROUND(I414*H414,2)</f>
        <v>0</v>
      </c>
      <c r="BL414" s="17" t="s">
        <v>236</v>
      </c>
      <c r="BM414" s="244" t="s">
        <v>93</v>
      </c>
    </row>
    <row r="415" s="1" customFormat="1">
      <c r="B415" s="39"/>
      <c r="C415" s="40"/>
      <c r="D415" s="246" t="s">
        <v>391</v>
      </c>
      <c r="E415" s="40"/>
      <c r="F415" s="247" t="s">
        <v>5604</v>
      </c>
      <c r="G415" s="40"/>
      <c r="H415" s="40"/>
      <c r="I415" s="151"/>
      <c r="J415" s="40"/>
      <c r="K415" s="40"/>
      <c r="L415" s="44"/>
      <c r="M415" s="248"/>
      <c r="N415" s="87"/>
      <c r="O415" s="87"/>
      <c r="P415" s="87"/>
      <c r="Q415" s="87"/>
      <c r="R415" s="87"/>
      <c r="S415" s="87"/>
      <c r="T415" s="88"/>
      <c r="AT415" s="17" t="s">
        <v>391</v>
      </c>
      <c r="AU415" s="17" t="s">
        <v>91</v>
      </c>
    </row>
    <row r="416" s="1" customFormat="1" ht="16.5" customHeight="1">
      <c r="B416" s="39"/>
      <c r="C416" s="233" t="s">
        <v>93</v>
      </c>
      <c r="D416" s="233" t="s">
        <v>384</v>
      </c>
      <c r="E416" s="234" t="s">
        <v>5605</v>
      </c>
      <c r="F416" s="235" t="s">
        <v>5606</v>
      </c>
      <c r="G416" s="236" t="s">
        <v>5607</v>
      </c>
      <c r="H416" s="237">
        <v>15</v>
      </c>
      <c r="I416" s="238"/>
      <c r="J416" s="239">
        <f>ROUND(I416*H416,2)</f>
        <v>0</v>
      </c>
      <c r="K416" s="235" t="s">
        <v>539</v>
      </c>
      <c r="L416" s="44"/>
      <c r="M416" s="240" t="s">
        <v>1</v>
      </c>
      <c r="N416" s="241" t="s">
        <v>48</v>
      </c>
      <c r="O416" s="87"/>
      <c r="P416" s="242">
        <f>O416*H416</f>
        <v>0</v>
      </c>
      <c r="Q416" s="242">
        <v>0</v>
      </c>
      <c r="R416" s="242">
        <f>Q416*H416</f>
        <v>0</v>
      </c>
      <c r="S416" s="242">
        <v>0</v>
      </c>
      <c r="T416" s="243">
        <f>S416*H416</f>
        <v>0</v>
      </c>
      <c r="AR416" s="244" t="s">
        <v>236</v>
      </c>
      <c r="AT416" s="244" t="s">
        <v>384</v>
      </c>
      <c r="AU416" s="244" t="s">
        <v>91</v>
      </c>
      <c r="AY416" s="17" t="s">
        <v>381</v>
      </c>
      <c r="BE416" s="245">
        <f>IF(N416="základní",J416,0)</f>
        <v>0</v>
      </c>
      <c r="BF416" s="245">
        <f>IF(N416="snížená",J416,0)</f>
        <v>0</v>
      </c>
      <c r="BG416" s="245">
        <f>IF(N416="zákl. přenesená",J416,0)</f>
        <v>0</v>
      </c>
      <c r="BH416" s="245">
        <f>IF(N416="sníž. přenesená",J416,0)</f>
        <v>0</v>
      </c>
      <c r="BI416" s="245">
        <f>IF(N416="nulová",J416,0)</f>
        <v>0</v>
      </c>
      <c r="BJ416" s="17" t="s">
        <v>91</v>
      </c>
      <c r="BK416" s="245">
        <f>ROUND(I416*H416,2)</f>
        <v>0</v>
      </c>
      <c r="BL416" s="17" t="s">
        <v>236</v>
      </c>
      <c r="BM416" s="244" t="s">
        <v>236</v>
      </c>
    </row>
    <row r="417" s="1" customFormat="1" ht="16.5" customHeight="1">
      <c r="B417" s="39"/>
      <c r="C417" s="233" t="s">
        <v>133</v>
      </c>
      <c r="D417" s="233" t="s">
        <v>384</v>
      </c>
      <c r="E417" s="234" t="s">
        <v>5608</v>
      </c>
      <c r="F417" s="235" t="s">
        <v>5609</v>
      </c>
      <c r="G417" s="236" t="s">
        <v>5607</v>
      </c>
      <c r="H417" s="237">
        <v>20</v>
      </c>
      <c r="I417" s="238"/>
      <c r="J417" s="239">
        <f>ROUND(I417*H417,2)</f>
        <v>0</v>
      </c>
      <c r="K417" s="235" t="s">
        <v>539</v>
      </c>
      <c r="L417" s="44"/>
      <c r="M417" s="240" t="s">
        <v>1</v>
      </c>
      <c r="N417" s="241" t="s">
        <v>48</v>
      </c>
      <c r="O417" s="87"/>
      <c r="P417" s="242">
        <f>O417*H417</f>
        <v>0</v>
      </c>
      <c r="Q417" s="242">
        <v>0</v>
      </c>
      <c r="R417" s="242">
        <f>Q417*H417</f>
        <v>0</v>
      </c>
      <c r="S417" s="242">
        <v>0</v>
      </c>
      <c r="T417" s="243">
        <f>S417*H417</f>
        <v>0</v>
      </c>
      <c r="AR417" s="244" t="s">
        <v>236</v>
      </c>
      <c r="AT417" s="244" t="s">
        <v>384</v>
      </c>
      <c r="AU417" s="244" t="s">
        <v>91</v>
      </c>
      <c r="AY417" s="17" t="s">
        <v>381</v>
      </c>
      <c r="BE417" s="245">
        <f>IF(N417="základní",J417,0)</f>
        <v>0</v>
      </c>
      <c r="BF417" s="245">
        <f>IF(N417="snížená",J417,0)</f>
        <v>0</v>
      </c>
      <c r="BG417" s="245">
        <f>IF(N417="zákl. přenesená",J417,0)</f>
        <v>0</v>
      </c>
      <c r="BH417" s="245">
        <f>IF(N417="sníž. přenesená",J417,0)</f>
        <v>0</v>
      </c>
      <c r="BI417" s="245">
        <f>IF(N417="nulová",J417,0)</f>
        <v>0</v>
      </c>
      <c r="BJ417" s="17" t="s">
        <v>91</v>
      </c>
      <c r="BK417" s="245">
        <f>ROUND(I417*H417,2)</f>
        <v>0</v>
      </c>
      <c r="BL417" s="17" t="s">
        <v>236</v>
      </c>
      <c r="BM417" s="244" t="s">
        <v>413</v>
      </c>
    </row>
    <row r="418" s="11" customFormat="1" ht="22.8" customHeight="1">
      <c r="B418" s="217"/>
      <c r="C418" s="218"/>
      <c r="D418" s="219" t="s">
        <v>82</v>
      </c>
      <c r="E418" s="231" t="s">
        <v>258</v>
      </c>
      <c r="F418" s="231" t="s">
        <v>5610</v>
      </c>
      <c r="G418" s="218"/>
      <c r="H418" s="218"/>
      <c r="I418" s="221"/>
      <c r="J418" s="232">
        <f>BK418</f>
        <v>0</v>
      </c>
      <c r="K418" s="218"/>
      <c r="L418" s="223"/>
      <c r="M418" s="224"/>
      <c r="N418" s="225"/>
      <c r="O418" s="225"/>
      <c r="P418" s="226">
        <f>P419</f>
        <v>0</v>
      </c>
      <c r="Q418" s="225"/>
      <c r="R418" s="226">
        <f>R419</f>
        <v>16</v>
      </c>
      <c r="S418" s="225"/>
      <c r="T418" s="227">
        <f>T419</f>
        <v>0</v>
      </c>
      <c r="AR418" s="228" t="s">
        <v>91</v>
      </c>
      <c r="AT418" s="229" t="s">
        <v>82</v>
      </c>
      <c r="AU418" s="229" t="s">
        <v>91</v>
      </c>
      <c r="AY418" s="228" t="s">
        <v>381</v>
      </c>
      <c r="BK418" s="230">
        <f>BK419</f>
        <v>0</v>
      </c>
    </row>
    <row r="419" s="1" customFormat="1" ht="16.5" customHeight="1">
      <c r="B419" s="39"/>
      <c r="C419" s="233" t="s">
        <v>236</v>
      </c>
      <c r="D419" s="233" t="s">
        <v>384</v>
      </c>
      <c r="E419" s="234" t="s">
        <v>5611</v>
      </c>
      <c r="F419" s="235" t="s">
        <v>5612</v>
      </c>
      <c r="G419" s="236" t="s">
        <v>1933</v>
      </c>
      <c r="H419" s="237">
        <v>2</v>
      </c>
      <c r="I419" s="238"/>
      <c r="J419" s="239">
        <f>ROUND(I419*H419,2)</f>
        <v>0</v>
      </c>
      <c r="K419" s="235" t="s">
        <v>539</v>
      </c>
      <c r="L419" s="44"/>
      <c r="M419" s="240" t="s">
        <v>1</v>
      </c>
      <c r="N419" s="241" t="s">
        <v>48</v>
      </c>
      <c r="O419" s="87"/>
      <c r="P419" s="242">
        <f>O419*H419</f>
        <v>0</v>
      </c>
      <c r="Q419" s="242">
        <v>8</v>
      </c>
      <c r="R419" s="242">
        <f>Q419*H419</f>
        <v>16</v>
      </c>
      <c r="S419" s="242">
        <v>0</v>
      </c>
      <c r="T419" s="243">
        <f>S419*H419</f>
        <v>0</v>
      </c>
      <c r="AR419" s="244" t="s">
        <v>236</v>
      </c>
      <c r="AT419" s="244" t="s">
        <v>384</v>
      </c>
      <c r="AU419" s="244" t="s">
        <v>93</v>
      </c>
      <c r="AY419" s="17" t="s">
        <v>381</v>
      </c>
      <c r="BE419" s="245">
        <f>IF(N419="základní",J419,0)</f>
        <v>0</v>
      </c>
      <c r="BF419" s="245">
        <f>IF(N419="snížená",J419,0)</f>
        <v>0</v>
      </c>
      <c r="BG419" s="245">
        <f>IF(N419="zákl. přenesená",J419,0)</f>
        <v>0</v>
      </c>
      <c r="BH419" s="245">
        <f>IF(N419="sníž. přenesená",J419,0)</f>
        <v>0</v>
      </c>
      <c r="BI419" s="245">
        <f>IF(N419="nulová",J419,0)</f>
        <v>0</v>
      </c>
      <c r="BJ419" s="17" t="s">
        <v>91</v>
      </c>
      <c r="BK419" s="245">
        <f>ROUND(I419*H419,2)</f>
        <v>0</v>
      </c>
      <c r="BL419" s="17" t="s">
        <v>236</v>
      </c>
      <c r="BM419" s="244" t="s">
        <v>423</v>
      </c>
    </row>
    <row r="420" s="11" customFormat="1" ht="22.8" customHeight="1">
      <c r="B420" s="217"/>
      <c r="C420" s="218"/>
      <c r="D420" s="219" t="s">
        <v>82</v>
      </c>
      <c r="E420" s="231" t="s">
        <v>4334</v>
      </c>
      <c r="F420" s="231" t="s">
        <v>5613</v>
      </c>
      <c r="G420" s="218"/>
      <c r="H420" s="218"/>
      <c r="I420" s="221"/>
      <c r="J420" s="232">
        <f>BK420</f>
        <v>0</v>
      </c>
      <c r="K420" s="218"/>
      <c r="L420" s="223"/>
      <c r="M420" s="224"/>
      <c r="N420" s="225"/>
      <c r="O420" s="225"/>
      <c r="P420" s="226">
        <f>P421</f>
        <v>0</v>
      </c>
      <c r="Q420" s="225"/>
      <c r="R420" s="226">
        <f>R421</f>
        <v>80</v>
      </c>
      <c r="S420" s="225"/>
      <c r="T420" s="227">
        <f>T421</f>
        <v>0</v>
      </c>
      <c r="AR420" s="228" t="s">
        <v>91</v>
      </c>
      <c r="AT420" s="229" t="s">
        <v>82</v>
      </c>
      <c r="AU420" s="229" t="s">
        <v>91</v>
      </c>
      <c r="AY420" s="228" t="s">
        <v>381</v>
      </c>
      <c r="BK420" s="230">
        <f>BK421</f>
        <v>0</v>
      </c>
    </row>
    <row r="421" s="1" customFormat="1" ht="16.5" customHeight="1">
      <c r="B421" s="39"/>
      <c r="C421" s="233" t="s">
        <v>380</v>
      </c>
      <c r="D421" s="233" t="s">
        <v>384</v>
      </c>
      <c r="E421" s="234" t="s">
        <v>5614</v>
      </c>
      <c r="F421" s="235" t="s">
        <v>5615</v>
      </c>
      <c r="G421" s="236" t="s">
        <v>1933</v>
      </c>
      <c r="H421" s="237">
        <v>4</v>
      </c>
      <c r="I421" s="238"/>
      <c r="J421" s="239">
        <f>ROUND(I421*H421,2)</f>
        <v>0</v>
      </c>
      <c r="K421" s="235" t="s">
        <v>539</v>
      </c>
      <c r="L421" s="44"/>
      <c r="M421" s="240" t="s">
        <v>1</v>
      </c>
      <c r="N421" s="241" t="s">
        <v>48</v>
      </c>
      <c r="O421" s="87"/>
      <c r="P421" s="242">
        <f>O421*H421</f>
        <v>0</v>
      </c>
      <c r="Q421" s="242">
        <v>20</v>
      </c>
      <c r="R421" s="242">
        <f>Q421*H421</f>
        <v>80</v>
      </c>
      <c r="S421" s="242">
        <v>0</v>
      </c>
      <c r="T421" s="243">
        <f>S421*H421</f>
        <v>0</v>
      </c>
      <c r="AR421" s="244" t="s">
        <v>236</v>
      </c>
      <c r="AT421" s="244" t="s">
        <v>384</v>
      </c>
      <c r="AU421" s="244" t="s">
        <v>93</v>
      </c>
      <c r="AY421" s="17" t="s">
        <v>381</v>
      </c>
      <c r="BE421" s="245">
        <f>IF(N421="základní",J421,0)</f>
        <v>0</v>
      </c>
      <c r="BF421" s="245">
        <f>IF(N421="snížená",J421,0)</f>
        <v>0</v>
      </c>
      <c r="BG421" s="245">
        <f>IF(N421="zákl. přenesená",J421,0)</f>
        <v>0</v>
      </c>
      <c r="BH421" s="245">
        <f>IF(N421="sníž. přenesená",J421,0)</f>
        <v>0</v>
      </c>
      <c r="BI421" s="245">
        <f>IF(N421="nulová",J421,0)</f>
        <v>0</v>
      </c>
      <c r="BJ421" s="17" t="s">
        <v>91</v>
      </c>
      <c r="BK421" s="245">
        <f>ROUND(I421*H421,2)</f>
        <v>0</v>
      </c>
      <c r="BL421" s="17" t="s">
        <v>236</v>
      </c>
      <c r="BM421" s="244" t="s">
        <v>434</v>
      </c>
    </row>
    <row r="422" s="11" customFormat="1" ht="22.8" customHeight="1">
      <c r="B422" s="217"/>
      <c r="C422" s="218"/>
      <c r="D422" s="219" t="s">
        <v>82</v>
      </c>
      <c r="E422" s="231" t="s">
        <v>5616</v>
      </c>
      <c r="F422" s="231" t="s">
        <v>5617</v>
      </c>
      <c r="G422" s="218"/>
      <c r="H422" s="218"/>
      <c r="I422" s="221"/>
      <c r="J422" s="232">
        <f>BK422</f>
        <v>0</v>
      </c>
      <c r="K422" s="218"/>
      <c r="L422" s="223"/>
      <c r="M422" s="224"/>
      <c r="N422" s="225"/>
      <c r="O422" s="225"/>
      <c r="P422" s="226">
        <f>SUM(P423:P424)</f>
        <v>0</v>
      </c>
      <c r="Q422" s="225"/>
      <c r="R422" s="226">
        <f>SUM(R423:R424)</f>
        <v>167.69999999999999</v>
      </c>
      <c r="S422" s="225"/>
      <c r="T422" s="227">
        <f>SUM(T423:T424)</f>
        <v>0</v>
      </c>
      <c r="AR422" s="228" t="s">
        <v>91</v>
      </c>
      <c r="AT422" s="229" t="s">
        <v>82</v>
      </c>
      <c r="AU422" s="229" t="s">
        <v>91</v>
      </c>
      <c r="AY422" s="228" t="s">
        <v>381</v>
      </c>
      <c r="BK422" s="230">
        <f>SUM(BK423:BK424)</f>
        <v>0</v>
      </c>
    </row>
    <row r="423" s="1" customFormat="1" ht="16.5" customHeight="1">
      <c r="B423" s="39"/>
      <c r="C423" s="233" t="s">
        <v>413</v>
      </c>
      <c r="D423" s="233" t="s">
        <v>384</v>
      </c>
      <c r="E423" s="234" t="s">
        <v>5618</v>
      </c>
      <c r="F423" s="235" t="s">
        <v>5619</v>
      </c>
      <c r="G423" s="236" t="s">
        <v>1933</v>
      </c>
      <c r="H423" s="237">
        <v>2</v>
      </c>
      <c r="I423" s="238"/>
      <c r="J423" s="239">
        <f>ROUND(I423*H423,2)</f>
        <v>0</v>
      </c>
      <c r="K423" s="235" t="s">
        <v>539</v>
      </c>
      <c r="L423" s="44"/>
      <c r="M423" s="240" t="s">
        <v>1</v>
      </c>
      <c r="N423" s="241" t="s">
        <v>48</v>
      </c>
      <c r="O423" s="87"/>
      <c r="P423" s="242">
        <f>O423*H423</f>
        <v>0</v>
      </c>
      <c r="Q423" s="242">
        <v>27.949999999999999</v>
      </c>
      <c r="R423" s="242">
        <f>Q423*H423</f>
        <v>55.899999999999999</v>
      </c>
      <c r="S423" s="242">
        <v>0</v>
      </c>
      <c r="T423" s="243">
        <f>S423*H423</f>
        <v>0</v>
      </c>
      <c r="AR423" s="244" t="s">
        <v>236</v>
      </c>
      <c r="AT423" s="244" t="s">
        <v>384</v>
      </c>
      <c r="AU423" s="244" t="s">
        <v>93</v>
      </c>
      <c r="AY423" s="17" t="s">
        <v>381</v>
      </c>
      <c r="BE423" s="245">
        <f>IF(N423="základní",J423,0)</f>
        <v>0</v>
      </c>
      <c r="BF423" s="245">
        <f>IF(N423="snížená",J423,0)</f>
        <v>0</v>
      </c>
      <c r="BG423" s="245">
        <f>IF(N423="zákl. přenesená",J423,0)</f>
        <v>0</v>
      </c>
      <c r="BH423" s="245">
        <f>IF(N423="sníž. přenesená",J423,0)</f>
        <v>0</v>
      </c>
      <c r="BI423" s="245">
        <f>IF(N423="nulová",J423,0)</f>
        <v>0</v>
      </c>
      <c r="BJ423" s="17" t="s">
        <v>91</v>
      </c>
      <c r="BK423" s="245">
        <f>ROUND(I423*H423,2)</f>
        <v>0</v>
      </c>
      <c r="BL423" s="17" t="s">
        <v>236</v>
      </c>
      <c r="BM423" s="244" t="s">
        <v>446</v>
      </c>
    </row>
    <row r="424" s="1" customFormat="1" ht="16.5" customHeight="1">
      <c r="B424" s="39"/>
      <c r="C424" s="233" t="s">
        <v>418</v>
      </c>
      <c r="D424" s="233" t="s">
        <v>384</v>
      </c>
      <c r="E424" s="234" t="s">
        <v>5620</v>
      </c>
      <c r="F424" s="235" t="s">
        <v>5621</v>
      </c>
      <c r="G424" s="236" t="s">
        <v>1933</v>
      </c>
      <c r="H424" s="237">
        <v>4</v>
      </c>
      <c r="I424" s="238"/>
      <c r="J424" s="239">
        <f>ROUND(I424*H424,2)</f>
        <v>0</v>
      </c>
      <c r="K424" s="235" t="s">
        <v>539</v>
      </c>
      <c r="L424" s="44"/>
      <c r="M424" s="240" t="s">
        <v>1</v>
      </c>
      <c r="N424" s="241" t="s">
        <v>48</v>
      </c>
      <c r="O424" s="87"/>
      <c r="P424" s="242">
        <f>O424*H424</f>
        <v>0</v>
      </c>
      <c r="Q424" s="242">
        <v>27.949999999999999</v>
      </c>
      <c r="R424" s="242">
        <f>Q424*H424</f>
        <v>111.8</v>
      </c>
      <c r="S424" s="242">
        <v>0</v>
      </c>
      <c r="T424" s="243">
        <f>S424*H424</f>
        <v>0</v>
      </c>
      <c r="AR424" s="244" t="s">
        <v>236</v>
      </c>
      <c r="AT424" s="244" t="s">
        <v>384</v>
      </c>
      <c r="AU424" s="244" t="s">
        <v>93</v>
      </c>
      <c r="AY424" s="17" t="s">
        <v>381</v>
      </c>
      <c r="BE424" s="245">
        <f>IF(N424="základní",J424,0)</f>
        <v>0</v>
      </c>
      <c r="BF424" s="245">
        <f>IF(N424="snížená",J424,0)</f>
        <v>0</v>
      </c>
      <c r="BG424" s="245">
        <f>IF(N424="zákl. přenesená",J424,0)</f>
        <v>0</v>
      </c>
      <c r="BH424" s="245">
        <f>IF(N424="sníž. přenesená",J424,0)</f>
        <v>0</v>
      </c>
      <c r="BI424" s="245">
        <f>IF(N424="nulová",J424,0)</f>
        <v>0</v>
      </c>
      <c r="BJ424" s="17" t="s">
        <v>91</v>
      </c>
      <c r="BK424" s="245">
        <f>ROUND(I424*H424,2)</f>
        <v>0</v>
      </c>
      <c r="BL424" s="17" t="s">
        <v>236</v>
      </c>
      <c r="BM424" s="244" t="s">
        <v>567</v>
      </c>
    </row>
    <row r="425" s="11" customFormat="1" ht="22.8" customHeight="1">
      <c r="B425" s="217"/>
      <c r="C425" s="218"/>
      <c r="D425" s="219" t="s">
        <v>82</v>
      </c>
      <c r="E425" s="231" t="s">
        <v>5622</v>
      </c>
      <c r="F425" s="231" t="s">
        <v>5623</v>
      </c>
      <c r="G425" s="218"/>
      <c r="H425" s="218"/>
      <c r="I425" s="221"/>
      <c r="J425" s="232">
        <f>BK425</f>
        <v>0</v>
      </c>
      <c r="K425" s="218"/>
      <c r="L425" s="223"/>
      <c r="M425" s="224"/>
      <c r="N425" s="225"/>
      <c r="O425" s="225"/>
      <c r="P425" s="226">
        <f>P426</f>
        <v>0</v>
      </c>
      <c r="Q425" s="225"/>
      <c r="R425" s="226">
        <f>R426</f>
        <v>15</v>
      </c>
      <c r="S425" s="225"/>
      <c r="T425" s="227">
        <f>T426</f>
        <v>0</v>
      </c>
      <c r="AR425" s="228" t="s">
        <v>91</v>
      </c>
      <c r="AT425" s="229" t="s">
        <v>82</v>
      </c>
      <c r="AU425" s="229" t="s">
        <v>91</v>
      </c>
      <c r="AY425" s="228" t="s">
        <v>381</v>
      </c>
      <c r="BK425" s="230">
        <f>BK426</f>
        <v>0</v>
      </c>
    </row>
    <row r="426" s="1" customFormat="1" ht="16.5" customHeight="1">
      <c r="B426" s="39"/>
      <c r="C426" s="233" t="s">
        <v>423</v>
      </c>
      <c r="D426" s="233" t="s">
        <v>384</v>
      </c>
      <c r="E426" s="234" t="s">
        <v>5624</v>
      </c>
      <c r="F426" s="235" t="s">
        <v>5625</v>
      </c>
      <c r="G426" s="236" t="s">
        <v>1933</v>
      </c>
      <c r="H426" s="237">
        <v>1</v>
      </c>
      <c r="I426" s="238"/>
      <c r="J426" s="239">
        <f>ROUND(I426*H426,2)</f>
        <v>0</v>
      </c>
      <c r="K426" s="235" t="s">
        <v>539</v>
      </c>
      <c r="L426" s="44"/>
      <c r="M426" s="240" t="s">
        <v>1</v>
      </c>
      <c r="N426" s="241" t="s">
        <v>48</v>
      </c>
      <c r="O426" s="87"/>
      <c r="P426" s="242">
        <f>O426*H426</f>
        <v>0</v>
      </c>
      <c r="Q426" s="242">
        <v>15</v>
      </c>
      <c r="R426" s="242">
        <f>Q426*H426</f>
        <v>15</v>
      </c>
      <c r="S426" s="242">
        <v>0</v>
      </c>
      <c r="T426" s="243">
        <f>S426*H426</f>
        <v>0</v>
      </c>
      <c r="AR426" s="244" t="s">
        <v>236</v>
      </c>
      <c r="AT426" s="244" t="s">
        <v>384</v>
      </c>
      <c r="AU426" s="244" t="s">
        <v>93</v>
      </c>
      <c r="AY426" s="17" t="s">
        <v>381</v>
      </c>
      <c r="BE426" s="245">
        <f>IF(N426="základní",J426,0)</f>
        <v>0</v>
      </c>
      <c r="BF426" s="245">
        <f>IF(N426="snížená",J426,0)</f>
        <v>0</v>
      </c>
      <c r="BG426" s="245">
        <f>IF(N426="zákl. přenesená",J426,0)</f>
        <v>0</v>
      </c>
      <c r="BH426" s="245">
        <f>IF(N426="sníž. přenesená",J426,0)</f>
        <v>0</v>
      </c>
      <c r="BI426" s="245">
        <f>IF(N426="nulová",J426,0)</f>
        <v>0</v>
      </c>
      <c r="BJ426" s="17" t="s">
        <v>91</v>
      </c>
      <c r="BK426" s="245">
        <f>ROUND(I426*H426,2)</f>
        <v>0</v>
      </c>
      <c r="BL426" s="17" t="s">
        <v>236</v>
      </c>
      <c r="BM426" s="244" t="s">
        <v>579</v>
      </c>
    </row>
    <row r="427" s="11" customFormat="1" ht="22.8" customHeight="1">
      <c r="B427" s="217"/>
      <c r="C427" s="218"/>
      <c r="D427" s="219" t="s">
        <v>82</v>
      </c>
      <c r="E427" s="231" t="s">
        <v>5626</v>
      </c>
      <c r="F427" s="231" t="s">
        <v>5627</v>
      </c>
      <c r="G427" s="218"/>
      <c r="H427" s="218"/>
      <c r="I427" s="221"/>
      <c r="J427" s="232">
        <f>BK427</f>
        <v>0</v>
      </c>
      <c r="K427" s="218"/>
      <c r="L427" s="223"/>
      <c r="M427" s="224"/>
      <c r="N427" s="225"/>
      <c r="O427" s="225"/>
      <c r="P427" s="226">
        <f>P428</f>
        <v>0</v>
      </c>
      <c r="Q427" s="225"/>
      <c r="R427" s="226">
        <f>R428</f>
        <v>10.799999999999999</v>
      </c>
      <c r="S427" s="225"/>
      <c r="T427" s="227">
        <f>T428</f>
        <v>0</v>
      </c>
      <c r="AR427" s="228" t="s">
        <v>91</v>
      </c>
      <c r="AT427" s="229" t="s">
        <v>82</v>
      </c>
      <c r="AU427" s="229" t="s">
        <v>91</v>
      </c>
      <c r="AY427" s="228" t="s">
        <v>381</v>
      </c>
      <c r="BK427" s="230">
        <f>BK428</f>
        <v>0</v>
      </c>
    </row>
    <row r="428" s="1" customFormat="1" ht="16.5" customHeight="1">
      <c r="B428" s="39"/>
      <c r="C428" s="233" t="s">
        <v>430</v>
      </c>
      <c r="D428" s="233" t="s">
        <v>384</v>
      </c>
      <c r="E428" s="234" t="s">
        <v>5628</v>
      </c>
      <c r="F428" s="235" t="s">
        <v>5629</v>
      </c>
      <c r="G428" s="236" t="s">
        <v>1933</v>
      </c>
      <c r="H428" s="237">
        <v>9</v>
      </c>
      <c r="I428" s="238"/>
      <c r="J428" s="239">
        <f>ROUND(I428*H428,2)</f>
        <v>0</v>
      </c>
      <c r="K428" s="235" t="s">
        <v>539</v>
      </c>
      <c r="L428" s="44"/>
      <c r="M428" s="240" t="s">
        <v>1</v>
      </c>
      <c r="N428" s="241" t="s">
        <v>48</v>
      </c>
      <c r="O428" s="87"/>
      <c r="P428" s="242">
        <f>O428*H428</f>
        <v>0</v>
      </c>
      <c r="Q428" s="242">
        <v>1.2</v>
      </c>
      <c r="R428" s="242">
        <f>Q428*H428</f>
        <v>10.799999999999999</v>
      </c>
      <c r="S428" s="242">
        <v>0</v>
      </c>
      <c r="T428" s="243">
        <f>S428*H428</f>
        <v>0</v>
      </c>
      <c r="AR428" s="244" t="s">
        <v>236</v>
      </c>
      <c r="AT428" s="244" t="s">
        <v>384</v>
      </c>
      <c r="AU428" s="244" t="s">
        <v>93</v>
      </c>
      <c r="AY428" s="17" t="s">
        <v>381</v>
      </c>
      <c r="BE428" s="245">
        <f>IF(N428="základní",J428,0)</f>
        <v>0</v>
      </c>
      <c r="BF428" s="245">
        <f>IF(N428="snížená",J428,0)</f>
        <v>0</v>
      </c>
      <c r="BG428" s="245">
        <f>IF(N428="zákl. přenesená",J428,0)</f>
        <v>0</v>
      </c>
      <c r="BH428" s="245">
        <f>IF(N428="sníž. přenesená",J428,0)</f>
        <v>0</v>
      </c>
      <c r="BI428" s="245">
        <f>IF(N428="nulová",J428,0)</f>
        <v>0</v>
      </c>
      <c r="BJ428" s="17" t="s">
        <v>91</v>
      </c>
      <c r="BK428" s="245">
        <f>ROUND(I428*H428,2)</f>
        <v>0</v>
      </c>
      <c r="BL428" s="17" t="s">
        <v>236</v>
      </c>
      <c r="BM428" s="244" t="s">
        <v>592</v>
      </c>
    </row>
    <row r="429" s="11" customFormat="1" ht="22.8" customHeight="1">
      <c r="B429" s="217"/>
      <c r="C429" s="218"/>
      <c r="D429" s="219" t="s">
        <v>82</v>
      </c>
      <c r="E429" s="231" t="s">
        <v>5630</v>
      </c>
      <c r="F429" s="231" t="s">
        <v>5631</v>
      </c>
      <c r="G429" s="218"/>
      <c r="H429" s="218"/>
      <c r="I429" s="221"/>
      <c r="J429" s="232">
        <f>BK429</f>
        <v>0</v>
      </c>
      <c r="K429" s="218"/>
      <c r="L429" s="223"/>
      <c r="M429" s="224"/>
      <c r="N429" s="225"/>
      <c r="O429" s="225"/>
      <c r="P429" s="226">
        <f>SUM(P430:P431)</f>
        <v>0</v>
      </c>
      <c r="Q429" s="225"/>
      <c r="R429" s="226">
        <f>SUM(R430:R431)</f>
        <v>0</v>
      </c>
      <c r="S429" s="225"/>
      <c r="T429" s="227">
        <f>SUM(T430:T431)</f>
        <v>0</v>
      </c>
      <c r="AR429" s="228" t="s">
        <v>91</v>
      </c>
      <c r="AT429" s="229" t="s">
        <v>82</v>
      </c>
      <c r="AU429" s="229" t="s">
        <v>91</v>
      </c>
      <c r="AY429" s="228" t="s">
        <v>381</v>
      </c>
      <c r="BK429" s="230">
        <f>SUM(BK430:BK431)</f>
        <v>0</v>
      </c>
    </row>
    <row r="430" s="1" customFormat="1" ht="16.5" customHeight="1">
      <c r="B430" s="39"/>
      <c r="C430" s="233" t="s">
        <v>434</v>
      </c>
      <c r="D430" s="233" t="s">
        <v>384</v>
      </c>
      <c r="E430" s="234" t="s">
        <v>5632</v>
      </c>
      <c r="F430" s="235" t="s">
        <v>5633</v>
      </c>
      <c r="G430" s="236" t="s">
        <v>1933</v>
      </c>
      <c r="H430" s="237">
        <v>2</v>
      </c>
      <c r="I430" s="238"/>
      <c r="J430" s="239">
        <f>ROUND(I430*H430,2)</f>
        <v>0</v>
      </c>
      <c r="K430" s="235" t="s">
        <v>539</v>
      </c>
      <c r="L430" s="44"/>
      <c r="M430" s="240" t="s">
        <v>1</v>
      </c>
      <c r="N430" s="241" t="s">
        <v>48</v>
      </c>
      <c r="O430" s="87"/>
      <c r="P430" s="242">
        <f>O430*H430</f>
        <v>0</v>
      </c>
      <c r="Q430" s="242">
        <v>0</v>
      </c>
      <c r="R430" s="242">
        <f>Q430*H430</f>
        <v>0</v>
      </c>
      <c r="S430" s="242">
        <v>0</v>
      </c>
      <c r="T430" s="243">
        <f>S430*H430</f>
        <v>0</v>
      </c>
      <c r="AR430" s="244" t="s">
        <v>236</v>
      </c>
      <c r="AT430" s="244" t="s">
        <v>384</v>
      </c>
      <c r="AU430" s="244" t="s">
        <v>93</v>
      </c>
      <c r="AY430" s="17" t="s">
        <v>381</v>
      </c>
      <c r="BE430" s="245">
        <f>IF(N430="základní",J430,0)</f>
        <v>0</v>
      </c>
      <c r="BF430" s="245">
        <f>IF(N430="snížená",J430,0)</f>
        <v>0</v>
      </c>
      <c r="BG430" s="245">
        <f>IF(N430="zákl. přenesená",J430,0)</f>
        <v>0</v>
      </c>
      <c r="BH430" s="245">
        <f>IF(N430="sníž. přenesená",J430,0)</f>
        <v>0</v>
      </c>
      <c r="BI430" s="245">
        <f>IF(N430="nulová",J430,0)</f>
        <v>0</v>
      </c>
      <c r="BJ430" s="17" t="s">
        <v>91</v>
      </c>
      <c r="BK430" s="245">
        <f>ROUND(I430*H430,2)</f>
        <v>0</v>
      </c>
      <c r="BL430" s="17" t="s">
        <v>236</v>
      </c>
      <c r="BM430" s="244" t="s">
        <v>602</v>
      </c>
    </row>
    <row r="431" s="1" customFormat="1" ht="16.5" customHeight="1">
      <c r="B431" s="39"/>
      <c r="C431" s="233" t="s">
        <v>439</v>
      </c>
      <c r="D431" s="233" t="s">
        <v>384</v>
      </c>
      <c r="E431" s="234" t="s">
        <v>5634</v>
      </c>
      <c r="F431" s="235" t="s">
        <v>5635</v>
      </c>
      <c r="G431" s="236" t="s">
        <v>1933</v>
      </c>
      <c r="H431" s="237">
        <v>1</v>
      </c>
      <c r="I431" s="238"/>
      <c r="J431" s="239">
        <f>ROUND(I431*H431,2)</f>
        <v>0</v>
      </c>
      <c r="K431" s="235" t="s">
        <v>539</v>
      </c>
      <c r="L431" s="44"/>
      <c r="M431" s="240" t="s">
        <v>1</v>
      </c>
      <c r="N431" s="241" t="s">
        <v>48</v>
      </c>
      <c r="O431" s="87"/>
      <c r="P431" s="242">
        <f>O431*H431</f>
        <v>0</v>
      </c>
      <c r="Q431" s="242">
        <v>0</v>
      </c>
      <c r="R431" s="242">
        <f>Q431*H431</f>
        <v>0</v>
      </c>
      <c r="S431" s="242">
        <v>0</v>
      </c>
      <c r="T431" s="243">
        <f>S431*H431</f>
        <v>0</v>
      </c>
      <c r="AR431" s="244" t="s">
        <v>236</v>
      </c>
      <c r="AT431" s="244" t="s">
        <v>384</v>
      </c>
      <c r="AU431" s="244" t="s">
        <v>93</v>
      </c>
      <c r="AY431" s="17" t="s">
        <v>381</v>
      </c>
      <c r="BE431" s="245">
        <f>IF(N431="základní",J431,0)</f>
        <v>0</v>
      </c>
      <c r="BF431" s="245">
        <f>IF(N431="snížená",J431,0)</f>
        <v>0</v>
      </c>
      <c r="BG431" s="245">
        <f>IF(N431="zákl. přenesená",J431,0)</f>
        <v>0</v>
      </c>
      <c r="BH431" s="245">
        <f>IF(N431="sníž. přenesená",J431,0)</f>
        <v>0</v>
      </c>
      <c r="BI431" s="245">
        <f>IF(N431="nulová",J431,0)</f>
        <v>0</v>
      </c>
      <c r="BJ431" s="17" t="s">
        <v>91</v>
      </c>
      <c r="BK431" s="245">
        <f>ROUND(I431*H431,2)</f>
        <v>0</v>
      </c>
      <c r="BL431" s="17" t="s">
        <v>236</v>
      </c>
      <c r="BM431" s="244" t="s">
        <v>609</v>
      </c>
    </row>
    <row r="432" s="11" customFormat="1" ht="22.8" customHeight="1">
      <c r="B432" s="217"/>
      <c r="C432" s="218"/>
      <c r="D432" s="219" t="s">
        <v>82</v>
      </c>
      <c r="E432" s="231" t="s">
        <v>5636</v>
      </c>
      <c r="F432" s="231" t="s">
        <v>5637</v>
      </c>
      <c r="G432" s="218"/>
      <c r="H432" s="218"/>
      <c r="I432" s="221"/>
      <c r="J432" s="232">
        <f>BK432</f>
        <v>0</v>
      </c>
      <c r="K432" s="218"/>
      <c r="L432" s="223"/>
      <c r="M432" s="224"/>
      <c r="N432" s="225"/>
      <c r="O432" s="225"/>
      <c r="P432" s="226">
        <f>P433</f>
        <v>0</v>
      </c>
      <c r="Q432" s="225"/>
      <c r="R432" s="226">
        <f>R433</f>
        <v>36</v>
      </c>
      <c r="S432" s="225"/>
      <c r="T432" s="227">
        <f>T433</f>
        <v>0</v>
      </c>
      <c r="AR432" s="228" t="s">
        <v>91</v>
      </c>
      <c r="AT432" s="229" t="s">
        <v>82</v>
      </c>
      <c r="AU432" s="229" t="s">
        <v>91</v>
      </c>
      <c r="AY432" s="228" t="s">
        <v>381</v>
      </c>
      <c r="BK432" s="230">
        <f>BK433</f>
        <v>0</v>
      </c>
    </row>
    <row r="433" s="1" customFormat="1" ht="16.5" customHeight="1">
      <c r="B433" s="39"/>
      <c r="C433" s="233" t="s">
        <v>446</v>
      </c>
      <c r="D433" s="233" t="s">
        <v>384</v>
      </c>
      <c r="E433" s="234" t="s">
        <v>5638</v>
      </c>
      <c r="F433" s="235" t="s">
        <v>5639</v>
      </c>
      <c r="G433" s="236" t="s">
        <v>1933</v>
      </c>
      <c r="H433" s="237">
        <v>12</v>
      </c>
      <c r="I433" s="238"/>
      <c r="J433" s="239">
        <f>ROUND(I433*H433,2)</f>
        <v>0</v>
      </c>
      <c r="K433" s="235" t="s">
        <v>539</v>
      </c>
      <c r="L433" s="44"/>
      <c r="M433" s="240" t="s">
        <v>1</v>
      </c>
      <c r="N433" s="241" t="s">
        <v>48</v>
      </c>
      <c r="O433" s="87"/>
      <c r="P433" s="242">
        <f>O433*H433</f>
        <v>0</v>
      </c>
      <c r="Q433" s="242">
        <v>3</v>
      </c>
      <c r="R433" s="242">
        <f>Q433*H433</f>
        <v>36</v>
      </c>
      <c r="S433" s="242">
        <v>0</v>
      </c>
      <c r="T433" s="243">
        <f>S433*H433</f>
        <v>0</v>
      </c>
      <c r="AR433" s="244" t="s">
        <v>236</v>
      </c>
      <c r="AT433" s="244" t="s">
        <v>384</v>
      </c>
      <c r="AU433" s="244" t="s">
        <v>93</v>
      </c>
      <c r="AY433" s="17" t="s">
        <v>381</v>
      </c>
      <c r="BE433" s="245">
        <f>IF(N433="základní",J433,0)</f>
        <v>0</v>
      </c>
      <c r="BF433" s="245">
        <f>IF(N433="snížená",J433,0)</f>
        <v>0</v>
      </c>
      <c r="BG433" s="245">
        <f>IF(N433="zákl. přenesená",J433,0)</f>
        <v>0</v>
      </c>
      <c r="BH433" s="245">
        <f>IF(N433="sníž. přenesená",J433,0)</f>
        <v>0</v>
      </c>
      <c r="BI433" s="245">
        <f>IF(N433="nulová",J433,0)</f>
        <v>0</v>
      </c>
      <c r="BJ433" s="17" t="s">
        <v>91</v>
      </c>
      <c r="BK433" s="245">
        <f>ROUND(I433*H433,2)</f>
        <v>0</v>
      </c>
      <c r="BL433" s="17" t="s">
        <v>236</v>
      </c>
      <c r="BM433" s="244" t="s">
        <v>617</v>
      </c>
    </row>
    <row r="434" s="11" customFormat="1" ht="22.8" customHeight="1">
      <c r="B434" s="217"/>
      <c r="C434" s="218"/>
      <c r="D434" s="219" t="s">
        <v>82</v>
      </c>
      <c r="E434" s="231" t="s">
        <v>5640</v>
      </c>
      <c r="F434" s="231" t="s">
        <v>5641</v>
      </c>
      <c r="G434" s="218"/>
      <c r="H434" s="218"/>
      <c r="I434" s="221"/>
      <c r="J434" s="232">
        <f>BK434</f>
        <v>0</v>
      </c>
      <c r="K434" s="218"/>
      <c r="L434" s="223"/>
      <c r="M434" s="224"/>
      <c r="N434" s="225"/>
      <c r="O434" s="225"/>
      <c r="P434" s="226">
        <f>P435</f>
        <v>0</v>
      </c>
      <c r="Q434" s="225"/>
      <c r="R434" s="226">
        <f>R435</f>
        <v>0</v>
      </c>
      <c r="S434" s="225"/>
      <c r="T434" s="227">
        <f>T435</f>
        <v>0</v>
      </c>
      <c r="AR434" s="228" t="s">
        <v>91</v>
      </c>
      <c r="AT434" s="229" t="s">
        <v>82</v>
      </c>
      <c r="AU434" s="229" t="s">
        <v>91</v>
      </c>
      <c r="AY434" s="228" t="s">
        <v>381</v>
      </c>
      <c r="BK434" s="230">
        <f>BK435</f>
        <v>0</v>
      </c>
    </row>
    <row r="435" s="1" customFormat="1" ht="16.5" customHeight="1">
      <c r="B435" s="39"/>
      <c r="C435" s="233" t="s">
        <v>453</v>
      </c>
      <c r="D435" s="233" t="s">
        <v>384</v>
      </c>
      <c r="E435" s="234" t="s">
        <v>5642</v>
      </c>
      <c r="F435" s="235" t="s">
        <v>5643</v>
      </c>
      <c r="G435" s="236" t="s">
        <v>1933</v>
      </c>
      <c r="H435" s="237">
        <v>4</v>
      </c>
      <c r="I435" s="238"/>
      <c r="J435" s="239">
        <f>ROUND(I435*H435,2)</f>
        <v>0</v>
      </c>
      <c r="K435" s="235" t="s">
        <v>539</v>
      </c>
      <c r="L435" s="44"/>
      <c r="M435" s="240" t="s">
        <v>1</v>
      </c>
      <c r="N435" s="241" t="s">
        <v>48</v>
      </c>
      <c r="O435" s="87"/>
      <c r="P435" s="242">
        <f>O435*H435</f>
        <v>0</v>
      </c>
      <c r="Q435" s="242">
        <v>0</v>
      </c>
      <c r="R435" s="242">
        <f>Q435*H435</f>
        <v>0</v>
      </c>
      <c r="S435" s="242">
        <v>0</v>
      </c>
      <c r="T435" s="243">
        <f>S435*H435</f>
        <v>0</v>
      </c>
      <c r="AR435" s="244" t="s">
        <v>236</v>
      </c>
      <c r="AT435" s="244" t="s">
        <v>384</v>
      </c>
      <c r="AU435" s="244" t="s">
        <v>93</v>
      </c>
      <c r="AY435" s="17" t="s">
        <v>381</v>
      </c>
      <c r="BE435" s="245">
        <f>IF(N435="základní",J435,0)</f>
        <v>0</v>
      </c>
      <c r="BF435" s="245">
        <f>IF(N435="snížená",J435,0)</f>
        <v>0</v>
      </c>
      <c r="BG435" s="245">
        <f>IF(N435="zákl. přenesená",J435,0)</f>
        <v>0</v>
      </c>
      <c r="BH435" s="245">
        <f>IF(N435="sníž. přenesená",J435,0)</f>
        <v>0</v>
      </c>
      <c r="BI435" s="245">
        <f>IF(N435="nulová",J435,0)</f>
        <v>0</v>
      </c>
      <c r="BJ435" s="17" t="s">
        <v>91</v>
      </c>
      <c r="BK435" s="245">
        <f>ROUND(I435*H435,2)</f>
        <v>0</v>
      </c>
      <c r="BL435" s="17" t="s">
        <v>236</v>
      </c>
      <c r="BM435" s="244" t="s">
        <v>625</v>
      </c>
    </row>
    <row r="436" s="11" customFormat="1" ht="22.8" customHeight="1">
      <c r="B436" s="217"/>
      <c r="C436" s="218"/>
      <c r="D436" s="219" t="s">
        <v>82</v>
      </c>
      <c r="E436" s="231" t="s">
        <v>5644</v>
      </c>
      <c r="F436" s="231" t="s">
        <v>5645</v>
      </c>
      <c r="G436" s="218"/>
      <c r="H436" s="218"/>
      <c r="I436" s="221"/>
      <c r="J436" s="232">
        <f>BK436</f>
        <v>0</v>
      </c>
      <c r="K436" s="218"/>
      <c r="L436" s="223"/>
      <c r="M436" s="224"/>
      <c r="N436" s="225"/>
      <c r="O436" s="225"/>
      <c r="P436" s="226">
        <f>P437</f>
        <v>0</v>
      </c>
      <c r="Q436" s="225"/>
      <c r="R436" s="226">
        <f>R437</f>
        <v>0</v>
      </c>
      <c r="S436" s="225"/>
      <c r="T436" s="227">
        <f>T437</f>
        <v>0</v>
      </c>
      <c r="AR436" s="228" t="s">
        <v>91</v>
      </c>
      <c r="AT436" s="229" t="s">
        <v>82</v>
      </c>
      <c r="AU436" s="229" t="s">
        <v>91</v>
      </c>
      <c r="AY436" s="228" t="s">
        <v>381</v>
      </c>
      <c r="BK436" s="230">
        <f>BK437</f>
        <v>0</v>
      </c>
    </row>
    <row r="437" s="1" customFormat="1" ht="16.5" customHeight="1">
      <c r="B437" s="39"/>
      <c r="C437" s="233" t="s">
        <v>567</v>
      </c>
      <c r="D437" s="233" t="s">
        <v>384</v>
      </c>
      <c r="E437" s="234" t="s">
        <v>5646</v>
      </c>
      <c r="F437" s="235" t="s">
        <v>5647</v>
      </c>
      <c r="G437" s="236" t="s">
        <v>1933</v>
      </c>
      <c r="H437" s="237">
        <v>8</v>
      </c>
      <c r="I437" s="238"/>
      <c r="J437" s="239">
        <f>ROUND(I437*H437,2)</f>
        <v>0</v>
      </c>
      <c r="K437" s="235" t="s">
        <v>539</v>
      </c>
      <c r="L437" s="44"/>
      <c r="M437" s="240" t="s">
        <v>1</v>
      </c>
      <c r="N437" s="241" t="s">
        <v>48</v>
      </c>
      <c r="O437" s="87"/>
      <c r="P437" s="242">
        <f>O437*H437</f>
        <v>0</v>
      </c>
      <c r="Q437" s="242">
        <v>0</v>
      </c>
      <c r="R437" s="242">
        <f>Q437*H437</f>
        <v>0</v>
      </c>
      <c r="S437" s="242">
        <v>0</v>
      </c>
      <c r="T437" s="243">
        <f>S437*H437</f>
        <v>0</v>
      </c>
      <c r="AR437" s="244" t="s">
        <v>236</v>
      </c>
      <c r="AT437" s="244" t="s">
        <v>384</v>
      </c>
      <c r="AU437" s="244" t="s">
        <v>93</v>
      </c>
      <c r="AY437" s="17" t="s">
        <v>381</v>
      </c>
      <c r="BE437" s="245">
        <f>IF(N437="základní",J437,0)</f>
        <v>0</v>
      </c>
      <c r="BF437" s="245">
        <f>IF(N437="snížená",J437,0)</f>
        <v>0</v>
      </c>
      <c r="BG437" s="245">
        <f>IF(N437="zákl. přenesená",J437,0)</f>
        <v>0</v>
      </c>
      <c r="BH437" s="245">
        <f>IF(N437="sníž. přenesená",J437,0)</f>
        <v>0</v>
      </c>
      <c r="BI437" s="245">
        <f>IF(N437="nulová",J437,0)</f>
        <v>0</v>
      </c>
      <c r="BJ437" s="17" t="s">
        <v>91</v>
      </c>
      <c r="BK437" s="245">
        <f>ROUND(I437*H437,2)</f>
        <v>0</v>
      </c>
      <c r="BL437" s="17" t="s">
        <v>236</v>
      </c>
      <c r="BM437" s="244" t="s">
        <v>633</v>
      </c>
    </row>
    <row r="438" s="11" customFormat="1" ht="22.8" customHeight="1">
      <c r="B438" s="217"/>
      <c r="C438" s="218"/>
      <c r="D438" s="219" t="s">
        <v>82</v>
      </c>
      <c r="E438" s="231" t="s">
        <v>5640</v>
      </c>
      <c r="F438" s="231" t="s">
        <v>5641</v>
      </c>
      <c r="G438" s="218"/>
      <c r="H438" s="218"/>
      <c r="I438" s="221"/>
      <c r="J438" s="232">
        <f>BK438</f>
        <v>0</v>
      </c>
      <c r="K438" s="218"/>
      <c r="L438" s="223"/>
      <c r="M438" s="224"/>
      <c r="N438" s="225"/>
      <c r="O438" s="225"/>
      <c r="P438" s="226">
        <f>P439</f>
        <v>0</v>
      </c>
      <c r="Q438" s="225"/>
      <c r="R438" s="226">
        <f>R439</f>
        <v>0</v>
      </c>
      <c r="S438" s="225"/>
      <c r="T438" s="227">
        <f>T439</f>
        <v>0</v>
      </c>
      <c r="AR438" s="228" t="s">
        <v>91</v>
      </c>
      <c r="AT438" s="229" t="s">
        <v>82</v>
      </c>
      <c r="AU438" s="229" t="s">
        <v>91</v>
      </c>
      <c r="AY438" s="228" t="s">
        <v>381</v>
      </c>
      <c r="BK438" s="230">
        <f>BK439</f>
        <v>0</v>
      </c>
    </row>
    <row r="439" s="1" customFormat="1" ht="16.5" customHeight="1">
      <c r="B439" s="39"/>
      <c r="C439" s="233" t="s">
        <v>8</v>
      </c>
      <c r="D439" s="233" t="s">
        <v>384</v>
      </c>
      <c r="E439" s="234" t="s">
        <v>5648</v>
      </c>
      <c r="F439" s="235" t="s">
        <v>5649</v>
      </c>
      <c r="G439" s="236" t="s">
        <v>1933</v>
      </c>
      <c r="H439" s="237">
        <v>5</v>
      </c>
      <c r="I439" s="238"/>
      <c r="J439" s="239">
        <f>ROUND(I439*H439,2)</f>
        <v>0</v>
      </c>
      <c r="K439" s="235" t="s">
        <v>539</v>
      </c>
      <c r="L439" s="44"/>
      <c r="M439" s="240" t="s">
        <v>1</v>
      </c>
      <c r="N439" s="241" t="s">
        <v>48</v>
      </c>
      <c r="O439" s="87"/>
      <c r="P439" s="242">
        <f>O439*H439</f>
        <v>0</v>
      </c>
      <c r="Q439" s="242">
        <v>0</v>
      </c>
      <c r="R439" s="242">
        <f>Q439*H439</f>
        <v>0</v>
      </c>
      <c r="S439" s="242">
        <v>0</v>
      </c>
      <c r="T439" s="243">
        <f>S439*H439</f>
        <v>0</v>
      </c>
      <c r="AR439" s="244" t="s">
        <v>236</v>
      </c>
      <c r="AT439" s="244" t="s">
        <v>384</v>
      </c>
      <c r="AU439" s="244" t="s">
        <v>93</v>
      </c>
      <c r="AY439" s="17" t="s">
        <v>381</v>
      </c>
      <c r="BE439" s="245">
        <f>IF(N439="základní",J439,0)</f>
        <v>0</v>
      </c>
      <c r="BF439" s="245">
        <f>IF(N439="snížená",J439,0)</f>
        <v>0</v>
      </c>
      <c r="BG439" s="245">
        <f>IF(N439="zákl. přenesená",J439,0)</f>
        <v>0</v>
      </c>
      <c r="BH439" s="245">
        <f>IF(N439="sníž. přenesená",J439,0)</f>
        <v>0</v>
      </c>
      <c r="BI439" s="245">
        <f>IF(N439="nulová",J439,0)</f>
        <v>0</v>
      </c>
      <c r="BJ439" s="17" t="s">
        <v>91</v>
      </c>
      <c r="BK439" s="245">
        <f>ROUND(I439*H439,2)</f>
        <v>0</v>
      </c>
      <c r="BL439" s="17" t="s">
        <v>236</v>
      </c>
      <c r="BM439" s="244" t="s">
        <v>641</v>
      </c>
    </row>
    <row r="440" s="11" customFormat="1" ht="22.8" customHeight="1">
      <c r="B440" s="217"/>
      <c r="C440" s="218"/>
      <c r="D440" s="219" t="s">
        <v>82</v>
      </c>
      <c r="E440" s="231" t="s">
        <v>5650</v>
      </c>
      <c r="F440" s="231" t="s">
        <v>5651</v>
      </c>
      <c r="G440" s="218"/>
      <c r="H440" s="218"/>
      <c r="I440" s="221"/>
      <c r="J440" s="232">
        <f>BK440</f>
        <v>0</v>
      </c>
      <c r="K440" s="218"/>
      <c r="L440" s="223"/>
      <c r="M440" s="224"/>
      <c r="N440" s="225"/>
      <c r="O440" s="225"/>
      <c r="P440" s="226">
        <f>SUM(P441:P442)</f>
        <v>0</v>
      </c>
      <c r="Q440" s="225"/>
      <c r="R440" s="226">
        <f>SUM(R441:R442)</f>
        <v>0</v>
      </c>
      <c r="S440" s="225"/>
      <c r="T440" s="227">
        <f>SUM(T441:T442)</f>
        <v>0</v>
      </c>
      <c r="AR440" s="228" t="s">
        <v>91</v>
      </c>
      <c r="AT440" s="229" t="s">
        <v>82</v>
      </c>
      <c r="AU440" s="229" t="s">
        <v>91</v>
      </c>
      <c r="AY440" s="228" t="s">
        <v>381</v>
      </c>
      <c r="BK440" s="230">
        <f>SUM(BK441:BK442)</f>
        <v>0</v>
      </c>
    </row>
    <row r="441" s="1" customFormat="1" ht="16.5" customHeight="1">
      <c r="B441" s="39"/>
      <c r="C441" s="233" t="s">
        <v>579</v>
      </c>
      <c r="D441" s="233" t="s">
        <v>384</v>
      </c>
      <c r="E441" s="234" t="s">
        <v>5652</v>
      </c>
      <c r="F441" s="235" t="s">
        <v>5653</v>
      </c>
      <c r="G441" s="236" t="s">
        <v>673</v>
      </c>
      <c r="H441" s="237">
        <v>20</v>
      </c>
      <c r="I441" s="238"/>
      <c r="J441" s="239">
        <f>ROUND(I441*H441,2)</f>
        <v>0</v>
      </c>
      <c r="K441" s="235" t="s">
        <v>539</v>
      </c>
      <c r="L441" s="44"/>
      <c r="M441" s="240" t="s">
        <v>1</v>
      </c>
      <c r="N441" s="241" t="s">
        <v>48</v>
      </c>
      <c r="O441" s="87"/>
      <c r="P441" s="242">
        <f>O441*H441</f>
        <v>0</v>
      </c>
      <c r="Q441" s="242">
        <v>0</v>
      </c>
      <c r="R441" s="242">
        <f>Q441*H441</f>
        <v>0</v>
      </c>
      <c r="S441" s="242">
        <v>0</v>
      </c>
      <c r="T441" s="243">
        <f>S441*H441</f>
        <v>0</v>
      </c>
      <c r="AR441" s="244" t="s">
        <v>236</v>
      </c>
      <c r="AT441" s="244" t="s">
        <v>384</v>
      </c>
      <c r="AU441" s="244" t="s">
        <v>93</v>
      </c>
      <c r="AY441" s="17" t="s">
        <v>381</v>
      </c>
      <c r="BE441" s="245">
        <f>IF(N441="základní",J441,0)</f>
        <v>0</v>
      </c>
      <c r="BF441" s="245">
        <f>IF(N441="snížená",J441,0)</f>
        <v>0</v>
      </c>
      <c r="BG441" s="245">
        <f>IF(N441="zákl. přenesená",J441,0)</f>
        <v>0</v>
      </c>
      <c r="BH441" s="245">
        <f>IF(N441="sníž. přenesená",J441,0)</f>
        <v>0</v>
      </c>
      <c r="BI441" s="245">
        <f>IF(N441="nulová",J441,0)</f>
        <v>0</v>
      </c>
      <c r="BJ441" s="17" t="s">
        <v>91</v>
      </c>
      <c r="BK441" s="245">
        <f>ROUND(I441*H441,2)</f>
        <v>0</v>
      </c>
      <c r="BL441" s="17" t="s">
        <v>236</v>
      </c>
      <c r="BM441" s="244" t="s">
        <v>653</v>
      </c>
    </row>
    <row r="442" s="1" customFormat="1" ht="16.5" customHeight="1">
      <c r="B442" s="39"/>
      <c r="C442" s="233" t="s">
        <v>587</v>
      </c>
      <c r="D442" s="233" t="s">
        <v>384</v>
      </c>
      <c r="E442" s="234" t="s">
        <v>5654</v>
      </c>
      <c r="F442" s="235" t="s">
        <v>5655</v>
      </c>
      <c r="G442" s="236" t="s">
        <v>673</v>
      </c>
      <c r="H442" s="237">
        <v>20</v>
      </c>
      <c r="I442" s="238"/>
      <c r="J442" s="239">
        <f>ROUND(I442*H442,2)</f>
        <v>0</v>
      </c>
      <c r="K442" s="235" t="s">
        <v>539</v>
      </c>
      <c r="L442" s="44"/>
      <c r="M442" s="240" t="s">
        <v>1</v>
      </c>
      <c r="N442" s="241" t="s">
        <v>48</v>
      </c>
      <c r="O442" s="87"/>
      <c r="P442" s="242">
        <f>O442*H442</f>
        <v>0</v>
      </c>
      <c r="Q442" s="242">
        <v>0</v>
      </c>
      <c r="R442" s="242">
        <f>Q442*H442</f>
        <v>0</v>
      </c>
      <c r="S442" s="242">
        <v>0</v>
      </c>
      <c r="T442" s="243">
        <f>S442*H442</f>
        <v>0</v>
      </c>
      <c r="AR442" s="244" t="s">
        <v>236</v>
      </c>
      <c r="AT442" s="244" t="s">
        <v>384</v>
      </c>
      <c r="AU442" s="244" t="s">
        <v>93</v>
      </c>
      <c r="AY442" s="17" t="s">
        <v>381</v>
      </c>
      <c r="BE442" s="245">
        <f>IF(N442="základní",J442,0)</f>
        <v>0</v>
      </c>
      <c r="BF442" s="245">
        <f>IF(N442="snížená",J442,0)</f>
        <v>0</v>
      </c>
      <c r="BG442" s="245">
        <f>IF(N442="zákl. přenesená",J442,0)</f>
        <v>0</v>
      </c>
      <c r="BH442" s="245">
        <f>IF(N442="sníž. přenesená",J442,0)</f>
        <v>0</v>
      </c>
      <c r="BI442" s="245">
        <f>IF(N442="nulová",J442,0)</f>
        <v>0</v>
      </c>
      <c r="BJ442" s="17" t="s">
        <v>91</v>
      </c>
      <c r="BK442" s="245">
        <f>ROUND(I442*H442,2)</f>
        <v>0</v>
      </c>
      <c r="BL442" s="17" t="s">
        <v>236</v>
      </c>
      <c r="BM442" s="244" t="s">
        <v>664</v>
      </c>
    </row>
    <row r="443" s="11" customFormat="1" ht="22.8" customHeight="1">
      <c r="B443" s="217"/>
      <c r="C443" s="218"/>
      <c r="D443" s="219" t="s">
        <v>82</v>
      </c>
      <c r="E443" s="231" t="s">
        <v>5656</v>
      </c>
      <c r="F443" s="231" t="s">
        <v>5657</v>
      </c>
      <c r="G443" s="218"/>
      <c r="H443" s="218"/>
      <c r="I443" s="221"/>
      <c r="J443" s="232">
        <f>BK443</f>
        <v>0</v>
      </c>
      <c r="K443" s="218"/>
      <c r="L443" s="223"/>
      <c r="M443" s="224"/>
      <c r="N443" s="225"/>
      <c r="O443" s="225"/>
      <c r="P443" s="226">
        <f>SUM(P444:P448)</f>
        <v>0</v>
      </c>
      <c r="Q443" s="225"/>
      <c r="R443" s="226">
        <f>SUM(R444:R448)</f>
        <v>764</v>
      </c>
      <c r="S443" s="225"/>
      <c r="T443" s="227">
        <f>SUM(T444:T448)</f>
        <v>0</v>
      </c>
      <c r="AR443" s="228" t="s">
        <v>91</v>
      </c>
      <c r="AT443" s="229" t="s">
        <v>82</v>
      </c>
      <c r="AU443" s="229" t="s">
        <v>91</v>
      </c>
      <c r="AY443" s="228" t="s">
        <v>381</v>
      </c>
      <c r="BK443" s="230">
        <f>SUM(BK444:BK448)</f>
        <v>0</v>
      </c>
    </row>
    <row r="444" s="1" customFormat="1" ht="16.5" customHeight="1">
      <c r="B444" s="39"/>
      <c r="C444" s="233" t="s">
        <v>592</v>
      </c>
      <c r="D444" s="233" t="s">
        <v>384</v>
      </c>
      <c r="E444" s="234" t="s">
        <v>5658</v>
      </c>
      <c r="F444" s="235" t="s">
        <v>5659</v>
      </c>
      <c r="G444" s="236" t="s">
        <v>1888</v>
      </c>
      <c r="H444" s="237">
        <v>60</v>
      </c>
      <c r="I444" s="238"/>
      <c r="J444" s="239">
        <f>ROUND(I444*H444,2)</f>
        <v>0</v>
      </c>
      <c r="K444" s="235" t="s">
        <v>539</v>
      </c>
      <c r="L444" s="44"/>
      <c r="M444" s="240" t="s">
        <v>1</v>
      </c>
      <c r="N444" s="241" t="s">
        <v>48</v>
      </c>
      <c r="O444" s="87"/>
      <c r="P444" s="242">
        <f>O444*H444</f>
        <v>0</v>
      </c>
      <c r="Q444" s="242">
        <v>4.9000000000000004</v>
      </c>
      <c r="R444" s="242">
        <f>Q444*H444</f>
        <v>294</v>
      </c>
      <c r="S444" s="242">
        <v>0</v>
      </c>
      <c r="T444" s="243">
        <f>S444*H444</f>
        <v>0</v>
      </c>
      <c r="AR444" s="244" t="s">
        <v>236</v>
      </c>
      <c r="AT444" s="244" t="s">
        <v>384</v>
      </c>
      <c r="AU444" s="244" t="s">
        <v>93</v>
      </c>
      <c r="AY444" s="17" t="s">
        <v>381</v>
      </c>
      <c r="BE444" s="245">
        <f>IF(N444="základní",J444,0)</f>
        <v>0</v>
      </c>
      <c r="BF444" s="245">
        <f>IF(N444="snížená",J444,0)</f>
        <v>0</v>
      </c>
      <c r="BG444" s="245">
        <f>IF(N444="zákl. přenesená",J444,0)</f>
        <v>0</v>
      </c>
      <c r="BH444" s="245">
        <f>IF(N444="sníž. přenesená",J444,0)</f>
        <v>0</v>
      </c>
      <c r="BI444" s="245">
        <f>IF(N444="nulová",J444,0)</f>
        <v>0</v>
      </c>
      <c r="BJ444" s="17" t="s">
        <v>91</v>
      </c>
      <c r="BK444" s="245">
        <f>ROUND(I444*H444,2)</f>
        <v>0</v>
      </c>
      <c r="BL444" s="17" t="s">
        <v>236</v>
      </c>
      <c r="BM444" s="244" t="s">
        <v>676</v>
      </c>
    </row>
    <row r="445" s="1" customFormat="1" ht="16.5" customHeight="1">
      <c r="B445" s="39"/>
      <c r="C445" s="233" t="s">
        <v>597</v>
      </c>
      <c r="D445" s="233" t="s">
        <v>384</v>
      </c>
      <c r="E445" s="234" t="s">
        <v>5660</v>
      </c>
      <c r="F445" s="235" t="s">
        <v>5661</v>
      </c>
      <c r="G445" s="236" t="s">
        <v>1888</v>
      </c>
      <c r="H445" s="237">
        <v>25</v>
      </c>
      <c r="I445" s="238"/>
      <c r="J445" s="239">
        <f>ROUND(I445*H445,2)</f>
        <v>0</v>
      </c>
      <c r="K445" s="235" t="s">
        <v>539</v>
      </c>
      <c r="L445" s="44"/>
      <c r="M445" s="240" t="s">
        <v>1</v>
      </c>
      <c r="N445" s="241" t="s">
        <v>48</v>
      </c>
      <c r="O445" s="87"/>
      <c r="P445" s="242">
        <f>O445*H445</f>
        <v>0</v>
      </c>
      <c r="Q445" s="242">
        <v>5.5999999999999996</v>
      </c>
      <c r="R445" s="242">
        <f>Q445*H445</f>
        <v>140</v>
      </c>
      <c r="S445" s="242">
        <v>0</v>
      </c>
      <c r="T445" s="243">
        <f>S445*H445</f>
        <v>0</v>
      </c>
      <c r="AR445" s="244" t="s">
        <v>236</v>
      </c>
      <c r="AT445" s="244" t="s">
        <v>384</v>
      </c>
      <c r="AU445" s="244" t="s">
        <v>93</v>
      </c>
      <c r="AY445" s="17" t="s">
        <v>381</v>
      </c>
      <c r="BE445" s="245">
        <f>IF(N445="základní",J445,0)</f>
        <v>0</v>
      </c>
      <c r="BF445" s="245">
        <f>IF(N445="snížená",J445,0)</f>
        <v>0</v>
      </c>
      <c r="BG445" s="245">
        <f>IF(N445="zákl. přenesená",J445,0)</f>
        <v>0</v>
      </c>
      <c r="BH445" s="245">
        <f>IF(N445="sníž. přenesená",J445,0)</f>
        <v>0</v>
      </c>
      <c r="BI445" s="245">
        <f>IF(N445="nulová",J445,0)</f>
        <v>0</v>
      </c>
      <c r="BJ445" s="17" t="s">
        <v>91</v>
      </c>
      <c r="BK445" s="245">
        <f>ROUND(I445*H445,2)</f>
        <v>0</v>
      </c>
      <c r="BL445" s="17" t="s">
        <v>236</v>
      </c>
      <c r="BM445" s="244" t="s">
        <v>693</v>
      </c>
    </row>
    <row r="446" s="1" customFormat="1" ht="16.5" customHeight="1">
      <c r="B446" s="39"/>
      <c r="C446" s="233" t="s">
        <v>602</v>
      </c>
      <c r="D446" s="233" t="s">
        <v>384</v>
      </c>
      <c r="E446" s="234" t="s">
        <v>5662</v>
      </c>
      <c r="F446" s="235" t="s">
        <v>5663</v>
      </c>
      <c r="G446" s="236" t="s">
        <v>1888</v>
      </c>
      <c r="H446" s="237">
        <v>45</v>
      </c>
      <c r="I446" s="238"/>
      <c r="J446" s="239">
        <f>ROUND(I446*H446,2)</f>
        <v>0</v>
      </c>
      <c r="K446" s="235" t="s">
        <v>539</v>
      </c>
      <c r="L446" s="44"/>
      <c r="M446" s="240" t="s">
        <v>1</v>
      </c>
      <c r="N446" s="241" t="s">
        <v>48</v>
      </c>
      <c r="O446" s="87"/>
      <c r="P446" s="242">
        <f>O446*H446</f>
        <v>0</v>
      </c>
      <c r="Q446" s="242">
        <v>6.2000000000000002</v>
      </c>
      <c r="R446" s="242">
        <f>Q446*H446</f>
        <v>279</v>
      </c>
      <c r="S446" s="242">
        <v>0</v>
      </c>
      <c r="T446" s="243">
        <f>S446*H446</f>
        <v>0</v>
      </c>
      <c r="AR446" s="244" t="s">
        <v>236</v>
      </c>
      <c r="AT446" s="244" t="s">
        <v>384</v>
      </c>
      <c r="AU446" s="244" t="s">
        <v>93</v>
      </c>
      <c r="AY446" s="17" t="s">
        <v>381</v>
      </c>
      <c r="BE446" s="245">
        <f>IF(N446="základní",J446,0)</f>
        <v>0</v>
      </c>
      <c r="BF446" s="245">
        <f>IF(N446="snížená",J446,0)</f>
        <v>0</v>
      </c>
      <c r="BG446" s="245">
        <f>IF(N446="zákl. přenesená",J446,0)</f>
        <v>0</v>
      </c>
      <c r="BH446" s="245">
        <f>IF(N446="sníž. přenesená",J446,0)</f>
        <v>0</v>
      </c>
      <c r="BI446" s="245">
        <f>IF(N446="nulová",J446,0)</f>
        <v>0</v>
      </c>
      <c r="BJ446" s="17" t="s">
        <v>91</v>
      </c>
      <c r="BK446" s="245">
        <f>ROUND(I446*H446,2)</f>
        <v>0</v>
      </c>
      <c r="BL446" s="17" t="s">
        <v>236</v>
      </c>
      <c r="BM446" s="244" t="s">
        <v>703</v>
      </c>
    </row>
    <row r="447" s="1" customFormat="1" ht="16.5" customHeight="1">
      <c r="B447" s="39"/>
      <c r="C447" s="233" t="s">
        <v>7</v>
      </c>
      <c r="D447" s="233" t="s">
        <v>384</v>
      </c>
      <c r="E447" s="234" t="s">
        <v>5664</v>
      </c>
      <c r="F447" s="235" t="s">
        <v>5665</v>
      </c>
      <c r="G447" s="236" t="s">
        <v>1888</v>
      </c>
      <c r="H447" s="237">
        <v>4</v>
      </c>
      <c r="I447" s="238"/>
      <c r="J447" s="239">
        <f>ROUND(I447*H447,2)</f>
        <v>0</v>
      </c>
      <c r="K447" s="235" t="s">
        <v>539</v>
      </c>
      <c r="L447" s="44"/>
      <c r="M447" s="240" t="s">
        <v>1</v>
      </c>
      <c r="N447" s="241" t="s">
        <v>48</v>
      </c>
      <c r="O447" s="87"/>
      <c r="P447" s="242">
        <f>O447*H447</f>
        <v>0</v>
      </c>
      <c r="Q447" s="242">
        <v>8</v>
      </c>
      <c r="R447" s="242">
        <f>Q447*H447</f>
        <v>32</v>
      </c>
      <c r="S447" s="242">
        <v>0</v>
      </c>
      <c r="T447" s="243">
        <f>S447*H447</f>
        <v>0</v>
      </c>
      <c r="AR447" s="244" t="s">
        <v>236</v>
      </c>
      <c r="AT447" s="244" t="s">
        <v>384</v>
      </c>
      <c r="AU447" s="244" t="s">
        <v>93</v>
      </c>
      <c r="AY447" s="17" t="s">
        <v>381</v>
      </c>
      <c r="BE447" s="245">
        <f>IF(N447="základní",J447,0)</f>
        <v>0</v>
      </c>
      <c r="BF447" s="245">
        <f>IF(N447="snížená",J447,0)</f>
        <v>0</v>
      </c>
      <c r="BG447" s="245">
        <f>IF(N447="zákl. přenesená",J447,0)</f>
        <v>0</v>
      </c>
      <c r="BH447" s="245">
        <f>IF(N447="sníž. přenesená",J447,0)</f>
        <v>0</v>
      </c>
      <c r="BI447" s="245">
        <f>IF(N447="nulová",J447,0)</f>
        <v>0</v>
      </c>
      <c r="BJ447" s="17" t="s">
        <v>91</v>
      </c>
      <c r="BK447" s="245">
        <f>ROUND(I447*H447,2)</f>
        <v>0</v>
      </c>
      <c r="BL447" s="17" t="s">
        <v>236</v>
      </c>
      <c r="BM447" s="244" t="s">
        <v>721</v>
      </c>
    </row>
    <row r="448" s="1" customFormat="1" ht="16.5" customHeight="1">
      <c r="B448" s="39"/>
      <c r="C448" s="233" t="s">
        <v>609</v>
      </c>
      <c r="D448" s="233" t="s">
        <v>384</v>
      </c>
      <c r="E448" s="234" t="s">
        <v>5666</v>
      </c>
      <c r="F448" s="235" t="s">
        <v>5667</v>
      </c>
      <c r="G448" s="236" t="s">
        <v>1888</v>
      </c>
      <c r="H448" s="237">
        <v>2</v>
      </c>
      <c r="I448" s="238"/>
      <c r="J448" s="239">
        <f>ROUND(I448*H448,2)</f>
        <v>0</v>
      </c>
      <c r="K448" s="235" t="s">
        <v>539</v>
      </c>
      <c r="L448" s="44"/>
      <c r="M448" s="240" t="s">
        <v>1</v>
      </c>
      <c r="N448" s="241" t="s">
        <v>48</v>
      </c>
      <c r="O448" s="87"/>
      <c r="P448" s="242">
        <f>O448*H448</f>
        <v>0</v>
      </c>
      <c r="Q448" s="242">
        <v>9.5</v>
      </c>
      <c r="R448" s="242">
        <f>Q448*H448</f>
        <v>19</v>
      </c>
      <c r="S448" s="242">
        <v>0</v>
      </c>
      <c r="T448" s="243">
        <f>S448*H448</f>
        <v>0</v>
      </c>
      <c r="AR448" s="244" t="s">
        <v>236</v>
      </c>
      <c r="AT448" s="244" t="s">
        <v>384</v>
      </c>
      <c r="AU448" s="244" t="s">
        <v>93</v>
      </c>
      <c r="AY448" s="17" t="s">
        <v>381</v>
      </c>
      <c r="BE448" s="245">
        <f>IF(N448="základní",J448,0)</f>
        <v>0</v>
      </c>
      <c r="BF448" s="245">
        <f>IF(N448="snížená",J448,0)</f>
        <v>0</v>
      </c>
      <c r="BG448" s="245">
        <f>IF(N448="zákl. přenesená",J448,0)</f>
        <v>0</v>
      </c>
      <c r="BH448" s="245">
        <f>IF(N448="sníž. přenesená",J448,0)</f>
        <v>0</v>
      </c>
      <c r="BI448" s="245">
        <f>IF(N448="nulová",J448,0)</f>
        <v>0</v>
      </c>
      <c r="BJ448" s="17" t="s">
        <v>91</v>
      </c>
      <c r="BK448" s="245">
        <f>ROUND(I448*H448,2)</f>
        <v>0</v>
      </c>
      <c r="BL448" s="17" t="s">
        <v>236</v>
      </c>
      <c r="BM448" s="244" t="s">
        <v>739</v>
      </c>
    </row>
    <row r="449" s="11" customFormat="1" ht="22.8" customHeight="1">
      <c r="B449" s="217"/>
      <c r="C449" s="218"/>
      <c r="D449" s="219" t="s">
        <v>82</v>
      </c>
      <c r="E449" s="231" t="s">
        <v>5668</v>
      </c>
      <c r="F449" s="231" t="s">
        <v>5669</v>
      </c>
      <c r="G449" s="218"/>
      <c r="H449" s="218"/>
      <c r="I449" s="221"/>
      <c r="J449" s="232">
        <f>BK449</f>
        <v>0</v>
      </c>
      <c r="K449" s="218"/>
      <c r="L449" s="223"/>
      <c r="M449" s="224"/>
      <c r="N449" s="225"/>
      <c r="O449" s="225"/>
      <c r="P449" s="226">
        <f>SUM(P450:P453)</f>
        <v>0</v>
      </c>
      <c r="Q449" s="225"/>
      <c r="R449" s="226">
        <f>SUM(R450:R453)</f>
        <v>891</v>
      </c>
      <c r="S449" s="225"/>
      <c r="T449" s="227">
        <f>SUM(T450:T453)</f>
        <v>0</v>
      </c>
      <c r="AR449" s="228" t="s">
        <v>91</v>
      </c>
      <c r="AT449" s="229" t="s">
        <v>82</v>
      </c>
      <c r="AU449" s="229" t="s">
        <v>91</v>
      </c>
      <c r="AY449" s="228" t="s">
        <v>381</v>
      </c>
      <c r="BK449" s="230">
        <f>SUM(BK450:BK453)</f>
        <v>0</v>
      </c>
    </row>
    <row r="450" s="1" customFormat="1" ht="16.5" customHeight="1">
      <c r="B450" s="39"/>
      <c r="C450" s="233" t="s">
        <v>613</v>
      </c>
      <c r="D450" s="233" t="s">
        <v>384</v>
      </c>
      <c r="E450" s="234" t="s">
        <v>5670</v>
      </c>
      <c r="F450" s="235" t="s">
        <v>5671</v>
      </c>
      <c r="G450" s="236" t="s">
        <v>1888</v>
      </c>
      <c r="H450" s="237">
        <v>15</v>
      </c>
      <c r="I450" s="238"/>
      <c r="J450" s="239">
        <f>ROUND(I450*H450,2)</f>
        <v>0</v>
      </c>
      <c r="K450" s="235" t="s">
        <v>539</v>
      </c>
      <c r="L450" s="44"/>
      <c r="M450" s="240" t="s">
        <v>1</v>
      </c>
      <c r="N450" s="241" t="s">
        <v>48</v>
      </c>
      <c r="O450" s="87"/>
      <c r="P450" s="242">
        <f>O450*H450</f>
        <v>0</v>
      </c>
      <c r="Q450" s="242">
        <v>2</v>
      </c>
      <c r="R450" s="242">
        <f>Q450*H450</f>
        <v>30</v>
      </c>
      <c r="S450" s="242">
        <v>0</v>
      </c>
      <c r="T450" s="243">
        <f>S450*H450</f>
        <v>0</v>
      </c>
      <c r="AR450" s="244" t="s">
        <v>236</v>
      </c>
      <c r="AT450" s="244" t="s">
        <v>384</v>
      </c>
      <c r="AU450" s="244" t="s">
        <v>93</v>
      </c>
      <c r="AY450" s="17" t="s">
        <v>381</v>
      </c>
      <c r="BE450" s="245">
        <f>IF(N450="základní",J450,0)</f>
        <v>0</v>
      </c>
      <c r="BF450" s="245">
        <f>IF(N450="snížená",J450,0)</f>
        <v>0</v>
      </c>
      <c r="BG450" s="245">
        <f>IF(N450="zákl. přenesená",J450,0)</f>
        <v>0</v>
      </c>
      <c r="BH450" s="245">
        <f>IF(N450="sníž. přenesená",J450,0)</f>
        <v>0</v>
      </c>
      <c r="BI450" s="245">
        <f>IF(N450="nulová",J450,0)</f>
        <v>0</v>
      </c>
      <c r="BJ450" s="17" t="s">
        <v>91</v>
      </c>
      <c r="BK450" s="245">
        <f>ROUND(I450*H450,2)</f>
        <v>0</v>
      </c>
      <c r="BL450" s="17" t="s">
        <v>236</v>
      </c>
      <c r="BM450" s="244" t="s">
        <v>748</v>
      </c>
    </row>
    <row r="451" s="1" customFormat="1" ht="16.5" customHeight="1">
      <c r="B451" s="39"/>
      <c r="C451" s="233" t="s">
        <v>617</v>
      </c>
      <c r="D451" s="233" t="s">
        <v>384</v>
      </c>
      <c r="E451" s="234" t="s">
        <v>5672</v>
      </c>
      <c r="F451" s="235" t="s">
        <v>5673</v>
      </c>
      <c r="G451" s="236" t="s">
        <v>1888</v>
      </c>
      <c r="H451" s="237">
        <v>15</v>
      </c>
      <c r="I451" s="238"/>
      <c r="J451" s="239">
        <f>ROUND(I451*H451,2)</f>
        <v>0</v>
      </c>
      <c r="K451" s="235" t="s">
        <v>539</v>
      </c>
      <c r="L451" s="44"/>
      <c r="M451" s="240" t="s">
        <v>1</v>
      </c>
      <c r="N451" s="241" t="s">
        <v>48</v>
      </c>
      <c r="O451" s="87"/>
      <c r="P451" s="242">
        <f>O451*H451</f>
        <v>0</v>
      </c>
      <c r="Q451" s="242">
        <v>3</v>
      </c>
      <c r="R451" s="242">
        <f>Q451*H451</f>
        <v>45</v>
      </c>
      <c r="S451" s="242">
        <v>0</v>
      </c>
      <c r="T451" s="243">
        <f>S451*H451</f>
        <v>0</v>
      </c>
      <c r="AR451" s="244" t="s">
        <v>236</v>
      </c>
      <c r="AT451" s="244" t="s">
        <v>384</v>
      </c>
      <c r="AU451" s="244" t="s">
        <v>93</v>
      </c>
      <c r="AY451" s="17" t="s">
        <v>381</v>
      </c>
      <c r="BE451" s="245">
        <f>IF(N451="základní",J451,0)</f>
        <v>0</v>
      </c>
      <c r="BF451" s="245">
        <f>IF(N451="snížená",J451,0)</f>
        <v>0</v>
      </c>
      <c r="BG451" s="245">
        <f>IF(N451="zákl. přenesená",J451,0)</f>
        <v>0</v>
      </c>
      <c r="BH451" s="245">
        <f>IF(N451="sníž. přenesená",J451,0)</f>
        <v>0</v>
      </c>
      <c r="BI451" s="245">
        <f>IF(N451="nulová",J451,0)</f>
        <v>0</v>
      </c>
      <c r="BJ451" s="17" t="s">
        <v>91</v>
      </c>
      <c r="BK451" s="245">
        <f>ROUND(I451*H451,2)</f>
        <v>0</v>
      </c>
      <c r="BL451" s="17" t="s">
        <v>236</v>
      </c>
      <c r="BM451" s="244" t="s">
        <v>758</v>
      </c>
    </row>
    <row r="452" s="1" customFormat="1" ht="16.5" customHeight="1">
      <c r="B452" s="39"/>
      <c r="C452" s="233" t="s">
        <v>621</v>
      </c>
      <c r="D452" s="233" t="s">
        <v>384</v>
      </c>
      <c r="E452" s="234" t="s">
        <v>5674</v>
      </c>
      <c r="F452" s="235" t="s">
        <v>5675</v>
      </c>
      <c r="G452" s="236" t="s">
        <v>1888</v>
      </c>
      <c r="H452" s="237">
        <v>24</v>
      </c>
      <c r="I452" s="238"/>
      <c r="J452" s="239">
        <f>ROUND(I452*H452,2)</f>
        <v>0</v>
      </c>
      <c r="K452" s="235" t="s">
        <v>539</v>
      </c>
      <c r="L452" s="44"/>
      <c r="M452" s="240" t="s">
        <v>1</v>
      </c>
      <c r="N452" s="241" t="s">
        <v>48</v>
      </c>
      <c r="O452" s="87"/>
      <c r="P452" s="242">
        <f>O452*H452</f>
        <v>0</v>
      </c>
      <c r="Q452" s="242">
        <v>10</v>
      </c>
      <c r="R452" s="242">
        <f>Q452*H452</f>
        <v>240</v>
      </c>
      <c r="S452" s="242">
        <v>0</v>
      </c>
      <c r="T452" s="243">
        <f>S452*H452</f>
        <v>0</v>
      </c>
      <c r="AR452" s="244" t="s">
        <v>236</v>
      </c>
      <c r="AT452" s="244" t="s">
        <v>384</v>
      </c>
      <c r="AU452" s="244" t="s">
        <v>93</v>
      </c>
      <c r="AY452" s="17" t="s">
        <v>381</v>
      </c>
      <c r="BE452" s="245">
        <f>IF(N452="základní",J452,0)</f>
        <v>0</v>
      </c>
      <c r="BF452" s="245">
        <f>IF(N452="snížená",J452,0)</f>
        <v>0</v>
      </c>
      <c r="BG452" s="245">
        <f>IF(N452="zákl. přenesená",J452,0)</f>
        <v>0</v>
      </c>
      <c r="BH452" s="245">
        <f>IF(N452="sníž. přenesená",J452,0)</f>
        <v>0</v>
      </c>
      <c r="BI452" s="245">
        <f>IF(N452="nulová",J452,0)</f>
        <v>0</v>
      </c>
      <c r="BJ452" s="17" t="s">
        <v>91</v>
      </c>
      <c r="BK452" s="245">
        <f>ROUND(I452*H452,2)</f>
        <v>0</v>
      </c>
      <c r="BL452" s="17" t="s">
        <v>236</v>
      </c>
      <c r="BM452" s="244" t="s">
        <v>768</v>
      </c>
    </row>
    <row r="453" s="1" customFormat="1" ht="16.5" customHeight="1">
      <c r="B453" s="39"/>
      <c r="C453" s="233" t="s">
        <v>625</v>
      </c>
      <c r="D453" s="233" t="s">
        <v>384</v>
      </c>
      <c r="E453" s="234" t="s">
        <v>5676</v>
      </c>
      <c r="F453" s="235" t="s">
        <v>5677</v>
      </c>
      <c r="G453" s="236" t="s">
        <v>1888</v>
      </c>
      <c r="H453" s="237">
        <v>36</v>
      </c>
      <c r="I453" s="238"/>
      <c r="J453" s="239">
        <f>ROUND(I453*H453,2)</f>
        <v>0</v>
      </c>
      <c r="K453" s="235" t="s">
        <v>539</v>
      </c>
      <c r="L453" s="44"/>
      <c r="M453" s="240" t="s">
        <v>1</v>
      </c>
      <c r="N453" s="241" t="s">
        <v>48</v>
      </c>
      <c r="O453" s="87"/>
      <c r="P453" s="242">
        <f>O453*H453</f>
        <v>0</v>
      </c>
      <c r="Q453" s="242">
        <v>16</v>
      </c>
      <c r="R453" s="242">
        <f>Q453*H453</f>
        <v>576</v>
      </c>
      <c r="S453" s="242">
        <v>0</v>
      </c>
      <c r="T453" s="243">
        <f>S453*H453</f>
        <v>0</v>
      </c>
      <c r="AR453" s="244" t="s">
        <v>236</v>
      </c>
      <c r="AT453" s="244" t="s">
        <v>384</v>
      </c>
      <c r="AU453" s="244" t="s">
        <v>93</v>
      </c>
      <c r="AY453" s="17" t="s">
        <v>381</v>
      </c>
      <c r="BE453" s="245">
        <f>IF(N453="základní",J453,0)</f>
        <v>0</v>
      </c>
      <c r="BF453" s="245">
        <f>IF(N453="snížená",J453,0)</f>
        <v>0</v>
      </c>
      <c r="BG453" s="245">
        <f>IF(N453="zákl. přenesená",J453,0)</f>
        <v>0</v>
      </c>
      <c r="BH453" s="245">
        <f>IF(N453="sníž. přenesená",J453,0)</f>
        <v>0</v>
      </c>
      <c r="BI453" s="245">
        <f>IF(N453="nulová",J453,0)</f>
        <v>0</v>
      </c>
      <c r="BJ453" s="17" t="s">
        <v>91</v>
      </c>
      <c r="BK453" s="245">
        <f>ROUND(I453*H453,2)</f>
        <v>0</v>
      </c>
      <c r="BL453" s="17" t="s">
        <v>236</v>
      </c>
      <c r="BM453" s="244" t="s">
        <v>779</v>
      </c>
    </row>
    <row r="454" s="11" customFormat="1" ht="22.8" customHeight="1">
      <c r="B454" s="217"/>
      <c r="C454" s="218"/>
      <c r="D454" s="219" t="s">
        <v>82</v>
      </c>
      <c r="E454" s="231" t="s">
        <v>5678</v>
      </c>
      <c r="F454" s="231" t="s">
        <v>5679</v>
      </c>
      <c r="G454" s="218"/>
      <c r="H454" s="218"/>
      <c r="I454" s="221"/>
      <c r="J454" s="232">
        <f>BK454</f>
        <v>0</v>
      </c>
      <c r="K454" s="218"/>
      <c r="L454" s="223"/>
      <c r="M454" s="224"/>
      <c r="N454" s="225"/>
      <c r="O454" s="225"/>
      <c r="P454" s="226">
        <f>P455</f>
        <v>0</v>
      </c>
      <c r="Q454" s="225"/>
      <c r="R454" s="226">
        <f>R455</f>
        <v>0</v>
      </c>
      <c r="S454" s="225"/>
      <c r="T454" s="227">
        <f>T455</f>
        <v>0</v>
      </c>
      <c r="AR454" s="228" t="s">
        <v>91</v>
      </c>
      <c r="AT454" s="229" t="s">
        <v>82</v>
      </c>
      <c r="AU454" s="229" t="s">
        <v>91</v>
      </c>
      <c r="AY454" s="228" t="s">
        <v>381</v>
      </c>
      <c r="BK454" s="230">
        <f>BK455</f>
        <v>0</v>
      </c>
    </row>
    <row r="455" s="1" customFormat="1" ht="16.5" customHeight="1">
      <c r="B455" s="39"/>
      <c r="C455" s="233" t="s">
        <v>629</v>
      </c>
      <c r="D455" s="233" t="s">
        <v>384</v>
      </c>
      <c r="E455" s="234" t="s">
        <v>5680</v>
      </c>
      <c r="F455" s="235" t="s">
        <v>5681</v>
      </c>
      <c r="G455" s="236" t="s">
        <v>2947</v>
      </c>
      <c r="H455" s="237">
        <v>200</v>
      </c>
      <c r="I455" s="238"/>
      <c r="J455" s="239">
        <f>ROUND(I455*H455,2)</f>
        <v>0</v>
      </c>
      <c r="K455" s="235" t="s">
        <v>539</v>
      </c>
      <c r="L455" s="44"/>
      <c r="M455" s="240" t="s">
        <v>1</v>
      </c>
      <c r="N455" s="241" t="s">
        <v>48</v>
      </c>
      <c r="O455" s="87"/>
      <c r="P455" s="242">
        <f>O455*H455</f>
        <v>0</v>
      </c>
      <c r="Q455" s="242">
        <v>0</v>
      </c>
      <c r="R455" s="242">
        <f>Q455*H455</f>
        <v>0</v>
      </c>
      <c r="S455" s="242">
        <v>0</v>
      </c>
      <c r="T455" s="243">
        <f>S455*H455</f>
        <v>0</v>
      </c>
      <c r="AR455" s="244" t="s">
        <v>236</v>
      </c>
      <c r="AT455" s="244" t="s">
        <v>384</v>
      </c>
      <c r="AU455" s="244" t="s">
        <v>93</v>
      </c>
      <c r="AY455" s="17" t="s">
        <v>381</v>
      </c>
      <c r="BE455" s="245">
        <f>IF(N455="základní",J455,0)</f>
        <v>0</v>
      </c>
      <c r="BF455" s="245">
        <f>IF(N455="snížená",J455,0)</f>
        <v>0</v>
      </c>
      <c r="BG455" s="245">
        <f>IF(N455="zákl. přenesená",J455,0)</f>
        <v>0</v>
      </c>
      <c r="BH455" s="245">
        <f>IF(N455="sníž. přenesená",J455,0)</f>
        <v>0</v>
      </c>
      <c r="BI455" s="245">
        <f>IF(N455="nulová",J455,0)</f>
        <v>0</v>
      </c>
      <c r="BJ455" s="17" t="s">
        <v>91</v>
      </c>
      <c r="BK455" s="245">
        <f>ROUND(I455*H455,2)</f>
        <v>0</v>
      </c>
      <c r="BL455" s="17" t="s">
        <v>236</v>
      </c>
      <c r="BM455" s="244" t="s">
        <v>790</v>
      </c>
    </row>
    <row r="456" s="11" customFormat="1" ht="22.8" customHeight="1">
      <c r="B456" s="217"/>
      <c r="C456" s="218"/>
      <c r="D456" s="219" t="s">
        <v>82</v>
      </c>
      <c r="E456" s="231" t="s">
        <v>5682</v>
      </c>
      <c r="F456" s="231" t="s">
        <v>5683</v>
      </c>
      <c r="G456" s="218"/>
      <c r="H456" s="218"/>
      <c r="I456" s="221"/>
      <c r="J456" s="232">
        <f>BK456</f>
        <v>0</v>
      </c>
      <c r="K456" s="218"/>
      <c r="L456" s="223"/>
      <c r="M456" s="224"/>
      <c r="N456" s="225"/>
      <c r="O456" s="225"/>
      <c r="P456" s="226">
        <f>P457</f>
        <v>0</v>
      </c>
      <c r="Q456" s="225"/>
      <c r="R456" s="226">
        <f>R457</f>
        <v>0</v>
      </c>
      <c r="S456" s="225"/>
      <c r="T456" s="227">
        <f>T457</f>
        <v>0</v>
      </c>
      <c r="AR456" s="228" t="s">
        <v>91</v>
      </c>
      <c r="AT456" s="229" t="s">
        <v>82</v>
      </c>
      <c r="AU456" s="229" t="s">
        <v>91</v>
      </c>
      <c r="AY456" s="228" t="s">
        <v>381</v>
      </c>
      <c r="BK456" s="230">
        <f>BK457</f>
        <v>0</v>
      </c>
    </row>
    <row r="457" s="1" customFormat="1" ht="16.5" customHeight="1">
      <c r="B457" s="39"/>
      <c r="C457" s="233" t="s">
        <v>633</v>
      </c>
      <c r="D457" s="233" t="s">
        <v>384</v>
      </c>
      <c r="E457" s="234" t="s">
        <v>5684</v>
      </c>
      <c r="F457" s="235" t="s">
        <v>5685</v>
      </c>
      <c r="G457" s="236" t="s">
        <v>2947</v>
      </c>
      <c r="H457" s="237">
        <v>80</v>
      </c>
      <c r="I457" s="238"/>
      <c r="J457" s="239">
        <f>ROUND(I457*H457,2)</f>
        <v>0</v>
      </c>
      <c r="K457" s="235" t="s">
        <v>539</v>
      </c>
      <c r="L457" s="44"/>
      <c r="M457" s="240" t="s">
        <v>1</v>
      </c>
      <c r="N457" s="241" t="s">
        <v>48</v>
      </c>
      <c r="O457" s="87"/>
      <c r="P457" s="242">
        <f>O457*H457</f>
        <v>0</v>
      </c>
      <c r="Q457" s="242">
        <v>0</v>
      </c>
      <c r="R457" s="242">
        <f>Q457*H457</f>
        <v>0</v>
      </c>
      <c r="S457" s="242">
        <v>0</v>
      </c>
      <c r="T457" s="243">
        <f>S457*H457</f>
        <v>0</v>
      </c>
      <c r="AR457" s="244" t="s">
        <v>236</v>
      </c>
      <c r="AT457" s="244" t="s">
        <v>384</v>
      </c>
      <c r="AU457" s="244" t="s">
        <v>93</v>
      </c>
      <c r="AY457" s="17" t="s">
        <v>381</v>
      </c>
      <c r="BE457" s="245">
        <f>IF(N457="základní",J457,0)</f>
        <v>0</v>
      </c>
      <c r="BF457" s="245">
        <f>IF(N457="snížená",J457,0)</f>
        <v>0</v>
      </c>
      <c r="BG457" s="245">
        <f>IF(N457="zákl. přenesená",J457,0)</f>
        <v>0</v>
      </c>
      <c r="BH457" s="245">
        <f>IF(N457="sníž. přenesená",J457,0)</f>
        <v>0</v>
      </c>
      <c r="BI457" s="245">
        <f>IF(N457="nulová",J457,0)</f>
        <v>0</v>
      </c>
      <c r="BJ457" s="17" t="s">
        <v>91</v>
      </c>
      <c r="BK457" s="245">
        <f>ROUND(I457*H457,2)</f>
        <v>0</v>
      </c>
      <c r="BL457" s="17" t="s">
        <v>236</v>
      </c>
      <c r="BM457" s="244" t="s">
        <v>798</v>
      </c>
    </row>
    <row r="458" s="11" customFormat="1" ht="22.8" customHeight="1">
      <c r="B458" s="217"/>
      <c r="C458" s="218"/>
      <c r="D458" s="219" t="s">
        <v>82</v>
      </c>
      <c r="E458" s="231" t="s">
        <v>5686</v>
      </c>
      <c r="F458" s="231" t="s">
        <v>5687</v>
      </c>
      <c r="G458" s="218"/>
      <c r="H458" s="218"/>
      <c r="I458" s="221"/>
      <c r="J458" s="232">
        <f>BK458</f>
        <v>0</v>
      </c>
      <c r="K458" s="218"/>
      <c r="L458" s="223"/>
      <c r="M458" s="224"/>
      <c r="N458" s="225"/>
      <c r="O458" s="225"/>
      <c r="P458" s="226">
        <f>P459</f>
        <v>0</v>
      </c>
      <c r="Q458" s="225"/>
      <c r="R458" s="226">
        <f>R459</f>
        <v>0</v>
      </c>
      <c r="S458" s="225"/>
      <c r="T458" s="227">
        <f>T459</f>
        <v>0</v>
      </c>
      <c r="AR458" s="228" t="s">
        <v>91</v>
      </c>
      <c r="AT458" s="229" t="s">
        <v>82</v>
      </c>
      <c r="AU458" s="229" t="s">
        <v>91</v>
      </c>
      <c r="AY458" s="228" t="s">
        <v>381</v>
      </c>
      <c r="BK458" s="230">
        <f>BK459</f>
        <v>0</v>
      </c>
    </row>
    <row r="459" s="1" customFormat="1" ht="16.5" customHeight="1">
      <c r="B459" s="39"/>
      <c r="C459" s="233" t="s">
        <v>637</v>
      </c>
      <c r="D459" s="233" t="s">
        <v>384</v>
      </c>
      <c r="E459" s="234" t="s">
        <v>5688</v>
      </c>
      <c r="F459" s="235" t="s">
        <v>5689</v>
      </c>
      <c r="G459" s="236" t="s">
        <v>5690</v>
      </c>
      <c r="H459" s="237">
        <v>200</v>
      </c>
      <c r="I459" s="238"/>
      <c r="J459" s="239">
        <f>ROUND(I459*H459,2)</f>
        <v>0</v>
      </c>
      <c r="K459" s="235" t="s">
        <v>539</v>
      </c>
      <c r="L459" s="44"/>
      <c r="M459" s="240" t="s">
        <v>1</v>
      </c>
      <c r="N459" s="241" t="s">
        <v>48</v>
      </c>
      <c r="O459" s="87"/>
      <c r="P459" s="242">
        <f>O459*H459</f>
        <v>0</v>
      </c>
      <c r="Q459" s="242">
        <v>0</v>
      </c>
      <c r="R459" s="242">
        <f>Q459*H459</f>
        <v>0</v>
      </c>
      <c r="S459" s="242">
        <v>0</v>
      </c>
      <c r="T459" s="243">
        <f>S459*H459</f>
        <v>0</v>
      </c>
      <c r="AR459" s="244" t="s">
        <v>236</v>
      </c>
      <c r="AT459" s="244" t="s">
        <v>384</v>
      </c>
      <c r="AU459" s="244" t="s">
        <v>93</v>
      </c>
      <c r="AY459" s="17" t="s">
        <v>381</v>
      </c>
      <c r="BE459" s="245">
        <f>IF(N459="základní",J459,0)</f>
        <v>0</v>
      </c>
      <c r="BF459" s="245">
        <f>IF(N459="snížená",J459,0)</f>
        <v>0</v>
      </c>
      <c r="BG459" s="245">
        <f>IF(N459="zákl. přenesená",J459,0)</f>
        <v>0</v>
      </c>
      <c r="BH459" s="245">
        <f>IF(N459="sníž. přenesená",J459,0)</f>
        <v>0</v>
      </c>
      <c r="BI459" s="245">
        <f>IF(N459="nulová",J459,0)</f>
        <v>0</v>
      </c>
      <c r="BJ459" s="17" t="s">
        <v>91</v>
      </c>
      <c r="BK459" s="245">
        <f>ROUND(I459*H459,2)</f>
        <v>0</v>
      </c>
      <c r="BL459" s="17" t="s">
        <v>236</v>
      </c>
      <c r="BM459" s="244" t="s">
        <v>807</v>
      </c>
    </row>
    <row r="460" s="11" customFormat="1" ht="22.8" customHeight="1">
      <c r="B460" s="217"/>
      <c r="C460" s="218"/>
      <c r="D460" s="219" t="s">
        <v>82</v>
      </c>
      <c r="E460" s="231" t="s">
        <v>5691</v>
      </c>
      <c r="F460" s="231" t="s">
        <v>5692</v>
      </c>
      <c r="G460" s="218"/>
      <c r="H460" s="218"/>
      <c r="I460" s="221"/>
      <c r="J460" s="232">
        <f>BK460</f>
        <v>0</v>
      </c>
      <c r="K460" s="218"/>
      <c r="L460" s="223"/>
      <c r="M460" s="224"/>
      <c r="N460" s="225"/>
      <c r="O460" s="225"/>
      <c r="P460" s="226">
        <f>P461</f>
        <v>0</v>
      </c>
      <c r="Q460" s="225"/>
      <c r="R460" s="226">
        <f>R461</f>
        <v>0</v>
      </c>
      <c r="S460" s="225"/>
      <c r="T460" s="227">
        <f>T461</f>
        <v>0</v>
      </c>
      <c r="AR460" s="228" t="s">
        <v>91</v>
      </c>
      <c r="AT460" s="229" t="s">
        <v>82</v>
      </c>
      <c r="AU460" s="229" t="s">
        <v>91</v>
      </c>
      <c r="AY460" s="228" t="s">
        <v>381</v>
      </c>
      <c r="BK460" s="230">
        <f>BK461</f>
        <v>0</v>
      </c>
    </row>
    <row r="461" s="1" customFormat="1" ht="16.5" customHeight="1">
      <c r="B461" s="39"/>
      <c r="C461" s="233" t="s">
        <v>641</v>
      </c>
      <c r="D461" s="233" t="s">
        <v>384</v>
      </c>
      <c r="E461" s="234" t="s">
        <v>5693</v>
      </c>
      <c r="F461" s="235" t="s">
        <v>5694</v>
      </c>
      <c r="G461" s="236" t="s">
        <v>5695</v>
      </c>
      <c r="H461" s="237">
        <v>40</v>
      </c>
      <c r="I461" s="238"/>
      <c r="J461" s="239">
        <f>ROUND(I461*H461,2)</f>
        <v>0</v>
      </c>
      <c r="K461" s="235" t="s">
        <v>539</v>
      </c>
      <c r="L461" s="44"/>
      <c r="M461" s="240" t="s">
        <v>1</v>
      </c>
      <c r="N461" s="241" t="s">
        <v>48</v>
      </c>
      <c r="O461" s="87"/>
      <c r="P461" s="242">
        <f>O461*H461</f>
        <v>0</v>
      </c>
      <c r="Q461" s="242">
        <v>0</v>
      </c>
      <c r="R461" s="242">
        <f>Q461*H461</f>
        <v>0</v>
      </c>
      <c r="S461" s="242">
        <v>0</v>
      </c>
      <c r="T461" s="243">
        <f>S461*H461</f>
        <v>0</v>
      </c>
      <c r="AR461" s="244" t="s">
        <v>236</v>
      </c>
      <c r="AT461" s="244" t="s">
        <v>384</v>
      </c>
      <c r="AU461" s="244" t="s">
        <v>93</v>
      </c>
      <c r="AY461" s="17" t="s">
        <v>381</v>
      </c>
      <c r="BE461" s="245">
        <f>IF(N461="základní",J461,0)</f>
        <v>0</v>
      </c>
      <c r="BF461" s="245">
        <f>IF(N461="snížená",J461,0)</f>
        <v>0</v>
      </c>
      <c r="BG461" s="245">
        <f>IF(N461="zákl. přenesená",J461,0)</f>
        <v>0</v>
      </c>
      <c r="BH461" s="245">
        <f>IF(N461="sníž. přenesená",J461,0)</f>
        <v>0</v>
      </c>
      <c r="BI461" s="245">
        <f>IF(N461="nulová",J461,0)</f>
        <v>0</v>
      </c>
      <c r="BJ461" s="17" t="s">
        <v>91</v>
      </c>
      <c r="BK461" s="245">
        <f>ROUND(I461*H461,2)</f>
        <v>0</v>
      </c>
      <c r="BL461" s="17" t="s">
        <v>236</v>
      </c>
      <c r="BM461" s="244" t="s">
        <v>819</v>
      </c>
    </row>
    <row r="462" s="11" customFormat="1" ht="25.92" customHeight="1">
      <c r="B462" s="217"/>
      <c r="C462" s="218"/>
      <c r="D462" s="219" t="s">
        <v>82</v>
      </c>
      <c r="E462" s="220" t="s">
        <v>93</v>
      </c>
      <c r="F462" s="220" t="s">
        <v>5696</v>
      </c>
      <c r="G462" s="218"/>
      <c r="H462" s="218"/>
      <c r="I462" s="221"/>
      <c r="J462" s="222">
        <f>BK462</f>
        <v>0</v>
      </c>
      <c r="K462" s="218"/>
      <c r="L462" s="223"/>
      <c r="M462" s="224"/>
      <c r="N462" s="225"/>
      <c r="O462" s="225"/>
      <c r="P462" s="226">
        <f>P463+SUM(P464:P467)+P469+P474+P478+P480+P482+P484+P488+P490+P493+P495+P497+P499</f>
        <v>0</v>
      </c>
      <c r="Q462" s="225"/>
      <c r="R462" s="226">
        <f>R463+SUM(R464:R467)+R469+R474+R478+R480+R482+R484+R488+R490+R493+R495+R497+R499</f>
        <v>4837.8000000000002</v>
      </c>
      <c r="S462" s="225"/>
      <c r="T462" s="227">
        <f>T463+SUM(T464:T467)+T469+T474+T478+T480+T482+T484+T488+T490+T493+T495+T497+T499</f>
        <v>0</v>
      </c>
      <c r="AR462" s="228" t="s">
        <v>91</v>
      </c>
      <c r="AT462" s="229" t="s">
        <v>82</v>
      </c>
      <c r="AU462" s="229" t="s">
        <v>83</v>
      </c>
      <c r="AY462" s="228" t="s">
        <v>381</v>
      </c>
      <c r="BK462" s="230">
        <f>BK463+SUM(BK464:BK467)+BK469+BK474+BK478+BK480+BK482+BK484+BK488+BK490+BK493+BK495+BK497+BK499</f>
        <v>0</v>
      </c>
    </row>
    <row r="463" s="1" customFormat="1" ht="16.5" customHeight="1">
      <c r="B463" s="39"/>
      <c r="C463" s="233" t="s">
        <v>647</v>
      </c>
      <c r="D463" s="233" t="s">
        <v>384</v>
      </c>
      <c r="E463" s="234" t="s">
        <v>5697</v>
      </c>
      <c r="F463" s="235" t="s">
        <v>5603</v>
      </c>
      <c r="G463" s="236" t="s">
        <v>1933</v>
      </c>
      <c r="H463" s="237">
        <v>1</v>
      </c>
      <c r="I463" s="238"/>
      <c r="J463" s="239">
        <f>ROUND(I463*H463,2)</f>
        <v>0</v>
      </c>
      <c r="K463" s="235" t="s">
        <v>539</v>
      </c>
      <c r="L463" s="44"/>
      <c r="M463" s="240" t="s">
        <v>1</v>
      </c>
      <c r="N463" s="241" t="s">
        <v>48</v>
      </c>
      <c r="O463" s="87"/>
      <c r="P463" s="242">
        <f>O463*H463</f>
        <v>0</v>
      </c>
      <c r="Q463" s="242">
        <v>1801</v>
      </c>
      <c r="R463" s="242">
        <f>Q463*H463</f>
        <v>1801</v>
      </c>
      <c r="S463" s="242">
        <v>0</v>
      </c>
      <c r="T463" s="243">
        <f>S463*H463</f>
        <v>0</v>
      </c>
      <c r="AR463" s="244" t="s">
        <v>236</v>
      </c>
      <c r="AT463" s="244" t="s">
        <v>384</v>
      </c>
      <c r="AU463" s="244" t="s">
        <v>91</v>
      </c>
      <c r="AY463" s="17" t="s">
        <v>381</v>
      </c>
      <c r="BE463" s="245">
        <f>IF(N463="základní",J463,0)</f>
        <v>0</v>
      </c>
      <c r="BF463" s="245">
        <f>IF(N463="snížená",J463,0)</f>
        <v>0</v>
      </c>
      <c r="BG463" s="245">
        <f>IF(N463="zákl. přenesená",J463,0)</f>
        <v>0</v>
      </c>
      <c r="BH463" s="245">
        <f>IF(N463="sníž. přenesená",J463,0)</f>
        <v>0</v>
      </c>
      <c r="BI463" s="245">
        <f>IF(N463="nulová",J463,0)</f>
        <v>0</v>
      </c>
      <c r="BJ463" s="17" t="s">
        <v>91</v>
      </c>
      <c r="BK463" s="245">
        <f>ROUND(I463*H463,2)</f>
        <v>0</v>
      </c>
      <c r="BL463" s="17" t="s">
        <v>236</v>
      </c>
      <c r="BM463" s="244" t="s">
        <v>828</v>
      </c>
    </row>
    <row r="464" s="1" customFormat="1">
      <c r="B464" s="39"/>
      <c r="C464" s="40"/>
      <c r="D464" s="246" t="s">
        <v>391</v>
      </c>
      <c r="E464" s="40"/>
      <c r="F464" s="247" t="s">
        <v>5698</v>
      </c>
      <c r="G464" s="40"/>
      <c r="H464" s="40"/>
      <c r="I464" s="151"/>
      <c r="J464" s="40"/>
      <c r="K464" s="40"/>
      <c r="L464" s="44"/>
      <c r="M464" s="248"/>
      <c r="N464" s="87"/>
      <c r="O464" s="87"/>
      <c r="P464" s="87"/>
      <c r="Q464" s="87"/>
      <c r="R464" s="87"/>
      <c r="S464" s="87"/>
      <c r="T464" s="88"/>
      <c r="AT464" s="17" t="s">
        <v>391</v>
      </c>
      <c r="AU464" s="17" t="s">
        <v>91</v>
      </c>
    </row>
    <row r="465" s="1" customFormat="1" ht="16.5" customHeight="1">
      <c r="B465" s="39"/>
      <c r="C465" s="233" t="s">
        <v>653</v>
      </c>
      <c r="D465" s="233" t="s">
        <v>384</v>
      </c>
      <c r="E465" s="234" t="s">
        <v>5699</v>
      </c>
      <c r="F465" s="235" t="s">
        <v>5606</v>
      </c>
      <c r="G465" s="236" t="s">
        <v>5607</v>
      </c>
      <c r="H465" s="237">
        <v>15</v>
      </c>
      <c r="I465" s="238"/>
      <c r="J465" s="239">
        <f>ROUND(I465*H465,2)</f>
        <v>0</v>
      </c>
      <c r="K465" s="235" t="s">
        <v>539</v>
      </c>
      <c r="L465" s="44"/>
      <c r="M465" s="240" t="s">
        <v>1</v>
      </c>
      <c r="N465" s="241" t="s">
        <v>48</v>
      </c>
      <c r="O465" s="87"/>
      <c r="P465" s="242">
        <f>O465*H465</f>
        <v>0</v>
      </c>
      <c r="Q465" s="242">
        <v>0</v>
      </c>
      <c r="R465" s="242">
        <f>Q465*H465</f>
        <v>0</v>
      </c>
      <c r="S465" s="242">
        <v>0</v>
      </c>
      <c r="T465" s="243">
        <f>S465*H465</f>
        <v>0</v>
      </c>
      <c r="AR465" s="244" t="s">
        <v>236</v>
      </c>
      <c r="AT465" s="244" t="s">
        <v>384</v>
      </c>
      <c r="AU465" s="244" t="s">
        <v>91</v>
      </c>
      <c r="AY465" s="17" t="s">
        <v>381</v>
      </c>
      <c r="BE465" s="245">
        <f>IF(N465="základní",J465,0)</f>
        <v>0</v>
      </c>
      <c r="BF465" s="245">
        <f>IF(N465="snížená",J465,0)</f>
        <v>0</v>
      </c>
      <c r="BG465" s="245">
        <f>IF(N465="zákl. přenesená",J465,0)</f>
        <v>0</v>
      </c>
      <c r="BH465" s="245">
        <f>IF(N465="sníž. přenesená",J465,0)</f>
        <v>0</v>
      </c>
      <c r="BI465" s="245">
        <f>IF(N465="nulová",J465,0)</f>
        <v>0</v>
      </c>
      <c r="BJ465" s="17" t="s">
        <v>91</v>
      </c>
      <c r="BK465" s="245">
        <f>ROUND(I465*H465,2)</f>
        <v>0</v>
      </c>
      <c r="BL465" s="17" t="s">
        <v>236</v>
      </c>
      <c r="BM465" s="244" t="s">
        <v>564</v>
      </c>
    </row>
    <row r="466" s="1" customFormat="1" ht="16.5" customHeight="1">
      <c r="B466" s="39"/>
      <c r="C466" s="233" t="s">
        <v>659</v>
      </c>
      <c r="D466" s="233" t="s">
        <v>384</v>
      </c>
      <c r="E466" s="234" t="s">
        <v>5700</v>
      </c>
      <c r="F466" s="235" t="s">
        <v>5609</v>
      </c>
      <c r="G466" s="236" t="s">
        <v>5607</v>
      </c>
      <c r="H466" s="237">
        <v>20</v>
      </c>
      <c r="I466" s="238"/>
      <c r="J466" s="239">
        <f>ROUND(I466*H466,2)</f>
        <v>0</v>
      </c>
      <c r="K466" s="235" t="s">
        <v>539</v>
      </c>
      <c r="L466" s="44"/>
      <c r="M466" s="240" t="s">
        <v>1</v>
      </c>
      <c r="N466" s="241" t="s">
        <v>48</v>
      </c>
      <c r="O466" s="87"/>
      <c r="P466" s="242">
        <f>O466*H466</f>
        <v>0</v>
      </c>
      <c r="Q466" s="242">
        <v>0</v>
      </c>
      <c r="R466" s="242">
        <f>Q466*H466</f>
        <v>0</v>
      </c>
      <c r="S466" s="242">
        <v>0</v>
      </c>
      <c r="T466" s="243">
        <f>S466*H466</f>
        <v>0</v>
      </c>
      <c r="AR466" s="244" t="s">
        <v>236</v>
      </c>
      <c r="AT466" s="244" t="s">
        <v>384</v>
      </c>
      <c r="AU466" s="244" t="s">
        <v>91</v>
      </c>
      <c r="AY466" s="17" t="s">
        <v>381</v>
      </c>
      <c r="BE466" s="245">
        <f>IF(N466="základní",J466,0)</f>
        <v>0</v>
      </c>
      <c r="BF466" s="245">
        <f>IF(N466="snížená",J466,0)</f>
        <v>0</v>
      </c>
      <c r="BG466" s="245">
        <f>IF(N466="zákl. přenesená",J466,0)</f>
        <v>0</v>
      </c>
      <c r="BH466" s="245">
        <f>IF(N466="sníž. přenesená",J466,0)</f>
        <v>0</v>
      </c>
      <c r="BI466" s="245">
        <f>IF(N466="nulová",J466,0)</f>
        <v>0</v>
      </c>
      <c r="BJ466" s="17" t="s">
        <v>91</v>
      </c>
      <c r="BK466" s="245">
        <f>ROUND(I466*H466,2)</f>
        <v>0</v>
      </c>
      <c r="BL466" s="17" t="s">
        <v>236</v>
      </c>
      <c r="BM466" s="244" t="s">
        <v>847</v>
      </c>
    </row>
    <row r="467" s="11" customFormat="1" ht="22.8" customHeight="1">
      <c r="B467" s="217"/>
      <c r="C467" s="218"/>
      <c r="D467" s="219" t="s">
        <v>82</v>
      </c>
      <c r="E467" s="231" t="s">
        <v>5701</v>
      </c>
      <c r="F467" s="231" t="s">
        <v>5702</v>
      </c>
      <c r="G467" s="218"/>
      <c r="H467" s="218"/>
      <c r="I467" s="221"/>
      <c r="J467" s="232">
        <f>BK467</f>
        <v>0</v>
      </c>
      <c r="K467" s="218"/>
      <c r="L467" s="223"/>
      <c r="M467" s="224"/>
      <c r="N467" s="225"/>
      <c r="O467" s="225"/>
      <c r="P467" s="226">
        <f>P468</f>
        <v>0</v>
      </c>
      <c r="Q467" s="225"/>
      <c r="R467" s="226">
        <f>R468</f>
        <v>8</v>
      </c>
      <c r="S467" s="225"/>
      <c r="T467" s="227">
        <f>T468</f>
        <v>0</v>
      </c>
      <c r="AR467" s="228" t="s">
        <v>91</v>
      </c>
      <c r="AT467" s="229" t="s">
        <v>82</v>
      </c>
      <c r="AU467" s="229" t="s">
        <v>91</v>
      </c>
      <c r="AY467" s="228" t="s">
        <v>381</v>
      </c>
      <c r="BK467" s="230">
        <f>BK468</f>
        <v>0</v>
      </c>
    </row>
    <row r="468" s="1" customFormat="1" ht="16.5" customHeight="1">
      <c r="B468" s="39"/>
      <c r="C468" s="233" t="s">
        <v>664</v>
      </c>
      <c r="D468" s="233" t="s">
        <v>384</v>
      </c>
      <c r="E468" s="234" t="s">
        <v>5703</v>
      </c>
      <c r="F468" s="235" t="s">
        <v>5704</v>
      </c>
      <c r="G468" s="236" t="s">
        <v>1933</v>
      </c>
      <c r="H468" s="237">
        <v>1</v>
      </c>
      <c r="I468" s="238"/>
      <c r="J468" s="239">
        <f>ROUND(I468*H468,2)</f>
        <v>0</v>
      </c>
      <c r="K468" s="235" t="s">
        <v>539</v>
      </c>
      <c r="L468" s="44"/>
      <c r="M468" s="240" t="s">
        <v>1</v>
      </c>
      <c r="N468" s="241" t="s">
        <v>48</v>
      </c>
      <c r="O468" s="87"/>
      <c r="P468" s="242">
        <f>O468*H468</f>
        <v>0</v>
      </c>
      <c r="Q468" s="242">
        <v>8</v>
      </c>
      <c r="R468" s="242">
        <f>Q468*H468</f>
        <v>8</v>
      </c>
      <c r="S468" s="242">
        <v>0</v>
      </c>
      <c r="T468" s="243">
        <f>S468*H468</f>
        <v>0</v>
      </c>
      <c r="AR468" s="244" t="s">
        <v>236</v>
      </c>
      <c r="AT468" s="244" t="s">
        <v>384</v>
      </c>
      <c r="AU468" s="244" t="s">
        <v>93</v>
      </c>
      <c r="AY468" s="17" t="s">
        <v>381</v>
      </c>
      <c r="BE468" s="245">
        <f>IF(N468="základní",J468,0)</f>
        <v>0</v>
      </c>
      <c r="BF468" s="245">
        <f>IF(N468="snížená",J468,0)</f>
        <v>0</v>
      </c>
      <c r="BG468" s="245">
        <f>IF(N468="zákl. přenesená",J468,0)</f>
        <v>0</v>
      </c>
      <c r="BH468" s="245">
        <f>IF(N468="sníž. přenesená",J468,0)</f>
        <v>0</v>
      </c>
      <c r="BI468" s="245">
        <f>IF(N468="nulová",J468,0)</f>
        <v>0</v>
      </c>
      <c r="BJ468" s="17" t="s">
        <v>91</v>
      </c>
      <c r="BK468" s="245">
        <f>ROUND(I468*H468,2)</f>
        <v>0</v>
      </c>
      <c r="BL468" s="17" t="s">
        <v>236</v>
      </c>
      <c r="BM468" s="244" t="s">
        <v>857</v>
      </c>
    </row>
    <row r="469" s="11" customFormat="1" ht="22.8" customHeight="1">
      <c r="B469" s="217"/>
      <c r="C469" s="218"/>
      <c r="D469" s="219" t="s">
        <v>82</v>
      </c>
      <c r="E469" s="231" t="s">
        <v>5616</v>
      </c>
      <c r="F469" s="231" t="s">
        <v>5617</v>
      </c>
      <c r="G469" s="218"/>
      <c r="H469" s="218"/>
      <c r="I469" s="221"/>
      <c r="J469" s="232">
        <f>BK469</f>
        <v>0</v>
      </c>
      <c r="K469" s="218"/>
      <c r="L469" s="223"/>
      <c r="M469" s="224"/>
      <c r="N469" s="225"/>
      <c r="O469" s="225"/>
      <c r="P469" s="226">
        <f>SUM(P470:P473)</f>
        <v>0</v>
      </c>
      <c r="Q469" s="225"/>
      <c r="R469" s="226">
        <f>SUM(R470:R473)</f>
        <v>225</v>
      </c>
      <c r="S469" s="225"/>
      <c r="T469" s="227">
        <f>SUM(T470:T473)</f>
        <v>0</v>
      </c>
      <c r="AR469" s="228" t="s">
        <v>91</v>
      </c>
      <c r="AT469" s="229" t="s">
        <v>82</v>
      </c>
      <c r="AU469" s="229" t="s">
        <v>91</v>
      </c>
      <c r="AY469" s="228" t="s">
        <v>381</v>
      </c>
      <c r="BK469" s="230">
        <f>SUM(BK470:BK473)</f>
        <v>0</v>
      </c>
    </row>
    <row r="470" s="1" customFormat="1" ht="16.5" customHeight="1">
      <c r="B470" s="39"/>
      <c r="C470" s="233" t="s">
        <v>670</v>
      </c>
      <c r="D470" s="233" t="s">
        <v>384</v>
      </c>
      <c r="E470" s="234" t="s">
        <v>5705</v>
      </c>
      <c r="F470" s="235" t="s">
        <v>5706</v>
      </c>
      <c r="G470" s="236" t="s">
        <v>1933</v>
      </c>
      <c r="H470" s="237">
        <v>2</v>
      </c>
      <c r="I470" s="238"/>
      <c r="J470" s="239">
        <f>ROUND(I470*H470,2)</f>
        <v>0</v>
      </c>
      <c r="K470" s="235" t="s">
        <v>539</v>
      </c>
      <c r="L470" s="44"/>
      <c r="M470" s="240" t="s">
        <v>1</v>
      </c>
      <c r="N470" s="241" t="s">
        <v>48</v>
      </c>
      <c r="O470" s="87"/>
      <c r="P470" s="242">
        <f>O470*H470</f>
        <v>0</v>
      </c>
      <c r="Q470" s="242">
        <v>22</v>
      </c>
      <c r="R470" s="242">
        <f>Q470*H470</f>
        <v>44</v>
      </c>
      <c r="S470" s="242">
        <v>0</v>
      </c>
      <c r="T470" s="243">
        <f>S470*H470</f>
        <v>0</v>
      </c>
      <c r="AR470" s="244" t="s">
        <v>236</v>
      </c>
      <c r="AT470" s="244" t="s">
        <v>384</v>
      </c>
      <c r="AU470" s="244" t="s">
        <v>93</v>
      </c>
      <c r="AY470" s="17" t="s">
        <v>381</v>
      </c>
      <c r="BE470" s="245">
        <f>IF(N470="základní",J470,0)</f>
        <v>0</v>
      </c>
      <c r="BF470" s="245">
        <f>IF(N470="snížená",J470,0)</f>
        <v>0</v>
      </c>
      <c r="BG470" s="245">
        <f>IF(N470="zákl. přenesená",J470,0)</f>
        <v>0</v>
      </c>
      <c r="BH470" s="245">
        <f>IF(N470="sníž. přenesená",J470,0)</f>
        <v>0</v>
      </c>
      <c r="BI470" s="245">
        <f>IF(N470="nulová",J470,0)</f>
        <v>0</v>
      </c>
      <c r="BJ470" s="17" t="s">
        <v>91</v>
      </c>
      <c r="BK470" s="245">
        <f>ROUND(I470*H470,2)</f>
        <v>0</v>
      </c>
      <c r="BL470" s="17" t="s">
        <v>236</v>
      </c>
      <c r="BM470" s="244" t="s">
        <v>869</v>
      </c>
    </row>
    <row r="471" s="1" customFormat="1" ht="16.5" customHeight="1">
      <c r="B471" s="39"/>
      <c r="C471" s="233" t="s">
        <v>676</v>
      </c>
      <c r="D471" s="233" t="s">
        <v>384</v>
      </c>
      <c r="E471" s="234" t="s">
        <v>5707</v>
      </c>
      <c r="F471" s="235" t="s">
        <v>5708</v>
      </c>
      <c r="G471" s="236" t="s">
        <v>1933</v>
      </c>
      <c r="H471" s="237">
        <v>4</v>
      </c>
      <c r="I471" s="238"/>
      <c r="J471" s="239">
        <f>ROUND(I471*H471,2)</f>
        <v>0</v>
      </c>
      <c r="K471" s="235" t="s">
        <v>539</v>
      </c>
      <c r="L471" s="44"/>
      <c r="M471" s="240" t="s">
        <v>1</v>
      </c>
      <c r="N471" s="241" t="s">
        <v>48</v>
      </c>
      <c r="O471" s="87"/>
      <c r="P471" s="242">
        <f>O471*H471</f>
        <v>0</v>
      </c>
      <c r="Q471" s="242">
        <v>22</v>
      </c>
      <c r="R471" s="242">
        <f>Q471*H471</f>
        <v>88</v>
      </c>
      <c r="S471" s="242">
        <v>0</v>
      </c>
      <c r="T471" s="243">
        <f>S471*H471</f>
        <v>0</v>
      </c>
      <c r="AR471" s="244" t="s">
        <v>236</v>
      </c>
      <c r="AT471" s="244" t="s">
        <v>384</v>
      </c>
      <c r="AU471" s="244" t="s">
        <v>93</v>
      </c>
      <c r="AY471" s="17" t="s">
        <v>381</v>
      </c>
      <c r="BE471" s="245">
        <f>IF(N471="základní",J471,0)</f>
        <v>0</v>
      </c>
      <c r="BF471" s="245">
        <f>IF(N471="snížená",J471,0)</f>
        <v>0</v>
      </c>
      <c r="BG471" s="245">
        <f>IF(N471="zákl. přenesená",J471,0)</f>
        <v>0</v>
      </c>
      <c r="BH471" s="245">
        <f>IF(N471="sníž. přenesená",J471,0)</f>
        <v>0</v>
      </c>
      <c r="BI471" s="245">
        <f>IF(N471="nulová",J471,0)</f>
        <v>0</v>
      </c>
      <c r="BJ471" s="17" t="s">
        <v>91</v>
      </c>
      <c r="BK471" s="245">
        <f>ROUND(I471*H471,2)</f>
        <v>0</v>
      </c>
      <c r="BL471" s="17" t="s">
        <v>236</v>
      </c>
      <c r="BM471" s="244" t="s">
        <v>877</v>
      </c>
    </row>
    <row r="472" s="1" customFormat="1" ht="16.5" customHeight="1">
      <c r="B472" s="39"/>
      <c r="C472" s="233" t="s">
        <v>685</v>
      </c>
      <c r="D472" s="233" t="s">
        <v>384</v>
      </c>
      <c r="E472" s="234" t="s">
        <v>5709</v>
      </c>
      <c r="F472" s="235" t="s">
        <v>5710</v>
      </c>
      <c r="G472" s="236" t="s">
        <v>1933</v>
      </c>
      <c r="H472" s="237">
        <v>4</v>
      </c>
      <c r="I472" s="238"/>
      <c r="J472" s="239">
        <f>ROUND(I472*H472,2)</f>
        <v>0</v>
      </c>
      <c r="K472" s="235" t="s">
        <v>539</v>
      </c>
      <c r="L472" s="44"/>
      <c r="M472" s="240" t="s">
        <v>1</v>
      </c>
      <c r="N472" s="241" t="s">
        <v>48</v>
      </c>
      <c r="O472" s="87"/>
      <c r="P472" s="242">
        <f>O472*H472</f>
        <v>0</v>
      </c>
      <c r="Q472" s="242">
        <v>17</v>
      </c>
      <c r="R472" s="242">
        <f>Q472*H472</f>
        <v>68</v>
      </c>
      <c r="S472" s="242">
        <v>0</v>
      </c>
      <c r="T472" s="243">
        <f>S472*H472</f>
        <v>0</v>
      </c>
      <c r="AR472" s="244" t="s">
        <v>236</v>
      </c>
      <c r="AT472" s="244" t="s">
        <v>384</v>
      </c>
      <c r="AU472" s="244" t="s">
        <v>93</v>
      </c>
      <c r="AY472" s="17" t="s">
        <v>381</v>
      </c>
      <c r="BE472" s="245">
        <f>IF(N472="základní",J472,0)</f>
        <v>0</v>
      </c>
      <c r="BF472" s="245">
        <f>IF(N472="snížená",J472,0)</f>
        <v>0</v>
      </c>
      <c r="BG472" s="245">
        <f>IF(N472="zákl. přenesená",J472,0)</f>
        <v>0</v>
      </c>
      <c r="BH472" s="245">
        <f>IF(N472="sníž. přenesená",J472,0)</f>
        <v>0</v>
      </c>
      <c r="BI472" s="245">
        <f>IF(N472="nulová",J472,0)</f>
        <v>0</v>
      </c>
      <c r="BJ472" s="17" t="s">
        <v>91</v>
      </c>
      <c r="BK472" s="245">
        <f>ROUND(I472*H472,2)</f>
        <v>0</v>
      </c>
      <c r="BL472" s="17" t="s">
        <v>236</v>
      </c>
      <c r="BM472" s="244" t="s">
        <v>886</v>
      </c>
    </row>
    <row r="473" s="1" customFormat="1" ht="16.5" customHeight="1">
      <c r="B473" s="39"/>
      <c r="C473" s="233" t="s">
        <v>693</v>
      </c>
      <c r="D473" s="233" t="s">
        <v>384</v>
      </c>
      <c r="E473" s="234" t="s">
        <v>5711</v>
      </c>
      <c r="F473" s="235" t="s">
        <v>5712</v>
      </c>
      <c r="G473" s="236" t="s">
        <v>1933</v>
      </c>
      <c r="H473" s="237">
        <v>1</v>
      </c>
      <c r="I473" s="238"/>
      <c r="J473" s="239">
        <f>ROUND(I473*H473,2)</f>
        <v>0</v>
      </c>
      <c r="K473" s="235" t="s">
        <v>539</v>
      </c>
      <c r="L473" s="44"/>
      <c r="M473" s="240" t="s">
        <v>1</v>
      </c>
      <c r="N473" s="241" t="s">
        <v>48</v>
      </c>
      <c r="O473" s="87"/>
      <c r="P473" s="242">
        <f>O473*H473</f>
        <v>0</v>
      </c>
      <c r="Q473" s="242">
        <v>25</v>
      </c>
      <c r="R473" s="242">
        <f>Q473*H473</f>
        <v>25</v>
      </c>
      <c r="S473" s="242">
        <v>0</v>
      </c>
      <c r="T473" s="243">
        <f>S473*H473</f>
        <v>0</v>
      </c>
      <c r="AR473" s="244" t="s">
        <v>236</v>
      </c>
      <c r="AT473" s="244" t="s">
        <v>384</v>
      </c>
      <c r="AU473" s="244" t="s">
        <v>93</v>
      </c>
      <c r="AY473" s="17" t="s">
        <v>381</v>
      </c>
      <c r="BE473" s="245">
        <f>IF(N473="základní",J473,0)</f>
        <v>0</v>
      </c>
      <c r="BF473" s="245">
        <f>IF(N473="snížená",J473,0)</f>
        <v>0</v>
      </c>
      <c r="BG473" s="245">
        <f>IF(N473="zákl. přenesená",J473,0)</f>
        <v>0</v>
      </c>
      <c r="BH473" s="245">
        <f>IF(N473="sníž. přenesená",J473,0)</f>
        <v>0</v>
      </c>
      <c r="BI473" s="245">
        <f>IF(N473="nulová",J473,0)</f>
        <v>0</v>
      </c>
      <c r="BJ473" s="17" t="s">
        <v>91</v>
      </c>
      <c r="BK473" s="245">
        <f>ROUND(I473*H473,2)</f>
        <v>0</v>
      </c>
      <c r="BL473" s="17" t="s">
        <v>236</v>
      </c>
      <c r="BM473" s="244" t="s">
        <v>894</v>
      </c>
    </row>
    <row r="474" s="11" customFormat="1" ht="22.8" customHeight="1">
      <c r="B474" s="217"/>
      <c r="C474" s="218"/>
      <c r="D474" s="219" t="s">
        <v>82</v>
      </c>
      <c r="E474" s="231" t="s">
        <v>5713</v>
      </c>
      <c r="F474" s="231" t="s">
        <v>5714</v>
      </c>
      <c r="G474" s="218"/>
      <c r="H474" s="218"/>
      <c r="I474" s="221"/>
      <c r="J474" s="232">
        <f>BK474</f>
        <v>0</v>
      </c>
      <c r="K474" s="218"/>
      <c r="L474" s="223"/>
      <c r="M474" s="224"/>
      <c r="N474" s="225"/>
      <c r="O474" s="225"/>
      <c r="P474" s="226">
        <f>SUM(P475:P477)</f>
        <v>0</v>
      </c>
      <c r="Q474" s="225"/>
      <c r="R474" s="226">
        <f>SUM(R475:R477)</f>
        <v>40</v>
      </c>
      <c r="S474" s="225"/>
      <c r="T474" s="227">
        <f>SUM(T475:T477)</f>
        <v>0</v>
      </c>
      <c r="AR474" s="228" t="s">
        <v>91</v>
      </c>
      <c r="AT474" s="229" t="s">
        <v>82</v>
      </c>
      <c r="AU474" s="229" t="s">
        <v>91</v>
      </c>
      <c r="AY474" s="228" t="s">
        <v>381</v>
      </c>
      <c r="BK474" s="230">
        <f>SUM(BK475:BK477)</f>
        <v>0</v>
      </c>
    </row>
    <row r="475" s="1" customFormat="1" ht="16.5" customHeight="1">
      <c r="B475" s="39"/>
      <c r="C475" s="233" t="s">
        <v>697</v>
      </c>
      <c r="D475" s="233" t="s">
        <v>384</v>
      </c>
      <c r="E475" s="234" t="s">
        <v>5715</v>
      </c>
      <c r="F475" s="235" t="s">
        <v>5716</v>
      </c>
      <c r="G475" s="236" t="s">
        <v>1933</v>
      </c>
      <c r="H475" s="237">
        <v>4</v>
      </c>
      <c r="I475" s="238"/>
      <c r="J475" s="239">
        <f>ROUND(I475*H475,2)</f>
        <v>0</v>
      </c>
      <c r="K475" s="235" t="s">
        <v>539</v>
      </c>
      <c r="L475" s="44"/>
      <c r="M475" s="240" t="s">
        <v>1</v>
      </c>
      <c r="N475" s="241" t="s">
        <v>48</v>
      </c>
      <c r="O475" s="87"/>
      <c r="P475" s="242">
        <f>O475*H475</f>
        <v>0</v>
      </c>
      <c r="Q475" s="242">
        <v>8</v>
      </c>
      <c r="R475" s="242">
        <f>Q475*H475</f>
        <v>32</v>
      </c>
      <c r="S475" s="242">
        <v>0</v>
      </c>
      <c r="T475" s="243">
        <f>S475*H475</f>
        <v>0</v>
      </c>
      <c r="AR475" s="244" t="s">
        <v>236</v>
      </c>
      <c r="AT475" s="244" t="s">
        <v>384</v>
      </c>
      <c r="AU475" s="244" t="s">
        <v>93</v>
      </c>
      <c r="AY475" s="17" t="s">
        <v>381</v>
      </c>
      <c r="BE475" s="245">
        <f>IF(N475="základní",J475,0)</f>
        <v>0</v>
      </c>
      <c r="BF475" s="245">
        <f>IF(N475="snížená",J475,0)</f>
        <v>0</v>
      </c>
      <c r="BG475" s="245">
        <f>IF(N475="zákl. přenesená",J475,0)</f>
        <v>0</v>
      </c>
      <c r="BH475" s="245">
        <f>IF(N475="sníž. přenesená",J475,0)</f>
        <v>0</v>
      </c>
      <c r="BI475" s="245">
        <f>IF(N475="nulová",J475,0)</f>
        <v>0</v>
      </c>
      <c r="BJ475" s="17" t="s">
        <v>91</v>
      </c>
      <c r="BK475" s="245">
        <f>ROUND(I475*H475,2)</f>
        <v>0</v>
      </c>
      <c r="BL475" s="17" t="s">
        <v>236</v>
      </c>
      <c r="BM475" s="244" t="s">
        <v>903</v>
      </c>
    </row>
    <row r="476" s="1" customFormat="1" ht="16.5" customHeight="1">
      <c r="B476" s="39"/>
      <c r="C476" s="233" t="s">
        <v>703</v>
      </c>
      <c r="D476" s="233" t="s">
        <v>384</v>
      </c>
      <c r="E476" s="234" t="s">
        <v>5717</v>
      </c>
      <c r="F476" s="235" t="s">
        <v>5718</v>
      </c>
      <c r="G476" s="236" t="s">
        <v>1933</v>
      </c>
      <c r="H476" s="237">
        <v>1</v>
      </c>
      <c r="I476" s="238"/>
      <c r="J476" s="239">
        <f>ROUND(I476*H476,2)</f>
        <v>0</v>
      </c>
      <c r="K476" s="235" t="s">
        <v>539</v>
      </c>
      <c r="L476" s="44"/>
      <c r="M476" s="240" t="s">
        <v>1</v>
      </c>
      <c r="N476" s="241" t="s">
        <v>48</v>
      </c>
      <c r="O476" s="87"/>
      <c r="P476" s="242">
        <f>O476*H476</f>
        <v>0</v>
      </c>
      <c r="Q476" s="242">
        <v>8</v>
      </c>
      <c r="R476" s="242">
        <f>Q476*H476</f>
        <v>8</v>
      </c>
      <c r="S476" s="242">
        <v>0</v>
      </c>
      <c r="T476" s="243">
        <f>S476*H476</f>
        <v>0</v>
      </c>
      <c r="AR476" s="244" t="s">
        <v>236</v>
      </c>
      <c r="AT476" s="244" t="s">
        <v>384</v>
      </c>
      <c r="AU476" s="244" t="s">
        <v>93</v>
      </c>
      <c r="AY476" s="17" t="s">
        <v>381</v>
      </c>
      <c r="BE476" s="245">
        <f>IF(N476="základní",J476,0)</f>
        <v>0</v>
      </c>
      <c r="BF476" s="245">
        <f>IF(N476="snížená",J476,0)</f>
        <v>0</v>
      </c>
      <c r="BG476" s="245">
        <f>IF(N476="zákl. přenesená",J476,0)</f>
        <v>0</v>
      </c>
      <c r="BH476" s="245">
        <f>IF(N476="sníž. přenesená",J476,0)</f>
        <v>0</v>
      </c>
      <c r="BI476" s="245">
        <f>IF(N476="nulová",J476,0)</f>
        <v>0</v>
      </c>
      <c r="BJ476" s="17" t="s">
        <v>91</v>
      </c>
      <c r="BK476" s="245">
        <f>ROUND(I476*H476,2)</f>
        <v>0</v>
      </c>
      <c r="BL476" s="17" t="s">
        <v>236</v>
      </c>
      <c r="BM476" s="244" t="s">
        <v>916</v>
      </c>
    </row>
    <row r="477" s="1" customFormat="1" ht="16.5" customHeight="1">
      <c r="B477" s="39"/>
      <c r="C477" s="233" t="s">
        <v>709</v>
      </c>
      <c r="D477" s="233" t="s">
        <v>384</v>
      </c>
      <c r="E477" s="234" t="s">
        <v>5719</v>
      </c>
      <c r="F477" s="235" t="s">
        <v>5720</v>
      </c>
      <c r="G477" s="236" t="s">
        <v>1</v>
      </c>
      <c r="H477" s="237">
        <v>0</v>
      </c>
      <c r="I477" s="238"/>
      <c r="J477" s="239">
        <f>ROUND(I477*H477,2)</f>
        <v>0</v>
      </c>
      <c r="K477" s="235" t="s">
        <v>539</v>
      </c>
      <c r="L477" s="44"/>
      <c r="M477" s="240" t="s">
        <v>1</v>
      </c>
      <c r="N477" s="241" t="s">
        <v>48</v>
      </c>
      <c r="O477" s="87"/>
      <c r="P477" s="242">
        <f>O477*H477</f>
        <v>0</v>
      </c>
      <c r="Q477" s="242">
        <v>0</v>
      </c>
      <c r="R477" s="242">
        <f>Q477*H477</f>
        <v>0</v>
      </c>
      <c r="S477" s="242">
        <v>0</v>
      </c>
      <c r="T477" s="243">
        <f>S477*H477</f>
        <v>0</v>
      </c>
      <c r="AR477" s="244" t="s">
        <v>236</v>
      </c>
      <c r="AT477" s="244" t="s">
        <v>384</v>
      </c>
      <c r="AU477" s="244" t="s">
        <v>93</v>
      </c>
      <c r="AY477" s="17" t="s">
        <v>381</v>
      </c>
      <c r="BE477" s="245">
        <f>IF(N477="základní",J477,0)</f>
        <v>0</v>
      </c>
      <c r="BF477" s="245">
        <f>IF(N477="snížená",J477,0)</f>
        <v>0</v>
      </c>
      <c r="BG477" s="245">
        <f>IF(N477="zákl. přenesená",J477,0)</f>
        <v>0</v>
      </c>
      <c r="BH477" s="245">
        <f>IF(N477="sníž. přenesená",J477,0)</f>
        <v>0</v>
      </c>
      <c r="BI477" s="245">
        <f>IF(N477="nulová",J477,0)</f>
        <v>0</v>
      </c>
      <c r="BJ477" s="17" t="s">
        <v>91</v>
      </c>
      <c r="BK477" s="245">
        <f>ROUND(I477*H477,2)</f>
        <v>0</v>
      </c>
      <c r="BL477" s="17" t="s">
        <v>236</v>
      </c>
      <c r="BM477" s="244" t="s">
        <v>926</v>
      </c>
    </row>
    <row r="478" s="11" customFormat="1" ht="22.8" customHeight="1">
      <c r="B478" s="217"/>
      <c r="C478" s="218"/>
      <c r="D478" s="219" t="s">
        <v>82</v>
      </c>
      <c r="E478" s="231" t="s">
        <v>5721</v>
      </c>
      <c r="F478" s="231" t="s">
        <v>5722</v>
      </c>
      <c r="G478" s="218"/>
      <c r="H478" s="218"/>
      <c r="I478" s="221"/>
      <c r="J478" s="232">
        <f>BK478</f>
        <v>0</v>
      </c>
      <c r="K478" s="218"/>
      <c r="L478" s="223"/>
      <c r="M478" s="224"/>
      <c r="N478" s="225"/>
      <c r="O478" s="225"/>
      <c r="P478" s="226">
        <f>P479</f>
        <v>0</v>
      </c>
      <c r="Q478" s="225"/>
      <c r="R478" s="226">
        <f>R479</f>
        <v>45</v>
      </c>
      <c r="S478" s="225"/>
      <c r="T478" s="227">
        <f>T479</f>
        <v>0</v>
      </c>
      <c r="AR478" s="228" t="s">
        <v>91</v>
      </c>
      <c r="AT478" s="229" t="s">
        <v>82</v>
      </c>
      <c r="AU478" s="229" t="s">
        <v>91</v>
      </c>
      <c r="AY478" s="228" t="s">
        <v>381</v>
      </c>
      <c r="BK478" s="230">
        <f>BK479</f>
        <v>0</v>
      </c>
    </row>
    <row r="479" s="1" customFormat="1" ht="24" customHeight="1">
      <c r="B479" s="39"/>
      <c r="C479" s="233" t="s">
        <v>721</v>
      </c>
      <c r="D479" s="233" t="s">
        <v>384</v>
      </c>
      <c r="E479" s="234" t="s">
        <v>5723</v>
      </c>
      <c r="F479" s="235" t="s">
        <v>5724</v>
      </c>
      <c r="G479" s="236" t="s">
        <v>5695</v>
      </c>
      <c r="H479" s="237">
        <v>9</v>
      </c>
      <c r="I479" s="238"/>
      <c r="J479" s="239">
        <f>ROUND(I479*H479,2)</f>
        <v>0</v>
      </c>
      <c r="K479" s="235" t="s">
        <v>539</v>
      </c>
      <c r="L479" s="44"/>
      <c r="M479" s="240" t="s">
        <v>1</v>
      </c>
      <c r="N479" s="241" t="s">
        <v>48</v>
      </c>
      <c r="O479" s="87"/>
      <c r="P479" s="242">
        <f>O479*H479</f>
        <v>0</v>
      </c>
      <c r="Q479" s="242">
        <v>5</v>
      </c>
      <c r="R479" s="242">
        <f>Q479*H479</f>
        <v>45</v>
      </c>
      <c r="S479" s="242">
        <v>0</v>
      </c>
      <c r="T479" s="243">
        <f>S479*H479</f>
        <v>0</v>
      </c>
      <c r="AR479" s="244" t="s">
        <v>236</v>
      </c>
      <c r="AT479" s="244" t="s">
        <v>384</v>
      </c>
      <c r="AU479" s="244" t="s">
        <v>93</v>
      </c>
      <c r="AY479" s="17" t="s">
        <v>381</v>
      </c>
      <c r="BE479" s="245">
        <f>IF(N479="základní",J479,0)</f>
        <v>0</v>
      </c>
      <c r="BF479" s="245">
        <f>IF(N479="snížená",J479,0)</f>
        <v>0</v>
      </c>
      <c r="BG479" s="245">
        <f>IF(N479="zákl. přenesená",J479,0)</f>
        <v>0</v>
      </c>
      <c r="BH479" s="245">
        <f>IF(N479="sníž. přenesená",J479,0)</f>
        <v>0</v>
      </c>
      <c r="BI479" s="245">
        <f>IF(N479="nulová",J479,0)</f>
        <v>0</v>
      </c>
      <c r="BJ479" s="17" t="s">
        <v>91</v>
      </c>
      <c r="BK479" s="245">
        <f>ROUND(I479*H479,2)</f>
        <v>0</v>
      </c>
      <c r="BL479" s="17" t="s">
        <v>236</v>
      </c>
      <c r="BM479" s="244" t="s">
        <v>946</v>
      </c>
    </row>
    <row r="480" s="11" customFormat="1" ht="22.8" customHeight="1">
      <c r="B480" s="217"/>
      <c r="C480" s="218"/>
      <c r="D480" s="219" t="s">
        <v>82</v>
      </c>
      <c r="E480" s="231" t="s">
        <v>5725</v>
      </c>
      <c r="F480" s="231" t="s">
        <v>5726</v>
      </c>
      <c r="G480" s="218"/>
      <c r="H480" s="218"/>
      <c r="I480" s="221"/>
      <c r="J480" s="232">
        <f>BK480</f>
        <v>0</v>
      </c>
      <c r="K480" s="218"/>
      <c r="L480" s="223"/>
      <c r="M480" s="224"/>
      <c r="N480" s="225"/>
      <c r="O480" s="225"/>
      <c r="P480" s="226">
        <f>P481</f>
        <v>0</v>
      </c>
      <c r="Q480" s="225"/>
      <c r="R480" s="226">
        <f>R481</f>
        <v>45</v>
      </c>
      <c r="S480" s="225"/>
      <c r="T480" s="227">
        <f>T481</f>
        <v>0</v>
      </c>
      <c r="AR480" s="228" t="s">
        <v>91</v>
      </c>
      <c r="AT480" s="229" t="s">
        <v>82</v>
      </c>
      <c r="AU480" s="229" t="s">
        <v>91</v>
      </c>
      <c r="AY480" s="228" t="s">
        <v>381</v>
      </c>
      <c r="BK480" s="230">
        <f>BK481</f>
        <v>0</v>
      </c>
    </row>
    <row r="481" s="1" customFormat="1" ht="24" customHeight="1">
      <c r="B481" s="39"/>
      <c r="C481" s="233" t="s">
        <v>734</v>
      </c>
      <c r="D481" s="233" t="s">
        <v>384</v>
      </c>
      <c r="E481" s="234" t="s">
        <v>5727</v>
      </c>
      <c r="F481" s="235" t="s">
        <v>5728</v>
      </c>
      <c r="G481" s="236" t="s">
        <v>5695</v>
      </c>
      <c r="H481" s="237">
        <v>9</v>
      </c>
      <c r="I481" s="238"/>
      <c r="J481" s="239">
        <f>ROUND(I481*H481,2)</f>
        <v>0</v>
      </c>
      <c r="K481" s="235" t="s">
        <v>539</v>
      </c>
      <c r="L481" s="44"/>
      <c r="M481" s="240" t="s">
        <v>1</v>
      </c>
      <c r="N481" s="241" t="s">
        <v>48</v>
      </c>
      <c r="O481" s="87"/>
      <c r="P481" s="242">
        <f>O481*H481</f>
        <v>0</v>
      </c>
      <c r="Q481" s="242">
        <v>5</v>
      </c>
      <c r="R481" s="242">
        <f>Q481*H481</f>
        <v>45</v>
      </c>
      <c r="S481" s="242">
        <v>0</v>
      </c>
      <c r="T481" s="243">
        <f>S481*H481</f>
        <v>0</v>
      </c>
      <c r="AR481" s="244" t="s">
        <v>236</v>
      </c>
      <c r="AT481" s="244" t="s">
        <v>384</v>
      </c>
      <c r="AU481" s="244" t="s">
        <v>93</v>
      </c>
      <c r="AY481" s="17" t="s">
        <v>381</v>
      </c>
      <c r="BE481" s="245">
        <f>IF(N481="základní",J481,0)</f>
        <v>0</v>
      </c>
      <c r="BF481" s="245">
        <f>IF(N481="snížená",J481,0)</f>
        <v>0</v>
      </c>
      <c r="BG481" s="245">
        <f>IF(N481="zákl. přenesená",J481,0)</f>
        <v>0</v>
      </c>
      <c r="BH481" s="245">
        <f>IF(N481="sníž. přenesená",J481,0)</f>
        <v>0</v>
      </c>
      <c r="BI481" s="245">
        <f>IF(N481="nulová",J481,0)</f>
        <v>0</v>
      </c>
      <c r="BJ481" s="17" t="s">
        <v>91</v>
      </c>
      <c r="BK481" s="245">
        <f>ROUND(I481*H481,2)</f>
        <v>0</v>
      </c>
      <c r="BL481" s="17" t="s">
        <v>236</v>
      </c>
      <c r="BM481" s="244" t="s">
        <v>966</v>
      </c>
    </row>
    <row r="482" s="11" customFormat="1" ht="22.8" customHeight="1">
      <c r="B482" s="217"/>
      <c r="C482" s="218"/>
      <c r="D482" s="219" t="s">
        <v>82</v>
      </c>
      <c r="E482" s="231" t="s">
        <v>5650</v>
      </c>
      <c r="F482" s="231" t="s">
        <v>5651</v>
      </c>
      <c r="G482" s="218"/>
      <c r="H482" s="218"/>
      <c r="I482" s="221"/>
      <c r="J482" s="232">
        <f>BK482</f>
        <v>0</v>
      </c>
      <c r="K482" s="218"/>
      <c r="L482" s="223"/>
      <c r="M482" s="224"/>
      <c r="N482" s="225"/>
      <c r="O482" s="225"/>
      <c r="P482" s="226">
        <f>P483</f>
        <v>0</v>
      </c>
      <c r="Q482" s="225"/>
      <c r="R482" s="226">
        <f>R483</f>
        <v>0</v>
      </c>
      <c r="S482" s="225"/>
      <c r="T482" s="227">
        <f>T483</f>
        <v>0</v>
      </c>
      <c r="AR482" s="228" t="s">
        <v>91</v>
      </c>
      <c r="AT482" s="229" t="s">
        <v>82</v>
      </c>
      <c r="AU482" s="229" t="s">
        <v>91</v>
      </c>
      <c r="AY482" s="228" t="s">
        <v>381</v>
      </c>
      <c r="BK482" s="230">
        <f>BK483</f>
        <v>0</v>
      </c>
    </row>
    <row r="483" s="1" customFormat="1" ht="16.5" customHeight="1">
      <c r="B483" s="39"/>
      <c r="C483" s="233" t="s">
        <v>739</v>
      </c>
      <c r="D483" s="233" t="s">
        <v>384</v>
      </c>
      <c r="E483" s="234" t="s">
        <v>5729</v>
      </c>
      <c r="F483" s="235" t="s">
        <v>5730</v>
      </c>
      <c r="G483" s="236" t="s">
        <v>1933</v>
      </c>
      <c r="H483" s="237">
        <v>20</v>
      </c>
      <c r="I483" s="238"/>
      <c r="J483" s="239">
        <f>ROUND(I483*H483,2)</f>
        <v>0</v>
      </c>
      <c r="K483" s="235" t="s">
        <v>539</v>
      </c>
      <c r="L483" s="44"/>
      <c r="M483" s="240" t="s">
        <v>1</v>
      </c>
      <c r="N483" s="241" t="s">
        <v>48</v>
      </c>
      <c r="O483" s="87"/>
      <c r="P483" s="242">
        <f>O483*H483</f>
        <v>0</v>
      </c>
      <c r="Q483" s="242">
        <v>0</v>
      </c>
      <c r="R483" s="242">
        <f>Q483*H483</f>
        <v>0</v>
      </c>
      <c r="S483" s="242">
        <v>0</v>
      </c>
      <c r="T483" s="243">
        <f>S483*H483</f>
        <v>0</v>
      </c>
      <c r="AR483" s="244" t="s">
        <v>236</v>
      </c>
      <c r="AT483" s="244" t="s">
        <v>384</v>
      </c>
      <c r="AU483" s="244" t="s">
        <v>93</v>
      </c>
      <c r="AY483" s="17" t="s">
        <v>381</v>
      </c>
      <c r="BE483" s="245">
        <f>IF(N483="základní",J483,0)</f>
        <v>0</v>
      </c>
      <c r="BF483" s="245">
        <f>IF(N483="snížená",J483,0)</f>
        <v>0</v>
      </c>
      <c r="BG483" s="245">
        <f>IF(N483="zákl. přenesená",J483,0)</f>
        <v>0</v>
      </c>
      <c r="BH483" s="245">
        <f>IF(N483="sníž. přenesená",J483,0)</f>
        <v>0</v>
      </c>
      <c r="BI483" s="245">
        <f>IF(N483="nulová",J483,0)</f>
        <v>0</v>
      </c>
      <c r="BJ483" s="17" t="s">
        <v>91</v>
      </c>
      <c r="BK483" s="245">
        <f>ROUND(I483*H483,2)</f>
        <v>0</v>
      </c>
      <c r="BL483" s="17" t="s">
        <v>236</v>
      </c>
      <c r="BM483" s="244" t="s">
        <v>980</v>
      </c>
    </row>
    <row r="484" s="11" customFormat="1" ht="22.8" customHeight="1">
      <c r="B484" s="217"/>
      <c r="C484" s="218"/>
      <c r="D484" s="219" t="s">
        <v>82</v>
      </c>
      <c r="E484" s="231" t="s">
        <v>5731</v>
      </c>
      <c r="F484" s="231" t="s">
        <v>5732</v>
      </c>
      <c r="G484" s="218"/>
      <c r="H484" s="218"/>
      <c r="I484" s="221"/>
      <c r="J484" s="232">
        <f>BK484</f>
        <v>0</v>
      </c>
      <c r="K484" s="218"/>
      <c r="L484" s="223"/>
      <c r="M484" s="224"/>
      <c r="N484" s="225"/>
      <c r="O484" s="225"/>
      <c r="P484" s="226">
        <f>SUM(P485:P487)</f>
        <v>0</v>
      </c>
      <c r="Q484" s="225"/>
      <c r="R484" s="226">
        <f>SUM(R485:R487)</f>
        <v>2205</v>
      </c>
      <c r="S484" s="225"/>
      <c r="T484" s="227">
        <f>SUM(T485:T487)</f>
        <v>0</v>
      </c>
      <c r="AR484" s="228" t="s">
        <v>91</v>
      </c>
      <c r="AT484" s="229" t="s">
        <v>82</v>
      </c>
      <c r="AU484" s="229" t="s">
        <v>91</v>
      </c>
      <c r="AY484" s="228" t="s">
        <v>381</v>
      </c>
      <c r="BK484" s="230">
        <f>SUM(BK485:BK487)</f>
        <v>0</v>
      </c>
    </row>
    <row r="485" s="1" customFormat="1" ht="16.5" customHeight="1">
      <c r="B485" s="39"/>
      <c r="C485" s="233" t="s">
        <v>744</v>
      </c>
      <c r="D485" s="233" t="s">
        <v>384</v>
      </c>
      <c r="E485" s="234" t="s">
        <v>5733</v>
      </c>
      <c r="F485" s="235" t="s">
        <v>5734</v>
      </c>
      <c r="G485" s="236" t="s">
        <v>1888</v>
      </c>
      <c r="H485" s="237">
        <v>16</v>
      </c>
      <c r="I485" s="238"/>
      <c r="J485" s="239">
        <f>ROUND(I485*H485,2)</f>
        <v>0</v>
      </c>
      <c r="K485" s="235" t="s">
        <v>539</v>
      </c>
      <c r="L485" s="44"/>
      <c r="M485" s="240" t="s">
        <v>1</v>
      </c>
      <c r="N485" s="241" t="s">
        <v>48</v>
      </c>
      <c r="O485" s="87"/>
      <c r="P485" s="242">
        <f>O485*H485</f>
        <v>0</v>
      </c>
      <c r="Q485" s="242">
        <v>15</v>
      </c>
      <c r="R485" s="242">
        <f>Q485*H485</f>
        <v>240</v>
      </c>
      <c r="S485" s="242">
        <v>0</v>
      </c>
      <c r="T485" s="243">
        <f>S485*H485</f>
        <v>0</v>
      </c>
      <c r="AR485" s="244" t="s">
        <v>236</v>
      </c>
      <c r="AT485" s="244" t="s">
        <v>384</v>
      </c>
      <c r="AU485" s="244" t="s">
        <v>93</v>
      </c>
      <c r="AY485" s="17" t="s">
        <v>381</v>
      </c>
      <c r="BE485" s="245">
        <f>IF(N485="základní",J485,0)</f>
        <v>0</v>
      </c>
      <c r="BF485" s="245">
        <f>IF(N485="snížená",J485,0)</f>
        <v>0</v>
      </c>
      <c r="BG485" s="245">
        <f>IF(N485="zákl. přenesená",J485,0)</f>
        <v>0</v>
      </c>
      <c r="BH485" s="245">
        <f>IF(N485="sníž. přenesená",J485,0)</f>
        <v>0</v>
      </c>
      <c r="BI485" s="245">
        <f>IF(N485="nulová",J485,0)</f>
        <v>0</v>
      </c>
      <c r="BJ485" s="17" t="s">
        <v>91</v>
      </c>
      <c r="BK485" s="245">
        <f>ROUND(I485*H485,2)</f>
        <v>0</v>
      </c>
      <c r="BL485" s="17" t="s">
        <v>236</v>
      </c>
      <c r="BM485" s="244" t="s">
        <v>988</v>
      </c>
    </row>
    <row r="486" s="1" customFormat="1" ht="16.5" customHeight="1">
      <c r="B486" s="39"/>
      <c r="C486" s="233" t="s">
        <v>748</v>
      </c>
      <c r="D486" s="233" t="s">
        <v>384</v>
      </c>
      <c r="E486" s="234" t="s">
        <v>5735</v>
      </c>
      <c r="F486" s="235" t="s">
        <v>5736</v>
      </c>
      <c r="G486" s="236" t="s">
        <v>1888</v>
      </c>
      <c r="H486" s="237">
        <v>50</v>
      </c>
      <c r="I486" s="238"/>
      <c r="J486" s="239">
        <f>ROUND(I486*H486,2)</f>
        <v>0</v>
      </c>
      <c r="K486" s="235" t="s">
        <v>539</v>
      </c>
      <c r="L486" s="44"/>
      <c r="M486" s="240" t="s">
        <v>1</v>
      </c>
      <c r="N486" s="241" t="s">
        <v>48</v>
      </c>
      <c r="O486" s="87"/>
      <c r="P486" s="242">
        <f>O486*H486</f>
        <v>0</v>
      </c>
      <c r="Q486" s="242">
        <v>19</v>
      </c>
      <c r="R486" s="242">
        <f>Q486*H486</f>
        <v>950</v>
      </c>
      <c r="S486" s="242">
        <v>0</v>
      </c>
      <c r="T486" s="243">
        <f>S486*H486</f>
        <v>0</v>
      </c>
      <c r="AR486" s="244" t="s">
        <v>236</v>
      </c>
      <c r="AT486" s="244" t="s">
        <v>384</v>
      </c>
      <c r="AU486" s="244" t="s">
        <v>93</v>
      </c>
      <c r="AY486" s="17" t="s">
        <v>381</v>
      </c>
      <c r="BE486" s="245">
        <f>IF(N486="základní",J486,0)</f>
        <v>0</v>
      </c>
      <c r="BF486" s="245">
        <f>IF(N486="snížená",J486,0)</f>
        <v>0</v>
      </c>
      <c r="BG486" s="245">
        <f>IF(N486="zákl. přenesená",J486,0)</f>
        <v>0</v>
      </c>
      <c r="BH486" s="245">
        <f>IF(N486="sníž. přenesená",J486,0)</f>
        <v>0</v>
      </c>
      <c r="BI486" s="245">
        <f>IF(N486="nulová",J486,0)</f>
        <v>0</v>
      </c>
      <c r="BJ486" s="17" t="s">
        <v>91</v>
      </c>
      <c r="BK486" s="245">
        <f>ROUND(I486*H486,2)</f>
        <v>0</v>
      </c>
      <c r="BL486" s="17" t="s">
        <v>236</v>
      </c>
      <c r="BM486" s="244" t="s">
        <v>1014</v>
      </c>
    </row>
    <row r="487" s="1" customFormat="1" ht="16.5" customHeight="1">
      <c r="B487" s="39"/>
      <c r="C487" s="233" t="s">
        <v>753</v>
      </c>
      <c r="D487" s="233" t="s">
        <v>384</v>
      </c>
      <c r="E487" s="234" t="s">
        <v>5737</v>
      </c>
      <c r="F487" s="235" t="s">
        <v>5738</v>
      </c>
      <c r="G487" s="236" t="s">
        <v>1888</v>
      </c>
      <c r="H487" s="237">
        <v>35</v>
      </c>
      <c r="I487" s="238"/>
      <c r="J487" s="239">
        <f>ROUND(I487*H487,2)</f>
        <v>0</v>
      </c>
      <c r="K487" s="235" t="s">
        <v>539</v>
      </c>
      <c r="L487" s="44"/>
      <c r="M487" s="240" t="s">
        <v>1</v>
      </c>
      <c r="N487" s="241" t="s">
        <v>48</v>
      </c>
      <c r="O487" s="87"/>
      <c r="P487" s="242">
        <f>O487*H487</f>
        <v>0</v>
      </c>
      <c r="Q487" s="242">
        <v>29</v>
      </c>
      <c r="R487" s="242">
        <f>Q487*H487</f>
        <v>1015</v>
      </c>
      <c r="S487" s="242">
        <v>0</v>
      </c>
      <c r="T487" s="243">
        <f>S487*H487</f>
        <v>0</v>
      </c>
      <c r="AR487" s="244" t="s">
        <v>236</v>
      </c>
      <c r="AT487" s="244" t="s">
        <v>384</v>
      </c>
      <c r="AU487" s="244" t="s">
        <v>93</v>
      </c>
      <c r="AY487" s="17" t="s">
        <v>381</v>
      </c>
      <c r="BE487" s="245">
        <f>IF(N487="základní",J487,0)</f>
        <v>0</v>
      </c>
      <c r="BF487" s="245">
        <f>IF(N487="snížená",J487,0)</f>
        <v>0</v>
      </c>
      <c r="BG487" s="245">
        <f>IF(N487="zákl. přenesená",J487,0)</f>
        <v>0</v>
      </c>
      <c r="BH487" s="245">
        <f>IF(N487="sníž. přenesená",J487,0)</f>
        <v>0</v>
      </c>
      <c r="BI487" s="245">
        <f>IF(N487="nulová",J487,0)</f>
        <v>0</v>
      </c>
      <c r="BJ487" s="17" t="s">
        <v>91</v>
      </c>
      <c r="BK487" s="245">
        <f>ROUND(I487*H487,2)</f>
        <v>0</v>
      </c>
      <c r="BL487" s="17" t="s">
        <v>236</v>
      </c>
      <c r="BM487" s="244" t="s">
        <v>1023</v>
      </c>
    </row>
    <row r="488" s="11" customFormat="1" ht="22.8" customHeight="1">
      <c r="B488" s="217"/>
      <c r="C488" s="218"/>
      <c r="D488" s="219" t="s">
        <v>82</v>
      </c>
      <c r="E488" s="231" t="s">
        <v>5656</v>
      </c>
      <c r="F488" s="231" t="s">
        <v>5657</v>
      </c>
      <c r="G488" s="218"/>
      <c r="H488" s="218"/>
      <c r="I488" s="221"/>
      <c r="J488" s="232">
        <f>BK488</f>
        <v>0</v>
      </c>
      <c r="K488" s="218"/>
      <c r="L488" s="223"/>
      <c r="M488" s="224"/>
      <c r="N488" s="225"/>
      <c r="O488" s="225"/>
      <c r="P488" s="226">
        <f>P489</f>
        <v>0</v>
      </c>
      <c r="Q488" s="225"/>
      <c r="R488" s="226">
        <f>R489</f>
        <v>166.5</v>
      </c>
      <c r="S488" s="225"/>
      <c r="T488" s="227">
        <f>T489</f>
        <v>0</v>
      </c>
      <c r="AR488" s="228" t="s">
        <v>91</v>
      </c>
      <c r="AT488" s="229" t="s">
        <v>82</v>
      </c>
      <c r="AU488" s="229" t="s">
        <v>91</v>
      </c>
      <c r="AY488" s="228" t="s">
        <v>381</v>
      </c>
      <c r="BK488" s="230">
        <f>BK489</f>
        <v>0</v>
      </c>
    </row>
    <row r="489" s="1" customFormat="1" ht="16.5" customHeight="1">
      <c r="B489" s="39"/>
      <c r="C489" s="233" t="s">
        <v>758</v>
      </c>
      <c r="D489" s="233" t="s">
        <v>384</v>
      </c>
      <c r="E489" s="234" t="s">
        <v>5739</v>
      </c>
      <c r="F489" s="235" t="s">
        <v>5738</v>
      </c>
      <c r="G489" s="236" t="s">
        <v>1888</v>
      </c>
      <c r="H489" s="237">
        <v>45</v>
      </c>
      <c r="I489" s="238"/>
      <c r="J489" s="239">
        <f>ROUND(I489*H489,2)</f>
        <v>0</v>
      </c>
      <c r="K489" s="235" t="s">
        <v>539</v>
      </c>
      <c r="L489" s="44"/>
      <c r="M489" s="240" t="s">
        <v>1</v>
      </c>
      <c r="N489" s="241" t="s">
        <v>48</v>
      </c>
      <c r="O489" s="87"/>
      <c r="P489" s="242">
        <f>O489*H489</f>
        <v>0</v>
      </c>
      <c r="Q489" s="242">
        <v>3.7000000000000002</v>
      </c>
      <c r="R489" s="242">
        <f>Q489*H489</f>
        <v>166.5</v>
      </c>
      <c r="S489" s="242">
        <v>0</v>
      </c>
      <c r="T489" s="243">
        <f>S489*H489</f>
        <v>0</v>
      </c>
      <c r="AR489" s="244" t="s">
        <v>236</v>
      </c>
      <c r="AT489" s="244" t="s">
        <v>384</v>
      </c>
      <c r="AU489" s="244" t="s">
        <v>93</v>
      </c>
      <c r="AY489" s="17" t="s">
        <v>381</v>
      </c>
      <c r="BE489" s="245">
        <f>IF(N489="základní",J489,0)</f>
        <v>0</v>
      </c>
      <c r="BF489" s="245">
        <f>IF(N489="snížená",J489,0)</f>
        <v>0</v>
      </c>
      <c r="BG489" s="245">
        <f>IF(N489="zákl. přenesená",J489,0)</f>
        <v>0</v>
      </c>
      <c r="BH489" s="245">
        <f>IF(N489="sníž. přenesená",J489,0)</f>
        <v>0</v>
      </c>
      <c r="BI489" s="245">
        <f>IF(N489="nulová",J489,0)</f>
        <v>0</v>
      </c>
      <c r="BJ489" s="17" t="s">
        <v>91</v>
      </c>
      <c r="BK489" s="245">
        <f>ROUND(I489*H489,2)</f>
        <v>0</v>
      </c>
      <c r="BL489" s="17" t="s">
        <v>236</v>
      </c>
      <c r="BM489" s="244" t="s">
        <v>1050</v>
      </c>
    </row>
    <row r="490" s="11" customFormat="1" ht="22.8" customHeight="1">
      <c r="B490" s="217"/>
      <c r="C490" s="218"/>
      <c r="D490" s="219" t="s">
        <v>82</v>
      </c>
      <c r="E490" s="231" t="s">
        <v>5740</v>
      </c>
      <c r="F490" s="231" t="s">
        <v>5741</v>
      </c>
      <c r="G490" s="218"/>
      <c r="H490" s="218"/>
      <c r="I490" s="221"/>
      <c r="J490" s="232">
        <f>BK490</f>
        <v>0</v>
      </c>
      <c r="K490" s="218"/>
      <c r="L490" s="223"/>
      <c r="M490" s="224"/>
      <c r="N490" s="225"/>
      <c r="O490" s="225"/>
      <c r="P490" s="226">
        <f>SUM(P491:P492)</f>
        <v>0</v>
      </c>
      <c r="Q490" s="225"/>
      <c r="R490" s="226">
        <f>SUM(R491:R492)</f>
        <v>302.30000000000001</v>
      </c>
      <c r="S490" s="225"/>
      <c r="T490" s="227">
        <f>SUM(T491:T492)</f>
        <v>0</v>
      </c>
      <c r="AR490" s="228" t="s">
        <v>91</v>
      </c>
      <c r="AT490" s="229" t="s">
        <v>82</v>
      </c>
      <c r="AU490" s="229" t="s">
        <v>91</v>
      </c>
      <c r="AY490" s="228" t="s">
        <v>381</v>
      </c>
      <c r="BK490" s="230">
        <f>SUM(BK491:BK492)</f>
        <v>0</v>
      </c>
    </row>
    <row r="491" s="1" customFormat="1" ht="16.5" customHeight="1">
      <c r="B491" s="39"/>
      <c r="C491" s="233" t="s">
        <v>762</v>
      </c>
      <c r="D491" s="233" t="s">
        <v>384</v>
      </c>
      <c r="E491" s="234" t="s">
        <v>5742</v>
      </c>
      <c r="F491" s="235" t="s">
        <v>5743</v>
      </c>
      <c r="G491" s="236" t="s">
        <v>1888</v>
      </c>
      <c r="H491" s="237">
        <v>75</v>
      </c>
      <c r="I491" s="238"/>
      <c r="J491" s="239">
        <f>ROUND(I491*H491,2)</f>
        <v>0</v>
      </c>
      <c r="K491" s="235" t="s">
        <v>539</v>
      </c>
      <c r="L491" s="44"/>
      <c r="M491" s="240" t="s">
        <v>1</v>
      </c>
      <c r="N491" s="241" t="s">
        <v>48</v>
      </c>
      <c r="O491" s="87"/>
      <c r="P491" s="242">
        <f>O491*H491</f>
        <v>0</v>
      </c>
      <c r="Q491" s="242">
        <v>3.7000000000000002</v>
      </c>
      <c r="R491" s="242">
        <f>Q491*H491</f>
        <v>277.5</v>
      </c>
      <c r="S491" s="242">
        <v>0</v>
      </c>
      <c r="T491" s="243">
        <f>S491*H491</f>
        <v>0</v>
      </c>
      <c r="AR491" s="244" t="s">
        <v>236</v>
      </c>
      <c r="AT491" s="244" t="s">
        <v>384</v>
      </c>
      <c r="AU491" s="244" t="s">
        <v>93</v>
      </c>
      <c r="AY491" s="17" t="s">
        <v>381</v>
      </c>
      <c r="BE491" s="245">
        <f>IF(N491="základní",J491,0)</f>
        <v>0</v>
      </c>
      <c r="BF491" s="245">
        <f>IF(N491="snížená",J491,0)</f>
        <v>0</v>
      </c>
      <c r="BG491" s="245">
        <f>IF(N491="zákl. přenesená",J491,0)</f>
        <v>0</v>
      </c>
      <c r="BH491" s="245">
        <f>IF(N491="sníž. přenesená",J491,0)</f>
        <v>0</v>
      </c>
      <c r="BI491" s="245">
        <f>IF(N491="nulová",J491,0)</f>
        <v>0</v>
      </c>
      <c r="BJ491" s="17" t="s">
        <v>91</v>
      </c>
      <c r="BK491" s="245">
        <f>ROUND(I491*H491,2)</f>
        <v>0</v>
      </c>
      <c r="BL491" s="17" t="s">
        <v>236</v>
      </c>
      <c r="BM491" s="244" t="s">
        <v>1064</v>
      </c>
    </row>
    <row r="492" s="1" customFormat="1" ht="16.5" customHeight="1">
      <c r="B492" s="39"/>
      <c r="C492" s="233" t="s">
        <v>768</v>
      </c>
      <c r="D492" s="233" t="s">
        <v>384</v>
      </c>
      <c r="E492" s="234" t="s">
        <v>5744</v>
      </c>
      <c r="F492" s="235" t="s">
        <v>5745</v>
      </c>
      <c r="G492" s="236" t="s">
        <v>1888</v>
      </c>
      <c r="H492" s="237">
        <v>4</v>
      </c>
      <c r="I492" s="238"/>
      <c r="J492" s="239">
        <f>ROUND(I492*H492,2)</f>
        <v>0</v>
      </c>
      <c r="K492" s="235" t="s">
        <v>539</v>
      </c>
      <c r="L492" s="44"/>
      <c r="M492" s="240" t="s">
        <v>1</v>
      </c>
      <c r="N492" s="241" t="s">
        <v>48</v>
      </c>
      <c r="O492" s="87"/>
      <c r="P492" s="242">
        <f>O492*H492</f>
        <v>0</v>
      </c>
      <c r="Q492" s="242">
        <v>6.2000000000000002</v>
      </c>
      <c r="R492" s="242">
        <f>Q492*H492</f>
        <v>24.800000000000001</v>
      </c>
      <c r="S492" s="242">
        <v>0</v>
      </c>
      <c r="T492" s="243">
        <f>S492*H492</f>
        <v>0</v>
      </c>
      <c r="AR492" s="244" t="s">
        <v>236</v>
      </c>
      <c r="AT492" s="244" t="s">
        <v>384</v>
      </c>
      <c r="AU492" s="244" t="s">
        <v>93</v>
      </c>
      <c r="AY492" s="17" t="s">
        <v>381</v>
      </c>
      <c r="BE492" s="245">
        <f>IF(N492="základní",J492,0)</f>
        <v>0</v>
      </c>
      <c r="BF492" s="245">
        <f>IF(N492="snížená",J492,0)</f>
        <v>0</v>
      </c>
      <c r="BG492" s="245">
        <f>IF(N492="zákl. přenesená",J492,0)</f>
        <v>0</v>
      </c>
      <c r="BH492" s="245">
        <f>IF(N492="sníž. přenesená",J492,0)</f>
        <v>0</v>
      </c>
      <c r="BI492" s="245">
        <f>IF(N492="nulová",J492,0)</f>
        <v>0</v>
      </c>
      <c r="BJ492" s="17" t="s">
        <v>91</v>
      </c>
      <c r="BK492" s="245">
        <f>ROUND(I492*H492,2)</f>
        <v>0</v>
      </c>
      <c r="BL492" s="17" t="s">
        <v>236</v>
      </c>
      <c r="BM492" s="244" t="s">
        <v>1081</v>
      </c>
    </row>
    <row r="493" s="11" customFormat="1" ht="22.8" customHeight="1">
      <c r="B493" s="217"/>
      <c r="C493" s="218"/>
      <c r="D493" s="219" t="s">
        <v>82</v>
      </c>
      <c r="E493" s="231" t="s">
        <v>5678</v>
      </c>
      <c r="F493" s="231" t="s">
        <v>5679</v>
      </c>
      <c r="G493" s="218"/>
      <c r="H493" s="218"/>
      <c r="I493" s="221"/>
      <c r="J493" s="232">
        <f>BK493</f>
        <v>0</v>
      </c>
      <c r="K493" s="218"/>
      <c r="L493" s="223"/>
      <c r="M493" s="224"/>
      <c r="N493" s="225"/>
      <c r="O493" s="225"/>
      <c r="P493" s="226">
        <f>P494</f>
        <v>0</v>
      </c>
      <c r="Q493" s="225"/>
      <c r="R493" s="226">
        <f>R494</f>
        <v>0</v>
      </c>
      <c r="S493" s="225"/>
      <c r="T493" s="227">
        <f>T494</f>
        <v>0</v>
      </c>
      <c r="AR493" s="228" t="s">
        <v>91</v>
      </c>
      <c r="AT493" s="229" t="s">
        <v>82</v>
      </c>
      <c r="AU493" s="229" t="s">
        <v>91</v>
      </c>
      <c r="AY493" s="228" t="s">
        <v>381</v>
      </c>
      <c r="BK493" s="230">
        <f>BK494</f>
        <v>0</v>
      </c>
    </row>
    <row r="494" s="1" customFormat="1" ht="16.5" customHeight="1">
      <c r="B494" s="39"/>
      <c r="C494" s="233" t="s">
        <v>774</v>
      </c>
      <c r="D494" s="233" t="s">
        <v>384</v>
      </c>
      <c r="E494" s="234" t="s">
        <v>5746</v>
      </c>
      <c r="F494" s="235" t="s">
        <v>5681</v>
      </c>
      <c r="G494" s="236" t="s">
        <v>2947</v>
      </c>
      <c r="H494" s="237">
        <v>150</v>
      </c>
      <c r="I494" s="238"/>
      <c r="J494" s="239">
        <f>ROUND(I494*H494,2)</f>
        <v>0</v>
      </c>
      <c r="K494" s="235" t="s">
        <v>539</v>
      </c>
      <c r="L494" s="44"/>
      <c r="M494" s="240" t="s">
        <v>1</v>
      </c>
      <c r="N494" s="241" t="s">
        <v>48</v>
      </c>
      <c r="O494" s="87"/>
      <c r="P494" s="242">
        <f>O494*H494</f>
        <v>0</v>
      </c>
      <c r="Q494" s="242">
        <v>0</v>
      </c>
      <c r="R494" s="242">
        <f>Q494*H494</f>
        <v>0</v>
      </c>
      <c r="S494" s="242">
        <v>0</v>
      </c>
      <c r="T494" s="243">
        <f>S494*H494</f>
        <v>0</v>
      </c>
      <c r="AR494" s="244" t="s">
        <v>236</v>
      </c>
      <c r="AT494" s="244" t="s">
        <v>384</v>
      </c>
      <c r="AU494" s="244" t="s">
        <v>93</v>
      </c>
      <c r="AY494" s="17" t="s">
        <v>381</v>
      </c>
      <c r="BE494" s="245">
        <f>IF(N494="základní",J494,0)</f>
        <v>0</v>
      </c>
      <c r="BF494" s="245">
        <f>IF(N494="snížená",J494,0)</f>
        <v>0</v>
      </c>
      <c r="BG494" s="245">
        <f>IF(N494="zákl. přenesená",J494,0)</f>
        <v>0</v>
      </c>
      <c r="BH494" s="245">
        <f>IF(N494="sníž. přenesená",J494,0)</f>
        <v>0</v>
      </c>
      <c r="BI494" s="245">
        <f>IF(N494="nulová",J494,0)</f>
        <v>0</v>
      </c>
      <c r="BJ494" s="17" t="s">
        <v>91</v>
      </c>
      <c r="BK494" s="245">
        <f>ROUND(I494*H494,2)</f>
        <v>0</v>
      </c>
      <c r="BL494" s="17" t="s">
        <v>236</v>
      </c>
      <c r="BM494" s="244" t="s">
        <v>1095</v>
      </c>
    </row>
    <row r="495" s="11" customFormat="1" ht="22.8" customHeight="1">
      <c r="B495" s="217"/>
      <c r="C495" s="218"/>
      <c r="D495" s="219" t="s">
        <v>82</v>
      </c>
      <c r="E495" s="231" t="s">
        <v>5682</v>
      </c>
      <c r="F495" s="231" t="s">
        <v>5683</v>
      </c>
      <c r="G495" s="218"/>
      <c r="H495" s="218"/>
      <c r="I495" s="221"/>
      <c r="J495" s="232">
        <f>BK495</f>
        <v>0</v>
      </c>
      <c r="K495" s="218"/>
      <c r="L495" s="223"/>
      <c r="M495" s="224"/>
      <c r="N495" s="225"/>
      <c r="O495" s="225"/>
      <c r="P495" s="226">
        <f>P496</f>
        <v>0</v>
      </c>
      <c r="Q495" s="225"/>
      <c r="R495" s="226">
        <f>R496</f>
        <v>0</v>
      </c>
      <c r="S495" s="225"/>
      <c r="T495" s="227">
        <f>T496</f>
        <v>0</v>
      </c>
      <c r="AR495" s="228" t="s">
        <v>91</v>
      </c>
      <c r="AT495" s="229" t="s">
        <v>82</v>
      </c>
      <c r="AU495" s="229" t="s">
        <v>91</v>
      </c>
      <c r="AY495" s="228" t="s">
        <v>381</v>
      </c>
      <c r="BK495" s="230">
        <f>BK496</f>
        <v>0</v>
      </c>
    </row>
    <row r="496" s="1" customFormat="1" ht="16.5" customHeight="1">
      <c r="B496" s="39"/>
      <c r="C496" s="233" t="s">
        <v>779</v>
      </c>
      <c r="D496" s="233" t="s">
        <v>384</v>
      </c>
      <c r="E496" s="234" t="s">
        <v>5747</v>
      </c>
      <c r="F496" s="235" t="s">
        <v>5685</v>
      </c>
      <c r="G496" s="236" t="s">
        <v>2947</v>
      </c>
      <c r="H496" s="237">
        <v>70</v>
      </c>
      <c r="I496" s="238"/>
      <c r="J496" s="239">
        <f>ROUND(I496*H496,2)</f>
        <v>0</v>
      </c>
      <c r="K496" s="235" t="s">
        <v>539</v>
      </c>
      <c r="L496" s="44"/>
      <c r="M496" s="240" t="s">
        <v>1</v>
      </c>
      <c r="N496" s="241" t="s">
        <v>48</v>
      </c>
      <c r="O496" s="87"/>
      <c r="P496" s="242">
        <f>O496*H496</f>
        <v>0</v>
      </c>
      <c r="Q496" s="242">
        <v>0</v>
      </c>
      <c r="R496" s="242">
        <f>Q496*H496</f>
        <v>0</v>
      </c>
      <c r="S496" s="242">
        <v>0</v>
      </c>
      <c r="T496" s="243">
        <f>S496*H496</f>
        <v>0</v>
      </c>
      <c r="AR496" s="244" t="s">
        <v>236</v>
      </c>
      <c r="AT496" s="244" t="s">
        <v>384</v>
      </c>
      <c r="AU496" s="244" t="s">
        <v>93</v>
      </c>
      <c r="AY496" s="17" t="s">
        <v>381</v>
      </c>
      <c r="BE496" s="245">
        <f>IF(N496="základní",J496,0)</f>
        <v>0</v>
      </c>
      <c r="BF496" s="245">
        <f>IF(N496="snížená",J496,0)</f>
        <v>0</v>
      </c>
      <c r="BG496" s="245">
        <f>IF(N496="zákl. přenesená",J496,0)</f>
        <v>0</v>
      </c>
      <c r="BH496" s="245">
        <f>IF(N496="sníž. přenesená",J496,0)</f>
        <v>0</v>
      </c>
      <c r="BI496" s="245">
        <f>IF(N496="nulová",J496,0)</f>
        <v>0</v>
      </c>
      <c r="BJ496" s="17" t="s">
        <v>91</v>
      </c>
      <c r="BK496" s="245">
        <f>ROUND(I496*H496,2)</f>
        <v>0</v>
      </c>
      <c r="BL496" s="17" t="s">
        <v>236</v>
      </c>
      <c r="BM496" s="244" t="s">
        <v>1102</v>
      </c>
    </row>
    <row r="497" s="11" customFormat="1" ht="22.8" customHeight="1">
      <c r="B497" s="217"/>
      <c r="C497" s="218"/>
      <c r="D497" s="219" t="s">
        <v>82</v>
      </c>
      <c r="E497" s="231" t="s">
        <v>5686</v>
      </c>
      <c r="F497" s="231" t="s">
        <v>5687</v>
      </c>
      <c r="G497" s="218"/>
      <c r="H497" s="218"/>
      <c r="I497" s="221"/>
      <c r="J497" s="232">
        <f>BK497</f>
        <v>0</v>
      </c>
      <c r="K497" s="218"/>
      <c r="L497" s="223"/>
      <c r="M497" s="224"/>
      <c r="N497" s="225"/>
      <c r="O497" s="225"/>
      <c r="P497" s="226">
        <f>P498</f>
        <v>0</v>
      </c>
      <c r="Q497" s="225"/>
      <c r="R497" s="226">
        <f>R498</f>
        <v>0</v>
      </c>
      <c r="S497" s="225"/>
      <c r="T497" s="227">
        <f>T498</f>
        <v>0</v>
      </c>
      <c r="AR497" s="228" t="s">
        <v>91</v>
      </c>
      <c r="AT497" s="229" t="s">
        <v>82</v>
      </c>
      <c r="AU497" s="229" t="s">
        <v>91</v>
      </c>
      <c r="AY497" s="228" t="s">
        <v>381</v>
      </c>
      <c r="BK497" s="230">
        <f>BK498</f>
        <v>0</v>
      </c>
    </row>
    <row r="498" s="1" customFormat="1" ht="16.5" customHeight="1">
      <c r="B498" s="39"/>
      <c r="C498" s="233" t="s">
        <v>784</v>
      </c>
      <c r="D498" s="233" t="s">
        <v>384</v>
      </c>
      <c r="E498" s="234" t="s">
        <v>5748</v>
      </c>
      <c r="F498" s="235" t="s">
        <v>5689</v>
      </c>
      <c r="G498" s="236" t="s">
        <v>5690</v>
      </c>
      <c r="H498" s="237">
        <v>200</v>
      </c>
      <c r="I498" s="238"/>
      <c r="J498" s="239">
        <f>ROUND(I498*H498,2)</f>
        <v>0</v>
      </c>
      <c r="K498" s="235" t="s">
        <v>539</v>
      </c>
      <c r="L498" s="44"/>
      <c r="M498" s="240" t="s">
        <v>1</v>
      </c>
      <c r="N498" s="241" t="s">
        <v>48</v>
      </c>
      <c r="O498" s="87"/>
      <c r="P498" s="242">
        <f>O498*H498</f>
        <v>0</v>
      </c>
      <c r="Q498" s="242">
        <v>0</v>
      </c>
      <c r="R498" s="242">
        <f>Q498*H498</f>
        <v>0</v>
      </c>
      <c r="S498" s="242">
        <v>0</v>
      </c>
      <c r="T498" s="243">
        <f>S498*H498</f>
        <v>0</v>
      </c>
      <c r="AR498" s="244" t="s">
        <v>236</v>
      </c>
      <c r="AT498" s="244" t="s">
        <v>384</v>
      </c>
      <c r="AU498" s="244" t="s">
        <v>93</v>
      </c>
      <c r="AY498" s="17" t="s">
        <v>381</v>
      </c>
      <c r="BE498" s="245">
        <f>IF(N498="základní",J498,0)</f>
        <v>0</v>
      </c>
      <c r="BF498" s="245">
        <f>IF(N498="snížená",J498,0)</f>
        <v>0</v>
      </c>
      <c r="BG498" s="245">
        <f>IF(N498="zákl. přenesená",J498,0)</f>
        <v>0</v>
      </c>
      <c r="BH498" s="245">
        <f>IF(N498="sníž. přenesená",J498,0)</f>
        <v>0</v>
      </c>
      <c r="BI498" s="245">
        <f>IF(N498="nulová",J498,0)</f>
        <v>0</v>
      </c>
      <c r="BJ498" s="17" t="s">
        <v>91</v>
      </c>
      <c r="BK498" s="245">
        <f>ROUND(I498*H498,2)</f>
        <v>0</v>
      </c>
      <c r="BL498" s="17" t="s">
        <v>236</v>
      </c>
      <c r="BM498" s="244" t="s">
        <v>1114</v>
      </c>
    </row>
    <row r="499" s="11" customFormat="1" ht="22.8" customHeight="1">
      <c r="B499" s="217"/>
      <c r="C499" s="218"/>
      <c r="D499" s="219" t="s">
        <v>82</v>
      </c>
      <c r="E499" s="231" t="s">
        <v>5691</v>
      </c>
      <c r="F499" s="231" t="s">
        <v>5692</v>
      </c>
      <c r="G499" s="218"/>
      <c r="H499" s="218"/>
      <c r="I499" s="221"/>
      <c r="J499" s="232">
        <f>BK499</f>
        <v>0</v>
      </c>
      <c r="K499" s="218"/>
      <c r="L499" s="223"/>
      <c r="M499" s="224"/>
      <c r="N499" s="225"/>
      <c r="O499" s="225"/>
      <c r="P499" s="226">
        <f>P500</f>
        <v>0</v>
      </c>
      <c r="Q499" s="225"/>
      <c r="R499" s="226">
        <f>R500</f>
        <v>0</v>
      </c>
      <c r="S499" s="225"/>
      <c r="T499" s="227">
        <f>T500</f>
        <v>0</v>
      </c>
      <c r="AR499" s="228" t="s">
        <v>91</v>
      </c>
      <c r="AT499" s="229" t="s">
        <v>82</v>
      </c>
      <c r="AU499" s="229" t="s">
        <v>91</v>
      </c>
      <c r="AY499" s="228" t="s">
        <v>381</v>
      </c>
      <c r="BK499" s="230">
        <f>BK500</f>
        <v>0</v>
      </c>
    </row>
    <row r="500" s="1" customFormat="1" ht="16.5" customHeight="1">
      <c r="B500" s="39"/>
      <c r="C500" s="233" t="s">
        <v>790</v>
      </c>
      <c r="D500" s="233" t="s">
        <v>384</v>
      </c>
      <c r="E500" s="234" t="s">
        <v>5749</v>
      </c>
      <c r="F500" s="235" t="s">
        <v>5694</v>
      </c>
      <c r="G500" s="236" t="s">
        <v>5695</v>
      </c>
      <c r="H500" s="237">
        <v>40</v>
      </c>
      <c r="I500" s="238"/>
      <c r="J500" s="239">
        <f>ROUND(I500*H500,2)</f>
        <v>0</v>
      </c>
      <c r="K500" s="235" t="s">
        <v>539</v>
      </c>
      <c r="L500" s="44"/>
      <c r="M500" s="240" t="s">
        <v>1</v>
      </c>
      <c r="N500" s="241" t="s">
        <v>48</v>
      </c>
      <c r="O500" s="87"/>
      <c r="P500" s="242">
        <f>O500*H500</f>
        <v>0</v>
      </c>
      <c r="Q500" s="242">
        <v>0</v>
      </c>
      <c r="R500" s="242">
        <f>Q500*H500</f>
        <v>0</v>
      </c>
      <c r="S500" s="242">
        <v>0</v>
      </c>
      <c r="T500" s="243">
        <f>S500*H500</f>
        <v>0</v>
      </c>
      <c r="AR500" s="244" t="s">
        <v>236</v>
      </c>
      <c r="AT500" s="244" t="s">
        <v>384</v>
      </c>
      <c r="AU500" s="244" t="s">
        <v>93</v>
      </c>
      <c r="AY500" s="17" t="s">
        <v>381</v>
      </c>
      <c r="BE500" s="245">
        <f>IF(N500="základní",J500,0)</f>
        <v>0</v>
      </c>
      <c r="BF500" s="245">
        <f>IF(N500="snížená",J500,0)</f>
        <v>0</v>
      </c>
      <c r="BG500" s="245">
        <f>IF(N500="zákl. přenesená",J500,0)</f>
        <v>0</v>
      </c>
      <c r="BH500" s="245">
        <f>IF(N500="sníž. přenesená",J500,0)</f>
        <v>0</v>
      </c>
      <c r="BI500" s="245">
        <f>IF(N500="nulová",J500,0)</f>
        <v>0</v>
      </c>
      <c r="BJ500" s="17" t="s">
        <v>91</v>
      </c>
      <c r="BK500" s="245">
        <f>ROUND(I500*H500,2)</f>
        <v>0</v>
      </c>
      <c r="BL500" s="17" t="s">
        <v>236</v>
      </c>
      <c r="BM500" s="244" t="s">
        <v>1122</v>
      </c>
    </row>
    <row r="501" s="11" customFormat="1" ht="25.92" customHeight="1">
      <c r="B501" s="217"/>
      <c r="C501" s="218"/>
      <c r="D501" s="219" t="s">
        <v>82</v>
      </c>
      <c r="E501" s="220" t="s">
        <v>5750</v>
      </c>
      <c r="F501" s="220" t="s">
        <v>5751</v>
      </c>
      <c r="G501" s="218"/>
      <c r="H501" s="218"/>
      <c r="I501" s="221"/>
      <c r="J501" s="222">
        <f>BK501</f>
        <v>0</v>
      </c>
      <c r="K501" s="218"/>
      <c r="L501" s="223"/>
      <c r="M501" s="224"/>
      <c r="N501" s="225"/>
      <c r="O501" s="225"/>
      <c r="P501" s="226">
        <f>P502+SUM(P503:P506)+P509+P512+P515+P517+P521+P524+P527+P530+P535+P539+P543+P545+P548+P550+P552+P554</f>
        <v>0</v>
      </c>
      <c r="Q501" s="225"/>
      <c r="R501" s="226">
        <f>R502+SUM(R503:R506)+R509+R512+R515+R517+R521+R524+R527+R530+R535+R539+R543+R545+R548+R550+R552+R554</f>
        <v>3650.1999999999998</v>
      </c>
      <c r="S501" s="225"/>
      <c r="T501" s="227">
        <f>T502+SUM(T503:T506)+T509+T512+T515+T517+T521+T524+T527+T530+T535+T539+T543+T545+T548+T550+T552+T554</f>
        <v>0</v>
      </c>
      <c r="AR501" s="228" t="s">
        <v>91</v>
      </c>
      <c r="AT501" s="229" t="s">
        <v>82</v>
      </c>
      <c r="AU501" s="229" t="s">
        <v>83</v>
      </c>
      <c r="AY501" s="228" t="s">
        <v>381</v>
      </c>
      <c r="BK501" s="230">
        <f>BK502+SUM(BK503:BK506)+BK509+BK512+BK515+BK517+BK521+BK524+BK527+BK530+BK535+BK539+BK543+BK545+BK548+BK550+BK552+BK554</f>
        <v>0</v>
      </c>
    </row>
    <row r="502" s="1" customFormat="1" ht="16.5" customHeight="1">
      <c r="B502" s="39"/>
      <c r="C502" s="233" t="s">
        <v>794</v>
      </c>
      <c r="D502" s="233" t="s">
        <v>384</v>
      </c>
      <c r="E502" s="234" t="s">
        <v>5752</v>
      </c>
      <c r="F502" s="235" t="s">
        <v>5603</v>
      </c>
      <c r="G502" s="236" t="s">
        <v>1933</v>
      </c>
      <c r="H502" s="237">
        <v>1</v>
      </c>
      <c r="I502" s="238"/>
      <c r="J502" s="239">
        <f>ROUND(I502*H502,2)</f>
        <v>0</v>
      </c>
      <c r="K502" s="235" t="s">
        <v>539</v>
      </c>
      <c r="L502" s="44"/>
      <c r="M502" s="240" t="s">
        <v>1</v>
      </c>
      <c r="N502" s="241" t="s">
        <v>48</v>
      </c>
      <c r="O502" s="87"/>
      <c r="P502" s="242">
        <f>O502*H502</f>
        <v>0</v>
      </c>
      <c r="Q502" s="242">
        <v>1335</v>
      </c>
      <c r="R502" s="242">
        <f>Q502*H502</f>
        <v>1335</v>
      </c>
      <c r="S502" s="242">
        <v>0</v>
      </c>
      <c r="T502" s="243">
        <f>S502*H502</f>
        <v>0</v>
      </c>
      <c r="AR502" s="244" t="s">
        <v>236</v>
      </c>
      <c r="AT502" s="244" t="s">
        <v>384</v>
      </c>
      <c r="AU502" s="244" t="s">
        <v>91</v>
      </c>
      <c r="AY502" s="17" t="s">
        <v>381</v>
      </c>
      <c r="BE502" s="245">
        <f>IF(N502="základní",J502,0)</f>
        <v>0</v>
      </c>
      <c r="BF502" s="245">
        <f>IF(N502="snížená",J502,0)</f>
        <v>0</v>
      </c>
      <c r="BG502" s="245">
        <f>IF(N502="zákl. přenesená",J502,0)</f>
        <v>0</v>
      </c>
      <c r="BH502" s="245">
        <f>IF(N502="sníž. přenesená",J502,0)</f>
        <v>0</v>
      </c>
      <c r="BI502" s="245">
        <f>IF(N502="nulová",J502,0)</f>
        <v>0</v>
      </c>
      <c r="BJ502" s="17" t="s">
        <v>91</v>
      </c>
      <c r="BK502" s="245">
        <f>ROUND(I502*H502,2)</f>
        <v>0</v>
      </c>
      <c r="BL502" s="17" t="s">
        <v>236</v>
      </c>
      <c r="BM502" s="244" t="s">
        <v>1131</v>
      </c>
    </row>
    <row r="503" s="1" customFormat="1">
      <c r="B503" s="39"/>
      <c r="C503" s="40"/>
      <c r="D503" s="246" t="s">
        <v>391</v>
      </c>
      <c r="E503" s="40"/>
      <c r="F503" s="247" t="s">
        <v>5753</v>
      </c>
      <c r="G503" s="40"/>
      <c r="H503" s="40"/>
      <c r="I503" s="151"/>
      <c r="J503" s="40"/>
      <c r="K503" s="40"/>
      <c r="L503" s="44"/>
      <c r="M503" s="248"/>
      <c r="N503" s="87"/>
      <c r="O503" s="87"/>
      <c r="P503" s="87"/>
      <c r="Q503" s="87"/>
      <c r="R503" s="87"/>
      <c r="S503" s="87"/>
      <c r="T503" s="88"/>
      <c r="AT503" s="17" t="s">
        <v>391</v>
      </c>
      <c r="AU503" s="17" t="s">
        <v>91</v>
      </c>
    </row>
    <row r="504" s="1" customFormat="1" ht="16.5" customHeight="1">
      <c r="B504" s="39"/>
      <c r="C504" s="233" t="s">
        <v>798</v>
      </c>
      <c r="D504" s="233" t="s">
        <v>384</v>
      </c>
      <c r="E504" s="234" t="s">
        <v>5754</v>
      </c>
      <c r="F504" s="235" t="s">
        <v>5755</v>
      </c>
      <c r="G504" s="236" t="s">
        <v>5607</v>
      </c>
      <c r="H504" s="237">
        <v>15</v>
      </c>
      <c r="I504" s="238"/>
      <c r="J504" s="239">
        <f>ROUND(I504*H504,2)</f>
        <v>0</v>
      </c>
      <c r="K504" s="235" t="s">
        <v>539</v>
      </c>
      <c r="L504" s="44"/>
      <c r="M504" s="240" t="s">
        <v>1</v>
      </c>
      <c r="N504" s="241" t="s">
        <v>48</v>
      </c>
      <c r="O504" s="87"/>
      <c r="P504" s="242">
        <f>O504*H504</f>
        <v>0</v>
      </c>
      <c r="Q504" s="242">
        <v>0</v>
      </c>
      <c r="R504" s="242">
        <f>Q504*H504</f>
        <v>0</v>
      </c>
      <c r="S504" s="242">
        <v>0</v>
      </c>
      <c r="T504" s="243">
        <f>S504*H504</f>
        <v>0</v>
      </c>
      <c r="AR504" s="244" t="s">
        <v>236</v>
      </c>
      <c r="AT504" s="244" t="s">
        <v>384</v>
      </c>
      <c r="AU504" s="244" t="s">
        <v>91</v>
      </c>
      <c r="AY504" s="17" t="s">
        <v>381</v>
      </c>
      <c r="BE504" s="245">
        <f>IF(N504="základní",J504,0)</f>
        <v>0</v>
      </c>
      <c r="BF504" s="245">
        <f>IF(N504="snížená",J504,0)</f>
        <v>0</v>
      </c>
      <c r="BG504" s="245">
        <f>IF(N504="zákl. přenesená",J504,0)</f>
        <v>0</v>
      </c>
      <c r="BH504" s="245">
        <f>IF(N504="sníž. přenesená",J504,0)</f>
        <v>0</v>
      </c>
      <c r="BI504" s="245">
        <f>IF(N504="nulová",J504,0)</f>
        <v>0</v>
      </c>
      <c r="BJ504" s="17" t="s">
        <v>91</v>
      </c>
      <c r="BK504" s="245">
        <f>ROUND(I504*H504,2)</f>
        <v>0</v>
      </c>
      <c r="BL504" s="17" t="s">
        <v>236</v>
      </c>
      <c r="BM504" s="244" t="s">
        <v>1139</v>
      </c>
    </row>
    <row r="505" s="1" customFormat="1" ht="16.5" customHeight="1">
      <c r="B505" s="39"/>
      <c r="C505" s="233" t="s">
        <v>803</v>
      </c>
      <c r="D505" s="233" t="s">
        <v>384</v>
      </c>
      <c r="E505" s="234" t="s">
        <v>5756</v>
      </c>
      <c r="F505" s="235" t="s">
        <v>5609</v>
      </c>
      <c r="G505" s="236" t="s">
        <v>5607</v>
      </c>
      <c r="H505" s="237">
        <v>20</v>
      </c>
      <c r="I505" s="238"/>
      <c r="J505" s="239">
        <f>ROUND(I505*H505,2)</f>
        <v>0</v>
      </c>
      <c r="K505" s="235" t="s">
        <v>539</v>
      </c>
      <c r="L505" s="44"/>
      <c r="M505" s="240" t="s">
        <v>1</v>
      </c>
      <c r="N505" s="241" t="s">
        <v>48</v>
      </c>
      <c r="O505" s="87"/>
      <c r="P505" s="242">
        <f>O505*H505</f>
        <v>0</v>
      </c>
      <c r="Q505" s="242">
        <v>0</v>
      </c>
      <c r="R505" s="242">
        <f>Q505*H505</f>
        <v>0</v>
      </c>
      <c r="S505" s="242">
        <v>0</v>
      </c>
      <c r="T505" s="243">
        <f>S505*H505</f>
        <v>0</v>
      </c>
      <c r="AR505" s="244" t="s">
        <v>236</v>
      </c>
      <c r="AT505" s="244" t="s">
        <v>384</v>
      </c>
      <c r="AU505" s="244" t="s">
        <v>91</v>
      </c>
      <c r="AY505" s="17" t="s">
        <v>381</v>
      </c>
      <c r="BE505" s="245">
        <f>IF(N505="základní",J505,0)</f>
        <v>0</v>
      </c>
      <c r="BF505" s="245">
        <f>IF(N505="snížená",J505,0)</f>
        <v>0</v>
      </c>
      <c r="BG505" s="245">
        <f>IF(N505="zákl. přenesená",J505,0)</f>
        <v>0</v>
      </c>
      <c r="BH505" s="245">
        <f>IF(N505="sníž. přenesená",J505,0)</f>
        <v>0</v>
      </c>
      <c r="BI505" s="245">
        <f>IF(N505="nulová",J505,0)</f>
        <v>0</v>
      </c>
      <c r="BJ505" s="17" t="s">
        <v>91</v>
      </c>
      <c r="BK505" s="245">
        <f>ROUND(I505*H505,2)</f>
        <v>0</v>
      </c>
      <c r="BL505" s="17" t="s">
        <v>236</v>
      </c>
      <c r="BM505" s="244" t="s">
        <v>1152</v>
      </c>
    </row>
    <row r="506" s="11" customFormat="1" ht="22.8" customHeight="1">
      <c r="B506" s="217"/>
      <c r="C506" s="218"/>
      <c r="D506" s="219" t="s">
        <v>82</v>
      </c>
      <c r="E506" s="231" t="s">
        <v>5701</v>
      </c>
      <c r="F506" s="231" t="s">
        <v>5702</v>
      </c>
      <c r="G506" s="218"/>
      <c r="H506" s="218"/>
      <c r="I506" s="221"/>
      <c r="J506" s="232">
        <f>BK506</f>
        <v>0</v>
      </c>
      <c r="K506" s="218"/>
      <c r="L506" s="223"/>
      <c r="M506" s="224"/>
      <c r="N506" s="225"/>
      <c r="O506" s="225"/>
      <c r="P506" s="226">
        <f>SUM(P507:P508)</f>
        <v>0</v>
      </c>
      <c r="Q506" s="225"/>
      <c r="R506" s="226">
        <f>SUM(R507:R508)</f>
        <v>7</v>
      </c>
      <c r="S506" s="225"/>
      <c r="T506" s="227">
        <f>SUM(T507:T508)</f>
        <v>0</v>
      </c>
      <c r="AR506" s="228" t="s">
        <v>91</v>
      </c>
      <c r="AT506" s="229" t="s">
        <v>82</v>
      </c>
      <c r="AU506" s="229" t="s">
        <v>91</v>
      </c>
      <c r="AY506" s="228" t="s">
        <v>381</v>
      </c>
      <c r="BK506" s="230">
        <f>SUM(BK507:BK508)</f>
        <v>0</v>
      </c>
    </row>
    <row r="507" s="1" customFormat="1" ht="16.5" customHeight="1">
      <c r="B507" s="39"/>
      <c r="C507" s="233" t="s">
        <v>807</v>
      </c>
      <c r="D507" s="233" t="s">
        <v>384</v>
      </c>
      <c r="E507" s="234" t="s">
        <v>5757</v>
      </c>
      <c r="F507" s="235" t="s">
        <v>5758</v>
      </c>
      <c r="G507" s="236" t="s">
        <v>1933</v>
      </c>
      <c r="H507" s="237">
        <v>1</v>
      </c>
      <c r="I507" s="238"/>
      <c r="J507" s="239">
        <f>ROUND(I507*H507,2)</f>
        <v>0</v>
      </c>
      <c r="K507" s="235" t="s">
        <v>539</v>
      </c>
      <c r="L507" s="44"/>
      <c r="M507" s="240" t="s">
        <v>1</v>
      </c>
      <c r="N507" s="241" t="s">
        <v>48</v>
      </c>
      <c r="O507" s="87"/>
      <c r="P507" s="242">
        <f>O507*H507</f>
        <v>0</v>
      </c>
      <c r="Q507" s="242">
        <v>7</v>
      </c>
      <c r="R507" s="242">
        <f>Q507*H507</f>
        <v>7</v>
      </c>
      <c r="S507" s="242">
        <v>0</v>
      </c>
      <c r="T507" s="243">
        <f>S507*H507</f>
        <v>0</v>
      </c>
      <c r="AR507" s="244" t="s">
        <v>236</v>
      </c>
      <c r="AT507" s="244" t="s">
        <v>384</v>
      </c>
      <c r="AU507" s="244" t="s">
        <v>93</v>
      </c>
      <c r="AY507" s="17" t="s">
        <v>381</v>
      </c>
      <c r="BE507" s="245">
        <f>IF(N507="základní",J507,0)</f>
        <v>0</v>
      </c>
      <c r="BF507" s="245">
        <f>IF(N507="snížená",J507,0)</f>
        <v>0</v>
      </c>
      <c r="BG507" s="245">
        <f>IF(N507="zákl. přenesená",J507,0)</f>
        <v>0</v>
      </c>
      <c r="BH507" s="245">
        <f>IF(N507="sníž. přenesená",J507,0)</f>
        <v>0</v>
      </c>
      <c r="BI507" s="245">
        <f>IF(N507="nulová",J507,0)</f>
        <v>0</v>
      </c>
      <c r="BJ507" s="17" t="s">
        <v>91</v>
      </c>
      <c r="BK507" s="245">
        <f>ROUND(I507*H507,2)</f>
        <v>0</v>
      </c>
      <c r="BL507" s="17" t="s">
        <v>236</v>
      </c>
      <c r="BM507" s="244" t="s">
        <v>1160</v>
      </c>
    </row>
    <row r="508" s="1" customFormat="1" ht="16.5" customHeight="1">
      <c r="B508" s="39"/>
      <c r="C508" s="233" t="s">
        <v>813</v>
      </c>
      <c r="D508" s="233" t="s">
        <v>384</v>
      </c>
      <c r="E508" s="234" t="s">
        <v>5759</v>
      </c>
      <c r="F508" s="235" t="s">
        <v>5720</v>
      </c>
      <c r="G508" s="236" t="s">
        <v>1</v>
      </c>
      <c r="H508" s="237">
        <v>0</v>
      </c>
      <c r="I508" s="238"/>
      <c r="J508" s="239">
        <f>ROUND(I508*H508,2)</f>
        <v>0</v>
      </c>
      <c r="K508" s="235" t="s">
        <v>539</v>
      </c>
      <c r="L508" s="44"/>
      <c r="M508" s="240" t="s">
        <v>1</v>
      </c>
      <c r="N508" s="241" t="s">
        <v>48</v>
      </c>
      <c r="O508" s="87"/>
      <c r="P508" s="242">
        <f>O508*H508</f>
        <v>0</v>
      </c>
      <c r="Q508" s="242">
        <v>0</v>
      </c>
      <c r="R508" s="242">
        <f>Q508*H508</f>
        <v>0</v>
      </c>
      <c r="S508" s="242">
        <v>0</v>
      </c>
      <c r="T508" s="243">
        <f>S508*H508</f>
        <v>0</v>
      </c>
      <c r="AR508" s="244" t="s">
        <v>236</v>
      </c>
      <c r="AT508" s="244" t="s">
        <v>384</v>
      </c>
      <c r="AU508" s="244" t="s">
        <v>93</v>
      </c>
      <c r="AY508" s="17" t="s">
        <v>381</v>
      </c>
      <c r="BE508" s="245">
        <f>IF(N508="základní",J508,0)</f>
        <v>0</v>
      </c>
      <c r="BF508" s="245">
        <f>IF(N508="snížená",J508,0)</f>
        <v>0</v>
      </c>
      <c r="BG508" s="245">
        <f>IF(N508="zákl. přenesená",J508,0)</f>
        <v>0</v>
      </c>
      <c r="BH508" s="245">
        <f>IF(N508="sníž. přenesená",J508,0)</f>
        <v>0</v>
      </c>
      <c r="BI508" s="245">
        <f>IF(N508="nulová",J508,0)</f>
        <v>0</v>
      </c>
      <c r="BJ508" s="17" t="s">
        <v>91</v>
      </c>
      <c r="BK508" s="245">
        <f>ROUND(I508*H508,2)</f>
        <v>0</v>
      </c>
      <c r="BL508" s="17" t="s">
        <v>236</v>
      </c>
      <c r="BM508" s="244" t="s">
        <v>1169</v>
      </c>
    </row>
    <row r="509" s="11" customFormat="1" ht="22.8" customHeight="1">
      <c r="B509" s="217"/>
      <c r="C509" s="218"/>
      <c r="D509" s="219" t="s">
        <v>82</v>
      </c>
      <c r="E509" s="231" t="s">
        <v>5616</v>
      </c>
      <c r="F509" s="231" t="s">
        <v>5617</v>
      </c>
      <c r="G509" s="218"/>
      <c r="H509" s="218"/>
      <c r="I509" s="221"/>
      <c r="J509" s="232">
        <f>BK509</f>
        <v>0</v>
      </c>
      <c r="K509" s="218"/>
      <c r="L509" s="223"/>
      <c r="M509" s="224"/>
      <c r="N509" s="225"/>
      <c r="O509" s="225"/>
      <c r="P509" s="226">
        <f>SUM(P510:P511)</f>
        <v>0</v>
      </c>
      <c r="Q509" s="225"/>
      <c r="R509" s="226">
        <f>SUM(R510:R511)</f>
        <v>64</v>
      </c>
      <c r="S509" s="225"/>
      <c r="T509" s="227">
        <f>SUM(T510:T511)</f>
        <v>0</v>
      </c>
      <c r="AR509" s="228" t="s">
        <v>91</v>
      </c>
      <c r="AT509" s="229" t="s">
        <v>82</v>
      </c>
      <c r="AU509" s="229" t="s">
        <v>91</v>
      </c>
      <c r="AY509" s="228" t="s">
        <v>381</v>
      </c>
      <c r="BK509" s="230">
        <f>SUM(BK510:BK511)</f>
        <v>0</v>
      </c>
    </row>
    <row r="510" s="1" customFormat="1" ht="16.5" customHeight="1">
      <c r="B510" s="39"/>
      <c r="C510" s="233" t="s">
        <v>819</v>
      </c>
      <c r="D510" s="233" t="s">
        <v>384</v>
      </c>
      <c r="E510" s="234" t="s">
        <v>5760</v>
      </c>
      <c r="F510" s="235" t="s">
        <v>5761</v>
      </c>
      <c r="G510" s="236" t="s">
        <v>1933</v>
      </c>
      <c r="H510" s="237">
        <v>2</v>
      </c>
      <c r="I510" s="238"/>
      <c r="J510" s="239">
        <f>ROUND(I510*H510,2)</f>
        <v>0</v>
      </c>
      <c r="K510" s="235" t="s">
        <v>539</v>
      </c>
      <c r="L510" s="44"/>
      <c r="M510" s="240" t="s">
        <v>1</v>
      </c>
      <c r="N510" s="241" t="s">
        <v>48</v>
      </c>
      <c r="O510" s="87"/>
      <c r="P510" s="242">
        <f>O510*H510</f>
        <v>0</v>
      </c>
      <c r="Q510" s="242">
        <v>15</v>
      </c>
      <c r="R510" s="242">
        <f>Q510*H510</f>
        <v>30</v>
      </c>
      <c r="S510" s="242">
        <v>0</v>
      </c>
      <c r="T510" s="243">
        <f>S510*H510</f>
        <v>0</v>
      </c>
      <c r="AR510" s="244" t="s">
        <v>236</v>
      </c>
      <c r="AT510" s="244" t="s">
        <v>384</v>
      </c>
      <c r="AU510" s="244" t="s">
        <v>93</v>
      </c>
      <c r="AY510" s="17" t="s">
        <v>381</v>
      </c>
      <c r="BE510" s="245">
        <f>IF(N510="základní",J510,0)</f>
        <v>0</v>
      </c>
      <c r="BF510" s="245">
        <f>IF(N510="snížená",J510,0)</f>
        <v>0</v>
      </c>
      <c r="BG510" s="245">
        <f>IF(N510="zákl. přenesená",J510,0)</f>
        <v>0</v>
      </c>
      <c r="BH510" s="245">
        <f>IF(N510="sníž. přenesená",J510,0)</f>
        <v>0</v>
      </c>
      <c r="BI510" s="245">
        <f>IF(N510="nulová",J510,0)</f>
        <v>0</v>
      </c>
      <c r="BJ510" s="17" t="s">
        <v>91</v>
      </c>
      <c r="BK510" s="245">
        <f>ROUND(I510*H510,2)</f>
        <v>0</v>
      </c>
      <c r="BL510" s="17" t="s">
        <v>236</v>
      </c>
      <c r="BM510" s="244" t="s">
        <v>1178</v>
      </c>
    </row>
    <row r="511" s="1" customFormat="1" ht="16.5" customHeight="1">
      <c r="B511" s="39"/>
      <c r="C511" s="233" t="s">
        <v>823</v>
      </c>
      <c r="D511" s="233" t="s">
        <v>384</v>
      </c>
      <c r="E511" s="234" t="s">
        <v>5762</v>
      </c>
      <c r="F511" s="235" t="s">
        <v>5710</v>
      </c>
      <c r="G511" s="236" t="s">
        <v>1933</v>
      </c>
      <c r="H511" s="237">
        <v>2</v>
      </c>
      <c r="I511" s="238"/>
      <c r="J511" s="239">
        <f>ROUND(I511*H511,2)</f>
        <v>0</v>
      </c>
      <c r="K511" s="235" t="s">
        <v>539</v>
      </c>
      <c r="L511" s="44"/>
      <c r="M511" s="240" t="s">
        <v>1</v>
      </c>
      <c r="N511" s="241" t="s">
        <v>48</v>
      </c>
      <c r="O511" s="87"/>
      <c r="P511" s="242">
        <f>O511*H511</f>
        <v>0</v>
      </c>
      <c r="Q511" s="242">
        <v>17</v>
      </c>
      <c r="R511" s="242">
        <f>Q511*H511</f>
        <v>34</v>
      </c>
      <c r="S511" s="242">
        <v>0</v>
      </c>
      <c r="T511" s="243">
        <f>S511*H511</f>
        <v>0</v>
      </c>
      <c r="AR511" s="244" t="s">
        <v>236</v>
      </c>
      <c r="AT511" s="244" t="s">
        <v>384</v>
      </c>
      <c r="AU511" s="244" t="s">
        <v>93</v>
      </c>
      <c r="AY511" s="17" t="s">
        <v>381</v>
      </c>
      <c r="BE511" s="245">
        <f>IF(N511="základní",J511,0)</f>
        <v>0</v>
      </c>
      <c r="BF511" s="245">
        <f>IF(N511="snížená",J511,0)</f>
        <v>0</v>
      </c>
      <c r="BG511" s="245">
        <f>IF(N511="zákl. přenesená",J511,0)</f>
        <v>0</v>
      </c>
      <c r="BH511" s="245">
        <f>IF(N511="sníž. přenesená",J511,0)</f>
        <v>0</v>
      </c>
      <c r="BI511" s="245">
        <f>IF(N511="nulová",J511,0)</f>
        <v>0</v>
      </c>
      <c r="BJ511" s="17" t="s">
        <v>91</v>
      </c>
      <c r="BK511" s="245">
        <f>ROUND(I511*H511,2)</f>
        <v>0</v>
      </c>
      <c r="BL511" s="17" t="s">
        <v>236</v>
      </c>
      <c r="BM511" s="244" t="s">
        <v>1186</v>
      </c>
    </row>
    <row r="512" s="11" customFormat="1" ht="22.8" customHeight="1">
      <c r="B512" s="217"/>
      <c r="C512" s="218"/>
      <c r="D512" s="219" t="s">
        <v>82</v>
      </c>
      <c r="E512" s="231" t="s">
        <v>5763</v>
      </c>
      <c r="F512" s="231" t="s">
        <v>5764</v>
      </c>
      <c r="G512" s="218"/>
      <c r="H512" s="218"/>
      <c r="I512" s="221"/>
      <c r="J512" s="232">
        <f>BK512</f>
        <v>0</v>
      </c>
      <c r="K512" s="218"/>
      <c r="L512" s="223"/>
      <c r="M512" s="224"/>
      <c r="N512" s="225"/>
      <c r="O512" s="225"/>
      <c r="P512" s="226">
        <f>SUM(P513:P514)</f>
        <v>0</v>
      </c>
      <c r="Q512" s="225"/>
      <c r="R512" s="226">
        <f>SUM(R513:R514)</f>
        <v>76</v>
      </c>
      <c r="S512" s="225"/>
      <c r="T512" s="227">
        <f>SUM(T513:T514)</f>
        <v>0</v>
      </c>
      <c r="AR512" s="228" t="s">
        <v>91</v>
      </c>
      <c r="AT512" s="229" t="s">
        <v>82</v>
      </c>
      <c r="AU512" s="229" t="s">
        <v>91</v>
      </c>
      <c r="AY512" s="228" t="s">
        <v>381</v>
      </c>
      <c r="BK512" s="230">
        <f>SUM(BK513:BK514)</f>
        <v>0</v>
      </c>
    </row>
    <row r="513" s="1" customFormat="1" ht="16.5" customHeight="1">
      <c r="B513" s="39"/>
      <c r="C513" s="233" t="s">
        <v>828</v>
      </c>
      <c r="D513" s="233" t="s">
        <v>384</v>
      </c>
      <c r="E513" s="234" t="s">
        <v>5765</v>
      </c>
      <c r="F513" s="235" t="s">
        <v>5766</v>
      </c>
      <c r="G513" s="236" t="s">
        <v>1933</v>
      </c>
      <c r="H513" s="237">
        <v>8</v>
      </c>
      <c r="I513" s="238"/>
      <c r="J513" s="239">
        <f>ROUND(I513*H513,2)</f>
        <v>0</v>
      </c>
      <c r="K513" s="235" t="s">
        <v>539</v>
      </c>
      <c r="L513" s="44"/>
      <c r="M513" s="240" t="s">
        <v>1</v>
      </c>
      <c r="N513" s="241" t="s">
        <v>48</v>
      </c>
      <c r="O513" s="87"/>
      <c r="P513" s="242">
        <f>O513*H513</f>
        <v>0</v>
      </c>
      <c r="Q513" s="242">
        <v>5</v>
      </c>
      <c r="R513" s="242">
        <f>Q513*H513</f>
        <v>40</v>
      </c>
      <c r="S513" s="242">
        <v>0</v>
      </c>
      <c r="T513" s="243">
        <f>S513*H513</f>
        <v>0</v>
      </c>
      <c r="AR513" s="244" t="s">
        <v>236</v>
      </c>
      <c r="AT513" s="244" t="s">
        <v>384</v>
      </c>
      <c r="AU513" s="244" t="s">
        <v>93</v>
      </c>
      <c r="AY513" s="17" t="s">
        <v>381</v>
      </c>
      <c r="BE513" s="245">
        <f>IF(N513="základní",J513,0)</f>
        <v>0</v>
      </c>
      <c r="BF513" s="245">
        <f>IF(N513="snížená",J513,0)</f>
        <v>0</v>
      </c>
      <c r="BG513" s="245">
        <f>IF(N513="zákl. přenesená",J513,0)</f>
        <v>0</v>
      </c>
      <c r="BH513" s="245">
        <f>IF(N513="sníž. přenesená",J513,0)</f>
        <v>0</v>
      </c>
      <c r="BI513" s="245">
        <f>IF(N513="nulová",J513,0)</f>
        <v>0</v>
      </c>
      <c r="BJ513" s="17" t="s">
        <v>91</v>
      </c>
      <c r="BK513" s="245">
        <f>ROUND(I513*H513,2)</f>
        <v>0</v>
      </c>
      <c r="BL513" s="17" t="s">
        <v>236</v>
      </c>
      <c r="BM513" s="244" t="s">
        <v>1197</v>
      </c>
    </row>
    <row r="514" s="1" customFormat="1" ht="16.5" customHeight="1">
      <c r="B514" s="39"/>
      <c r="C514" s="233" t="s">
        <v>832</v>
      </c>
      <c r="D514" s="233" t="s">
        <v>384</v>
      </c>
      <c r="E514" s="234" t="s">
        <v>5767</v>
      </c>
      <c r="F514" s="235" t="s">
        <v>5768</v>
      </c>
      <c r="G514" s="236" t="s">
        <v>1933</v>
      </c>
      <c r="H514" s="237">
        <v>6</v>
      </c>
      <c r="I514" s="238"/>
      <c r="J514" s="239">
        <f>ROUND(I514*H514,2)</f>
        <v>0</v>
      </c>
      <c r="K514" s="235" t="s">
        <v>539</v>
      </c>
      <c r="L514" s="44"/>
      <c r="M514" s="240" t="s">
        <v>1</v>
      </c>
      <c r="N514" s="241" t="s">
        <v>48</v>
      </c>
      <c r="O514" s="87"/>
      <c r="P514" s="242">
        <f>O514*H514</f>
        <v>0</v>
      </c>
      <c r="Q514" s="242">
        <v>6</v>
      </c>
      <c r="R514" s="242">
        <f>Q514*H514</f>
        <v>36</v>
      </c>
      <c r="S514" s="242">
        <v>0</v>
      </c>
      <c r="T514" s="243">
        <f>S514*H514</f>
        <v>0</v>
      </c>
      <c r="AR514" s="244" t="s">
        <v>236</v>
      </c>
      <c r="AT514" s="244" t="s">
        <v>384</v>
      </c>
      <c r="AU514" s="244" t="s">
        <v>93</v>
      </c>
      <c r="AY514" s="17" t="s">
        <v>381</v>
      </c>
      <c r="BE514" s="245">
        <f>IF(N514="základní",J514,0)</f>
        <v>0</v>
      </c>
      <c r="BF514" s="245">
        <f>IF(N514="snížená",J514,0)</f>
        <v>0</v>
      </c>
      <c r="BG514" s="245">
        <f>IF(N514="zákl. přenesená",J514,0)</f>
        <v>0</v>
      </c>
      <c r="BH514" s="245">
        <f>IF(N514="sníž. přenesená",J514,0)</f>
        <v>0</v>
      </c>
      <c r="BI514" s="245">
        <f>IF(N514="nulová",J514,0)</f>
        <v>0</v>
      </c>
      <c r="BJ514" s="17" t="s">
        <v>91</v>
      </c>
      <c r="BK514" s="245">
        <f>ROUND(I514*H514,2)</f>
        <v>0</v>
      </c>
      <c r="BL514" s="17" t="s">
        <v>236</v>
      </c>
      <c r="BM514" s="244" t="s">
        <v>1209</v>
      </c>
    </row>
    <row r="515" s="11" customFormat="1" ht="22.8" customHeight="1">
      <c r="B515" s="217"/>
      <c r="C515" s="218"/>
      <c r="D515" s="219" t="s">
        <v>82</v>
      </c>
      <c r="E515" s="231" t="s">
        <v>5769</v>
      </c>
      <c r="F515" s="231" t="s">
        <v>5770</v>
      </c>
      <c r="G515" s="218"/>
      <c r="H515" s="218"/>
      <c r="I515" s="221"/>
      <c r="J515" s="232">
        <f>BK515</f>
        <v>0</v>
      </c>
      <c r="K515" s="218"/>
      <c r="L515" s="223"/>
      <c r="M515" s="224"/>
      <c r="N515" s="225"/>
      <c r="O515" s="225"/>
      <c r="P515" s="226">
        <f>P516</f>
        <v>0</v>
      </c>
      <c r="Q515" s="225"/>
      <c r="R515" s="226">
        <f>R516</f>
        <v>6</v>
      </c>
      <c r="S515" s="225"/>
      <c r="T515" s="227">
        <f>T516</f>
        <v>0</v>
      </c>
      <c r="AR515" s="228" t="s">
        <v>91</v>
      </c>
      <c r="AT515" s="229" t="s">
        <v>82</v>
      </c>
      <c r="AU515" s="229" t="s">
        <v>91</v>
      </c>
      <c r="AY515" s="228" t="s">
        <v>381</v>
      </c>
      <c r="BK515" s="230">
        <f>BK516</f>
        <v>0</v>
      </c>
    </row>
    <row r="516" s="1" customFormat="1" ht="16.5" customHeight="1">
      <c r="B516" s="39"/>
      <c r="C516" s="233" t="s">
        <v>564</v>
      </c>
      <c r="D516" s="233" t="s">
        <v>384</v>
      </c>
      <c r="E516" s="234" t="s">
        <v>5771</v>
      </c>
      <c r="F516" s="235" t="s">
        <v>5772</v>
      </c>
      <c r="G516" s="236" t="s">
        <v>1933</v>
      </c>
      <c r="H516" s="237">
        <v>2</v>
      </c>
      <c r="I516" s="238"/>
      <c r="J516" s="239">
        <f>ROUND(I516*H516,2)</f>
        <v>0</v>
      </c>
      <c r="K516" s="235" t="s">
        <v>539</v>
      </c>
      <c r="L516" s="44"/>
      <c r="M516" s="240" t="s">
        <v>1</v>
      </c>
      <c r="N516" s="241" t="s">
        <v>48</v>
      </c>
      <c r="O516" s="87"/>
      <c r="P516" s="242">
        <f>O516*H516</f>
        <v>0</v>
      </c>
      <c r="Q516" s="242">
        <v>3</v>
      </c>
      <c r="R516" s="242">
        <f>Q516*H516</f>
        <v>6</v>
      </c>
      <c r="S516" s="242">
        <v>0</v>
      </c>
      <c r="T516" s="243">
        <f>S516*H516</f>
        <v>0</v>
      </c>
      <c r="AR516" s="244" t="s">
        <v>236</v>
      </c>
      <c r="AT516" s="244" t="s">
        <v>384</v>
      </c>
      <c r="AU516" s="244" t="s">
        <v>93</v>
      </c>
      <c r="AY516" s="17" t="s">
        <v>381</v>
      </c>
      <c r="BE516" s="245">
        <f>IF(N516="základní",J516,0)</f>
        <v>0</v>
      </c>
      <c r="BF516" s="245">
        <f>IF(N516="snížená",J516,0)</f>
        <v>0</v>
      </c>
      <c r="BG516" s="245">
        <f>IF(N516="zákl. přenesená",J516,0)</f>
        <v>0</v>
      </c>
      <c r="BH516" s="245">
        <f>IF(N516="sníž. přenesená",J516,0)</f>
        <v>0</v>
      </c>
      <c r="BI516" s="245">
        <f>IF(N516="nulová",J516,0)</f>
        <v>0</v>
      </c>
      <c r="BJ516" s="17" t="s">
        <v>91</v>
      </c>
      <c r="BK516" s="245">
        <f>ROUND(I516*H516,2)</f>
        <v>0</v>
      </c>
      <c r="BL516" s="17" t="s">
        <v>236</v>
      </c>
      <c r="BM516" s="244" t="s">
        <v>1219</v>
      </c>
    </row>
    <row r="517" s="11" customFormat="1" ht="22.8" customHeight="1">
      <c r="B517" s="217"/>
      <c r="C517" s="218"/>
      <c r="D517" s="219" t="s">
        <v>82</v>
      </c>
      <c r="E517" s="231" t="s">
        <v>5773</v>
      </c>
      <c r="F517" s="231" t="s">
        <v>5774</v>
      </c>
      <c r="G517" s="218"/>
      <c r="H517" s="218"/>
      <c r="I517" s="221"/>
      <c r="J517" s="232">
        <f>BK517</f>
        <v>0</v>
      </c>
      <c r="K517" s="218"/>
      <c r="L517" s="223"/>
      <c r="M517" s="224"/>
      <c r="N517" s="225"/>
      <c r="O517" s="225"/>
      <c r="P517" s="226">
        <f>SUM(P518:P520)</f>
        <v>0</v>
      </c>
      <c r="Q517" s="225"/>
      <c r="R517" s="226">
        <f>SUM(R518:R520)</f>
        <v>26</v>
      </c>
      <c r="S517" s="225"/>
      <c r="T517" s="227">
        <f>SUM(T518:T520)</f>
        <v>0</v>
      </c>
      <c r="AR517" s="228" t="s">
        <v>91</v>
      </c>
      <c r="AT517" s="229" t="s">
        <v>82</v>
      </c>
      <c r="AU517" s="229" t="s">
        <v>91</v>
      </c>
      <c r="AY517" s="228" t="s">
        <v>381</v>
      </c>
      <c r="BK517" s="230">
        <f>SUM(BK518:BK520)</f>
        <v>0</v>
      </c>
    </row>
    <row r="518" s="1" customFormat="1" ht="16.5" customHeight="1">
      <c r="B518" s="39"/>
      <c r="C518" s="233" t="s">
        <v>840</v>
      </c>
      <c r="D518" s="233" t="s">
        <v>384</v>
      </c>
      <c r="E518" s="234" t="s">
        <v>5775</v>
      </c>
      <c r="F518" s="235" t="s">
        <v>5776</v>
      </c>
      <c r="G518" s="236" t="s">
        <v>1933</v>
      </c>
      <c r="H518" s="237">
        <v>2</v>
      </c>
      <c r="I518" s="238"/>
      <c r="J518" s="239">
        <f>ROUND(I518*H518,2)</f>
        <v>0</v>
      </c>
      <c r="K518" s="235" t="s">
        <v>539</v>
      </c>
      <c r="L518" s="44"/>
      <c r="M518" s="240" t="s">
        <v>1</v>
      </c>
      <c r="N518" s="241" t="s">
        <v>48</v>
      </c>
      <c r="O518" s="87"/>
      <c r="P518" s="242">
        <f>O518*H518</f>
        <v>0</v>
      </c>
      <c r="Q518" s="242">
        <v>3</v>
      </c>
      <c r="R518" s="242">
        <f>Q518*H518</f>
        <v>6</v>
      </c>
      <c r="S518" s="242">
        <v>0</v>
      </c>
      <c r="T518" s="243">
        <f>S518*H518</f>
        <v>0</v>
      </c>
      <c r="AR518" s="244" t="s">
        <v>236</v>
      </c>
      <c r="AT518" s="244" t="s">
        <v>384</v>
      </c>
      <c r="AU518" s="244" t="s">
        <v>93</v>
      </c>
      <c r="AY518" s="17" t="s">
        <v>381</v>
      </c>
      <c r="BE518" s="245">
        <f>IF(N518="základní",J518,0)</f>
        <v>0</v>
      </c>
      <c r="BF518" s="245">
        <f>IF(N518="snížená",J518,0)</f>
        <v>0</v>
      </c>
      <c r="BG518" s="245">
        <f>IF(N518="zákl. přenesená",J518,0)</f>
        <v>0</v>
      </c>
      <c r="BH518" s="245">
        <f>IF(N518="sníž. přenesená",J518,0)</f>
        <v>0</v>
      </c>
      <c r="BI518" s="245">
        <f>IF(N518="nulová",J518,0)</f>
        <v>0</v>
      </c>
      <c r="BJ518" s="17" t="s">
        <v>91</v>
      </c>
      <c r="BK518" s="245">
        <f>ROUND(I518*H518,2)</f>
        <v>0</v>
      </c>
      <c r="BL518" s="17" t="s">
        <v>236</v>
      </c>
      <c r="BM518" s="244" t="s">
        <v>1227</v>
      </c>
    </row>
    <row r="519" s="1" customFormat="1" ht="16.5" customHeight="1">
      <c r="B519" s="39"/>
      <c r="C519" s="233" t="s">
        <v>847</v>
      </c>
      <c r="D519" s="233" t="s">
        <v>384</v>
      </c>
      <c r="E519" s="234" t="s">
        <v>5777</v>
      </c>
      <c r="F519" s="235" t="s">
        <v>5778</v>
      </c>
      <c r="G519" s="236" t="s">
        <v>1933</v>
      </c>
      <c r="H519" s="237">
        <v>4</v>
      </c>
      <c r="I519" s="238"/>
      <c r="J519" s="239">
        <f>ROUND(I519*H519,2)</f>
        <v>0</v>
      </c>
      <c r="K519" s="235" t="s">
        <v>539</v>
      </c>
      <c r="L519" s="44"/>
      <c r="M519" s="240" t="s">
        <v>1</v>
      </c>
      <c r="N519" s="241" t="s">
        <v>48</v>
      </c>
      <c r="O519" s="87"/>
      <c r="P519" s="242">
        <f>O519*H519</f>
        <v>0</v>
      </c>
      <c r="Q519" s="242">
        <v>2</v>
      </c>
      <c r="R519" s="242">
        <f>Q519*H519</f>
        <v>8</v>
      </c>
      <c r="S519" s="242">
        <v>0</v>
      </c>
      <c r="T519" s="243">
        <f>S519*H519</f>
        <v>0</v>
      </c>
      <c r="AR519" s="244" t="s">
        <v>236</v>
      </c>
      <c r="AT519" s="244" t="s">
        <v>384</v>
      </c>
      <c r="AU519" s="244" t="s">
        <v>93</v>
      </c>
      <c r="AY519" s="17" t="s">
        <v>381</v>
      </c>
      <c r="BE519" s="245">
        <f>IF(N519="základní",J519,0)</f>
        <v>0</v>
      </c>
      <c r="BF519" s="245">
        <f>IF(N519="snížená",J519,0)</f>
        <v>0</v>
      </c>
      <c r="BG519" s="245">
        <f>IF(N519="zákl. přenesená",J519,0)</f>
        <v>0</v>
      </c>
      <c r="BH519" s="245">
        <f>IF(N519="sníž. přenesená",J519,0)</f>
        <v>0</v>
      </c>
      <c r="BI519" s="245">
        <f>IF(N519="nulová",J519,0)</f>
        <v>0</v>
      </c>
      <c r="BJ519" s="17" t="s">
        <v>91</v>
      </c>
      <c r="BK519" s="245">
        <f>ROUND(I519*H519,2)</f>
        <v>0</v>
      </c>
      <c r="BL519" s="17" t="s">
        <v>236</v>
      </c>
      <c r="BM519" s="244" t="s">
        <v>1236</v>
      </c>
    </row>
    <row r="520" s="1" customFormat="1" ht="16.5" customHeight="1">
      <c r="B520" s="39"/>
      <c r="C520" s="233" t="s">
        <v>851</v>
      </c>
      <c r="D520" s="233" t="s">
        <v>384</v>
      </c>
      <c r="E520" s="234" t="s">
        <v>5779</v>
      </c>
      <c r="F520" s="235" t="s">
        <v>5780</v>
      </c>
      <c r="G520" s="236" t="s">
        <v>1933</v>
      </c>
      <c r="H520" s="237">
        <v>3</v>
      </c>
      <c r="I520" s="238"/>
      <c r="J520" s="239">
        <f>ROUND(I520*H520,2)</f>
        <v>0</v>
      </c>
      <c r="K520" s="235" t="s">
        <v>539</v>
      </c>
      <c r="L520" s="44"/>
      <c r="M520" s="240" t="s">
        <v>1</v>
      </c>
      <c r="N520" s="241" t="s">
        <v>48</v>
      </c>
      <c r="O520" s="87"/>
      <c r="P520" s="242">
        <f>O520*H520</f>
        <v>0</v>
      </c>
      <c r="Q520" s="242">
        <v>4</v>
      </c>
      <c r="R520" s="242">
        <f>Q520*H520</f>
        <v>12</v>
      </c>
      <c r="S520" s="242">
        <v>0</v>
      </c>
      <c r="T520" s="243">
        <f>S520*H520</f>
        <v>0</v>
      </c>
      <c r="AR520" s="244" t="s">
        <v>236</v>
      </c>
      <c r="AT520" s="244" t="s">
        <v>384</v>
      </c>
      <c r="AU520" s="244" t="s">
        <v>93</v>
      </c>
      <c r="AY520" s="17" t="s">
        <v>381</v>
      </c>
      <c r="BE520" s="245">
        <f>IF(N520="základní",J520,0)</f>
        <v>0</v>
      </c>
      <c r="BF520" s="245">
        <f>IF(N520="snížená",J520,0)</f>
        <v>0</v>
      </c>
      <c r="BG520" s="245">
        <f>IF(N520="zákl. přenesená",J520,0)</f>
        <v>0</v>
      </c>
      <c r="BH520" s="245">
        <f>IF(N520="sníž. přenesená",J520,0)</f>
        <v>0</v>
      </c>
      <c r="BI520" s="245">
        <f>IF(N520="nulová",J520,0)</f>
        <v>0</v>
      </c>
      <c r="BJ520" s="17" t="s">
        <v>91</v>
      </c>
      <c r="BK520" s="245">
        <f>ROUND(I520*H520,2)</f>
        <v>0</v>
      </c>
      <c r="BL520" s="17" t="s">
        <v>236</v>
      </c>
      <c r="BM520" s="244" t="s">
        <v>1244</v>
      </c>
    </row>
    <row r="521" s="11" customFormat="1" ht="22.8" customHeight="1">
      <c r="B521" s="217"/>
      <c r="C521" s="218"/>
      <c r="D521" s="219" t="s">
        <v>82</v>
      </c>
      <c r="E521" s="231" t="s">
        <v>5640</v>
      </c>
      <c r="F521" s="231" t="s">
        <v>5641</v>
      </c>
      <c r="G521" s="218"/>
      <c r="H521" s="218"/>
      <c r="I521" s="221"/>
      <c r="J521" s="232">
        <f>BK521</f>
        <v>0</v>
      </c>
      <c r="K521" s="218"/>
      <c r="L521" s="223"/>
      <c r="M521" s="224"/>
      <c r="N521" s="225"/>
      <c r="O521" s="225"/>
      <c r="P521" s="226">
        <f>SUM(P522:P523)</f>
        <v>0</v>
      </c>
      <c r="Q521" s="225"/>
      <c r="R521" s="226">
        <f>SUM(R522:R523)</f>
        <v>0</v>
      </c>
      <c r="S521" s="225"/>
      <c r="T521" s="227">
        <f>SUM(T522:T523)</f>
        <v>0</v>
      </c>
      <c r="AR521" s="228" t="s">
        <v>91</v>
      </c>
      <c r="AT521" s="229" t="s">
        <v>82</v>
      </c>
      <c r="AU521" s="229" t="s">
        <v>91</v>
      </c>
      <c r="AY521" s="228" t="s">
        <v>381</v>
      </c>
      <c r="BK521" s="230">
        <f>SUM(BK522:BK523)</f>
        <v>0</v>
      </c>
    </row>
    <row r="522" s="1" customFormat="1" ht="16.5" customHeight="1">
      <c r="B522" s="39"/>
      <c r="C522" s="233" t="s">
        <v>857</v>
      </c>
      <c r="D522" s="233" t="s">
        <v>384</v>
      </c>
      <c r="E522" s="234" t="s">
        <v>5781</v>
      </c>
      <c r="F522" s="235" t="s">
        <v>5643</v>
      </c>
      <c r="G522" s="236" t="s">
        <v>1933</v>
      </c>
      <c r="H522" s="237">
        <v>1</v>
      </c>
      <c r="I522" s="238"/>
      <c r="J522" s="239">
        <f>ROUND(I522*H522,2)</f>
        <v>0</v>
      </c>
      <c r="K522" s="235" t="s">
        <v>539</v>
      </c>
      <c r="L522" s="44"/>
      <c r="M522" s="240" t="s">
        <v>1</v>
      </c>
      <c r="N522" s="241" t="s">
        <v>48</v>
      </c>
      <c r="O522" s="87"/>
      <c r="P522" s="242">
        <f>O522*H522</f>
        <v>0</v>
      </c>
      <c r="Q522" s="242">
        <v>0</v>
      </c>
      <c r="R522" s="242">
        <f>Q522*H522</f>
        <v>0</v>
      </c>
      <c r="S522" s="242">
        <v>0</v>
      </c>
      <c r="T522" s="243">
        <f>S522*H522</f>
        <v>0</v>
      </c>
      <c r="AR522" s="244" t="s">
        <v>236</v>
      </c>
      <c r="AT522" s="244" t="s">
        <v>384</v>
      </c>
      <c r="AU522" s="244" t="s">
        <v>93</v>
      </c>
      <c r="AY522" s="17" t="s">
        <v>381</v>
      </c>
      <c r="BE522" s="245">
        <f>IF(N522="základní",J522,0)</f>
        <v>0</v>
      </c>
      <c r="BF522" s="245">
        <f>IF(N522="snížená",J522,0)</f>
        <v>0</v>
      </c>
      <c r="BG522" s="245">
        <f>IF(N522="zákl. přenesená",J522,0)</f>
        <v>0</v>
      </c>
      <c r="BH522" s="245">
        <f>IF(N522="sníž. přenesená",J522,0)</f>
        <v>0</v>
      </c>
      <c r="BI522" s="245">
        <f>IF(N522="nulová",J522,0)</f>
        <v>0</v>
      </c>
      <c r="BJ522" s="17" t="s">
        <v>91</v>
      </c>
      <c r="BK522" s="245">
        <f>ROUND(I522*H522,2)</f>
        <v>0</v>
      </c>
      <c r="BL522" s="17" t="s">
        <v>236</v>
      </c>
      <c r="BM522" s="244" t="s">
        <v>1250</v>
      </c>
    </row>
    <row r="523" s="1" customFormat="1" ht="16.5" customHeight="1">
      <c r="B523" s="39"/>
      <c r="C523" s="233" t="s">
        <v>863</v>
      </c>
      <c r="D523" s="233" t="s">
        <v>384</v>
      </c>
      <c r="E523" s="234" t="s">
        <v>5782</v>
      </c>
      <c r="F523" s="235" t="s">
        <v>5783</v>
      </c>
      <c r="G523" s="236" t="s">
        <v>1933</v>
      </c>
      <c r="H523" s="237">
        <v>1</v>
      </c>
      <c r="I523" s="238"/>
      <c r="J523" s="239">
        <f>ROUND(I523*H523,2)</f>
        <v>0</v>
      </c>
      <c r="K523" s="235" t="s">
        <v>539</v>
      </c>
      <c r="L523" s="44"/>
      <c r="M523" s="240" t="s">
        <v>1</v>
      </c>
      <c r="N523" s="241" t="s">
        <v>48</v>
      </c>
      <c r="O523" s="87"/>
      <c r="P523" s="242">
        <f>O523*H523</f>
        <v>0</v>
      </c>
      <c r="Q523" s="242">
        <v>0</v>
      </c>
      <c r="R523" s="242">
        <f>Q523*H523</f>
        <v>0</v>
      </c>
      <c r="S523" s="242">
        <v>0</v>
      </c>
      <c r="T523" s="243">
        <f>S523*H523</f>
        <v>0</v>
      </c>
      <c r="AR523" s="244" t="s">
        <v>236</v>
      </c>
      <c r="AT523" s="244" t="s">
        <v>384</v>
      </c>
      <c r="AU523" s="244" t="s">
        <v>93</v>
      </c>
      <c r="AY523" s="17" t="s">
        <v>381</v>
      </c>
      <c r="BE523" s="245">
        <f>IF(N523="základní",J523,0)</f>
        <v>0</v>
      </c>
      <c r="BF523" s="245">
        <f>IF(N523="snížená",J523,0)</f>
        <v>0</v>
      </c>
      <c r="BG523" s="245">
        <f>IF(N523="zákl. přenesená",J523,0)</f>
        <v>0</v>
      </c>
      <c r="BH523" s="245">
        <f>IF(N523="sníž. přenesená",J523,0)</f>
        <v>0</v>
      </c>
      <c r="BI523" s="245">
        <f>IF(N523="nulová",J523,0)</f>
        <v>0</v>
      </c>
      <c r="BJ523" s="17" t="s">
        <v>91</v>
      </c>
      <c r="BK523" s="245">
        <f>ROUND(I523*H523,2)</f>
        <v>0</v>
      </c>
      <c r="BL523" s="17" t="s">
        <v>236</v>
      </c>
      <c r="BM523" s="244" t="s">
        <v>1258</v>
      </c>
    </row>
    <row r="524" s="11" customFormat="1" ht="22.8" customHeight="1">
      <c r="B524" s="217"/>
      <c r="C524" s="218"/>
      <c r="D524" s="219" t="s">
        <v>82</v>
      </c>
      <c r="E524" s="231" t="s">
        <v>5784</v>
      </c>
      <c r="F524" s="231" t="s">
        <v>5785</v>
      </c>
      <c r="G524" s="218"/>
      <c r="H524" s="218"/>
      <c r="I524" s="221"/>
      <c r="J524" s="232">
        <f>BK524</f>
        <v>0</v>
      </c>
      <c r="K524" s="218"/>
      <c r="L524" s="223"/>
      <c r="M524" s="224"/>
      <c r="N524" s="225"/>
      <c r="O524" s="225"/>
      <c r="P524" s="226">
        <f>SUM(P525:P526)</f>
        <v>0</v>
      </c>
      <c r="Q524" s="225"/>
      <c r="R524" s="226">
        <f>SUM(R525:R526)</f>
        <v>12</v>
      </c>
      <c r="S524" s="225"/>
      <c r="T524" s="227">
        <f>SUM(T525:T526)</f>
        <v>0</v>
      </c>
      <c r="AR524" s="228" t="s">
        <v>91</v>
      </c>
      <c r="AT524" s="229" t="s">
        <v>82</v>
      </c>
      <c r="AU524" s="229" t="s">
        <v>91</v>
      </c>
      <c r="AY524" s="228" t="s">
        <v>381</v>
      </c>
      <c r="BK524" s="230">
        <f>SUM(BK525:BK526)</f>
        <v>0</v>
      </c>
    </row>
    <row r="525" s="1" customFormat="1" ht="16.5" customHeight="1">
      <c r="B525" s="39"/>
      <c r="C525" s="233" t="s">
        <v>869</v>
      </c>
      <c r="D525" s="233" t="s">
        <v>384</v>
      </c>
      <c r="E525" s="234" t="s">
        <v>5786</v>
      </c>
      <c r="F525" s="235" t="s">
        <v>5787</v>
      </c>
      <c r="G525" s="236" t="s">
        <v>1933</v>
      </c>
      <c r="H525" s="237">
        <v>1</v>
      </c>
      <c r="I525" s="238"/>
      <c r="J525" s="239">
        <f>ROUND(I525*H525,2)</f>
        <v>0</v>
      </c>
      <c r="K525" s="235" t="s">
        <v>539</v>
      </c>
      <c r="L525" s="44"/>
      <c r="M525" s="240" t="s">
        <v>1</v>
      </c>
      <c r="N525" s="241" t="s">
        <v>48</v>
      </c>
      <c r="O525" s="87"/>
      <c r="P525" s="242">
        <f>O525*H525</f>
        <v>0</v>
      </c>
      <c r="Q525" s="242">
        <v>3</v>
      </c>
      <c r="R525" s="242">
        <f>Q525*H525</f>
        <v>3</v>
      </c>
      <c r="S525" s="242">
        <v>0</v>
      </c>
      <c r="T525" s="243">
        <f>S525*H525</f>
        <v>0</v>
      </c>
      <c r="AR525" s="244" t="s">
        <v>236</v>
      </c>
      <c r="AT525" s="244" t="s">
        <v>384</v>
      </c>
      <c r="AU525" s="244" t="s">
        <v>93</v>
      </c>
      <c r="AY525" s="17" t="s">
        <v>381</v>
      </c>
      <c r="BE525" s="245">
        <f>IF(N525="základní",J525,0)</f>
        <v>0</v>
      </c>
      <c r="BF525" s="245">
        <f>IF(N525="snížená",J525,0)</f>
        <v>0</v>
      </c>
      <c r="BG525" s="245">
        <f>IF(N525="zákl. přenesená",J525,0)</f>
        <v>0</v>
      </c>
      <c r="BH525" s="245">
        <f>IF(N525="sníž. přenesená",J525,0)</f>
        <v>0</v>
      </c>
      <c r="BI525" s="245">
        <f>IF(N525="nulová",J525,0)</f>
        <v>0</v>
      </c>
      <c r="BJ525" s="17" t="s">
        <v>91</v>
      </c>
      <c r="BK525" s="245">
        <f>ROUND(I525*H525,2)</f>
        <v>0</v>
      </c>
      <c r="BL525" s="17" t="s">
        <v>236</v>
      </c>
      <c r="BM525" s="244" t="s">
        <v>1265</v>
      </c>
    </row>
    <row r="526" s="1" customFormat="1" ht="16.5" customHeight="1">
      <c r="B526" s="39"/>
      <c r="C526" s="233" t="s">
        <v>872</v>
      </c>
      <c r="D526" s="233" t="s">
        <v>384</v>
      </c>
      <c r="E526" s="234" t="s">
        <v>5788</v>
      </c>
      <c r="F526" s="235" t="s">
        <v>5789</v>
      </c>
      <c r="G526" s="236" t="s">
        <v>1933</v>
      </c>
      <c r="H526" s="237">
        <v>3</v>
      </c>
      <c r="I526" s="238"/>
      <c r="J526" s="239">
        <f>ROUND(I526*H526,2)</f>
        <v>0</v>
      </c>
      <c r="K526" s="235" t="s">
        <v>539</v>
      </c>
      <c r="L526" s="44"/>
      <c r="M526" s="240" t="s">
        <v>1</v>
      </c>
      <c r="N526" s="241" t="s">
        <v>48</v>
      </c>
      <c r="O526" s="87"/>
      <c r="P526" s="242">
        <f>O526*H526</f>
        <v>0</v>
      </c>
      <c r="Q526" s="242">
        <v>3</v>
      </c>
      <c r="R526" s="242">
        <f>Q526*H526</f>
        <v>9</v>
      </c>
      <c r="S526" s="242">
        <v>0</v>
      </c>
      <c r="T526" s="243">
        <f>S526*H526</f>
        <v>0</v>
      </c>
      <c r="AR526" s="244" t="s">
        <v>236</v>
      </c>
      <c r="AT526" s="244" t="s">
        <v>384</v>
      </c>
      <c r="AU526" s="244" t="s">
        <v>93</v>
      </c>
      <c r="AY526" s="17" t="s">
        <v>381</v>
      </c>
      <c r="BE526" s="245">
        <f>IF(N526="základní",J526,0)</f>
        <v>0</v>
      </c>
      <c r="BF526" s="245">
        <f>IF(N526="snížená",J526,0)</f>
        <v>0</v>
      </c>
      <c r="BG526" s="245">
        <f>IF(N526="zákl. přenesená",J526,0)</f>
        <v>0</v>
      </c>
      <c r="BH526" s="245">
        <f>IF(N526="sníž. přenesená",J526,0)</f>
        <v>0</v>
      </c>
      <c r="BI526" s="245">
        <f>IF(N526="nulová",J526,0)</f>
        <v>0</v>
      </c>
      <c r="BJ526" s="17" t="s">
        <v>91</v>
      </c>
      <c r="BK526" s="245">
        <f>ROUND(I526*H526,2)</f>
        <v>0</v>
      </c>
      <c r="BL526" s="17" t="s">
        <v>236</v>
      </c>
      <c r="BM526" s="244" t="s">
        <v>1275</v>
      </c>
    </row>
    <row r="527" s="11" customFormat="1" ht="22.8" customHeight="1">
      <c r="B527" s="217"/>
      <c r="C527" s="218"/>
      <c r="D527" s="219" t="s">
        <v>82</v>
      </c>
      <c r="E527" s="231" t="s">
        <v>5640</v>
      </c>
      <c r="F527" s="231" t="s">
        <v>5641</v>
      </c>
      <c r="G527" s="218"/>
      <c r="H527" s="218"/>
      <c r="I527" s="221"/>
      <c r="J527" s="232">
        <f>BK527</f>
        <v>0</v>
      </c>
      <c r="K527" s="218"/>
      <c r="L527" s="223"/>
      <c r="M527" s="224"/>
      <c r="N527" s="225"/>
      <c r="O527" s="225"/>
      <c r="P527" s="226">
        <f>SUM(P528:P529)</f>
        <v>0</v>
      </c>
      <c r="Q527" s="225"/>
      <c r="R527" s="226">
        <f>SUM(R528:R529)</f>
        <v>0</v>
      </c>
      <c r="S527" s="225"/>
      <c r="T527" s="227">
        <f>SUM(T528:T529)</f>
        <v>0</v>
      </c>
      <c r="AR527" s="228" t="s">
        <v>91</v>
      </c>
      <c r="AT527" s="229" t="s">
        <v>82</v>
      </c>
      <c r="AU527" s="229" t="s">
        <v>91</v>
      </c>
      <c r="AY527" s="228" t="s">
        <v>381</v>
      </c>
      <c r="BK527" s="230">
        <f>SUM(BK528:BK529)</f>
        <v>0</v>
      </c>
    </row>
    <row r="528" s="1" customFormat="1" ht="16.5" customHeight="1">
      <c r="B528" s="39"/>
      <c r="C528" s="233" t="s">
        <v>877</v>
      </c>
      <c r="D528" s="233" t="s">
        <v>384</v>
      </c>
      <c r="E528" s="234" t="s">
        <v>5790</v>
      </c>
      <c r="F528" s="235" t="s">
        <v>5649</v>
      </c>
      <c r="G528" s="236" t="s">
        <v>1933</v>
      </c>
      <c r="H528" s="237">
        <v>1</v>
      </c>
      <c r="I528" s="238"/>
      <c r="J528" s="239">
        <f>ROUND(I528*H528,2)</f>
        <v>0</v>
      </c>
      <c r="K528" s="235" t="s">
        <v>539</v>
      </c>
      <c r="L528" s="44"/>
      <c r="M528" s="240" t="s">
        <v>1</v>
      </c>
      <c r="N528" s="241" t="s">
        <v>48</v>
      </c>
      <c r="O528" s="87"/>
      <c r="P528" s="242">
        <f>O528*H528</f>
        <v>0</v>
      </c>
      <c r="Q528" s="242">
        <v>0</v>
      </c>
      <c r="R528" s="242">
        <f>Q528*H528</f>
        <v>0</v>
      </c>
      <c r="S528" s="242">
        <v>0</v>
      </c>
      <c r="T528" s="243">
        <f>S528*H528</f>
        <v>0</v>
      </c>
      <c r="AR528" s="244" t="s">
        <v>236</v>
      </c>
      <c r="AT528" s="244" t="s">
        <v>384</v>
      </c>
      <c r="AU528" s="244" t="s">
        <v>93</v>
      </c>
      <c r="AY528" s="17" t="s">
        <v>381</v>
      </c>
      <c r="BE528" s="245">
        <f>IF(N528="základní",J528,0)</f>
        <v>0</v>
      </c>
      <c r="BF528" s="245">
        <f>IF(N528="snížená",J528,0)</f>
        <v>0</v>
      </c>
      <c r="BG528" s="245">
        <f>IF(N528="zákl. přenesená",J528,0)</f>
        <v>0</v>
      </c>
      <c r="BH528" s="245">
        <f>IF(N528="sníž. přenesená",J528,0)</f>
        <v>0</v>
      </c>
      <c r="BI528" s="245">
        <f>IF(N528="nulová",J528,0)</f>
        <v>0</v>
      </c>
      <c r="BJ528" s="17" t="s">
        <v>91</v>
      </c>
      <c r="BK528" s="245">
        <f>ROUND(I528*H528,2)</f>
        <v>0</v>
      </c>
      <c r="BL528" s="17" t="s">
        <v>236</v>
      </c>
      <c r="BM528" s="244" t="s">
        <v>1285</v>
      </c>
    </row>
    <row r="529" s="1" customFormat="1" ht="16.5" customHeight="1">
      <c r="B529" s="39"/>
      <c r="C529" s="233" t="s">
        <v>881</v>
      </c>
      <c r="D529" s="233" t="s">
        <v>384</v>
      </c>
      <c r="E529" s="234" t="s">
        <v>5791</v>
      </c>
      <c r="F529" s="235" t="s">
        <v>5792</v>
      </c>
      <c r="G529" s="236" t="s">
        <v>1933</v>
      </c>
      <c r="H529" s="237">
        <v>1</v>
      </c>
      <c r="I529" s="238"/>
      <c r="J529" s="239">
        <f>ROUND(I529*H529,2)</f>
        <v>0</v>
      </c>
      <c r="K529" s="235" t="s">
        <v>539</v>
      </c>
      <c r="L529" s="44"/>
      <c r="M529" s="240" t="s">
        <v>1</v>
      </c>
      <c r="N529" s="241" t="s">
        <v>48</v>
      </c>
      <c r="O529" s="87"/>
      <c r="P529" s="242">
        <f>O529*H529</f>
        <v>0</v>
      </c>
      <c r="Q529" s="242">
        <v>0</v>
      </c>
      <c r="R529" s="242">
        <f>Q529*H529</f>
        <v>0</v>
      </c>
      <c r="S529" s="242">
        <v>0</v>
      </c>
      <c r="T529" s="243">
        <f>S529*H529</f>
        <v>0</v>
      </c>
      <c r="AR529" s="244" t="s">
        <v>236</v>
      </c>
      <c r="AT529" s="244" t="s">
        <v>384</v>
      </c>
      <c r="AU529" s="244" t="s">
        <v>93</v>
      </c>
      <c r="AY529" s="17" t="s">
        <v>381</v>
      </c>
      <c r="BE529" s="245">
        <f>IF(N529="základní",J529,0)</f>
        <v>0</v>
      </c>
      <c r="BF529" s="245">
        <f>IF(N529="snížená",J529,0)</f>
        <v>0</v>
      </c>
      <c r="BG529" s="245">
        <f>IF(N529="zákl. přenesená",J529,0)</f>
        <v>0</v>
      </c>
      <c r="BH529" s="245">
        <f>IF(N529="sníž. přenesená",J529,0)</f>
        <v>0</v>
      </c>
      <c r="BI529" s="245">
        <f>IF(N529="nulová",J529,0)</f>
        <v>0</v>
      </c>
      <c r="BJ529" s="17" t="s">
        <v>91</v>
      </c>
      <c r="BK529" s="245">
        <f>ROUND(I529*H529,2)</f>
        <v>0</v>
      </c>
      <c r="BL529" s="17" t="s">
        <v>236</v>
      </c>
      <c r="BM529" s="244" t="s">
        <v>1296</v>
      </c>
    </row>
    <row r="530" s="11" customFormat="1" ht="22.8" customHeight="1">
      <c r="B530" s="217"/>
      <c r="C530" s="218"/>
      <c r="D530" s="219" t="s">
        <v>82</v>
      </c>
      <c r="E530" s="231" t="s">
        <v>5793</v>
      </c>
      <c r="F530" s="231" t="s">
        <v>5794</v>
      </c>
      <c r="G530" s="218"/>
      <c r="H530" s="218"/>
      <c r="I530" s="221"/>
      <c r="J530" s="232">
        <f>BK530</f>
        <v>0</v>
      </c>
      <c r="K530" s="218"/>
      <c r="L530" s="223"/>
      <c r="M530" s="224"/>
      <c r="N530" s="225"/>
      <c r="O530" s="225"/>
      <c r="P530" s="226">
        <f>SUM(P531:P534)</f>
        <v>0</v>
      </c>
      <c r="Q530" s="225"/>
      <c r="R530" s="226">
        <f>SUM(R531:R534)</f>
        <v>0</v>
      </c>
      <c r="S530" s="225"/>
      <c r="T530" s="227">
        <f>SUM(T531:T534)</f>
        <v>0</v>
      </c>
      <c r="AR530" s="228" t="s">
        <v>91</v>
      </c>
      <c r="AT530" s="229" t="s">
        <v>82</v>
      </c>
      <c r="AU530" s="229" t="s">
        <v>91</v>
      </c>
      <c r="AY530" s="228" t="s">
        <v>381</v>
      </c>
      <c r="BK530" s="230">
        <f>SUM(BK531:BK534)</f>
        <v>0</v>
      </c>
    </row>
    <row r="531" s="1" customFormat="1" ht="16.5" customHeight="1">
      <c r="B531" s="39"/>
      <c r="C531" s="233" t="s">
        <v>886</v>
      </c>
      <c r="D531" s="233" t="s">
        <v>384</v>
      </c>
      <c r="E531" s="234" t="s">
        <v>5795</v>
      </c>
      <c r="F531" s="235" t="s">
        <v>5796</v>
      </c>
      <c r="G531" s="236" t="s">
        <v>1933</v>
      </c>
      <c r="H531" s="237">
        <v>2</v>
      </c>
      <c r="I531" s="238"/>
      <c r="J531" s="239">
        <f>ROUND(I531*H531,2)</f>
        <v>0</v>
      </c>
      <c r="K531" s="235" t="s">
        <v>539</v>
      </c>
      <c r="L531" s="44"/>
      <c r="M531" s="240" t="s">
        <v>1</v>
      </c>
      <c r="N531" s="241" t="s">
        <v>48</v>
      </c>
      <c r="O531" s="87"/>
      <c r="P531" s="242">
        <f>O531*H531</f>
        <v>0</v>
      </c>
      <c r="Q531" s="242">
        <v>0</v>
      </c>
      <c r="R531" s="242">
        <f>Q531*H531</f>
        <v>0</v>
      </c>
      <c r="S531" s="242">
        <v>0</v>
      </c>
      <c r="T531" s="243">
        <f>S531*H531</f>
        <v>0</v>
      </c>
      <c r="AR531" s="244" t="s">
        <v>236</v>
      </c>
      <c r="AT531" s="244" t="s">
        <v>384</v>
      </c>
      <c r="AU531" s="244" t="s">
        <v>93</v>
      </c>
      <c r="AY531" s="17" t="s">
        <v>381</v>
      </c>
      <c r="BE531" s="245">
        <f>IF(N531="základní",J531,0)</f>
        <v>0</v>
      </c>
      <c r="BF531" s="245">
        <f>IF(N531="snížená",J531,0)</f>
        <v>0</v>
      </c>
      <c r="BG531" s="245">
        <f>IF(N531="zákl. přenesená",J531,0)</f>
        <v>0</v>
      </c>
      <c r="BH531" s="245">
        <f>IF(N531="sníž. přenesená",J531,0)</f>
        <v>0</v>
      </c>
      <c r="BI531" s="245">
        <f>IF(N531="nulová",J531,0)</f>
        <v>0</v>
      </c>
      <c r="BJ531" s="17" t="s">
        <v>91</v>
      </c>
      <c r="BK531" s="245">
        <f>ROUND(I531*H531,2)</f>
        <v>0</v>
      </c>
      <c r="BL531" s="17" t="s">
        <v>236</v>
      </c>
      <c r="BM531" s="244" t="s">
        <v>1308</v>
      </c>
    </row>
    <row r="532" s="1" customFormat="1" ht="16.5" customHeight="1">
      <c r="B532" s="39"/>
      <c r="C532" s="233" t="s">
        <v>889</v>
      </c>
      <c r="D532" s="233" t="s">
        <v>384</v>
      </c>
      <c r="E532" s="234" t="s">
        <v>5797</v>
      </c>
      <c r="F532" s="235" t="s">
        <v>5798</v>
      </c>
      <c r="G532" s="236" t="s">
        <v>1933</v>
      </c>
      <c r="H532" s="237">
        <v>2</v>
      </c>
      <c r="I532" s="238"/>
      <c r="J532" s="239">
        <f>ROUND(I532*H532,2)</f>
        <v>0</v>
      </c>
      <c r="K532" s="235" t="s">
        <v>539</v>
      </c>
      <c r="L532" s="44"/>
      <c r="M532" s="240" t="s">
        <v>1</v>
      </c>
      <c r="N532" s="241" t="s">
        <v>48</v>
      </c>
      <c r="O532" s="87"/>
      <c r="P532" s="242">
        <f>O532*H532</f>
        <v>0</v>
      </c>
      <c r="Q532" s="242">
        <v>0</v>
      </c>
      <c r="R532" s="242">
        <f>Q532*H532</f>
        <v>0</v>
      </c>
      <c r="S532" s="242">
        <v>0</v>
      </c>
      <c r="T532" s="243">
        <f>S532*H532</f>
        <v>0</v>
      </c>
      <c r="AR532" s="244" t="s">
        <v>236</v>
      </c>
      <c r="AT532" s="244" t="s">
        <v>384</v>
      </c>
      <c r="AU532" s="244" t="s">
        <v>93</v>
      </c>
      <c r="AY532" s="17" t="s">
        <v>381</v>
      </c>
      <c r="BE532" s="245">
        <f>IF(N532="základní",J532,0)</f>
        <v>0</v>
      </c>
      <c r="BF532" s="245">
        <f>IF(N532="snížená",J532,0)</f>
        <v>0</v>
      </c>
      <c r="BG532" s="245">
        <f>IF(N532="zákl. přenesená",J532,0)</f>
        <v>0</v>
      </c>
      <c r="BH532" s="245">
        <f>IF(N532="sníž. přenesená",J532,0)</f>
        <v>0</v>
      </c>
      <c r="BI532" s="245">
        <f>IF(N532="nulová",J532,0)</f>
        <v>0</v>
      </c>
      <c r="BJ532" s="17" t="s">
        <v>91</v>
      </c>
      <c r="BK532" s="245">
        <f>ROUND(I532*H532,2)</f>
        <v>0</v>
      </c>
      <c r="BL532" s="17" t="s">
        <v>236</v>
      </c>
      <c r="BM532" s="244" t="s">
        <v>1319</v>
      </c>
    </row>
    <row r="533" s="1" customFormat="1" ht="16.5" customHeight="1">
      <c r="B533" s="39"/>
      <c r="C533" s="233" t="s">
        <v>894</v>
      </c>
      <c r="D533" s="233" t="s">
        <v>384</v>
      </c>
      <c r="E533" s="234" t="s">
        <v>5799</v>
      </c>
      <c r="F533" s="235" t="s">
        <v>5730</v>
      </c>
      <c r="G533" s="236" t="s">
        <v>1933</v>
      </c>
      <c r="H533" s="237">
        <v>8</v>
      </c>
      <c r="I533" s="238"/>
      <c r="J533" s="239">
        <f>ROUND(I533*H533,2)</f>
        <v>0</v>
      </c>
      <c r="K533" s="235" t="s">
        <v>539</v>
      </c>
      <c r="L533" s="44"/>
      <c r="M533" s="240" t="s">
        <v>1</v>
      </c>
      <c r="N533" s="241" t="s">
        <v>48</v>
      </c>
      <c r="O533" s="87"/>
      <c r="P533" s="242">
        <f>O533*H533</f>
        <v>0</v>
      </c>
      <c r="Q533" s="242">
        <v>0</v>
      </c>
      <c r="R533" s="242">
        <f>Q533*H533</f>
        <v>0</v>
      </c>
      <c r="S533" s="242">
        <v>0</v>
      </c>
      <c r="T533" s="243">
        <f>S533*H533</f>
        <v>0</v>
      </c>
      <c r="AR533" s="244" t="s">
        <v>236</v>
      </c>
      <c r="AT533" s="244" t="s">
        <v>384</v>
      </c>
      <c r="AU533" s="244" t="s">
        <v>93</v>
      </c>
      <c r="AY533" s="17" t="s">
        <v>381</v>
      </c>
      <c r="BE533" s="245">
        <f>IF(N533="základní",J533,0)</f>
        <v>0</v>
      </c>
      <c r="BF533" s="245">
        <f>IF(N533="snížená",J533,0)</f>
        <v>0</v>
      </c>
      <c r="BG533" s="245">
        <f>IF(N533="zákl. přenesená",J533,0)</f>
        <v>0</v>
      </c>
      <c r="BH533" s="245">
        <f>IF(N533="sníž. přenesená",J533,0)</f>
        <v>0</v>
      </c>
      <c r="BI533" s="245">
        <f>IF(N533="nulová",J533,0)</f>
        <v>0</v>
      </c>
      <c r="BJ533" s="17" t="s">
        <v>91</v>
      </c>
      <c r="BK533" s="245">
        <f>ROUND(I533*H533,2)</f>
        <v>0</v>
      </c>
      <c r="BL533" s="17" t="s">
        <v>236</v>
      </c>
      <c r="BM533" s="244" t="s">
        <v>1328</v>
      </c>
    </row>
    <row r="534" s="1" customFormat="1" ht="16.5" customHeight="1">
      <c r="B534" s="39"/>
      <c r="C534" s="233" t="s">
        <v>899</v>
      </c>
      <c r="D534" s="233" t="s">
        <v>384</v>
      </c>
      <c r="E534" s="234" t="s">
        <v>5800</v>
      </c>
      <c r="F534" s="235" t="s">
        <v>5801</v>
      </c>
      <c r="G534" s="236" t="s">
        <v>1933</v>
      </c>
      <c r="H534" s="237">
        <v>6</v>
      </c>
      <c r="I534" s="238"/>
      <c r="J534" s="239">
        <f>ROUND(I534*H534,2)</f>
        <v>0</v>
      </c>
      <c r="K534" s="235" t="s">
        <v>539</v>
      </c>
      <c r="L534" s="44"/>
      <c r="M534" s="240" t="s">
        <v>1</v>
      </c>
      <c r="N534" s="241" t="s">
        <v>48</v>
      </c>
      <c r="O534" s="87"/>
      <c r="P534" s="242">
        <f>O534*H534</f>
        <v>0</v>
      </c>
      <c r="Q534" s="242">
        <v>0</v>
      </c>
      <c r="R534" s="242">
        <f>Q534*H534</f>
        <v>0</v>
      </c>
      <c r="S534" s="242">
        <v>0</v>
      </c>
      <c r="T534" s="243">
        <f>S534*H534</f>
        <v>0</v>
      </c>
      <c r="AR534" s="244" t="s">
        <v>236</v>
      </c>
      <c r="AT534" s="244" t="s">
        <v>384</v>
      </c>
      <c r="AU534" s="244" t="s">
        <v>93</v>
      </c>
      <c r="AY534" s="17" t="s">
        <v>381</v>
      </c>
      <c r="BE534" s="245">
        <f>IF(N534="základní",J534,0)</f>
        <v>0</v>
      </c>
      <c r="BF534" s="245">
        <f>IF(N534="snížená",J534,0)</f>
        <v>0</v>
      </c>
      <c r="BG534" s="245">
        <f>IF(N534="zákl. přenesená",J534,0)</f>
        <v>0</v>
      </c>
      <c r="BH534" s="245">
        <f>IF(N534="sníž. přenesená",J534,0)</f>
        <v>0</v>
      </c>
      <c r="BI534" s="245">
        <f>IF(N534="nulová",J534,0)</f>
        <v>0</v>
      </c>
      <c r="BJ534" s="17" t="s">
        <v>91</v>
      </c>
      <c r="BK534" s="245">
        <f>ROUND(I534*H534,2)</f>
        <v>0</v>
      </c>
      <c r="BL534" s="17" t="s">
        <v>236</v>
      </c>
      <c r="BM534" s="244" t="s">
        <v>1335</v>
      </c>
    </row>
    <row r="535" s="11" customFormat="1" ht="22.8" customHeight="1">
      <c r="B535" s="217"/>
      <c r="C535" s="218"/>
      <c r="D535" s="219" t="s">
        <v>82</v>
      </c>
      <c r="E535" s="231" t="s">
        <v>5731</v>
      </c>
      <c r="F535" s="231" t="s">
        <v>5732</v>
      </c>
      <c r="G535" s="218"/>
      <c r="H535" s="218"/>
      <c r="I535" s="221"/>
      <c r="J535" s="232">
        <f>BK535</f>
        <v>0</v>
      </c>
      <c r="K535" s="218"/>
      <c r="L535" s="223"/>
      <c r="M535" s="224"/>
      <c r="N535" s="225"/>
      <c r="O535" s="225"/>
      <c r="P535" s="226">
        <f>SUM(P536:P538)</f>
        <v>0</v>
      </c>
      <c r="Q535" s="225"/>
      <c r="R535" s="226">
        <f>SUM(R536:R538)</f>
        <v>1355</v>
      </c>
      <c r="S535" s="225"/>
      <c r="T535" s="227">
        <f>SUM(T536:T538)</f>
        <v>0</v>
      </c>
      <c r="AR535" s="228" t="s">
        <v>91</v>
      </c>
      <c r="AT535" s="229" t="s">
        <v>82</v>
      </c>
      <c r="AU535" s="229" t="s">
        <v>91</v>
      </c>
      <c r="AY535" s="228" t="s">
        <v>381</v>
      </c>
      <c r="BK535" s="230">
        <f>SUM(BK536:BK538)</f>
        <v>0</v>
      </c>
    </row>
    <row r="536" s="1" customFormat="1" ht="16.5" customHeight="1">
      <c r="B536" s="39"/>
      <c r="C536" s="233" t="s">
        <v>903</v>
      </c>
      <c r="D536" s="233" t="s">
        <v>384</v>
      </c>
      <c r="E536" s="234" t="s">
        <v>5802</v>
      </c>
      <c r="F536" s="235" t="s">
        <v>5803</v>
      </c>
      <c r="G536" s="236" t="s">
        <v>1888</v>
      </c>
      <c r="H536" s="237">
        <v>40</v>
      </c>
      <c r="I536" s="238"/>
      <c r="J536" s="239">
        <f>ROUND(I536*H536,2)</f>
        <v>0</v>
      </c>
      <c r="K536" s="235" t="s">
        <v>539</v>
      </c>
      <c r="L536" s="44"/>
      <c r="M536" s="240" t="s">
        <v>1</v>
      </c>
      <c r="N536" s="241" t="s">
        <v>48</v>
      </c>
      <c r="O536" s="87"/>
      <c r="P536" s="242">
        <f>O536*H536</f>
        <v>0</v>
      </c>
      <c r="Q536" s="242">
        <v>19</v>
      </c>
      <c r="R536" s="242">
        <f>Q536*H536</f>
        <v>760</v>
      </c>
      <c r="S536" s="242">
        <v>0</v>
      </c>
      <c r="T536" s="243">
        <f>S536*H536</f>
        <v>0</v>
      </c>
      <c r="AR536" s="244" t="s">
        <v>236</v>
      </c>
      <c r="AT536" s="244" t="s">
        <v>384</v>
      </c>
      <c r="AU536" s="244" t="s">
        <v>93</v>
      </c>
      <c r="AY536" s="17" t="s">
        <v>381</v>
      </c>
      <c r="BE536" s="245">
        <f>IF(N536="základní",J536,0)</f>
        <v>0</v>
      </c>
      <c r="BF536" s="245">
        <f>IF(N536="snížená",J536,0)</f>
        <v>0</v>
      </c>
      <c r="BG536" s="245">
        <f>IF(N536="zákl. přenesená",J536,0)</f>
        <v>0</v>
      </c>
      <c r="BH536" s="245">
        <f>IF(N536="sníž. přenesená",J536,0)</f>
        <v>0</v>
      </c>
      <c r="BI536" s="245">
        <f>IF(N536="nulová",J536,0)</f>
        <v>0</v>
      </c>
      <c r="BJ536" s="17" t="s">
        <v>91</v>
      </c>
      <c r="BK536" s="245">
        <f>ROUND(I536*H536,2)</f>
        <v>0</v>
      </c>
      <c r="BL536" s="17" t="s">
        <v>236</v>
      </c>
      <c r="BM536" s="244" t="s">
        <v>1346</v>
      </c>
    </row>
    <row r="537" s="1" customFormat="1" ht="16.5" customHeight="1">
      <c r="B537" s="39"/>
      <c r="C537" s="233" t="s">
        <v>912</v>
      </c>
      <c r="D537" s="233" t="s">
        <v>384</v>
      </c>
      <c r="E537" s="234" t="s">
        <v>5804</v>
      </c>
      <c r="F537" s="235" t="s">
        <v>5734</v>
      </c>
      <c r="G537" s="236" t="s">
        <v>1888</v>
      </c>
      <c r="H537" s="237">
        <v>30</v>
      </c>
      <c r="I537" s="238"/>
      <c r="J537" s="239">
        <f>ROUND(I537*H537,2)</f>
        <v>0</v>
      </c>
      <c r="K537" s="235" t="s">
        <v>539</v>
      </c>
      <c r="L537" s="44"/>
      <c r="M537" s="240" t="s">
        <v>1</v>
      </c>
      <c r="N537" s="241" t="s">
        <v>48</v>
      </c>
      <c r="O537" s="87"/>
      <c r="P537" s="242">
        <f>O537*H537</f>
        <v>0</v>
      </c>
      <c r="Q537" s="242">
        <v>15</v>
      </c>
      <c r="R537" s="242">
        <f>Q537*H537</f>
        <v>450</v>
      </c>
      <c r="S537" s="242">
        <v>0</v>
      </c>
      <c r="T537" s="243">
        <f>S537*H537</f>
        <v>0</v>
      </c>
      <c r="AR537" s="244" t="s">
        <v>236</v>
      </c>
      <c r="AT537" s="244" t="s">
        <v>384</v>
      </c>
      <c r="AU537" s="244" t="s">
        <v>93</v>
      </c>
      <c r="AY537" s="17" t="s">
        <v>381</v>
      </c>
      <c r="BE537" s="245">
        <f>IF(N537="základní",J537,0)</f>
        <v>0</v>
      </c>
      <c r="BF537" s="245">
        <f>IF(N537="snížená",J537,0)</f>
        <v>0</v>
      </c>
      <c r="BG537" s="245">
        <f>IF(N537="zákl. přenesená",J537,0)</f>
        <v>0</v>
      </c>
      <c r="BH537" s="245">
        <f>IF(N537="sníž. přenesená",J537,0)</f>
        <v>0</v>
      </c>
      <c r="BI537" s="245">
        <f>IF(N537="nulová",J537,0)</f>
        <v>0</v>
      </c>
      <c r="BJ537" s="17" t="s">
        <v>91</v>
      </c>
      <c r="BK537" s="245">
        <f>ROUND(I537*H537,2)</f>
        <v>0</v>
      </c>
      <c r="BL537" s="17" t="s">
        <v>236</v>
      </c>
      <c r="BM537" s="244" t="s">
        <v>1355</v>
      </c>
    </row>
    <row r="538" s="1" customFormat="1" ht="16.5" customHeight="1">
      <c r="B538" s="39"/>
      <c r="C538" s="233" t="s">
        <v>916</v>
      </c>
      <c r="D538" s="233" t="s">
        <v>384</v>
      </c>
      <c r="E538" s="234" t="s">
        <v>5805</v>
      </c>
      <c r="F538" s="235" t="s">
        <v>5806</v>
      </c>
      <c r="G538" s="236" t="s">
        <v>1888</v>
      </c>
      <c r="H538" s="237">
        <v>5</v>
      </c>
      <c r="I538" s="238"/>
      <c r="J538" s="239">
        <f>ROUND(I538*H538,2)</f>
        <v>0</v>
      </c>
      <c r="K538" s="235" t="s">
        <v>539</v>
      </c>
      <c r="L538" s="44"/>
      <c r="M538" s="240" t="s">
        <v>1</v>
      </c>
      <c r="N538" s="241" t="s">
        <v>48</v>
      </c>
      <c r="O538" s="87"/>
      <c r="P538" s="242">
        <f>O538*H538</f>
        <v>0</v>
      </c>
      <c r="Q538" s="242">
        <v>29</v>
      </c>
      <c r="R538" s="242">
        <f>Q538*H538</f>
        <v>145</v>
      </c>
      <c r="S538" s="242">
        <v>0</v>
      </c>
      <c r="T538" s="243">
        <f>S538*H538</f>
        <v>0</v>
      </c>
      <c r="AR538" s="244" t="s">
        <v>236</v>
      </c>
      <c r="AT538" s="244" t="s">
        <v>384</v>
      </c>
      <c r="AU538" s="244" t="s">
        <v>93</v>
      </c>
      <c r="AY538" s="17" t="s">
        <v>381</v>
      </c>
      <c r="BE538" s="245">
        <f>IF(N538="základní",J538,0)</f>
        <v>0</v>
      </c>
      <c r="BF538" s="245">
        <f>IF(N538="snížená",J538,0)</f>
        <v>0</v>
      </c>
      <c r="BG538" s="245">
        <f>IF(N538="zákl. přenesená",J538,0)</f>
        <v>0</v>
      </c>
      <c r="BH538" s="245">
        <f>IF(N538="sníž. přenesená",J538,0)</f>
        <v>0</v>
      </c>
      <c r="BI538" s="245">
        <f>IF(N538="nulová",J538,0)</f>
        <v>0</v>
      </c>
      <c r="BJ538" s="17" t="s">
        <v>91</v>
      </c>
      <c r="BK538" s="245">
        <f>ROUND(I538*H538,2)</f>
        <v>0</v>
      </c>
      <c r="BL538" s="17" t="s">
        <v>236</v>
      </c>
      <c r="BM538" s="244" t="s">
        <v>1362</v>
      </c>
    </row>
    <row r="539" s="11" customFormat="1" ht="22.8" customHeight="1">
      <c r="B539" s="217"/>
      <c r="C539" s="218"/>
      <c r="D539" s="219" t="s">
        <v>82</v>
      </c>
      <c r="E539" s="231" t="s">
        <v>5668</v>
      </c>
      <c r="F539" s="231" t="s">
        <v>5669</v>
      </c>
      <c r="G539" s="218"/>
      <c r="H539" s="218"/>
      <c r="I539" s="221"/>
      <c r="J539" s="232">
        <f>BK539</f>
        <v>0</v>
      </c>
      <c r="K539" s="218"/>
      <c r="L539" s="223"/>
      <c r="M539" s="224"/>
      <c r="N539" s="225"/>
      <c r="O539" s="225"/>
      <c r="P539" s="226">
        <f>SUM(P540:P542)</f>
        <v>0</v>
      </c>
      <c r="Q539" s="225"/>
      <c r="R539" s="226">
        <f>SUM(R540:R542)</f>
        <v>525</v>
      </c>
      <c r="S539" s="225"/>
      <c r="T539" s="227">
        <f>SUM(T540:T542)</f>
        <v>0</v>
      </c>
      <c r="AR539" s="228" t="s">
        <v>91</v>
      </c>
      <c r="AT539" s="229" t="s">
        <v>82</v>
      </c>
      <c r="AU539" s="229" t="s">
        <v>91</v>
      </c>
      <c r="AY539" s="228" t="s">
        <v>381</v>
      </c>
      <c r="BK539" s="230">
        <f>SUM(BK540:BK542)</f>
        <v>0</v>
      </c>
    </row>
    <row r="540" s="1" customFormat="1" ht="16.5" customHeight="1">
      <c r="B540" s="39"/>
      <c r="C540" s="233" t="s">
        <v>922</v>
      </c>
      <c r="D540" s="233" t="s">
        <v>384</v>
      </c>
      <c r="E540" s="234" t="s">
        <v>5807</v>
      </c>
      <c r="F540" s="235" t="s">
        <v>5808</v>
      </c>
      <c r="G540" s="236" t="s">
        <v>1888</v>
      </c>
      <c r="H540" s="237">
        <v>10</v>
      </c>
      <c r="I540" s="238"/>
      <c r="J540" s="239">
        <f>ROUND(I540*H540,2)</f>
        <v>0</v>
      </c>
      <c r="K540" s="235" t="s">
        <v>539</v>
      </c>
      <c r="L540" s="44"/>
      <c r="M540" s="240" t="s">
        <v>1</v>
      </c>
      <c r="N540" s="241" t="s">
        <v>48</v>
      </c>
      <c r="O540" s="87"/>
      <c r="P540" s="242">
        <f>O540*H540</f>
        <v>0</v>
      </c>
      <c r="Q540" s="242">
        <v>3</v>
      </c>
      <c r="R540" s="242">
        <f>Q540*H540</f>
        <v>30</v>
      </c>
      <c r="S540" s="242">
        <v>0</v>
      </c>
      <c r="T540" s="243">
        <f>S540*H540</f>
        <v>0</v>
      </c>
      <c r="AR540" s="244" t="s">
        <v>236</v>
      </c>
      <c r="AT540" s="244" t="s">
        <v>384</v>
      </c>
      <c r="AU540" s="244" t="s">
        <v>93</v>
      </c>
      <c r="AY540" s="17" t="s">
        <v>381</v>
      </c>
      <c r="BE540" s="245">
        <f>IF(N540="základní",J540,0)</f>
        <v>0</v>
      </c>
      <c r="BF540" s="245">
        <f>IF(N540="snížená",J540,0)</f>
        <v>0</v>
      </c>
      <c r="BG540" s="245">
        <f>IF(N540="zákl. přenesená",J540,0)</f>
        <v>0</v>
      </c>
      <c r="BH540" s="245">
        <f>IF(N540="sníž. přenesená",J540,0)</f>
        <v>0</v>
      </c>
      <c r="BI540" s="245">
        <f>IF(N540="nulová",J540,0)</f>
        <v>0</v>
      </c>
      <c r="BJ540" s="17" t="s">
        <v>91</v>
      </c>
      <c r="BK540" s="245">
        <f>ROUND(I540*H540,2)</f>
        <v>0</v>
      </c>
      <c r="BL540" s="17" t="s">
        <v>236</v>
      </c>
      <c r="BM540" s="244" t="s">
        <v>1367</v>
      </c>
    </row>
    <row r="541" s="1" customFormat="1" ht="16.5" customHeight="1">
      <c r="B541" s="39"/>
      <c r="C541" s="233" t="s">
        <v>926</v>
      </c>
      <c r="D541" s="233" t="s">
        <v>384</v>
      </c>
      <c r="E541" s="234" t="s">
        <v>5809</v>
      </c>
      <c r="F541" s="235" t="s">
        <v>5810</v>
      </c>
      <c r="G541" s="236" t="s">
        <v>1888</v>
      </c>
      <c r="H541" s="237">
        <v>15</v>
      </c>
      <c r="I541" s="238"/>
      <c r="J541" s="239">
        <f>ROUND(I541*H541,2)</f>
        <v>0</v>
      </c>
      <c r="K541" s="235" t="s">
        <v>539</v>
      </c>
      <c r="L541" s="44"/>
      <c r="M541" s="240" t="s">
        <v>1</v>
      </c>
      <c r="N541" s="241" t="s">
        <v>48</v>
      </c>
      <c r="O541" s="87"/>
      <c r="P541" s="242">
        <f>O541*H541</f>
        <v>0</v>
      </c>
      <c r="Q541" s="242">
        <v>5</v>
      </c>
      <c r="R541" s="242">
        <f>Q541*H541</f>
        <v>75</v>
      </c>
      <c r="S541" s="242">
        <v>0</v>
      </c>
      <c r="T541" s="243">
        <f>S541*H541</f>
        <v>0</v>
      </c>
      <c r="AR541" s="244" t="s">
        <v>236</v>
      </c>
      <c r="AT541" s="244" t="s">
        <v>384</v>
      </c>
      <c r="AU541" s="244" t="s">
        <v>93</v>
      </c>
      <c r="AY541" s="17" t="s">
        <v>381</v>
      </c>
      <c r="BE541" s="245">
        <f>IF(N541="základní",J541,0)</f>
        <v>0</v>
      </c>
      <c r="BF541" s="245">
        <f>IF(N541="snížená",J541,0)</f>
        <v>0</v>
      </c>
      <c r="BG541" s="245">
        <f>IF(N541="zákl. přenesená",J541,0)</f>
        <v>0</v>
      </c>
      <c r="BH541" s="245">
        <f>IF(N541="sníž. přenesená",J541,0)</f>
        <v>0</v>
      </c>
      <c r="BI541" s="245">
        <f>IF(N541="nulová",J541,0)</f>
        <v>0</v>
      </c>
      <c r="BJ541" s="17" t="s">
        <v>91</v>
      </c>
      <c r="BK541" s="245">
        <f>ROUND(I541*H541,2)</f>
        <v>0</v>
      </c>
      <c r="BL541" s="17" t="s">
        <v>236</v>
      </c>
      <c r="BM541" s="244" t="s">
        <v>1374</v>
      </c>
    </row>
    <row r="542" s="1" customFormat="1" ht="16.5" customHeight="1">
      <c r="B542" s="39"/>
      <c r="C542" s="233" t="s">
        <v>932</v>
      </c>
      <c r="D542" s="233" t="s">
        <v>384</v>
      </c>
      <c r="E542" s="234" t="s">
        <v>5811</v>
      </c>
      <c r="F542" s="235" t="s">
        <v>5812</v>
      </c>
      <c r="G542" s="236" t="s">
        <v>1888</v>
      </c>
      <c r="H542" s="237">
        <v>60</v>
      </c>
      <c r="I542" s="238"/>
      <c r="J542" s="239">
        <f>ROUND(I542*H542,2)</f>
        <v>0</v>
      </c>
      <c r="K542" s="235" t="s">
        <v>539</v>
      </c>
      <c r="L542" s="44"/>
      <c r="M542" s="240" t="s">
        <v>1</v>
      </c>
      <c r="N542" s="241" t="s">
        <v>48</v>
      </c>
      <c r="O542" s="87"/>
      <c r="P542" s="242">
        <f>O542*H542</f>
        <v>0</v>
      </c>
      <c r="Q542" s="242">
        <v>7</v>
      </c>
      <c r="R542" s="242">
        <f>Q542*H542</f>
        <v>420</v>
      </c>
      <c r="S542" s="242">
        <v>0</v>
      </c>
      <c r="T542" s="243">
        <f>S542*H542</f>
        <v>0</v>
      </c>
      <c r="AR542" s="244" t="s">
        <v>236</v>
      </c>
      <c r="AT542" s="244" t="s">
        <v>384</v>
      </c>
      <c r="AU542" s="244" t="s">
        <v>93</v>
      </c>
      <c r="AY542" s="17" t="s">
        <v>381</v>
      </c>
      <c r="BE542" s="245">
        <f>IF(N542="základní",J542,0)</f>
        <v>0</v>
      </c>
      <c r="BF542" s="245">
        <f>IF(N542="snížená",J542,0)</f>
        <v>0</v>
      </c>
      <c r="BG542" s="245">
        <f>IF(N542="zákl. přenesená",J542,0)</f>
        <v>0</v>
      </c>
      <c r="BH542" s="245">
        <f>IF(N542="sníž. přenesená",J542,0)</f>
        <v>0</v>
      </c>
      <c r="BI542" s="245">
        <f>IF(N542="nulová",J542,0)</f>
        <v>0</v>
      </c>
      <c r="BJ542" s="17" t="s">
        <v>91</v>
      </c>
      <c r="BK542" s="245">
        <f>ROUND(I542*H542,2)</f>
        <v>0</v>
      </c>
      <c r="BL542" s="17" t="s">
        <v>236</v>
      </c>
      <c r="BM542" s="244" t="s">
        <v>1384</v>
      </c>
    </row>
    <row r="543" s="11" customFormat="1" ht="22.8" customHeight="1">
      <c r="B543" s="217"/>
      <c r="C543" s="218"/>
      <c r="D543" s="219" t="s">
        <v>82</v>
      </c>
      <c r="E543" s="231" t="s">
        <v>5656</v>
      </c>
      <c r="F543" s="231" t="s">
        <v>5657</v>
      </c>
      <c r="G543" s="218"/>
      <c r="H543" s="218"/>
      <c r="I543" s="221"/>
      <c r="J543" s="232">
        <f>BK543</f>
        <v>0</v>
      </c>
      <c r="K543" s="218"/>
      <c r="L543" s="223"/>
      <c r="M543" s="224"/>
      <c r="N543" s="225"/>
      <c r="O543" s="225"/>
      <c r="P543" s="226">
        <f>P544</f>
        <v>0</v>
      </c>
      <c r="Q543" s="225"/>
      <c r="R543" s="226">
        <f>R544</f>
        <v>27</v>
      </c>
      <c r="S543" s="225"/>
      <c r="T543" s="227">
        <f>T544</f>
        <v>0</v>
      </c>
      <c r="AR543" s="228" t="s">
        <v>91</v>
      </c>
      <c r="AT543" s="229" t="s">
        <v>82</v>
      </c>
      <c r="AU543" s="229" t="s">
        <v>91</v>
      </c>
      <c r="AY543" s="228" t="s">
        <v>381</v>
      </c>
      <c r="BK543" s="230">
        <f>BK544</f>
        <v>0</v>
      </c>
    </row>
    <row r="544" s="1" customFormat="1" ht="16.5" customHeight="1">
      <c r="B544" s="39"/>
      <c r="C544" s="233" t="s">
        <v>946</v>
      </c>
      <c r="D544" s="233" t="s">
        <v>384</v>
      </c>
      <c r="E544" s="234" t="s">
        <v>5813</v>
      </c>
      <c r="F544" s="235" t="s">
        <v>5736</v>
      </c>
      <c r="G544" s="236" t="s">
        <v>1888</v>
      </c>
      <c r="H544" s="237">
        <v>10</v>
      </c>
      <c r="I544" s="238"/>
      <c r="J544" s="239">
        <f>ROUND(I544*H544,2)</f>
        <v>0</v>
      </c>
      <c r="K544" s="235" t="s">
        <v>539</v>
      </c>
      <c r="L544" s="44"/>
      <c r="M544" s="240" t="s">
        <v>1</v>
      </c>
      <c r="N544" s="241" t="s">
        <v>48</v>
      </c>
      <c r="O544" s="87"/>
      <c r="P544" s="242">
        <f>O544*H544</f>
        <v>0</v>
      </c>
      <c r="Q544" s="242">
        <v>2.7000000000000002</v>
      </c>
      <c r="R544" s="242">
        <f>Q544*H544</f>
        <v>27</v>
      </c>
      <c r="S544" s="242">
        <v>0</v>
      </c>
      <c r="T544" s="243">
        <f>S544*H544</f>
        <v>0</v>
      </c>
      <c r="AR544" s="244" t="s">
        <v>236</v>
      </c>
      <c r="AT544" s="244" t="s">
        <v>384</v>
      </c>
      <c r="AU544" s="244" t="s">
        <v>93</v>
      </c>
      <c r="AY544" s="17" t="s">
        <v>381</v>
      </c>
      <c r="BE544" s="245">
        <f>IF(N544="základní",J544,0)</f>
        <v>0</v>
      </c>
      <c r="BF544" s="245">
        <f>IF(N544="snížená",J544,0)</f>
        <v>0</v>
      </c>
      <c r="BG544" s="245">
        <f>IF(N544="zákl. přenesená",J544,0)</f>
        <v>0</v>
      </c>
      <c r="BH544" s="245">
        <f>IF(N544="sníž. přenesená",J544,0)</f>
        <v>0</v>
      </c>
      <c r="BI544" s="245">
        <f>IF(N544="nulová",J544,0)</f>
        <v>0</v>
      </c>
      <c r="BJ544" s="17" t="s">
        <v>91</v>
      </c>
      <c r="BK544" s="245">
        <f>ROUND(I544*H544,2)</f>
        <v>0</v>
      </c>
      <c r="BL544" s="17" t="s">
        <v>236</v>
      </c>
      <c r="BM544" s="244" t="s">
        <v>1398</v>
      </c>
    </row>
    <row r="545" s="11" customFormat="1" ht="22.8" customHeight="1">
      <c r="B545" s="217"/>
      <c r="C545" s="218"/>
      <c r="D545" s="219" t="s">
        <v>82</v>
      </c>
      <c r="E545" s="231" t="s">
        <v>5740</v>
      </c>
      <c r="F545" s="231" t="s">
        <v>5741</v>
      </c>
      <c r="G545" s="218"/>
      <c r="H545" s="218"/>
      <c r="I545" s="221"/>
      <c r="J545" s="232">
        <f>BK545</f>
        <v>0</v>
      </c>
      <c r="K545" s="218"/>
      <c r="L545" s="223"/>
      <c r="M545" s="224"/>
      <c r="N545" s="225"/>
      <c r="O545" s="225"/>
      <c r="P545" s="226">
        <f>SUM(P546:P547)</f>
        <v>0</v>
      </c>
      <c r="Q545" s="225"/>
      <c r="R545" s="226">
        <f>SUM(R546:R547)</f>
        <v>217.19999999999999</v>
      </c>
      <c r="S545" s="225"/>
      <c r="T545" s="227">
        <f>SUM(T546:T547)</f>
        <v>0</v>
      </c>
      <c r="AR545" s="228" t="s">
        <v>91</v>
      </c>
      <c r="AT545" s="229" t="s">
        <v>82</v>
      </c>
      <c r="AU545" s="229" t="s">
        <v>91</v>
      </c>
      <c r="AY545" s="228" t="s">
        <v>381</v>
      </c>
      <c r="BK545" s="230">
        <f>SUM(BK546:BK547)</f>
        <v>0</v>
      </c>
    </row>
    <row r="546" s="1" customFormat="1" ht="16.5" customHeight="1">
      <c r="B546" s="39"/>
      <c r="C546" s="233" t="s">
        <v>955</v>
      </c>
      <c r="D546" s="233" t="s">
        <v>384</v>
      </c>
      <c r="E546" s="234" t="s">
        <v>5814</v>
      </c>
      <c r="F546" s="235" t="s">
        <v>5815</v>
      </c>
      <c r="G546" s="236" t="s">
        <v>1888</v>
      </c>
      <c r="H546" s="237">
        <v>3</v>
      </c>
      <c r="I546" s="238"/>
      <c r="J546" s="239">
        <f>ROUND(I546*H546,2)</f>
        <v>0</v>
      </c>
      <c r="K546" s="235" t="s">
        <v>539</v>
      </c>
      <c r="L546" s="44"/>
      <c r="M546" s="240" t="s">
        <v>1</v>
      </c>
      <c r="N546" s="241" t="s">
        <v>48</v>
      </c>
      <c r="O546" s="87"/>
      <c r="P546" s="242">
        <f>O546*H546</f>
        <v>0</v>
      </c>
      <c r="Q546" s="242">
        <v>4.9000000000000004</v>
      </c>
      <c r="R546" s="242">
        <f>Q546*H546</f>
        <v>14.700000000000001</v>
      </c>
      <c r="S546" s="242">
        <v>0</v>
      </c>
      <c r="T546" s="243">
        <f>S546*H546</f>
        <v>0</v>
      </c>
      <c r="AR546" s="244" t="s">
        <v>236</v>
      </c>
      <c r="AT546" s="244" t="s">
        <v>384</v>
      </c>
      <c r="AU546" s="244" t="s">
        <v>93</v>
      </c>
      <c r="AY546" s="17" t="s">
        <v>381</v>
      </c>
      <c r="BE546" s="245">
        <f>IF(N546="základní",J546,0)</f>
        <v>0</v>
      </c>
      <c r="BF546" s="245">
        <f>IF(N546="snížená",J546,0)</f>
        <v>0</v>
      </c>
      <c r="BG546" s="245">
        <f>IF(N546="zákl. přenesená",J546,0)</f>
        <v>0</v>
      </c>
      <c r="BH546" s="245">
        <f>IF(N546="sníž. přenesená",J546,0)</f>
        <v>0</v>
      </c>
      <c r="BI546" s="245">
        <f>IF(N546="nulová",J546,0)</f>
        <v>0</v>
      </c>
      <c r="BJ546" s="17" t="s">
        <v>91</v>
      </c>
      <c r="BK546" s="245">
        <f>ROUND(I546*H546,2)</f>
        <v>0</v>
      </c>
      <c r="BL546" s="17" t="s">
        <v>236</v>
      </c>
      <c r="BM546" s="244" t="s">
        <v>1405</v>
      </c>
    </row>
    <row r="547" s="1" customFormat="1" ht="16.5" customHeight="1">
      <c r="B547" s="39"/>
      <c r="C547" s="233" t="s">
        <v>966</v>
      </c>
      <c r="D547" s="233" t="s">
        <v>384</v>
      </c>
      <c r="E547" s="234" t="s">
        <v>5816</v>
      </c>
      <c r="F547" s="235" t="s">
        <v>5736</v>
      </c>
      <c r="G547" s="236" t="s">
        <v>1888</v>
      </c>
      <c r="H547" s="237">
        <v>75</v>
      </c>
      <c r="I547" s="238"/>
      <c r="J547" s="239">
        <f>ROUND(I547*H547,2)</f>
        <v>0</v>
      </c>
      <c r="K547" s="235" t="s">
        <v>539</v>
      </c>
      <c r="L547" s="44"/>
      <c r="M547" s="240" t="s">
        <v>1</v>
      </c>
      <c r="N547" s="241" t="s">
        <v>48</v>
      </c>
      <c r="O547" s="87"/>
      <c r="P547" s="242">
        <f>O547*H547</f>
        <v>0</v>
      </c>
      <c r="Q547" s="242">
        <v>2.7000000000000002</v>
      </c>
      <c r="R547" s="242">
        <f>Q547*H547</f>
        <v>202.5</v>
      </c>
      <c r="S547" s="242">
        <v>0</v>
      </c>
      <c r="T547" s="243">
        <f>S547*H547</f>
        <v>0</v>
      </c>
      <c r="AR547" s="244" t="s">
        <v>236</v>
      </c>
      <c r="AT547" s="244" t="s">
        <v>384</v>
      </c>
      <c r="AU547" s="244" t="s">
        <v>93</v>
      </c>
      <c r="AY547" s="17" t="s">
        <v>381</v>
      </c>
      <c r="BE547" s="245">
        <f>IF(N547="základní",J547,0)</f>
        <v>0</v>
      </c>
      <c r="BF547" s="245">
        <f>IF(N547="snížená",J547,0)</f>
        <v>0</v>
      </c>
      <c r="BG547" s="245">
        <f>IF(N547="zákl. přenesená",J547,0)</f>
        <v>0</v>
      </c>
      <c r="BH547" s="245">
        <f>IF(N547="sníž. přenesená",J547,0)</f>
        <v>0</v>
      </c>
      <c r="BI547" s="245">
        <f>IF(N547="nulová",J547,0)</f>
        <v>0</v>
      </c>
      <c r="BJ547" s="17" t="s">
        <v>91</v>
      </c>
      <c r="BK547" s="245">
        <f>ROUND(I547*H547,2)</f>
        <v>0</v>
      </c>
      <c r="BL547" s="17" t="s">
        <v>236</v>
      </c>
      <c r="BM547" s="244" t="s">
        <v>1415</v>
      </c>
    </row>
    <row r="548" s="11" customFormat="1" ht="22.8" customHeight="1">
      <c r="B548" s="217"/>
      <c r="C548" s="218"/>
      <c r="D548" s="219" t="s">
        <v>82</v>
      </c>
      <c r="E548" s="231" t="s">
        <v>5678</v>
      </c>
      <c r="F548" s="231" t="s">
        <v>5679</v>
      </c>
      <c r="G548" s="218"/>
      <c r="H548" s="218"/>
      <c r="I548" s="221"/>
      <c r="J548" s="232">
        <f>BK548</f>
        <v>0</v>
      </c>
      <c r="K548" s="218"/>
      <c r="L548" s="223"/>
      <c r="M548" s="224"/>
      <c r="N548" s="225"/>
      <c r="O548" s="225"/>
      <c r="P548" s="226">
        <f>P549</f>
        <v>0</v>
      </c>
      <c r="Q548" s="225"/>
      <c r="R548" s="226">
        <f>R549</f>
        <v>0</v>
      </c>
      <c r="S548" s="225"/>
      <c r="T548" s="227">
        <f>T549</f>
        <v>0</v>
      </c>
      <c r="AR548" s="228" t="s">
        <v>91</v>
      </c>
      <c r="AT548" s="229" t="s">
        <v>82</v>
      </c>
      <c r="AU548" s="229" t="s">
        <v>91</v>
      </c>
      <c r="AY548" s="228" t="s">
        <v>381</v>
      </c>
      <c r="BK548" s="230">
        <f>BK549</f>
        <v>0</v>
      </c>
    </row>
    <row r="549" s="1" customFormat="1" ht="16.5" customHeight="1">
      <c r="B549" s="39"/>
      <c r="C549" s="233" t="s">
        <v>976</v>
      </c>
      <c r="D549" s="233" t="s">
        <v>384</v>
      </c>
      <c r="E549" s="234" t="s">
        <v>5817</v>
      </c>
      <c r="F549" s="235" t="s">
        <v>5681</v>
      </c>
      <c r="G549" s="236" t="s">
        <v>2947</v>
      </c>
      <c r="H549" s="237">
        <v>150</v>
      </c>
      <c r="I549" s="238"/>
      <c r="J549" s="239">
        <f>ROUND(I549*H549,2)</f>
        <v>0</v>
      </c>
      <c r="K549" s="235" t="s">
        <v>539</v>
      </c>
      <c r="L549" s="44"/>
      <c r="M549" s="240" t="s">
        <v>1</v>
      </c>
      <c r="N549" s="241" t="s">
        <v>48</v>
      </c>
      <c r="O549" s="87"/>
      <c r="P549" s="242">
        <f>O549*H549</f>
        <v>0</v>
      </c>
      <c r="Q549" s="242">
        <v>0</v>
      </c>
      <c r="R549" s="242">
        <f>Q549*H549</f>
        <v>0</v>
      </c>
      <c r="S549" s="242">
        <v>0</v>
      </c>
      <c r="T549" s="243">
        <f>S549*H549</f>
        <v>0</v>
      </c>
      <c r="AR549" s="244" t="s">
        <v>236</v>
      </c>
      <c r="AT549" s="244" t="s">
        <v>384</v>
      </c>
      <c r="AU549" s="244" t="s">
        <v>93</v>
      </c>
      <c r="AY549" s="17" t="s">
        <v>381</v>
      </c>
      <c r="BE549" s="245">
        <f>IF(N549="základní",J549,0)</f>
        <v>0</v>
      </c>
      <c r="BF549" s="245">
        <f>IF(N549="snížená",J549,0)</f>
        <v>0</v>
      </c>
      <c r="BG549" s="245">
        <f>IF(N549="zákl. přenesená",J549,0)</f>
        <v>0</v>
      </c>
      <c r="BH549" s="245">
        <f>IF(N549="sníž. přenesená",J549,0)</f>
        <v>0</v>
      </c>
      <c r="BI549" s="245">
        <f>IF(N549="nulová",J549,0)</f>
        <v>0</v>
      </c>
      <c r="BJ549" s="17" t="s">
        <v>91</v>
      </c>
      <c r="BK549" s="245">
        <f>ROUND(I549*H549,2)</f>
        <v>0</v>
      </c>
      <c r="BL549" s="17" t="s">
        <v>236</v>
      </c>
      <c r="BM549" s="244" t="s">
        <v>1423</v>
      </c>
    </row>
    <row r="550" s="11" customFormat="1" ht="22.8" customHeight="1">
      <c r="B550" s="217"/>
      <c r="C550" s="218"/>
      <c r="D550" s="219" t="s">
        <v>82</v>
      </c>
      <c r="E550" s="231" t="s">
        <v>5682</v>
      </c>
      <c r="F550" s="231" t="s">
        <v>5683</v>
      </c>
      <c r="G550" s="218"/>
      <c r="H550" s="218"/>
      <c r="I550" s="221"/>
      <c r="J550" s="232">
        <f>BK550</f>
        <v>0</v>
      </c>
      <c r="K550" s="218"/>
      <c r="L550" s="223"/>
      <c r="M550" s="224"/>
      <c r="N550" s="225"/>
      <c r="O550" s="225"/>
      <c r="P550" s="226">
        <f>P551</f>
        <v>0</v>
      </c>
      <c r="Q550" s="225"/>
      <c r="R550" s="226">
        <f>R551</f>
        <v>0</v>
      </c>
      <c r="S550" s="225"/>
      <c r="T550" s="227">
        <f>T551</f>
        <v>0</v>
      </c>
      <c r="AR550" s="228" t="s">
        <v>91</v>
      </c>
      <c r="AT550" s="229" t="s">
        <v>82</v>
      </c>
      <c r="AU550" s="229" t="s">
        <v>91</v>
      </c>
      <c r="AY550" s="228" t="s">
        <v>381</v>
      </c>
      <c r="BK550" s="230">
        <f>BK551</f>
        <v>0</v>
      </c>
    </row>
    <row r="551" s="1" customFormat="1" ht="16.5" customHeight="1">
      <c r="B551" s="39"/>
      <c r="C551" s="233" t="s">
        <v>980</v>
      </c>
      <c r="D551" s="233" t="s">
        <v>384</v>
      </c>
      <c r="E551" s="234" t="s">
        <v>5818</v>
      </c>
      <c r="F551" s="235" t="s">
        <v>5685</v>
      </c>
      <c r="G551" s="236" t="s">
        <v>2947</v>
      </c>
      <c r="H551" s="237">
        <v>70</v>
      </c>
      <c r="I551" s="238"/>
      <c r="J551" s="239">
        <f>ROUND(I551*H551,2)</f>
        <v>0</v>
      </c>
      <c r="K551" s="235" t="s">
        <v>539</v>
      </c>
      <c r="L551" s="44"/>
      <c r="M551" s="240" t="s">
        <v>1</v>
      </c>
      <c r="N551" s="241" t="s">
        <v>48</v>
      </c>
      <c r="O551" s="87"/>
      <c r="P551" s="242">
        <f>O551*H551</f>
        <v>0</v>
      </c>
      <c r="Q551" s="242">
        <v>0</v>
      </c>
      <c r="R551" s="242">
        <f>Q551*H551</f>
        <v>0</v>
      </c>
      <c r="S551" s="242">
        <v>0</v>
      </c>
      <c r="T551" s="243">
        <f>S551*H551</f>
        <v>0</v>
      </c>
      <c r="AR551" s="244" t="s">
        <v>236</v>
      </c>
      <c r="AT551" s="244" t="s">
        <v>384</v>
      </c>
      <c r="AU551" s="244" t="s">
        <v>93</v>
      </c>
      <c r="AY551" s="17" t="s">
        <v>381</v>
      </c>
      <c r="BE551" s="245">
        <f>IF(N551="základní",J551,0)</f>
        <v>0</v>
      </c>
      <c r="BF551" s="245">
        <f>IF(N551="snížená",J551,0)</f>
        <v>0</v>
      </c>
      <c r="BG551" s="245">
        <f>IF(N551="zákl. přenesená",J551,0)</f>
        <v>0</v>
      </c>
      <c r="BH551" s="245">
        <f>IF(N551="sníž. přenesená",J551,0)</f>
        <v>0</v>
      </c>
      <c r="BI551" s="245">
        <f>IF(N551="nulová",J551,0)</f>
        <v>0</v>
      </c>
      <c r="BJ551" s="17" t="s">
        <v>91</v>
      </c>
      <c r="BK551" s="245">
        <f>ROUND(I551*H551,2)</f>
        <v>0</v>
      </c>
      <c r="BL551" s="17" t="s">
        <v>236</v>
      </c>
      <c r="BM551" s="244" t="s">
        <v>1430</v>
      </c>
    </row>
    <row r="552" s="11" customFormat="1" ht="22.8" customHeight="1">
      <c r="B552" s="217"/>
      <c r="C552" s="218"/>
      <c r="D552" s="219" t="s">
        <v>82</v>
      </c>
      <c r="E552" s="231" t="s">
        <v>5686</v>
      </c>
      <c r="F552" s="231" t="s">
        <v>5687</v>
      </c>
      <c r="G552" s="218"/>
      <c r="H552" s="218"/>
      <c r="I552" s="221"/>
      <c r="J552" s="232">
        <f>BK552</f>
        <v>0</v>
      </c>
      <c r="K552" s="218"/>
      <c r="L552" s="223"/>
      <c r="M552" s="224"/>
      <c r="N552" s="225"/>
      <c r="O552" s="225"/>
      <c r="P552" s="226">
        <f>P553</f>
        <v>0</v>
      </c>
      <c r="Q552" s="225"/>
      <c r="R552" s="226">
        <f>R553</f>
        <v>0</v>
      </c>
      <c r="S552" s="225"/>
      <c r="T552" s="227">
        <f>T553</f>
        <v>0</v>
      </c>
      <c r="AR552" s="228" t="s">
        <v>91</v>
      </c>
      <c r="AT552" s="229" t="s">
        <v>82</v>
      </c>
      <c r="AU552" s="229" t="s">
        <v>91</v>
      </c>
      <c r="AY552" s="228" t="s">
        <v>381</v>
      </c>
      <c r="BK552" s="230">
        <f>BK553</f>
        <v>0</v>
      </c>
    </row>
    <row r="553" s="1" customFormat="1" ht="16.5" customHeight="1">
      <c r="B553" s="39"/>
      <c r="C553" s="233" t="s">
        <v>984</v>
      </c>
      <c r="D553" s="233" t="s">
        <v>384</v>
      </c>
      <c r="E553" s="234" t="s">
        <v>5819</v>
      </c>
      <c r="F553" s="235" t="s">
        <v>5689</v>
      </c>
      <c r="G553" s="236" t="s">
        <v>5690</v>
      </c>
      <c r="H553" s="237">
        <v>200</v>
      </c>
      <c r="I553" s="238"/>
      <c r="J553" s="239">
        <f>ROUND(I553*H553,2)</f>
        <v>0</v>
      </c>
      <c r="K553" s="235" t="s">
        <v>539</v>
      </c>
      <c r="L553" s="44"/>
      <c r="M553" s="240" t="s">
        <v>1</v>
      </c>
      <c r="N553" s="241" t="s">
        <v>48</v>
      </c>
      <c r="O553" s="87"/>
      <c r="P553" s="242">
        <f>O553*H553</f>
        <v>0</v>
      </c>
      <c r="Q553" s="242">
        <v>0</v>
      </c>
      <c r="R553" s="242">
        <f>Q553*H553</f>
        <v>0</v>
      </c>
      <c r="S553" s="242">
        <v>0</v>
      </c>
      <c r="T553" s="243">
        <f>S553*H553</f>
        <v>0</v>
      </c>
      <c r="AR553" s="244" t="s">
        <v>236</v>
      </c>
      <c r="AT553" s="244" t="s">
        <v>384</v>
      </c>
      <c r="AU553" s="244" t="s">
        <v>93</v>
      </c>
      <c r="AY553" s="17" t="s">
        <v>381</v>
      </c>
      <c r="BE553" s="245">
        <f>IF(N553="základní",J553,0)</f>
        <v>0</v>
      </c>
      <c r="BF553" s="245">
        <f>IF(N553="snížená",J553,0)</f>
        <v>0</v>
      </c>
      <c r="BG553" s="245">
        <f>IF(N553="zákl. přenesená",J553,0)</f>
        <v>0</v>
      </c>
      <c r="BH553" s="245">
        <f>IF(N553="sníž. přenesená",J553,0)</f>
        <v>0</v>
      </c>
      <c r="BI553" s="245">
        <f>IF(N553="nulová",J553,0)</f>
        <v>0</v>
      </c>
      <c r="BJ553" s="17" t="s">
        <v>91</v>
      </c>
      <c r="BK553" s="245">
        <f>ROUND(I553*H553,2)</f>
        <v>0</v>
      </c>
      <c r="BL553" s="17" t="s">
        <v>236</v>
      </c>
      <c r="BM553" s="244" t="s">
        <v>1438</v>
      </c>
    </row>
    <row r="554" s="11" customFormat="1" ht="22.8" customHeight="1">
      <c r="B554" s="217"/>
      <c r="C554" s="218"/>
      <c r="D554" s="219" t="s">
        <v>82</v>
      </c>
      <c r="E554" s="231" t="s">
        <v>5691</v>
      </c>
      <c r="F554" s="231" t="s">
        <v>5692</v>
      </c>
      <c r="G554" s="218"/>
      <c r="H554" s="218"/>
      <c r="I554" s="221"/>
      <c r="J554" s="232">
        <f>BK554</f>
        <v>0</v>
      </c>
      <c r="K554" s="218"/>
      <c r="L554" s="223"/>
      <c r="M554" s="224"/>
      <c r="N554" s="225"/>
      <c r="O554" s="225"/>
      <c r="P554" s="226">
        <f>P555</f>
        <v>0</v>
      </c>
      <c r="Q554" s="225"/>
      <c r="R554" s="226">
        <f>R555</f>
        <v>0</v>
      </c>
      <c r="S554" s="225"/>
      <c r="T554" s="227">
        <f>T555</f>
        <v>0</v>
      </c>
      <c r="AR554" s="228" t="s">
        <v>91</v>
      </c>
      <c r="AT554" s="229" t="s">
        <v>82</v>
      </c>
      <c r="AU554" s="229" t="s">
        <v>91</v>
      </c>
      <c r="AY554" s="228" t="s">
        <v>381</v>
      </c>
      <c r="BK554" s="230">
        <f>BK555</f>
        <v>0</v>
      </c>
    </row>
    <row r="555" s="1" customFormat="1" ht="16.5" customHeight="1">
      <c r="B555" s="39"/>
      <c r="C555" s="233" t="s">
        <v>988</v>
      </c>
      <c r="D555" s="233" t="s">
        <v>384</v>
      </c>
      <c r="E555" s="234" t="s">
        <v>5820</v>
      </c>
      <c r="F555" s="235" t="s">
        <v>5694</v>
      </c>
      <c r="G555" s="236" t="s">
        <v>5695</v>
      </c>
      <c r="H555" s="237">
        <v>40</v>
      </c>
      <c r="I555" s="238"/>
      <c r="J555" s="239">
        <f>ROUND(I555*H555,2)</f>
        <v>0</v>
      </c>
      <c r="K555" s="235" t="s">
        <v>539</v>
      </c>
      <c r="L555" s="44"/>
      <c r="M555" s="240" t="s">
        <v>1</v>
      </c>
      <c r="N555" s="241" t="s">
        <v>48</v>
      </c>
      <c r="O555" s="87"/>
      <c r="P555" s="242">
        <f>O555*H555</f>
        <v>0</v>
      </c>
      <c r="Q555" s="242">
        <v>0</v>
      </c>
      <c r="R555" s="242">
        <f>Q555*H555</f>
        <v>0</v>
      </c>
      <c r="S555" s="242">
        <v>0</v>
      </c>
      <c r="T555" s="243">
        <f>S555*H555</f>
        <v>0</v>
      </c>
      <c r="AR555" s="244" t="s">
        <v>236</v>
      </c>
      <c r="AT555" s="244" t="s">
        <v>384</v>
      </c>
      <c r="AU555" s="244" t="s">
        <v>93</v>
      </c>
      <c r="AY555" s="17" t="s">
        <v>381</v>
      </c>
      <c r="BE555" s="245">
        <f>IF(N555="základní",J555,0)</f>
        <v>0</v>
      </c>
      <c r="BF555" s="245">
        <f>IF(N555="snížená",J555,0)</f>
        <v>0</v>
      </c>
      <c r="BG555" s="245">
        <f>IF(N555="zákl. přenesená",J555,0)</f>
        <v>0</v>
      </c>
      <c r="BH555" s="245">
        <f>IF(N555="sníž. přenesená",J555,0)</f>
        <v>0</v>
      </c>
      <c r="BI555" s="245">
        <f>IF(N555="nulová",J555,0)</f>
        <v>0</v>
      </c>
      <c r="BJ555" s="17" t="s">
        <v>91</v>
      </c>
      <c r="BK555" s="245">
        <f>ROUND(I555*H555,2)</f>
        <v>0</v>
      </c>
      <c r="BL555" s="17" t="s">
        <v>236</v>
      </c>
      <c r="BM555" s="244" t="s">
        <v>1447</v>
      </c>
    </row>
    <row r="556" s="11" customFormat="1" ht="25.92" customHeight="1">
      <c r="B556" s="217"/>
      <c r="C556" s="218"/>
      <c r="D556" s="219" t="s">
        <v>82</v>
      </c>
      <c r="E556" s="220" t="s">
        <v>5821</v>
      </c>
      <c r="F556" s="220" t="s">
        <v>5822</v>
      </c>
      <c r="G556" s="218"/>
      <c r="H556" s="218"/>
      <c r="I556" s="221"/>
      <c r="J556" s="222">
        <f>BK556</f>
        <v>0</v>
      </c>
      <c r="K556" s="218"/>
      <c r="L556" s="223"/>
      <c r="M556" s="224"/>
      <c r="N556" s="225"/>
      <c r="O556" s="225"/>
      <c r="P556" s="226">
        <f>P557+SUM(P558:P561)+P564+P567+P569+P571+P574+P576+P579+P582+P584+P587+P590+P592+P596+P601+P606+P608+P612+P614+P616+P618</f>
        <v>0</v>
      </c>
      <c r="Q556" s="225"/>
      <c r="R556" s="226">
        <f>R557+SUM(R558:R561)+R564+R567+R569+R571+R574+R576+R579+R582+R584+R587+R590+R592+R596+R601+R606+R608+R612+R614+R616+R618</f>
        <v>6202.3999999999996</v>
      </c>
      <c r="S556" s="225"/>
      <c r="T556" s="227">
        <f>T557+SUM(T558:T561)+T564+T567+T569+T571+T574+T576+T579+T582+T584+T587+T590+T592+T596+T601+T606+T608+T612+T614+T616+T618</f>
        <v>0</v>
      </c>
      <c r="AR556" s="228" t="s">
        <v>91</v>
      </c>
      <c r="AT556" s="229" t="s">
        <v>82</v>
      </c>
      <c r="AU556" s="229" t="s">
        <v>83</v>
      </c>
      <c r="AY556" s="228" t="s">
        <v>381</v>
      </c>
      <c r="BK556" s="230">
        <f>BK557+SUM(BK558:BK561)+BK564+BK567+BK569+BK571+BK574+BK576+BK579+BK582+BK584+BK587+BK590+BK592+BK596+BK601+BK606+BK608+BK612+BK614+BK616+BK618</f>
        <v>0</v>
      </c>
    </row>
    <row r="557" s="1" customFormat="1" ht="16.5" customHeight="1">
      <c r="B557" s="39"/>
      <c r="C557" s="233" t="s">
        <v>1008</v>
      </c>
      <c r="D557" s="233" t="s">
        <v>384</v>
      </c>
      <c r="E557" s="234" t="s">
        <v>5823</v>
      </c>
      <c r="F557" s="235" t="s">
        <v>5603</v>
      </c>
      <c r="G557" s="236" t="s">
        <v>1933</v>
      </c>
      <c r="H557" s="237">
        <v>1</v>
      </c>
      <c r="I557" s="238"/>
      <c r="J557" s="239">
        <f>ROUND(I557*H557,2)</f>
        <v>0</v>
      </c>
      <c r="K557" s="235" t="s">
        <v>539</v>
      </c>
      <c r="L557" s="44"/>
      <c r="M557" s="240" t="s">
        <v>1</v>
      </c>
      <c r="N557" s="241" t="s">
        <v>48</v>
      </c>
      <c r="O557" s="87"/>
      <c r="P557" s="242">
        <f>O557*H557</f>
        <v>0</v>
      </c>
      <c r="Q557" s="242">
        <v>1804</v>
      </c>
      <c r="R557" s="242">
        <f>Q557*H557</f>
        <v>1804</v>
      </c>
      <c r="S557" s="242">
        <v>0</v>
      </c>
      <c r="T557" s="243">
        <f>S557*H557</f>
        <v>0</v>
      </c>
      <c r="AR557" s="244" t="s">
        <v>236</v>
      </c>
      <c r="AT557" s="244" t="s">
        <v>384</v>
      </c>
      <c r="AU557" s="244" t="s">
        <v>91</v>
      </c>
      <c r="AY557" s="17" t="s">
        <v>381</v>
      </c>
      <c r="BE557" s="245">
        <f>IF(N557="základní",J557,0)</f>
        <v>0</v>
      </c>
      <c r="BF557" s="245">
        <f>IF(N557="snížená",J557,0)</f>
        <v>0</v>
      </c>
      <c r="BG557" s="245">
        <f>IF(N557="zákl. přenesená",J557,0)</f>
        <v>0</v>
      </c>
      <c r="BH557" s="245">
        <f>IF(N557="sníž. přenesená",J557,0)</f>
        <v>0</v>
      </c>
      <c r="BI557" s="245">
        <f>IF(N557="nulová",J557,0)</f>
        <v>0</v>
      </c>
      <c r="BJ557" s="17" t="s">
        <v>91</v>
      </c>
      <c r="BK557" s="245">
        <f>ROUND(I557*H557,2)</f>
        <v>0</v>
      </c>
      <c r="BL557" s="17" t="s">
        <v>236</v>
      </c>
      <c r="BM557" s="244" t="s">
        <v>1454</v>
      </c>
    </row>
    <row r="558" s="1" customFormat="1">
      <c r="B558" s="39"/>
      <c r="C558" s="40"/>
      <c r="D558" s="246" t="s">
        <v>391</v>
      </c>
      <c r="E558" s="40"/>
      <c r="F558" s="247" t="s">
        <v>5824</v>
      </c>
      <c r="G558" s="40"/>
      <c r="H558" s="40"/>
      <c r="I558" s="151"/>
      <c r="J558" s="40"/>
      <c r="K558" s="40"/>
      <c r="L558" s="44"/>
      <c r="M558" s="248"/>
      <c r="N558" s="87"/>
      <c r="O558" s="87"/>
      <c r="P558" s="87"/>
      <c r="Q558" s="87"/>
      <c r="R558" s="87"/>
      <c r="S558" s="87"/>
      <c r="T558" s="88"/>
      <c r="AT558" s="17" t="s">
        <v>391</v>
      </c>
      <c r="AU558" s="17" t="s">
        <v>91</v>
      </c>
    </row>
    <row r="559" s="1" customFormat="1" ht="16.5" customHeight="1">
      <c r="B559" s="39"/>
      <c r="C559" s="233" t="s">
        <v>1014</v>
      </c>
      <c r="D559" s="233" t="s">
        <v>384</v>
      </c>
      <c r="E559" s="234" t="s">
        <v>5825</v>
      </c>
      <c r="F559" s="235" t="s">
        <v>5755</v>
      </c>
      <c r="G559" s="236" t="s">
        <v>5607</v>
      </c>
      <c r="H559" s="237">
        <v>15</v>
      </c>
      <c r="I559" s="238"/>
      <c r="J559" s="239">
        <f>ROUND(I559*H559,2)</f>
        <v>0</v>
      </c>
      <c r="K559" s="235" t="s">
        <v>539</v>
      </c>
      <c r="L559" s="44"/>
      <c r="M559" s="240" t="s">
        <v>1</v>
      </c>
      <c r="N559" s="241" t="s">
        <v>48</v>
      </c>
      <c r="O559" s="87"/>
      <c r="P559" s="242">
        <f>O559*H559</f>
        <v>0</v>
      </c>
      <c r="Q559" s="242">
        <v>0</v>
      </c>
      <c r="R559" s="242">
        <f>Q559*H559</f>
        <v>0</v>
      </c>
      <c r="S559" s="242">
        <v>0</v>
      </c>
      <c r="T559" s="243">
        <f>S559*H559</f>
        <v>0</v>
      </c>
      <c r="AR559" s="244" t="s">
        <v>236</v>
      </c>
      <c r="AT559" s="244" t="s">
        <v>384</v>
      </c>
      <c r="AU559" s="244" t="s">
        <v>91</v>
      </c>
      <c r="AY559" s="17" t="s">
        <v>381</v>
      </c>
      <c r="BE559" s="245">
        <f>IF(N559="základní",J559,0)</f>
        <v>0</v>
      </c>
      <c r="BF559" s="245">
        <f>IF(N559="snížená",J559,0)</f>
        <v>0</v>
      </c>
      <c r="BG559" s="245">
        <f>IF(N559="zákl. přenesená",J559,0)</f>
        <v>0</v>
      </c>
      <c r="BH559" s="245">
        <f>IF(N559="sníž. přenesená",J559,0)</f>
        <v>0</v>
      </c>
      <c r="BI559" s="245">
        <f>IF(N559="nulová",J559,0)</f>
        <v>0</v>
      </c>
      <c r="BJ559" s="17" t="s">
        <v>91</v>
      </c>
      <c r="BK559" s="245">
        <f>ROUND(I559*H559,2)</f>
        <v>0</v>
      </c>
      <c r="BL559" s="17" t="s">
        <v>236</v>
      </c>
      <c r="BM559" s="244" t="s">
        <v>1463</v>
      </c>
    </row>
    <row r="560" s="1" customFormat="1" ht="16.5" customHeight="1">
      <c r="B560" s="39"/>
      <c r="C560" s="233" t="s">
        <v>1019</v>
      </c>
      <c r="D560" s="233" t="s">
        <v>384</v>
      </c>
      <c r="E560" s="234" t="s">
        <v>5826</v>
      </c>
      <c r="F560" s="235" t="s">
        <v>5609</v>
      </c>
      <c r="G560" s="236" t="s">
        <v>5607</v>
      </c>
      <c r="H560" s="237">
        <v>20</v>
      </c>
      <c r="I560" s="238"/>
      <c r="J560" s="239">
        <f>ROUND(I560*H560,2)</f>
        <v>0</v>
      </c>
      <c r="K560" s="235" t="s">
        <v>539</v>
      </c>
      <c r="L560" s="44"/>
      <c r="M560" s="240" t="s">
        <v>1</v>
      </c>
      <c r="N560" s="241" t="s">
        <v>48</v>
      </c>
      <c r="O560" s="87"/>
      <c r="P560" s="242">
        <f>O560*H560</f>
        <v>0</v>
      </c>
      <c r="Q560" s="242">
        <v>0</v>
      </c>
      <c r="R560" s="242">
        <f>Q560*H560</f>
        <v>0</v>
      </c>
      <c r="S560" s="242">
        <v>0</v>
      </c>
      <c r="T560" s="243">
        <f>S560*H560</f>
        <v>0</v>
      </c>
      <c r="AR560" s="244" t="s">
        <v>236</v>
      </c>
      <c r="AT560" s="244" t="s">
        <v>384</v>
      </c>
      <c r="AU560" s="244" t="s">
        <v>91</v>
      </c>
      <c r="AY560" s="17" t="s">
        <v>381</v>
      </c>
      <c r="BE560" s="245">
        <f>IF(N560="základní",J560,0)</f>
        <v>0</v>
      </c>
      <c r="BF560" s="245">
        <f>IF(N560="snížená",J560,0)</f>
        <v>0</v>
      </c>
      <c r="BG560" s="245">
        <f>IF(N560="zákl. přenesená",J560,0)</f>
        <v>0</v>
      </c>
      <c r="BH560" s="245">
        <f>IF(N560="sníž. přenesená",J560,0)</f>
        <v>0</v>
      </c>
      <c r="BI560" s="245">
        <f>IF(N560="nulová",J560,0)</f>
        <v>0</v>
      </c>
      <c r="BJ560" s="17" t="s">
        <v>91</v>
      </c>
      <c r="BK560" s="245">
        <f>ROUND(I560*H560,2)</f>
        <v>0</v>
      </c>
      <c r="BL560" s="17" t="s">
        <v>236</v>
      </c>
      <c r="BM560" s="244" t="s">
        <v>1471</v>
      </c>
    </row>
    <row r="561" s="11" customFormat="1" ht="22.8" customHeight="1">
      <c r="B561" s="217"/>
      <c r="C561" s="218"/>
      <c r="D561" s="219" t="s">
        <v>82</v>
      </c>
      <c r="E561" s="231" t="s">
        <v>5701</v>
      </c>
      <c r="F561" s="231" t="s">
        <v>5702</v>
      </c>
      <c r="G561" s="218"/>
      <c r="H561" s="218"/>
      <c r="I561" s="221"/>
      <c r="J561" s="232">
        <f>BK561</f>
        <v>0</v>
      </c>
      <c r="K561" s="218"/>
      <c r="L561" s="223"/>
      <c r="M561" s="224"/>
      <c r="N561" s="225"/>
      <c r="O561" s="225"/>
      <c r="P561" s="226">
        <f>SUM(P562:P563)</f>
        <v>0</v>
      </c>
      <c r="Q561" s="225"/>
      <c r="R561" s="226">
        <f>SUM(R562:R563)</f>
        <v>7</v>
      </c>
      <c r="S561" s="225"/>
      <c r="T561" s="227">
        <f>SUM(T562:T563)</f>
        <v>0</v>
      </c>
      <c r="AR561" s="228" t="s">
        <v>91</v>
      </c>
      <c r="AT561" s="229" t="s">
        <v>82</v>
      </c>
      <c r="AU561" s="229" t="s">
        <v>91</v>
      </c>
      <c r="AY561" s="228" t="s">
        <v>381</v>
      </c>
      <c r="BK561" s="230">
        <f>SUM(BK562:BK563)</f>
        <v>0</v>
      </c>
    </row>
    <row r="562" s="1" customFormat="1" ht="16.5" customHeight="1">
      <c r="B562" s="39"/>
      <c r="C562" s="233" t="s">
        <v>1023</v>
      </c>
      <c r="D562" s="233" t="s">
        <v>384</v>
      </c>
      <c r="E562" s="234" t="s">
        <v>5827</v>
      </c>
      <c r="F562" s="235" t="s">
        <v>5704</v>
      </c>
      <c r="G562" s="236" t="s">
        <v>1933</v>
      </c>
      <c r="H562" s="237">
        <v>1</v>
      </c>
      <c r="I562" s="238"/>
      <c r="J562" s="239">
        <f>ROUND(I562*H562,2)</f>
        <v>0</v>
      </c>
      <c r="K562" s="235" t="s">
        <v>539</v>
      </c>
      <c r="L562" s="44"/>
      <c r="M562" s="240" t="s">
        <v>1</v>
      </c>
      <c r="N562" s="241" t="s">
        <v>48</v>
      </c>
      <c r="O562" s="87"/>
      <c r="P562" s="242">
        <f>O562*H562</f>
        <v>0</v>
      </c>
      <c r="Q562" s="242">
        <v>7</v>
      </c>
      <c r="R562" s="242">
        <f>Q562*H562</f>
        <v>7</v>
      </c>
      <c r="S562" s="242">
        <v>0</v>
      </c>
      <c r="T562" s="243">
        <f>S562*H562</f>
        <v>0</v>
      </c>
      <c r="AR562" s="244" t="s">
        <v>236</v>
      </c>
      <c r="AT562" s="244" t="s">
        <v>384</v>
      </c>
      <c r="AU562" s="244" t="s">
        <v>93</v>
      </c>
      <c r="AY562" s="17" t="s">
        <v>381</v>
      </c>
      <c r="BE562" s="245">
        <f>IF(N562="základní",J562,0)</f>
        <v>0</v>
      </c>
      <c r="BF562" s="245">
        <f>IF(N562="snížená",J562,0)</f>
        <v>0</v>
      </c>
      <c r="BG562" s="245">
        <f>IF(N562="zákl. přenesená",J562,0)</f>
        <v>0</v>
      </c>
      <c r="BH562" s="245">
        <f>IF(N562="sníž. přenesená",J562,0)</f>
        <v>0</v>
      </c>
      <c r="BI562" s="245">
        <f>IF(N562="nulová",J562,0)</f>
        <v>0</v>
      </c>
      <c r="BJ562" s="17" t="s">
        <v>91</v>
      </c>
      <c r="BK562" s="245">
        <f>ROUND(I562*H562,2)</f>
        <v>0</v>
      </c>
      <c r="BL562" s="17" t="s">
        <v>236</v>
      </c>
      <c r="BM562" s="244" t="s">
        <v>1478</v>
      </c>
    </row>
    <row r="563" s="1" customFormat="1" ht="16.5" customHeight="1">
      <c r="B563" s="39"/>
      <c r="C563" s="233" t="s">
        <v>1047</v>
      </c>
      <c r="D563" s="233" t="s">
        <v>384</v>
      </c>
      <c r="E563" s="234" t="s">
        <v>5828</v>
      </c>
      <c r="F563" s="235" t="s">
        <v>5720</v>
      </c>
      <c r="G563" s="236" t="s">
        <v>1</v>
      </c>
      <c r="H563" s="237">
        <v>0</v>
      </c>
      <c r="I563" s="238"/>
      <c r="J563" s="239">
        <f>ROUND(I563*H563,2)</f>
        <v>0</v>
      </c>
      <c r="K563" s="235" t="s">
        <v>539</v>
      </c>
      <c r="L563" s="44"/>
      <c r="M563" s="240" t="s">
        <v>1</v>
      </c>
      <c r="N563" s="241" t="s">
        <v>48</v>
      </c>
      <c r="O563" s="87"/>
      <c r="P563" s="242">
        <f>O563*H563</f>
        <v>0</v>
      </c>
      <c r="Q563" s="242">
        <v>0</v>
      </c>
      <c r="R563" s="242">
        <f>Q563*H563</f>
        <v>0</v>
      </c>
      <c r="S563" s="242">
        <v>0</v>
      </c>
      <c r="T563" s="243">
        <f>S563*H563</f>
        <v>0</v>
      </c>
      <c r="AR563" s="244" t="s">
        <v>236</v>
      </c>
      <c r="AT563" s="244" t="s">
        <v>384</v>
      </c>
      <c r="AU563" s="244" t="s">
        <v>93</v>
      </c>
      <c r="AY563" s="17" t="s">
        <v>381</v>
      </c>
      <c r="BE563" s="245">
        <f>IF(N563="základní",J563,0)</f>
        <v>0</v>
      </c>
      <c r="BF563" s="245">
        <f>IF(N563="snížená",J563,0)</f>
        <v>0</v>
      </c>
      <c r="BG563" s="245">
        <f>IF(N563="zákl. přenesená",J563,0)</f>
        <v>0</v>
      </c>
      <c r="BH563" s="245">
        <f>IF(N563="sníž. přenesená",J563,0)</f>
        <v>0</v>
      </c>
      <c r="BI563" s="245">
        <f>IF(N563="nulová",J563,0)</f>
        <v>0</v>
      </c>
      <c r="BJ563" s="17" t="s">
        <v>91</v>
      </c>
      <c r="BK563" s="245">
        <f>ROUND(I563*H563,2)</f>
        <v>0</v>
      </c>
      <c r="BL563" s="17" t="s">
        <v>236</v>
      </c>
      <c r="BM563" s="244" t="s">
        <v>1491</v>
      </c>
    </row>
    <row r="564" s="11" customFormat="1" ht="22.8" customHeight="1">
      <c r="B564" s="217"/>
      <c r="C564" s="218"/>
      <c r="D564" s="219" t="s">
        <v>82</v>
      </c>
      <c r="E564" s="231" t="s">
        <v>5616</v>
      </c>
      <c r="F564" s="231" t="s">
        <v>5617</v>
      </c>
      <c r="G564" s="218"/>
      <c r="H564" s="218"/>
      <c r="I564" s="221"/>
      <c r="J564" s="232">
        <f>BK564</f>
        <v>0</v>
      </c>
      <c r="K564" s="218"/>
      <c r="L564" s="223"/>
      <c r="M564" s="224"/>
      <c r="N564" s="225"/>
      <c r="O564" s="225"/>
      <c r="P564" s="226">
        <f>SUM(P565:P566)</f>
        <v>0</v>
      </c>
      <c r="Q564" s="225"/>
      <c r="R564" s="226">
        <f>SUM(R565:R566)</f>
        <v>78</v>
      </c>
      <c r="S564" s="225"/>
      <c r="T564" s="227">
        <f>SUM(T565:T566)</f>
        <v>0</v>
      </c>
      <c r="AR564" s="228" t="s">
        <v>91</v>
      </c>
      <c r="AT564" s="229" t="s">
        <v>82</v>
      </c>
      <c r="AU564" s="229" t="s">
        <v>91</v>
      </c>
      <c r="AY564" s="228" t="s">
        <v>381</v>
      </c>
      <c r="BK564" s="230">
        <f>SUM(BK565:BK566)</f>
        <v>0</v>
      </c>
    </row>
    <row r="565" s="1" customFormat="1" ht="16.5" customHeight="1">
      <c r="B565" s="39"/>
      <c r="C565" s="233" t="s">
        <v>1050</v>
      </c>
      <c r="D565" s="233" t="s">
        <v>384</v>
      </c>
      <c r="E565" s="234" t="s">
        <v>5829</v>
      </c>
      <c r="F565" s="235" t="s">
        <v>5830</v>
      </c>
      <c r="G565" s="236" t="s">
        <v>1933</v>
      </c>
      <c r="H565" s="237">
        <v>2</v>
      </c>
      <c r="I565" s="238"/>
      <c r="J565" s="239">
        <f>ROUND(I565*H565,2)</f>
        <v>0</v>
      </c>
      <c r="K565" s="235" t="s">
        <v>539</v>
      </c>
      <c r="L565" s="44"/>
      <c r="M565" s="240" t="s">
        <v>1</v>
      </c>
      <c r="N565" s="241" t="s">
        <v>48</v>
      </c>
      <c r="O565" s="87"/>
      <c r="P565" s="242">
        <f>O565*H565</f>
        <v>0</v>
      </c>
      <c r="Q565" s="242">
        <v>22</v>
      </c>
      <c r="R565" s="242">
        <f>Q565*H565</f>
        <v>44</v>
      </c>
      <c r="S565" s="242">
        <v>0</v>
      </c>
      <c r="T565" s="243">
        <f>S565*H565</f>
        <v>0</v>
      </c>
      <c r="AR565" s="244" t="s">
        <v>236</v>
      </c>
      <c r="AT565" s="244" t="s">
        <v>384</v>
      </c>
      <c r="AU565" s="244" t="s">
        <v>93</v>
      </c>
      <c r="AY565" s="17" t="s">
        <v>381</v>
      </c>
      <c r="BE565" s="245">
        <f>IF(N565="základní",J565,0)</f>
        <v>0</v>
      </c>
      <c r="BF565" s="245">
        <f>IF(N565="snížená",J565,0)</f>
        <v>0</v>
      </c>
      <c r="BG565" s="245">
        <f>IF(N565="zákl. přenesená",J565,0)</f>
        <v>0</v>
      </c>
      <c r="BH565" s="245">
        <f>IF(N565="sníž. přenesená",J565,0)</f>
        <v>0</v>
      </c>
      <c r="BI565" s="245">
        <f>IF(N565="nulová",J565,0)</f>
        <v>0</v>
      </c>
      <c r="BJ565" s="17" t="s">
        <v>91</v>
      </c>
      <c r="BK565" s="245">
        <f>ROUND(I565*H565,2)</f>
        <v>0</v>
      </c>
      <c r="BL565" s="17" t="s">
        <v>236</v>
      </c>
      <c r="BM565" s="244" t="s">
        <v>1500</v>
      </c>
    </row>
    <row r="566" s="1" customFormat="1" ht="16.5" customHeight="1">
      <c r="B566" s="39"/>
      <c r="C566" s="233" t="s">
        <v>1058</v>
      </c>
      <c r="D566" s="233" t="s">
        <v>384</v>
      </c>
      <c r="E566" s="234" t="s">
        <v>5762</v>
      </c>
      <c r="F566" s="235" t="s">
        <v>5710</v>
      </c>
      <c r="G566" s="236" t="s">
        <v>1933</v>
      </c>
      <c r="H566" s="237">
        <v>2</v>
      </c>
      <c r="I566" s="238"/>
      <c r="J566" s="239">
        <f>ROUND(I566*H566,2)</f>
        <v>0</v>
      </c>
      <c r="K566" s="235" t="s">
        <v>539</v>
      </c>
      <c r="L566" s="44"/>
      <c r="M566" s="240" t="s">
        <v>1</v>
      </c>
      <c r="N566" s="241" t="s">
        <v>48</v>
      </c>
      <c r="O566" s="87"/>
      <c r="P566" s="242">
        <f>O566*H566</f>
        <v>0</v>
      </c>
      <c r="Q566" s="242">
        <v>17</v>
      </c>
      <c r="R566" s="242">
        <f>Q566*H566</f>
        <v>34</v>
      </c>
      <c r="S566" s="242">
        <v>0</v>
      </c>
      <c r="T566" s="243">
        <f>S566*H566</f>
        <v>0</v>
      </c>
      <c r="AR566" s="244" t="s">
        <v>236</v>
      </c>
      <c r="AT566" s="244" t="s">
        <v>384</v>
      </c>
      <c r="AU566" s="244" t="s">
        <v>93</v>
      </c>
      <c r="AY566" s="17" t="s">
        <v>381</v>
      </c>
      <c r="BE566" s="245">
        <f>IF(N566="základní",J566,0)</f>
        <v>0</v>
      </c>
      <c r="BF566" s="245">
        <f>IF(N566="snížená",J566,0)</f>
        <v>0</v>
      </c>
      <c r="BG566" s="245">
        <f>IF(N566="zákl. přenesená",J566,0)</f>
        <v>0</v>
      </c>
      <c r="BH566" s="245">
        <f>IF(N566="sníž. přenesená",J566,0)</f>
        <v>0</v>
      </c>
      <c r="BI566" s="245">
        <f>IF(N566="nulová",J566,0)</f>
        <v>0</v>
      </c>
      <c r="BJ566" s="17" t="s">
        <v>91</v>
      </c>
      <c r="BK566" s="245">
        <f>ROUND(I566*H566,2)</f>
        <v>0</v>
      </c>
      <c r="BL566" s="17" t="s">
        <v>236</v>
      </c>
      <c r="BM566" s="244" t="s">
        <v>1525</v>
      </c>
    </row>
    <row r="567" s="11" customFormat="1" ht="22.8" customHeight="1">
      <c r="B567" s="217"/>
      <c r="C567" s="218"/>
      <c r="D567" s="219" t="s">
        <v>82</v>
      </c>
      <c r="E567" s="231" t="s">
        <v>5622</v>
      </c>
      <c r="F567" s="231" t="s">
        <v>5623</v>
      </c>
      <c r="G567" s="218"/>
      <c r="H567" s="218"/>
      <c r="I567" s="221"/>
      <c r="J567" s="232">
        <f>BK567</f>
        <v>0</v>
      </c>
      <c r="K567" s="218"/>
      <c r="L567" s="223"/>
      <c r="M567" s="224"/>
      <c r="N567" s="225"/>
      <c r="O567" s="225"/>
      <c r="P567" s="226">
        <f>P568</f>
        <v>0</v>
      </c>
      <c r="Q567" s="225"/>
      <c r="R567" s="226">
        <f>R568</f>
        <v>0</v>
      </c>
      <c r="S567" s="225"/>
      <c r="T567" s="227">
        <f>T568</f>
        <v>0</v>
      </c>
      <c r="AR567" s="228" t="s">
        <v>91</v>
      </c>
      <c r="AT567" s="229" t="s">
        <v>82</v>
      </c>
      <c r="AU567" s="229" t="s">
        <v>91</v>
      </c>
      <c r="AY567" s="228" t="s">
        <v>381</v>
      </c>
      <c r="BK567" s="230">
        <f>BK568</f>
        <v>0</v>
      </c>
    </row>
    <row r="568" s="1" customFormat="1" ht="16.5" customHeight="1">
      <c r="B568" s="39"/>
      <c r="C568" s="233" t="s">
        <v>1064</v>
      </c>
      <c r="D568" s="233" t="s">
        <v>384</v>
      </c>
      <c r="E568" s="234" t="s">
        <v>5831</v>
      </c>
      <c r="F568" s="235" t="s">
        <v>5832</v>
      </c>
      <c r="G568" s="236" t="s">
        <v>1933</v>
      </c>
      <c r="H568" s="237">
        <v>2</v>
      </c>
      <c r="I568" s="238"/>
      <c r="J568" s="239">
        <f>ROUND(I568*H568,2)</f>
        <v>0</v>
      </c>
      <c r="K568" s="235" t="s">
        <v>539</v>
      </c>
      <c r="L568" s="44"/>
      <c r="M568" s="240" t="s">
        <v>1</v>
      </c>
      <c r="N568" s="241" t="s">
        <v>48</v>
      </c>
      <c r="O568" s="87"/>
      <c r="P568" s="242">
        <f>O568*H568</f>
        <v>0</v>
      </c>
      <c r="Q568" s="242">
        <v>0</v>
      </c>
      <c r="R568" s="242">
        <f>Q568*H568</f>
        <v>0</v>
      </c>
      <c r="S568" s="242">
        <v>0</v>
      </c>
      <c r="T568" s="243">
        <f>S568*H568</f>
        <v>0</v>
      </c>
      <c r="AR568" s="244" t="s">
        <v>236</v>
      </c>
      <c r="AT568" s="244" t="s">
        <v>384</v>
      </c>
      <c r="AU568" s="244" t="s">
        <v>93</v>
      </c>
      <c r="AY568" s="17" t="s">
        <v>381</v>
      </c>
      <c r="BE568" s="245">
        <f>IF(N568="základní",J568,0)</f>
        <v>0</v>
      </c>
      <c r="BF568" s="245">
        <f>IF(N568="snížená",J568,0)</f>
        <v>0</v>
      </c>
      <c r="BG568" s="245">
        <f>IF(N568="zákl. přenesená",J568,0)</f>
        <v>0</v>
      </c>
      <c r="BH568" s="245">
        <f>IF(N568="sníž. přenesená",J568,0)</f>
        <v>0</v>
      </c>
      <c r="BI568" s="245">
        <f>IF(N568="nulová",J568,0)</f>
        <v>0</v>
      </c>
      <c r="BJ568" s="17" t="s">
        <v>91</v>
      </c>
      <c r="BK568" s="245">
        <f>ROUND(I568*H568,2)</f>
        <v>0</v>
      </c>
      <c r="BL568" s="17" t="s">
        <v>236</v>
      </c>
      <c r="BM568" s="244" t="s">
        <v>1535</v>
      </c>
    </row>
    <row r="569" s="11" customFormat="1" ht="22.8" customHeight="1">
      <c r="B569" s="217"/>
      <c r="C569" s="218"/>
      <c r="D569" s="219" t="s">
        <v>82</v>
      </c>
      <c r="E569" s="231" t="s">
        <v>5616</v>
      </c>
      <c r="F569" s="231" t="s">
        <v>5617</v>
      </c>
      <c r="G569" s="218"/>
      <c r="H569" s="218"/>
      <c r="I569" s="221"/>
      <c r="J569" s="232">
        <f>BK569</f>
        <v>0</v>
      </c>
      <c r="K569" s="218"/>
      <c r="L569" s="223"/>
      <c r="M569" s="224"/>
      <c r="N569" s="225"/>
      <c r="O569" s="225"/>
      <c r="P569" s="226">
        <f>P570</f>
        <v>0</v>
      </c>
      <c r="Q569" s="225"/>
      <c r="R569" s="226">
        <f>R570</f>
        <v>88</v>
      </c>
      <c r="S569" s="225"/>
      <c r="T569" s="227">
        <f>T570</f>
        <v>0</v>
      </c>
      <c r="AR569" s="228" t="s">
        <v>91</v>
      </c>
      <c r="AT569" s="229" t="s">
        <v>82</v>
      </c>
      <c r="AU569" s="229" t="s">
        <v>91</v>
      </c>
      <c r="AY569" s="228" t="s">
        <v>381</v>
      </c>
      <c r="BK569" s="230">
        <f>BK570</f>
        <v>0</v>
      </c>
    </row>
    <row r="570" s="1" customFormat="1" ht="16.5" customHeight="1">
      <c r="B570" s="39"/>
      <c r="C570" s="233" t="s">
        <v>1076</v>
      </c>
      <c r="D570" s="233" t="s">
        <v>384</v>
      </c>
      <c r="E570" s="234" t="s">
        <v>5833</v>
      </c>
      <c r="F570" s="235" t="s">
        <v>5834</v>
      </c>
      <c r="G570" s="236" t="s">
        <v>1933</v>
      </c>
      <c r="H570" s="237">
        <v>4</v>
      </c>
      <c r="I570" s="238"/>
      <c r="J570" s="239">
        <f>ROUND(I570*H570,2)</f>
        <v>0</v>
      </c>
      <c r="K570" s="235" t="s">
        <v>539</v>
      </c>
      <c r="L570" s="44"/>
      <c r="M570" s="240" t="s">
        <v>1</v>
      </c>
      <c r="N570" s="241" t="s">
        <v>48</v>
      </c>
      <c r="O570" s="87"/>
      <c r="P570" s="242">
        <f>O570*H570</f>
        <v>0</v>
      </c>
      <c r="Q570" s="242">
        <v>22</v>
      </c>
      <c r="R570" s="242">
        <f>Q570*H570</f>
        <v>88</v>
      </c>
      <c r="S570" s="242">
        <v>0</v>
      </c>
      <c r="T570" s="243">
        <f>S570*H570</f>
        <v>0</v>
      </c>
      <c r="AR570" s="244" t="s">
        <v>236</v>
      </c>
      <c r="AT570" s="244" t="s">
        <v>384</v>
      </c>
      <c r="AU570" s="244" t="s">
        <v>93</v>
      </c>
      <c r="AY570" s="17" t="s">
        <v>381</v>
      </c>
      <c r="BE570" s="245">
        <f>IF(N570="základní",J570,0)</f>
        <v>0</v>
      </c>
      <c r="BF570" s="245">
        <f>IF(N570="snížená",J570,0)</f>
        <v>0</v>
      </c>
      <c r="BG570" s="245">
        <f>IF(N570="zákl. přenesená",J570,0)</f>
        <v>0</v>
      </c>
      <c r="BH570" s="245">
        <f>IF(N570="sníž. přenesená",J570,0)</f>
        <v>0</v>
      </c>
      <c r="BI570" s="245">
        <f>IF(N570="nulová",J570,0)</f>
        <v>0</v>
      </c>
      <c r="BJ570" s="17" t="s">
        <v>91</v>
      </c>
      <c r="BK570" s="245">
        <f>ROUND(I570*H570,2)</f>
        <v>0</v>
      </c>
      <c r="BL570" s="17" t="s">
        <v>236</v>
      </c>
      <c r="BM570" s="244" t="s">
        <v>1547</v>
      </c>
    </row>
    <row r="571" s="11" customFormat="1" ht="22.8" customHeight="1">
      <c r="B571" s="217"/>
      <c r="C571" s="218"/>
      <c r="D571" s="219" t="s">
        <v>82</v>
      </c>
      <c r="E571" s="231" t="s">
        <v>5763</v>
      </c>
      <c r="F571" s="231" t="s">
        <v>5764</v>
      </c>
      <c r="G571" s="218"/>
      <c r="H571" s="218"/>
      <c r="I571" s="221"/>
      <c r="J571" s="232">
        <f>BK571</f>
        <v>0</v>
      </c>
      <c r="K571" s="218"/>
      <c r="L571" s="223"/>
      <c r="M571" s="224"/>
      <c r="N571" s="225"/>
      <c r="O571" s="225"/>
      <c r="P571" s="226">
        <f>SUM(P572:P573)</f>
        <v>0</v>
      </c>
      <c r="Q571" s="225"/>
      <c r="R571" s="226">
        <f>SUM(R572:R573)</f>
        <v>128</v>
      </c>
      <c r="S571" s="225"/>
      <c r="T571" s="227">
        <f>SUM(T572:T573)</f>
        <v>0</v>
      </c>
      <c r="AR571" s="228" t="s">
        <v>91</v>
      </c>
      <c r="AT571" s="229" t="s">
        <v>82</v>
      </c>
      <c r="AU571" s="229" t="s">
        <v>91</v>
      </c>
      <c r="AY571" s="228" t="s">
        <v>381</v>
      </c>
      <c r="BK571" s="230">
        <f>SUM(BK572:BK573)</f>
        <v>0</v>
      </c>
    </row>
    <row r="572" s="1" customFormat="1" ht="16.5" customHeight="1">
      <c r="B572" s="39"/>
      <c r="C572" s="233" t="s">
        <v>1081</v>
      </c>
      <c r="D572" s="233" t="s">
        <v>384</v>
      </c>
      <c r="E572" s="234" t="s">
        <v>5835</v>
      </c>
      <c r="F572" s="235" t="s">
        <v>5766</v>
      </c>
      <c r="G572" s="236" t="s">
        <v>1933</v>
      </c>
      <c r="H572" s="237">
        <v>16</v>
      </c>
      <c r="I572" s="238"/>
      <c r="J572" s="239">
        <f>ROUND(I572*H572,2)</f>
        <v>0</v>
      </c>
      <c r="K572" s="235" t="s">
        <v>539</v>
      </c>
      <c r="L572" s="44"/>
      <c r="M572" s="240" t="s">
        <v>1</v>
      </c>
      <c r="N572" s="241" t="s">
        <v>48</v>
      </c>
      <c r="O572" s="87"/>
      <c r="P572" s="242">
        <f>O572*H572</f>
        <v>0</v>
      </c>
      <c r="Q572" s="242">
        <v>5</v>
      </c>
      <c r="R572" s="242">
        <f>Q572*H572</f>
        <v>80</v>
      </c>
      <c r="S572" s="242">
        <v>0</v>
      </c>
      <c r="T572" s="243">
        <f>S572*H572</f>
        <v>0</v>
      </c>
      <c r="AR572" s="244" t="s">
        <v>236</v>
      </c>
      <c r="AT572" s="244" t="s">
        <v>384</v>
      </c>
      <c r="AU572" s="244" t="s">
        <v>93</v>
      </c>
      <c r="AY572" s="17" t="s">
        <v>381</v>
      </c>
      <c r="BE572" s="245">
        <f>IF(N572="základní",J572,0)</f>
        <v>0</v>
      </c>
      <c r="BF572" s="245">
        <f>IF(N572="snížená",J572,0)</f>
        <v>0</v>
      </c>
      <c r="BG572" s="245">
        <f>IF(N572="zákl. přenesená",J572,0)</f>
        <v>0</v>
      </c>
      <c r="BH572" s="245">
        <f>IF(N572="sníž. přenesená",J572,0)</f>
        <v>0</v>
      </c>
      <c r="BI572" s="245">
        <f>IF(N572="nulová",J572,0)</f>
        <v>0</v>
      </c>
      <c r="BJ572" s="17" t="s">
        <v>91</v>
      </c>
      <c r="BK572" s="245">
        <f>ROUND(I572*H572,2)</f>
        <v>0</v>
      </c>
      <c r="BL572" s="17" t="s">
        <v>236</v>
      </c>
      <c r="BM572" s="244" t="s">
        <v>1559</v>
      </c>
    </row>
    <row r="573" s="1" customFormat="1" ht="16.5" customHeight="1">
      <c r="B573" s="39"/>
      <c r="C573" s="233" t="s">
        <v>1087</v>
      </c>
      <c r="D573" s="233" t="s">
        <v>384</v>
      </c>
      <c r="E573" s="234" t="s">
        <v>5836</v>
      </c>
      <c r="F573" s="235" t="s">
        <v>5768</v>
      </c>
      <c r="G573" s="236" t="s">
        <v>1933</v>
      </c>
      <c r="H573" s="237">
        <v>8</v>
      </c>
      <c r="I573" s="238"/>
      <c r="J573" s="239">
        <f>ROUND(I573*H573,2)</f>
        <v>0</v>
      </c>
      <c r="K573" s="235" t="s">
        <v>539</v>
      </c>
      <c r="L573" s="44"/>
      <c r="M573" s="240" t="s">
        <v>1</v>
      </c>
      <c r="N573" s="241" t="s">
        <v>48</v>
      </c>
      <c r="O573" s="87"/>
      <c r="P573" s="242">
        <f>O573*H573</f>
        <v>0</v>
      </c>
      <c r="Q573" s="242">
        <v>6</v>
      </c>
      <c r="R573" s="242">
        <f>Q573*H573</f>
        <v>48</v>
      </c>
      <c r="S573" s="242">
        <v>0</v>
      </c>
      <c r="T573" s="243">
        <f>S573*H573</f>
        <v>0</v>
      </c>
      <c r="AR573" s="244" t="s">
        <v>236</v>
      </c>
      <c r="AT573" s="244" t="s">
        <v>384</v>
      </c>
      <c r="AU573" s="244" t="s">
        <v>93</v>
      </c>
      <c r="AY573" s="17" t="s">
        <v>381</v>
      </c>
      <c r="BE573" s="245">
        <f>IF(N573="základní",J573,0)</f>
        <v>0</v>
      </c>
      <c r="BF573" s="245">
        <f>IF(N573="snížená",J573,0)</f>
        <v>0</v>
      </c>
      <c r="BG573" s="245">
        <f>IF(N573="zákl. přenesená",J573,0)</f>
        <v>0</v>
      </c>
      <c r="BH573" s="245">
        <f>IF(N573="sníž. přenesená",J573,0)</f>
        <v>0</v>
      </c>
      <c r="BI573" s="245">
        <f>IF(N573="nulová",J573,0)</f>
        <v>0</v>
      </c>
      <c r="BJ573" s="17" t="s">
        <v>91</v>
      </c>
      <c r="BK573" s="245">
        <f>ROUND(I573*H573,2)</f>
        <v>0</v>
      </c>
      <c r="BL573" s="17" t="s">
        <v>236</v>
      </c>
      <c r="BM573" s="244" t="s">
        <v>1569</v>
      </c>
    </row>
    <row r="574" s="11" customFormat="1" ht="22.8" customHeight="1">
      <c r="B574" s="217"/>
      <c r="C574" s="218"/>
      <c r="D574" s="219" t="s">
        <v>82</v>
      </c>
      <c r="E574" s="231" t="s">
        <v>5769</v>
      </c>
      <c r="F574" s="231" t="s">
        <v>5770</v>
      </c>
      <c r="G574" s="218"/>
      <c r="H574" s="218"/>
      <c r="I574" s="221"/>
      <c r="J574" s="232">
        <f>BK574</f>
        <v>0</v>
      </c>
      <c r="K574" s="218"/>
      <c r="L574" s="223"/>
      <c r="M574" s="224"/>
      <c r="N574" s="225"/>
      <c r="O574" s="225"/>
      <c r="P574" s="226">
        <f>P575</f>
        <v>0</v>
      </c>
      <c r="Q574" s="225"/>
      <c r="R574" s="226">
        <f>R575</f>
        <v>8</v>
      </c>
      <c r="S574" s="225"/>
      <c r="T574" s="227">
        <f>T575</f>
        <v>0</v>
      </c>
      <c r="AR574" s="228" t="s">
        <v>91</v>
      </c>
      <c r="AT574" s="229" t="s">
        <v>82</v>
      </c>
      <c r="AU574" s="229" t="s">
        <v>91</v>
      </c>
      <c r="AY574" s="228" t="s">
        <v>381</v>
      </c>
      <c r="BK574" s="230">
        <f>BK575</f>
        <v>0</v>
      </c>
    </row>
    <row r="575" s="1" customFormat="1" ht="16.5" customHeight="1">
      <c r="B575" s="39"/>
      <c r="C575" s="233" t="s">
        <v>1095</v>
      </c>
      <c r="D575" s="233" t="s">
        <v>384</v>
      </c>
      <c r="E575" s="234" t="s">
        <v>5837</v>
      </c>
      <c r="F575" s="235" t="s">
        <v>5838</v>
      </c>
      <c r="G575" s="236" t="s">
        <v>1933</v>
      </c>
      <c r="H575" s="237">
        <v>2</v>
      </c>
      <c r="I575" s="238"/>
      <c r="J575" s="239">
        <f>ROUND(I575*H575,2)</f>
        <v>0</v>
      </c>
      <c r="K575" s="235" t="s">
        <v>539</v>
      </c>
      <c r="L575" s="44"/>
      <c r="M575" s="240" t="s">
        <v>1</v>
      </c>
      <c r="N575" s="241" t="s">
        <v>48</v>
      </c>
      <c r="O575" s="87"/>
      <c r="P575" s="242">
        <f>O575*H575</f>
        <v>0</v>
      </c>
      <c r="Q575" s="242">
        <v>4</v>
      </c>
      <c r="R575" s="242">
        <f>Q575*H575</f>
        <v>8</v>
      </c>
      <c r="S575" s="242">
        <v>0</v>
      </c>
      <c r="T575" s="243">
        <f>S575*H575</f>
        <v>0</v>
      </c>
      <c r="AR575" s="244" t="s">
        <v>236</v>
      </c>
      <c r="AT575" s="244" t="s">
        <v>384</v>
      </c>
      <c r="AU575" s="244" t="s">
        <v>93</v>
      </c>
      <c r="AY575" s="17" t="s">
        <v>381</v>
      </c>
      <c r="BE575" s="245">
        <f>IF(N575="základní",J575,0)</f>
        <v>0</v>
      </c>
      <c r="BF575" s="245">
        <f>IF(N575="snížená",J575,0)</f>
        <v>0</v>
      </c>
      <c r="BG575" s="245">
        <f>IF(N575="zákl. přenesená",J575,0)</f>
        <v>0</v>
      </c>
      <c r="BH575" s="245">
        <f>IF(N575="sníž. přenesená",J575,0)</f>
        <v>0</v>
      </c>
      <c r="BI575" s="245">
        <f>IF(N575="nulová",J575,0)</f>
        <v>0</v>
      </c>
      <c r="BJ575" s="17" t="s">
        <v>91</v>
      </c>
      <c r="BK575" s="245">
        <f>ROUND(I575*H575,2)</f>
        <v>0</v>
      </c>
      <c r="BL575" s="17" t="s">
        <v>236</v>
      </c>
      <c r="BM575" s="244" t="s">
        <v>1582</v>
      </c>
    </row>
    <row r="576" s="11" customFormat="1" ht="22.8" customHeight="1">
      <c r="B576" s="217"/>
      <c r="C576" s="218"/>
      <c r="D576" s="219" t="s">
        <v>82</v>
      </c>
      <c r="E576" s="231" t="s">
        <v>5773</v>
      </c>
      <c r="F576" s="231" t="s">
        <v>5774</v>
      </c>
      <c r="G576" s="218"/>
      <c r="H576" s="218"/>
      <c r="I576" s="221"/>
      <c r="J576" s="232">
        <f>BK576</f>
        <v>0</v>
      </c>
      <c r="K576" s="218"/>
      <c r="L576" s="223"/>
      <c r="M576" s="224"/>
      <c r="N576" s="225"/>
      <c r="O576" s="225"/>
      <c r="P576" s="226">
        <f>SUM(P577:P578)</f>
        <v>0</v>
      </c>
      <c r="Q576" s="225"/>
      <c r="R576" s="226">
        <f>SUM(R577:R578)</f>
        <v>28</v>
      </c>
      <c r="S576" s="225"/>
      <c r="T576" s="227">
        <f>SUM(T577:T578)</f>
        <v>0</v>
      </c>
      <c r="AR576" s="228" t="s">
        <v>91</v>
      </c>
      <c r="AT576" s="229" t="s">
        <v>82</v>
      </c>
      <c r="AU576" s="229" t="s">
        <v>91</v>
      </c>
      <c r="AY576" s="228" t="s">
        <v>381</v>
      </c>
      <c r="BK576" s="230">
        <f>SUM(BK577:BK578)</f>
        <v>0</v>
      </c>
    </row>
    <row r="577" s="1" customFormat="1" ht="16.5" customHeight="1">
      <c r="B577" s="39"/>
      <c r="C577" s="233" t="s">
        <v>1099</v>
      </c>
      <c r="D577" s="233" t="s">
        <v>384</v>
      </c>
      <c r="E577" s="234" t="s">
        <v>5839</v>
      </c>
      <c r="F577" s="235" t="s">
        <v>5780</v>
      </c>
      <c r="G577" s="236" t="s">
        <v>1933</v>
      </c>
      <c r="H577" s="237">
        <v>4</v>
      </c>
      <c r="I577" s="238"/>
      <c r="J577" s="239">
        <f>ROUND(I577*H577,2)</f>
        <v>0</v>
      </c>
      <c r="K577" s="235" t="s">
        <v>539</v>
      </c>
      <c r="L577" s="44"/>
      <c r="M577" s="240" t="s">
        <v>1</v>
      </c>
      <c r="N577" s="241" t="s">
        <v>48</v>
      </c>
      <c r="O577" s="87"/>
      <c r="P577" s="242">
        <f>O577*H577</f>
        <v>0</v>
      </c>
      <c r="Q577" s="242">
        <v>4</v>
      </c>
      <c r="R577" s="242">
        <f>Q577*H577</f>
        <v>16</v>
      </c>
      <c r="S577" s="242">
        <v>0</v>
      </c>
      <c r="T577" s="243">
        <f>S577*H577</f>
        <v>0</v>
      </c>
      <c r="AR577" s="244" t="s">
        <v>236</v>
      </c>
      <c r="AT577" s="244" t="s">
        <v>384</v>
      </c>
      <c r="AU577" s="244" t="s">
        <v>93</v>
      </c>
      <c r="AY577" s="17" t="s">
        <v>381</v>
      </c>
      <c r="BE577" s="245">
        <f>IF(N577="základní",J577,0)</f>
        <v>0</v>
      </c>
      <c r="BF577" s="245">
        <f>IF(N577="snížená",J577,0)</f>
        <v>0</v>
      </c>
      <c r="BG577" s="245">
        <f>IF(N577="zákl. přenesená",J577,0)</f>
        <v>0</v>
      </c>
      <c r="BH577" s="245">
        <f>IF(N577="sníž. přenesená",J577,0)</f>
        <v>0</v>
      </c>
      <c r="BI577" s="245">
        <f>IF(N577="nulová",J577,0)</f>
        <v>0</v>
      </c>
      <c r="BJ577" s="17" t="s">
        <v>91</v>
      </c>
      <c r="BK577" s="245">
        <f>ROUND(I577*H577,2)</f>
        <v>0</v>
      </c>
      <c r="BL577" s="17" t="s">
        <v>236</v>
      </c>
      <c r="BM577" s="244" t="s">
        <v>1595</v>
      </c>
    </row>
    <row r="578" s="1" customFormat="1" ht="16.5" customHeight="1">
      <c r="B578" s="39"/>
      <c r="C578" s="233" t="s">
        <v>1102</v>
      </c>
      <c r="D578" s="233" t="s">
        <v>384</v>
      </c>
      <c r="E578" s="234" t="s">
        <v>5840</v>
      </c>
      <c r="F578" s="235" t="s">
        <v>5776</v>
      </c>
      <c r="G578" s="236" t="s">
        <v>1933</v>
      </c>
      <c r="H578" s="237">
        <v>4</v>
      </c>
      <c r="I578" s="238"/>
      <c r="J578" s="239">
        <f>ROUND(I578*H578,2)</f>
        <v>0</v>
      </c>
      <c r="K578" s="235" t="s">
        <v>539</v>
      </c>
      <c r="L578" s="44"/>
      <c r="M578" s="240" t="s">
        <v>1</v>
      </c>
      <c r="N578" s="241" t="s">
        <v>48</v>
      </c>
      <c r="O578" s="87"/>
      <c r="P578" s="242">
        <f>O578*H578</f>
        <v>0</v>
      </c>
      <c r="Q578" s="242">
        <v>3</v>
      </c>
      <c r="R578" s="242">
        <f>Q578*H578</f>
        <v>12</v>
      </c>
      <c r="S578" s="242">
        <v>0</v>
      </c>
      <c r="T578" s="243">
        <f>S578*H578</f>
        <v>0</v>
      </c>
      <c r="AR578" s="244" t="s">
        <v>236</v>
      </c>
      <c r="AT578" s="244" t="s">
        <v>384</v>
      </c>
      <c r="AU578" s="244" t="s">
        <v>93</v>
      </c>
      <c r="AY578" s="17" t="s">
        <v>381</v>
      </c>
      <c r="BE578" s="245">
        <f>IF(N578="základní",J578,0)</f>
        <v>0</v>
      </c>
      <c r="BF578" s="245">
        <f>IF(N578="snížená",J578,0)</f>
        <v>0</v>
      </c>
      <c r="BG578" s="245">
        <f>IF(N578="zákl. přenesená",J578,0)</f>
        <v>0</v>
      </c>
      <c r="BH578" s="245">
        <f>IF(N578="sníž. přenesená",J578,0)</f>
        <v>0</v>
      </c>
      <c r="BI578" s="245">
        <f>IF(N578="nulová",J578,0)</f>
        <v>0</v>
      </c>
      <c r="BJ578" s="17" t="s">
        <v>91</v>
      </c>
      <c r="BK578" s="245">
        <f>ROUND(I578*H578,2)</f>
        <v>0</v>
      </c>
      <c r="BL578" s="17" t="s">
        <v>236</v>
      </c>
      <c r="BM578" s="244" t="s">
        <v>1609</v>
      </c>
    </row>
    <row r="579" s="11" customFormat="1" ht="22.8" customHeight="1">
      <c r="B579" s="217"/>
      <c r="C579" s="218"/>
      <c r="D579" s="219" t="s">
        <v>82</v>
      </c>
      <c r="E579" s="231" t="s">
        <v>5721</v>
      </c>
      <c r="F579" s="231" t="s">
        <v>5722</v>
      </c>
      <c r="G579" s="218"/>
      <c r="H579" s="218"/>
      <c r="I579" s="221"/>
      <c r="J579" s="232">
        <f>BK579</f>
        <v>0</v>
      </c>
      <c r="K579" s="218"/>
      <c r="L579" s="223"/>
      <c r="M579" s="224"/>
      <c r="N579" s="225"/>
      <c r="O579" s="225"/>
      <c r="P579" s="226">
        <f>SUM(P580:P581)</f>
        <v>0</v>
      </c>
      <c r="Q579" s="225"/>
      <c r="R579" s="226">
        <f>SUM(R580:R581)</f>
        <v>45</v>
      </c>
      <c r="S579" s="225"/>
      <c r="T579" s="227">
        <f>SUM(T580:T581)</f>
        <v>0</v>
      </c>
      <c r="AR579" s="228" t="s">
        <v>91</v>
      </c>
      <c r="AT579" s="229" t="s">
        <v>82</v>
      </c>
      <c r="AU579" s="229" t="s">
        <v>91</v>
      </c>
      <c r="AY579" s="228" t="s">
        <v>381</v>
      </c>
      <c r="BK579" s="230">
        <f>SUM(BK580:BK581)</f>
        <v>0</v>
      </c>
    </row>
    <row r="580" s="1" customFormat="1" ht="16.5" customHeight="1">
      <c r="B580" s="39"/>
      <c r="C580" s="233" t="s">
        <v>1109</v>
      </c>
      <c r="D580" s="233" t="s">
        <v>384</v>
      </c>
      <c r="E580" s="234" t="s">
        <v>5841</v>
      </c>
      <c r="F580" s="235" t="s">
        <v>5842</v>
      </c>
      <c r="G580" s="236" t="s">
        <v>5695</v>
      </c>
      <c r="H580" s="237">
        <v>1</v>
      </c>
      <c r="I580" s="238"/>
      <c r="J580" s="239">
        <f>ROUND(I580*H580,2)</f>
        <v>0</v>
      </c>
      <c r="K580" s="235" t="s">
        <v>539</v>
      </c>
      <c r="L580" s="44"/>
      <c r="M580" s="240" t="s">
        <v>1</v>
      </c>
      <c r="N580" s="241" t="s">
        <v>48</v>
      </c>
      <c r="O580" s="87"/>
      <c r="P580" s="242">
        <f>O580*H580</f>
        <v>0</v>
      </c>
      <c r="Q580" s="242">
        <v>5</v>
      </c>
      <c r="R580" s="242">
        <f>Q580*H580</f>
        <v>5</v>
      </c>
      <c r="S580" s="242">
        <v>0</v>
      </c>
      <c r="T580" s="243">
        <f>S580*H580</f>
        <v>0</v>
      </c>
      <c r="AR580" s="244" t="s">
        <v>236</v>
      </c>
      <c r="AT580" s="244" t="s">
        <v>384</v>
      </c>
      <c r="AU580" s="244" t="s">
        <v>93</v>
      </c>
      <c r="AY580" s="17" t="s">
        <v>381</v>
      </c>
      <c r="BE580" s="245">
        <f>IF(N580="základní",J580,0)</f>
        <v>0</v>
      </c>
      <c r="BF580" s="245">
        <f>IF(N580="snížená",J580,0)</f>
        <v>0</v>
      </c>
      <c r="BG580" s="245">
        <f>IF(N580="zákl. přenesená",J580,0)</f>
        <v>0</v>
      </c>
      <c r="BH580" s="245">
        <f>IF(N580="sníž. přenesená",J580,0)</f>
        <v>0</v>
      </c>
      <c r="BI580" s="245">
        <f>IF(N580="nulová",J580,0)</f>
        <v>0</v>
      </c>
      <c r="BJ580" s="17" t="s">
        <v>91</v>
      </c>
      <c r="BK580" s="245">
        <f>ROUND(I580*H580,2)</f>
        <v>0</v>
      </c>
      <c r="BL580" s="17" t="s">
        <v>236</v>
      </c>
      <c r="BM580" s="244" t="s">
        <v>1619</v>
      </c>
    </row>
    <row r="581" s="1" customFormat="1" ht="16.5" customHeight="1">
      <c r="B581" s="39"/>
      <c r="C581" s="233" t="s">
        <v>1114</v>
      </c>
      <c r="D581" s="233" t="s">
        <v>384</v>
      </c>
      <c r="E581" s="234" t="s">
        <v>5843</v>
      </c>
      <c r="F581" s="235" t="s">
        <v>5844</v>
      </c>
      <c r="G581" s="236" t="s">
        <v>5695</v>
      </c>
      <c r="H581" s="237">
        <v>8</v>
      </c>
      <c r="I581" s="238"/>
      <c r="J581" s="239">
        <f>ROUND(I581*H581,2)</f>
        <v>0</v>
      </c>
      <c r="K581" s="235" t="s">
        <v>539</v>
      </c>
      <c r="L581" s="44"/>
      <c r="M581" s="240" t="s">
        <v>1</v>
      </c>
      <c r="N581" s="241" t="s">
        <v>48</v>
      </c>
      <c r="O581" s="87"/>
      <c r="P581" s="242">
        <f>O581*H581</f>
        <v>0</v>
      </c>
      <c r="Q581" s="242">
        <v>5</v>
      </c>
      <c r="R581" s="242">
        <f>Q581*H581</f>
        <v>40</v>
      </c>
      <c r="S581" s="242">
        <v>0</v>
      </c>
      <c r="T581" s="243">
        <f>S581*H581</f>
        <v>0</v>
      </c>
      <c r="AR581" s="244" t="s">
        <v>236</v>
      </c>
      <c r="AT581" s="244" t="s">
        <v>384</v>
      </c>
      <c r="AU581" s="244" t="s">
        <v>93</v>
      </c>
      <c r="AY581" s="17" t="s">
        <v>381</v>
      </c>
      <c r="BE581" s="245">
        <f>IF(N581="základní",J581,0)</f>
        <v>0</v>
      </c>
      <c r="BF581" s="245">
        <f>IF(N581="snížená",J581,0)</f>
        <v>0</v>
      </c>
      <c r="BG581" s="245">
        <f>IF(N581="zákl. přenesená",J581,0)</f>
        <v>0</v>
      </c>
      <c r="BH581" s="245">
        <f>IF(N581="sníž. přenesená",J581,0)</f>
        <v>0</v>
      </c>
      <c r="BI581" s="245">
        <f>IF(N581="nulová",J581,0)</f>
        <v>0</v>
      </c>
      <c r="BJ581" s="17" t="s">
        <v>91</v>
      </c>
      <c r="BK581" s="245">
        <f>ROUND(I581*H581,2)</f>
        <v>0</v>
      </c>
      <c r="BL581" s="17" t="s">
        <v>236</v>
      </c>
      <c r="BM581" s="244" t="s">
        <v>1630</v>
      </c>
    </row>
    <row r="582" s="11" customFormat="1" ht="22.8" customHeight="1">
      <c r="B582" s="217"/>
      <c r="C582" s="218"/>
      <c r="D582" s="219" t="s">
        <v>82</v>
      </c>
      <c r="E582" s="231" t="s">
        <v>5640</v>
      </c>
      <c r="F582" s="231" t="s">
        <v>5641</v>
      </c>
      <c r="G582" s="218"/>
      <c r="H582" s="218"/>
      <c r="I582" s="221"/>
      <c r="J582" s="232">
        <f>BK582</f>
        <v>0</v>
      </c>
      <c r="K582" s="218"/>
      <c r="L582" s="223"/>
      <c r="M582" s="224"/>
      <c r="N582" s="225"/>
      <c r="O582" s="225"/>
      <c r="P582" s="226">
        <f>P583</f>
        <v>0</v>
      </c>
      <c r="Q582" s="225"/>
      <c r="R582" s="226">
        <f>R583</f>
        <v>0</v>
      </c>
      <c r="S582" s="225"/>
      <c r="T582" s="227">
        <f>T583</f>
        <v>0</v>
      </c>
      <c r="AR582" s="228" t="s">
        <v>91</v>
      </c>
      <c r="AT582" s="229" t="s">
        <v>82</v>
      </c>
      <c r="AU582" s="229" t="s">
        <v>91</v>
      </c>
      <c r="AY582" s="228" t="s">
        <v>381</v>
      </c>
      <c r="BK582" s="230">
        <f>BK583</f>
        <v>0</v>
      </c>
    </row>
    <row r="583" s="1" customFormat="1" ht="16.5" customHeight="1">
      <c r="B583" s="39"/>
      <c r="C583" s="233" t="s">
        <v>1118</v>
      </c>
      <c r="D583" s="233" t="s">
        <v>384</v>
      </c>
      <c r="E583" s="234" t="s">
        <v>5845</v>
      </c>
      <c r="F583" s="235" t="s">
        <v>5846</v>
      </c>
      <c r="G583" s="236" t="s">
        <v>1933</v>
      </c>
      <c r="H583" s="237">
        <v>1</v>
      </c>
      <c r="I583" s="238"/>
      <c r="J583" s="239">
        <f>ROUND(I583*H583,2)</f>
        <v>0</v>
      </c>
      <c r="K583" s="235" t="s">
        <v>539</v>
      </c>
      <c r="L583" s="44"/>
      <c r="M583" s="240" t="s">
        <v>1</v>
      </c>
      <c r="N583" s="241" t="s">
        <v>48</v>
      </c>
      <c r="O583" s="87"/>
      <c r="P583" s="242">
        <f>O583*H583</f>
        <v>0</v>
      </c>
      <c r="Q583" s="242">
        <v>0</v>
      </c>
      <c r="R583" s="242">
        <f>Q583*H583</f>
        <v>0</v>
      </c>
      <c r="S583" s="242">
        <v>0</v>
      </c>
      <c r="T583" s="243">
        <f>S583*H583</f>
        <v>0</v>
      </c>
      <c r="AR583" s="244" t="s">
        <v>236</v>
      </c>
      <c r="AT583" s="244" t="s">
        <v>384</v>
      </c>
      <c r="AU583" s="244" t="s">
        <v>93</v>
      </c>
      <c r="AY583" s="17" t="s">
        <v>381</v>
      </c>
      <c r="BE583" s="245">
        <f>IF(N583="základní",J583,0)</f>
        <v>0</v>
      </c>
      <c r="BF583" s="245">
        <f>IF(N583="snížená",J583,0)</f>
        <v>0</v>
      </c>
      <c r="BG583" s="245">
        <f>IF(N583="zákl. přenesená",J583,0)</f>
        <v>0</v>
      </c>
      <c r="BH583" s="245">
        <f>IF(N583="sníž. přenesená",J583,0)</f>
        <v>0</v>
      </c>
      <c r="BI583" s="245">
        <f>IF(N583="nulová",J583,0)</f>
        <v>0</v>
      </c>
      <c r="BJ583" s="17" t="s">
        <v>91</v>
      </c>
      <c r="BK583" s="245">
        <f>ROUND(I583*H583,2)</f>
        <v>0</v>
      </c>
      <c r="BL583" s="17" t="s">
        <v>236</v>
      </c>
      <c r="BM583" s="244" t="s">
        <v>1642</v>
      </c>
    </row>
    <row r="584" s="11" customFormat="1" ht="22.8" customHeight="1">
      <c r="B584" s="217"/>
      <c r="C584" s="218"/>
      <c r="D584" s="219" t="s">
        <v>82</v>
      </c>
      <c r="E584" s="231" t="s">
        <v>5784</v>
      </c>
      <c r="F584" s="231" t="s">
        <v>5785</v>
      </c>
      <c r="G584" s="218"/>
      <c r="H584" s="218"/>
      <c r="I584" s="221"/>
      <c r="J584" s="232">
        <f>BK584</f>
        <v>0</v>
      </c>
      <c r="K584" s="218"/>
      <c r="L584" s="223"/>
      <c r="M584" s="224"/>
      <c r="N584" s="225"/>
      <c r="O584" s="225"/>
      <c r="P584" s="226">
        <f>SUM(P585:P586)</f>
        <v>0</v>
      </c>
      <c r="Q584" s="225"/>
      <c r="R584" s="226">
        <f>SUM(R585:R586)</f>
        <v>12</v>
      </c>
      <c r="S584" s="225"/>
      <c r="T584" s="227">
        <f>SUM(T585:T586)</f>
        <v>0</v>
      </c>
      <c r="AR584" s="228" t="s">
        <v>91</v>
      </c>
      <c r="AT584" s="229" t="s">
        <v>82</v>
      </c>
      <c r="AU584" s="229" t="s">
        <v>91</v>
      </c>
      <c r="AY584" s="228" t="s">
        <v>381</v>
      </c>
      <c r="BK584" s="230">
        <f>SUM(BK585:BK586)</f>
        <v>0</v>
      </c>
    </row>
    <row r="585" s="1" customFormat="1" ht="16.5" customHeight="1">
      <c r="B585" s="39"/>
      <c r="C585" s="233" t="s">
        <v>1122</v>
      </c>
      <c r="D585" s="233" t="s">
        <v>384</v>
      </c>
      <c r="E585" s="234" t="s">
        <v>5847</v>
      </c>
      <c r="F585" s="235" t="s">
        <v>5789</v>
      </c>
      <c r="G585" s="236" t="s">
        <v>1933</v>
      </c>
      <c r="H585" s="237">
        <v>3</v>
      </c>
      <c r="I585" s="238"/>
      <c r="J585" s="239">
        <f>ROUND(I585*H585,2)</f>
        <v>0</v>
      </c>
      <c r="K585" s="235" t="s">
        <v>539</v>
      </c>
      <c r="L585" s="44"/>
      <c r="M585" s="240" t="s">
        <v>1</v>
      </c>
      <c r="N585" s="241" t="s">
        <v>48</v>
      </c>
      <c r="O585" s="87"/>
      <c r="P585" s="242">
        <f>O585*H585</f>
        <v>0</v>
      </c>
      <c r="Q585" s="242">
        <v>3</v>
      </c>
      <c r="R585" s="242">
        <f>Q585*H585</f>
        <v>9</v>
      </c>
      <c r="S585" s="242">
        <v>0</v>
      </c>
      <c r="T585" s="243">
        <f>S585*H585</f>
        <v>0</v>
      </c>
      <c r="AR585" s="244" t="s">
        <v>236</v>
      </c>
      <c r="AT585" s="244" t="s">
        <v>384</v>
      </c>
      <c r="AU585" s="244" t="s">
        <v>93</v>
      </c>
      <c r="AY585" s="17" t="s">
        <v>381</v>
      </c>
      <c r="BE585" s="245">
        <f>IF(N585="základní",J585,0)</f>
        <v>0</v>
      </c>
      <c r="BF585" s="245">
        <f>IF(N585="snížená",J585,0)</f>
        <v>0</v>
      </c>
      <c r="BG585" s="245">
        <f>IF(N585="zákl. přenesená",J585,0)</f>
        <v>0</v>
      </c>
      <c r="BH585" s="245">
        <f>IF(N585="sníž. přenesená",J585,0)</f>
        <v>0</v>
      </c>
      <c r="BI585" s="245">
        <f>IF(N585="nulová",J585,0)</f>
        <v>0</v>
      </c>
      <c r="BJ585" s="17" t="s">
        <v>91</v>
      </c>
      <c r="BK585" s="245">
        <f>ROUND(I585*H585,2)</f>
        <v>0</v>
      </c>
      <c r="BL585" s="17" t="s">
        <v>236</v>
      </c>
      <c r="BM585" s="244" t="s">
        <v>1655</v>
      </c>
    </row>
    <row r="586" s="1" customFormat="1" ht="16.5" customHeight="1">
      <c r="B586" s="39"/>
      <c r="C586" s="233" t="s">
        <v>1127</v>
      </c>
      <c r="D586" s="233" t="s">
        <v>384</v>
      </c>
      <c r="E586" s="234" t="s">
        <v>5848</v>
      </c>
      <c r="F586" s="235" t="s">
        <v>5787</v>
      </c>
      <c r="G586" s="236" t="s">
        <v>1933</v>
      </c>
      <c r="H586" s="237">
        <v>1</v>
      </c>
      <c r="I586" s="238"/>
      <c r="J586" s="239">
        <f>ROUND(I586*H586,2)</f>
        <v>0</v>
      </c>
      <c r="K586" s="235" t="s">
        <v>539</v>
      </c>
      <c r="L586" s="44"/>
      <c r="M586" s="240" t="s">
        <v>1</v>
      </c>
      <c r="N586" s="241" t="s">
        <v>48</v>
      </c>
      <c r="O586" s="87"/>
      <c r="P586" s="242">
        <f>O586*H586</f>
        <v>0</v>
      </c>
      <c r="Q586" s="242">
        <v>3</v>
      </c>
      <c r="R586" s="242">
        <f>Q586*H586</f>
        <v>3</v>
      </c>
      <c r="S586" s="242">
        <v>0</v>
      </c>
      <c r="T586" s="243">
        <f>S586*H586</f>
        <v>0</v>
      </c>
      <c r="AR586" s="244" t="s">
        <v>236</v>
      </c>
      <c r="AT586" s="244" t="s">
        <v>384</v>
      </c>
      <c r="AU586" s="244" t="s">
        <v>93</v>
      </c>
      <c r="AY586" s="17" t="s">
        <v>381</v>
      </c>
      <c r="BE586" s="245">
        <f>IF(N586="základní",J586,0)</f>
        <v>0</v>
      </c>
      <c r="BF586" s="245">
        <f>IF(N586="snížená",J586,0)</f>
        <v>0</v>
      </c>
      <c r="BG586" s="245">
        <f>IF(N586="zákl. přenesená",J586,0)</f>
        <v>0</v>
      </c>
      <c r="BH586" s="245">
        <f>IF(N586="sníž. přenesená",J586,0)</f>
        <v>0</v>
      </c>
      <c r="BI586" s="245">
        <f>IF(N586="nulová",J586,0)</f>
        <v>0</v>
      </c>
      <c r="BJ586" s="17" t="s">
        <v>91</v>
      </c>
      <c r="BK586" s="245">
        <f>ROUND(I586*H586,2)</f>
        <v>0</v>
      </c>
      <c r="BL586" s="17" t="s">
        <v>236</v>
      </c>
      <c r="BM586" s="244" t="s">
        <v>1664</v>
      </c>
    </row>
    <row r="587" s="11" customFormat="1" ht="22.8" customHeight="1">
      <c r="B587" s="217"/>
      <c r="C587" s="218"/>
      <c r="D587" s="219" t="s">
        <v>82</v>
      </c>
      <c r="E587" s="231" t="s">
        <v>5725</v>
      </c>
      <c r="F587" s="231" t="s">
        <v>5726</v>
      </c>
      <c r="G587" s="218"/>
      <c r="H587" s="218"/>
      <c r="I587" s="221"/>
      <c r="J587" s="232">
        <f>BK587</f>
        <v>0</v>
      </c>
      <c r="K587" s="218"/>
      <c r="L587" s="223"/>
      <c r="M587" s="224"/>
      <c r="N587" s="225"/>
      <c r="O587" s="225"/>
      <c r="P587" s="226">
        <f>SUM(P588:P589)</f>
        <v>0</v>
      </c>
      <c r="Q587" s="225"/>
      <c r="R587" s="226">
        <f>SUM(R588:R589)</f>
        <v>25</v>
      </c>
      <c r="S587" s="225"/>
      <c r="T587" s="227">
        <f>SUM(T588:T589)</f>
        <v>0</v>
      </c>
      <c r="AR587" s="228" t="s">
        <v>91</v>
      </c>
      <c r="AT587" s="229" t="s">
        <v>82</v>
      </c>
      <c r="AU587" s="229" t="s">
        <v>91</v>
      </c>
      <c r="AY587" s="228" t="s">
        <v>381</v>
      </c>
      <c r="BK587" s="230">
        <f>SUM(BK588:BK589)</f>
        <v>0</v>
      </c>
    </row>
    <row r="588" s="1" customFormat="1" ht="16.5" customHeight="1">
      <c r="B588" s="39"/>
      <c r="C588" s="233" t="s">
        <v>1131</v>
      </c>
      <c r="D588" s="233" t="s">
        <v>384</v>
      </c>
      <c r="E588" s="234" t="s">
        <v>5849</v>
      </c>
      <c r="F588" s="235" t="s">
        <v>5850</v>
      </c>
      <c r="G588" s="236" t="s">
        <v>5695</v>
      </c>
      <c r="H588" s="237">
        <v>1</v>
      </c>
      <c r="I588" s="238"/>
      <c r="J588" s="239">
        <f>ROUND(I588*H588,2)</f>
        <v>0</v>
      </c>
      <c r="K588" s="235" t="s">
        <v>539</v>
      </c>
      <c r="L588" s="44"/>
      <c r="M588" s="240" t="s">
        <v>1</v>
      </c>
      <c r="N588" s="241" t="s">
        <v>48</v>
      </c>
      <c r="O588" s="87"/>
      <c r="P588" s="242">
        <f>O588*H588</f>
        <v>0</v>
      </c>
      <c r="Q588" s="242">
        <v>5</v>
      </c>
      <c r="R588" s="242">
        <f>Q588*H588</f>
        <v>5</v>
      </c>
      <c r="S588" s="242">
        <v>0</v>
      </c>
      <c r="T588" s="243">
        <f>S588*H588</f>
        <v>0</v>
      </c>
      <c r="AR588" s="244" t="s">
        <v>236</v>
      </c>
      <c r="AT588" s="244" t="s">
        <v>384</v>
      </c>
      <c r="AU588" s="244" t="s">
        <v>93</v>
      </c>
      <c r="AY588" s="17" t="s">
        <v>381</v>
      </c>
      <c r="BE588" s="245">
        <f>IF(N588="základní",J588,0)</f>
        <v>0</v>
      </c>
      <c r="BF588" s="245">
        <f>IF(N588="snížená",J588,0)</f>
        <v>0</v>
      </c>
      <c r="BG588" s="245">
        <f>IF(N588="zákl. přenesená",J588,0)</f>
        <v>0</v>
      </c>
      <c r="BH588" s="245">
        <f>IF(N588="sníž. přenesená",J588,0)</f>
        <v>0</v>
      </c>
      <c r="BI588" s="245">
        <f>IF(N588="nulová",J588,0)</f>
        <v>0</v>
      </c>
      <c r="BJ588" s="17" t="s">
        <v>91</v>
      </c>
      <c r="BK588" s="245">
        <f>ROUND(I588*H588,2)</f>
        <v>0</v>
      </c>
      <c r="BL588" s="17" t="s">
        <v>236</v>
      </c>
      <c r="BM588" s="244" t="s">
        <v>1673</v>
      </c>
    </row>
    <row r="589" s="1" customFormat="1" ht="16.5" customHeight="1">
      <c r="B589" s="39"/>
      <c r="C589" s="233" t="s">
        <v>1135</v>
      </c>
      <c r="D589" s="233" t="s">
        <v>384</v>
      </c>
      <c r="E589" s="234" t="s">
        <v>5851</v>
      </c>
      <c r="F589" s="235" t="s">
        <v>5852</v>
      </c>
      <c r="G589" s="236" t="s">
        <v>5695</v>
      </c>
      <c r="H589" s="237">
        <v>4</v>
      </c>
      <c r="I589" s="238"/>
      <c r="J589" s="239">
        <f>ROUND(I589*H589,2)</f>
        <v>0</v>
      </c>
      <c r="K589" s="235" t="s">
        <v>539</v>
      </c>
      <c r="L589" s="44"/>
      <c r="M589" s="240" t="s">
        <v>1</v>
      </c>
      <c r="N589" s="241" t="s">
        <v>48</v>
      </c>
      <c r="O589" s="87"/>
      <c r="P589" s="242">
        <f>O589*H589</f>
        <v>0</v>
      </c>
      <c r="Q589" s="242">
        <v>5</v>
      </c>
      <c r="R589" s="242">
        <f>Q589*H589</f>
        <v>20</v>
      </c>
      <c r="S589" s="242">
        <v>0</v>
      </c>
      <c r="T589" s="243">
        <f>S589*H589</f>
        <v>0</v>
      </c>
      <c r="AR589" s="244" t="s">
        <v>236</v>
      </c>
      <c r="AT589" s="244" t="s">
        <v>384</v>
      </c>
      <c r="AU589" s="244" t="s">
        <v>93</v>
      </c>
      <c r="AY589" s="17" t="s">
        <v>381</v>
      </c>
      <c r="BE589" s="245">
        <f>IF(N589="základní",J589,0)</f>
        <v>0</v>
      </c>
      <c r="BF589" s="245">
        <f>IF(N589="snížená",J589,0)</f>
        <v>0</v>
      </c>
      <c r="BG589" s="245">
        <f>IF(N589="zákl. přenesená",J589,0)</f>
        <v>0</v>
      </c>
      <c r="BH589" s="245">
        <f>IF(N589="sníž. přenesená",J589,0)</f>
        <v>0</v>
      </c>
      <c r="BI589" s="245">
        <f>IF(N589="nulová",J589,0)</f>
        <v>0</v>
      </c>
      <c r="BJ589" s="17" t="s">
        <v>91</v>
      </c>
      <c r="BK589" s="245">
        <f>ROUND(I589*H589,2)</f>
        <v>0</v>
      </c>
      <c r="BL589" s="17" t="s">
        <v>236</v>
      </c>
      <c r="BM589" s="244" t="s">
        <v>1683</v>
      </c>
    </row>
    <row r="590" s="11" customFormat="1" ht="22.8" customHeight="1">
      <c r="B590" s="217"/>
      <c r="C590" s="218"/>
      <c r="D590" s="219" t="s">
        <v>82</v>
      </c>
      <c r="E590" s="231" t="s">
        <v>5640</v>
      </c>
      <c r="F590" s="231" t="s">
        <v>5641</v>
      </c>
      <c r="G590" s="218"/>
      <c r="H590" s="218"/>
      <c r="I590" s="221"/>
      <c r="J590" s="232">
        <f>BK590</f>
        <v>0</v>
      </c>
      <c r="K590" s="218"/>
      <c r="L590" s="223"/>
      <c r="M590" s="224"/>
      <c r="N590" s="225"/>
      <c r="O590" s="225"/>
      <c r="P590" s="226">
        <f>P591</f>
        <v>0</v>
      </c>
      <c r="Q590" s="225"/>
      <c r="R590" s="226">
        <f>R591</f>
        <v>0</v>
      </c>
      <c r="S590" s="225"/>
      <c r="T590" s="227">
        <f>T591</f>
        <v>0</v>
      </c>
      <c r="AR590" s="228" t="s">
        <v>91</v>
      </c>
      <c r="AT590" s="229" t="s">
        <v>82</v>
      </c>
      <c r="AU590" s="229" t="s">
        <v>91</v>
      </c>
      <c r="AY590" s="228" t="s">
        <v>381</v>
      </c>
      <c r="BK590" s="230">
        <f>BK591</f>
        <v>0</v>
      </c>
    </row>
    <row r="591" s="1" customFormat="1" ht="16.5" customHeight="1">
      <c r="B591" s="39"/>
      <c r="C591" s="233" t="s">
        <v>1139</v>
      </c>
      <c r="D591" s="233" t="s">
        <v>384</v>
      </c>
      <c r="E591" s="234" t="s">
        <v>5853</v>
      </c>
      <c r="F591" s="235" t="s">
        <v>5854</v>
      </c>
      <c r="G591" s="236" t="s">
        <v>1933</v>
      </c>
      <c r="H591" s="237">
        <v>1</v>
      </c>
      <c r="I591" s="238"/>
      <c r="J591" s="239">
        <f>ROUND(I591*H591,2)</f>
        <v>0</v>
      </c>
      <c r="K591" s="235" t="s">
        <v>539</v>
      </c>
      <c r="L591" s="44"/>
      <c r="M591" s="240" t="s">
        <v>1</v>
      </c>
      <c r="N591" s="241" t="s">
        <v>48</v>
      </c>
      <c r="O591" s="87"/>
      <c r="P591" s="242">
        <f>O591*H591</f>
        <v>0</v>
      </c>
      <c r="Q591" s="242">
        <v>0</v>
      </c>
      <c r="R591" s="242">
        <f>Q591*H591</f>
        <v>0</v>
      </c>
      <c r="S591" s="242">
        <v>0</v>
      </c>
      <c r="T591" s="243">
        <f>S591*H591</f>
        <v>0</v>
      </c>
      <c r="AR591" s="244" t="s">
        <v>236</v>
      </c>
      <c r="AT591" s="244" t="s">
        <v>384</v>
      </c>
      <c r="AU591" s="244" t="s">
        <v>93</v>
      </c>
      <c r="AY591" s="17" t="s">
        <v>381</v>
      </c>
      <c r="BE591" s="245">
        <f>IF(N591="základní",J591,0)</f>
        <v>0</v>
      </c>
      <c r="BF591" s="245">
        <f>IF(N591="snížená",J591,0)</f>
        <v>0</v>
      </c>
      <c r="BG591" s="245">
        <f>IF(N591="zákl. přenesená",J591,0)</f>
        <v>0</v>
      </c>
      <c r="BH591" s="245">
        <f>IF(N591="sníž. přenesená",J591,0)</f>
        <v>0</v>
      </c>
      <c r="BI591" s="245">
        <f>IF(N591="nulová",J591,0)</f>
        <v>0</v>
      </c>
      <c r="BJ591" s="17" t="s">
        <v>91</v>
      </c>
      <c r="BK591" s="245">
        <f>ROUND(I591*H591,2)</f>
        <v>0</v>
      </c>
      <c r="BL591" s="17" t="s">
        <v>236</v>
      </c>
      <c r="BM591" s="244" t="s">
        <v>1693</v>
      </c>
    </row>
    <row r="592" s="11" customFormat="1" ht="22.8" customHeight="1">
      <c r="B592" s="217"/>
      <c r="C592" s="218"/>
      <c r="D592" s="219" t="s">
        <v>82</v>
      </c>
      <c r="E592" s="231" t="s">
        <v>5793</v>
      </c>
      <c r="F592" s="231" t="s">
        <v>5794</v>
      </c>
      <c r="G592" s="218"/>
      <c r="H592" s="218"/>
      <c r="I592" s="221"/>
      <c r="J592" s="232">
        <f>BK592</f>
        <v>0</v>
      </c>
      <c r="K592" s="218"/>
      <c r="L592" s="223"/>
      <c r="M592" s="224"/>
      <c r="N592" s="225"/>
      <c r="O592" s="225"/>
      <c r="P592" s="226">
        <f>SUM(P593:P595)</f>
        <v>0</v>
      </c>
      <c r="Q592" s="225"/>
      <c r="R592" s="226">
        <f>SUM(R593:R595)</f>
        <v>0</v>
      </c>
      <c r="S592" s="225"/>
      <c r="T592" s="227">
        <f>SUM(T593:T595)</f>
        <v>0</v>
      </c>
      <c r="AR592" s="228" t="s">
        <v>91</v>
      </c>
      <c r="AT592" s="229" t="s">
        <v>82</v>
      </c>
      <c r="AU592" s="229" t="s">
        <v>91</v>
      </c>
      <c r="AY592" s="228" t="s">
        <v>381</v>
      </c>
      <c r="BK592" s="230">
        <f>SUM(BK593:BK595)</f>
        <v>0</v>
      </c>
    </row>
    <row r="593" s="1" customFormat="1" ht="16.5" customHeight="1">
      <c r="B593" s="39"/>
      <c r="C593" s="233" t="s">
        <v>1143</v>
      </c>
      <c r="D593" s="233" t="s">
        <v>384</v>
      </c>
      <c r="E593" s="234" t="s">
        <v>5855</v>
      </c>
      <c r="F593" s="235" t="s">
        <v>5856</v>
      </c>
      <c r="G593" s="236" t="s">
        <v>1933</v>
      </c>
      <c r="H593" s="237">
        <v>8</v>
      </c>
      <c r="I593" s="238"/>
      <c r="J593" s="239">
        <f>ROUND(I593*H593,2)</f>
        <v>0</v>
      </c>
      <c r="K593" s="235" t="s">
        <v>539</v>
      </c>
      <c r="L593" s="44"/>
      <c r="M593" s="240" t="s">
        <v>1</v>
      </c>
      <c r="N593" s="241" t="s">
        <v>48</v>
      </c>
      <c r="O593" s="87"/>
      <c r="P593" s="242">
        <f>O593*H593</f>
        <v>0</v>
      </c>
      <c r="Q593" s="242">
        <v>0</v>
      </c>
      <c r="R593" s="242">
        <f>Q593*H593</f>
        <v>0</v>
      </c>
      <c r="S593" s="242">
        <v>0</v>
      </c>
      <c r="T593" s="243">
        <f>S593*H593</f>
        <v>0</v>
      </c>
      <c r="AR593" s="244" t="s">
        <v>236</v>
      </c>
      <c r="AT593" s="244" t="s">
        <v>384</v>
      </c>
      <c r="AU593" s="244" t="s">
        <v>93</v>
      </c>
      <c r="AY593" s="17" t="s">
        <v>381</v>
      </c>
      <c r="BE593" s="245">
        <f>IF(N593="základní",J593,0)</f>
        <v>0</v>
      </c>
      <c r="BF593" s="245">
        <f>IF(N593="snížená",J593,0)</f>
        <v>0</v>
      </c>
      <c r="BG593" s="245">
        <f>IF(N593="zákl. přenesená",J593,0)</f>
        <v>0</v>
      </c>
      <c r="BH593" s="245">
        <f>IF(N593="sníž. přenesená",J593,0)</f>
        <v>0</v>
      </c>
      <c r="BI593" s="245">
        <f>IF(N593="nulová",J593,0)</f>
        <v>0</v>
      </c>
      <c r="BJ593" s="17" t="s">
        <v>91</v>
      </c>
      <c r="BK593" s="245">
        <f>ROUND(I593*H593,2)</f>
        <v>0</v>
      </c>
      <c r="BL593" s="17" t="s">
        <v>236</v>
      </c>
      <c r="BM593" s="244" t="s">
        <v>1708</v>
      </c>
    </row>
    <row r="594" s="1" customFormat="1" ht="16.5" customHeight="1">
      <c r="B594" s="39"/>
      <c r="C594" s="233" t="s">
        <v>1152</v>
      </c>
      <c r="D594" s="233" t="s">
        <v>384</v>
      </c>
      <c r="E594" s="234" t="s">
        <v>5857</v>
      </c>
      <c r="F594" s="235" t="s">
        <v>5730</v>
      </c>
      <c r="G594" s="236" t="s">
        <v>1933</v>
      </c>
      <c r="H594" s="237">
        <v>12</v>
      </c>
      <c r="I594" s="238"/>
      <c r="J594" s="239">
        <f>ROUND(I594*H594,2)</f>
        <v>0</v>
      </c>
      <c r="K594" s="235" t="s">
        <v>539</v>
      </c>
      <c r="L594" s="44"/>
      <c r="M594" s="240" t="s">
        <v>1</v>
      </c>
      <c r="N594" s="241" t="s">
        <v>48</v>
      </c>
      <c r="O594" s="87"/>
      <c r="P594" s="242">
        <f>O594*H594</f>
        <v>0</v>
      </c>
      <c r="Q594" s="242">
        <v>0</v>
      </c>
      <c r="R594" s="242">
        <f>Q594*H594</f>
        <v>0</v>
      </c>
      <c r="S594" s="242">
        <v>0</v>
      </c>
      <c r="T594" s="243">
        <f>S594*H594</f>
        <v>0</v>
      </c>
      <c r="AR594" s="244" t="s">
        <v>236</v>
      </c>
      <c r="AT594" s="244" t="s">
        <v>384</v>
      </c>
      <c r="AU594" s="244" t="s">
        <v>93</v>
      </c>
      <c r="AY594" s="17" t="s">
        <v>381</v>
      </c>
      <c r="BE594" s="245">
        <f>IF(N594="základní",J594,0)</f>
        <v>0</v>
      </c>
      <c r="BF594" s="245">
        <f>IF(N594="snížená",J594,0)</f>
        <v>0</v>
      </c>
      <c r="BG594" s="245">
        <f>IF(N594="zákl. přenesená",J594,0)</f>
        <v>0</v>
      </c>
      <c r="BH594" s="245">
        <f>IF(N594="sníž. přenesená",J594,0)</f>
        <v>0</v>
      </c>
      <c r="BI594" s="245">
        <f>IF(N594="nulová",J594,0)</f>
        <v>0</v>
      </c>
      <c r="BJ594" s="17" t="s">
        <v>91</v>
      </c>
      <c r="BK594" s="245">
        <f>ROUND(I594*H594,2)</f>
        <v>0</v>
      </c>
      <c r="BL594" s="17" t="s">
        <v>236</v>
      </c>
      <c r="BM594" s="244" t="s">
        <v>1719</v>
      </c>
    </row>
    <row r="595" s="1" customFormat="1" ht="16.5" customHeight="1">
      <c r="B595" s="39"/>
      <c r="C595" s="233" t="s">
        <v>1155</v>
      </c>
      <c r="D595" s="233" t="s">
        <v>384</v>
      </c>
      <c r="E595" s="234" t="s">
        <v>5858</v>
      </c>
      <c r="F595" s="235" t="s">
        <v>5801</v>
      </c>
      <c r="G595" s="236" t="s">
        <v>1933</v>
      </c>
      <c r="H595" s="237">
        <v>8</v>
      </c>
      <c r="I595" s="238"/>
      <c r="J595" s="239">
        <f>ROUND(I595*H595,2)</f>
        <v>0</v>
      </c>
      <c r="K595" s="235" t="s">
        <v>539</v>
      </c>
      <c r="L595" s="44"/>
      <c r="M595" s="240" t="s">
        <v>1</v>
      </c>
      <c r="N595" s="241" t="s">
        <v>48</v>
      </c>
      <c r="O595" s="87"/>
      <c r="P595" s="242">
        <f>O595*H595</f>
        <v>0</v>
      </c>
      <c r="Q595" s="242">
        <v>0</v>
      </c>
      <c r="R595" s="242">
        <f>Q595*H595</f>
        <v>0</v>
      </c>
      <c r="S595" s="242">
        <v>0</v>
      </c>
      <c r="T595" s="243">
        <f>S595*H595</f>
        <v>0</v>
      </c>
      <c r="AR595" s="244" t="s">
        <v>236</v>
      </c>
      <c r="AT595" s="244" t="s">
        <v>384</v>
      </c>
      <c r="AU595" s="244" t="s">
        <v>93</v>
      </c>
      <c r="AY595" s="17" t="s">
        <v>381</v>
      </c>
      <c r="BE595" s="245">
        <f>IF(N595="základní",J595,0)</f>
        <v>0</v>
      </c>
      <c r="BF595" s="245">
        <f>IF(N595="snížená",J595,0)</f>
        <v>0</v>
      </c>
      <c r="BG595" s="245">
        <f>IF(N595="zákl. přenesená",J595,0)</f>
        <v>0</v>
      </c>
      <c r="BH595" s="245">
        <f>IF(N595="sníž. přenesená",J595,0)</f>
        <v>0</v>
      </c>
      <c r="BI595" s="245">
        <f>IF(N595="nulová",J595,0)</f>
        <v>0</v>
      </c>
      <c r="BJ595" s="17" t="s">
        <v>91</v>
      </c>
      <c r="BK595" s="245">
        <f>ROUND(I595*H595,2)</f>
        <v>0</v>
      </c>
      <c r="BL595" s="17" t="s">
        <v>236</v>
      </c>
      <c r="BM595" s="244" t="s">
        <v>1737</v>
      </c>
    </row>
    <row r="596" s="11" customFormat="1" ht="22.8" customHeight="1">
      <c r="B596" s="217"/>
      <c r="C596" s="218"/>
      <c r="D596" s="219" t="s">
        <v>82</v>
      </c>
      <c r="E596" s="231" t="s">
        <v>5731</v>
      </c>
      <c r="F596" s="231" t="s">
        <v>5732</v>
      </c>
      <c r="G596" s="218"/>
      <c r="H596" s="218"/>
      <c r="I596" s="221"/>
      <c r="J596" s="232">
        <f>BK596</f>
        <v>0</v>
      </c>
      <c r="K596" s="218"/>
      <c r="L596" s="223"/>
      <c r="M596" s="224"/>
      <c r="N596" s="225"/>
      <c r="O596" s="225"/>
      <c r="P596" s="226">
        <f>SUM(P597:P600)</f>
        <v>0</v>
      </c>
      <c r="Q596" s="225"/>
      <c r="R596" s="226">
        <f>SUM(R597:R600)</f>
        <v>2359</v>
      </c>
      <c r="S596" s="225"/>
      <c r="T596" s="227">
        <f>SUM(T597:T600)</f>
        <v>0</v>
      </c>
      <c r="AR596" s="228" t="s">
        <v>91</v>
      </c>
      <c r="AT596" s="229" t="s">
        <v>82</v>
      </c>
      <c r="AU596" s="229" t="s">
        <v>91</v>
      </c>
      <c r="AY596" s="228" t="s">
        <v>381</v>
      </c>
      <c r="BK596" s="230">
        <f>SUM(BK597:BK600)</f>
        <v>0</v>
      </c>
    </row>
    <row r="597" s="1" customFormat="1" ht="16.5" customHeight="1">
      <c r="B597" s="39"/>
      <c r="C597" s="233" t="s">
        <v>1160</v>
      </c>
      <c r="D597" s="233" t="s">
        <v>384</v>
      </c>
      <c r="E597" s="234" t="s">
        <v>5859</v>
      </c>
      <c r="F597" s="235" t="s">
        <v>5860</v>
      </c>
      <c r="G597" s="236" t="s">
        <v>1888</v>
      </c>
      <c r="H597" s="237">
        <v>45</v>
      </c>
      <c r="I597" s="238"/>
      <c r="J597" s="239">
        <f>ROUND(I597*H597,2)</f>
        <v>0</v>
      </c>
      <c r="K597" s="235" t="s">
        <v>539</v>
      </c>
      <c r="L597" s="44"/>
      <c r="M597" s="240" t="s">
        <v>1</v>
      </c>
      <c r="N597" s="241" t="s">
        <v>48</v>
      </c>
      <c r="O597" s="87"/>
      <c r="P597" s="242">
        <f>O597*H597</f>
        <v>0</v>
      </c>
      <c r="Q597" s="242">
        <v>10</v>
      </c>
      <c r="R597" s="242">
        <f>Q597*H597</f>
        <v>450</v>
      </c>
      <c r="S597" s="242">
        <v>0</v>
      </c>
      <c r="T597" s="243">
        <f>S597*H597</f>
        <v>0</v>
      </c>
      <c r="AR597" s="244" t="s">
        <v>236</v>
      </c>
      <c r="AT597" s="244" t="s">
        <v>384</v>
      </c>
      <c r="AU597" s="244" t="s">
        <v>93</v>
      </c>
      <c r="AY597" s="17" t="s">
        <v>381</v>
      </c>
      <c r="BE597" s="245">
        <f>IF(N597="základní",J597,0)</f>
        <v>0</v>
      </c>
      <c r="BF597" s="245">
        <f>IF(N597="snížená",J597,0)</f>
        <v>0</v>
      </c>
      <c r="BG597" s="245">
        <f>IF(N597="zákl. přenesená",J597,0)</f>
        <v>0</v>
      </c>
      <c r="BH597" s="245">
        <f>IF(N597="sníž. přenesená",J597,0)</f>
        <v>0</v>
      </c>
      <c r="BI597" s="245">
        <f>IF(N597="nulová",J597,0)</f>
        <v>0</v>
      </c>
      <c r="BJ597" s="17" t="s">
        <v>91</v>
      </c>
      <c r="BK597" s="245">
        <f>ROUND(I597*H597,2)</f>
        <v>0</v>
      </c>
      <c r="BL597" s="17" t="s">
        <v>236</v>
      </c>
      <c r="BM597" s="244" t="s">
        <v>1753</v>
      </c>
    </row>
    <row r="598" s="1" customFormat="1" ht="16.5" customHeight="1">
      <c r="B598" s="39"/>
      <c r="C598" s="233" t="s">
        <v>1165</v>
      </c>
      <c r="D598" s="233" t="s">
        <v>384</v>
      </c>
      <c r="E598" s="234" t="s">
        <v>5861</v>
      </c>
      <c r="F598" s="235" t="s">
        <v>5862</v>
      </c>
      <c r="G598" s="236" t="s">
        <v>1888</v>
      </c>
      <c r="H598" s="237">
        <v>65</v>
      </c>
      <c r="I598" s="238"/>
      <c r="J598" s="239">
        <f>ROUND(I598*H598,2)</f>
        <v>0</v>
      </c>
      <c r="K598" s="235" t="s">
        <v>539</v>
      </c>
      <c r="L598" s="44"/>
      <c r="M598" s="240" t="s">
        <v>1</v>
      </c>
      <c r="N598" s="241" t="s">
        <v>48</v>
      </c>
      <c r="O598" s="87"/>
      <c r="P598" s="242">
        <f>O598*H598</f>
        <v>0</v>
      </c>
      <c r="Q598" s="242">
        <v>15</v>
      </c>
      <c r="R598" s="242">
        <f>Q598*H598</f>
        <v>975</v>
      </c>
      <c r="S598" s="242">
        <v>0</v>
      </c>
      <c r="T598" s="243">
        <f>S598*H598</f>
        <v>0</v>
      </c>
      <c r="AR598" s="244" t="s">
        <v>236</v>
      </c>
      <c r="AT598" s="244" t="s">
        <v>384</v>
      </c>
      <c r="AU598" s="244" t="s">
        <v>93</v>
      </c>
      <c r="AY598" s="17" t="s">
        <v>381</v>
      </c>
      <c r="BE598" s="245">
        <f>IF(N598="základní",J598,0)</f>
        <v>0</v>
      </c>
      <c r="BF598" s="245">
        <f>IF(N598="snížená",J598,0)</f>
        <v>0</v>
      </c>
      <c r="BG598" s="245">
        <f>IF(N598="zákl. přenesená",J598,0)</f>
        <v>0</v>
      </c>
      <c r="BH598" s="245">
        <f>IF(N598="sníž. přenesená",J598,0)</f>
        <v>0</v>
      </c>
      <c r="BI598" s="245">
        <f>IF(N598="nulová",J598,0)</f>
        <v>0</v>
      </c>
      <c r="BJ598" s="17" t="s">
        <v>91</v>
      </c>
      <c r="BK598" s="245">
        <f>ROUND(I598*H598,2)</f>
        <v>0</v>
      </c>
      <c r="BL598" s="17" t="s">
        <v>236</v>
      </c>
      <c r="BM598" s="244" t="s">
        <v>1763</v>
      </c>
    </row>
    <row r="599" s="1" customFormat="1" ht="16.5" customHeight="1">
      <c r="B599" s="39"/>
      <c r="C599" s="233" t="s">
        <v>1169</v>
      </c>
      <c r="D599" s="233" t="s">
        <v>384</v>
      </c>
      <c r="E599" s="234" t="s">
        <v>5863</v>
      </c>
      <c r="F599" s="235" t="s">
        <v>5864</v>
      </c>
      <c r="G599" s="236" t="s">
        <v>1888</v>
      </c>
      <c r="H599" s="237">
        <v>40</v>
      </c>
      <c r="I599" s="238"/>
      <c r="J599" s="239">
        <f>ROUND(I599*H599,2)</f>
        <v>0</v>
      </c>
      <c r="K599" s="235" t="s">
        <v>539</v>
      </c>
      <c r="L599" s="44"/>
      <c r="M599" s="240" t="s">
        <v>1</v>
      </c>
      <c r="N599" s="241" t="s">
        <v>48</v>
      </c>
      <c r="O599" s="87"/>
      <c r="P599" s="242">
        <f>O599*H599</f>
        <v>0</v>
      </c>
      <c r="Q599" s="242">
        <v>19</v>
      </c>
      <c r="R599" s="242">
        <f>Q599*H599</f>
        <v>760</v>
      </c>
      <c r="S599" s="242">
        <v>0</v>
      </c>
      <c r="T599" s="243">
        <f>S599*H599</f>
        <v>0</v>
      </c>
      <c r="AR599" s="244" t="s">
        <v>236</v>
      </c>
      <c r="AT599" s="244" t="s">
        <v>384</v>
      </c>
      <c r="AU599" s="244" t="s">
        <v>93</v>
      </c>
      <c r="AY599" s="17" t="s">
        <v>381</v>
      </c>
      <c r="BE599" s="245">
        <f>IF(N599="základní",J599,0)</f>
        <v>0</v>
      </c>
      <c r="BF599" s="245">
        <f>IF(N599="snížená",J599,0)</f>
        <v>0</v>
      </c>
      <c r="BG599" s="245">
        <f>IF(N599="zákl. přenesená",J599,0)</f>
        <v>0</v>
      </c>
      <c r="BH599" s="245">
        <f>IF(N599="sníž. přenesená",J599,0)</f>
        <v>0</v>
      </c>
      <c r="BI599" s="245">
        <f>IF(N599="nulová",J599,0)</f>
        <v>0</v>
      </c>
      <c r="BJ599" s="17" t="s">
        <v>91</v>
      </c>
      <c r="BK599" s="245">
        <f>ROUND(I599*H599,2)</f>
        <v>0</v>
      </c>
      <c r="BL599" s="17" t="s">
        <v>236</v>
      </c>
      <c r="BM599" s="244" t="s">
        <v>1770</v>
      </c>
    </row>
    <row r="600" s="1" customFormat="1" ht="16.5" customHeight="1">
      <c r="B600" s="39"/>
      <c r="C600" s="233" t="s">
        <v>1173</v>
      </c>
      <c r="D600" s="233" t="s">
        <v>384</v>
      </c>
      <c r="E600" s="234" t="s">
        <v>5865</v>
      </c>
      <c r="F600" s="235" t="s">
        <v>5806</v>
      </c>
      <c r="G600" s="236" t="s">
        <v>1888</v>
      </c>
      <c r="H600" s="237">
        <v>6</v>
      </c>
      <c r="I600" s="238"/>
      <c r="J600" s="239">
        <f>ROUND(I600*H600,2)</f>
        <v>0</v>
      </c>
      <c r="K600" s="235" t="s">
        <v>539</v>
      </c>
      <c r="L600" s="44"/>
      <c r="M600" s="240" t="s">
        <v>1</v>
      </c>
      <c r="N600" s="241" t="s">
        <v>48</v>
      </c>
      <c r="O600" s="87"/>
      <c r="P600" s="242">
        <f>O600*H600</f>
        <v>0</v>
      </c>
      <c r="Q600" s="242">
        <v>29</v>
      </c>
      <c r="R600" s="242">
        <f>Q600*H600</f>
        <v>174</v>
      </c>
      <c r="S600" s="242">
        <v>0</v>
      </c>
      <c r="T600" s="243">
        <f>S600*H600</f>
        <v>0</v>
      </c>
      <c r="AR600" s="244" t="s">
        <v>236</v>
      </c>
      <c r="AT600" s="244" t="s">
        <v>384</v>
      </c>
      <c r="AU600" s="244" t="s">
        <v>93</v>
      </c>
      <c r="AY600" s="17" t="s">
        <v>381</v>
      </c>
      <c r="BE600" s="245">
        <f>IF(N600="základní",J600,0)</f>
        <v>0</v>
      </c>
      <c r="BF600" s="245">
        <f>IF(N600="snížená",J600,0)</f>
        <v>0</v>
      </c>
      <c r="BG600" s="245">
        <f>IF(N600="zákl. přenesená",J600,0)</f>
        <v>0</v>
      </c>
      <c r="BH600" s="245">
        <f>IF(N600="sníž. přenesená",J600,0)</f>
        <v>0</v>
      </c>
      <c r="BI600" s="245">
        <f>IF(N600="nulová",J600,0)</f>
        <v>0</v>
      </c>
      <c r="BJ600" s="17" t="s">
        <v>91</v>
      </c>
      <c r="BK600" s="245">
        <f>ROUND(I600*H600,2)</f>
        <v>0</v>
      </c>
      <c r="BL600" s="17" t="s">
        <v>236</v>
      </c>
      <c r="BM600" s="244" t="s">
        <v>1790</v>
      </c>
    </row>
    <row r="601" s="11" customFormat="1" ht="22.8" customHeight="1">
      <c r="B601" s="217"/>
      <c r="C601" s="218"/>
      <c r="D601" s="219" t="s">
        <v>82</v>
      </c>
      <c r="E601" s="231" t="s">
        <v>5668</v>
      </c>
      <c r="F601" s="231" t="s">
        <v>5669</v>
      </c>
      <c r="G601" s="218"/>
      <c r="H601" s="218"/>
      <c r="I601" s="221"/>
      <c r="J601" s="232">
        <f>BK601</f>
        <v>0</v>
      </c>
      <c r="K601" s="218"/>
      <c r="L601" s="223"/>
      <c r="M601" s="224"/>
      <c r="N601" s="225"/>
      <c r="O601" s="225"/>
      <c r="P601" s="226">
        <f>SUM(P602:P605)</f>
        <v>0</v>
      </c>
      <c r="Q601" s="225"/>
      <c r="R601" s="226">
        <f>SUM(R602:R605)</f>
        <v>1109</v>
      </c>
      <c r="S601" s="225"/>
      <c r="T601" s="227">
        <f>SUM(T602:T605)</f>
        <v>0</v>
      </c>
      <c r="AR601" s="228" t="s">
        <v>91</v>
      </c>
      <c r="AT601" s="229" t="s">
        <v>82</v>
      </c>
      <c r="AU601" s="229" t="s">
        <v>91</v>
      </c>
      <c r="AY601" s="228" t="s">
        <v>381</v>
      </c>
      <c r="BK601" s="230">
        <f>SUM(BK602:BK605)</f>
        <v>0</v>
      </c>
    </row>
    <row r="602" s="1" customFormat="1" ht="16.5" customHeight="1">
      <c r="B602" s="39"/>
      <c r="C602" s="233" t="s">
        <v>1178</v>
      </c>
      <c r="D602" s="233" t="s">
        <v>384</v>
      </c>
      <c r="E602" s="234" t="s">
        <v>5866</v>
      </c>
      <c r="F602" s="235" t="s">
        <v>5671</v>
      </c>
      <c r="G602" s="236" t="s">
        <v>1888</v>
      </c>
      <c r="H602" s="237">
        <v>6</v>
      </c>
      <c r="I602" s="238"/>
      <c r="J602" s="239">
        <f>ROUND(I602*H602,2)</f>
        <v>0</v>
      </c>
      <c r="K602" s="235" t="s">
        <v>539</v>
      </c>
      <c r="L602" s="44"/>
      <c r="M602" s="240" t="s">
        <v>1</v>
      </c>
      <c r="N602" s="241" t="s">
        <v>48</v>
      </c>
      <c r="O602" s="87"/>
      <c r="P602" s="242">
        <f>O602*H602</f>
        <v>0</v>
      </c>
      <c r="Q602" s="242">
        <v>2</v>
      </c>
      <c r="R602" s="242">
        <f>Q602*H602</f>
        <v>12</v>
      </c>
      <c r="S602" s="242">
        <v>0</v>
      </c>
      <c r="T602" s="243">
        <f>S602*H602</f>
        <v>0</v>
      </c>
      <c r="AR602" s="244" t="s">
        <v>236</v>
      </c>
      <c r="AT602" s="244" t="s">
        <v>384</v>
      </c>
      <c r="AU602" s="244" t="s">
        <v>93</v>
      </c>
      <c r="AY602" s="17" t="s">
        <v>381</v>
      </c>
      <c r="BE602" s="245">
        <f>IF(N602="základní",J602,0)</f>
        <v>0</v>
      </c>
      <c r="BF602" s="245">
        <f>IF(N602="snížená",J602,0)</f>
        <v>0</v>
      </c>
      <c r="BG602" s="245">
        <f>IF(N602="zákl. přenesená",J602,0)</f>
        <v>0</v>
      </c>
      <c r="BH602" s="245">
        <f>IF(N602="sníž. přenesená",J602,0)</f>
        <v>0</v>
      </c>
      <c r="BI602" s="245">
        <f>IF(N602="nulová",J602,0)</f>
        <v>0</v>
      </c>
      <c r="BJ602" s="17" t="s">
        <v>91</v>
      </c>
      <c r="BK602" s="245">
        <f>ROUND(I602*H602,2)</f>
        <v>0</v>
      </c>
      <c r="BL602" s="17" t="s">
        <v>236</v>
      </c>
      <c r="BM602" s="244" t="s">
        <v>1808</v>
      </c>
    </row>
    <row r="603" s="1" customFormat="1" ht="16.5" customHeight="1">
      <c r="B603" s="39"/>
      <c r="C603" s="233" t="s">
        <v>1182</v>
      </c>
      <c r="D603" s="233" t="s">
        <v>384</v>
      </c>
      <c r="E603" s="234" t="s">
        <v>5867</v>
      </c>
      <c r="F603" s="235" t="s">
        <v>5868</v>
      </c>
      <c r="G603" s="236" t="s">
        <v>1888</v>
      </c>
      <c r="H603" s="237">
        <v>35</v>
      </c>
      <c r="I603" s="238"/>
      <c r="J603" s="239">
        <f>ROUND(I603*H603,2)</f>
        <v>0</v>
      </c>
      <c r="K603" s="235" t="s">
        <v>539</v>
      </c>
      <c r="L603" s="44"/>
      <c r="M603" s="240" t="s">
        <v>1</v>
      </c>
      <c r="N603" s="241" t="s">
        <v>48</v>
      </c>
      <c r="O603" s="87"/>
      <c r="P603" s="242">
        <f>O603*H603</f>
        <v>0</v>
      </c>
      <c r="Q603" s="242">
        <v>5</v>
      </c>
      <c r="R603" s="242">
        <f>Q603*H603</f>
        <v>175</v>
      </c>
      <c r="S603" s="242">
        <v>0</v>
      </c>
      <c r="T603" s="243">
        <f>S603*H603</f>
        <v>0</v>
      </c>
      <c r="AR603" s="244" t="s">
        <v>236</v>
      </c>
      <c r="AT603" s="244" t="s">
        <v>384</v>
      </c>
      <c r="AU603" s="244" t="s">
        <v>93</v>
      </c>
      <c r="AY603" s="17" t="s">
        <v>381</v>
      </c>
      <c r="BE603" s="245">
        <f>IF(N603="základní",J603,0)</f>
        <v>0</v>
      </c>
      <c r="BF603" s="245">
        <f>IF(N603="snížená",J603,0)</f>
        <v>0</v>
      </c>
      <c r="BG603" s="245">
        <f>IF(N603="zákl. přenesená",J603,0)</f>
        <v>0</v>
      </c>
      <c r="BH603" s="245">
        <f>IF(N603="sníž. přenesená",J603,0)</f>
        <v>0</v>
      </c>
      <c r="BI603" s="245">
        <f>IF(N603="nulová",J603,0)</f>
        <v>0</v>
      </c>
      <c r="BJ603" s="17" t="s">
        <v>91</v>
      </c>
      <c r="BK603" s="245">
        <f>ROUND(I603*H603,2)</f>
        <v>0</v>
      </c>
      <c r="BL603" s="17" t="s">
        <v>236</v>
      </c>
      <c r="BM603" s="244" t="s">
        <v>1829</v>
      </c>
    </row>
    <row r="604" s="1" customFormat="1" ht="16.5" customHeight="1">
      <c r="B604" s="39"/>
      <c r="C604" s="233" t="s">
        <v>1186</v>
      </c>
      <c r="D604" s="233" t="s">
        <v>384</v>
      </c>
      <c r="E604" s="234" t="s">
        <v>5869</v>
      </c>
      <c r="F604" s="235" t="s">
        <v>5812</v>
      </c>
      <c r="G604" s="236" t="s">
        <v>1888</v>
      </c>
      <c r="H604" s="237">
        <v>86</v>
      </c>
      <c r="I604" s="238"/>
      <c r="J604" s="239">
        <f>ROUND(I604*H604,2)</f>
        <v>0</v>
      </c>
      <c r="K604" s="235" t="s">
        <v>539</v>
      </c>
      <c r="L604" s="44"/>
      <c r="M604" s="240" t="s">
        <v>1</v>
      </c>
      <c r="N604" s="241" t="s">
        <v>48</v>
      </c>
      <c r="O604" s="87"/>
      <c r="P604" s="242">
        <f>O604*H604</f>
        <v>0</v>
      </c>
      <c r="Q604" s="242">
        <v>7</v>
      </c>
      <c r="R604" s="242">
        <f>Q604*H604</f>
        <v>602</v>
      </c>
      <c r="S604" s="242">
        <v>0</v>
      </c>
      <c r="T604" s="243">
        <f>S604*H604</f>
        <v>0</v>
      </c>
      <c r="AR604" s="244" t="s">
        <v>236</v>
      </c>
      <c r="AT604" s="244" t="s">
        <v>384</v>
      </c>
      <c r="AU604" s="244" t="s">
        <v>93</v>
      </c>
      <c r="AY604" s="17" t="s">
        <v>381</v>
      </c>
      <c r="BE604" s="245">
        <f>IF(N604="základní",J604,0)</f>
        <v>0</v>
      </c>
      <c r="BF604" s="245">
        <f>IF(N604="snížená",J604,0)</f>
        <v>0</v>
      </c>
      <c r="BG604" s="245">
        <f>IF(N604="zákl. přenesená",J604,0)</f>
        <v>0</v>
      </c>
      <c r="BH604" s="245">
        <f>IF(N604="sníž. přenesená",J604,0)</f>
        <v>0</v>
      </c>
      <c r="BI604" s="245">
        <f>IF(N604="nulová",J604,0)</f>
        <v>0</v>
      </c>
      <c r="BJ604" s="17" t="s">
        <v>91</v>
      </c>
      <c r="BK604" s="245">
        <f>ROUND(I604*H604,2)</f>
        <v>0</v>
      </c>
      <c r="BL604" s="17" t="s">
        <v>236</v>
      </c>
      <c r="BM604" s="244" t="s">
        <v>1843</v>
      </c>
    </row>
    <row r="605" s="1" customFormat="1" ht="16.5" customHeight="1">
      <c r="B605" s="39"/>
      <c r="C605" s="233" t="s">
        <v>1191</v>
      </c>
      <c r="D605" s="233" t="s">
        <v>384</v>
      </c>
      <c r="E605" s="234" t="s">
        <v>5870</v>
      </c>
      <c r="F605" s="235" t="s">
        <v>5871</v>
      </c>
      <c r="G605" s="236" t="s">
        <v>1888</v>
      </c>
      <c r="H605" s="237">
        <v>32</v>
      </c>
      <c r="I605" s="238"/>
      <c r="J605" s="239">
        <f>ROUND(I605*H605,2)</f>
        <v>0</v>
      </c>
      <c r="K605" s="235" t="s">
        <v>539</v>
      </c>
      <c r="L605" s="44"/>
      <c r="M605" s="240" t="s">
        <v>1</v>
      </c>
      <c r="N605" s="241" t="s">
        <v>48</v>
      </c>
      <c r="O605" s="87"/>
      <c r="P605" s="242">
        <f>O605*H605</f>
        <v>0</v>
      </c>
      <c r="Q605" s="242">
        <v>10</v>
      </c>
      <c r="R605" s="242">
        <f>Q605*H605</f>
        <v>320</v>
      </c>
      <c r="S605" s="242">
        <v>0</v>
      </c>
      <c r="T605" s="243">
        <f>S605*H605</f>
        <v>0</v>
      </c>
      <c r="AR605" s="244" t="s">
        <v>236</v>
      </c>
      <c r="AT605" s="244" t="s">
        <v>384</v>
      </c>
      <c r="AU605" s="244" t="s">
        <v>93</v>
      </c>
      <c r="AY605" s="17" t="s">
        <v>381</v>
      </c>
      <c r="BE605" s="245">
        <f>IF(N605="základní",J605,0)</f>
        <v>0</v>
      </c>
      <c r="BF605" s="245">
        <f>IF(N605="snížená",J605,0)</f>
        <v>0</v>
      </c>
      <c r="BG605" s="245">
        <f>IF(N605="zákl. přenesená",J605,0)</f>
        <v>0</v>
      </c>
      <c r="BH605" s="245">
        <f>IF(N605="sníž. přenesená",J605,0)</f>
        <v>0</v>
      </c>
      <c r="BI605" s="245">
        <f>IF(N605="nulová",J605,0)</f>
        <v>0</v>
      </c>
      <c r="BJ605" s="17" t="s">
        <v>91</v>
      </c>
      <c r="BK605" s="245">
        <f>ROUND(I605*H605,2)</f>
        <v>0</v>
      </c>
      <c r="BL605" s="17" t="s">
        <v>236</v>
      </c>
      <c r="BM605" s="244" t="s">
        <v>1851</v>
      </c>
    </row>
    <row r="606" s="11" customFormat="1" ht="22.8" customHeight="1">
      <c r="B606" s="217"/>
      <c r="C606" s="218"/>
      <c r="D606" s="219" t="s">
        <v>82</v>
      </c>
      <c r="E606" s="231" t="s">
        <v>5656</v>
      </c>
      <c r="F606" s="231" t="s">
        <v>5657</v>
      </c>
      <c r="G606" s="218"/>
      <c r="H606" s="218"/>
      <c r="I606" s="221"/>
      <c r="J606" s="232">
        <f>BK606</f>
        <v>0</v>
      </c>
      <c r="K606" s="218"/>
      <c r="L606" s="223"/>
      <c r="M606" s="224"/>
      <c r="N606" s="225"/>
      <c r="O606" s="225"/>
      <c r="P606" s="226">
        <f>P607</f>
        <v>0</v>
      </c>
      <c r="Q606" s="225"/>
      <c r="R606" s="226">
        <f>R607</f>
        <v>229.50000000000003</v>
      </c>
      <c r="S606" s="225"/>
      <c r="T606" s="227">
        <f>T607</f>
        <v>0</v>
      </c>
      <c r="AR606" s="228" t="s">
        <v>91</v>
      </c>
      <c r="AT606" s="229" t="s">
        <v>82</v>
      </c>
      <c r="AU606" s="229" t="s">
        <v>91</v>
      </c>
      <c r="AY606" s="228" t="s">
        <v>381</v>
      </c>
      <c r="BK606" s="230">
        <f>BK607</f>
        <v>0</v>
      </c>
    </row>
    <row r="607" s="1" customFormat="1" ht="16.5" customHeight="1">
      <c r="B607" s="39"/>
      <c r="C607" s="233" t="s">
        <v>1197</v>
      </c>
      <c r="D607" s="233" t="s">
        <v>384</v>
      </c>
      <c r="E607" s="234" t="s">
        <v>5872</v>
      </c>
      <c r="F607" s="235" t="s">
        <v>5736</v>
      </c>
      <c r="G607" s="236" t="s">
        <v>1888</v>
      </c>
      <c r="H607" s="237">
        <v>85</v>
      </c>
      <c r="I607" s="238"/>
      <c r="J607" s="239">
        <f>ROUND(I607*H607,2)</f>
        <v>0</v>
      </c>
      <c r="K607" s="235" t="s">
        <v>539</v>
      </c>
      <c r="L607" s="44"/>
      <c r="M607" s="240" t="s">
        <v>1</v>
      </c>
      <c r="N607" s="241" t="s">
        <v>48</v>
      </c>
      <c r="O607" s="87"/>
      <c r="P607" s="242">
        <f>O607*H607</f>
        <v>0</v>
      </c>
      <c r="Q607" s="242">
        <v>2.7000000000000002</v>
      </c>
      <c r="R607" s="242">
        <f>Q607*H607</f>
        <v>229.50000000000003</v>
      </c>
      <c r="S607" s="242">
        <v>0</v>
      </c>
      <c r="T607" s="243">
        <f>S607*H607</f>
        <v>0</v>
      </c>
      <c r="AR607" s="244" t="s">
        <v>236</v>
      </c>
      <c r="AT607" s="244" t="s">
        <v>384</v>
      </c>
      <c r="AU607" s="244" t="s">
        <v>93</v>
      </c>
      <c r="AY607" s="17" t="s">
        <v>381</v>
      </c>
      <c r="BE607" s="245">
        <f>IF(N607="základní",J607,0)</f>
        <v>0</v>
      </c>
      <c r="BF607" s="245">
        <f>IF(N607="snížená",J607,0)</f>
        <v>0</v>
      </c>
      <c r="BG607" s="245">
        <f>IF(N607="zákl. přenesená",J607,0)</f>
        <v>0</v>
      </c>
      <c r="BH607" s="245">
        <f>IF(N607="sníž. přenesená",J607,0)</f>
        <v>0</v>
      </c>
      <c r="BI607" s="245">
        <f>IF(N607="nulová",J607,0)</f>
        <v>0</v>
      </c>
      <c r="BJ607" s="17" t="s">
        <v>91</v>
      </c>
      <c r="BK607" s="245">
        <f>ROUND(I607*H607,2)</f>
        <v>0</v>
      </c>
      <c r="BL607" s="17" t="s">
        <v>236</v>
      </c>
      <c r="BM607" s="244" t="s">
        <v>1860</v>
      </c>
    </row>
    <row r="608" s="11" customFormat="1" ht="22.8" customHeight="1">
      <c r="B608" s="217"/>
      <c r="C608" s="218"/>
      <c r="D608" s="219" t="s">
        <v>82</v>
      </c>
      <c r="E608" s="231" t="s">
        <v>5740</v>
      </c>
      <c r="F608" s="231" t="s">
        <v>5741</v>
      </c>
      <c r="G608" s="218"/>
      <c r="H608" s="218"/>
      <c r="I608" s="221"/>
      <c r="J608" s="232">
        <f>BK608</f>
        <v>0</v>
      </c>
      <c r="K608" s="218"/>
      <c r="L608" s="223"/>
      <c r="M608" s="224"/>
      <c r="N608" s="225"/>
      <c r="O608" s="225"/>
      <c r="P608" s="226">
        <f>SUM(P609:P611)</f>
        <v>0</v>
      </c>
      <c r="Q608" s="225"/>
      <c r="R608" s="226">
        <f>SUM(R609:R611)</f>
        <v>281.89999999999998</v>
      </c>
      <c r="S608" s="225"/>
      <c r="T608" s="227">
        <f>SUM(T609:T611)</f>
        <v>0</v>
      </c>
      <c r="AR608" s="228" t="s">
        <v>91</v>
      </c>
      <c r="AT608" s="229" t="s">
        <v>82</v>
      </c>
      <c r="AU608" s="229" t="s">
        <v>91</v>
      </c>
      <c r="AY608" s="228" t="s">
        <v>381</v>
      </c>
      <c r="BK608" s="230">
        <f>SUM(BK609:BK611)</f>
        <v>0</v>
      </c>
    </row>
    <row r="609" s="1" customFormat="1" ht="16.5" customHeight="1">
      <c r="B609" s="39"/>
      <c r="C609" s="233" t="s">
        <v>1205</v>
      </c>
      <c r="D609" s="233" t="s">
        <v>384</v>
      </c>
      <c r="E609" s="234" t="s">
        <v>5873</v>
      </c>
      <c r="F609" s="235" t="s">
        <v>5736</v>
      </c>
      <c r="G609" s="236" t="s">
        <v>1888</v>
      </c>
      <c r="H609" s="237">
        <v>45</v>
      </c>
      <c r="I609" s="238"/>
      <c r="J609" s="239">
        <f>ROUND(I609*H609,2)</f>
        <v>0</v>
      </c>
      <c r="K609" s="235" t="s">
        <v>539</v>
      </c>
      <c r="L609" s="44"/>
      <c r="M609" s="240" t="s">
        <v>1</v>
      </c>
      <c r="N609" s="241" t="s">
        <v>48</v>
      </c>
      <c r="O609" s="87"/>
      <c r="P609" s="242">
        <f>O609*H609</f>
        <v>0</v>
      </c>
      <c r="Q609" s="242">
        <v>2.7000000000000002</v>
      </c>
      <c r="R609" s="242">
        <f>Q609*H609</f>
        <v>121.50000000000001</v>
      </c>
      <c r="S609" s="242">
        <v>0</v>
      </c>
      <c r="T609" s="243">
        <f>S609*H609</f>
        <v>0</v>
      </c>
      <c r="AR609" s="244" t="s">
        <v>236</v>
      </c>
      <c r="AT609" s="244" t="s">
        <v>384</v>
      </c>
      <c r="AU609" s="244" t="s">
        <v>93</v>
      </c>
      <c r="AY609" s="17" t="s">
        <v>381</v>
      </c>
      <c r="BE609" s="245">
        <f>IF(N609="základní",J609,0)</f>
        <v>0</v>
      </c>
      <c r="BF609" s="245">
        <f>IF(N609="snížená",J609,0)</f>
        <v>0</v>
      </c>
      <c r="BG609" s="245">
        <f>IF(N609="zákl. přenesená",J609,0)</f>
        <v>0</v>
      </c>
      <c r="BH609" s="245">
        <f>IF(N609="sníž. přenesená",J609,0)</f>
        <v>0</v>
      </c>
      <c r="BI609" s="245">
        <f>IF(N609="nulová",J609,0)</f>
        <v>0</v>
      </c>
      <c r="BJ609" s="17" t="s">
        <v>91</v>
      </c>
      <c r="BK609" s="245">
        <f>ROUND(I609*H609,2)</f>
        <v>0</v>
      </c>
      <c r="BL609" s="17" t="s">
        <v>236</v>
      </c>
      <c r="BM609" s="244" t="s">
        <v>1868</v>
      </c>
    </row>
    <row r="610" s="1" customFormat="1" ht="16.5" customHeight="1">
      <c r="B610" s="39"/>
      <c r="C610" s="233" t="s">
        <v>1209</v>
      </c>
      <c r="D610" s="233" t="s">
        <v>384</v>
      </c>
      <c r="E610" s="234" t="s">
        <v>5874</v>
      </c>
      <c r="F610" s="235" t="s">
        <v>5738</v>
      </c>
      <c r="G610" s="236" t="s">
        <v>1888</v>
      </c>
      <c r="H610" s="237">
        <v>40</v>
      </c>
      <c r="I610" s="238"/>
      <c r="J610" s="239">
        <f>ROUND(I610*H610,2)</f>
        <v>0</v>
      </c>
      <c r="K610" s="235" t="s">
        <v>539</v>
      </c>
      <c r="L610" s="44"/>
      <c r="M610" s="240" t="s">
        <v>1</v>
      </c>
      <c r="N610" s="241" t="s">
        <v>48</v>
      </c>
      <c r="O610" s="87"/>
      <c r="P610" s="242">
        <f>O610*H610</f>
        <v>0</v>
      </c>
      <c r="Q610" s="242">
        <v>3.7000000000000002</v>
      </c>
      <c r="R610" s="242">
        <f>Q610*H610</f>
        <v>148</v>
      </c>
      <c r="S610" s="242">
        <v>0</v>
      </c>
      <c r="T610" s="243">
        <f>S610*H610</f>
        <v>0</v>
      </c>
      <c r="AR610" s="244" t="s">
        <v>236</v>
      </c>
      <c r="AT610" s="244" t="s">
        <v>384</v>
      </c>
      <c r="AU610" s="244" t="s">
        <v>93</v>
      </c>
      <c r="AY610" s="17" t="s">
        <v>381</v>
      </c>
      <c r="BE610" s="245">
        <f>IF(N610="základní",J610,0)</f>
        <v>0</v>
      </c>
      <c r="BF610" s="245">
        <f>IF(N610="snížená",J610,0)</f>
        <v>0</v>
      </c>
      <c r="BG610" s="245">
        <f>IF(N610="zákl. přenesená",J610,0)</f>
        <v>0</v>
      </c>
      <c r="BH610" s="245">
        <f>IF(N610="sníž. přenesená",J610,0)</f>
        <v>0</v>
      </c>
      <c r="BI610" s="245">
        <f>IF(N610="nulová",J610,0)</f>
        <v>0</v>
      </c>
      <c r="BJ610" s="17" t="s">
        <v>91</v>
      </c>
      <c r="BK610" s="245">
        <f>ROUND(I610*H610,2)</f>
        <v>0</v>
      </c>
      <c r="BL610" s="17" t="s">
        <v>236</v>
      </c>
      <c r="BM610" s="244" t="s">
        <v>1879</v>
      </c>
    </row>
    <row r="611" s="1" customFormat="1" ht="16.5" customHeight="1">
      <c r="B611" s="39"/>
      <c r="C611" s="233" t="s">
        <v>1214</v>
      </c>
      <c r="D611" s="233" t="s">
        <v>384</v>
      </c>
      <c r="E611" s="234" t="s">
        <v>5875</v>
      </c>
      <c r="F611" s="235" t="s">
        <v>5745</v>
      </c>
      <c r="G611" s="236" t="s">
        <v>1888</v>
      </c>
      <c r="H611" s="237">
        <v>2</v>
      </c>
      <c r="I611" s="238"/>
      <c r="J611" s="239">
        <f>ROUND(I611*H611,2)</f>
        <v>0</v>
      </c>
      <c r="K611" s="235" t="s">
        <v>539</v>
      </c>
      <c r="L611" s="44"/>
      <c r="M611" s="240" t="s">
        <v>1</v>
      </c>
      <c r="N611" s="241" t="s">
        <v>48</v>
      </c>
      <c r="O611" s="87"/>
      <c r="P611" s="242">
        <f>O611*H611</f>
        <v>0</v>
      </c>
      <c r="Q611" s="242">
        <v>6.2000000000000002</v>
      </c>
      <c r="R611" s="242">
        <f>Q611*H611</f>
        <v>12.4</v>
      </c>
      <c r="S611" s="242">
        <v>0</v>
      </c>
      <c r="T611" s="243">
        <f>S611*H611</f>
        <v>0</v>
      </c>
      <c r="AR611" s="244" t="s">
        <v>236</v>
      </c>
      <c r="AT611" s="244" t="s">
        <v>384</v>
      </c>
      <c r="AU611" s="244" t="s">
        <v>93</v>
      </c>
      <c r="AY611" s="17" t="s">
        <v>381</v>
      </c>
      <c r="BE611" s="245">
        <f>IF(N611="základní",J611,0)</f>
        <v>0</v>
      </c>
      <c r="BF611" s="245">
        <f>IF(N611="snížená",J611,0)</f>
        <v>0</v>
      </c>
      <c r="BG611" s="245">
        <f>IF(N611="zákl. přenesená",J611,0)</f>
        <v>0</v>
      </c>
      <c r="BH611" s="245">
        <f>IF(N611="sníž. přenesená",J611,0)</f>
        <v>0</v>
      </c>
      <c r="BI611" s="245">
        <f>IF(N611="nulová",J611,0)</f>
        <v>0</v>
      </c>
      <c r="BJ611" s="17" t="s">
        <v>91</v>
      </c>
      <c r="BK611" s="245">
        <f>ROUND(I611*H611,2)</f>
        <v>0</v>
      </c>
      <c r="BL611" s="17" t="s">
        <v>236</v>
      </c>
      <c r="BM611" s="244" t="s">
        <v>1891</v>
      </c>
    </row>
    <row r="612" s="11" customFormat="1" ht="22.8" customHeight="1">
      <c r="B612" s="217"/>
      <c r="C612" s="218"/>
      <c r="D612" s="219" t="s">
        <v>82</v>
      </c>
      <c r="E612" s="231" t="s">
        <v>5678</v>
      </c>
      <c r="F612" s="231" t="s">
        <v>5679</v>
      </c>
      <c r="G612" s="218"/>
      <c r="H612" s="218"/>
      <c r="I612" s="221"/>
      <c r="J612" s="232">
        <f>BK612</f>
        <v>0</v>
      </c>
      <c r="K612" s="218"/>
      <c r="L612" s="223"/>
      <c r="M612" s="224"/>
      <c r="N612" s="225"/>
      <c r="O612" s="225"/>
      <c r="P612" s="226">
        <f>P613</f>
        <v>0</v>
      </c>
      <c r="Q612" s="225"/>
      <c r="R612" s="226">
        <f>R613</f>
        <v>0</v>
      </c>
      <c r="S612" s="225"/>
      <c r="T612" s="227">
        <f>T613</f>
        <v>0</v>
      </c>
      <c r="AR612" s="228" t="s">
        <v>91</v>
      </c>
      <c r="AT612" s="229" t="s">
        <v>82</v>
      </c>
      <c r="AU612" s="229" t="s">
        <v>91</v>
      </c>
      <c r="AY612" s="228" t="s">
        <v>381</v>
      </c>
      <c r="BK612" s="230">
        <f>BK613</f>
        <v>0</v>
      </c>
    </row>
    <row r="613" s="1" customFormat="1" ht="16.5" customHeight="1">
      <c r="B613" s="39"/>
      <c r="C613" s="233" t="s">
        <v>1219</v>
      </c>
      <c r="D613" s="233" t="s">
        <v>384</v>
      </c>
      <c r="E613" s="234" t="s">
        <v>5876</v>
      </c>
      <c r="F613" s="235" t="s">
        <v>5681</v>
      </c>
      <c r="G613" s="236" t="s">
        <v>2947</v>
      </c>
      <c r="H613" s="237">
        <v>150</v>
      </c>
      <c r="I613" s="238"/>
      <c r="J613" s="239">
        <f>ROUND(I613*H613,2)</f>
        <v>0</v>
      </c>
      <c r="K613" s="235" t="s">
        <v>539</v>
      </c>
      <c r="L613" s="44"/>
      <c r="M613" s="240" t="s">
        <v>1</v>
      </c>
      <c r="N613" s="241" t="s">
        <v>48</v>
      </c>
      <c r="O613" s="87"/>
      <c r="P613" s="242">
        <f>O613*H613</f>
        <v>0</v>
      </c>
      <c r="Q613" s="242">
        <v>0</v>
      </c>
      <c r="R613" s="242">
        <f>Q613*H613</f>
        <v>0</v>
      </c>
      <c r="S613" s="242">
        <v>0</v>
      </c>
      <c r="T613" s="243">
        <f>S613*H613</f>
        <v>0</v>
      </c>
      <c r="AR613" s="244" t="s">
        <v>236</v>
      </c>
      <c r="AT613" s="244" t="s">
        <v>384</v>
      </c>
      <c r="AU613" s="244" t="s">
        <v>93</v>
      </c>
      <c r="AY613" s="17" t="s">
        <v>381</v>
      </c>
      <c r="BE613" s="245">
        <f>IF(N613="základní",J613,0)</f>
        <v>0</v>
      </c>
      <c r="BF613" s="245">
        <f>IF(N613="snížená",J613,0)</f>
        <v>0</v>
      </c>
      <c r="BG613" s="245">
        <f>IF(N613="zákl. přenesená",J613,0)</f>
        <v>0</v>
      </c>
      <c r="BH613" s="245">
        <f>IF(N613="sníž. přenesená",J613,0)</f>
        <v>0</v>
      </c>
      <c r="BI613" s="245">
        <f>IF(N613="nulová",J613,0)</f>
        <v>0</v>
      </c>
      <c r="BJ613" s="17" t="s">
        <v>91</v>
      </c>
      <c r="BK613" s="245">
        <f>ROUND(I613*H613,2)</f>
        <v>0</v>
      </c>
      <c r="BL613" s="17" t="s">
        <v>236</v>
      </c>
      <c r="BM613" s="244" t="s">
        <v>1899</v>
      </c>
    </row>
    <row r="614" s="11" customFormat="1" ht="22.8" customHeight="1">
      <c r="B614" s="217"/>
      <c r="C614" s="218"/>
      <c r="D614" s="219" t="s">
        <v>82</v>
      </c>
      <c r="E614" s="231" t="s">
        <v>5682</v>
      </c>
      <c r="F614" s="231" t="s">
        <v>5683</v>
      </c>
      <c r="G614" s="218"/>
      <c r="H614" s="218"/>
      <c r="I614" s="221"/>
      <c r="J614" s="232">
        <f>BK614</f>
        <v>0</v>
      </c>
      <c r="K614" s="218"/>
      <c r="L614" s="223"/>
      <c r="M614" s="224"/>
      <c r="N614" s="225"/>
      <c r="O614" s="225"/>
      <c r="P614" s="226">
        <f>P615</f>
        <v>0</v>
      </c>
      <c r="Q614" s="225"/>
      <c r="R614" s="226">
        <f>R615</f>
        <v>0</v>
      </c>
      <c r="S614" s="225"/>
      <c r="T614" s="227">
        <f>T615</f>
        <v>0</v>
      </c>
      <c r="AR614" s="228" t="s">
        <v>91</v>
      </c>
      <c r="AT614" s="229" t="s">
        <v>82</v>
      </c>
      <c r="AU614" s="229" t="s">
        <v>91</v>
      </c>
      <c r="AY614" s="228" t="s">
        <v>381</v>
      </c>
      <c r="BK614" s="230">
        <f>BK615</f>
        <v>0</v>
      </c>
    </row>
    <row r="615" s="1" customFormat="1" ht="16.5" customHeight="1">
      <c r="B615" s="39"/>
      <c r="C615" s="233" t="s">
        <v>1222</v>
      </c>
      <c r="D615" s="233" t="s">
        <v>384</v>
      </c>
      <c r="E615" s="234" t="s">
        <v>5877</v>
      </c>
      <c r="F615" s="235" t="s">
        <v>5685</v>
      </c>
      <c r="G615" s="236" t="s">
        <v>2947</v>
      </c>
      <c r="H615" s="237">
        <v>70</v>
      </c>
      <c r="I615" s="238"/>
      <c r="J615" s="239">
        <f>ROUND(I615*H615,2)</f>
        <v>0</v>
      </c>
      <c r="K615" s="235" t="s">
        <v>539</v>
      </c>
      <c r="L615" s="44"/>
      <c r="M615" s="240" t="s">
        <v>1</v>
      </c>
      <c r="N615" s="241" t="s">
        <v>48</v>
      </c>
      <c r="O615" s="87"/>
      <c r="P615" s="242">
        <f>O615*H615</f>
        <v>0</v>
      </c>
      <c r="Q615" s="242">
        <v>0</v>
      </c>
      <c r="R615" s="242">
        <f>Q615*H615</f>
        <v>0</v>
      </c>
      <c r="S615" s="242">
        <v>0</v>
      </c>
      <c r="T615" s="243">
        <f>S615*H615</f>
        <v>0</v>
      </c>
      <c r="AR615" s="244" t="s">
        <v>236</v>
      </c>
      <c r="AT615" s="244" t="s">
        <v>384</v>
      </c>
      <c r="AU615" s="244" t="s">
        <v>93</v>
      </c>
      <c r="AY615" s="17" t="s">
        <v>381</v>
      </c>
      <c r="BE615" s="245">
        <f>IF(N615="základní",J615,0)</f>
        <v>0</v>
      </c>
      <c r="BF615" s="245">
        <f>IF(N615="snížená",J615,0)</f>
        <v>0</v>
      </c>
      <c r="BG615" s="245">
        <f>IF(N615="zákl. přenesená",J615,0)</f>
        <v>0</v>
      </c>
      <c r="BH615" s="245">
        <f>IF(N615="sníž. přenesená",J615,0)</f>
        <v>0</v>
      </c>
      <c r="BI615" s="245">
        <f>IF(N615="nulová",J615,0)</f>
        <v>0</v>
      </c>
      <c r="BJ615" s="17" t="s">
        <v>91</v>
      </c>
      <c r="BK615" s="245">
        <f>ROUND(I615*H615,2)</f>
        <v>0</v>
      </c>
      <c r="BL615" s="17" t="s">
        <v>236</v>
      </c>
      <c r="BM615" s="244" t="s">
        <v>1907</v>
      </c>
    </row>
    <row r="616" s="11" customFormat="1" ht="22.8" customHeight="1">
      <c r="B616" s="217"/>
      <c r="C616" s="218"/>
      <c r="D616" s="219" t="s">
        <v>82</v>
      </c>
      <c r="E616" s="231" t="s">
        <v>5686</v>
      </c>
      <c r="F616" s="231" t="s">
        <v>5687</v>
      </c>
      <c r="G616" s="218"/>
      <c r="H616" s="218"/>
      <c r="I616" s="221"/>
      <c r="J616" s="232">
        <f>BK616</f>
        <v>0</v>
      </c>
      <c r="K616" s="218"/>
      <c r="L616" s="223"/>
      <c r="M616" s="224"/>
      <c r="N616" s="225"/>
      <c r="O616" s="225"/>
      <c r="P616" s="226">
        <f>P617</f>
        <v>0</v>
      </c>
      <c r="Q616" s="225"/>
      <c r="R616" s="226">
        <f>R617</f>
        <v>0</v>
      </c>
      <c r="S616" s="225"/>
      <c r="T616" s="227">
        <f>T617</f>
        <v>0</v>
      </c>
      <c r="AR616" s="228" t="s">
        <v>91</v>
      </c>
      <c r="AT616" s="229" t="s">
        <v>82</v>
      </c>
      <c r="AU616" s="229" t="s">
        <v>91</v>
      </c>
      <c r="AY616" s="228" t="s">
        <v>381</v>
      </c>
      <c r="BK616" s="230">
        <f>BK617</f>
        <v>0</v>
      </c>
    </row>
    <row r="617" s="1" customFormat="1" ht="16.5" customHeight="1">
      <c r="B617" s="39"/>
      <c r="C617" s="233" t="s">
        <v>1227</v>
      </c>
      <c r="D617" s="233" t="s">
        <v>384</v>
      </c>
      <c r="E617" s="234" t="s">
        <v>5878</v>
      </c>
      <c r="F617" s="235" t="s">
        <v>5689</v>
      </c>
      <c r="G617" s="236" t="s">
        <v>5690</v>
      </c>
      <c r="H617" s="237">
        <v>200</v>
      </c>
      <c r="I617" s="238"/>
      <c r="J617" s="239">
        <f>ROUND(I617*H617,2)</f>
        <v>0</v>
      </c>
      <c r="K617" s="235" t="s">
        <v>539</v>
      </c>
      <c r="L617" s="44"/>
      <c r="M617" s="240" t="s">
        <v>1</v>
      </c>
      <c r="N617" s="241" t="s">
        <v>48</v>
      </c>
      <c r="O617" s="87"/>
      <c r="P617" s="242">
        <f>O617*H617</f>
        <v>0</v>
      </c>
      <c r="Q617" s="242">
        <v>0</v>
      </c>
      <c r="R617" s="242">
        <f>Q617*H617</f>
        <v>0</v>
      </c>
      <c r="S617" s="242">
        <v>0</v>
      </c>
      <c r="T617" s="243">
        <f>S617*H617</f>
        <v>0</v>
      </c>
      <c r="AR617" s="244" t="s">
        <v>236</v>
      </c>
      <c r="AT617" s="244" t="s">
        <v>384</v>
      </c>
      <c r="AU617" s="244" t="s">
        <v>93</v>
      </c>
      <c r="AY617" s="17" t="s">
        <v>381</v>
      </c>
      <c r="BE617" s="245">
        <f>IF(N617="základní",J617,0)</f>
        <v>0</v>
      </c>
      <c r="BF617" s="245">
        <f>IF(N617="snížená",J617,0)</f>
        <v>0</v>
      </c>
      <c r="BG617" s="245">
        <f>IF(N617="zákl. přenesená",J617,0)</f>
        <v>0</v>
      </c>
      <c r="BH617" s="245">
        <f>IF(N617="sníž. přenesená",J617,0)</f>
        <v>0</v>
      </c>
      <c r="BI617" s="245">
        <f>IF(N617="nulová",J617,0)</f>
        <v>0</v>
      </c>
      <c r="BJ617" s="17" t="s">
        <v>91</v>
      </c>
      <c r="BK617" s="245">
        <f>ROUND(I617*H617,2)</f>
        <v>0</v>
      </c>
      <c r="BL617" s="17" t="s">
        <v>236</v>
      </c>
      <c r="BM617" s="244" t="s">
        <v>1914</v>
      </c>
    </row>
    <row r="618" s="11" customFormat="1" ht="22.8" customHeight="1">
      <c r="B618" s="217"/>
      <c r="C618" s="218"/>
      <c r="D618" s="219" t="s">
        <v>82</v>
      </c>
      <c r="E618" s="231" t="s">
        <v>5691</v>
      </c>
      <c r="F618" s="231" t="s">
        <v>5692</v>
      </c>
      <c r="G618" s="218"/>
      <c r="H618" s="218"/>
      <c r="I618" s="221"/>
      <c r="J618" s="232">
        <f>BK618</f>
        <v>0</v>
      </c>
      <c r="K618" s="218"/>
      <c r="L618" s="223"/>
      <c r="M618" s="224"/>
      <c r="N618" s="225"/>
      <c r="O618" s="225"/>
      <c r="P618" s="226">
        <f>P619</f>
        <v>0</v>
      </c>
      <c r="Q618" s="225"/>
      <c r="R618" s="226">
        <f>R619</f>
        <v>0</v>
      </c>
      <c r="S618" s="225"/>
      <c r="T618" s="227">
        <f>T619</f>
        <v>0</v>
      </c>
      <c r="AR618" s="228" t="s">
        <v>91</v>
      </c>
      <c r="AT618" s="229" t="s">
        <v>82</v>
      </c>
      <c r="AU618" s="229" t="s">
        <v>91</v>
      </c>
      <c r="AY618" s="228" t="s">
        <v>381</v>
      </c>
      <c r="BK618" s="230">
        <f>BK619</f>
        <v>0</v>
      </c>
    </row>
    <row r="619" s="1" customFormat="1" ht="16.5" customHeight="1">
      <c r="B619" s="39"/>
      <c r="C619" s="233" t="s">
        <v>1232</v>
      </c>
      <c r="D619" s="233" t="s">
        <v>384</v>
      </c>
      <c r="E619" s="234" t="s">
        <v>5879</v>
      </c>
      <c r="F619" s="235" t="s">
        <v>5694</v>
      </c>
      <c r="G619" s="236" t="s">
        <v>5695</v>
      </c>
      <c r="H619" s="237">
        <v>40</v>
      </c>
      <c r="I619" s="238"/>
      <c r="J619" s="239">
        <f>ROUND(I619*H619,2)</f>
        <v>0</v>
      </c>
      <c r="K619" s="235" t="s">
        <v>539</v>
      </c>
      <c r="L619" s="44"/>
      <c r="M619" s="240" t="s">
        <v>1</v>
      </c>
      <c r="N619" s="241" t="s">
        <v>48</v>
      </c>
      <c r="O619" s="87"/>
      <c r="P619" s="242">
        <f>O619*H619</f>
        <v>0</v>
      </c>
      <c r="Q619" s="242">
        <v>0</v>
      </c>
      <c r="R619" s="242">
        <f>Q619*H619</f>
        <v>0</v>
      </c>
      <c r="S619" s="242">
        <v>0</v>
      </c>
      <c r="T619" s="243">
        <f>S619*H619</f>
        <v>0</v>
      </c>
      <c r="AR619" s="244" t="s">
        <v>236</v>
      </c>
      <c r="AT619" s="244" t="s">
        <v>384</v>
      </c>
      <c r="AU619" s="244" t="s">
        <v>93</v>
      </c>
      <c r="AY619" s="17" t="s">
        <v>381</v>
      </c>
      <c r="BE619" s="245">
        <f>IF(N619="základní",J619,0)</f>
        <v>0</v>
      </c>
      <c r="BF619" s="245">
        <f>IF(N619="snížená",J619,0)</f>
        <v>0</v>
      </c>
      <c r="BG619" s="245">
        <f>IF(N619="zákl. přenesená",J619,0)</f>
        <v>0</v>
      </c>
      <c r="BH619" s="245">
        <f>IF(N619="sníž. přenesená",J619,0)</f>
        <v>0</v>
      </c>
      <c r="BI619" s="245">
        <f>IF(N619="nulová",J619,0)</f>
        <v>0</v>
      </c>
      <c r="BJ619" s="17" t="s">
        <v>91</v>
      </c>
      <c r="BK619" s="245">
        <f>ROUND(I619*H619,2)</f>
        <v>0</v>
      </c>
      <c r="BL619" s="17" t="s">
        <v>236</v>
      </c>
      <c r="BM619" s="244" t="s">
        <v>1922</v>
      </c>
    </row>
    <row r="620" s="11" customFormat="1" ht="25.92" customHeight="1">
      <c r="B620" s="217"/>
      <c r="C620" s="218"/>
      <c r="D620" s="219" t="s">
        <v>82</v>
      </c>
      <c r="E620" s="220" t="s">
        <v>236</v>
      </c>
      <c r="F620" s="220" t="s">
        <v>5880</v>
      </c>
      <c r="G620" s="218"/>
      <c r="H620" s="218"/>
      <c r="I620" s="221"/>
      <c r="J620" s="222">
        <f>BK620</f>
        <v>0</v>
      </c>
      <c r="K620" s="218"/>
      <c r="L620" s="223"/>
      <c r="M620" s="224"/>
      <c r="N620" s="225"/>
      <c r="O620" s="225"/>
      <c r="P620" s="226">
        <f>P621+SUM(P622:P625)+P628+P632+P634+P636+P638+P640+P642+P644+P647+P651+P656+P660+P663+P665+P667+P669</f>
        <v>0</v>
      </c>
      <c r="Q620" s="225"/>
      <c r="R620" s="226">
        <f>R621+SUM(R622:R625)+R628+R632+R634+R636+R638+R640+R642+R644+R647+R651+R656+R660+R663+R665+R667+R669</f>
        <v>4979</v>
      </c>
      <c r="S620" s="225"/>
      <c r="T620" s="227">
        <f>T621+SUM(T622:T625)+T628+T632+T634+T636+T638+T640+T642+T644+T647+T651+T656+T660+T663+T665+T667+T669</f>
        <v>0</v>
      </c>
      <c r="AR620" s="228" t="s">
        <v>91</v>
      </c>
      <c r="AT620" s="229" t="s">
        <v>82</v>
      </c>
      <c r="AU620" s="229" t="s">
        <v>83</v>
      </c>
      <c r="AY620" s="228" t="s">
        <v>381</v>
      </c>
      <c r="BK620" s="230">
        <f>BK621+SUM(BK622:BK625)+BK628+BK632+BK634+BK636+BK638+BK640+BK642+BK644+BK647+BK651+BK656+BK660+BK663+BK665+BK667+BK669</f>
        <v>0</v>
      </c>
    </row>
    <row r="621" s="1" customFormat="1" ht="16.5" customHeight="1">
      <c r="B621" s="39"/>
      <c r="C621" s="233" t="s">
        <v>1236</v>
      </c>
      <c r="D621" s="233" t="s">
        <v>384</v>
      </c>
      <c r="E621" s="234" t="s">
        <v>5881</v>
      </c>
      <c r="F621" s="235" t="s">
        <v>5603</v>
      </c>
      <c r="G621" s="236" t="s">
        <v>1933</v>
      </c>
      <c r="H621" s="237">
        <v>1</v>
      </c>
      <c r="I621" s="238"/>
      <c r="J621" s="239">
        <f>ROUND(I621*H621,2)</f>
        <v>0</v>
      </c>
      <c r="K621" s="235" t="s">
        <v>539</v>
      </c>
      <c r="L621" s="44"/>
      <c r="M621" s="240" t="s">
        <v>1</v>
      </c>
      <c r="N621" s="241" t="s">
        <v>48</v>
      </c>
      <c r="O621" s="87"/>
      <c r="P621" s="242">
        <f>O621*H621</f>
        <v>0</v>
      </c>
      <c r="Q621" s="242">
        <v>1212</v>
      </c>
      <c r="R621" s="242">
        <f>Q621*H621</f>
        <v>1212</v>
      </c>
      <c r="S621" s="242">
        <v>0</v>
      </c>
      <c r="T621" s="243">
        <f>S621*H621</f>
        <v>0</v>
      </c>
      <c r="AR621" s="244" t="s">
        <v>236</v>
      </c>
      <c r="AT621" s="244" t="s">
        <v>384</v>
      </c>
      <c r="AU621" s="244" t="s">
        <v>91</v>
      </c>
      <c r="AY621" s="17" t="s">
        <v>381</v>
      </c>
      <c r="BE621" s="245">
        <f>IF(N621="základní",J621,0)</f>
        <v>0</v>
      </c>
      <c r="BF621" s="245">
        <f>IF(N621="snížená",J621,0)</f>
        <v>0</v>
      </c>
      <c r="BG621" s="245">
        <f>IF(N621="zákl. přenesená",J621,0)</f>
        <v>0</v>
      </c>
      <c r="BH621" s="245">
        <f>IF(N621="sníž. přenesená",J621,0)</f>
        <v>0</v>
      </c>
      <c r="BI621" s="245">
        <f>IF(N621="nulová",J621,0)</f>
        <v>0</v>
      </c>
      <c r="BJ621" s="17" t="s">
        <v>91</v>
      </c>
      <c r="BK621" s="245">
        <f>ROUND(I621*H621,2)</f>
        <v>0</v>
      </c>
      <c r="BL621" s="17" t="s">
        <v>236</v>
      </c>
      <c r="BM621" s="244" t="s">
        <v>1930</v>
      </c>
    </row>
    <row r="622" s="1" customFormat="1">
      <c r="B622" s="39"/>
      <c r="C622" s="40"/>
      <c r="D622" s="246" t="s">
        <v>391</v>
      </c>
      <c r="E622" s="40"/>
      <c r="F622" s="247" t="s">
        <v>5882</v>
      </c>
      <c r="G622" s="40"/>
      <c r="H622" s="40"/>
      <c r="I622" s="151"/>
      <c r="J622" s="40"/>
      <c r="K622" s="40"/>
      <c r="L622" s="44"/>
      <c r="M622" s="248"/>
      <c r="N622" s="87"/>
      <c r="O622" s="87"/>
      <c r="P622" s="87"/>
      <c r="Q622" s="87"/>
      <c r="R622" s="87"/>
      <c r="S622" s="87"/>
      <c r="T622" s="88"/>
      <c r="AT622" s="17" t="s">
        <v>391</v>
      </c>
      <c r="AU622" s="17" t="s">
        <v>91</v>
      </c>
    </row>
    <row r="623" s="1" customFormat="1" ht="16.5" customHeight="1">
      <c r="B623" s="39"/>
      <c r="C623" s="233" t="s">
        <v>1241</v>
      </c>
      <c r="D623" s="233" t="s">
        <v>384</v>
      </c>
      <c r="E623" s="234" t="s">
        <v>5883</v>
      </c>
      <c r="F623" s="235" t="s">
        <v>5755</v>
      </c>
      <c r="G623" s="236" t="s">
        <v>5607</v>
      </c>
      <c r="H623" s="237">
        <v>15</v>
      </c>
      <c r="I623" s="238"/>
      <c r="J623" s="239">
        <f>ROUND(I623*H623,2)</f>
        <v>0</v>
      </c>
      <c r="K623" s="235" t="s">
        <v>539</v>
      </c>
      <c r="L623" s="44"/>
      <c r="M623" s="240" t="s">
        <v>1</v>
      </c>
      <c r="N623" s="241" t="s">
        <v>48</v>
      </c>
      <c r="O623" s="87"/>
      <c r="P623" s="242">
        <f>O623*H623</f>
        <v>0</v>
      </c>
      <c r="Q623" s="242">
        <v>0</v>
      </c>
      <c r="R623" s="242">
        <f>Q623*H623</f>
        <v>0</v>
      </c>
      <c r="S623" s="242">
        <v>0</v>
      </c>
      <c r="T623" s="243">
        <f>S623*H623</f>
        <v>0</v>
      </c>
      <c r="AR623" s="244" t="s">
        <v>236</v>
      </c>
      <c r="AT623" s="244" t="s">
        <v>384</v>
      </c>
      <c r="AU623" s="244" t="s">
        <v>91</v>
      </c>
      <c r="AY623" s="17" t="s">
        <v>381</v>
      </c>
      <c r="BE623" s="245">
        <f>IF(N623="základní",J623,0)</f>
        <v>0</v>
      </c>
      <c r="BF623" s="245">
        <f>IF(N623="snížená",J623,0)</f>
        <v>0</v>
      </c>
      <c r="BG623" s="245">
        <f>IF(N623="zákl. přenesená",J623,0)</f>
        <v>0</v>
      </c>
      <c r="BH623" s="245">
        <f>IF(N623="sníž. přenesená",J623,0)</f>
        <v>0</v>
      </c>
      <c r="BI623" s="245">
        <f>IF(N623="nulová",J623,0)</f>
        <v>0</v>
      </c>
      <c r="BJ623" s="17" t="s">
        <v>91</v>
      </c>
      <c r="BK623" s="245">
        <f>ROUND(I623*H623,2)</f>
        <v>0</v>
      </c>
      <c r="BL623" s="17" t="s">
        <v>236</v>
      </c>
      <c r="BM623" s="244" t="s">
        <v>1939</v>
      </c>
    </row>
    <row r="624" s="1" customFormat="1" ht="16.5" customHeight="1">
      <c r="B624" s="39"/>
      <c r="C624" s="233" t="s">
        <v>1244</v>
      </c>
      <c r="D624" s="233" t="s">
        <v>384</v>
      </c>
      <c r="E624" s="234" t="s">
        <v>5884</v>
      </c>
      <c r="F624" s="235" t="s">
        <v>5609</v>
      </c>
      <c r="G624" s="236" t="s">
        <v>5607</v>
      </c>
      <c r="H624" s="237">
        <v>20</v>
      </c>
      <c r="I624" s="238"/>
      <c r="J624" s="239">
        <f>ROUND(I624*H624,2)</f>
        <v>0</v>
      </c>
      <c r="K624" s="235" t="s">
        <v>539</v>
      </c>
      <c r="L624" s="44"/>
      <c r="M624" s="240" t="s">
        <v>1</v>
      </c>
      <c r="N624" s="241" t="s">
        <v>48</v>
      </c>
      <c r="O624" s="87"/>
      <c r="P624" s="242">
        <f>O624*H624</f>
        <v>0</v>
      </c>
      <c r="Q624" s="242">
        <v>0</v>
      </c>
      <c r="R624" s="242">
        <f>Q624*H624</f>
        <v>0</v>
      </c>
      <c r="S624" s="242">
        <v>0</v>
      </c>
      <c r="T624" s="243">
        <f>S624*H624</f>
        <v>0</v>
      </c>
      <c r="AR624" s="244" t="s">
        <v>236</v>
      </c>
      <c r="AT624" s="244" t="s">
        <v>384</v>
      </c>
      <c r="AU624" s="244" t="s">
        <v>91</v>
      </c>
      <c r="AY624" s="17" t="s">
        <v>381</v>
      </c>
      <c r="BE624" s="245">
        <f>IF(N624="základní",J624,0)</f>
        <v>0</v>
      </c>
      <c r="BF624" s="245">
        <f>IF(N624="snížená",J624,0)</f>
        <v>0</v>
      </c>
      <c r="BG624" s="245">
        <f>IF(N624="zákl. přenesená",J624,0)</f>
        <v>0</v>
      </c>
      <c r="BH624" s="245">
        <f>IF(N624="sníž. přenesená",J624,0)</f>
        <v>0</v>
      </c>
      <c r="BI624" s="245">
        <f>IF(N624="nulová",J624,0)</f>
        <v>0</v>
      </c>
      <c r="BJ624" s="17" t="s">
        <v>91</v>
      </c>
      <c r="BK624" s="245">
        <f>ROUND(I624*H624,2)</f>
        <v>0</v>
      </c>
      <c r="BL624" s="17" t="s">
        <v>236</v>
      </c>
      <c r="BM624" s="244" t="s">
        <v>1947</v>
      </c>
    </row>
    <row r="625" s="11" customFormat="1" ht="22.8" customHeight="1">
      <c r="B625" s="217"/>
      <c r="C625" s="218"/>
      <c r="D625" s="219" t="s">
        <v>82</v>
      </c>
      <c r="E625" s="231" t="s">
        <v>5701</v>
      </c>
      <c r="F625" s="231" t="s">
        <v>5702</v>
      </c>
      <c r="G625" s="218"/>
      <c r="H625" s="218"/>
      <c r="I625" s="221"/>
      <c r="J625" s="232">
        <f>BK625</f>
        <v>0</v>
      </c>
      <c r="K625" s="218"/>
      <c r="L625" s="223"/>
      <c r="M625" s="224"/>
      <c r="N625" s="225"/>
      <c r="O625" s="225"/>
      <c r="P625" s="226">
        <f>SUM(P626:P627)</f>
        <v>0</v>
      </c>
      <c r="Q625" s="225"/>
      <c r="R625" s="226">
        <f>SUM(R626:R627)</f>
        <v>5</v>
      </c>
      <c r="S625" s="225"/>
      <c r="T625" s="227">
        <f>SUM(T626:T627)</f>
        <v>0</v>
      </c>
      <c r="AR625" s="228" t="s">
        <v>91</v>
      </c>
      <c r="AT625" s="229" t="s">
        <v>82</v>
      </c>
      <c r="AU625" s="229" t="s">
        <v>91</v>
      </c>
      <c r="AY625" s="228" t="s">
        <v>381</v>
      </c>
      <c r="BK625" s="230">
        <f>SUM(BK626:BK627)</f>
        <v>0</v>
      </c>
    </row>
    <row r="626" s="1" customFormat="1" ht="16.5" customHeight="1">
      <c r="B626" s="39"/>
      <c r="C626" s="233" t="s">
        <v>1246</v>
      </c>
      <c r="D626" s="233" t="s">
        <v>384</v>
      </c>
      <c r="E626" s="234" t="s">
        <v>5885</v>
      </c>
      <c r="F626" s="235" t="s">
        <v>5886</v>
      </c>
      <c r="G626" s="236" t="s">
        <v>1933</v>
      </c>
      <c r="H626" s="237">
        <v>1</v>
      </c>
      <c r="I626" s="238"/>
      <c r="J626" s="239">
        <f>ROUND(I626*H626,2)</f>
        <v>0</v>
      </c>
      <c r="K626" s="235" t="s">
        <v>539</v>
      </c>
      <c r="L626" s="44"/>
      <c r="M626" s="240" t="s">
        <v>1</v>
      </c>
      <c r="N626" s="241" t="s">
        <v>48</v>
      </c>
      <c r="O626" s="87"/>
      <c r="P626" s="242">
        <f>O626*H626</f>
        <v>0</v>
      </c>
      <c r="Q626" s="242">
        <v>5</v>
      </c>
      <c r="R626" s="242">
        <f>Q626*H626</f>
        <v>5</v>
      </c>
      <c r="S626" s="242">
        <v>0</v>
      </c>
      <c r="T626" s="243">
        <f>S626*H626</f>
        <v>0</v>
      </c>
      <c r="AR626" s="244" t="s">
        <v>236</v>
      </c>
      <c r="AT626" s="244" t="s">
        <v>384</v>
      </c>
      <c r="AU626" s="244" t="s">
        <v>93</v>
      </c>
      <c r="AY626" s="17" t="s">
        <v>381</v>
      </c>
      <c r="BE626" s="245">
        <f>IF(N626="základní",J626,0)</f>
        <v>0</v>
      </c>
      <c r="BF626" s="245">
        <f>IF(N626="snížená",J626,0)</f>
        <v>0</v>
      </c>
      <c r="BG626" s="245">
        <f>IF(N626="zákl. přenesená",J626,0)</f>
        <v>0</v>
      </c>
      <c r="BH626" s="245">
        <f>IF(N626="sníž. přenesená",J626,0)</f>
        <v>0</v>
      </c>
      <c r="BI626" s="245">
        <f>IF(N626="nulová",J626,0)</f>
        <v>0</v>
      </c>
      <c r="BJ626" s="17" t="s">
        <v>91</v>
      </c>
      <c r="BK626" s="245">
        <f>ROUND(I626*H626,2)</f>
        <v>0</v>
      </c>
      <c r="BL626" s="17" t="s">
        <v>236</v>
      </c>
      <c r="BM626" s="244" t="s">
        <v>1955</v>
      </c>
    </row>
    <row r="627" s="1" customFormat="1" ht="16.5" customHeight="1">
      <c r="B627" s="39"/>
      <c r="C627" s="233" t="s">
        <v>1250</v>
      </c>
      <c r="D627" s="233" t="s">
        <v>384</v>
      </c>
      <c r="E627" s="234" t="s">
        <v>5887</v>
      </c>
      <c r="F627" s="235" t="s">
        <v>5720</v>
      </c>
      <c r="G627" s="236" t="s">
        <v>1</v>
      </c>
      <c r="H627" s="237">
        <v>0</v>
      </c>
      <c r="I627" s="238"/>
      <c r="J627" s="239">
        <f>ROUND(I627*H627,2)</f>
        <v>0</v>
      </c>
      <c r="K627" s="235" t="s">
        <v>539</v>
      </c>
      <c r="L627" s="44"/>
      <c r="M627" s="240" t="s">
        <v>1</v>
      </c>
      <c r="N627" s="241" t="s">
        <v>48</v>
      </c>
      <c r="O627" s="87"/>
      <c r="P627" s="242">
        <f>O627*H627</f>
        <v>0</v>
      </c>
      <c r="Q627" s="242">
        <v>0</v>
      </c>
      <c r="R627" s="242">
        <f>Q627*H627</f>
        <v>0</v>
      </c>
      <c r="S627" s="242">
        <v>0</v>
      </c>
      <c r="T627" s="243">
        <f>S627*H627</f>
        <v>0</v>
      </c>
      <c r="AR627" s="244" t="s">
        <v>236</v>
      </c>
      <c r="AT627" s="244" t="s">
        <v>384</v>
      </c>
      <c r="AU627" s="244" t="s">
        <v>93</v>
      </c>
      <c r="AY627" s="17" t="s">
        <v>381</v>
      </c>
      <c r="BE627" s="245">
        <f>IF(N627="základní",J627,0)</f>
        <v>0</v>
      </c>
      <c r="BF627" s="245">
        <f>IF(N627="snížená",J627,0)</f>
        <v>0</v>
      </c>
      <c r="BG627" s="245">
        <f>IF(N627="zákl. přenesená",J627,0)</f>
        <v>0</v>
      </c>
      <c r="BH627" s="245">
        <f>IF(N627="sníž. přenesená",J627,0)</f>
        <v>0</v>
      </c>
      <c r="BI627" s="245">
        <f>IF(N627="nulová",J627,0)</f>
        <v>0</v>
      </c>
      <c r="BJ627" s="17" t="s">
        <v>91</v>
      </c>
      <c r="BK627" s="245">
        <f>ROUND(I627*H627,2)</f>
        <v>0</v>
      </c>
      <c r="BL627" s="17" t="s">
        <v>236</v>
      </c>
      <c r="BM627" s="244" t="s">
        <v>1963</v>
      </c>
    </row>
    <row r="628" s="11" customFormat="1" ht="22.8" customHeight="1">
      <c r="B628" s="217"/>
      <c r="C628" s="218"/>
      <c r="D628" s="219" t="s">
        <v>82</v>
      </c>
      <c r="E628" s="231" t="s">
        <v>5616</v>
      </c>
      <c r="F628" s="231" t="s">
        <v>5617</v>
      </c>
      <c r="G628" s="218"/>
      <c r="H628" s="218"/>
      <c r="I628" s="221"/>
      <c r="J628" s="232">
        <f>BK628</f>
        <v>0</v>
      </c>
      <c r="K628" s="218"/>
      <c r="L628" s="223"/>
      <c r="M628" s="224"/>
      <c r="N628" s="225"/>
      <c r="O628" s="225"/>
      <c r="P628" s="226">
        <f>SUM(P629:P631)</f>
        <v>0</v>
      </c>
      <c r="Q628" s="225"/>
      <c r="R628" s="226">
        <f>SUM(R629:R631)</f>
        <v>144</v>
      </c>
      <c r="S628" s="225"/>
      <c r="T628" s="227">
        <f>SUM(T629:T631)</f>
        <v>0</v>
      </c>
      <c r="AR628" s="228" t="s">
        <v>91</v>
      </c>
      <c r="AT628" s="229" t="s">
        <v>82</v>
      </c>
      <c r="AU628" s="229" t="s">
        <v>91</v>
      </c>
      <c r="AY628" s="228" t="s">
        <v>381</v>
      </c>
      <c r="BK628" s="230">
        <f>SUM(BK629:BK631)</f>
        <v>0</v>
      </c>
    </row>
    <row r="629" s="1" customFormat="1" ht="16.5" customHeight="1">
      <c r="B629" s="39"/>
      <c r="C629" s="233" t="s">
        <v>1254</v>
      </c>
      <c r="D629" s="233" t="s">
        <v>384</v>
      </c>
      <c r="E629" s="234" t="s">
        <v>5888</v>
      </c>
      <c r="F629" s="235" t="s">
        <v>5710</v>
      </c>
      <c r="G629" s="236" t="s">
        <v>1933</v>
      </c>
      <c r="H629" s="237">
        <v>2</v>
      </c>
      <c r="I629" s="238"/>
      <c r="J629" s="239">
        <f>ROUND(I629*H629,2)</f>
        <v>0</v>
      </c>
      <c r="K629" s="235" t="s">
        <v>539</v>
      </c>
      <c r="L629" s="44"/>
      <c r="M629" s="240" t="s">
        <v>1</v>
      </c>
      <c r="N629" s="241" t="s">
        <v>48</v>
      </c>
      <c r="O629" s="87"/>
      <c r="P629" s="242">
        <f>O629*H629</f>
        <v>0</v>
      </c>
      <c r="Q629" s="242">
        <v>24</v>
      </c>
      <c r="R629" s="242">
        <f>Q629*H629</f>
        <v>48</v>
      </c>
      <c r="S629" s="242">
        <v>0</v>
      </c>
      <c r="T629" s="243">
        <f>S629*H629</f>
        <v>0</v>
      </c>
      <c r="AR629" s="244" t="s">
        <v>236</v>
      </c>
      <c r="AT629" s="244" t="s">
        <v>384</v>
      </c>
      <c r="AU629" s="244" t="s">
        <v>93</v>
      </c>
      <c r="AY629" s="17" t="s">
        <v>381</v>
      </c>
      <c r="BE629" s="245">
        <f>IF(N629="základní",J629,0)</f>
        <v>0</v>
      </c>
      <c r="BF629" s="245">
        <f>IF(N629="snížená",J629,0)</f>
        <v>0</v>
      </c>
      <c r="BG629" s="245">
        <f>IF(N629="zákl. přenesená",J629,0)</f>
        <v>0</v>
      </c>
      <c r="BH629" s="245">
        <f>IF(N629="sníž. přenesená",J629,0)</f>
        <v>0</v>
      </c>
      <c r="BI629" s="245">
        <f>IF(N629="nulová",J629,0)</f>
        <v>0</v>
      </c>
      <c r="BJ629" s="17" t="s">
        <v>91</v>
      </c>
      <c r="BK629" s="245">
        <f>ROUND(I629*H629,2)</f>
        <v>0</v>
      </c>
      <c r="BL629" s="17" t="s">
        <v>236</v>
      </c>
      <c r="BM629" s="244" t="s">
        <v>1970</v>
      </c>
    </row>
    <row r="630" s="1" customFormat="1" ht="16.5" customHeight="1">
      <c r="B630" s="39"/>
      <c r="C630" s="233" t="s">
        <v>1258</v>
      </c>
      <c r="D630" s="233" t="s">
        <v>384</v>
      </c>
      <c r="E630" s="234" t="s">
        <v>5889</v>
      </c>
      <c r="F630" s="235" t="s">
        <v>5890</v>
      </c>
      <c r="G630" s="236" t="s">
        <v>1933</v>
      </c>
      <c r="H630" s="237">
        <v>2</v>
      </c>
      <c r="I630" s="238"/>
      <c r="J630" s="239">
        <f>ROUND(I630*H630,2)</f>
        <v>0</v>
      </c>
      <c r="K630" s="235" t="s">
        <v>539</v>
      </c>
      <c r="L630" s="44"/>
      <c r="M630" s="240" t="s">
        <v>1</v>
      </c>
      <c r="N630" s="241" t="s">
        <v>48</v>
      </c>
      <c r="O630" s="87"/>
      <c r="P630" s="242">
        <f>O630*H630</f>
        <v>0</v>
      </c>
      <c r="Q630" s="242">
        <v>24</v>
      </c>
      <c r="R630" s="242">
        <f>Q630*H630</f>
        <v>48</v>
      </c>
      <c r="S630" s="242">
        <v>0</v>
      </c>
      <c r="T630" s="243">
        <f>S630*H630</f>
        <v>0</v>
      </c>
      <c r="AR630" s="244" t="s">
        <v>236</v>
      </c>
      <c r="AT630" s="244" t="s">
        <v>384</v>
      </c>
      <c r="AU630" s="244" t="s">
        <v>93</v>
      </c>
      <c r="AY630" s="17" t="s">
        <v>381</v>
      </c>
      <c r="BE630" s="245">
        <f>IF(N630="základní",J630,0)</f>
        <v>0</v>
      </c>
      <c r="BF630" s="245">
        <f>IF(N630="snížená",J630,0)</f>
        <v>0</v>
      </c>
      <c r="BG630" s="245">
        <f>IF(N630="zákl. přenesená",J630,0)</f>
        <v>0</v>
      </c>
      <c r="BH630" s="245">
        <f>IF(N630="sníž. přenesená",J630,0)</f>
        <v>0</v>
      </c>
      <c r="BI630" s="245">
        <f>IF(N630="nulová",J630,0)</f>
        <v>0</v>
      </c>
      <c r="BJ630" s="17" t="s">
        <v>91</v>
      </c>
      <c r="BK630" s="245">
        <f>ROUND(I630*H630,2)</f>
        <v>0</v>
      </c>
      <c r="BL630" s="17" t="s">
        <v>236</v>
      </c>
      <c r="BM630" s="244" t="s">
        <v>1977</v>
      </c>
    </row>
    <row r="631" s="1" customFormat="1" ht="16.5" customHeight="1">
      <c r="B631" s="39"/>
      <c r="C631" s="233" t="s">
        <v>1263</v>
      </c>
      <c r="D631" s="233" t="s">
        <v>384</v>
      </c>
      <c r="E631" s="234" t="s">
        <v>5891</v>
      </c>
      <c r="F631" s="235" t="s">
        <v>5892</v>
      </c>
      <c r="G631" s="236" t="s">
        <v>1933</v>
      </c>
      <c r="H631" s="237">
        <v>2</v>
      </c>
      <c r="I631" s="238"/>
      <c r="J631" s="239">
        <f>ROUND(I631*H631,2)</f>
        <v>0</v>
      </c>
      <c r="K631" s="235" t="s">
        <v>539</v>
      </c>
      <c r="L631" s="44"/>
      <c r="M631" s="240" t="s">
        <v>1</v>
      </c>
      <c r="N631" s="241" t="s">
        <v>48</v>
      </c>
      <c r="O631" s="87"/>
      <c r="P631" s="242">
        <f>O631*H631</f>
        <v>0</v>
      </c>
      <c r="Q631" s="242">
        <v>24</v>
      </c>
      <c r="R631" s="242">
        <f>Q631*H631</f>
        <v>48</v>
      </c>
      <c r="S631" s="242">
        <v>0</v>
      </c>
      <c r="T631" s="243">
        <f>S631*H631</f>
        <v>0</v>
      </c>
      <c r="AR631" s="244" t="s">
        <v>236</v>
      </c>
      <c r="AT631" s="244" t="s">
        <v>384</v>
      </c>
      <c r="AU631" s="244" t="s">
        <v>93</v>
      </c>
      <c r="AY631" s="17" t="s">
        <v>381</v>
      </c>
      <c r="BE631" s="245">
        <f>IF(N631="základní",J631,0)</f>
        <v>0</v>
      </c>
      <c r="BF631" s="245">
        <f>IF(N631="snížená",J631,0)</f>
        <v>0</v>
      </c>
      <c r="BG631" s="245">
        <f>IF(N631="zákl. přenesená",J631,0)</f>
        <v>0</v>
      </c>
      <c r="BH631" s="245">
        <f>IF(N631="sníž. přenesená",J631,0)</f>
        <v>0</v>
      </c>
      <c r="BI631" s="245">
        <f>IF(N631="nulová",J631,0)</f>
        <v>0</v>
      </c>
      <c r="BJ631" s="17" t="s">
        <v>91</v>
      </c>
      <c r="BK631" s="245">
        <f>ROUND(I631*H631,2)</f>
        <v>0</v>
      </c>
      <c r="BL631" s="17" t="s">
        <v>236</v>
      </c>
      <c r="BM631" s="244" t="s">
        <v>1988</v>
      </c>
    </row>
    <row r="632" s="11" customFormat="1" ht="22.8" customHeight="1">
      <c r="B632" s="217"/>
      <c r="C632" s="218"/>
      <c r="D632" s="219" t="s">
        <v>82</v>
      </c>
      <c r="E632" s="231" t="s">
        <v>5769</v>
      </c>
      <c r="F632" s="231" t="s">
        <v>5770</v>
      </c>
      <c r="G632" s="218"/>
      <c r="H632" s="218"/>
      <c r="I632" s="221"/>
      <c r="J632" s="232">
        <f>BK632</f>
        <v>0</v>
      </c>
      <c r="K632" s="218"/>
      <c r="L632" s="223"/>
      <c r="M632" s="224"/>
      <c r="N632" s="225"/>
      <c r="O632" s="225"/>
      <c r="P632" s="226">
        <f>P633</f>
        <v>0</v>
      </c>
      <c r="Q632" s="225"/>
      <c r="R632" s="226">
        <f>R633</f>
        <v>84</v>
      </c>
      <c r="S632" s="225"/>
      <c r="T632" s="227">
        <f>T633</f>
        <v>0</v>
      </c>
      <c r="AR632" s="228" t="s">
        <v>91</v>
      </c>
      <c r="AT632" s="229" t="s">
        <v>82</v>
      </c>
      <c r="AU632" s="229" t="s">
        <v>91</v>
      </c>
      <c r="AY632" s="228" t="s">
        <v>381</v>
      </c>
      <c r="BK632" s="230">
        <f>BK633</f>
        <v>0</v>
      </c>
    </row>
    <row r="633" s="1" customFormat="1" ht="16.5" customHeight="1">
      <c r="B633" s="39"/>
      <c r="C633" s="233" t="s">
        <v>1265</v>
      </c>
      <c r="D633" s="233" t="s">
        <v>384</v>
      </c>
      <c r="E633" s="234" t="s">
        <v>5893</v>
      </c>
      <c r="F633" s="235" t="s">
        <v>5633</v>
      </c>
      <c r="G633" s="236" t="s">
        <v>1933</v>
      </c>
      <c r="H633" s="237">
        <v>84</v>
      </c>
      <c r="I633" s="238"/>
      <c r="J633" s="239">
        <f>ROUND(I633*H633,2)</f>
        <v>0</v>
      </c>
      <c r="K633" s="235" t="s">
        <v>539</v>
      </c>
      <c r="L633" s="44"/>
      <c r="M633" s="240" t="s">
        <v>1</v>
      </c>
      <c r="N633" s="241" t="s">
        <v>48</v>
      </c>
      <c r="O633" s="87"/>
      <c r="P633" s="242">
        <f>O633*H633</f>
        <v>0</v>
      </c>
      <c r="Q633" s="242">
        <v>1</v>
      </c>
      <c r="R633" s="242">
        <f>Q633*H633</f>
        <v>84</v>
      </c>
      <c r="S633" s="242">
        <v>0</v>
      </c>
      <c r="T633" s="243">
        <f>S633*H633</f>
        <v>0</v>
      </c>
      <c r="AR633" s="244" t="s">
        <v>236</v>
      </c>
      <c r="AT633" s="244" t="s">
        <v>384</v>
      </c>
      <c r="AU633" s="244" t="s">
        <v>93</v>
      </c>
      <c r="AY633" s="17" t="s">
        <v>381</v>
      </c>
      <c r="BE633" s="245">
        <f>IF(N633="základní",J633,0)</f>
        <v>0</v>
      </c>
      <c r="BF633" s="245">
        <f>IF(N633="snížená",J633,0)</f>
        <v>0</v>
      </c>
      <c r="BG633" s="245">
        <f>IF(N633="zákl. přenesená",J633,0)</f>
        <v>0</v>
      </c>
      <c r="BH633" s="245">
        <f>IF(N633="sníž. přenesená",J633,0)</f>
        <v>0</v>
      </c>
      <c r="BI633" s="245">
        <f>IF(N633="nulová",J633,0)</f>
        <v>0</v>
      </c>
      <c r="BJ633" s="17" t="s">
        <v>91</v>
      </c>
      <c r="BK633" s="245">
        <f>ROUND(I633*H633,2)</f>
        <v>0</v>
      </c>
      <c r="BL633" s="17" t="s">
        <v>236</v>
      </c>
      <c r="BM633" s="244" t="s">
        <v>1995</v>
      </c>
    </row>
    <row r="634" s="11" customFormat="1" ht="22.8" customHeight="1">
      <c r="B634" s="217"/>
      <c r="C634" s="218"/>
      <c r="D634" s="219" t="s">
        <v>82</v>
      </c>
      <c r="E634" s="231" t="s">
        <v>5894</v>
      </c>
      <c r="F634" s="231" t="s">
        <v>5895</v>
      </c>
      <c r="G634" s="218"/>
      <c r="H634" s="218"/>
      <c r="I634" s="221"/>
      <c r="J634" s="232">
        <f>BK634</f>
        <v>0</v>
      </c>
      <c r="K634" s="218"/>
      <c r="L634" s="223"/>
      <c r="M634" s="224"/>
      <c r="N634" s="225"/>
      <c r="O634" s="225"/>
      <c r="P634" s="226">
        <f>P635</f>
        <v>0</v>
      </c>
      <c r="Q634" s="225"/>
      <c r="R634" s="226">
        <f>R635</f>
        <v>10</v>
      </c>
      <c r="S634" s="225"/>
      <c r="T634" s="227">
        <f>T635</f>
        <v>0</v>
      </c>
      <c r="AR634" s="228" t="s">
        <v>91</v>
      </c>
      <c r="AT634" s="229" t="s">
        <v>82</v>
      </c>
      <c r="AU634" s="229" t="s">
        <v>91</v>
      </c>
      <c r="AY634" s="228" t="s">
        <v>381</v>
      </c>
      <c r="BK634" s="230">
        <f>BK635</f>
        <v>0</v>
      </c>
    </row>
    <row r="635" s="1" customFormat="1" ht="16.5" customHeight="1">
      <c r="B635" s="39"/>
      <c r="C635" s="233" t="s">
        <v>1269</v>
      </c>
      <c r="D635" s="233" t="s">
        <v>384</v>
      </c>
      <c r="E635" s="234" t="s">
        <v>5896</v>
      </c>
      <c r="F635" s="235" t="s">
        <v>5897</v>
      </c>
      <c r="G635" s="236" t="s">
        <v>1933</v>
      </c>
      <c r="H635" s="237">
        <v>2</v>
      </c>
      <c r="I635" s="238"/>
      <c r="J635" s="239">
        <f>ROUND(I635*H635,2)</f>
        <v>0</v>
      </c>
      <c r="K635" s="235" t="s">
        <v>539</v>
      </c>
      <c r="L635" s="44"/>
      <c r="M635" s="240" t="s">
        <v>1</v>
      </c>
      <c r="N635" s="241" t="s">
        <v>48</v>
      </c>
      <c r="O635" s="87"/>
      <c r="P635" s="242">
        <f>O635*H635</f>
        <v>0</v>
      </c>
      <c r="Q635" s="242">
        <v>5</v>
      </c>
      <c r="R635" s="242">
        <f>Q635*H635</f>
        <v>10</v>
      </c>
      <c r="S635" s="242">
        <v>0</v>
      </c>
      <c r="T635" s="243">
        <f>S635*H635</f>
        <v>0</v>
      </c>
      <c r="AR635" s="244" t="s">
        <v>236</v>
      </c>
      <c r="AT635" s="244" t="s">
        <v>384</v>
      </c>
      <c r="AU635" s="244" t="s">
        <v>93</v>
      </c>
      <c r="AY635" s="17" t="s">
        <v>381</v>
      </c>
      <c r="BE635" s="245">
        <f>IF(N635="základní",J635,0)</f>
        <v>0</v>
      </c>
      <c r="BF635" s="245">
        <f>IF(N635="snížená",J635,0)</f>
        <v>0</v>
      </c>
      <c r="BG635" s="245">
        <f>IF(N635="zákl. přenesená",J635,0)</f>
        <v>0</v>
      </c>
      <c r="BH635" s="245">
        <f>IF(N635="sníž. přenesená",J635,0)</f>
        <v>0</v>
      </c>
      <c r="BI635" s="245">
        <f>IF(N635="nulová",J635,0)</f>
        <v>0</v>
      </c>
      <c r="BJ635" s="17" t="s">
        <v>91</v>
      </c>
      <c r="BK635" s="245">
        <f>ROUND(I635*H635,2)</f>
        <v>0</v>
      </c>
      <c r="BL635" s="17" t="s">
        <v>236</v>
      </c>
      <c r="BM635" s="244" t="s">
        <v>2003</v>
      </c>
    </row>
    <row r="636" s="11" customFormat="1" ht="22.8" customHeight="1">
      <c r="B636" s="217"/>
      <c r="C636" s="218"/>
      <c r="D636" s="219" t="s">
        <v>82</v>
      </c>
      <c r="E636" s="231" t="s">
        <v>5636</v>
      </c>
      <c r="F636" s="231" t="s">
        <v>5637</v>
      </c>
      <c r="G636" s="218"/>
      <c r="H636" s="218"/>
      <c r="I636" s="221"/>
      <c r="J636" s="232">
        <f>BK636</f>
        <v>0</v>
      </c>
      <c r="K636" s="218"/>
      <c r="L636" s="223"/>
      <c r="M636" s="224"/>
      <c r="N636" s="225"/>
      <c r="O636" s="225"/>
      <c r="P636" s="226">
        <f>P637</f>
        <v>0</v>
      </c>
      <c r="Q636" s="225"/>
      <c r="R636" s="226">
        <f>R637</f>
        <v>82</v>
      </c>
      <c r="S636" s="225"/>
      <c r="T636" s="227">
        <f>T637</f>
        <v>0</v>
      </c>
      <c r="AR636" s="228" t="s">
        <v>91</v>
      </c>
      <c r="AT636" s="229" t="s">
        <v>82</v>
      </c>
      <c r="AU636" s="229" t="s">
        <v>91</v>
      </c>
      <c r="AY636" s="228" t="s">
        <v>381</v>
      </c>
      <c r="BK636" s="230">
        <f>BK637</f>
        <v>0</v>
      </c>
    </row>
    <row r="637" s="1" customFormat="1" ht="16.5" customHeight="1">
      <c r="B637" s="39"/>
      <c r="C637" s="233" t="s">
        <v>1275</v>
      </c>
      <c r="D637" s="233" t="s">
        <v>384</v>
      </c>
      <c r="E637" s="234" t="s">
        <v>5898</v>
      </c>
      <c r="F637" s="235" t="s">
        <v>5899</v>
      </c>
      <c r="G637" s="236" t="s">
        <v>1933</v>
      </c>
      <c r="H637" s="237">
        <v>41</v>
      </c>
      <c r="I637" s="238"/>
      <c r="J637" s="239">
        <f>ROUND(I637*H637,2)</f>
        <v>0</v>
      </c>
      <c r="K637" s="235" t="s">
        <v>539</v>
      </c>
      <c r="L637" s="44"/>
      <c r="M637" s="240" t="s">
        <v>1</v>
      </c>
      <c r="N637" s="241" t="s">
        <v>48</v>
      </c>
      <c r="O637" s="87"/>
      <c r="P637" s="242">
        <f>O637*H637</f>
        <v>0</v>
      </c>
      <c r="Q637" s="242">
        <v>2</v>
      </c>
      <c r="R637" s="242">
        <f>Q637*H637</f>
        <v>82</v>
      </c>
      <c r="S637" s="242">
        <v>0</v>
      </c>
      <c r="T637" s="243">
        <f>S637*H637</f>
        <v>0</v>
      </c>
      <c r="AR637" s="244" t="s">
        <v>236</v>
      </c>
      <c r="AT637" s="244" t="s">
        <v>384</v>
      </c>
      <c r="AU637" s="244" t="s">
        <v>93</v>
      </c>
      <c r="AY637" s="17" t="s">
        <v>381</v>
      </c>
      <c r="BE637" s="245">
        <f>IF(N637="základní",J637,0)</f>
        <v>0</v>
      </c>
      <c r="BF637" s="245">
        <f>IF(N637="snížená",J637,0)</f>
        <v>0</v>
      </c>
      <c r="BG637" s="245">
        <f>IF(N637="zákl. přenesená",J637,0)</f>
        <v>0</v>
      </c>
      <c r="BH637" s="245">
        <f>IF(N637="sníž. přenesená",J637,0)</f>
        <v>0</v>
      </c>
      <c r="BI637" s="245">
        <f>IF(N637="nulová",J637,0)</f>
        <v>0</v>
      </c>
      <c r="BJ637" s="17" t="s">
        <v>91</v>
      </c>
      <c r="BK637" s="245">
        <f>ROUND(I637*H637,2)</f>
        <v>0</v>
      </c>
      <c r="BL637" s="17" t="s">
        <v>236</v>
      </c>
      <c r="BM637" s="244" t="s">
        <v>2011</v>
      </c>
    </row>
    <row r="638" s="11" customFormat="1" ht="22.8" customHeight="1">
      <c r="B638" s="217"/>
      <c r="C638" s="218"/>
      <c r="D638" s="219" t="s">
        <v>82</v>
      </c>
      <c r="E638" s="231" t="s">
        <v>5773</v>
      </c>
      <c r="F638" s="231" t="s">
        <v>5774</v>
      </c>
      <c r="G638" s="218"/>
      <c r="H638" s="218"/>
      <c r="I638" s="221"/>
      <c r="J638" s="232">
        <f>BK638</f>
        <v>0</v>
      </c>
      <c r="K638" s="218"/>
      <c r="L638" s="223"/>
      <c r="M638" s="224"/>
      <c r="N638" s="225"/>
      <c r="O638" s="225"/>
      <c r="P638" s="226">
        <f>P639</f>
        <v>0</v>
      </c>
      <c r="Q638" s="225"/>
      <c r="R638" s="226">
        <f>R639</f>
        <v>5</v>
      </c>
      <c r="S638" s="225"/>
      <c r="T638" s="227">
        <f>T639</f>
        <v>0</v>
      </c>
      <c r="AR638" s="228" t="s">
        <v>91</v>
      </c>
      <c r="AT638" s="229" t="s">
        <v>82</v>
      </c>
      <c r="AU638" s="229" t="s">
        <v>91</v>
      </c>
      <c r="AY638" s="228" t="s">
        <v>381</v>
      </c>
      <c r="BK638" s="230">
        <f>BK639</f>
        <v>0</v>
      </c>
    </row>
    <row r="639" s="1" customFormat="1" ht="16.5" customHeight="1">
      <c r="B639" s="39"/>
      <c r="C639" s="233" t="s">
        <v>1280</v>
      </c>
      <c r="D639" s="233" t="s">
        <v>384</v>
      </c>
      <c r="E639" s="234" t="s">
        <v>5900</v>
      </c>
      <c r="F639" s="235" t="s">
        <v>5901</v>
      </c>
      <c r="G639" s="236" t="s">
        <v>1933</v>
      </c>
      <c r="H639" s="237">
        <v>1</v>
      </c>
      <c r="I639" s="238"/>
      <c r="J639" s="239">
        <f>ROUND(I639*H639,2)</f>
        <v>0</v>
      </c>
      <c r="K639" s="235" t="s">
        <v>539</v>
      </c>
      <c r="L639" s="44"/>
      <c r="M639" s="240" t="s">
        <v>1</v>
      </c>
      <c r="N639" s="241" t="s">
        <v>48</v>
      </c>
      <c r="O639" s="87"/>
      <c r="P639" s="242">
        <f>O639*H639</f>
        <v>0</v>
      </c>
      <c r="Q639" s="242">
        <v>5</v>
      </c>
      <c r="R639" s="242">
        <f>Q639*H639</f>
        <v>5</v>
      </c>
      <c r="S639" s="242">
        <v>0</v>
      </c>
      <c r="T639" s="243">
        <f>S639*H639</f>
        <v>0</v>
      </c>
      <c r="AR639" s="244" t="s">
        <v>236</v>
      </c>
      <c r="AT639" s="244" t="s">
        <v>384</v>
      </c>
      <c r="AU639" s="244" t="s">
        <v>93</v>
      </c>
      <c r="AY639" s="17" t="s">
        <v>381</v>
      </c>
      <c r="BE639" s="245">
        <f>IF(N639="základní",J639,0)</f>
        <v>0</v>
      </c>
      <c r="BF639" s="245">
        <f>IF(N639="snížená",J639,0)</f>
        <v>0</v>
      </c>
      <c r="BG639" s="245">
        <f>IF(N639="zákl. přenesená",J639,0)</f>
        <v>0</v>
      </c>
      <c r="BH639" s="245">
        <f>IF(N639="sníž. přenesená",J639,0)</f>
        <v>0</v>
      </c>
      <c r="BI639" s="245">
        <f>IF(N639="nulová",J639,0)</f>
        <v>0</v>
      </c>
      <c r="BJ639" s="17" t="s">
        <v>91</v>
      </c>
      <c r="BK639" s="245">
        <f>ROUND(I639*H639,2)</f>
        <v>0</v>
      </c>
      <c r="BL639" s="17" t="s">
        <v>236</v>
      </c>
      <c r="BM639" s="244" t="s">
        <v>2018</v>
      </c>
    </row>
    <row r="640" s="11" customFormat="1" ht="22.8" customHeight="1">
      <c r="B640" s="217"/>
      <c r="C640" s="218"/>
      <c r="D640" s="219" t="s">
        <v>82</v>
      </c>
      <c r="E640" s="231" t="s">
        <v>5640</v>
      </c>
      <c r="F640" s="231" t="s">
        <v>5641</v>
      </c>
      <c r="G640" s="218"/>
      <c r="H640" s="218"/>
      <c r="I640" s="221"/>
      <c r="J640" s="232">
        <f>BK640</f>
        <v>0</v>
      </c>
      <c r="K640" s="218"/>
      <c r="L640" s="223"/>
      <c r="M640" s="224"/>
      <c r="N640" s="225"/>
      <c r="O640" s="225"/>
      <c r="P640" s="226">
        <f>P641</f>
        <v>0</v>
      </c>
      <c r="Q640" s="225"/>
      <c r="R640" s="226">
        <f>R641</f>
        <v>0</v>
      </c>
      <c r="S640" s="225"/>
      <c r="T640" s="227">
        <f>T641</f>
        <v>0</v>
      </c>
      <c r="AR640" s="228" t="s">
        <v>91</v>
      </c>
      <c r="AT640" s="229" t="s">
        <v>82</v>
      </c>
      <c r="AU640" s="229" t="s">
        <v>91</v>
      </c>
      <c r="AY640" s="228" t="s">
        <v>381</v>
      </c>
      <c r="BK640" s="230">
        <f>BK641</f>
        <v>0</v>
      </c>
    </row>
    <row r="641" s="1" customFormat="1" ht="16.5" customHeight="1">
      <c r="B641" s="39"/>
      <c r="C641" s="233" t="s">
        <v>1285</v>
      </c>
      <c r="D641" s="233" t="s">
        <v>384</v>
      </c>
      <c r="E641" s="234" t="s">
        <v>5902</v>
      </c>
      <c r="F641" s="235" t="s">
        <v>5643</v>
      </c>
      <c r="G641" s="236" t="s">
        <v>1933</v>
      </c>
      <c r="H641" s="237">
        <v>1</v>
      </c>
      <c r="I641" s="238"/>
      <c r="J641" s="239">
        <f>ROUND(I641*H641,2)</f>
        <v>0</v>
      </c>
      <c r="K641" s="235" t="s">
        <v>539</v>
      </c>
      <c r="L641" s="44"/>
      <c r="M641" s="240" t="s">
        <v>1</v>
      </c>
      <c r="N641" s="241" t="s">
        <v>48</v>
      </c>
      <c r="O641" s="87"/>
      <c r="P641" s="242">
        <f>O641*H641</f>
        <v>0</v>
      </c>
      <c r="Q641" s="242">
        <v>0</v>
      </c>
      <c r="R641" s="242">
        <f>Q641*H641</f>
        <v>0</v>
      </c>
      <c r="S641" s="242">
        <v>0</v>
      </c>
      <c r="T641" s="243">
        <f>S641*H641</f>
        <v>0</v>
      </c>
      <c r="AR641" s="244" t="s">
        <v>236</v>
      </c>
      <c r="AT641" s="244" t="s">
        <v>384</v>
      </c>
      <c r="AU641" s="244" t="s">
        <v>93</v>
      </c>
      <c r="AY641" s="17" t="s">
        <v>381</v>
      </c>
      <c r="BE641" s="245">
        <f>IF(N641="základní",J641,0)</f>
        <v>0</v>
      </c>
      <c r="BF641" s="245">
        <f>IF(N641="snížená",J641,0)</f>
        <v>0</v>
      </c>
      <c r="BG641" s="245">
        <f>IF(N641="zákl. přenesená",J641,0)</f>
        <v>0</v>
      </c>
      <c r="BH641" s="245">
        <f>IF(N641="sníž. přenesená",J641,0)</f>
        <v>0</v>
      </c>
      <c r="BI641" s="245">
        <f>IF(N641="nulová",J641,0)</f>
        <v>0</v>
      </c>
      <c r="BJ641" s="17" t="s">
        <v>91</v>
      </c>
      <c r="BK641" s="245">
        <f>ROUND(I641*H641,2)</f>
        <v>0</v>
      </c>
      <c r="BL641" s="17" t="s">
        <v>236</v>
      </c>
      <c r="BM641" s="244" t="s">
        <v>2025</v>
      </c>
    </row>
    <row r="642" s="11" customFormat="1" ht="22.8" customHeight="1">
      <c r="B642" s="217"/>
      <c r="C642" s="218"/>
      <c r="D642" s="219" t="s">
        <v>82</v>
      </c>
      <c r="E642" s="231" t="s">
        <v>5640</v>
      </c>
      <c r="F642" s="231" t="s">
        <v>5641</v>
      </c>
      <c r="G642" s="218"/>
      <c r="H642" s="218"/>
      <c r="I642" s="221"/>
      <c r="J642" s="232">
        <f>BK642</f>
        <v>0</v>
      </c>
      <c r="K642" s="218"/>
      <c r="L642" s="223"/>
      <c r="M642" s="224"/>
      <c r="N642" s="225"/>
      <c r="O642" s="225"/>
      <c r="P642" s="226">
        <f>P643</f>
        <v>0</v>
      </c>
      <c r="Q642" s="225"/>
      <c r="R642" s="226">
        <f>R643</f>
        <v>0</v>
      </c>
      <c r="S642" s="225"/>
      <c r="T642" s="227">
        <f>T643</f>
        <v>0</v>
      </c>
      <c r="AR642" s="228" t="s">
        <v>91</v>
      </c>
      <c r="AT642" s="229" t="s">
        <v>82</v>
      </c>
      <c r="AU642" s="229" t="s">
        <v>91</v>
      </c>
      <c r="AY642" s="228" t="s">
        <v>381</v>
      </c>
      <c r="BK642" s="230">
        <f>BK643</f>
        <v>0</v>
      </c>
    </row>
    <row r="643" s="1" customFormat="1" ht="16.5" customHeight="1">
      <c r="B643" s="39"/>
      <c r="C643" s="233" t="s">
        <v>1290</v>
      </c>
      <c r="D643" s="233" t="s">
        <v>384</v>
      </c>
      <c r="E643" s="234" t="s">
        <v>5903</v>
      </c>
      <c r="F643" s="235" t="s">
        <v>5649</v>
      </c>
      <c r="G643" s="236" t="s">
        <v>1933</v>
      </c>
      <c r="H643" s="237">
        <v>1</v>
      </c>
      <c r="I643" s="238"/>
      <c r="J643" s="239">
        <f>ROUND(I643*H643,2)</f>
        <v>0</v>
      </c>
      <c r="K643" s="235" t="s">
        <v>539</v>
      </c>
      <c r="L643" s="44"/>
      <c r="M643" s="240" t="s">
        <v>1</v>
      </c>
      <c r="N643" s="241" t="s">
        <v>48</v>
      </c>
      <c r="O643" s="87"/>
      <c r="P643" s="242">
        <f>O643*H643</f>
        <v>0</v>
      </c>
      <c r="Q643" s="242">
        <v>0</v>
      </c>
      <c r="R643" s="242">
        <f>Q643*H643</f>
        <v>0</v>
      </c>
      <c r="S643" s="242">
        <v>0</v>
      </c>
      <c r="T643" s="243">
        <f>S643*H643</f>
        <v>0</v>
      </c>
      <c r="AR643" s="244" t="s">
        <v>236</v>
      </c>
      <c r="AT643" s="244" t="s">
        <v>384</v>
      </c>
      <c r="AU643" s="244" t="s">
        <v>93</v>
      </c>
      <c r="AY643" s="17" t="s">
        <v>381</v>
      </c>
      <c r="BE643" s="245">
        <f>IF(N643="základní",J643,0)</f>
        <v>0</v>
      </c>
      <c r="BF643" s="245">
        <f>IF(N643="snížená",J643,0)</f>
        <v>0</v>
      </c>
      <c r="BG643" s="245">
        <f>IF(N643="zákl. přenesená",J643,0)</f>
        <v>0</v>
      </c>
      <c r="BH643" s="245">
        <f>IF(N643="sníž. přenesená",J643,0)</f>
        <v>0</v>
      </c>
      <c r="BI643" s="245">
        <f>IF(N643="nulová",J643,0)</f>
        <v>0</v>
      </c>
      <c r="BJ643" s="17" t="s">
        <v>91</v>
      </c>
      <c r="BK643" s="245">
        <f>ROUND(I643*H643,2)</f>
        <v>0</v>
      </c>
      <c r="BL643" s="17" t="s">
        <v>236</v>
      </c>
      <c r="BM643" s="244" t="s">
        <v>2033</v>
      </c>
    </row>
    <row r="644" s="11" customFormat="1" ht="22.8" customHeight="1">
      <c r="B644" s="217"/>
      <c r="C644" s="218"/>
      <c r="D644" s="219" t="s">
        <v>82</v>
      </c>
      <c r="E644" s="231" t="s">
        <v>5793</v>
      </c>
      <c r="F644" s="231" t="s">
        <v>5794</v>
      </c>
      <c r="G644" s="218"/>
      <c r="H644" s="218"/>
      <c r="I644" s="221"/>
      <c r="J644" s="232">
        <f>BK644</f>
        <v>0</v>
      </c>
      <c r="K644" s="218"/>
      <c r="L644" s="223"/>
      <c r="M644" s="224"/>
      <c r="N644" s="225"/>
      <c r="O644" s="225"/>
      <c r="P644" s="226">
        <f>SUM(P645:P646)</f>
        <v>0</v>
      </c>
      <c r="Q644" s="225"/>
      <c r="R644" s="226">
        <f>SUM(R645:R646)</f>
        <v>0</v>
      </c>
      <c r="S644" s="225"/>
      <c r="T644" s="227">
        <f>SUM(T645:T646)</f>
        <v>0</v>
      </c>
      <c r="AR644" s="228" t="s">
        <v>91</v>
      </c>
      <c r="AT644" s="229" t="s">
        <v>82</v>
      </c>
      <c r="AU644" s="229" t="s">
        <v>91</v>
      </c>
      <c r="AY644" s="228" t="s">
        <v>381</v>
      </c>
      <c r="BK644" s="230">
        <f>SUM(BK645:BK646)</f>
        <v>0</v>
      </c>
    </row>
    <row r="645" s="1" customFormat="1" ht="16.5" customHeight="1">
      <c r="B645" s="39"/>
      <c r="C645" s="233" t="s">
        <v>1296</v>
      </c>
      <c r="D645" s="233" t="s">
        <v>384</v>
      </c>
      <c r="E645" s="234" t="s">
        <v>5904</v>
      </c>
      <c r="F645" s="235" t="s">
        <v>5796</v>
      </c>
      <c r="G645" s="236" t="s">
        <v>1933</v>
      </c>
      <c r="H645" s="237">
        <v>86</v>
      </c>
      <c r="I645" s="238"/>
      <c r="J645" s="239">
        <f>ROUND(I645*H645,2)</f>
        <v>0</v>
      </c>
      <c r="K645" s="235" t="s">
        <v>539</v>
      </c>
      <c r="L645" s="44"/>
      <c r="M645" s="240" t="s">
        <v>1</v>
      </c>
      <c r="N645" s="241" t="s">
        <v>48</v>
      </c>
      <c r="O645" s="87"/>
      <c r="P645" s="242">
        <f>O645*H645</f>
        <v>0</v>
      </c>
      <c r="Q645" s="242">
        <v>0</v>
      </c>
      <c r="R645" s="242">
        <f>Q645*H645</f>
        <v>0</v>
      </c>
      <c r="S645" s="242">
        <v>0</v>
      </c>
      <c r="T645" s="243">
        <f>S645*H645</f>
        <v>0</v>
      </c>
      <c r="AR645" s="244" t="s">
        <v>236</v>
      </c>
      <c r="AT645" s="244" t="s">
        <v>384</v>
      </c>
      <c r="AU645" s="244" t="s">
        <v>93</v>
      </c>
      <c r="AY645" s="17" t="s">
        <v>381</v>
      </c>
      <c r="BE645" s="245">
        <f>IF(N645="základní",J645,0)</f>
        <v>0</v>
      </c>
      <c r="BF645" s="245">
        <f>IF(N645="snížená",J645,0)</f>
        <v>0</v>
      </c>
      <c r="BG645" s="245">
        <f>IF(N645="zákl. přenesená",J645,0)</f>
        <v>0</v>
      </c>
      <c r="BH645" s="245">
        <f>IF(N645="sníž. přenesená",J645,0)</f>
        <v>0</v>
      </c>
      <c r="BI645" s="245">
        <f>IF(N645="nulová",J645,0)</f>
        <v>0</v>
      </c>
      <c r="BJ645" s="17" t="s">
        <v>91</v>
      </c>
      <c r="BK645" s="245">
        <f>ROUND(I645*H645,2)</f>
        <v>0</v>
      </c>
      <c r="BL645" s="17" t="s">
        <v>236</v>
      </c>
      <c r="BM645" s="244" t="s">
        <v>2040</v>
      </c>
    </row>
    <row r="646" s="1" customFormat="1" ht="16.5" customHeight="1">
      <c r="B646" s="39"/>
      <c r="C646" s="233" t="s">
        <v>1303</v>
      </c>
      <c r="D646" s="233" t="s">
        <v>384</v>
      </c>
      <c r="E646" s="234" t="s">
        <v>5905</v>
      </c>
      <c r="F646" s="235" t="s">
        <v>5906</v>
      </c>
      <c r="G646" s="236" t="s">
        <v>1933</v>
      </c>
      <c r="H646" s="237">
        <v>2</v>
      </c>
      <c r="I646" s="238"/>
      <c r="J646" s="239">
        <f>ROUND(I646*H646,2)</f>
        <v>0</v>
      </c>
      <c r="K646" s="235" t="s">
        <v>539</v>
      </c>
      <c r="L646" s="44"/>
      <c r="M646" s="240" t="s">
        <v>1</v>
      </c>
      <c r="N646" s="241" t="s">
        <v>48</v>
      </c>
      <c r="O646" s="87"/>
      <c r="P646" s="242">
        <f>O646*H646</f>
        <v>0</v>
      </c>
      <c r="Q646" s="242">
        <v>0</v>
      </c>
      <c r="R646" s="242">
        <f>Q646*H646</f>
        <v>0</v>
      </c>
      <c r="S646" s="242">
        <v>0</v>
      </c>
      <c r="T646" s="243">
        <f>S646*H646</f>
        <v>0</v>
      </c>
      <c r="AR646" s="244" t="s">
        <v>236</v>
      </c>
      <c r="AT646" s="244" t="s">
        <v>384</v>
      </c>
      <c r="AU646" s="244" t="s">
        <v>93</v>
      </c>
      <c r="AY646" s="17" t="s">
        <v>381</v>
      </c>
      <c r="BE646" s="245">
        <f>IF(N646="základní",J646,0)</f>
        <v>0</v>
      </c>
      <c r="BF646" s="245">
        <f>IF(N646="snížená",J646,0)</f>
        <v>0</v>
      </c>
      <c r="BG646" s="245">
        <f>IF(N646="zákl. přenesená",J646,0)</f>
        <v>0</v>
      </c>
      <c r="BH646" s="245">
        <f>IF(N646="sníž. přenesená",J646,0)</f>
        <v>0</v>
      </c>
      <c r="BI646" s="245">
        <f>IF(N646="nulová",J646,0)</f>
        <v>0</v>
      </c>
      <c r="BJ646" s="17" t="s">
        <v>91</v>
      </c>
      <c r="BK646" s="245">
        <f>ROUND(I646*H646,2)</f>
        <v>0</v>
      </c>
      <c r="BL646" s="17" t="s">
        <v>236</v>
      </c>
      <c r="BM646" s="244" t="s">
        <v>2048</v>
      </c>
    </row>
    <row r="647" s="11" customFormat="1" ht="22.8" customHeight="1">
      <c r="B647" s="217"/>
      <c r="C647" s="218"/>
      <c r="D647" s="219" t="s">
        <v>82</v>
      </c>
      <c r="E647" s="231" t="s">
        <v>5731</v>
      </c>
      <c r="F647" s="231" t="s">
        <v>5732</v>
      </c>
      <c r="G647" s="218"/>
      <c r="H647" s="218"/>
      <c r="I647" s="221"/>
      <c r="J647" s="232">
        <f>BK647</f>
        <v>0</v>
      </c>
      <c r="K647" s="218"/>
      <c r="L647" s="223"/>
      <c r="M647" s="224"/>
      <c r="N647" s="225"/>
      <c r="O647" s="225"/>
      <c r="P647" s="226">
        <f>SUM(P648:P650)</f>
        <v>0</v>
      </c>
      <c r="Q647" s="225"/>
      <c r="R647" s="226">
        <f>SUM(R648:R650)</f>
        <v>1300</v>
      </c>
      <c r="S647" s="225"/>
      <c r="T647" s="227">
        <f>SUM(T648:T650)</f>
        <v>0</v>
      </c>
      <c r="AR647" s="228" t="s">
        <v>91</v>
      </c>
      <c r="AT647" s="229" t="s">
        <v>82</v>
      </c>
      <c r="AU647" s="229" t="s">
        <v>91</v>
      </c>
      <c r="AY647" s="228" t="s">
        <v>381</v>
      </c>
      <c r="BK647" s="230">
        <f>SUM(BK648:BK650)</f>
        <v>0</v>
      </c>
    </row>
    <row r="648" s="1" customFormat="1" ht="16.5" customHeight="1">
      <c r="B648" s="39"/>
      <c r="C648" s="233" t="s">
        <v>1308</v>
      </c>
      <c r="D648" s="233" t="s">
        <v>384</v>
      </c>
      <c r="E648" s="234" t="s">
        <v>5907</v>
      </c>
      <c r="F648" s="235" t="s">
        <v>5908</v>
      </c>
      <c r="G648" s="236" t="s">
        <v>1888</v>
      </c>
      <c r="H648" s="237">
        <v>20</v>
      </c>
      <c r="I648" s="238"/>
      <c r="J648" s="239">
        <f>ROUND(I648*H648,2)</f>
        <v>0</v>
      </c>
      <c r="K648" s="235" t="s">
        <v>539</v>
      </c>
      <c r="L648" s="44"/>
      <c r="M648" s="240" t="s">
        <v>1</v>
      </c>
      <c r="N648" s="241" t="s">
        <v>48</v>
      </c>
      <c r="O648" s="87"/>
      <c r="P648" s="242">
        <f>O648*H648</f>
        <v>0</v>
      </c>
      <c r="Q648" s="242">
        <v>10</v>
      </c>
      <c r="R648" s="242">
        <f>Q648*H648</f>
        <v>200</v>
      </c>
      <c r="S648" s="242">
        <v>0</v>
      </c>
      <c r="T648" s="243">
        <f>S648*H648</f>
        <v>0</v>
      </c>
      <c r="AR648" s="244" t="s">
        <v>236</v>
      </c>
      <c r="AT648" s="244" t="s">
        <v>384</v>
      </c>
      <c r="AU648" s="244" t="s">
        <v>93</v>
      </c>
      <c r="AY648" s="17" t="s">
        <v>381</v>
      </c>
      <c r="BE648" s="245">
        <f>IF(N648="základní",J648,0)</f>
        <v>0</v>
      </c>
      <c r="BF648" s="245">
        <f>IF(N648="snížená",J648,0)</f>
        <v>0</v>
      </c>
      <c r="BG648" s="245">
        <f>IF(N648="zákl. přenesená",J648,0)</f>
        <v>0</v>
      </c>
      <c r="BH648" s="245">
        <f>IF(N648="sníž. přenesená",J648,0)</f>
        <v>0</v>
      </c>
      <c r="BI648" s="245">
        <f>IF(N648="nulová",J648,0)</f>
        <v>0</v>
      </c>
      <c r="BJ648" s="17" t="s">
        <v>91</v>
      </c>
      <c r="BK648" s="245">
        <f>ROUND(I648*H648,2)</f>
        <v>0</v>
      </c>
      <c r="BL648" s="17" t="s">
        <v>236</v>
      </c>
      <c r="BM648" s="244" t="s">
        <v>2055</v>
      </c>
    </row>
    <row r="649" s="1" customFormat="1" ht="16.5" customHeight="1">
      <c r="B649" s="39"/>
      <c r="C649" s="233" t="s">
        <v>1311</v>
      </c>
      <c r="D649" s="233" t="s">
        <v>384</v>
      </c>
      <c r="E649" s="234" t="s">
        <v>5909</v>
      </c>
      <c r="F649" s="235" t="s">
        <v>5910</v>
      </c>
      <c r="G649" s="236" t="s">
        <v>1888</v>
      </c>
      <c r="H649" s="237">
        <v>10</v>
      </c>
      <c r="I649" s="238"/>
      <c r="J649" s="239">
        <f>ROUND(I649*H649,2)</f>
        <v>0</v>
      </c>
      <c r="K649" s="235" t="s">
        <v>539</v>
      </c>
      <c r="L649" s="44"/>
      <c r="M649" s="240" t="s">
        <v>1</v>
      </c>
      <c r="N649" s="241" t="s">
        <v>48</v>
      </c>
      <c r="O649" s="87"/>
      <c r="P649" s="242">
        <f>O649*H649</f>
        <v>0</v>
      </c>
      <c r="Q649" s="242">
        <v>15</v>
      </c>
      <c r="R649" s="242">
        <f>Q649*H649</f>
        <v>150</v>
      </c>
      <c r="S649" s="242">
        <v>0</v>
      </c>
      <c r="T649" s="243">
        <f>S649*H649</f>
        <v>0</v>
      </c>
      <c r="AR649" s="244" t="s">
        <v>236</v>
      </c>
      <c r="AT649" s="244" t="s">
        <v>384</v>
      </c>
      <c r="AU649" s="244" t="s">
        <v>93</v>
      </c>
      <c r="AY649" s="17" t="s">
        <v>381</v>
      </c>
      <c r="BE649" s="245">
        <f>IF(N649="základní",J649,0)</f>
        <v>0</v>
      </c>
      <c r="BF649" s="245">
        <f>IF(N649="snížená",J649,0)</f>
        <v>0</v>
      </c>
      <c r="BG649" s="245">
        <f>IF(N649="zákl. přenesená",J649,0)</f>
        <v>0</v>
      </c>
      <c r="BH649" s="245">
        <f>IF(N649="sníž. přenesená",J649,0)</f>
        <v>0</v>
      </c>
      <c r="BI649" s="245">
        <f>IF(N649="nulová",J649,0)</f>
        <v>0</v>
      </c>
      <c r="BJ649" s="17" t="s">
        <v>91</v>
      </c>
      <c r="BK649" s="245">
        <f>ROUND(I649*H649,2)</f>
        <v>0</v>
      </c>
      <c r="BL649" s="17" t="s">
        <v>236</v>
      </c>
      <c r="BM649" s="244" t="s">
        <v>2063</v>
      </c>
    </row>
    <row r="650" s="1" customFormat="1" ht="16.5" customHeight="1">
      <c r="B650" s="39"/>
      <c r="C650" s="233" t="s">
        <v>1319</v>
      </c>
      <c r="D650" s="233" t="s">
        <v>384</v>
      </c>
      <c r="E650" s="234" t="s">
        <v>5911</v>
      </c>
      <c r="F650" s="235" t="s">
        <v>5736</v>
      </c>
      <c r="G650" s="236" t="s">
        <v>1888</v>
      </c>
      <c r="H650" s="237">
        <v>50</v>
      </c>
      <c r="I650" s="238"/>
      <c r="J650" s="239">
        <f>ROUND(I650*H650,2)</f>
        <v>0</v>
      </c>
      <c r="K650" s="235" t="s">
        <v>539</v>
      </c>
      <c r="L650" s="44"/>
      <c r="M650" s="240" t="s">
        <v>1</v>
      </c>
      <c r="N650" s="241" t="s">
        <v>48</v>
      </c>
      <c r="O650" s="87"/>
      <c r="P650" s="242">
        <f>O650*H650</f>
        <v>0</v>
      </c>
      <c r="Q650" s="242">
        <v>19</v>
      </c>
      <c r="R650" s="242">
        <f>Q650*H650</f>
        <v>950</v>
      </c>
      <c r="S650" s="242">
        <v>0</v>
      </c>
      <c r="T650" s="243">
        <f>S650*H650</f>
        <v>0</v>
      </c>
      <c r="AR650" s="244" t="s">
        <v>236</v>
      </c>
      <c r="AT650" s="244" t="s">
        <v>384</v>
      </c>
      <c r="AU650" s="244" t="s">
        <v>93</v>
      </c>
      <c r="AY650" s="17" t="s">
        <v>381</v>
      </c>
      <c r="BE650" s="245">
        <f>IF(N650="základní",J650,0)</f>
        <v>0</v>
      </c>
      <c r="BF650" s="245">
        <f>IF(N650="snížená",J650,0)</f>
        <v>0</v>
      </c>
      <c r="BG650" s="245">
        <f>IF(N650="zákl. přenesená",J650,0)</f>
        <v>0</v>
      </c>
      <c r="BH650" s="245">
        <f>IF(N650="sníž. přenesená",J650,0)</f>
        <v>0</v>
      </c>
      <c r="BI650" s="245">
        <f>IF(N650="nulová",J650,0)</f>
        <v>0</v>
      </c>
      <c r="BJ650" s="17" t="s">
        <v>91</v>
      </c>
      <c r="BK650" s="245">
        <f>ROUND(I650*H650,2)</f>
        <v>0</v>
      </c>
      <c r="BL650" s="17" t="s">
        <v>236</v>
      </c>
      <c r="BM650" s="244" t="s">
        <v>2071</v>
      </c>
    </row>
    <row r="651" s="11" customFormat="1" ht="22.8" customHeight="1">
      <c r="B651" s="217"/>
      <c r="C651" s="218"/>
      <c r="D651" s="219" t="s">
        <v>82</v>
      </c>
      <c r="E651" s="231" t="s">
        <v>5668</v>
      </c>
      <c r="F651" s="231" t="s">
        <v>5669</v>
      </c>
      <c r="G651" s="218"/>
      <c r="H651" s="218"/>
      <c r="I651" s="221"/>
      <c r="J651" s="232">
        <f>BK651</f>
        <v>0</v>
      </c>
      <c r="K651" s="218"/>
      <c r="L651" s="223"/>
      <c r="M651" s="224"/>
      <c r="N651" s="225"/>
      <c r="O651" s="225"/>
      <c r="P651" s="226">
        <f>SUM(P652:P655)</f>
        <v>0</v>
      </c>
      <c r="Q651" s="225"/>
      <c r="R651" s="226">
        <f>SUM(R652:R655)</f>
        <v>1822</v>
      </c>
      <c r="S651" s="225"/>
      <c r="T651" s="227">
        <f>SUM(T652:T655)</f>
        <v>0</v>
      </c>
      <c r="AR651" s="228" t="s">
        <v>91</v>
      </c>
      <c r="AT651" s="229" t="s">
        <v>82</v>
      </c>
      <c r="AU651" s="229" t="s">
        <v>91</v>
      </c>
      <c r="AY651" s="228" t="s">
        <v>381</v>
      </c>
      <c r="BK651" s="230">
        <f>SUM(BK652:BK655)</f>
        <v>0</v>
      </c>
    </row>
    <row r="652" s="1" customFormat="1" ht="16.5" customHeight="1">
      <c r="B652" s="39"/>
      <c r="C652" s="233" t="s">
        <v>1324</v>
      </c>
      <c r="D652" s="233" t="s">
        <v>384</v>
      </c>
      <c r="E652" s="234" t="s">
        <v>5912</v>
      </c>
      <c r="F652" s="235" t="s">
        <v>5671</v>
      </c>
      <c r="G652" s="236" t="s">
        <v>1888</v>
      </c>
      <c r="H652" s="237">
        <v>340</v>
      </c>
      <c r="I652" s="238"/>
      <c r="J652" s="239">
        <f>ROUND(I652*H652,2)</f>
        <v>0</v>
      </c>
      <c r="K652" s="235" t="s">
        <v>539</v>
      </c>
      <c r="L652" s="44"/>
      <c r="M652" s="240" t="s">
        <v>1</v>
      </c>
      <c r="N652" s="241" t="s">
        <v>48</v>
      </c>
      <c r="O652" s="87"/>
      <c r="P652" s="242">
        <f>O652*H652</f>
        <v>0</v>
      </c>
      <c r="Q652" s="242">
        <v>2</v>
      </c>
      <c r="R652" s="242">
        <f>Q652*H652</f>
        <v>680</v>
      </c>
      <c r="S652" s="242">
        <v>0</v>
      </c>
      <c r="T652" s="243">
        <f>S652*H652</f>
        <v>0</v>
      </c>
      <c r="AR652" s="244" t="s">
        <v>236</v>
      </c>
      <c r="AT652" s="244" t="s">
        <v>384</v>
      </c>
      <c r="AU652" s="244" t="s">
        <v>93</v>
      </c>
      <c r="AY652" s="17" t="s">
        <v>381</v>
      </c>
      <c r="BE652" s="245">
        <f>IF(N652="základní",J652,0)</f>
        <v>0</v>
      </c>
      <c r="BF652" s="245">
        <f>IF(N652="snížená",J652,0)</f>
        <v>0</v>
      </c>
      <c r="BG652" s="245">
        <f>IF(N652="zákl. přenesená",J652,0)</f>
        <v>0</v>
      </c>
      <c r="BH652" s="245">
        <f>IF(N652="sníž. přenesená",J652,0)</f>
        <v>0</v>
      </c>
      <c r="BI652" s="245">
        <f>IF(N652="nulová",J652,0)</f>
        <v>0</v>
      </c>
      <c r="BJ652" s="17" t="s">
        <v>91</v>
      </c>
      <c r="BK652" s="245">
        <f>ROUND(I652*H652,2)</f>
        <v>0</v>
      </c>
      <c r="BL652" s="17" t="s">
        <v>236</v>
      </c>
      <c r="BM652" s="244" t="s">
        <v>2078</v>
      </c>
    </row>
    <row r="653" s="1" customFormat="1" ht="16.5" customHeight="1">
      <c r="B653" s="39"/>
      <c r="C653" s="233" t="s">
        <v>1328</v>
      </c>
      <c r="D653" s="233" t="s">
        <v>384</v>
      </c>
      <c r="E653" s="234" t="s">
        <v>5913</v>
      </c>
      <c r="F653" s="235" t="s">
        <v>5868</v>
      </c>
      <c r="G653" s="236" t="s">
        <v>1888</v>
      </c>
      <c r="H653" s="237">
        <v>190</v>
      </c>
      <c r="I653" s="238"/>
      <c r="J653" s="239">
        <f>ROUND(I653*H653,2)</f>
        <v>0</v>
      </c>
      <c r="K653" s="235" t="s">
        <v>539</v>
      </c>
      <c r="L653" s="44"/>
      <c r="M653" s="240" t="s">
        <v>1</v>
      </c>
      <c r="N653" s="241" t="s">
        <v>48</v>
      </c>
      <c r="O653" s="87"/>
      <c r="P653" s="242">
        <f>O653*H653</f>
        <v>0</v>
      </c>
      <c r="Q653" s="242">
        <v>5</v>
      </c>
      <c r="R653" s="242">
        <f>Q653*H653</f>
        <v>950</v>
      </c>
      <c r="S653" s="242">
        <v>0</v>
      </c>
      <c r="T653" s="243">
        <f>S653*H653</f>
        <v>0</v>
      </c>
      <c r="AR653" s="244" t="s">
        <v>236</v>
      </c>
      <c r="AT653" s="244" t="s">
        <v>384</v>
      </c>
      <c r="AU653" s="244" t="s">
        <v>93</v>
      </c>
      <c r="AY653" s="17" t="s">
        <v>381</v>
      </c>
      <c r="BE653" s="245">
        <f>IF(N653="základní",J653,0)</f>
        <v>0</v>
      </c>
      <c r="BF653" s="245">
        <f>IF(N653="snížená",J653,0)</f>
        <v>0</v>
      </c>
      <c r="BG653" s="245">
        <f>IF(N653="zákl. přenesená",J653,0)</f>
        <v>0</v>
      </c>
      <c r="BH653" s="245">
        <f>IF(N653="sníž. přenesená",J653,0)</f>
        <v>0</v>
      </c>
      <c r="BI653" s="245">
        <f>IF(N653="nulová",J653,0)</f>
        <v>0</v>
      </c>
      <c r="BJ653" s="17" t="s">
        <v>91</v>
      </c>
      <c r="BK653" s="245">
        <f>ROUND(I653*H653,2)</f>
        <v>0</v>
      </c>
      <c r="BL653" s="17" t="s">
        <v>236</v>
      </c>
      <c r="BM653" s="244" t="s">
        <v>2086</v>
      </c>
    </row>
    <row r="654" s="1" customFormat="1" ht="16.5" customHeight="1">
      <c r="B654" s="39"/>
      <c r="C654" s="233" t="s">
        <v>1333</v>
      </c>
      <c r="D654" s="233" t="s">
        <v>384</v>
      </c>
      <c r="E654" s="234" t="s">
        <v>5914</v>
      </c>
      <c r="F654" s="235" t="s">
        <v>5812</v>
      </c>
      <c r="G654" s="236" t="s">
        <v>1888</v>
      </c>
      <c r="H654" s="237">
        <v>26</v>
      </c>
      <c r="I654" s="238"/>
      <c r="J654" s="239">
        <f>ROUND(I654*H654,2)</f>
        <v>0</v>
      </c>
      <c r="K654" s="235" t="s">
        <v>539</v>
      </c>
      <c r="L654" s="44"/>
      <c r="M654" s="240" t="s">
        <v>1</v>
      </c>
      <c r="N654" s="241" t="s">
        <v>48</v>
      </c>
      <c r="O654" s="87"/>
      <c r="P654" s="242">
        <f>O654*H654</f>
        <v>0</v>
      </c>
      <c r="Q654" s="242">
        <v>7</v>
      </c>
      <c r="R654" s="242">
        <f>Q654*H654</f>
        <v>182</v>
      </c>
      <c r="S654" s="242">
        <v>0</v>
      </c>
      <c r="T654" s="243">
        <f>S654*H654</f>
        <v>0</v>
      </c>
      <c r="AR654" s="244" t="s">
        <v>236</v>
      </c>
      <c r="AT654" s="244" t="s">
        <v>384</v>
      </c>
      <c r="AU654" s="244" t="s">
        <v>93</v>
      </c>
      <c r="AY654" s="17" t="s">
        <v>381</v>
      </c>
      <c r="BE654" s="245">
        <f>IF(N654="základní",J654,0)</f>
        <v>0</v>
      </c>
      <c r="BF654" s="245">
        <f>IF(N654="snížená",J654,0)</f>
        <v>0</v>
      </c>
      <c r="BG654" s="245">
        <f>IF(N654="zákl. přenesená",J654,0)</f>
        <v>0</v>
      </c>
      <c r="BH654" s="245">
        <f>IF(N654="sníž. přenesená",J654,0)</f>
        <v>0</v>
      </c>
      <c r="BI654" s="245">
        <f>IF(N654="nulová",J654,0)</f>
        <v>0</v>
      </c>
      <c r="BJ654" s="17" t="s">
        <v>91</v>
      </c>
      <c r="BK654" s="245">
        <f>ROUND(I654*H654,2)</f>
        <v>0</v>
      </c>
      <c r="BL654" s="17" t="s">
        <v>236</v>
      </c>
      <c r="BM654" s="244" t="s">
        <v>2093</v>
      </c>
    </row>
    <row r="655" s="1" customFormat="1" ht="16.5" customHeight="1">
      <c r="B655" s="39"/>
      <c r="C655" s="233" t="s">
        <v>1335</v>
      </c>
      <c r="D655" s="233" t="s">
        <v>384</v>
      </c>
      <c r="E655" s="234" t="s">
        <v>5915</v>
      </c>
      <c r="F655" s="235" t="s">
        <v>5871</v>
      </c>
      <c r="G655" s="236" t="s">
        <v>1888</v>
      </c>
      <c r="H655" s="237">
        <v>1</v>
      </c>
      <c r="I655" s="238"/>
      <c r="J655" s="239">
        <f>ROUND(I655*H655,2)</f>
        <v>0</v>
      </c>
      <c r="K655" s="235" t="s">
        <v>539</v>
      </c>
      <c r="L655" s="44"/>
      <c r="M655" s="240" t="s">
        <v>1</v>
      </c>
      <c r="N655" s="241" t="s">
        <v>48</v>
      </c>
      <c r="O655" s="87"/>
      <c r="P655" s="242">
        <f>O655*H655</f>
        <v>0</v>
      </c>
      <c r="Q655" s="242">
        <v>10</v>
      </c>
      <c r="R655" s="242">
        <f>Q655*H655</f>
        <v>10</v>
      </c>
      <c r="S655" s="242">
        <v>0</v>
      </c>
      <c r="T655" s="243">
        <f>S655*H655</f>
        <v>0</v>
      </c>
      <c r="AR655" s="244" t="s">
        <v>236</v>
      </c>
      <c r="AT655" s="244" t="s">
        <v>384</v>
      </c>
      <c r="AU655" s="244" t="s">
        <v>93</v>
      </c>
      <c r="AY655" s="17" t="s">
        <v>381</v>
      </c>
      <c r="BE655" s="245">
        <f>IF(N655="základní",J655,0)</f>
        <v>0</v>
      </c>
      <c r="BF655" s="245">
        <f>IF(N655="snížená",J655,0)</f>
        <v>0</v>
      </c>
      <c r="BG655" s="245">
        <f>IF(N655="zákl. přenesená",J655,0)</f>
        <v>0</v>
      </c>
      <c r="BH655" s="245">
        <f>IF(N655="sníž. přenesená",J655,0)</f>
        <v>0</v>
      </c>
      <c r="BI655" s="245">
        <f>IF(N655="nulová",J655,0)</f>
        <v>0</v>
      </c>
      <c r="BJ655" s="17" t="s">
        <v>91</v>
      </c>
      <c r="BK655" s="245">
        <f>ROUND(I655*H655,2)</f>
        <v>0</v>
      </c>
      <c r="BL655" s="17" t="s">
        <v>236</v>
      </c>
      <c r="BM655" s="244" t="s">
        <v>2101</v>
      </c>
    </row>
    <row r="656" s="11" customFormat="1" ht="22.8" customHeight="1">
      <c r="B656" s="217"/>
      <c r="C656" s="218"/>
      <c r="D656" s="219" t="s">
        <v>82</v>
      </c>
      <c r="E656" s="231" t="s">
        <v>5656</v>
      </c>
      <c r="F656" s="231" t="s">
        <v>5657</v>
      </c>
      <c r="G656" s="218"/>
      <c r="H656" s="218"/>
      <c r="I656" s="221"/>
      <c r="J656" s="232">
        <f>BK656</f>
        <v>0</v>
      </c>
      <c r="K656" s="218"/>
      <c r="L656" s="223"/>
      <c r="M656" s="224"/>
      <c r="N656" s="225"/>
      <c r="O656" s="225"/>
      <c r="P656" s="226">
        <f>SUM(P657:P659)</f>
        <v>0</v>
      </c>
      <c r="Q656" s="225"/>
      <c r="R656" s="226">
        <f>SUM(R657:R659)</f>
        <v>75.700000000000003</v>
      </c>
      <c r="S656" s="225"/>
      <c r="T656" s="227">
        <f>SUM(T657:T659)</f>
        <v>0</v>
      </c>
      <c r="AR656" s="228" t="s">
        <v>91</v>
      </c>
      <c r="AT656" s="229" t="s">
        <v>82</v>
      </c>
      <c r="AU656" s="229" t="s">
        <v>91</v>
      </c>
      <c r="AY656" s="228" t="s">
        <v>381</v>
      </c>
      <c r="BK656" s="230">
        <f>SUM(BK657:BK659)</f>
        <v>0</v>
      </c>
    </row>
    <row r="657" s="1" customFormat="1" ht="16.5" customHeight="1">
      <c r="B657" s="39"/>
      <c r="C657" s="233" t="s">
        <v>1340</v>
      </c>
      <c r="D657" s="233" t="s">
        <v>384</v>
      </c>
      <c r="E657" s="234" t="s">
        <v>5916</v>
      </c>
      <c r="F657" s="235" t="s">
        <v>5917</v>
      </c>
      <c r="G657" s="236" t="s">
        <v>1888</v>
      </c>
      <c r="H657" s="237">
        <v>12</v>
      </c>
      <c r="I657" s="238"/>
      <c r="J657" s="239">
        <f>ROUND(I657*H657,2)</f>
        <v>0</v>
      </c>
      <c r="K657" s="235" t="s">
        <v>539</v>
      </c>
      <c r="L657" s="44"/>
      <c r="M657" s="240" t="s">
        <v>1</v>
      </c>
      <c r="N657" s="241" t="s">
        <v>48</v>
      </c>
      <c r="O657" s="87"/>
      <c r="P657" s="242">
        <f>O657*H657</f>
        <v>0</v>
      </c>
      <c r="Q657" s="242">
        <v>1.5</v>
      </c>
      <c r="R657" s="242">
        <f>Q657*H657</f>
        <v>18</v>
      </c>
      <c r="S657" s="242">
        <v>0</v>
      </c>
      <c r="T657" s="243">
        <f>S657*H657</f>
        <v>0</v>
      </c>
      <c r="AR657" s="244" t="s">
        <v>236</v>
      </c>
      <c r="AT657" s="244" t="s">
        <v>384</v>
      </c>
      <c r="AU657" s="244" t="s">
        <v>93</v>
      </c>
      <c r="AY657" s="17" t="s">
        <v>381</v>
      </c>
      <c r="BE657" s="245">
        <f>IF(N657="základní",J657,0)</f>
        <v>0</v>
      </c>
      <c r="BF657" s="245">
        <f>IF(N657="snížená",J657,0)</f>
        <v>0</v>
      </c>
      <c r="BG657" s="245">
        <f>IF(N657="zákl. přenesená",J657,0)</f>
        <v>0</v>
      </c>
      <c r="BH657" s="245">
        <f>IF(N657="sníž. přenesená",J657,0)</f>
        <v>0</v>
      </c>
      <c r="BI657" s="245">
        <f>IF(N657="nulová",J657,0)</f>
        <v>0</v>
      </c>
      <c r="BJ657" s="17" t="s">
        <v>91</v>
      </c>
      <c r="BK657" s="245">
        <f>ROUND(I657*H657,2)</f>
        <v>0</v>
      </c>
      <c r="BL657" s="17" t="s">
        <v>236</v>
      </c>
      <c r="BM657" s="244" t="s">
        <v>2109</v>
      </c>
    </row>
    <row r="658" s="1" customFormat="1" ht="16.5" customHeight="1">
      <c r="B658" s="39"/>
      <c r="C658" s="233" t="s">
        <v>1346</v>
      </c>
      <c r="D658" s="233" t="s">
        <v>384</v>
      </c>
      <c r="E658" s="234" t="s">
        <v>5918</v>
      </c>
      <c r="F658" s="235" t="s">
        <v>5736</v>
      </c>
      <c r="G658" s="236" t="s">
        <v>1888</v>
      </c>
      <c r="H658" s="237">
        <v>20</v>
      </c>
      <c r="I658" s="238"/>
      <c r="J658" s="239">
        <f>ROUND(I658*H658,2)</f>
        <v>0</v>
      </c>
      <c r="K658" s="235" t="s">
        <v>539</v>
      </c>
      <c r="L658" s="44"/>
      <c r="M658" s="240" t="s">
        <v>1</v>
      </c>
      <c r="N658" s="241" t="s">
        <v>48</v>
      </c>
      <c r="O658" s="87"/>
      <c r="P658" s="242">
        <f>O658*H658</f>
        <v>0</v>
      </c>
      <c r="Q658" s="242">
        <v>2.7000000000000002</v>
      </c>
      <c r="R658" s="242">
        <f>Q658*H658</f>
        <v>54</v>
      </c>
      <c r="S658" s="242">
        <v>0</v>
      </c>
      <c r="T658" s="243">
        <f>S658*H658</f>
        <v>0</v>
      </c>
      <c r="AR658" s="244" t="s">
        <v>236</v>
      </c>
      <c r="AT658" s="244" t="s">
        <v>384</v>
      </c>
      <c r="AU658" s="244" t="s">
        <v>93</v>
      </c>
      <c r="AY658" s="17" t="s">
        <v>381</v>
      </c>
      <c r="BE658" s="245">
        <f>IF(N658="základní",J658,0)</f>
        <v>0</v>
      </c>
      <c r="BF658" s="245">
        <f>IF(N658="snížená",J658,0)</f>
        <v>0</v>
      </c>
      <c r="BG658" s="245">
        <f>IF(N658="zákl. přenesená",J658,0)</f>
        <v>0</v>
      </c>
      <c r="BH658" s="245">
        <f>IF(N658="sníž. přenesená",J658,0)</f>
        <v>0</v>
      </c>
      <c r="BI658" s="245">
        <f>IF(N658="nulová",J658,0)</f>
        <v>0</v>
      </c>
      <c r="BJ658" s="17" t="s">
        <v>91</v>
      </c>
      <c r="BK658" s="245">
        <f>ROUND(I658*H658,2)</f>
        <v>0</v>
      </c>
      <c r="BL658" s="17" t="s">
        <v>236</v>
      </c>
      <c r="BM658" s="244" t="s">
        <v>2116</v>
      </c>
    </row>
    <row r="659" s="1" customFormat="1" ht="16.5" customHeight="1">
      <c r="B659" s="39"/>
      <c r="C659" s="233" t="s">
        <v>1350</v>
      </c>
      <c r="D659" s="233" t="s">
        <v>384</v>
      </c>
      <c r="E659" s="234" t="s">
        <v>5919</v>
      </c>
      <c r="F659" s="235" t="s">
        <v>5920</v>
      </c>
      <c r="G659" s="236" t="s">
        <v>1888</v>
      </c>
      <c r="H659" s="237">
        <v>1</v>
      </c>
      <c r="I659" s="238"/>
      <c r="J659" s="239">
        <f>ROUND(I659*H659,2)</f>
        <v>0</v>
      </c>
      <c r="K659" s="235" t="s">
        <v>539</v>
      </c>
      <c r="L659" s="44"/>
      <c r="M659" s="240" t="s">
        <v>1</v>
      </c>
      <c r="N659" s="241" t="s">
        <v>48</v>
      </c>
      <c r="O659" s="87"/>
      <c r="P659" s="242">
        <f>O659*H659</f>
        <v>0</v>
      </c>
      <c r="Q659" s="242">
        <v>3.7000000000000002</v>
      </c>
      <c r="R659" s="242">
        <f>Q659*H659</f>
        <v>3.7000000000000002</v>
      </c>
      <c r="S659" s="242">
        <v>0</v>
      </c>
      <c r="T659" s="243">
        <f>S659*H659</f>
        <v>0</v>
      </c>
      <c r="AR659" s="244" t="s">
        <v>236</v>
      </c>
      <c r="AT659" s="244" t="s">
        <v>384</v>
      </c>
      <c r="AU659" s="244" t="s">
        <v>93</v>
      </c>
      <c r="AY659" s="17" t="s">
        <v>381</v>
      </c>
      <c r="BE659" s="245">
        <f>IF(N659="základní",J659,0)</f>
        <v>0</v>
      </c>
      <c r="BF659" s="245">
        <f>IF(N659="snížená",J659,0)</f>
        <v>0</v>
      </c>
      <c r="BG659" s="245">
        <f>IF(N659="zákl. přenesená",J659,0)</f>
        <v>0</v>
      </c>
      <c r="BH659" s="245">
        <f>IF(N659="sníž. přenesená",J659,0)</f>
        <v>0</v>
      </c>
      <c r="BI659" s="245">
        <f>IF(N659="nulová",J659,0)</f>
        <v>0</v>
      </c>
      <c r="BJ659" s="17" t="s">
        <v>91</v>
      </c>
      <c r="BK659" s="245">
        <f>ROUND(I659*H659,2)</f>
        <v>0</v>
      </c>
      <c r="BL659" s="17" t="s">
        <v>236</v>
      </c>
      <c r="BM659" s="244" t="s">
        <v>2124</v>
      </c>
    </row>
    <row r="660" s="11" customFormat="1" ht="22.8" customHeight="1">
      <c r="B660" s="217"/>
      <c r="C660" s="218"/>
      <c r="D660" s="219" t="s">
        <v>82</v>
      </c>
      <c r="E660" s="231" t="s">
        <v>5740</v>
      </c>
      <c r="F660" s="231" t="s">
        <v>5741</v>
      </c>
      <c r="G660" s="218"/>
      <c r="H660" s="218"/>
      <c r="I660" s="221"/>
      <c r="J660" s="232">
        <f>BK660</f>
        <v>0</v>
      </c>
      <c r="K660" s="218"/>
      <c r="L660" s="223"/>
      <c r="M660" s="224"/>
      <c r="N660" s="225"/>
      <c r="O660" s="225"/>
      <c r="P660" s="226">
        <f>SUM(P661:P662)</f>
        <v>0</v>
      </c>
      <c r="Q660" s="225"/>
      <c r="R660" s="226">
        <f>SUM(R661:R662)</f>
        <v>239.30000000000004</v>
      </c>
      <c r="S660" s="225"/>
      <c r="T660" s="227">
        <f>SUM(T661:T662)</f>
        <v>0</v>
      </c>
      <c r="AR660" s="228" t="s">
        <v>91</v>
      </c>
      <c r="AT660" s="229" t="s">
        <v>82</v>
      </c>
      <c r="AU660" s="229" t="s">
        <v>91</v>
      </c>
      <c r="AY660" s="228" t="s">
        <v>381</v>
      </c>
      <c r="BK660" s="230">
        <f>SUM(BK661:BK662)</f>
        <v>0</v>
      </c>
    </row>
    <row r="661" s="1" customFormat="1" ht="16.5" customHeight="1">
      <c r="B661" s="39"/>
      <c r="C661" s="233" t="s">
        <v>1355</v>
      </c>
      <c r="D661" s="233" t="s">
        <v>384</v>
      </c>
      <c r="E661" s="234" t="s">
        <v>5921</v>
      </c>
      <c r="F661" s="235" t="s">
        <v>5736</v>
      </c>
      <c r="G661" s="236" t="s">
        <v>1888</v>
      </c>
      <c r="H661" s="237">
        <v>85</v>
      </c>
      <c r="I661" s="238"/>
      <c r="J661" s="239">
        <f>ROUND(I661*H661,2)</f>
        <v>0</v>
      </c>
      <c r="K661" s="235" t="s">
        <v>539</v>
      </c>
      <c r="L661" s="44"/>
      <c r="M661" s="240" t="s">
        <v>1</v>
      </c>
      <c r="N661" s="241" t="s">
        <v>48</v>
      </c>
      <c r="O661" s="87"/>
      <c r="P661" s="242">
        <f>O661*H661</f>
        <v>0</v>
      </c>
      <c r="Q661" s="242">
        <v>2.7000000000000002</v>
      </c>
      <c r="R661" s="242">
        <f>Q661*H661</f>
        <v>229.50000000000003</v>
      </c>
      <c r="S661" s="242">
        <v>0</v>
      </c>
      <c r="T661" s="243">
        <f>S661*H661</f>
        <v>0</v>
      </c>
      <c r="AR661" s="244" t="s">
        <v>236</v>
      </c>
      <c r="AT661" s="244" t="s">
        <v>384</v>
      </c>
      <c r="AU661" s="244" t="s">
        <v>93</v>
      </c>
      <c r="AY661" s="17" t="s">
        <v>381</v>
      </c>
      <c r="BE661" s="245">
        <f>IF(N661="základní",J661,0)</f>
        <v>0</v>
      </c>
      <c r="BF661" s="245">
        <f>IF(N661="snížená",J661,0)</f>
        <v>0</v>
      </c>
      <c r="BG661" s="245">
        <f>IF(N661="zákl. přenesená",J661,0)</f>
        <v>0</v>
      </c>
      <c r="BH661" s="245">
        <f>IF(N661="sníž. přenesená",J661,0)</f>
        <v>0</v>
      </c>
      <c r="BI661" s="245">
        <f>IF(N661="nulová",J661,0)</f>
        <v>0</v>
      </c>
      <c r="BJ661" s="17" t="s">
        <v>91</v>
      </c>
      <c r="BK661" s="245">
        <f>ROUND(I661*H661,2)</f>
        <v>0</v>
      </c>
      <c r="BL661" s="17" t="s">
        <v>236</v>
      </c>
      <c r="BM661" s="244" t="s">
        <v>2131</v>
      </c>
    </row>
    <row r="662" s="1" customFormat="1" ht="16.5" customHeight="1">
      <c r="B662" s="39"/>
      <c r="C662" s="233" t="s">
        <v>1358</v>
      </c>
      <c r="D662" s="233" t="s">
        <v>384</v>
      </c>
      <c r="E662" s="234" t="s">
        <v>5922</v>
      </c>
      <c r="F662" s="235" t="s">
        <v>5815</v>
      </c>
      <c r="G662" s="236" t="s">
        <v>1888</v>
      </c>
      <c r="H662" s="237">
        <v>2</v>
      </c>
      <c r="I662" s="238"/>
      <c r="J662" s="239">
        <f>ROUND(I662*H662,2)</f>
        <v>0</v>
      </c>
      <c r="K662" s="235" t="s">
        <v>539</v>
      </c>
      <c r="L662" s="44"/>
      <c r="M662" s="240" t="s">
        <v>1</v>
      </c>
      <c r="N662" s="241" t="s">
        <v>48</v>
      </c>
      <c r="O662" s="87"/>
      <c r="P662" s="242">
        <f>O662*H662</f>
        <v>0</v>
      </c>
      <c r="Q662" s="242">
        <v>4.9000000000000004</v>
      </c>
      <c r="R662" s="242">
        <f>Q662*H662</f>
        <v>9.8000000000000007</v>
      </c>
      <c r="S662" s="242">
        <v>0</v>
      </c>
      <c r="T662" s="243">
        <f>S662*H662</f>
        <v>0</v>
      </c>
      <c r="AR662" s="244" t="s">
        <v>236</v>
      </c>
      <c r="AT662" s="244" t="s">
        <v>384</v>
      </c>
      <c r="AU662" s="244" t="s">
        <v>93</v>
      </c>
      <c r="AY662" s="17" t="s">
        <v>381</v>
      </c>
      <c r="BE662" s="245">
        <f>IF(N662="základní",J662,0)</f>
        <v>0</v>
      </c>
      <c r="BF662" s="245">
        <f>IF(N662="snížená",J662,0)</f>
        <v>0</v>
      </c>
      <c r="BG662" s="245">
        <f>IF(N662="zákl. přenesená",J662,0)</f>
        <v>0</v>
      </c>
      <c r="BH662" s="245">
        <f>IF(N662="sníž. přenesená",J662,0)</f>
        <v>0</v>
      </c>
      <c r="BI662" s="245">
        <f>IF(N662="nulová",J662,0)</f>
        <v>0</v>
      </c>
      <c r="BJ662" s="17" t="s">
        <v>91</v>
      </c>
      <c r="BK662" s="245">
        <f>ROUND(I662*H662,2)</f>
        <v>0</v>
      </c>
      <c r="BL662" s="17" t="s">
        <v>236</v>
      </c>
      <c r="BM662" s="244" t="s">
        <v>2138</v>
      </c>
    </row>
    <row r="663" s="11" customFormat="1" ht="22.8" customHeight="1">
      <c r="B663" s="217"/>
      <c r="C663" s="218"/>
      <c r="D663" s="219" t="s">
        <v>82</v>
      </c>
      <c r="E663" s="231" t="s">
        <v>5678</v>
      </c>
      <c r="F663" s="231" t="s">
        <v>5679</v>
      </c>
      <c r="G663" s="218"/>
      <c r="H663" s="218"/>
      <c r="I663" s="221"/>
      <c r="J663" s="232">
        <f>BK663</f>
        <v>0</v>
      </c>
      <c r="K663" s="218"/>
      <c r="L663" s="223"/>
      <c r="M663" s="224"/>
      <c r="N663" s="225"/>
      <c r="O663" s="225"/>
      <c r="P663" s="226">
        <f>P664</f>
        <v>0</v>
      </c>
      <c r="Q663" s="225"/>
      <c r="R663" s="226">
        <f>R664</f>
        <v>0</v>
      </c>
      <c r="S663" s="225"/>
      <c r="T663" s="227">
        <f>T664</f>
        <v>0</v>
      </c>
      <c r="AR663" s="228" t="s">
        <v>91</v>
      </c>
      <c r="AT663" s="229" t="s">
        <v>82</v>
      </c>
      <c r="AU663" s="229" t="s">
        <v>91</v>
      </c>
      <c r="AY663" s="228" t="s">
        <v>381</v>
      </c>
      <c r="BK663" s="230">
        <f>BK664</f>
        <v>0</v>
      </c>
    </row>
    <row r="664" s="1" customFormat="1" ht="16.5" customHeight="1">
      <c r="B664" s="39"/>
      <c r="C664" s="233" t="s">
        <v>1362</v>
      </c>
      <c r="D664" s="233" t="s">
        <v>384</v>
      </c>
      <c r="E664" s="234" t="s">
        <v>5923</v>
      </c>
      <c r="F664" s="235" t="s">
        <v>5681</v>
      </c>
      <c r="G664" s="236" t="s">
        <v>2947</v>
      </c>
      <c r="H664" s="237">
        <v>150</v>
      </c>
      <c r="I664" s="238"/>
      <c r="J664" s="239">
        <f>ROUND(I664*H664,2)</f>
        <v>0</v>
      </c>
      <c r="K664" s="235" t="s">
        <v>539</v>
      </c>
      <c r="L664" s="44"/>
      <c r="M664" s="240" t="s">
        <v>1</v>
      </c>
      <c r="N664" s="241" t="s">
        <v>48</v>
      </c>
      <c r="O664" s="87"/>
      <c r="P664" s="242">
        <f>O664*H664</f>
        <v>0</v>
      </c>
      <c r="Q664" s="242">
        <v>0</v>
      </c>
      <c r="R664" s="242">
        <f>Q664*H664</f>
        <v>0</v>
      </c>
      <c r="S664" s="242">
        <v>0</v>
      </c>
      <c r="T664" s="243">
        <f>S664*H664</f>
        <v>0</v>
      </c>
      <c r="AR664" s="244" t="s">
        <v>236</v>
      </c>
      <c r="AT664" s="244" t="s">
        <v>384</v>
      </c>
      <c r="AU664" s="244" t="s">
        <v>93</v>
      </c>
      <c r="AY664" s="17" t="s">
        <v>381</v>
      </c>
      <c r="BE664" s="245">
        <f>IF(N664="základní",J664,0)</f>
        <v>0</v>
      </c>
      <c r="BF664" s="245">
        <f>IF(N664="snížená",J664,0)</f>
        <v>0</v>
      </c>
      <c r="BG664" s="245">
        <f>IF(N664="zákl. přenesená",J664,0)</f>
        <v>0</v>
      </c>
      <c r="BH664" s="245">
        <f>IF(N664="sníž. přenesená",J664,0)</f>
        <v>0</v>
      </c>
      <c r="BI664" s="245">
        <f>IF(N664="nulová",J664,0)</f>
        <v>0</v>
      </c>
      <c r="BJ664" s="17" t="s">
        <v>91</v>
      </c>
      <c r="BK664" s="245">
        <f>ROUND(I664*H664,2)</f>
        <v>0</v>
      </c>
      <c r="BL664" s="17" t="s">
        <v>236</v>
      </c>
      <c r="BM664" s="244" t="s">
        <v>2145</v>
      </c>
    </row>
    <row r="665" s="11" customFormat="1" ht="22.8" customHeight="1">
      <c r="B665" s="217"/>
      <c r="C665" s="218"/>
      <c r="D665" s="219" t="s">
        <v>82</v>
      </c>
      <c r="E665" s="231" t="s">
        <v>5682</v>
      </c>
      <c r="F665" s="231" t="s">
        <v>5683</v>
      </c>
      <c r="G665" s="218"/>
      <c r="H665" s="218"/>
      <c r="I665" s="221"/>
      <c r="J665" s="232">
        <f>BK665</f>
        <v>0</v>
      </c>
      <c r="K665" s="218"/>
      <c r="L665" s="223"/>
      <c r="M665" s="224"/>
      <c r="N665" s="225"/>
      <c r="O665" s="225"/>
      <c r="P665" s="226">
        <f>P666</f>
        <v>0</v>
      </c>
      <c r="Q665" s="225"/>
      <c r="R665" s="226">
        <f>R666</f>
        <v>0</v>
      </c>
      <c r="S665" s="225"/>
      <c r="T665" s="227">
        <f>T666</f>
        <v>0</v>
      </c>
      <c r="AR665" s="228" t="s">
        <v>91</v>
      </c>
      <c r="AT665" s="229" t="s">
        <v>82</v>
      </c>
      <c r="AU665" s="229" t="s">
        <v>91</v>
      </c>
      <c r="AY665" s="228" t="s">
        <v>381</v>
      </c>
      <c r="BK665" s="230">
        <f>BK666</f>
        <v>0</v>
      </c>
    </row>
    <row r="666" s="1" customFormat="1" ht="16.5" customHeight="1">
      <c r="B666" s="39"/>
      <c r="C666" s="233" t="s">
        <v>1365</v>
      </c>
      <c r="D666" s="233" t="s">
        <v>384</v>
      </c>
      <c r="E666" s="234" t="s">
        <v>5924</v>
      </c>
      <c r="F666" s="235" t="s">
        <v>5685</v>
      </c>
      <c r="G666" s="236" t="s">
        <v>2947</v>
      </c>
      <c r="H666" s="237">
        <v>70</v>
      </c>
      <c r="I666" s="238"/>
      <c r="J666" s="239">
        <f>ROUND(I666*H666,2)</f>
        <v>0</v>
      </c>
      <c r="K666" s="235" t="s">
        <v>539</v>
      </c>
      <c r="L666" s="44"/>
      <c r="M666" s="240" t="s">
        <v>1</v>
      </c>
      <c r="N666" s="241" t="s">
        <v>48</v>
      </c>
      <c r="O666" s="87"/>
      <c r="P666" s="242">
        <f>O666*H666</f>
        <v>0</v>
      </c>
      <c r="Q666" s="242">
        <v>0</v>
      </c>
      <c r="R666" s="242">
        <f>Q666*H666</f>
        <v>0</v>
      </c>
      <c r="S666" s="242">
        <v>0</v>
      </c>
      <c r="T666" s="243">
        <f>S666*H666</f>
        <v>0</v>
      </c>
      <c r="AR666" s="244" t="s">
        <v>236</v>
      </c>
      <c r="AT666" s="244" t="s">
        <v>384</v>
      </c>
      <c r="AU666" s="244" t="s">
        <v>93</v>
      </c>
      <c r="AY666" s="17" t="s">
        <v>381</v>
      </c>
      <c r="BE666" s="245">
        <f>IF(N666="základní",J666,0)</f>
        <v>0</v>
      </c>
      <c r="BF666" s="245">
        <f>IF(N666="snížená",J666,0)</f>
        <v>0</v>
      </c>
      <c r="BG666" s="245">
        <f>IF(N666="zákl. přenesená",J666,0)</f>
        <v>0</v>
      </c>
      <c r="BH666" s="245">
        <f>IF(N666="sníž. přenesená",J666,0)</f>
        <v>0</v>
      </c>
      <c r="BI666" s="245">
        <f>IF(N666="nulová",J666,0)</f>
        <v>0</v>
      </c>
      <c r="BJ666" s="17" t="s">
        <v>91</v>
      </c>
      <c r="BK666" s="245">
        <f>ROUND(I666*H666,2)</f>
        <v>0</v>
      </c>
      <c r="BL666" s="17" t="s">
        <v>236</v>
      </c>
      <c r="BM666" s="244" t="s">
        <v>2151</v>
      </c>
    </row>
    <row r="667" s="11" customFormat="1" ht="22.8" customHeight="1">
      <c r="B667" s="217"/>
      <c r="C667" s="218"/>
      <c r="D667" s="219" t="s">
        <v>82</v>
      </c>
      <c r="E667" s="231" t="s">
        <v>5686</v>
      </c>
      <c r="F667" s="231" t="s">
        <v>5687</v>
      </c>
      <c r="G667" s="218"/>
      <c r="H667" s="218"/>
      <c r="I667" s="221"/>
      <c r="J667" s="232">
        <f>BK667</f>
        <v>0</v>
      </c>
      <c r="K667" s="218"/>
      <c r="L667" s="223"/>
      <c r="M667" s="224"/>
      <c r="N667" s="225"/>
      <c r="O667" s="225"/>
      <c r="P667" s="226">
        <f>P668</f>
        <v>0</v>
      </c>
      <c r="Q667" s="225"/>
      <c r="R667" s="226">
        <f>R668</f>
        <v>0</v>
      </c>
      <c r="S667" s="225"/>
      <c r="T667" s="227">
        <f>T668</f>
        <v>0</v>
      </c>
      <c r="AR667" s="228" t="s">
        <v>91</v>
      </c>
      <c r="AT667" s="229" t="s">
        <v>82</v>
      </c>
      <c r="AU667" s="229" t="s">
        <v>91</v>
      </c>
      <c r="AY667" s="228" t="s">
        <v>381</v>
      </c>
      <c r="BK667" s="230">
        <f>BK668</f>
        <v>0</v>
      </c>
    </row>
    <row r="668" s="1" customFormat="1" ht="16.5" customHeight="1">
      <c r="B668" s="39"/>
      <c r="C668" s="233" t="s">
        <v>1367</v>
      </c>
      <c r="D668" s="233" t="s">
        <v>384</v>
      </c>
      <c r="E668" s="234" t="s">
        <v>5925</v>
      </c>
      <c r="F668" s="235" t="s">
        <v>5689</v>
      </c>
      <c r="G668" s="236" t="s">
        <v>5690</v>
      </c>
      <c r="H668" s="237">
        <v>200</v>
      </c>
      <c r="I668" s="238"/>
      <c r="J668" s="239">
        <f>ROUND(I668*H668,2)</f>
        <v>0</v>
      </c>
      <c r="K668" s="235" t="s">
        <v>539</v>
      </c>
      <c r="L668" s="44"/>
      <c r="M668" s="240" t="s">
        <v>1</v>
      </c>
      <c r="N668" s="241" t="s">
        <v>48</v>
      </c>
      <c r="O668" s="87"/>
      <c r="P668" s="242">
        <f>O668*H668</f>
        <v>0</v>
      </c>
      <c r="Q668" s="242">
        <v>0</v>
      </c>
      <c r="R668" s="242">
        <f>Q668*H668</f>
        <v>0</v>
      </c>
      <c r="S668" s="242">
        <v>0</v>
      </c>
      <c r="T668" s="243">
        <f>S668*H668</f>
        <v>0</v>
      </c>
      <c r="AR668" s="244" t="s">
        <v>236</v>
      </c>
      <c r="AT668" s="244" t="s">
        <v>384</v>
      </c>
      <c r="AU668" s="244" t="s">
        <v>93</v>
      </c>
      <c r="AY668" s="17" t="s">
        <v>381</v>
      </c>
      <c r="BE668" s="245">
        <f>IF(N668="základní",J668,0)</f>
        <v>0</v>
      </c>
      <c r="BF668" s="245">
        <f>IF(N668="snížená",J668,0)</f>
        <v>0</v>
      </c>
      <c r="BG668" s="245">
        <f>IF(N668="zákl. přenesená",J668,0)</f>
        <v>0</v>
      </c>
      <c r="BH668" s="245">
        <f>IF(N668="sníž. přenesená",J668,0)</f>
        <v>0</v>
      </c>
      <c r="BI668" s="245">
        <f>IF(N668="nulová",J668,0)</f>
        <v>0</v>
      </c>
      <c r="BJ668" s="17" t="s">
        <v>91</v>
      </c>
      <c r="BK668" s="245">
        <f>ROUND(I668*H668,2)</f>
        <v>0</v>
      </c>
      <c r="BL668" s="17" t="s">
        <v>236</v>
      </c>
      <c r="BM668" s="244" t="s">
        <v>2159</v>
      </c>
    </row>
    <row r="669" s="11" customFormat="1" ht="22.8" customHeight="1">
      <c r="B669" s="217"/>
      <c r="C669" s="218"/>
      <c r="D669" s="219" t="s">
        <v>82</v>
      </c>
      <c r="E669" s="231" t="s">
        <v>5691</v>
      </c>
      <c r="F669" s="231" t="s">
        <v>5692</v>
      </c>
      <c r="G669" s="218"/>
      <c r="H669" s="218"/>
      <c r="I669" s="221"/>
      <c r="J669" s="232">
        <f>BK669</f>
        <v>0</v>
      </c>
      <c r="K669" s="218"/>
      <c r="L669" s="223"/>
      <c r="M669" s="224"/>
      <c r="N669" s="225"/>
      <c r="O669" s="225"/>
      <c r="P669" s="226">
        <f>P670</f>
        <v>0</v>
      </c>
      <c r="Q669" s="225"/>
      <c r="R669" s="226">
        <f>R670</f>
        <v>0</v>
      </c>
      <c r="S669" s="225"/>
      <c r="T669" s="227">
        <f>T670</f>
        <v>0</v>
      </c>
      <c r="AR669" s="228" t="s">
        <v>91</v>
      </c>
      <c r="AT669" s="229" t="s">
        <v>82</v>
      </c>
      <c r="AU669" s="229" t="s">
        <v>91</v>
      </c>
      <c r="AY669" s="228" t="s">
        <v>381</v>
      </c>
      <c r="BK669" s="230">
        <f>BK670</f>
        <v>0</v>
      </c>
    </row>
    <row r="670" s="1" customFormat="1" ht="16.5" customHeight="1">
      <c r="B670" s="39"/>
      <c r="C670" s="233" t="s">
        <v>1370</v>
      </c>
      <c r="D670" s="233" t="s">
        <v>384</v>
      </c>
      <c r="E670" s="234" t="s">
        <v>5926</v>
      </c>
      <c r="F670" s="235" t="s">
        <v>5694</v>
      </c>
      <c r="G670" s="236" t="s">
        <v>5695</v>
      </c>
      <c r="H670" s="237">
        <v>40</v>
      </c>
      <c r="I670" s="238"/>
      <c r="J670" s="239">
        <f>ROUND(I670*H670,2)</f>
        <v>0</v>
      </c>
      <c r="K670" s="235" t="s">
        <v>539</v>
      </c>
      <c r="L670" s="44"/>
      <c r="M670" s="240" t="s">
        <v>1</v>
      </c>
      <c r="N670" s="241" t="s">
        <v>48</v>
      </c>
      <c r="O670" s="87"/>
      <c r="P670" s="242">
        <f>O670*H670</f>
        <v>0</v>
      </c>
      <c r="Q670" s="242">
        <v>0</v>
      </c>
      <c r="R670" s="242">
        <f>Q670*H670</f>
        <v>0</v>
      </c>
      <c r="S670" s="242">
        <v>0</v>
      </c>
      <c r="T670" s="243">
        <f>S670*H670</f>
        <v>0</v>
      </c>
      <c r="AR670" s="244" t="s">
        <v>236</v>
      </c>
      <c r="AT670" s="244" t="s">
        <v>384</v>
      </c>
      <c r="AU670" s="244" t="s">
        <v>93</v>
      </c>
      <c r="AY670" s="17" t="s">
        <v>381</v>
      </c>
      <c r="BE670" s="245">
        <f>IF(N670="základní",J670,0)</f>
        <v>0</v>
      </c>
      <c r="BF670" s="245">
        <f>IF(N670="snížená",J670,0)</f>
        <v>0</v>
      </c>
      <c r="BG670" s="245">
        <f>IF(N670="zákl. přenesená",J670,0)</f>
        <v>0</v>
      </c>
      <c r="BH670" s="245">
        <f>IF(N670="sníž. přenesená",J670,0)</f>
        <v>0</v>
      </c>
      <c r="BI670" s="245">
        <f>IF(N670="nulová",J670,0)</f>
        <v>0</v>
      </c>
      <c r="BJ670" s="17" t="s">
        <v>91</v>
      </c>
      <c r="BK670" s="245">
        <f>ROUND(I670*H670,2)</f>
        <v>0</v>
      </c>
      <c r="BL670" s="17" t="s">
        <v>236</v>
      </c>
      <c r="BM670" s="244" t="s">
        <v>2167</v>
      </c>
    </row>
    <row r="671" s="11" customFormat="1" ht="25.92" customHeight="1">
      <c r="B671" s="217"/>
      <c r="C671" s="218"/>
      <c r="D671" s="219" t="s">
        <v>82</v>
      </c>
      <c r="E671" s="220" t="s">
        <v>380</v>
      </c>
      <c r="F671" s="220" t="s">
        <v>5927</v>
      </c>
      <c r="G671" s="218"/>
      <c r="H671" s="218"/>
      <c r="I671" s="221"/>
      <c r="J671" s="222">
        <f>BK671</f>
        <v>0</v>
      </c>
      <c r="K671" s="218"/>
      <c r="L671" s="223"/>
      <c r="M671" s="224"/>
      <c r="N671" s="225"/>
      <c r="O671" s="225"/>
      <c r="P671" s="226">
        <f>P672+SUM(P673:P676)+P679+P682+P684+P686+P689+P691+P693+P695+P697+P700+P704+P707+P710+P714+P716+P718+P720</f>
        <v>0</v>
      </c>
      <c r="Q671" s="225"/>
      <c r="R671" s="226">
        <f>R672+SUM(R673:R676)+R679+R682+R684+R686+R689+R691+R693+R695+R697+R700+R704+R707+R710+R714+R716+R718+R720</f>
        <v>1431.3</v>
      </c>
      <c r="S671" s="225"/>
      <c r="T671" s="227">
        <f>T672+SUM(T673:T676)+T679+T682+T684+T686+T689+T691+T693+T695+T697+T700+T704+T707+T710+T714+T716+T718+T720</f>
        <v>0</v>
      </c>
      <c r="AR671" s="228" t="s">
        <v>91</v>
      </c>
      <c r="AT671" s="229" t="s">
        <v>82</v>
      </c>
      <c r="AU671" s="229" t="s">
        <v>83</v>
      </c>
      <c r="AY671" s="228" t="s">
        <v>381</v>
      </c>
      <c r="BK671" s="230">
        <f>BK672+SUM(BK673:BK676)+BK679+BK682+BK684+BK686+BK689+BK691+BK693+BK695+BK697+BK700+BK704+BK707+BK710+BK714+BK716+BK718+BK720</f>
        <v>0</v>
      </c>
    </row>
    <row r="672" s="1" customFormat="1" ht="16.5" customHeight="1">
      <c r="B672" s="39"/>
      <c r="C672" s="233" t="s">
        <v>1374</v>
      </c>
      <c r="D672" s="233" t="s">
        <v>384</v>
      </c>
      <c r="E672" s="234" t="s">
        <v>5928</v>
      </c>
      <c r="F672" s="235" t="s">
        <v>5603</v>
      </c>
      <c r="G672" s="236" t="s">
        <v>1933</v>
      </c>
      <c r="H672" s="237">
        <v>1</v>
      </c>
      <c r="I672" s="238"/>
      <c r="J672" s="239">
        <f>ROUND(I672*H672,2)</f>
        <v>0</v>
      </c>
      <c r="K672" s="235" t="s">
        <v>539</v>
      </c>
      <c r="L672" s="44"/>
      <c r="M672" s="240" t="s">
        <v>1</v>
      </c>
      <c r="N672" s="241" t="s">
        <v>48</v>
      </c>
      <c r="O672" s="87"/>
      <c r="P672" s="242">
        <f>O672*H672</f>
        <v>0</v>
      </c>
      <c r="Q672" s="242">
        <v>449</v>
      </c>
      <c r="R672" s="242">
        <f>Q672*H672</f>
        <v>449</v>
      </c>
      <c r="S672" s="242">
        <v>0</v>
      </c>
      <c r="T672" s="243">
        <f>S672*H672</f>
        <v>0</v>
      </c>
      <c r="AR672" s="244" t="s">
        <v>236</v>
      </c>
      <c r="AT672" s="244" t="s">
        <v>384</v>
      </c>
      <c r="AU672" s="244" t="s">
        <v>91</v>
      </c>
      <c r="AY672" s="17" t="s">
        <v>381</v>
      </c>
      <c r="BE672" s="245">
        <f>IF(N672="základní",J672,0)</f>
        <v>0</v>
      </c>
      <c r="BF672" s="245">
        <f>IF(N672="snížená",J672,0)</f>
        <v>0</v>
      </c>
      <c r="BG672" s="245">
        <f>IF(N672="zákl. přenesená",J672,0)</f>
        <v>0</v>
      </c>
      <c r="BH672" s="245">
        <f>IF(N672="sníž. přenesená",J672,0)</f>
        <v>0</v>
      </c>
      <c r="BI672" s="245">
        <f>IF(N672="nulová",J672,0)</f>
        <v>0</v>
      </c>
      <c r="BJ672" s="17" t="s">
        <v>91</v>
      </c>
      <c r="BK672" s="245">
        <f>ROUND(I672*H672,2)</f>
        <v>0</v>
      </c>
      <c r="BL672" s="17" t="s">
        <v>236</v>
      </c>
      <c r="BM672" s="244" t="s">
        <v>2175</v>
      </c>
    </row>
    <row r="673" s="1" customFormat="1">
      <c r="B673" s="39"/>
      <c r="C673" s="40"/>
      <c r="D673" s="246" t="s">
        <v>391</v>
      </c>
      <c r="E673" s="40"/>
      <c r="F673" s="247" t="s">
        <v>5929</v>
      </c>
      <c r="G673" s="40"/>
      <c r="H673" s="40"/>
      <c r="I673" s="151"/>
      <c r="J673" s="40"/>
      <c r="K673" s="40"/>
      <c r="L673" s="44"/>
      <c r="M673" s="248"/>
      <c r="N673" s="87"/>
      <c r="O673" s="87"/>
      <c r="P673" s="87"/>
      <c r="Q673" s="87"/>
      <c r="R673" s="87"/>
      <c r="S673" s="87"/>
      <c r="T673" s="88"/>
      <c r="AT673" s="17" t="s">
        <v>391</v>
      </c>
      <c r="AU673" s="17" t="s">
        <v>91</v>
      </c>
    </row>
    <row r="674" s="1" customFormat="1" ht="16.5" customHeight="1">
      <c r="B674" s="39"/>
      <c r="C674" s="233" t="s">
        <v>1378</v>
      </c>
      <c r="D674" s="233" t="s">
        <v>384</v>
      </c>
      <c r="E674" s="234" t="s">
        <v>5930</v>
      </c>
      <c r="F674" s="235" t="s">
        <v>5755</v>
      </c>
      <c r="G674" s="236" t="s">
        <v>5607</v>
      </c>
      <c r="H674" s="237">
        <v>8</v>
      </c>
      <c r="I674" s="238"/>
      <c r="J674" s="239">
        <f>ROUND(I674*H674,2)</f>
        <v>0</v>
      </c>
      <c r="K674" s="235" t="s">
        <v>539</v>
      </c>
      <c r="L674" s="44"/>
      <c r="M674" s="240" t="s">
        <v>1</v>
      </c>
      <c r="N674" s="241" t="s">
        <v>48</v>
      </c>
      <c r="O674" s="87"/>
      <c r="P674" s="242">
        <f>O674*H674</f>
        <v>0</v>
      </c>
      <c r="Q674" s="242">
        <v>0</v>
      </c>
      <c r="R674" s="242">
        <f>Q674*H674</f>
        <v>0</v>
      </c>
      <c r="S674" s="242">
        <v>0</v>
      </c>
      <c r="T674" s="243">
        <f>S674*H674</f>
        <v>0</v>
      </c>
      <c r="AR674" s="244" t="s">
        <v>236</v>
      </c>
      <c r="AT674" s="244" t="s">
        <v>384</v>
      </c>
      <c r="AU674" s="244" t="s">
        <v>91</v>
      </c>
      <c r="AY674" s="17" t="s">
        <v>381</v>
      </c>
      <c r="BE674" s="245">
        <f>IF(N674="základní",J674,0)</f>
        <v>0</v>
      </c>
      <c r="BF674" s="245">
        <f>IF(N674="snížená",J674,0)</f>
        <v>0</v>
      </c>
      <c r="BG674" s="245">
        <f>IF(N674="zákl. přenesená",J674,0)</f>
        <v>0</v>
      </c>
      <c r="BH674" s="245">
        <f>IF(N674="sníž. přenesená",J674,0)</f>
        <v>0</v>
      </c>
      <c r="BI674" s="245">
        <f>IF(N674="nulová",J674,0)</f>
        <v>0</v>
      </c>
      <c r="BJ674" s="17" t="s">
        <v>91</v>
      </c>
      <c r="BK674" s="245">
        <f>ROUND(I674*H674,2)</f>
        <v>0</v>
      </c>
      <c r="BL674" s="17" t="s">
        <v>236</v>
      </c>
      <c r="BM674" s="244" t="s">
        <v>2182</v>
      </c>
    </row>
    <row r="675" s="1" customFormat="1" ht="16.5" customHeight="1">
      <c r="B675" s="39"/>
      <c r="C675" s="233" t="s">
        <v>1384</v>
      </c>
      <c r="D675" s="233" t="s">
        <v>384</v>
      </c>
      <c r="E675" s="234" t="s">
        <v>5931</v>
      </c>
      <c r="F675" s="235" t="s">
        <v>5609</v>
      </c>
      <c r="G675" s="236" t="s">
        <v>5607</v>
      </c>
      <c r="H675" s="237">
        <v>20</v>
      </c>
      <c r="I675" s="238"/>
      <c r="J675" s="239">
        <f>ROUND(I675*H675,2)</f>
        <v>0</v>
      </c>
      <c r="K675" s="235" t="s">
        <v>539</v>
      </c>
      <c r="L675" s="44"/>
      <c r="M675" s="240" t="s">
        <v>1</v>
      </c>
      <c r="N675" s="241" t="s">
        <v>48</v>
      </c>
      <c r="O675" s="87"/>
      <c r="P675" s="242">
        <f>O675*H675</f>
        <v>0</v>
      </c>
      <c r="Q675" s="242">
        <v>0</v>
      </c>
      <c r="R675" s="242">
        <f>Q675*H675</f>
        <v>0</v>
      </c>
      <c r="S675" s="242">
        <v>0</v>
      </c>
      <c r="T675" s="243">
        <f>S675*H675</f>
        <v>0</v>
      </c>
      <c r="AR675" s="244" t="s">
        <v>236</v>
      </c>
      <c r="AT675" s="244" t="s">
        <v>384</v>
      </c>
      <c r="AU675" s="244" t="s">
        <v>91</v>
      </c>
      <c r="AY675" s="17" t="s">
        <v>381</v>
      </c>
      <c r="BE675" s="245">
        <f>IF(N675="základní",J675,0)</f>
        <v>0</v>
      </c>
      <c r="BF675" s="245">
        <f>IF(N675="snížená",J675,0)</f>
        <v>0</v>
      </c>
      <c r="BG675" s="245">
        <f>IF(N675="zákl. přenesená",J675,0)</f>
        <v>0</v>
      </c>
      <c r="BH675" s="245">
        <f>IF(N675="sníž. přenesená",J675,0)</f>
        <v>0</v>
      </c>
      <c r="BI675" s="245">
        <f>IF(N675="nulová",J675,0)</f>
        <v>0</v>
      </c>
      <c r="BJ675" s="17" t="s">
        <v>91</v>
      </c>
      <c r="BK675" s="245">
        <f>ROUND(I675*H675,2)</f>
        <v>0</v>
      </c>
      <c r="BL675" s="17" t="s">
        <v>236</v>
      </c>
      <c r="BM675" s="244" t="s">
        <v>2189</v>
      </c>
    </row>
    <row r="676" s="11" customFormat="1" ht="22.8" customHeight="1">
      <c r="B676" s="217"/>
      <c r="C676" s="218"/>
      <c r="D676" s="219" t="s">
        <v>82</v>
      </c>
      <c r="E676" s="231" t="s">
        <v>258</v>
      </c>
      <c r="F676" s="231" t="s">
        <v>5610</v>
      </c>
      <c r="G676" s="218"/>
      <c r="H676" s="218"/>
      <c r="I676" s="221"/>
      <c r="J676" s="232">
        <f>BK676</f>
        <v>0</v>
      </c>
      <c r="K676" s="218"/>
      <c r="L676" s="223"/>
      <c r="M676" s="224"/>
      <c r="N676" s="225"/>
      <c r="O676" s="225"/>
      <c r="P676" s="226">
        <f>SUM(P677:P678)</f>
        <v>0</v>
      </c>
      <c r="Q676" s="225"/>
      <c r="R676" s="226">
        <f>SUM(R677:R678)</f>
        <v>11</v>
      </c>
      <c r="S676" s="225"/>
      <c r="T676" s="227">
        <f>SUM(T677:T678)</f>
        <v>0</v>
      </c>
      <c r="AR676" s="228" t="s">
        <v>91</v>
      </c>
      <c r="AT676" s="229" t="s">
        <v>82</v>
      </c>
      <c r="AU676" s="229" t="s">
        <v>91</v>
      </c>
      <c r="AY676" s="228" t="s">
        <v>381</v>
      </c>
      <c r="BK676" s="230">
        <f>SUM(BK677:BK678)</f>
        <v>0</v>
      </c>
    </row>
    <row r="677" s="1" customFormat="1" ht="16.5" customHeight="1">
      <c r="B677" s="39"/>
      <c r="C677" s="233" t="s">
        <v>1393</v>
      </c>
      <c r="D677" s="233" t="s">
        <v>384</v>
      </c>
      <c r="E677" s="234" t="s">
        <v>5932</v>
      </c>
      <c r="F677" s="235" t="s">
        <v>5933</v>
      </c>
      <c r="G677" s="236" t="s">
        <v>1933</v>
      </c>
      <c r="H677" s="237">
        <v>1</v>
      </c>
      <c r="I677" s="238"/>
      <c r="J677" s="239">
        <f>ROUND(I677*H677,2)</f>
        <v>0</v>
      </c>
      <c r="K677" s="235" t="s">
        <v>539</v>
      </c>
      <c r="L677" s="44"/>
      <c r="M677" s="240" t="s">
        <v>1</v>
      </c>
      <c r="N677" s="241" t="s">
        <v>48</v>
      </c>
      <c r="O677" s="87"/>
      <c r="P677" s="242">
        <f>O677*H677</f>
        <v>0</v>
      </c>
      <c r="Q677" s="242">
        <v>5</v>
      </c>
      <c r="R677" s="242">
        <f>Q677*H677</f>
        <v>5</v>
      </c>
      <c r="S677" s="242">
        <v>0</v>
      </c>
      <c r="T677" s="243">
        <f>S677*H677</f>
        <v>0</v>
      </c>
      <c r="AR677" s="244" t="s">
        <v>236</v>
      </c>
      <c r="AT677" s="244" t="s">
        <v>384</v>
      </c>
      <c r="AU677" s="244" t="s">
        <v>93</v>
      </c>
      <c r="AY677" s="17" t="s">
        <v>381</v>
      </c>
      <c r="BE677" s="245">
        <f>IF(N677="základní",J677,0)</f>
        <v>0</v>
      </c>
      <c r="BF677" s="245">
        <f>IF(N677="snížená",J677,0)</f>
        <v>0</v>
      </c>
      <c r="BG677" s="245">
        <f>IF(N677="zákl. přenesená",J677,0)</f>
        <v>0</v>
      </c>
      <c r="BH677" s="245">
        <f>IF(N677="sníž. přenesená",J677,0)</f>
        <v>0</v>
      </c>
      <c r="BI677" s="245">
        <f>IF(N677="nulová",J677,0)</f>
        <v>0</v>
      </c>
      <c r="BJ677" s="17" t="s">
        <v>91</v>
      </c>
      <c r="BK677" s="245">
        <f>ROUND(I677*H677,2)</f>
        <v>0</v>
      </c>
      <c r="BL677" s="17" t="s">
        <v>236</v>
      </c>
      <c r="BM677" s="244" t="s">
        <v>2195</v>
      </c>
    </row>
    <row r="678" s="1" customFormat="1" ht="16.5" customHeight="1">
      <c r="B678" s="39"/>
      <c r="C678" s="233" t="s">
        <v>1398</v>
      </c>
      <c r="D678" s="233" t="s">
        <v>384</v>
      </c>
      <c r="E678" s="234" t="s">
        <v>5934</v>
      </c>
      <c r="F678" s="235" t="s">
        <v>5935</v>
      </c>
      <c r="G678" s="236" t="s">
        <v>1933</v>
      </c>
      <c r="H678" s="237">
        <v>1</v>
      </c>
      <c r="I678" s="238"/>
      <c r="J678" s="239">
        <f>ROUND(I678*H678,2)</f>
        <v>0</v>
      </c>
      <c r="K678" s="235" t="s">
        <v>539</v>
      </c>
      <c r="L678" s="44"/>
      <c r="M678" s="240" t="s">
        <v>1</v>
      </c>
      <c r="N678" s="241" t="s">
        <v>48</v>
      </c>
      <c r="O678" s="87"/>
      <c r="P678" s="242">
        <f>O678*H678</f>
        <v>0</v>
      </c>
      <c r="Q678" s="242">
        <v>6</v>
      </c>
      <c r="R678" s="242">
        <f>Q678*H678</f>
        <v>6</v>
      </c>
      <c r="S678" s="242">
        <v>0</v>
      </c>
      <c r="T678" s="243">
        <f>S678*H678</f>
        <v>0</v>
      </c>
      <c r="AR678" s="244" t="s">
        <v>236</v>
      </c>
      <c r="AT678" s="244" t="s">
        <v>384</v>
      </c>
      <c r="AU678" s="244" t="s">
        <v>93</v>
      </c>
      <c r="AY678" s="17" t="s">
        <v>381</v>
      </c>
      <c r="BE678" s="245">
        <f>IF(N678="základní",J678,0)</f>
        <v>0</v>
      </c>
      <c r="BF678" s="245">
        <f>IF(N678="snížená",J678,0)</f>
        <v>0</v>
      </c>
      <c r="BG678" s="245">
        <f>IF(N678="zákl. přenesená",J678,0)</f>
        <v>0</v>
      </c>
      <c r="BH678" s="245">
        <f>IF(N678="sníž. přenesená",J678,0)</f>
        <v>0</v>
      </c>
      <c r="BI678" s="245">
        <f>IF(N678="nulová",J678,0)</f>
        <v>0</v>
      </c>
      <c r="BJ678" s="17" t="s">
        <v>91</v>
      </c>
      <c r="BK678" s="245">
        <f>ROUND(I678*H678,2)</f>
        <v>0</v>
      </c>
      <c r="BL678" s="17" t="s">
        <v>236</v>
      </c>
      <c r="BM678" s="244" t="s">
        <v>2202</v>
      </c>
    </row>
    <row r="679" s="11" customFormat="1" ht="22.8" customHeight="1">
      <c r="B679" s="217"/>
      <c r="C679" s="218"/>
      <c r="D679" s="219" t="s">
        <v>82</v>
      </c>
      <c r="E679" s="231" t="s">
        <v>4334</v>
      </c>
      <c r="F679" s="231" t="s">
        <v>5613</v>
      </c>
      <c r="G679" s="218"/>
      <c r="H679" s="218"/>
      <c r="I679" s="221"/>
      <c r="J679" s="232">
        <f>BK679</f>
        <v>0</v>
      </c>
      <c r="K679" s="218"/>
      <c r="L679" s="223"/>
      <c r="M679" s="224"/>
      <c r="N679" s="225"/>
      <c r="O679" s="225"/>
      <c r="P679" s="226">
        <f>SUM(P680:P681)</f>
        <v>0</v>
      </c>
      <c r="Q679" s="225"/>
      <c r="R679" s="226">
        <f>SUM(R680:R681)</f>
        <v>80</v>
      </c>
      <c r="S679" s="225"/>
      <c r="T679" s="227">
        <f>SUM(T680:T681)</f>
        <v>0</v>
      </c>
      <c r="AR679" s="228" t="s">
        <v>91</v>
      </c>
      <c r="AT679" s="229" t="s">
        <v>82</v>
      </c>
      <c r="AU679" s="229" t="s">
        <v>91</v>
      </c>
      <c r="AY679" s="228" t="s">
        <v>381</v>
      </c>
      <c r="BK679" s="230">
        <f>SUM(BK680:BK681)</f>
        <v>0</v>
      </c>
    </row>
    <row r="680" s="1" customFormat="1" ht="16.5" customHeight="1">
      <c r="B680" s="39"/>
      <c r="C680" s="233" t="s">
        <v>1400</v>
      </c>
      <c r="D680" s="233" t="s">
        <v>384</v>
      </c>
      <c r="E680" s="234" t="s">
        <v>5936</v>
      </c>
      <c r="F680" s="235" t="s">
        <v>5937</v>
      </c>
      <c r="G680" s="236" t="s">
        <v>1933</v>
      </c>
      <c r="H680" s="237">
        <v>2</v>
      </c>
      <c r="I680" s="238"/>
      <c r="J680" s="239">
        <f>ROUND(I680*H680,2)</f>
        <v>0</v>
      </c>
      <c r="K680" s="235" t="s">
        <v>539</v>
      </c>
      <c r="L680" s="44"/>
      <c r="M680" s="240" t="s">
        <v>1</v>
      </c>
      <c r="N680" s="241" t="s">
        <v>48</v>
      </c>
      <c r="O680" s="87"/>
      <c r="P680" s="242">
        <f>O680*H680</f>
        <v>0</v>
      </c>
      <c r="Q680" s="242">
        <v>20</v>
      </c>
      <c r="R680" s="242">
        <f>Q680*H680</f>
        <v>40</v>
      </c>
      <c r="S680" s="242">
        <v>0</v>
      </c>
      <c r="T680" s="243">
        <f>S680*H680</f>
        <v>0</v>
      </c>
      <c r="AR680" s="244" t="s">
        <v>236</v>
      </c>
      <c r="AT680" s="244" t="s">
        <v>384</v>
      </c>
      <c r="AU680" s="244" t="s">
        <v>93</v>
      </c>
      <c r="AY680" s="17" t="s">
        <v>381</v>
      </c>
      <c r="BE680" s="245">
        <f>IF(N680="základní",J680,0)</f>
        <v>0</v>
      </c>
      <c r="BF680" s="245">
        <f>IF(N680="snížená",J680,0)</f>
        <v>0</v>
      </c>
      <c r="BG680" s="245">
        <f>IF(N680="zákl. přenesená",J680,0)</f>
        <v>0</v>
      </c>
      <c r="BH680" s="245">
        <f>IF(N680="sníž. přenesená",J680,0)</f>
        <v>0</v>
      </c>
      <c r="BI680" s="245">
        <f>IF(N680="nulová",J680,0)</f>
        <v>0</v>
      </c>
      <c r="BJ680" s="17" t="s">
        <v>91</v>
      </c>
      <c r="BK680" s="245">
        <f>ROUND(I680*H680,2)</f>
        <v>0</v>
      </c>
      <c r="BL680" s="17" t="s">
        <v>236</v>
      </c>
      <c r="BM680" s="244" t="s">
        <v>2209</v>
      </c>
    </row>
    <row r="681" s="1" customFormat="1" ht="16.5" customHeight="1">
      <c r="B681" s="39"/>
      <c r="C681" s="233" t="s">
        <v>1405</v>
      </c>
      <c r="D681" s="233" t="s">
        <v>384</v>
      </c>
      <c r="E681" s="234" t="s">
        <v>5938</v>
      </c>
      <c r="F681" s="235" t="s">
        <v>5939</v>
      </c>
      <c r="G681" s="236" t="s">
        <v>1933</v>
      </c>
      <c r="H681" s="237">
        <v>2</v>
      </c>
      <c r="I681" s="238"/>
      <c r="J681" s="239">
        <f>ROUND(I681*H681,2)</f>
        <v>0</v>
      </c>
      <c r="K681" s="235" t="s">
        <v>539</v>
      </c>
      <c r="L681" s="44"/>
      <c r="M681" s="240" t="s">
        <v>1</v>
      </c>
      <c r="N681" s="241" t="s">
        <v>48</v>
      </c>
      <c r="O681" s="87"/>
      <c r="P681" s="242">
        <f>O681*H681</f>
        <v>0</v>
      </c>
      <c r="Q681" s="242">
        <v>20</v>
      </c>
      <c r="R681" s="242">
        <f>Q681*H681</f>
        <v>40</v>
      </c>
      <c r="S681" s="242">
        <v>0</v>
      </c>
      <c r="T681" s="243">
        <f>S681*H681</f>
        <v>0</v>
      </c>
      <c r="AR681" s="244" t="s">
        <v>236</v>
      </c>
      <c r="AT681" s="244" t="s">
        <v>384</v>
      </c>
      <c r="AU681" s="244" t="s">
        <v>93</v>
      </c>
      <c r="AY681" s="17" t="s">
        <v>381</v>
      </c>
      <c r="BE681" s="245">
        <f>IF(N681="základní",J681,0)</f>
        <v>0</v>
      </c>
      <c r="BF681" s="245">
        <f>IF(N681="snížená",J681,0)</f>
        <v>0</v>
      </c>
      <c r="BG681" s="245">
        <f>IF(N681="zákl. přenesená",J681,0)</f>
        <v>0</v>
      </c>
      <c r="BH681" s="245">
        <f>IF(N681="sníž. přenesená",J681,0)</f>
        <v>0</v>
      </c>
      <c r="BI681" s="245">
        <f>IF(N681="nulová",J681,0)</f>
        <v>0</v>
      </c>
      <c r="BJ681" s="17" t="s">
        <v>91</v>
      </c>
      <c r="BK681" s="245">
        <f>ROUND(I681*H681,2)</f>
        <v>0</v>
      </c>
      <c r="BL681" s="17" t="s">
        <v>236</v>
      </c>
      <c r="BM681" s="244" t="s">
        <v>2217</v>
      </c>
    </row>
    <row r="682" s="11" customFormat="1" ht="22.8" customHeight="1">
      <c r="B682" s="217"/>
      <c r="C682" s="218"/>
      <c r="D682" s="219" t="s">
        <v>82</v>
      </c>
      <c r="E682" s="231" t="s">
        <v>5616</v>
      </c>
      <c r="F682" s="231" t="s">
        <v>5617</v>
      </c>
      <c r="G682" s="218"/>
      <c r="H682" s="218"/>
      <c r="I682" s="221"/>
      <c r="J682" s="232">
        <f>BK682</f>
        <v>0</v>
      </c>
      <c r="K682" s="218"/>
      <c r="L682" s="223"/>
      <c r="M682" s="224"/>
      <c r="N682" s="225"/>
      <c r="O682" s="225"/>
      <c r="P682" s="226">
        <f>P683</f>
        <v>0</v>
      </c>
      <c r="Q682" s="225"/>
      <c r="R682" s="226">
        <f>R683</f>
        <v>48</v>
      </c>
      <c r="S682" s="225"/>
      <c r="T682" s="227">
        <f>T683</f>
        <v>0</v>
      </c>
      <c r="AR682" s="228" t="s">
        <v>91</v>
      </c>
      <c r="AT682" s="229" t="s">
        <v>82</v>
      </c>
      <c r="AU682" s="229" t="s">
        <v>91</v>
      </c>
      <c r="AY682" s="228" t="s">
        <v>381</v>
      </c>
      <c r="BK682" s="230">
        <f>BK683</f>
        <v>0</v>
      </c>
    </row>
    <row r="683" s="1" customFormat="1" ht="16.5" customHeight="1">
      <c r="B683" s="39"/>
      <c r="C683" s="233" t="s">
        <v>1410</v>
      </c>
      <c r="D683" s="233" t="s">
        <v>384</v>
      </c>
      <c r="E683" s="234" t="s">
        <v>5940</v>
      </c>
      <c r="F683" s="235" t="s">
        <v>5941</v>
      </c>
      <c r="G683" s="236" t="s">
        <v>1933</v>
      </c>
      <c r="H683" s="237">
        <v>2</v>
      </c>
      <c r="I683" s="238"/>
      <c r="J683" s="239">
        <f>ROUND(I683*H683,2)</f>
        <v>0</v>
      </c>
      <c r="K683" s="235" t="s">
        <v>539</v>
      </c>
      <c r="L683" s="44"/>
      <c r="M683" s="240" t="s">
        <v>1</v>
      </c>
      <c r="N683" s="241" t="s">
        <v>48</v>
      </c>
      <c r="O683" s="87"/>
      <c r="P683" s="242">
        <f>O683*H683</f>
        <v>0</v>
      </c>
      <c r="Q683" s="242">
        <v>24</v>
      </c>
      <c r="R683" s="242">
        <f>Q683*H683</f>
        <v>48</v>
      </c>
      <c r="S683" s="242">
        <v>0</v>
      </c>
      <c r="T683" s="243">
        <f>S683*H683</f>
        <v>0</v>
      </c>
      <c r="AR683" s="244" t="s">
        <v>236</v>
      </c>
      <c r="AT683" s="244" t="s">
        <v>384</v>
      </c>
      <c r="AU683" s="244" t="s">
        <v>93</v>
      </c>
      <c r="AY683" s="17" t="s">
        <v>381</v>
      </c>
      <c r="BE683" s="245">
        <f>IF(N683="základní",J683,0)</f>
        <v>0</v>
      </c>
      <c r="BF683" s="245">
        <f>IF(N683="snížená",J683,0)</f>
        <v>0</v>
      </c>
      <c r="BG683" s="245">
        <f>IF(N683="zákl. přenesená",J683,0)</f>
        <v>0</v>
      </c>
      <c r="BH683" s="245">
        <f>IF(N683="sníž. přenesená",J683,0)</f>
        <v>0</v>
      </c>
      <c r="BI683" s="245">
        <f>IF(N683="nulová",J683,0)</f>
        <v>0</v>
      </c>
      <c r="BJ683" s="17" t="s">
        <v>91</v>
      </c>
      <c r="BK683" s="245">
        <f>ROUND(I683*H683,2)</f>
        <v>0</v>
      </c>
      <c r="BL683" s="17" t="s">
        <v>236</v>
      </c>
      <c r="BM683" s="244" t="s">
        <v>2224</v>
      </c>
    </row>
    <row r="684" s="11" customFormat="1" ht="22.8" customHeight="1">
      <c r="B684" s="217"/>
      <c r="C684" s="218"/>
      <c r="D684" s="219" t="s">
        <v>82</v>
      </c>
      <c r="E684" s="231" t="s">
        <v>5942</v>
      </c>
      <c r="F684" s="231" t="s">
        <v>5943</v>
      </c>
      <c r="G684" s="218"/>
      <c r="H684" s="218"/>
      <c r="I684" s="221"/>
      <c r="J684" s="232">
        <f>BK684</f>
        <v>0</v>
      </c>
      <c r="K684" s="218"/>
      <c r="L684" s="223"/>
      <c r="M684" s="224"/>
      <c r="N684" s="225"/>
      <c r="O684" s="225"/>
      <c r="P684" s="226">
        <f>P685</f>
        <v>0</v>
      </c>
      <c r="Q684" s="225"/>
      <c r="R684" s="226">
        <f>R685</f>
        <v>0</v>
      </c>
      <c r="S684" s="225"/>
      <c r="T684" s="227">
        <f>T685</f>
        <v>0</v>
      </c>
      <c r="AR684" s="228" t="s">
        <v>91</v>
      </c>
      <c r="AT684" s="229" t="s">
        <v>82</v>
      </c>
      <c r="AU684" s="229" t="s">
        <v>91</v>
      </c>
      <c r="AY684" s="228" t="s">
        <v>381</v>
      </c>
      <c r="BK684" s="230">
        <f>BK685</f>
        <v>0</v>
      </c>
    </row>
    <row r="685" s="1" customFormat="1" ht="16.5" customHeight="1">
      <c r="B685" s="39"/>
      <c r="C685" s="233" t="s">
        <v>1415</v>
      </c>
      <c r="D685" s="233" t="s">
        <v>384</v>
      </c>
      <c r="E685" s="234" t="s">
        <v>5944</v>
      </c>
      <c r="F685" s="235" t="s">
        <v>5945</v>
      </c>
      <c r="G685" s="236" t="s">
        <v>1933</v>
      </c>
      <c r="H685" s="237">
        <v>2</v>
      </c>
      <c r="I685" s="238"/>
      <c r="J685" s="239">
        <f>ROUND(I685*H685,2)</f>
        <v>0</v>
      </c>
      <c r="K685" s="235" t="s">
        <v>539</v>
      </c>
      <c r="L685" s="44"/>
      <c r="M685" s="240" t="s">
        <v>1</v>
      </c>
      <c r="N685" s="241" t="s">
        <v>48</v>
      </c>
      <c r="O685" s="87"/>
      <c r="P685" s="242">
        <f>O685*H685</f>
        <v>0</v>
      </c>
      <c r="Q685" s="242">
        <v>0</v>
      </c>
      <c r="R685" s="242">
        <f>Q685*H685</f>
        <v>0</v>
      </c>
      <c r="S685" s="242">
        <v>0</v>
      </c>
      <c r="T685" s="243">
        <f>S685*H685</f>
        <v>0</v>
      </c>
      <c r="AR685" s="244" t="s">
        <v>236</v>
      </c>
      <c r="AT685" s="244" t="s">
        <v>384</v>
      </c>
      <c r="AU685" s="244" t="s">
        <v>93</v>
      </c>
      <c r="AY685" s="17" t="s">
        <v>381</v>
      </c>
      <c r="BE685" s="245">
        <f>IF(N685="základní",J685,0)</f>
        <v>0</v>
      </c>
      <c r="BF685" s="245">
        <f>IF(N685="snížená",J685,0)</f>
        <v>0</v>
      </c>
      <c r="BG685" s="245">
        <f>IF(N685="zákl. přenesená",J685,0)</f>
        <v>0</v>
      </c>
      <c r="BH685" s="245">
        <f>IF(N685="sníž. přenesená",J685,0)</f>
        <v>0</v>
      </c>
      <c r="BI685" s="245">
        <f>IF(N685="nulová",J685,0)</f>
        <v>0</v>
      </c>
      <c r="BJ685" s="17" t="s">
        <v>91</v>
      </c>
      <c r="BK685" s="245">
        <f>ROUND(I685*H685,2)</f>
        <v>0</v>
      </c>
      <c r="BL685" s="17" t="s">
        <v>236</v>
      </c>
      <c r="BM685" s="244" t="s">
        <v>2231</v>
      </c>
    </row>
    <row r="686" s="11" customFormat="1" ht="22.8" customHeight="1">
      <c r="B686" s="217"/>
      <c r="C686" s="218"/>
      <c r="D686" s="219" t="s">
        <v>82</v>
      </c>
      <c r="E686" s="231" t="s">
        <v>5626</v>
      </c>
      <c r="F686" s="231" t="s">
        <v>5627</v>
      </c>
      <c r="G686" s="218"/>
      <c r="H686" s="218"/>
      <c r="I686" s="221"/>
      <c r="J686" s="232">
        <f>BK686</f>
        <v>0</v>
      </c>
      <c r="K686" s="218"/>
      <c r="L686" s="223"/>
      <c r="M686" s="224"/>
      <c r="N686" s="225"/>
      <c r="O686" s="225"/>
      <c r="P686" s="226">
        <f>SUM(P687:P688)</f>
        <v>0</v>
      </c>
      <c r="Q686" s="225"/>
      <c r="R686" s="226">
        <f>SUM(R687:R688)</f>
        <v>20.699999999999999</v>
      </c>
      <c r="S686" s="225"/>
      <c r="T686" s="227">
        <f>SUM(T687:T688)</f>
        <v>0</v>
      </c>
      <c r="AR686" s="228" t="s">
        <v>91</v>
      </c>
      <c r="AT686" s="229" t="s">
        <v>82</v>
      </c>
      <c r="AU686" s="229" t="s">
        <v>91</v>
      </c>
      <c r="AY686" s="228" t="s">
        <v>381</v>
      </c>
      <c r="BK686" s="230">
        <f>SUM(BK687:BK688)</f>
        <v>0</v>
      </c>
    </row>
    <row r="687" s="1" customFormat="1" ht="16.5" customHeight="1">
      <c r="B687" s="39"/>
      <c r="C687" s="233" t="s">
        <v>1418</v>
      </c>
      <c r="D687" s="233" t="s">
        <v>384</v>
      </c>
      <c r="E687" s="234" t="s">
        <v>5946</v>
      </c>
      <c r="F687" s="235" t="s">
        <v>5629</v>
      </c>
      <c r="G687" s="236" t="s">
        <v>1933</v>
      </c>
      <c r="H687" s="237">
        <v>11</v>
      </c>
      <c r="I687" s="238"/>
      <c r="J687" s="239">
        <f>ROUND(I687*H687,2)</f>
        <v>0</v>
      </c>
      <c r="K687" s="235" t="s">
        <v>539</v>
      </c>
      <c r="L687" s="44"/>
      <c r="M687" s="240" t="s">
        <v>1</v>
      </c>
      <c r="N687" s="241" t="s">
        <v>48</v>
      </c>
      <c r="O687" s="87"/>
      <c r="P687" s="242">
        <f>O687*H687</f>
        <v>0</v>
      </c>
      <c r="Q687" s="242">
        <v>1.2</v>
      </c>
      <c r="R687" s="242">
        <f>Q687*H687</f>
        <v>13.199999999999999</v>
      </c>
      <c r="S687" s="242">
        <v>0</v>
      </c>
      <c r="T687" s="243">
        <f>S687*H687</f>
        <v>0</v>
      </c>
      <c r="AR687" s="244" t="s">
        <v>236</v>
      </c>
      <c r="AT687" s="244" t="s">
        <v>384</v>
      </c>
      <c r="AU687" s="244" t="s">
        <v>93</v>
      </c>
      <c r="AY687" s="17" t="s">
        <v>381</v>
      </c>
      <c r="BE687" s="245">
        <f>IF(N687="základní",J687,0)</f>
        <v>0</v>
      </c>
      <c r="BF687" s="245">
        <f>IF(N687="snížená",J687,0)</f>
        <v>0</v>
      </c>
      <c r="BG687" s="245">
        <f>IF(N687="zákl. přenesená",J687,0)</f>
        <v>0</v>
      </c>
      <c r="BH687" s="245">
        <f>IF(N687="sníž. přenesená",J687,0)</f>
        <v>0</v>
      </c>
      <c r="BI687" s="245">
        <f>IF(N687="nulová",J687,0)</f>
        <v>0</v>
      </c>
      <c r="BJ687" s="17" t="s">
        <v>91</v>
      </c>
      <c r="BK687" s="245">
        <f>ROUND(I687*H687,2)</f>
        <v>0</v>
      </c>
      <c r="BL687" s="17" t="s">
        <v>236</v>
      </c>
      <c r="BM687" s="244" t="s">
        <v>2239</v>
      </c>
    </row>
    <row r="688" s="1" customFormat="1" ht="16.5" customHeight="1">
      <c r="B688" s="39"/>
      <c r="C688" s="233" t="s">
        <v>1423</v>
      </c>
      <c r="D688" s="233" t="s">
        <v>384</v>
      </c>
      <c r="E688" s="234" t="s">
        <v>5947</v>
      </c>
      <c r="F688" s="235" t="s">
        <v>5948</v>
      </c>
      <c r="G688" s="236" t="s">
        <v>1933</v>
      </c>
      <c r="H688" s="237">
        <v>5</v>
      </c>
      <c r="I688" s="238"/>
      <c r="J688" s="239">
        <f>ROUND(I688*H688,2)</f>
        <v>0</v>
      </c>
      <c r="K688" s="235" t="s">
        <v>539</v>
      </c>
      <c r="L688" s="44"/>
      <c r="M688" s="240" t="s">
        <v>1</v>
      </c>
      <c r="N688" s="241" t="s">
        <v>48</v>
      </c>
      <c r="O688" s="87"/>
      <c r="P688" s="242">
        <f>O688*H688</f>
        <v>0</v>
      </c>
      <c r="Q688" s="242">
        <v>1.5</v>
      </c>
      <c r="R688" s="242">
        <f>Q688*H688</f>
        <v>7.5</v>
      </c>
      <c r="S688" s="242">
        <v>0</v>
      </c>
      <c r="T688" s="243">
        <f>S688*H688</f>
        <v>0</v>
      </c>
      <c r="AR688" s="244" t="s">
        <v>236</v>
      </c>
      <c r="AT688" s="244" t="s">
        <v>384</v>
      </c>
      <c r="AU688" s="244" t="s">
        <v>93</v>
      </c>
      <c r="AY688" s="17" t="s">
        <v>381</v>
      </c>
      <c r="BE688" s="245">
        <f>IF(N688="základní",J688,0)</f>
        <v>0</v>
      </c>
      <c r="BF688" s="245">
        <f>IF(N688="snížená",J688,0)</f>
        <v>0</v>
      </c>
      <c r="BG688" s="245">
        <f>IF(N688="zákl. přenesená",J688,0)</f>
        <v>0</v>
      </c>
      <c r="BH688" s="245">
        <f>IF(N688="sníž. přenesená",J688,0)</f>
        <v>0</v>
      </c>
      <c r="BI688" s="245">
        <f>IF(N688="nulová",J688,0)</f>
        <v>0</v>
      </c>
      <c r="BJ688" s="17" t="s">
        <v>91</v>
      </c>
      <c r="BK688" s="245">
        <f>ROUND(I688*H688,2)</f>
        <v>0</v>
      </c>
      <c r="BL688" s="17" t="s">
        <v>236</v>
      </c>
      <c r="BM688" s="244" t="s">
        <v>2246</v>
      </c>
    </row>
    <row r="689" s="11" customFormat="1" ht="22.8" customHeight="1">
      <c r="B689" s="217"/>
      <c r="C689" s="218"/>
      <c r="D689" s="219" t="s">
        <v>82</v>
      </c>
      <c r="E689" s="231" t="s">
        <v>5769</v>
      </c>
      <c r="F689" s="231" t="s">
        <v>5770</v>
      </c>
      <c r="G689" s="218"/>
      <c r="H689" s="218"/>
      <c r="I689" s="221"/>
      <c r="J689" s="232">
        <f>BK689</f>
        <v>0</v>
      </c>
      <c r="K689" s="218"/>
      <c r="L689" s="223"/>
      <c r="M689" s="224"/>
      <c r="N689" s="225"/>
      <c r="O689" s="225"/>
      <c r="P689" s="226">
        <f>P690</f>
        <v>0</v>
      </c>
      <c r="Q689" s="225"/>
      <c r="R689" s="226">
        <f>R690</f>
        <v>2</v>
      </c>
      <c r="S689" s="225"/>
      <c r="T689" s="227">
        <f>T690</f>
        <v>0</v>
      </c>
      <c r="AR689" s="228" t="s">
        <v>91</v>
      </c>
      <c r="AT689" s="229" t="s">
        <v>82</v>
      </c>
      <c r="AU689" s="229" t="s">
        <v>91</v>
      </c>
      <c r="AY689" s="228" t="s">
        <v>381</v>
      </c>
      <c r="BK689" s="230">
        <f>BK690</f>
        <v>0</v>
      </c>
    </row>
    <row r="690" s="1" customFormat="1" ht="16.5" customHeight="1">
      <c r="B690" s="39"/>
      <c r="C690" s="233" t="s">
        <v>1425</v>
      </c>
      <c r="D690" s="233" t="s">
        <v>384</v>
      </c>
      <c r="E690" s="234" t="s">
        <v>5949</v>
      </c>
      <c r="F690" s="235" t="s">
        <v>5772</v>
      </c>
      <c r="G690" s="236" t="s">
        <v>1933</v>
      </c>
      <c r="H690" s="237">
        <v>2</v>
      </c>
      <c r="I690" s="238"/>
      <c r="J690" s="239">
        <f>ROUND(I690*H690,2)</f>
        <v>0</v>
      </c>
      <c r="K690" s="235" t="s">
        <v>539</v>
      </c>
      <c r="L690" s="44"/>
      <c r="M690" s="240" t="s">
        <v>1</v>
      </c>
      <c r="N690" s="241" t="s">
        <v>48</v>
      </c>
      <c r="O690" s="87"/>
      <c r="P690" s="242">
        <f>O690*H690</f>
        <v>0</v>
      </c>
      <c r="Q690" s="242">
        <v>1</v>
      </c>
      <c r="R690" s="242">
        <f>Q690*H690</f>
        <v>2</v>
      </c>
      <c r="S690" s="242">
        <v>0</v>
      </c>
      <c r="T690" s="243">
        <f>S690*H690</f>
        <v>0</v>
      </c>
      <c r="AR690" s="244" t="s">
        <v>236</v>
      </c>
      <c r="AT690" s="244" t="s">
        <v>384</v>
      </c>
      <c r="AU690" s="244" t="s">
        <v>93</v>
      </c>
      <c r="AY690" s="17" t="s">
        <v>381</v>
      </c>
      <c r="BE690" s="245">
        <f>IF(N690="základní",J690,0)</f>
        <v>0</v>
      </c>
      <c r="BF690" s="245">
        <f>IF(N690="snížená",J690,0)</f>
        <v>0</v>
      </c>
      <c r="BG690" s="245">
        <f>IF(N690="zákl. přenesená",J690,0)</f>
        <v>0</v>
      </c>
      <c r="BH690" s="245">
        <f>IF(N690="sníž. přenesená",J690,0)</f>
        <v>0</v>
      </c>
      <c r="BI690" s="245">
        <f>IF(N690="nulová",J690,0)</f>
        <v>0</v>
      </c>
      <c r="BJ690" s="17" t="s">
        <v>91</v>
      </c>
      <c r="BK690" s="245">
        <f>ROUND(I690*H690,2)</f>
        <v>0</v>
      </c>
      <c r="BL690" s="17" t="s">
        <v>236</v>
      </c>
      <c r="BM690" s="244" t="s">
        <v>2253</v>
      </c>
    </row>
    <row r="691" s="11" customFormat="1" ht="22.8" customHeight="1">
      <c r="B691" s="217"/>
      <c r="C691" s="218"/>
      <c r="D691" s="219" t="s">
        <v>82</v>
      </c>
      <c r="E691" s="231" t="s">
        <v>5773</v>
      </c>
      <c r="F691" s="231" t="s">
        <v>5774</v>
      </c>
      <c r="G691" s="218"/>
      <c r="H691" s="218"/>
      <c r="I691" s="221"/>
      <c r="J691" s="232">
        <f>BK691</f>
        <v>0</v>
      </c>
      <c r="K691" s="218"/>
      <c r="L691" s="223"/>
      <c r="M691" s="224"/>
      <c r="N691" s="225"/>
      <c r="O691" s="225"/>
      <c r="P691" s="226">
        <f>P692</f>
        <v>0</v>
      </c>
      <c r="Q691" s="225"/>
      <c r="R691" s="226">
        <f>R692</f>
        <v>0</v>
      </c>
      <c r="S691" s="225"/>
      <c r="T691" s="227">
        <f>T692</f>
        <v>0</v>
      </c>
      <c r="AR691" s="228" t="s">
        <v>91</v>
      </c>
      <c r="AT691" s="229" t="s">
        <v>82</v>
      </c>
      <c r="AU691" s="229" t="s">
        <v>91</v>
      </c>
      <c r="AY691" s="228" t="s">
        <v>381</v>
      </c>
      <c r="BK691" s="230">
        <f>BK692</f>
        <v>0</v>
      </c>
    </row>
    <row r="692" s="1" customFormat="1" ht="16.5" customHeight="1">
      <c r="B692" s="39"/>
      <c r="C692" s="233" t="s">
        <v>1430</v>
      </c>
      <c r="D692" s="233" t="s">
        <v>384</v>
      </c>
      <c r="E692" s="234" t="s">
        <v>5950</v>
      </c>
      <c r="F692" s="235" t="s">
        <v>5951</v>
      </c>
      <c r="G692" s="236" t="s">
        <v>1933</v>
      </c>
      <c r="H692" s="237">
        <v>4</v>
      </c>
      <c r="I692" s="238"/>
      <c r="J692" s="239">
        <f>ROUND(I692*H692,2)</f>
        <v>0</v>
      </c>
      <c r="K692" s="235" t="s">
        <v>539</v>
      </c>
      <c r="L692" s="44"/>
      <c r="M692" s="240" t="s">
        <v>1</v>
      </c>
      <c r="N692" s="241" t="s">
        <v>48</v>
      </c>
      <c r="O692" s="87"/>
      <c r="P692" s="242">
        <f>O692*H692</f>
        <v>0</v>
      </c>
      <c r="Q692" s="242">
        <v>0</v>
      </c>
      <c r="R692" s="242">
        <f>Q692*H692</f>
        <v>0</v>
      </c>
      <c r="S692" s="242">
        <v>0</v>
      </c>
      <c r="T692" s="243">
        <f>S692*H692</f>
        <v>0</v>
      </c>
      <c r="AR692" s="244" t="s">
        <v>236</v>
      </c>
      <c r="AT692" s="244" t="s">
        <v>384</v>
      </c>
      <c r="AU692" s="244" t="s">
        <v>93</v>
      </c>
      <c r="AY692" s="17" t="s">
        <v>381</v>
      </c>
      <c r="BE692" s="245">
        <f>IF(N692="základní",J692,0)</f>
        <v>0</v>
      </c>
      <c r="BF692" s="245">
        <f>IF(N692="snížená",J692,0)</f>
        <v>0</v>
      </c>
      <c r="BG692" s="245">
        <f>IF(N692="zákl. přenesená",J692,0)</f>
        <v>0</v>
      </c>
      <c r="BH692" s="245">
        <f>IF(N692="sníž. přenesená",J692,0)</f>
        <v>0</v>
      </c>
      <c r="BI692" s="245">
        <f>IF(N692="nulová",J692,0)</f>
        <v>0</v>
      </c>
      <c r="BJ692" s="17" t="s">
        <v>91</v>
      </c>
      <c r="BK692" s="245">
        <f>ROUND(I692*H692,2)</f>
        <v>0</v>
      </c>
      <c r="BL692" s="17" t="s">
        <v>236</v>
      </c>
      <c r="BM692" s="244" t="s">
        <v>2260</v>
      </c>
    </row>
    <row r="693" s="11" customFormat="1" ht="22.8" customHeight="1">
      <c r="B693" s="217"/>
      <c r="C693" s="218"/>
      <c r="D693" s="219" t="s">
        <v>82</v>
      </c>
      <c r="E693" s="231" t="s">
        <v>5952</v>
      </c>
      <c r="F693" s="231" t="s">
        <v>5953</v>
      </c>
      <c r="G693" s="218"/>
      <c r="H693" s="218"/>
      <c r="I693" s="221"/>
      <c r="J693" s="232">
        <f>BK693</f>
        <v>0</v>
      </c>
      <c r="K693" s="218"/>
      <c r="L693" s="223"/>
      <c r="M693" s="224"/>
      <c r="N693" s="225"/>
      <c r="O693" s="225"/>
      <c r="P693" s="226">
        <f>P694</f>
        <v>0</v>
      </c>
      <c r="Q693" s="225"/>
      <c r="R693" s="226">
        <f>R694</f>
        <v>2</v>
      </c>
      <c r="S693" s="225"/>
      <c r="T693" s="227">
        <f>T694</f>
        <v>0</v>
      </c>
      <c r="AR693" s="228" t="s">
        <v>91</v>
      </c>
      <c r="AT693" s="229" t="s">
        <v>82</v>
      </c>
      <c r="AU693" s="229" t="s">
        <v>91</v>
      </c>
      <c r="AY693" s="228" t="s">
        <v>381</v>
      </c>
      <c r="BK693" s="230">
        <f>BK694</f>
        <v>0</v>
      </c>
    </row>
    <row r="694" s="1" customFormat="1" ht="16.5" customHeight="1">
      <c r="B694" s="39"/>
      <c r="C694" s="233" t="s">
        <v>1433</v>
      </c>
      <c r="D694" s="233" t="s">
        <v>384</v>
      </c>
      <c r="E694" s="234" t="s">
        <v>5954</v>
      </c>
      <c r="F694" s="235" t="s">
        <v>5844</v>
      </c>
      <c r="G694" s="236" t="s">
        <v>5695</v>
      </c>
      <c r="H694" s="237">
        <v>1</v>
      </c>
      <c r="I694" s="238"/>
      <c r="J694" s="239">
        <f>ROUND(I694*H694,2)</f>
        <v>0</v>
      </c>
      <c r="K694" s="235" t="s">
        <v>539</v>
      </c>
      <c r="L694" s="44"/>
      <c r="M694" s="240" t="s">
        <v>1</v>
      </c>
      <c r="N694" s="241" t="s">
        <v>48</v>
      </c>
      <c r="O694" s="87"/>
      <c r="P694" s="242">
        <f>O694*H694</f>
        <v>0</v>
      </c>
      <c r="Q694" s="242">
        <v>2</v>
      </c>
      <c r="R694" s="242">
        <f>Q694*H694</f>
        <v>2</v>
      </c>
      <c r="S694" s="242">
        <v>0</v>
      </c>
      <c r="T694" s="243">
        <f>S694*H694</f>
        <v>0</v>
      </c>
      <c r="AR694" s="244" t="s">
        <v>236</v>
      </c>
      <c r="AT694" s="244" t="s">
        <v>384</v>
      </c>
      <c r="AU694" s="244" t="s">
        <v>93</v>
      </c>
      <c r="AY694" s="17" t="s">
        <v>381</v>
      </c>
      <c r="BE694" s="245">
        <f>IF(N694="základní",J694,0)</f>
        <v>0</v>
      </c>
      <c r="BF694" s="245">
        <f>IF(N694="snížená",J694,0)</f>
        <v>0</v>
      </c>
      <c r="BG694" s="245">
        <f>IF(N694="zákl. přenesená",J694,0)</f>
        <v>0</v>
      </c>
      <c r="BH694" s="245">
        <f>IF(N694="sníž. přenesená",J694,0)</f>
        <v>0</v>
      </c>
      <c r="BI694" s="245">
        <f>IF(N694="nulová",J694,0)</f>
        <v>0</v>
      </c>
      <c r="BJ694" s="17" t="s">
        <v>91</v>
      </c>
      <c r="BK694" s="245">
        <f>ROUND(I694*H694,2)</f>
        <v>0</v>
      </c>
      <c r="BL694" s="17" t="s">
        <v>236</v>
      </c>
      <c r="BM694" s="244" t="s">
        <v>2267</v>
      </c>
    </row>
    <row r="695" s="11" customFormat="1" ht="22.8" customHeight="1">
      <c r="B695" s="217"/>
      <c r="C695" s="218"/>
      <c r="D695" s="219" t="s">
        <v>82</v>
      </c>
      <c r="E695" s="231" t="s">
        <v>5644</v>
      </c>
      <c r="F695" s="231" t="s">
        <v>5645</v>
      </c>
      <c r="G695" s="218"/>
      <c r="H695" s="218"/>
      <c r="I695" s="221"/>
      <c r="J695" s="232">
        <f>BK695</f>
        <v>0</v>
      </c>
      <c r="K695" s="218"/>
      <c r="L695" s="223"/>
      <c r="M695" s="224"/>
      <c r="N695" s="225"/>
      <c r="O695" s="225"/>
      <c r="P695" s="226">
        <f>P696</f>
        <v>0</v>
      </c>
      <c r="Q695" s="225"/>
      <c r="R695" s="226">
        <f>R696</f>
        <v>0</v>
      </c>
      <c r="S695" s="225"/>
      <c r="T695" s="227">
        <f>T696</f>
        <v>0</v>
      </c>
      <c r="AR695" s="228" t="s">
        <v>91</v>
      </c>
      <c r="AT695" s="229" t="s">
        <v>82</v>
      </c>
      <c r="AU695" s="229" t="s">
        <v>91</v>
      </c>
      <c r="AY695" s="228" t="s">
        <v>381</v>
      </c>
      <c r="BK695" s="230">
        <f>BK696</f>
        <v>0</v>
      </c>
    </row>
    <row r="696" s="1" customFormat="1" ht="16.5" customHeight="1">
      <c r="B696" s="39"/>
      <c r="C696" s="233" t="s">
        <v>1438</v>
      </c>
      <c r="D696" s="233" t="s">
        <v>384</v>
      </c>
      <c r="E696" s="234" t="s">
        <v>5955</v>
      </c>
      <c r="F696" s="235" t="s">
        <v>5956</v>
      </c>
      <c r="G696" s="236" t="s">
        <v>1933</v>
      </c>
      <c r="H696" s="237">
        <v>2</v>
      </c>
      <c r="I696" s="238"/>
      <c r="J696" s="239">
        <f>ROUND(I696*H696,2)</f>
        <v>0</v>
      </c>
      <c r="K696" s="235" t="s">
        <v>539</v>
      </c>
      <c r="L696" s="44"/>
      <c r="M696" s="240" t="s">
        <v>1</v>
      </c>
      <c r="N696" s="241" t="s">
        <v>48</v>
      </c>
      <c r="O696" s="87"/>
      <c r="P696" s="242">
        <f>O696*H696</f>
        <v>0</v>
      </c>
      <c r="Q696" s="242">
        <v>0</v>
      </c>
      <c r="R696" s="242">
        <f>Q696*H696</f>
        <v>0</v>
      </c>
      <c r="S696" s="242">
        <v>0</v>
      </c>
      <c r="T696" s="243">
        <f>S696*H696</f>
        <v>0</v>
      </c>
      <c r="AR696" s="244" t="s">
        <v>236</v>
      </c>
      <c r="AT696" s="244" t="s">
        <v>384</v>
      </c>
      <c r="AU696" s="244" t="s">
        <v>93</v>
      </c>
      <c r="AY696" s="17" t="s">
        <v>381</v>
      </c>
      <c r="BE696" s="245">
        <f>IF(N696="základní",J696,0)</f>
        <v>0</v>
      </c>
      <c r="BF696" s="245">
        <f>IF(N696="snížená",J696,0)</f>
        <v>0</v>
      </c>
      <c r="BG696" s="245">
        <f>IF(N696="zákl. přenesená",J696,0)</f>
        <v>0</v>
      </c>
      <c r="BH696" s="245">
        <f>IF(N696="sníž. přenesená",J696,0)</f>
        <v>0</v>
      </c>
      <c r="BI696" s="245">
        <f>IF(N696="nulová",J696,0)</f>
        <v>0</v>
      </c>
      <c r="BJ696" s="17" t="s">
        <v>91</v>
      </c>
      <c r="BK696" s="245">
        <f>ROUND(I696*H696,2)</f>
        <v>0</v>
      </c>
      <c r="BL696" s="17" t="s">
        <v>236</v>
      </c>
      <c r="BM696" s="244" t="s">
        <v>2274</v>
      </c>
    </row>
    <row r="697" s="11" customFormat="1" ht="22.8" customHeight="1">
      <c r="B697" s="217"/>
      <c r="C697" s="218"/>
      <c r="D697" s="219" t="s">
        <v>82</v>
      </c>
      <c r="E697" s="231" t="s">
        <v>5640</v>
      </c>
      <c r="F697" s="231" t="s">
        <v>5641</v>
      </c>
      <c r="G697" s="218"/>
      <c r="H697" s="218"/>
      <c r="I697" s="221"/>
      <c r="J697" s="232">
        <f>BK697</f>
        <v>0</v>
      </c>
      <c r="K697" s="218"/>
      <c r="L697" s="223"/>
      <c r="M697" s="224"/>
      <c r="N697" s="225"/>
      <c r="O697" s="225"/>
      <c r="P697" s="226">
        <f>SUM(P698:P699)</f>
        <v>0</v>
      </c>
      <c r="Q697" s="225"/>
      <c r="R697" s="226">
        <f>SUM(R698:R699)</f>
        <v>0</v>
      </c>
      <c r="S697" s="225"/>
      <c r="T697" s="227">
        <f>SUM(T698:T699)</f>
        <v>0</v>
      </c>
      <c r="AR697" s="228" t="s">
        <v>91</v>
      </c>
      <c r="AT697" s="229" t="s">
        <v>82</v>
      </c>
      <c r="AU697" s="229" t="s">
        <v>91</v>
      </c>
      <c r="AY697" s="228" t="s">
        <v>381</v>
      </c>
      <c r="BK697" s="230">
        <f>SUM(BK698:BK699)</f>
        <v>0</v>
      </c>
    </row>
    <row r="698" s="1" customFormat="1" ht="16.5" customHeight="1">
      <c r="B698" s="39"/>
      <c r="C698" s="233" t="s">
        <v>1442</v>
      </c>
      <c r="D698" s="233" t="s">
        <v>384</v>
      </c>
      <c r="E698" s="234" t="s">
        <v>5957</v>
      </c>
      <c r="F698" s="235" t="s">
        <v>5649</v>
      </c>
      <c r="G698" s="236" t="s">
        <v>1933</v>
      </c>
      <c r="H698" s="237">
        <v>12</v>
      </c>
      <c r="I698" s="238"/>
      <c r="J698" s="239">
        <f>ROUND(I698*H698,2)</f>
        <v>0</v>
      </c>
      <c r="K698" s="235" t="s">
        <v>539</v>
      </c>
      <c r="L698" s="44"/>
      <c r="M698" s="240" t="s">
        <v>1</v>
      </c>
      <c r="N698" s="241" t="s">
        <v>48</v>
      </c>
      <c r="O698" s="87"/>
      <c r="P698" s="242">
        <f>O698*H698</f>
        <v>0</v>
      </c>
      <c r="Q698" s="242">
        <v>0</v>
      </c>
      <c r="R698" s="242">
        <f>Q698*H698</f>
        <v>0</v>
      </c>
      <c r="S698" s="242">
        <v>0</v>
      </c>
      <c r="T698" s="243">
        <f>S698*H698</f>
        <v>0</v>
      </c>
      <c r="AR698" s="244" t="s">
        <v>236</v>
      </c>
      <c r="AT698" s="244" t="s">
        <v>384</v>
      </c>
      <c r="AU698" s="244" t="s">
        <v>93</v>
      </c>
      <c r="AY698" s="17" t="s">
        <v>381</v>
      </c>
      <c r="BE698" s="245">
        <f>IF(N698="základní",J698,0)</f>
        <v>0</v>
      </c>
      <c r="BF698" s="245">
        <f>IF(N698="snížená",J698,0)</f>
        <v>0</v>
      </c>
      <c r="BG698" s="245">
        <f>IF(N698="zákl. přenesená",J698,0)</f>
        <v>0</v>
      </c>
      <c r="BH698" s="245">
        <f>IF(N698="sníž. přenesená",J698,0)</f>
        <v>0</v>
      </c>
      <c r="BI698" s="245">
        <f>IF(N698="nulová",J698,0)</f>
        <v>0</v>
      </c>
      <c r="BJ698" s="17" t="s">
        <v>91</v>
      </c>
      <c r="BK698" s="245">
        <f>ROUND(I698*H698,2)</f>
        <v>0</v>
      </c>
      <c r="BL698" s="17" t="s">
        <v>236</v>
      </c>
      <c r="BM698" s="244" t="s">
        <v>2281</v>
      </c>
    </row>
    <row r="699" s="1" customFormat="1" ht="16.5" customHeight="1">
      <c r="B699" s="39"/>
      <c r="C699" s="233" t="s">
        <v>1447</v>
      </c>
      <c r="D699" s="233" t="s">
        <v>384</v>
      </c>
      <c r="E699" s="234" t="s">
        <v>5958</v>
      </c>
      <c r="F699" s="235" t="s">
        <v>5959</v>
      </c>
      <c r="G699" s="236" t="s">
        <v>1933</v>
      </c>
      <c r="H699" s="237">
        <v>5</v>
      </c>
      <c r="I699" s="238"/>
      <c r="J699" s="239">
        <f>ROUND(I699*H699,2)</f>
        <v>0</v>
      </c>
      <c r="K699" s="235" t="s">
        <v>539</v>
      </c>
      <c r="L699" s="44"/>
      <c r="M699" s="240" t="s">
        <v>1</v>
      </c>
      <c r="N699" s="241" t="s">
        <v>48</v>
      </c>
      <c r="O699" s="87"/>
      <c r="P699" s="242">
        <f>O699*H699</f>
        <v>0</v>
      </c>
      <c r="Q699" s="242">
        <v>0</v>
      </c>
      <c r="R699" s="242">
        <f>Q699*H699</f>
        <v>0</v>
      </c>
      <c r="S699" s="242">
        <v>0</v>
      </c>
      <c r="T699" s="243">
        <f>S699*H699</f>
        <v>0</v>
      </c>
      <c r="AR699" s="244" t="s">
        <v>236</v>
      </c>
      <c r="AT699" s="244" t="s">
        <v>384</v>
      </c>
      <c r="AU699" s="244" t="s">
        <v>93</v>
      </c>
      <c r="AY699" s="17" t="s">
        <v>381</v>
      </c>
      <c r="BE699" s="245">
        <f>IF(N699="základní",J699,0)</f>
        <v>0</v>
      </c>
      <c r="BF699" s="245">
        <f>IF(N699="snížená",J699,0)</f>
        <v>0</v>
      </c>
      <c r="BG699" s="245">
        <f>IF(N699="zákl. přenesená",J699,0)</f>
        <v>0</v>
      </c>
      <c r="BH699" s="245">
        <f>IF(N699="sníž. přenesená",J699,0)</f>
        <v>0</v>
      </c>
      <c r="BI699" s="245">
        <f>IF(N699="nulová",J699,0)</f>
        <v>0</v>
      </c>
      <c r="BJ699" s="17" t="s">
        <v>91</v>
      </c>
      <c r="BK699" s="245">
        <f>ROUND(I699*H699,2)</f>
        <v>0</v>
      </c>
      <c r="BL699" s="17" t="s">
        <v>236</v>
      </c>
      <c r="BM699" s="244" t="s">
        <v>2287</v>
      </c>
    </row>
    <row r="700" s="11" customFormat="1" ht="22.8" customHeight="1">
      <c r="B700" s="217"/>
      <c r="C700" s="218"/>
      <c r="D700" s="219" t="s">
        <v>82</v>
      </c>
      <c r="E700" s="231" t="s">
        <v>5960</v>
      </c>
      <c r="F700" s="231" t="s">
        <v>5961</v>
      </c>
      <c r="G700" s="218"/>
      <c r="H700" s="218"/>
      <c r="I700" s="221"/>
      <c r="J700" s="232">
        <f>BK700</f>
        <v>0</v>
      </c>
      <c r="K700" s="218"/>
      <c r="L700" s="223"/>
      <c r="M700" s="224"/>
      <c r="N700" s="225"/>
      <c r="O700" s="225"/>
      <c r="P700" s="226">
        <f>SUM(P701:P703)</f>
        <v>0</v>
      </c>
      <c r="Q700" s="225"/>
      <c r="R700" s="226">
        <f>SUM(R701:R703)</f>
        <v>0</v>
      </c>
      <c r="S700" s="225"/>
      <c r="T700" s="227">
        <f>SUM(T701:T703)</f>
        <v>0</v>
      </c>
      <c r="AR700" s="228" t="s">
        <v>91</v>
      </c>
      <c r="AT700" s="229" t="s">
        <v>82</v>
      </c>
      <c r="AU700" s="229" t="s">
        <v>91</v>
      </c>
      <c r="AY700" s="228" t="s">
        <v>381</v>
      </c>
      <c r="BK700" s="230">
        <f>SUM(BK701:BK703)</f>
        <v>0</v>
      </c>
    </row>
    <row r="701" s="1" customFormat="1" ht="16.5" customHeight="1">
      <c r="B701" s="39"/>
      <c r="C701" s="233" t="s">
        <v>1449</v>
      </c>
      <c r="D701" s="233" t="s">
        <v>384</v>
      </c>
      <c r="E701" s="234" t="s">
        <v>5962</v>
      </c>
      <c r="F701" s="235" t="s">
        <v>5963</v>
      </c>
      <c r="G701" s="236" t="s">
        <v>673</v>
      </c>
      <c r="H701" s="237">
        <v>20</v>
      </c>
      <c r="I701" s="238"/>
      <c r="J701" s="239">
        <f>ROUND(I701*H701,2)</f>
        <v>0</v>
      </c>
      <c r="K701" s="235" t="s">
        <v>539</v>
      </c>
      <c r="L701" s="44"/>
      <c r="M701" s="240" t="s">
        <v>1</v>
      </c>
      <c r="N701" s="241" t="s">
        <v>48</v>
      </c>
      <c r="O701" s="87"/>
      <c r="P701" s="242">
        <f>O701*H701</f>
        <v>0</v>
      </c>
      <c r="Q701" s="242">
        <v>0</v>
      </c>
      <c r="R701" s="242">
        <f>Q701*H701</f>
        <v>0</v>
      </c>
      <c r="S701" s="242">
        <v>0</v>
      </c>
      <c r="T701" s="243">
        <f>S701*H701</f>
        <v>0</v>
      </c>
      <c r="AR701" s="244" t="s">
        <v>236</v>
      </c>
      <c r="AT701" s="244" t="s">
        <v>384</v>
      </c>
      <c r="AU701" s="244" t="s">
        <v>93</v>
      </c>
      <c r="AY701" s="17" t="s">
        <v>381</v>
      </c>
      <c r="BE701" s="245">
        <f>IF(N701="základní",J701,0)</f>
        <v>0</v>
      </c>
      <c r="BF701" s="245">
        <f>IF(N701="snížená",J701,0)</f>
        <v>0</v>
      </c>
      <c r="BG701" s="245">
        <f>IF(N701="zákl. přenesená",J701,0)</f>
        <v>0</v>
      </c>
      <c r="BH701" s="245">
        <f>IF(N701="sníž. přenesená",J701,0)</f>
        <v>0</v>
      </c>
      <c r="BI701" s="245">
        <f>IF(N701="nulová",J701,0)</f>
        <v>0</v>
      </c>
      <c r="BJ701" s="17" t="s">
        <v>91</v>
      </c>
      <c r="BK701" s="245">
        <f>ROUND(I701*H701,2)</f>
        <v>0</v>
      </c>
      <c r="BL701" s="17" t="s">
        <v>236</v>
      </c>
      <c r="BM701" s="244" t="s">
        <v>2294</v>
      </c>
    </row>
    <row r="702" s="1" customFormat="1" ht="16.5" customHeight="1">
      <c r="B702" s="39"/>
      <c r="C702" s="233" t="s">
        <v>1454</v>
      </c>
      <c r="D702" s="233" t="s">
        <v>384</v>
      </c>
      <c r="E702" s="234" t="s">
        <v>5964</v>
      </c>
      <c r="F702" s="235" t="s">
        <v>5965</v>
      </c>
      <c r="G702" s="236" t="s">
        <v>673</v>
      </c>
      <c r="H702" s="237">
        <v>10</v>
      </c>
      <c r="I702" s="238"/>
      <c r="J702" s="239">
        <f>ROUND(I702*H702,2)</f>
        <v>0</v>
      </c>
      <c r="K702" s="235" t="s">
        <v>539</v>
      </c>
      <c r="L702" s="44"/>
      <c r="M702" s="240" t="s">
        <v>1</v>
      </c>
      <c r="N702" s="241" t="s">
        <v>48</v>
      </c>
      <c r="O702" s="87"/>
      <c r="P702" s="242">
        <f>O702*H702</f>
        <v>0</v>
      </c>
      <c r="Q702" s="242">
        <v>0</v>
      </c>
      <c r="R702" s="242">
        <f>Q702*H702</f>
        <v>0</v>
      </c>
      <c r="S702" s="242">
        <v>0</v>
      </c>
      <c r="T702" s="243">
        <f>S702*H702</f>
        <v>0</v>
      </c>
      <c r="AR702" s="244" t="s">
        <v>236</v>
      </c>
      <c r="AT702" s="244" t="s">
        <v>384</v>
      </c>
      <c r="AU702" s="244" t="s">
        <v>93</v>
      </c>
      <c r="AY702" s="17" t="s">
        <v>381</v>
      </c>
      <c r="BE702" s="245">
        <f>IF(N702="základní",J702,0)</f>
        <v>0</v>
      </c>
      <c r="BF702" s="245">
        <f>IF(N702="snížená",J702,0)</f>
        <v>0</v>
      </c>
      <c r="BG702" s="245">
        <f>IF(N702="zákl. přenesená",J702,0)</f>
        <v>0</v>
      </c>
      <c r="BH702" s="245">
        <f>IF(N702="sníž. přenesená",J702,0)</f>
        <v>0</v>
      </c>
      <c r="BI702" s="245">
        <f>IF(N702="nulová",J702,0)</f>
        <v>0</v>
      </c>
      <c r="BJ702" s="17" t="s">
        <v>91</v>
      </c>
      <c r="BK702" s="245">
        <f>ROUND(I702*H702,2)</f>
        <v>0</v>
      </c>
      <c r="BL702" s="17" t="s">
        <v>236</v>
      </c>
      <c r="BM702" s="244" t="s">
        <v>2301</v>
      </c>
    </row>
    <row r="703" s="1" customFormat="1" ht="16.5" customHeight="1">
      <c r="B703" s="39"/>
      <c r="C703" s="233" t="s">
        <v>1458</v>
      </c>
      <c r="D703" s="233" t="s">
        <v>384</v>
      </c>
      <c r="E703" s="234" t="s">
        <v>5966</v>
      </c>
      <c r="F703" s="235" t="s">
        <v>5967</v>
      </c>
      <c r="G703" s="236" t="s">
        <v>673</v>
      </c>
      <c r="H703" s="237">
        <v>1</v>
      </c>
      <c r="I703" s="238"/>
      <c r="J703" s="239">
        <f>ROUND(I703*H703,2)</f>
        <v>0</v>
      </c>
      <c r="K703" s="235" t="s">
        <v>539</v>
      </c>
      <c r="L703" s="44"/>
      <c r="M703" s="240" t="s">
        <v>1</v>
      </c>
      <c r="N703" s="241" t="s">
        <v>48</v>
      </c>
      <c r="O703" s="87"/>
      <c r="P703" s="242">
        <f>O703*H703</f>
        <v>0</v>
      </c>
      <c r="Q703" s="242">
        <v>0</v>
      </c>
      <c r="R703" s="242">
        <f>Q703*H703</f>
        <v>0</v>
      </c>
      <c r="S703" s="242">
        <v>0</v>
      </c>
      <c r="T703" s="243">
        <f>S703*H703</f>
        <v>0</v>
      </c>
      <c r="AR703" s="244" t="s">
        <v>236</v>
      </c>
      <c r="AT703" s="244" t="s">
        <v>384</v>
      </c>
      <c r="AU703" s="244" t="s">
        <v>93</v>
      </c>
      <c r="AY703" s="17" t="s">
        <v>381</v>
      </c>
      <c r="BE703" s="245">
        <f>IF(N703="základní",J703,0)</f>
        <v>0</v>
      </c>
      <c r="BF703" s="245">
        <f>IF(N703="snížená",J703,0)</f>
        <v>0</v>
      </c>
      <c r="BG703" s="245">
        <f>IF(N703="zákl. přenesená",J703,0)</f>
        <v>0</v>
      </c>
      <c r="BH703" s="245">
        <f>IF(N703="sníž. přenesená",J703,0)</f>
        <v>0</v>
      </c>
      <c r="BI703" s="245">
        <f>IF(N703="nulová",J703,0)</f>
        <v>0</v>
      </c>
      <c r="BJ703" s="17" t="s">
        <v>91</v>
      </c>
      <c r="BK703" s="245">
        <f>ROUND(I703*H703,2)</f>
        <v>0</v>
      </c>
      <c r="BL703" s="17" t="s">
        <v>236</v>
      </c>
      <c r="BM703" s="244" t="s">
        <v>2309</v>
      </c>
    </row>
    <row r="704" s="11" customFormat="1" ht="22.8" customHeight="1">
      <c r="B704" s="217"/>
      <c r="C704" s="218"/>
      <c r="D704" s="219" t="s">
        <v>82</v>
      </c>
      <c r="E704" s="231" t="s">
        <v>5731</v>
      </c>
      <c r="F704" s="231" t="s">
        <v>5732</v>
      </c>
      <c r="G704" s="218"/>
      <c r="H704" s="218"/>
      <c r="I704" s="221"/>
      <c r="J704" s="232">
        <f>BK704</f>
        <v>0</v>
      </c>
      <c r="K704" s="218"/>
      <c r="L704" s="223"/>
      <c r="M704" s="224"/>
      <c r="N704" s="225"/>
      <c r="O704" s="225"/>
      <c r="P704" s="226">
        <f>SUM(P705:P706)</f>
        <v>0</v>
      </c>
      <c r="Q704" s="225"/>
      <c r="R704" s="226">
        <f>SUM(R705:R706)</f>
        <v>610</v>
      </c>
      <c r="S704" s="225"/>
      <c r="T704" s="227">
        <f>SUM(T705:T706)</f>
        <v>0</v>
      </c>
      <c r="AR704" s="228" t="s">
        <v>91</v>
      </c>
      <c r="AT704" s="229" t="s">
        <v>82</v>
      </c>
      <c r="AU704" s="229" t="s">
        <v>91</v>
      </c>
      <c r="AY704" s="228" t="s">
        <v>381</v>
      </c>
      <c r="BK704" s="230">
        <f>SUM(BK705:BK706)</f>
        <v>0</v>
      </c>
    </row>
    <row r="705" s="1" customFormat="1" ht="16.5" customHeight="1">
      <c r="B705" s="39"/>
      <c r="C705" s="233" t="s">
        <v>1463</v>
      </c>
      <c r="D705" s="233" t="s">
        <v>384</v>
      </c>
      <c r="E705" s="234" t="s">
        <v>5968</v>
      </c>
      <c r="F705" s="235" t="s">
        <v>5969</v>
      </c>
      <c r="G705" s="236" t="s">
        <v>1888</v>
      </c>
      <c r="H705" s="237">
        <v>1</v>
      </c>
      <c r="I705" s="238"/>
      <c r="J705" s="239">
        <f>ROUND(I705*H705,2)</f>
        <v>0</v>
      </c>
      <c r="K705" s="235" t="s">
        <v>539</v>
      </c>
      <c r="L705" s="44"/>
      <c r="M705" s="240" t="s">
        <v>1</v>
      </c>
      <c r="N705" s="241" t="s">
        <v>48</v>
      </c>
      <c r="O705" s="87"/>
      <c r="P705" s="242">
        <f>O705*H705</f>
        <v>0</v>
      </c>
      <c r="Q705" s="242">
        <v>10</v>
      </c>
      <c r="R705" s="242">
        <f>Q705*H705</f>
        <v>10</v>
      </c>
      <c r="S705" s="242">
        <v>0</v>
      </c>
      <c r="T705" s="243">
        <f>S705*H705</f>
        <v>0</v>
      </c>
      <c r="AR705" s="244" t="s">
        <v>236</v>
      </c>
      <c r="AT705" s="244" t="s">
        <v>384</v>
      </c>
      <c r="AU705" s="244" t="s">
        <v>93</v>
      </c>
      <c r="AY705" s="17" t="s">
        <v>381</v>
      </c>
      <c r="BE705" s="245">
        <f>IF(N705="základní",J705,0)</f>
        <v>0</v>
      </c>
      <c r="BF705" s="245">
        <f>IF(N705="snížená",J705,0)</f>
        <v>0</v>
      </c>
      <c r="BG705" s="245">
        <f>IF(N705="zákl. přenesená",J705,0)</f>
        <v>0</v>
      </c>
      <c r="BH705" s="245">
        <f>IF(N705="sníž. přenesená",J705,0)</f>
        <v>0</v>
      </c>
      <c r="BI705" s="245">
        <f>IF(N705="nulová",J705,0)</f>
        <v>0</v>
      </c>
      <c r="BJ705" s="17" t="s">
        <v>91</v>
      </c>
      <c r="BK705" s="245">
        <f>ROUND(I705*H705,2)</f>
        <v>0</v>
      </c>
      <c r="BL705" s="17" t="s">
        <v>236</v>
      </c>
      <c r="BM705" s="244" t="s">
        <v>2316</v>
      </c>
    </row>
    <row r="706" s="1" customFormat="1" ht="16.5" customHeight="1">
      <c r="B706" s="39"/>
      <c r="C706" s="233" t="s">
        <v>1465</v>
      </c>
      <c r="D706" s="233" t="s">
        <v>384</v>
      </c>
      <c r="E706" s="234" t="s">
        <v>5970</v>
      </c>
      <c r="F706" s="235" t="s">
        <v>5910</v>
      </c>
      <c r="G706" s="236" t="s">
        <v>1888</v>
      </c>
      <c r="H706" s="237">
        <v>40</v>
      </c>
      <c r="I706" s="238"/>
      <c r="J706" s="239">
        <f>ROUND(I706*H706,2)</f>
        <v>0</v>
      </c>
      <c r="K706" s="235" t="s">
        <v>539</v>
      </c>
      <c r="L706" s="44"/>
      <c r="M706" s="240" t="s">
        <v>1</v>
      </c>
      <c r="N706" s="241" t="s">
        <v>48</v>
      </c>
      <c r="O706" s="87"/>
      <c r="P706" s="242">
        <f>O706*H706</f>
        <v>0</v>
      </c>
      <c r="Q706" s="242">
        <v>15</v>
      </c>
      <c r="R706" s="242">
        <f>Q706*H706</f>
        <v>600</v>
      </c>
      <c r="S706" s="242">
        <v>0</v>
      </c>
      <c r="T706" s="243">
        <f>S706*H706</f>
        <v>0</v>
      </c>
      <c r="AR706" s="244" t="s">
        <v>236</v>
      </c>
      <c r="AT706" s="244" t="s">
        <v>384</v>
      </c>
      <c r="AU706" s="244" t="s">
        <v>93</v>
      </c>
      <c r="AY706" s="17" t="s">
        <v>381</v>
      </c>
      <c r="BE706" s="245">
        <f>IF(N706="základní",J706,0)</f>
        <v>0</v>
      </c>
      <c r="BF706" s="245">
        <f>IF(N706="snížená",J706,0)</f>
        <v>0</v>
      </c>
      <c r="BG706" s="245">
        <f>IF(N706="zákl. přenesená",J706,0)</f>
        <v>0</v>
      </c>
      <c r="BH706" s="245">
        <f>IF(N706="sníž. přenesená",J706,0)</f>
        <v>0</v>
      </c>
      <c r="BI706" s="245">
        <f>IF(N706="nulová",J706,0)</f>
        <v>0</v>
      </c>
      <c r="BJ706" s="17" t="s">
        <v>91</v>
      </c>
      <c r="BK706" s="245">
        <f>ROUND(I706*H706,2)</f>
        <v>0</v>
      </c>
      <c r="BL706" s="17" t="s">
        <v>236</v>
      </c>
      <c r="BM706" s="244" t="s">
        <v>2323</v>
      </c>
    </row>
    <row r="707" s="11" customFormat="1" ht="22.8" customHeight="1">
      <c r="B707" s="217"/>
      <c r="C707" s="218"/>
      <c r="D707" s="219" t="s">
        <v>82</v>
      </c>
      <c r="E707" s="231" t="s">
        <v>5668</v>
      </c>
      <c r="F707" s="231" t="s">
        <v>5669</v>
      </c>
      <c r="G707" s="218"/>
      <c r="H707" s="218"/>
      <c r="I707" s="221"/>
      <c r="J707" s="232">
        <f>BK707</f>
        <v>0</v>
      </c>
      <c r="K707" s="218"/>
      <c r="L707" s="223"/>
      <c r="M707" s="224"/>
      <c r="N707" s="225"/>
      <c r="O707" s="225"/>
      <c r="P707" s="226">
        <f>SUM(P708:P709)</f>
        <v>0</v>
      </c>
      <c r="Q707" s="225"/>
      <c r="R707" s="226">
        <f>SUM(R708:R709)</f>
        <v>130</v>
      </c>
      <c r="S707" s="225"/>
      <c r="T707" s="227">
        <f>SUM(T708:T709)</f>
        <v>0</v>
      </c>
      <c r="AR707" s="228" t="s">
        <v>91</v>
      </c>
      <c r="AT707" s="229" t="s">
        <v>82</v>
      </c>
      <c r="AU707" s="229" t="s">
        <v>91</v>
      </c>
      <c r="AY707" s="228" t="s">
        <v>381</v>
      </c>
      <c r="BK707" s="230">
        <f>SUM(BK708:BK709)</f>
        <v>0</v>
      </c>
    </row>
    <row r="708" s="1" customFormat="1" ht="16.5" customHeight="1">
      <c r="B708" s="39"/>
      <c r="C708" s="233" t="s">
        <v>1471</v>
      </c>
      <c r="D708" s="233" t="s">
        <v>384</v>
      </c>
      <c r="E708" s="234" t="s">
        <v>5971</v>
      </c>
      <c r="F708" s="235" t="s">
        <v>5972</v>
      </c>
      <c r="G708" s="236" t="s">
        <v>1888</v>
      </c>
      <c r="H708" s="237">
        <v>10</v>
      </c>
      <c r="I708" s="238"/>
      <c r="J708" s="239">
        <f>ROUND(I708*H708,2)</f>
        <v>0</v>
      </c>
      <c r="K708" s="235" t="s">
        <v>539</v>
      </c>
      <c r="L708" s="44"/>
      <c r="M708" s="240" t="s">
        <v>1</v>
      </c>
      <c r="N708" s="241" t="s">
        <v>48</v>
      </c>
      <c r="O708" s="87"/>
      <c r="P708" s="242">
        <f>O708*H708</f>
        <v>0</v>
      </c>
      <c r="Q708" s="242">
        <v>2</v>
      </c>
      <c r="R708" s="242">
        <f>Q708*H708</f>
        <v>20</v>
      </c>
      <c r="S708" s="242">
        <v>0</v>
      </c>
      <c r="T708" s="243">
        <f>S708*H708</f>
        <v>0</v>
      </c>
      <c r="AR708" s="244" t="s">
        <v>236</v>
      </c>
      <c r="AT708" s="244" t="s">
        <v>384</v>
      </c>
      <c r="AU708" s="244" t="s">
        <v>93</v>
      </c>
      <c r="AY708" s="17" t="s">
        <v>381</v>
      </c>
      <c r="BE708" s="245">
        <f>IF(N708="základní",J708,0)</f>
        <v>0</v>
      </c>
      <c r="BF708" s="245">
        <f>IF(N708="snížená",J708,0)</f>
        <v>0</v>
      </c>
      <c r="BG708" s="245">
        <f>IF(N708="zákl. přenesená",J708,0)</f>
        <v>0</v>
      </c>
      <c r="BH708" s="245">
        <f>IF(N708="sníž. přenesená",J708,0)</f>
        <v>0</v>
      </c>
      <c r="BI708" s="245">
        <f>IF(N708="nulová",J708,0)</f>
        <v>0</v>
      </c>
      <c r="BJ708" s="17" t="s">
        <v>91</v>
      </c>
      <c r="BK708" s="245">
        <f>ROUND(I708*H708,2)</f>
        <v>0</v>
      </c>
      <c r="BL708" s="17" t="s">
        <v>236</v>
      </c>
      <c r="BM708" s="244" t="s">
        <v>2330</v>
      </c>
    </row>
    <row r="709" s="1" customFormat="1" ht="16.5" customHeight="1">
      <c r="B709" s="39"/>
      <c r="C709" s="233" t="s">
        <v>1473</v>
      </c>
      <c r="D709" s="233" t="s">
        <v>384</v>
      </c>
      <c r="E709" s="234" t="s">
        <v>5973</v>
      </c>
      <c r="F709" s="235" t="s">
        <v>5868</v>
      </c>
      <c r="G709" s="236" t="s">
        <v>1888</v>
      </c>
      <c r="H709" s="237">
        <v>22</v>
      </c>
      <c r="I709" s="238"/>
      <c r="J709" s="239">
        <f>ROUND(I709*H709,2)</f>
        <v>0</v>
      </c>
      <c r="K709" s="235" t="s">
        <v>539</v>
      </c>
      <c r="L709" s="44"/>
      <c r="M709" s="240" t="s">
        <v>1</v>
      </c>
      <c r="N709" s="241" t="s">
        <v>48</v>
      </c>
      <c r="O709" s="87"/>
      <c r="P709" s="242">
        <f>O709*H709</f>
        <v>0</v>
      </c>
      <c r="Q709" s="242">
        <v>5</v>
      </c>
      <c r="R709" s="242">
        <f>Q709*H709</f>
        <v>110</v>
      </c>
      <c r="S709" s="242">
        <v>0</v>
      </c>
      <c r="T709" s="243">
        <f>S709*H709</f>
        <v>0</v>
      </c>
      <c r="AR709" s="244" t="s">
        <v>236</v>
      </c>
      <c r="AT709" s="244" t="s">
        <v>384</v>
      </c>
      <c r="AU709" s="244" t="s">
        <v>93</v>
      </c>
      <c r="AY709" s="17" t="s">
        <v>381</v>
      </c>
      <c r="BE709" s="245">
        <f>IF(N709="základní",J709,0)</f>
        <v>0</v>
      </c>
      <c r="BF709" s="245">
        <f>IF(N709="snížená",J709,0)</f>
        <v>0</v>
      </c>
      <c r="BG709" s="245">
        <f>IF(N709="zákl. přenesená",J709,0)</f>
        <v>0</v>
      </c>
      <c r="BH709" s="245">
        <f>IF(N709="sníž. přenesená",J709,0)</f>
        <v>0</v>
      </c>
      <c r="BI709" s="245">
        <f>IF(N709="nulová",J709,0)</f>
        <v>0</v>
      </c>
      <c r="BJ709" s="17" t="s">
        <v>91</v>
      </c>
      <c r="BK709" s="245">
        <f>ROUND(I709*H709,2)</f>
        <v>0</v>
      </c>
      <c r="BL709" s="17" t="s">
        <v>236</v>
      </c>
      <c r="BM709" s="244" t="s">
        <v>2337</v>
      </c>
    </row>
    <row r="710" s="11" customFormat="1" ht="22.8" customHeight="1">
      <c r="B710" s="217"/>
      <c r="C710" s="218"/>
      <c r="D710" s="219" t="s">
        <v>82</v>
      </c>
      <c r="E710" s="231" t="s">
        <v>5656</v>
      </c>
      <c r="F710" s="231" t="s">
        <v>5657</v>
      </c>
      <c r="G710" s="218"/>
      <c r="H710" s="218"/>
      <c r="I710" s="221"/>
      <c r="J710" s="232">
        <f>BK710</f>
        <v>0</v>
      </c>
      <c r="K710" s="218"/>
      <c r="L710" s="223"/>
      <c r="M710" s="224"/>
      <c r="N710" s="225"/>
      <c r="O710" s="225"/>
      <c r="P710" s="226">
        <f>SUM(P711:P713)</f>
        <v>0</v>
      </c>
      <c r="Q710" s="225"/>
      <c r="R710" s="226">
        <f>SUM(R711:R713)</f>
        <v>78.599999999999994</v>
      </c>
      <c r="S710" s="225"/>
      <c r="T710" s="227">
        <f>SUM(T711:T713)</f>
        <v>0</v>
      </c>
      <c r="AR710" s="228" t="s">
        <v>91</v>
      </c>
      <c r="AT710" s="229" t="s">
        <v>82</v>
      </c>
      <c r="AU710" s="229" t="s">
        <v>91</v>
      </c>
      <c r="AY710" s="228" t="s">
        <v>381</v>
      </c>
      <c r="BK710" s="230">
        <f>SUM(BK711:BK713)</f>
        <v>0</v>
      </c>
    </row>
    <row r="711" s="1" customFormat="1" ht="16.5" customHeight="1">
      <c r="B711" s="39"/>
      <c r="C711" s="233" t="s">
        <v>1478</v>
      </c>
      <c r="D711" s="233" t="s">
        <v>384</v>
      </c>
      <c r="E711" s="234" t="s">
        <v>5974</v>
      </c>
      <c r="F711" s="235" t="s">
        <v>5803</v>
      </c>
      <c r="G711" s="236" t="s">
        <v>1888</v>
      </c>
      <c r="H711" s="237">
        <v>20</v>
      </c>
      <c r="I711" s="238"/>
      <c r="J711" s="239">
        <f>ROUND(I711*H711,2)</f>
        <v>0</v>
      </c>
      <c r="K711" s="235" t="s">
        <v>539</v>
      </c>
      <c r="L711" s="44"/>
      <c r="M711" s="240" t="s">
        <v>1</v>
      </c>
      <c r="N711" s="241" t="s">
        <v>48</v>
      </c>
      <c r="O711" s="87"/>
      <c r="P711" s="242">
        <f>O711*H711</f>
        <v>0</v>
      </c>
      <c r="Q711" s="242">
        <v>2.7000000000000002</v>
      </c>
      <c r="R711" s="242">
        <f>Q711*H711</f>
        <v>54</v>
      </c>
      <c r="S711" s="242">
        <v>0</v>
      </c>
      <c r="T711" s="243">
        <f>S711*H711</f>
        <v>0</v>
      </c>
      <c r="AR711" s="244" t="s">
        <v>236</v>
      </c>
      <c r="AT711" s="244" t="s">
        <v>384</v>
      </c>
      <c r="AU711" s="244" t="s">
        <v>93</v>
      </c>
      <c r="AY711" s="17" t="s">
        <v>381</v>
      </c>
      <c r="BE711" s="245">
        <f>IF(N711="základní",J711,0)</f>
        <v>0</v>
      </c>
      <c r="BF711" s="245">
        <f>IF(N711="snížená",J711,0)</f>
        <v>0</v>
      </c>
      <c r="BG711" s="245">
        <f>IF(N711="zákl. přenesená",J711,0)</f>
        <v>0</v>
      </c>
      <c r="BH711" s="245">
        <f>IF(N711="sníž. přenesená",J711,0)</f>
        <v>0</v>
      </c>
      <c r="BI711" s="245">
        <f>IF(N711="nulová",J711,0)</f>
        <v>0</v>
      </c>
      <c r="BJ711" s="17" t="s">
        <v>91</v>
      </c>
      <c r="BK711" s="245">
        <f>ROUND(I711*H711,2)</f>
        <v>0</v>
      </c>
      <c r="BL711" s="17" t="s">
        <v>236</v>
      </c>
      <c r="BM711" s="244" t="s">
        <v>2344</v>
      </c>
    </row>
    <row r="712" s="1" customFormat="1" ht="16.5" customHeight="1">
      <c r="B712" s="39"/>
      <c r="C712" s="233" t="s">
        <v>1486</v>
      </c>
      <c r="D712" s="233" t="s">
        <v>384</v>
      </c>
      <c r="E712" s="234" t="s">
        <v>5975</v>
      </c>
      <c r="F712" s="235" t="s">
        <v>5976</v>
      </c>
      <c r="G712" s="236" t="s">
        <v>1888</v>
      </c>
      <c r="H712" s="237">
        <v>4</v>
      </c>
      <c r="I712" s="238"/>
      <c r="J712" s="239">
        <f>ROUND(I712*H712,2)</f>
        <v>0</v>
      </c>
      <c r="K712" s="235" t="s">
        <v>539</v>
      </c>
      <c r="L712" s="44"/>
      <c r="M712" s="240" t="s">
        <v>1</v>
      </c>
      <c r="N712" s="241" t="s">
        <v>48</v>
      </c>
      <c r="O712" s="87"/>
      <c r="P712" s="242">
        <f>O712*H712</f>
        <v>0</v>
      </c>
      <c r="Q712" s="242">
        <v>3.7000000000000002</v>
      </c>
      <c r="R712" s="242">
        <f>Q712*H712</f>
        <v>14.800000000000001</v>
      </c>
      <c r="S712" s="242">
        <v>0</v>
      </c>
      <c r="T712" s="243">
        <f>S712*H712</f>
        <v>0</v>
      </c>
      <c r="AR712" s="244" t="s">
        <v>236</v>
      </c>
      <c r="AT712" s="244" t="s">
        <v>384</v>
      </c>
      <c r="AU712" s="244" t="s">
        <v>93</v>
      </c>
      <c r="AY712" s="17" t="s">
        <v>381</v>
      </c>
      <c r="BE712" s="245">
        <f>IF(N712="základní",J712,0)</f>
        <v>0</v>
      </c>
      <c r="BF712" s="245">
        <f>IF(N712="snížená",J712,0)</f>
        <v>0</v>
      </c>
      <c r="BG712" s="245">
        <f>IF(N712="zákl. přenesená",J712,0)</f>
        <v>0</v>
      </c>
      <c r="BH712" s="245">
        <f>IF(N712="sníž. přenesená",J712,0)</f>
        <v>0</v>
      </c>
      <c r="BI712" s="245">
        <f>IF(N712="nulová",J712,0)</f>
        <v>0</v>
      </c>
      <c r="BJ712" s="17" t="s">
        <v>91</v>
      </c>
      <c r="BK712" s="245">
        <f>ROUND(I712*H712,2)</f>
        <v>0</v>
      </c>
      <c r="BL712" s="17" t="s">
        <v>236</v>
      </c>
      <c r="BM712" s="244" t="s">
        <v>2351</v>
      </c>
    </row>
    <row r="713" s="1" customFormat="1" ht="16.5" customHeight="1">
      <c r="B713" s="39"/>
      <c r="C713" s="233" t="s">
        <v>1491</v>
      </c>
      <c r="D713" s="233" t="s">
        <v>384</v>
      </c>
      <c r="E713" s="234" t="s">
        <v>5977</v>
      </c>
      <c r="F713" s="235" t="s">
        <v>5815</v>
      </c>
      <c r="G713" s="236" t="s">
        <v>1888</v>
      </c>
      <c r="H713" s="237">
        <v>2</v>
      </c>
      <c r="I713" s="238"/>
      <c r="J713" s="239">
        <f>ROUND(I713*H713,2)</f>
        <v>0</v>
      </c>
      <c r="K713" s="235" t="s">
        <v>539</v>
      </c>
      <c r="L713" s="44"/>
      <c r="M713" s="240" t="s">
        <v>1</v>
      </c>
      <c r="N713" s="241" t="s">
        <v>48</v>
      </c>
      <c r="O713" s="87"/>
      <c r="P713" s="242">
        <f>O713*H713</f>
        <v>0</v>
      </c>
      <c r="Q713" s="242">
        <v>4.9000000000000004</v>
      </c>
      <c r="R713" s="242">
        <f>Q713*H713</f>
        <v>9.8000000000000007</v>
      </c>
      <c r="S713" s="242">
        <v>0</v>
      </c>
      <c r="T713" s="243">
        <f>S713*H713</f>
        <v>0</v>
      </c>
      <c r="AR713" s="244" t="s">
        <v>236</v>
      </c>
      <c r="AT713" s="244" t="s">
        <v>384</v>
      </c>
      <c r="AU713" s="244" t="s">
        <v>93</v>
      </c>
      <c r="AY713" s="17" t="s">
        <v>381</v>
      </c>
      <c r="BE713" s="245">
        <f>IF(N713="základní",J713,0)</f>
        <v>0</v>
      </c>
      <c r="BF713" s="245">
        <f>IF(N713="snížená",J713,0)</f>
        <v>0</v>
      </c>
      <c r="BG713" s="245">
        <f>IF(N713="zákl. přenesená",J713,0)</f>
        <v>0</v>
      </c>
      <c r="BH713" s="245">
        <f>IF(N713="sníž. přenesená",J713,0)</f>
        <v>0</v>
      </c>
      <c r="BI713" s="245">
        <f>IF(N713="nulová",J713,0)</f>
        <v>0</v>
      </c>
      <c r="BJ713" s="17" t="s">
        <v>91</v>
      </c>
      <c r="BK713" s="245">
        <f>ROUND(I713*H713,2)</f>
        <v>0</v>
      </c>
      <c r="BL713" s="17" t="s">
        <v>236</v>
      </c>
      <c r="BM713" s="244" t="s">
        <v>2359</v>
      </c>
    </row>
    <row r="714" s="11" customFormat="1" ht="22.8" customHeight="1">
      <c r="B714" s="217"/>
      <c r="C714" s="218"/>
      <c r="D714" s="219" t="s">
        <v>82</v>
      </c>
      <c r="E714" s="231" t="s">
        <v>5678</v>
      </c>
      <c r="F714" s="231" t="s">
        <v>5679</v>
      </c>
      <c r="G714" s="218"/>
      <c r="H714" s="218"/>
      <c r="I714" s="221"/>
      <c r="J714" s="232">
        <f>BK714</f>
        <v>0</v>
      </c>
      <c r="K714" s="218"/>
      <c r="L714" s="223"/>
      <c r="M714" s="224"/>
      <c r="N714" s="225"/>
      <c r="O714" s="225"/>
      <c r="P714" s="226">
        <f>P715</f>
        <v>0</v>
      </c>
      <c r="Q714" s="225"/>
      <c r="R714" s="226">
        <f>R715</f>
        <v>0</v>
      </c>
      <c r="S714" s="225"/>
      <c r="T714" s="227">
        <f>T715</f>
        <v>0</v>
      </c>
      <c r="AR714" s="228" t="s">
        <v>91</v>
      </c>
      <c r="AT714" s="229" t="s">
        <v>82</v>
      </c>
      <c r="AU714" s="229" t="s">
        <v>91</v>
      </c>
      <c r="AY714" s="228" t="s">
        <v>381</v>
      </c>
      <c r="BK714" s="230">
        <f>BK715</f>
        <v>0</v>
      </c>
    </row>
    <row r="715" s="1" customFormat="1" ht="16.5" customHeight="1">
      <c r="B715" s="39"/>
      <c r="C715" s="233" t="s">
        <v>1495</v>
      </c>
      <c r="D715" s="233" t="s">
        <v>384</v>
      </c>
      <c r="E715" s="234" t="s">
        <v>5978</v>
      </c>
      <c r="F715" s="235" t="s">
        <v>5681</v>
      </c>
      <c r="G715" s="236" t="s">
        <v>2947</v>
      </c>
      <c r="H715" s="237">
        <v>150</v>
      </c>
      <c r="I715" s="238"/>
      <c r="J715" s="239">
        <f>ROUND(I715*H715,2)</f>
        <v>0</v>
      </c>
      <c r="K715" s="235" t="s">
        <v>539</v>
      </c>
      <c r="L715" s="44"/>
      <c r="M715" s="240" t="s">
        <v>1</v>
      </c>
      <c r="N715" s="241" t="s">
        <v>48</v>
      </c>
      <c r="O715" s="87"/>
      <c r="P715" s="242">
        <f>O715*H715</f>
        <v>0</v>
      </c>
      <c r="Q715" s="242">
        <v>0</v>
      </c>
      <c r="R715" s="242">
        <f>Q715*H715</f>
        <v>0</v>
      </c>
      <c r="S715" s="242">
        <v>0</v>
      </c>
      <c r="T715" s="243">
        <f>S715*H715</f>
        <v>0</v>
      </c>
      <c r="AR715" s="244" t="s">
        <v>236</v>
      </c>
      <c r="AT715" s="244" t="s">
        <v>384</v>
      </c>
      <c r="AU715" s="244" t="s">
        <v>93</v>
      </c>
      <c r="AY715" s="17" t="s">
        <v>381</v>
      </c>
      <c r="BE715" s="245">
        <f>IF(N715="základní",J715,0)</f>
        <v>0</v>
      </c>
      <c r="BF715" s="245">
        <f>IF(N715="snížená",J715,0)</f>
        <v>0</v>
      </c>
      <c r="BG715" s="245">
        <f>IF(N715="zákl. přenesená",J715,0)</f>
        <v>0</v>
      </c>
      <c r="BH715" s="245">
        <f>IF(N715="sníž. přenesená",J715,0)</f>
        <v>0</v>
      </c>
      <c r="BI715" s="245">
        <f>IF(N715="nulová",J715,0)</f>
        <v>0</v>
      </c>
      <c r="BJ715" s="17" t="s">
        <v>91</v>
      </c>
      <c r="BK715" s="245">
        <f>ROUND(I715*H715,2)</f>
        <v>0</v>
      </c>
      <c r="BL715" s="17" t="s">
        <v>236</v>
      </c>
      <c r="BM715" s="244" t="s">
        <v>2366</v>
      </c>
    </row>
    <row r="716" s="11" customFormat="1" ht="22.8" customHeight="1">
      <c r="B716" s="217"/>
      <c r="C716" s="218"/>
      <c r="D716" s="219" t="s">
        <v>82</v>
      </c>
      <c r="E716" s="231" t="s">
        <v>5682</v>
      </c>
      <c r="F716" s="231" t="s">
        <v>5683</v>
      </c>
      <c r="G716" s="218"/>
      <c r="H716" s="218"/>
      <c r="I716" s="221"/>
      <c r="J716" s="232">
        <f>BK716</f>
        <v>0</v>
      </c>
      <c r="K716" s="218"/>
      <c r="L716" s="223"/>
      <c r="M716" s="224"/>
      <c r="N716" s="225"/>
      <c r="O716" s="225"/>
      <c r="P716" s="226">
        <f>P717</f>
        <v>0</v>
      </c>
      <c r="Q716" s="225"/>
      <c r="R716" s="226">
        <f>R717</f>
        <v>0</v>
      </c>
      <c r="S716" s="225"/>
      <c r="T716" s="227">
        <f>T717</f>
        <v>0</v>
      </c>
      <c r="AR716" s="228" t="s">
        <v>91</v>
      </c>
      <c r="AT716" s="229" t="s">
        <v>82</v>
      </c>
      <c r="AU716" s="229" t="s">
        <v>91</v>
      </c>
      <c r="AY716" s="228" t="s">
        <v>381</v>
      </c>
      <c r="BK716" s="230">
        <f>BK717</f>
        <v>0</v>
      </c>
    </row>
    <row r="717" s="1" customFormat="1" ht="16.5" customHeight="1">
      <c r="B717" s="39"/>
      <c r="C717" s="233" t="s">
        <v>1500</v>
      </c>
      <c r="D717" s="233" t="s">
        <v>384</v>
      </c>
      <c r="E717" s="234" t="s">
        <v>5979</v>
      </c>
      <c r="F717" s="235" t="s">
        <v>5685</v>
      </c>
      <c r="G717" s="236" t="s">
        <v>2947</v>
      </c>
      <c r="H717" s="237">
        <v>70</v>
      </c>
      <c r="I717" s="238"/>
      <c r="J717" s="239">
        <f>ROUND(I717*H717,2)</f>
        <v>0</v>
      </c>
      <c r="K717" s="235" t="s">
        <v>539</v>
      </c>
      <c r="L717" s="44"/>
      <c r="M717" s="240" t="s">
        <v>1</v>
      </c>
      <c r="N717" s="241" t="s">
        <v>48</v>
      </c>
      <c r="O717" s="87"/>
      <c r="P717" s="242">
        <f>O717*H717</f>
        <v>0</v>
      </c>
      <c r="Q717" s="242">
        <v>0</v>
      </c>
      <c r="R717" s="242">
        <f>Q717*H717</f>
        <v>0</v>
      </c>
      <c r="S717" s="242">
        <v>0</v>
      </c>
      <c r="T717" s="243">
        <f>S717*H717</f>
        <v>0</v>
      </c>
      <c r="AR717" s="244" t="s">
        <v>236</v>
      </c>
      <c r="AT717" s="244" t="s">
        <v>384</v>
      </c>
      <c r="AU717" s="244" t="s">
        <v>93</v>
      </c>
      <c r="AY717" s="17" t="s">
        <v>381</v>
      </c>
      <c r="BE717" s="245">
        <f>IF(N717="základní",J717,0)</f>
        <v>0</v>
      </c>
      <c r="BF717" s="245">
        <f>IF(N717="snížená",J717,0)</f>
        <v>0</v>
      </c>
      <c r="BG717" s="245">
        <f>IF(N717="zákl. přenesená",J717,0)</f>
        <v>0</v>
      </c>
      <c r="BH717" s="245">
        <f>IF(N717="sníž. přenesená",J717,0)</f>
        <v>0</v>
      </c>
      <c r="BI717" s="245">
        <f>IF(N717="nulová",J717,0)</f>
        <v>0</v>
      </c>
      <c r="BJ717" s="17" t="s">
        <v>91</v>
      </c>
      <c r="BK717" s="245">
        <f>ROUND(I717*H717,2)</f>
        <v>0</v>
      </c>
      <c r="BL717" s="17" t="s">
        <v>236</v>
      </c>
      <c r="BM717" s="244" t="s">
        <v>2374</v>
      </c>
    </row>
    <row r="718" s="11" customFormat="1" ht="22.8" customHeight="1">
      <c r="B718" s="217"/>
      <c r="C718" s="218"/>
      <c r="D718" s="219" t="s">
        <v>82</v>
      </c>
      <c r="E718" s="231" t="s">
        <v>5686</v>
      </c>
      <c r="F718" s="231" t="s">
        <v>5687</v>
      </c>
      <c r="G718" s="218"/>
      <c r="H718" s="218"/>
      <c r="I718" s="221"/>
      <c r="J718" s="232">
        <f>BK718</f>
        <v>0</v>
      </c>
      <c r="K718" s="218"/>
      <c r="L718" s="223"/>
      <c r="M718" s="224"/>
      <c r="N718" s="225"/>
      <c r="O718" s="225"/>
      <c r="P718" s="226">
        <f>P719</f>
        <v>0</v>
      </c>
      <c r="Q718" s="225"/>
      <c r="R718" s="226">
        <f>R719</f>
        <v>0</v>
      </c>
      <c r="S718" s="225"/>
      <c r="T718" s="227">
        <f>T719</f>
        <v>0</v>
      </c>
      <c r="AR718" s="228" t="s">
        <v>91</v>
      </c>
      <c r="AT718" s="229" t="s">
        <v>82</v>
      </c>
      <c r="AU718" s="229" t="s">
        <v>91</v>
      </c>
      <c r="AY718" s="228" t="s">
        <v>381</v>
      </c>
      <c r="BK718" s="230">
        <f>BK719</f>
        <v>0</v>
      </c>
    </row>
    <row r="719" s="1" customFormat="1" ht="16.5" customHeight="1">
      <c r="B719" s="39"/>
      <c r="C719" s="233" t="s">
        <v>1519</v>
      </c>
      <c r="D719" s="233" t="s">
        <v>384</v>
      </c>
      <c r="E719" s="234" t="s">
        <v>5980</v>
      </c>
      <c r="F719" s="235" t="s">
        <v>5689</v>
      </c>
      <c r="G719" s="236" t="s">
        <v>5690</v>
      </c>
      <c r="H719" s="237">
        <v>200</v>
      </c>
      <c r="I719" s="238"/>
      <c r="J719" s="239">
        <f>ROUND(I719*H719,2)</f>
        <v>0</v>
      </c>
      <c r="K719" s="235" t="s">
        <v>539</v>
      </c>
      <c r="L719" s="44"/>
      <c r="M719" s="240" t="s">
        <v>1</v>
      </c>
      <c r="N719" s="241" t="s">
        <v>48</v>
      </c>
      <c r="O719" s="87"/>
      <c r="P719" s="242">
        <f>O719*H719</f>
        <v>0</v>
      </c>
      <c r="Q719" s="242">
        <v>0</v>
      </c>
      <c r="R719" s="242">
        <f>Q719*H719</f>
        <v>0</v>
      </c>
      <c r="S719" s="242">
        <v>0</v>
      </c>
      <c r="T719" s="243">
        <f>S719*H719</f>
        <v>0</v>
      </c>
      <c r="AR719" s="244" t="s">
        <v>236</v>
      </c>
      <c r="AT719" s="244" t="s">
        <v>384</v>
      </c>
      <c r="AU719" s="244" t="s">
        <v>93</v>
      </c>
      <c r="AY719" s="17" t="s">
        <v>381</v>
      </c>
      <c r="BE719" s="245">
        <f>IF(N719="základní",J719,0)</f>
        <v>0</v>
      </c>
      <c r="BF719" s="245">
        <f>IF(N719="snížená",J719,0)</f>
        <v>0</v>
      </c>
      <c r="BG719" s="245">
        <f>IF(N719="zákl. přenesená",J719,0)</f>
        <v>0</v>
      </c>
      <c r="BH719" s="245">
        <f>IF(N719="sníž. přenesená",J719,0)</f>
        <v>0</v>
      </c>
      <c r="BI719" s="245">
        <f>IF(N719="nulová",J719,0)</f>
        <v>0</v>
      </c>
      <c r="BJ719" s="17" t="s">
        <v>91</v>
      </c>
      <c r="BK719" s="245">
        <f>ROUND(I719*H719,2)</f>
        <v>0</v>
      </c>
      <c r="BL719" s="17" t="s">
        <v>236</v>
      </c>
      <c r="BM719" s="244" t="s">
        <v>2382</v>
      </c>
    </row>
    <row r="720" s="11" customFormat="1" ht="22.8" customHeight="1">
      <c r="B720" s="217"/>
      <c r="C720" s="218"/>
      <c r="D720" s="219" t="s">
        <v>82</v>
      </c>
      <c r="E720" s="231" t="s">
        <v>5691</v>
      </c>
      <c r="F720" s="231" t="s">
        <v>5692</v>
      </c>
      <c r="G720" s="218"/>
      <c r="H720" s="218"/>
      <c r="I720" s="221"/>
      <c r="J720" s="232">
        <f>BK720</f>
        <v>0</v>
      </c>
      <c r="K720" s="218"/>
      <c r="L720" s="223"/>
      <c r="M720" s="224"/>
      <c r="N720" s="225"/>
      <c r="O720" s="225"/>
      <c r="P720" s="226">
        <f>P721</f>
        <v>0</v>
      </c>
      <c r="Q720" s="225"/>
      <c r="R720" s="226">
        <f>R721</f>
        <v>0</v>
      </c>
      <c r="S720" s="225"/>
      <c r="T720" s="227">
        <f>T721</f>
        <v>0</v>
      </c>
      <c r="AR720" s="228" t="s">
        <v>91</v>
      </c>
      <c r="AT720" s="229" t="s">
        <v>82</v>
      </c>
      <c r="AU720" s="229" t="s">
        <v>91</v>
      </c>
      <c r="AY720" s="228" t="s">
        <v>381</v>
      </c>
      <c r="BK720" s="230">
        <f>BK721</f>
        <v>0</v>
      </c>
    </row>
    <row r="721" s="1" customFormat="1" ht="16.5" customHeight="1">
      <c r="B721" s="39"/>
      <c r="C721" s="233" t="s">
        <v>1525</v>
      </c>
      <c r="D721" s="233" t="s">
        <v>384</v>
      </c>
      <c r="E721" s="234" t="s">
        <v>5981</v>
      </c>
      <c r="F721" s="235" t="s">
        <v>5694</v>
      </c>
      <c r="G721" s="236" t="s">
        <v>5695</v>
      </c>
      <c r="H721" s="237">
        <v>40</v>
      </c>
      <c r="I721" s="238"/>
      <c r="J721" s="239">
        <f>ROUND(I721*H721,2)</f>
        <v>0</v>
      </c>
      <c r="K721" s="235" t="s">
        <v>539</v>
      </c>
      <c r="L721" s="44"/>
      <c r="M721" s="240" t="s">
        <v>1</v>
      </c>
      <c r="N721" s="241" t="s">
        <v>48</v>
      </c>
      <c r="O721" s="87"/>
      <c r="P721" s="242">
        <f>O721*H721</f>
        <v>0</v>
      </c>
      <c r="Q721" s="242">
        <v>0</v>
      </c>
      <c r="R721" s="242">
        <f>Q721*H721</f>
        <v>0</v>
      </c>
      <c r="S721" s="242">
        <v>0</v>
      </c>
      <c r="T721" s="243">
        <f>S721*H721</f>
        <v>0</v>
      </c>
      <c r="AR721" s="244" t="s">
        <v>236</v>
      </c>
      <c r="AT721" s="244" t="s">
        <v>384</v>
      </c>
      <c r="AU721" s="244" t="s">
        <v>93</v>
      </c>
      <c r="AY721" s="17" t="s">
        <v>381</v>
      </c>
      <c r="BE721" s="245">
        <f>IF(N721="základní",J721,0)</f>
        <v>0</v>
      </c>
      <c r="BF721" s="245">
        <f>IF(N721="snížená",J721,0)</f>
        <v>0</v>
      </c>
      <c r="BG721" s="245">
        <f>IF(N721="zákl. přenesená",J721,0)</f>
        <v>0</v>
      </c>
      <c r="BH721" s="245">
        <f>IF(N721="sníž. přenesená",J721,0)</f>
        <v>0</v>
      </c>
      <c r="BI721" s="245">
        <f>IF(N721="nulová",J721,0)</f>
        <v>0</v>
      </c>
      <c r="BJ721" s="17" t="s">
        <v>91</v>
      </c>
      <c r="BK721" s="245">
        <f>ROUND(I721*H721,2)</f>
        <v>0</v>
      </c>
      <c r="BL721" s="17" t="s">
        <v>236</v>
      </c>
      <c r="BM721" s="244" t="s">
        <v>2390</v>
      </c>
    </row>
    <row r="722" s="11" customFormat="1" ht="25.92" customHeight="1">
      <c r="B722" s="217"/>
      <c r="C722" s="218"/>
      <c r="D722" s="219" t="s">
        <v>82</v>
      </c>
      <c r="E722" s="220" t="s">
        <v>413</v>
      </c>
      <c r="F722" s="220" t="s">
        <v>5982</v>
      </c>
      <c r="G722" s="218"/>
      <c r="H722" s="218"/>
      <c r="I722" s="221"/>
      <c r="J722" s="222">
        <f>BK722</f>
        <v>0</v>
      </c>
      <c r="K722" s="218"/>
      <c r="L722" s="223"/>
      <c r="M722" s="224"/>
      <c r="N722" s="225"/>
      <c r="O722" s="225"/>
      <c r="P722" s="226">
        <f>P723+SUM(P724:P727)+P730+P736+P738+P740+P742+P744+P746+P748+P750+P752+P759+P767+P772+P774+P781+P784+P786+P792+P797+P803+P807+P811+P816+P821+P825+P827+P829+P831</f>
        <v>0</v>
      </c>
      <c r="Q722" s="225"/>
      <c r="R722" s="226">
        <f>R723+SUM(R724:R727)+R730+R736+R738+R740+R742+R744+R746+R748+R750+R752+R759+R767+R772+R774+R781+R784+R786+R792+R797+R803+R807+R811+R816+R821+R825+R827+R829+R831</f>
        <v>10896</v>
      </c>
      <c r="S722" s="225"/>
      <c r="T722" s="227">
        <f>T723+SUM(T724:T727)+T730+T736+T738+T740+T742+T744+T746+T748+T750+T752+T759+T767+T772+T774+T781+T784+T786+T792+T797+T803+T807+T811+T816+T821+T825+T827+T829+T831</f>
        <v>0</v>
      </c>
      <c r="AR722" s="228" t="s">
        <v>91</v>
      </c>
      <c r="AT722" s="229" t="s">
        <v>82</v>
      </c>
      <c r="AU722" s="229" t="s">
        <v>83</v>
      </c>
      <c r="AY722" s="228" t="s">
        <v>381</v>
      </c>
      <c r="BK722" s="230">
        <f>BK723+SUM(BK724:BK727)+BK730+BK736+BK738+BK740+BK742+BK744+BK746+BK748+BK750+BK752+BK759+BK767+BK772+BK774+BK781+BK784+BK786+BK792+BK797+BK803+BK807+BK811+BK816+BK821+BK825+BK827+BK829+BK831</f>
        <v>0</v>
      </c>
    </row>
    <row r="723" s="1" customFormat="1" ht="16.5" customHeight="1">
      <c r="B723" s="39"/>
      <c r="C723" s="233" t="s">
        <v>1530</v>
      </c>
      <c r="D723" s="233" t="s">
        <v>384</v>
      </c>
      <c r="E723" s="234" t="s">
        <v>5983</v>
      </c>
      <c r="F723" s="235" t="s">
        <v>5603</v>
      </c>
      <c r="G723" s="236" t="s">
        <v>1933</v>
      </c>
      <c r="H723" s="237">
        <v>1</v>
      </c>
      <c r="I723" s="238"/>
      <c r="J723" s="239">
        <f>ROUND(I723*H723,2)</f>
        <v>0</v>
      </c>
      <c r="K723" s="235" t="s">
        <v>539</v>
      </c>
      <c r="L723" s="44"/>
      <c r="M723" s="240" t="s">
        <v>1</v>
      </c>
      <c r="N723" s="241" t="s">
        <v>48</v>
      </c>
      <c r="O723" s="87"/>
      <c r="P723" s="242">
        <f>O723*H723</f>
        <v>0</v>
      </c>
      <c r="Q723" s="242">
        <v>2551</v>
      </c>
      <c r="R723" s="242">
        <f>Q723*H723</f>
        <v>2551</v>
      </c>
      <c r="S723" s="242">
        <v>0</v>
      </c>
      <c r="T723" s="243">
        <f>S723*H723</f>
        <v>0</v>
      </c>
      <c r="AR723" s="244" t="s">
        <v>236</v>
      </c>
      <c r="AT723" s="244" t="s">
        <v>384</v>
      </c>
      <c r="AU723" s="244" t="s">
        <v>91</v>
      </c>
      <c r="AY723" s="17" t="s">
        <v>381</v>
      </c>
      <c r="BE723" s="245">
        <f>IF(N723="základní",J723,0)</f>
        <v>0</v>
      </c>
      <c r="BF723" s="245">
        <f>IF(N723="snížená",J723,0)</f>
        <v>0</v>
      </c>
      <c r="BG723" s="245">
        <f>IF(N723="zákl. přenesená",J723,0)</f>
        <v>0</v>
      </c>
      <c r="BH723" s="245">
        <f>IF(N723="sníž. přenesená",J723,0)</f>
        <v>0</v>
      </c>
      <c r="BI723" s="245">
        <f>IF(N723="nulová",J723,0)</f>
        <v>0</v>
      </c>
      <c r="BJ723" s="17" t="s">
        <v>91</v>
      </c>
      <c r="BK723" s="245">
        <f>ROUND(I723*H723,2)</f>
        <v>0</v>
      </c>
      <c r="BL723" s="17" t="s">
        <v>236</v>
      </c>
      <c r="BM723" s="244" t="s">
        <v>2398</v>
      </c>
    </row>
    <row r="724" s="1" customFormat="1">
      <c r="B724" s="39"/>
      <c r="C724" s="40"/>
      <c r="D724" s="246" t="s">
        <v>391</v>
      </c>
      <c r="E724" s="40"/>
      <c r="F724" s="247" t="s">
        <v>5984</v>
      </c>
      <c r="G724" s="40"/>
      <c r="H724" s="40"/>
      <c r="I724" s="151"/>
      <c r="J724" s="40"/>
      <c r="K724" s="40"/>
      <c r="L724" s="44"/>
      <c r="M724" s="248"/>
      <c r="N724" s="87"/>
      <c r="O724" s="87"/>
      <c r="P724" s="87"/>
      <c r="Q724" s="87"/>
      <c r="R724" s="87"/>
      <c r="S724" s="87"/>
      <c r="T724" s="88"/>
      <c r="AT724" s="17" t="s">
        <v>391</v>
      </c>
      <c r="AU724" s="17" t="s">
        <v>91</v>
      </c>
    </row>
    <row r="725" s="1" customFormat="1" ht="16.5" customHeight="1">
      <c r="B725" s="39"/>
      <c r="C725" s="233" t="s">
        <v>1535</v>
      </c>
      <c r="D725" s="233" t="s">
        <v>384</v>
      </c>
      <c r="E725" s="234" t="s">
        <v>5985</v>
      </c>
      <c r="F725" s="235" t="s">
        <v>5755</v>
      </c>
      <c r="G725" s="236" t="s">
        <v>5607</v>
      </c>
      <c r="H725" s="237">
        <v>15</v>
      </c>
      <c r="I725" s="238"/>
      <c r="J725" s="239">
        <f>ROUND(I725*H725,2)</f>
        <v>0</v>
      </c>
      <c r="K725" s="235" t="s">
        <v>539</v>
      </c>
      <c r="L725" s="44"/>
      <c r="M725" s="240" t="s">
        <v>1</v>
      </c>
      <c r="N725" s="241" t="s">
        <v>48</v>
      </c>
      <c r="O725" s="87"/>
      <c r="P725" s="242">
        <f>O725*H725</f>
        <v>0</v>
      </c>
      <c r="Q725" s="242">
        <v>0</v>
      </c>
      <c r="R725" s="242">
        <f>Q725*H725</f>
        <v>0</v>
      </c>
      <c r="S725" s="242">
        <v>0</v>
      </c>
      <c r="T725" s="243">
        <f>S725*H725</f>
        <v>0</v>
      </c>
      <c r="AR725" s="244" t="s">
        <v>236</v>
      </c>
      <c r="AT725" s="244" t="s">
        <v>384</v>
      </c>
      <c r="AU725" s="244" t="s">
        <v>91</v>
      </c>
      <c r="AY725" s="17" t="s">
        <v>381</v>
      </c>
      <c r="BE725" s="245">
        <f>IF(N725="základní",J725,0)</f>
        <v>0</v>
      </c>
      <c r="BF725" s="245">
        <f>IF(N725="snížená",J725,0)</f>
        <v>0</v>
      </c>
      <c r="BG725" s="245">
        <f>IF(N725="zákl. přenesená",J725,0)</f>
        <v>0</v>
      </c>
      <c r="BH725" s="245">
        <f>IF(N725="sníž. přenesená",J725,0)</f>
        <v>0</v>
      </c>
      <c r="BI725" s="245">
        <f>IF(N725="nulová",J725,0)</f>
        <v>0</v>
      </c>
      <c r="BJ725" s="17" t="s">
        <v>91</v>
      </c>
      <c r="BK725" s="245">
        <f>ROUND(I725*H725,2)</f>
        <v>0</v>
      </c>
      <c r="BL725" s="17" t="s">
        <v>236</v>
      </c>
      <c r="BM725" s="244" t="s">
        <v>2405</v>
      </c>
    </row>
    <row r="726" s="1" customFormat="1" ht="16.5" customHeight="1">
      <c r="B726" s="39"/>
      <c r="C726" s="233" t="s">
        <v>1540</v>
      </c>
      <c r="D726" s="233" t="s">
        <v>384</v>
      </c>
      <c r="E726" s="234" t="s">
        <v>5986</v>
      </c>
      <c r="F726" s="235" t="s">
        <v>5609</v>
      </c>
      <c r="G726" s="236" t="s">
        <v>5607</v>
      </c>
      <c r="H726" s="237">
        <v>20</v>
      </c>
      <c r="I726" s="238"/>
      <c r="J726" s="239">
        <f>ROUND(I726*H726,2)</f>
        <v>0</v>
      </c>
      <c r="K726" s="235" t="s">
        <v>539</v>
      </c>
      <c r="L726" s="44"/>
      <c r="M726" s="240" t="s">
        <v>1</v>
      </c>
      <c r="N726" s="241" t="s">
        <v>48</v>
      </c>
      <c r="O726" s="87"/>
      <c r="P726" s="242">
        <f>O726*H726</f>
        <v>0</v>
      </c>
      <c r="Q726" s="242">
        <v>0</v>
      </c>
      <c r="R726" s="242">
        <f>Q726*H726</f>
        <v>0</v>
      </c>
      <c r="S726" s="242">
        <v>0</v>
      </c>
      <c r="T726" s="243">
        <f>S726*H726</f>
        <v>0</v>
      </c>
      <c r="AR726" s="244" t="s">
        <v>236</v>
      </c>
      <c r="AT726" s="244" t="s">
        <v>384</v>
      </c>
      <c r="AU726" s="244" t="s">
        <v>91</v>
      </c>
      <c r="AY726" s="17" t="s">
        <v>381</v>
      </c>
      <c r="BE726" s="245">
        <f>IF(N726="základní",J726,0)</f>
        <v>0</v>
      </c>
      <c r="BF726" s="245">
        <f>IF(N726="snížená",J726,0)</f>
        <v>0</v>
      </c>
      <c r="BG726" s="245">
        <f>IF(N726="zákl. přenesená",J726,0)</f>
        <v>0</v>
      </c>
      <c r="BH726" s="245">
        <f>IF(N726="sníž. přenesená",J726,0)</f>
        <v>0</v>
      </c>
      <c r="BI726" s="245">
        <f>IF(N726="nulová",J726,0)</f>
        <v>0</v>
      </c>
      <c r="BJ726" s="17" t="s">
        <v>91</v>
      </c>
      <c r="BK726" s="245">
        <f>ROUND(I726*H726,2)</f>
        <v>0</v>
      </c>
      <c r="BL726" s="17" t="s">
        <v>236</v>
      </c>
      <c r="BM726" s="244" t="s">
        <v>2412</v>
      </c>
    </row>
    <row r="727" s="11" customFormat="1" ht="22.8" customHeight="1">
      <c r="B727" s="217"/>
      <c r="C727" s="218"/>
      <c r="D727" s="219" t="s">
        <v>82</v>
      </c>
      <c r="E727" s="231" t="s">
        <v>5987</v>
      </c>
      <c r="F727" s="231" t="s">
        <v>5988</v>
      </c>
      <c r="G727" s="218"/>
      <c r="H727" s="218"/>
      <c r="I727" s="221"/>
      <c r="J727" s="232">
        <f>BK727</f>
        <v>0</v>
      </c>
      <c r="K727" s="218"/>
      <c r="L727" s="223"/>
      <c r="M727" s="224"/>
      <c r="N727" s="225"/>
      <c r="O727" s="225"/>
      <c r="P727" s="226">
        <f>SUM(P728:P729)</f>
        <v>0</v>
      </c>
      <c r="Q727" s="225"/>
      <c r="R727" s="226">
        <f>SUM(R728:R729)</f>
        <v>25</v>
      </c>
      <c r="S727" s="225"/>
      <c r="T727" s="227">
        <f>SUM(T728:T729)</f>
        <v>0</v>
      </c>
      <c r="AR727" s="228" t="s">
        <v>91</v>
      </c>
      <c r="AT727" s="229" t="s">
        <v>82</v>
      </c>
      <c r="AU727" s="229" t="s">
        <v>91</v>
      </c>
      <c r="AY727" s="228" t="s">
        <v>381</v>
      </c>
      <c r="BK727" s="230">
        <f>SUM(BK728:BK729)</f>
        <v>0</v>
      </c>
    </row>
    <row r="728" s="1" customFormat="1" ht="16.5" customHeight="1">
      <c r="B728" s="39"/>
      <c r="C728" s="233" t="s">
        <v>1547</v>
      </c>
      <c r="D728" s="233" t="s">
        <v>384</v>
      </c>
      <c r="E728" s="234" t="s">
        <v>5989</v>
      </c>
      <c r="F728" s="235" t="s">
        <v>5990</v>
      </c>
      <c r="G728" s="236" t="s">
        <v>1933</v>
      </c>
      <c r="H728" s="237">
        <v>1</v>
      </c>
      <c r="I728" s="238"/>
      <c r="J728" s="239">
        <f>ROUND(I728*H728,2)</f>
        <v>0</v>
      </c>
      <c r="K728" s="235" t="s">
        <v>539</v>
      </c>
      <c r="L728" s="44"/>
      <c r="M728" s="240" t="s">
        <v>1</v>
      </c>
      <c r="N728" s="241" t="s">
        <v>48</v>
      </c>
      <c r="O728" s="87"/>
      <c r="P728" s="242">
        <f>O728*H728</f>
        <v>0</v>
      </c>
      <c r="Q728" s="242">
        <v>25</v>
      </c>
      <c r="R728" s="242">
        <f>Q728*H728</f>
        <v>25</v>
      </c>
      <c r="S728" s="242">
        <v>0</v>
      </c>
      <c r="T728" s="243">
        <f>S728*H728</f>
        <v>0</v>
      </c>
      <c r="AR728" s="244" t="s">
        <v>236</v>
      </c>
      <c r="AT728" s="244" t="s">
        <v>384</v>
      </c>
      <c r="AU728" s="244" t="s">
        <v>93</v>
      </c>
      <c r="AY728" s="17" t="s">
        <v>381</v>
      </c>
      <c r="BE728" s="245">
        <f>IF(N728="základní",J728,0)</f>
        <v>0</v>
      </c>
      <c r="BF728" s="245">
        <f>IF(N728="snížená",J728,0)</f>
        <v>0</v>
      </c>
      <c r="BG728" s="245">
        <f>IF(N728="zákl. přenesená",J728,0)</f>
        <v>0</v>
      </c>
      <c r="BH728" s="245">
        <f>IF(N728="sníž. přenesená",J728,0)</f>
        <v>0</v>
      </c>
      <c r="BI728" s="245">
        <f>IF(N728="nulová",J728,0)</f>
        <v>0</v>
      </c>
      <c r="BJ728" s="17" t="s">
        <v>91</v>
      </c>
      <c r="BK728" s="245">
        <f>ROUND(I728*H728,2)</f>
        <v>0</v>
      </c>
      <c r="BL728" s="17" t="s">
        <v>236</v>
      </c>
      <c r="BM728" s="244" t="s">
        <v>2419</v>
      </c>
    </row>
    <row r="729" s="1" customFormat="1" ht="16.5" customHeight="1">
      <c r="B729" s="39"/>
      <c r="C729" s="233" t="s">
        <v>1552</v>
      </c>
      <c r="D729" s="233" t="s">
        <v>384</v>
      </c>
      <c r="E729" s="234" t="s">
        <v>5991</v>
      </c>
      <c r="F729" s="235" t="s">
        <v>5720</v>
      </c>
      <c r="G729" s="236" t="s">
        <v>1</v>
      </c>
      <c r="H729" s="237">
        <v>0</v>
      </c>
      <c r="I729" s="238"/>
      <c r="J729" s="239">
        <f>ROUND(I729*H729,2)</f>
        <v>0</v>
      </c>
      <c r="K729" s="235" t="s">
        <v>539</v>
      </c>
      <c r="L729" s="44"/>
      <c r="M729" s="240" t="s">
        <v>1</v>
      </c>
      <c r="N729" s="241" t="s">
        <v>48</v>
      </c>
      <c r="O729" s="87"/>
      <c r="P729" s="242">
        <f>O729*H729</f>
        <v>0</v>
      </c>
      <c r="Q729" s="242">
        <v>0</v>
      </c>
      <c r="R729" s="242">
        <f>Q729*H729</f>
        <v>0</v>
      </c>
      <c r="S729" s="242">
        <v>0</v>
      </c>
      <c r="T729" s="243">
        <f>S729*H729</f>
        <v>0</v>
      </c>
      <c r="AR729" s="244" t="s">
        <v>236</v>
      </c>
      <c r="AT729" s="244" t="s">
        <v>384</v>
      </c>
      <c r="AU729" s="244" t="s">
        <v>93</v>
      </c>
      <c r="AY729" s="17" t="s">
        <v>381</v>
      </c>
      <c r="BE729" s="245">
        <f>IF(N729="základní",J729,0)</f>
        <v>0</v>
      </c>
      <c r="BF729" s="245">
        <f>IF(N729="snížená",J729,0)</f>
        <v>0</v>
      </c>
      <c r="BG729" s="245">
        <f>IF(N729="zákl. přenesená",J729,0)</f>
        <v>0</v>
      </c>
      <c r="BH729" s="245">
        <f>IF(N729="sníž. přenesená",J729,0)</f>
        <v>0</v>
      </c>
      <c r="BI729" s="245">
        <f>IF(N729="nulová",J729,0)</f>
        <v>0</v>
      </c>
      <c r="BJ729" s="17" t="s">
        <v>91</v>
      </c>
      <c r="BK729" s="245">
        <f>ROUND(I729*H729,2)</f>
        <v>0</v>
      </c>
      <c r="BL729" s="17" t="s">
        <v>236</v>
      </c>
      <c r="BM729" s="244" t="s">
        <v>2426</v>
      </c>
    </row>
    <row r="730" s="11" customFormat="1" ht="22.8" customHeight="1">
      <c r="B730" s="217"/>
      <c r="C730" s="218"/>
      <c r="D730" s="219" t="s">
        <v>82</v>
      </c>
      <c r="E730" s="231" t="s">
        <v>5616</v>
      </c>
      <c r="F730" s="231" t="s">
        <v>5617</v>
      </c>
      <c r="G730" s="218"/>
      <c r="H730" s="218"/>
      <c r="I730" s="221"/>
      <c r="J730" s="232">
        <f>BK730</f>
        <v>0</v>
      </c>
      <c r="K730" s="218"/>
      <c r="L730" s="223"/>
      <c r="M730" s="224"/>
      <c r="N730" s="225"/>
      <c r="O730" s="225"/>
      <c r="P730" s="226">
        <f>SUM(P731:P735)</f>
        <v>0</v>
      </c>
      <c r="Q730" s="225"/>
      <c r="R730" s="226">
        <f>SUM(R731:R735)</f>
        <v>330</v>
      </c>
      <c r="S730" s="225"/>
      <c r="T730" s="227">
        <f>SUM(T731:T735)</f>
        <v>0</v>
      </c>
      <c r="AR730" s="228" t="s">
        <v>91</v>
      </c>
      <c r="AT730" s="229" t="s">
        <v>82</v>
      </c>
      <c r="AU730" s="229" t="s">
        <v>91</v>
      </c>
      <c r="AY730" s="228" t="s">
        <v>381</v>
      </c>
      <c r="BK730" s="230">
        <f>SUM(BK731:BK735)</f>
        <v>0</v>
      </c>
    </row>
    <row r="731" s="1" customFormat="1" ht="16.5" customHeight="1">
      <c r="B731" s="39"/>
      <c r="C731" s="233" t="s">
        <v>1559</v>
      </c>
      <c r="D731" s="233" t="s">
        <v>384</v>
      </c>
      <c r="E731" s="234" t="s">
        <v>5992</v>
      </c>
      <c r="F731" s="235" t="s">
        <v>5993</v>
      </c>
      <c r="G731" s="236" t="s">
        <v>1933</v>
      </c>
      <c r="H731" s="237">
        <v>2</v>
      </c>
      <c r="I731" s="238"/>
      <c r="J731" s="239">
        <f>ROUND(I731*H731,2)</f>
        <v>0</v>
      </c>
      <c r="K731" s="235" t="s">
        <v>539</v>
      </c>
      <c r="L731" s="44"/>
      <c r="M731" s="240" t="s">
        <v>1</v>
      </c>
      <c r="N731" s="241" t="s">
        <v>48</v>
      </c>
      <c r="O731" s="87"/>
      <c r="P731" s="242">
        <f>O731*H731</f>
        <v>0</v>
      </c>
      <c r="Q731" s="242">
        <v>24</v>
      </c>
      <c r="R731" s="242">
        <f>Q731*H731</f>
        <v>48</v>
      </c>
      <c r="S731" s="242">
        <v>0</v>
      </c>
      <c r="T731" s="243">
        <f>S731*H731</f>
        <v>0</v>
      </c>
      <c r="AR731" s="244" t="s">
        <v>236</v>
      </c>
      <c r="AT731" s="244" t="s">
        <v>384</v>
      </c>
      <c r="AU731" s="244" t="s">
        <v>93</v>
      </c>
      <c r="AY731" s="17" t="s">
        <v>381</v>
      </c>
      <c r="BE731" s="245">
        <f>IF(N731="základní",J731,0)</f>
        <v>0</v>
      </c>
      <c r="BF731" s="245">
        <f>IF(N731="snížená",J731,0)</f>
        <v>0</v>
      </c>
      <c r="BG731" s="245">
        <f>IF(N731="zákl. přenesená",J731,0)</f>
        <v>0</v>
      </c>
      <c r="BH731" s="245">
        <f>IF(N731="sníž. přenesená",J731,0)</f>
        <v>0</v>
      </c>
      <c r="BI731" s="245">
        <f>IF(N731="nulová",J731,0)</f>
        <v>0</v>
      </c>
      <c r="BJ731" s="17" t="s">
        <v>91</v>
      </c>
      <c r="BK731" s="245">
        <f>ROUND(I731*H731,2)</f>
        <v>0</v>
      </c>
      <c r="BL731" s="17" t="s">
        <v>236</v>
      </c>
      <c r="BM731" s="244" t="s">
        <v>2433</v>
      </c>
    </row>
    <row r="732" s="1" customFormat="1" ht="16.5" customHeight="1">
      <c r="B732" s="39"/>
      <c r="C732" s="233" t="s">
        <v>1563</v>
      </c>
      <c r="D732" s="233" t="s">
        <v>384</v>
      </c>
      <c r="E732" s="234" t="s">
        <v>5994</v>
      </c>
      <c r="F732" s="235" t="s">
        <v>5941</v>
      </c>
      <c r="G732" s="236" t="s">
        <v>1933</v>
      </c>
      <c r="H732" s="237">
        <v>2</v>
      </c>
      <c r="I732" s="238"/>
      <c r="J732" s="239">
        <f>ROUND(I732*H732,2)</f>
        <v>0</v>
      </c>
      <c r="K732" s="235" t="s">
        <v>539</v>
      </c>
      <c r="L732" s="44"/>
      <c r="M732" s="240" t="s">
        <v>1</v>
      </c>
      <c r="N732" s="241" t="s">
        <v>48</v>
      </c>
      <c r="O732" s="87"/>
      <c r="P732" s="242">
        <f>O732*H732</f>
        <v>0</v>
      </c>
      <c r="Q732" s="242">
        <v>24</v>
      </c>
      <c r="R732" s="242">
        <f>Q732*H732</f>
        <v>48</v>
      </c>
      <c r="S732" s="242">
        <v>0</v>
      </c>
      <c r="T732" s="243">
        <f>S732*H732</f>
        <v>0</v>
      </c>
      <c r="AR732" s="244" t="s">
        <v>236</v>
      </c>
      <c r="AT732" s="244" t="s">
        <v>384</v>
      </c>
      <c r="AU732" s="244" t="s">
        <v>93</v>
      </c>
      <c r="AY732" s="17" t="s">
        <v>381</v>
      </c>
      <c r="BE732" s="245">
        <f>IF(N732="základní",J732,0)</f>
        <v>0</v>
      </c>
      <c r="BF732" s="245">
        <f>IF(N732="snížená",J732,0)</f>
        <v>0</v>
      </c>
      <c r="BG732" s="245">
        <f>IF(N732="zákl. přenesená",J732,0)</f>
        <v>0</v>
      </c>
      <c r="BH732" s="245">
        <f>IF(N732="sníž. přenesená",J732,0)</f>
        <v>0</v>
      </c>
      <c r="BI732" s="245">
        <f>IF(N732="nulová",J732,0)</f>
        <v>0</v>
      </c>
      <c r="BJ732" s="17" t="s">
        <v>91</v>
      </c>
      <c r="BK732" s="245">
        <f>ROUND(I732*H732,2)</f>
        <v>0</v>
      </c>
      <c r="BL732" s="17" t="s">
        <v>236</v>
      </c>
      <c r="BM732" s="244" t="s">
        <v>2440</v>
      </c>
    </row>
    <row r="733" s="1" customFormat="1" ht="16.5" customHeight="1">
      <c r="B733" s="39"/>
      <c r="C733" s="233" t="s">
        <v>1569</v>
      </c>
      <c r="D733" s="233" t="s">
        <v>384</v>
      </c>
      <c r="E733" s="234" t="s">
        <v>5995</v>
      </c>
      <c r="F733" s="235" t="s">
        <v>5996</v>
      </c>
      <c r="G733" s="236" t="s">
        <v>1933</v>
      </c>
      <c r="H733" s="237">
        <v>2</v>
      </c>
      <c r="I733" s="238"/>
      <c r="J733" s="239">
        <f>ROUND(I733*H733,2)</f>
        <v>0</v>
      </c>
      <c r="K733" s="235" t="s">
        <v>539</v>
      </c>
      <c r="L733" s="44"/>
      <c r="M733" s="240" t="s">
        <v>1</v>
      </c>
      <c r="N733" s="241" t="s">
        <v>48</v>
      </c>
      <c r="O733" s="87"/>
      <c r="P733" s="242">
        <f>O733*H733</f>
        <v>0</v>
      </c>
      <c r="Q733" s="242">
        <v>35</v>
      </c>
      <c r="R733" s="242">
        <f>Q733*H733</f>
        <v>70</v>
      </c>
      <c r="S733" s="242">
        <v>0</v>
      </c>
      <c r="T733" s="243">
        <f>S733*H733</f>
        <v>0</v>
      </c>
      <c r="AR733" s="244" t="s">
        <v>236</v>
      </c>
      <c r="AT733" s="244" t="s">
        <v>384</v>
      </c>
      <c r="AU733" s="244" t="s">
        <v>93</v>
      </c>
      <c r="AY733" s="17" t="s">
        <v>381</v>
      </c>
      <c r="BE733" s="245">
        <f>IF(N733="základní",J733,0)</f>
        <v>0</v>
      </c>
      <c r="BF733" s="245">
        <f>IF(N733="snížená",J733,0)</f>
        <v>0</v>
      </c>
      <c r="BG733" s="245">
        <f>IF(N733="zákl. přenesená",J733,0)</f>
        <v>0</v>
      </c>
      <c r="BH733" s="245">
        <f>IF(N733="sníž. přenesená",J733,0)</f>
        <v>0</v>
      </c>
      <c r="BI733" s="245">
        <f>IF(N733="nulová",J733,0)</f>
        <v>0</v>
      </c>
      <c r="BJ733" s="17" t="s">
        <v>91</v>
      </c>
      <c r="BK733" s="245">
        <f>ROUND(I733*H733,2)</f>
        <v>0</v>
      </c>
      <c r="BL733" s="17" t="s">
        <v>236</v>
      </c>
      <c r="BM733" s="244" t="s">
        <v>2447</v>
      </c>
    </row>
    <row r="734" s="1" customFormat="1" ht="16.5" customHeight="1">
      <c r="B734" s="39"/>
      <c r="C734" s="233" t="s">
        <v>1576</v>
      </c>
      <c r="D734" s="233" t="s">
        <v>384</v>
      </c>
      <c r="E734" s="234" t="s">
        <v>5997</v>
      </c>
      <c r="F734" s="235" t="s">
        <v>5998</v>
      </c>
      <c r="G734" s="236" t="s">
        <v>1933</v>
      </c>
      <c r="H734" s="237">
        <v>4</v>
      </c>
      <c r="I734" s="238"/>
      <c r="J734" s="239">
        <f>ROUND(I734*H734,2)</f>
        <v>0</v>
      </c>
      <c r="K734" s="235" t="s">
        <v>539</v>
      </c>
      <c r="L734" s="44"/>
      <c r="M734" s="240" t="s">
        <v>1</v>
      </c>
      <c r="N734" s="241" t="s">
        <v>48</v>
      </c>
      <c r="O734" s="87"/>
      <c r="P734" s="242">
        <f>O734*H734</f>
        <v>0</v>
      </c>
      <c r="Q734" s="242">
        <v>17</v>
      </c>
      <c r="R734" s="242">
        <f>Q734*H734</f>
        <v>68</v>
      </c>
      <c r="S734" s="242">
        <v>0</v>
      </c>
      <c r="T734" s="243">
        <f>S734*H734</f>
        <v>0</v>
      </c>
      <c r="AR734" s="244" t="s">
        <v>236</v>
      </c>
      <c r="AT734" s="244" t="s">
        <v>384</v>
      </c>
      <c r="AU734" s="244" t="s">
        <v>93</v>
      </c>
      <c r="AY734" s="17" t="s">
        <v>381</v>
      </c>
      <c r="BE734" s="245">
        <f>IF(N734="základní",J734,0)</f>
        <v>0</v>
      </c>
      <c r="BF734" s="245">
        <f>IF(N734="snížená",J734,0)</f>
        <v>0</v>
      </c>
      <c r="BG734" s="245">
        <f>IF(N734="zákl. přenesená",J734,0)</f>
        <v>0</v>
      </c>
      <c r="BH734" s="245">
        <f>IF(N734="sníž. přenesená",J734,0)</f>
        <v>0</v>
      </c>
      <c r="BI734" s="245">
        <f>IF(N734="nulová",J734,0)</f>
        <v>0</v>
      </c>
      <c r="BJ734" s="17" t="s">
        <v>91</v>
      </c>
      <c r="BK734" s="245">
        <f>ROUND(I734*H734,2)</f>
        <v>0</v>
      </c>
      <c r="BL734" s="17" t="s">
        <v>236</v>
      </c>
      <c r="BM734" s="244" t="s">
        <v>2455</v>
      </c>
    </row>
    <row r="735" s="1" customFormat="1" ht="16.5" customHeight="1">
      <c r="B735" s="39"/>
      <c r="C735" s="233" t="s">
        <v>1582</v>
      </c>
      <c r="D735" s="233" t="s">
        <v>384</v>
      </c>
      <c r="E735" s="234" t="s">
        <v>5999</v>
      </c>
      <c r="F735" s="235" t="s">
        <v>5710</v>
      </c>
      <c r="G735" s="236" t="s">
        <v>1933</v>
      </c>
      <c r="H735" s="237">
        <v>4</v>
      </c>
      <c r="I735" s="238"/>
      <c r="J735" s="239">
        <f>ROUND(I735*H735,2)</f>
        <v>0</v>
      </c>
      <c r="K735" s="235" t="s">
        <v>539</v>
      </c>
      <c r="L735" s="44"/>
      <c r="M735" s="240" t="s">
        <v>1</v>
      </c>
      <c r="N735" s="241" t="s">
        <v>48</v>
      </c>
      <c r="O735" s="87"/>
      <c r="P735" s="242">
        <f>O735*H735</f>
        <v>0</v>
      </c>
      <c r="Q735" s="242">
        <v>24</v>
      </c>
      <c r="R735" s="242">
        <f>Q735*H735</f>
        <v>96</v>
      </c>
      <c r="S735" s="242">
        <v>0</v>
      </c>
      <c r="T735" s="243">
        <f>S735*H735</f>
        <v>0</v>
      </c>
      <c r="AR735" s="244" t="s">
        <v>236</v>
      </c>
      <c r="AT735" s="244" t="s">
        <v>384</v>
      </c>
      <c r="AU735" s="244" t="s">
        <v>93</v>
      </c>
      <c r="AY735" s="17" t="s">
        <v>381</v>
      </c>
      <c r="BE735" s="245">
        <f>IF(N735="základní",J735,0)</f>
        <v>0</v>
      </c>
      <c r="BF735" s="245">
        <f>IF(N735="snížená",J735,0)</f>
        <v>0</v>
      </c>
      <c r="BG735" s="245">
        <f>IF(N735="zákl. přenesená",J735,0)</f>
        <v>0</v>
      </c>
      <c r="BH735" s="245">
        <f>IF(N735="sníž. přenesená",J735,0)</f>
        <v>0</v>
      </c>
      <c r="BI735" s="245">
        <f>IF(N735="nulová",J735,0)</f>
        <v>0</v>
      </c>
      <c r="BJ735" s="17" t="s">
        <v>91</v>
      </c>
      <c r="BK735" s="245">
        <f>ROUND(I735*H735,2)</f>
        <v>0</v>
      </c>
      <c r="BL735" s="17" t="s">
        <v>236</v>
      </c>
      <c r="BM735" s="244" t="s">
        <v>2462</v>
      </c>
    </row>
    <row r="736" s="11" customFormat="1" ht="22.8" customHeight="1">
      <c r="B736" s="217"/>
      <c r="C736" s="218"/>
      <c r="D736" s="219" t="s">
        <v>82</v>
      </c>
      <c r="E736" s="231" t="s">
        <v>6000</v>
      </c>
      <c r="F736" s="231" t="s">
        <v>6001</v>
      </c>
      <c r="G736" s="218"/>
      <c r="H736" s="218"/>
      <c r="I736" s="221"/>
      <c r="J736" s="232">
        <f>BK736</f>
        <v>0</v>
      </c>
      <c r="K736" s="218"/>
      <c r="L736" s="223"/>
      <c r="M736" s="224"/>
      <c r="N736" s="225"/>
      <c r="O736" s="225"/>
      <c r="P736" s="226">
        <f>P737</f>
        <v>0</v>
      </c>
      <c r="Q736" s="225"/>
      <c r="R736" s="226">
        <f>R737</f>
        <v>80.5</v>
      </c>
      <c r="S736" s="225"/>
      <c r="T736" s="227">
        <f>T737</f>
        <v>0</v>
      </c>
      <c r="AR736" s="228" t="s">
        <v>91</v>
      </c>
      <c r="AT736" s="229" t="s">
        <v>82</v>
      </c>
      <c r="AU736" s="229" t="s">
        <v>91</v>
      </c>
      <c r="AY736" s="228" t="s">
        <v>381</v>
      </c>
      <c r="BK736" s="230">
        <f>BK737</f>
        <v>0</v>
      </c>
    </row>
    <row r="737" s="1" customFormat="1" ht="16.5" customHeight="1">
      <c r="B737" s="39"/>
      <c r="C737" s="233" t="s">
        <v>1590</v>
      </c>
      <c r="D737" s="233" t="s">
        <v>384</v>
      </c>
      <c r="E737" s="234" t="s">
        <v>6002</v>
      </c>
      <c r="F737" s="235" t="s">
        <v>6003</v>
      </c>
      <c r="G737" s="236" t="s">
        <v>1933</v>
      </c>
      <c r="H737" s="237">
        <v>7</v>
      </c>
      <c r="I737" s="238"/>
      <c r="J737" s="239">
        <f>ROUND(I737*H737,2)</f>
        <v>0</v>
      </c>
      <c r="K737" s="235" t="s">
        <v>539</v>
      </c>
      <c r="L737" s="44"/>
      <c r="M737" s="240" t="s">
        <v>1</v>
      </c>
      <c r="N737" s="241" t="s">
        <v>48</v>
      </c>
      <c r="O737" s="87"/>
      <c r="P737" s="242">
        <f>O737*H737</f>
        <v>0</v>
      </c>
      <c r="Q737" s="242">
        <v>11.5</v>
      </c>
      <c r="R737" s="242">
        <f>Q737*H737</f>
        <v>80.5</v>
      </c>
      <c r="S737" s="242">
        <v>0</v>
      </c>
      <c r="T737" s="243">
        <f>S737*H737</f>
        <v>0</v>
      </c>
      <c r="AR737" s="244" t="s">
        <v>236</v>
      </c>
      <c r="AT737" s="244" t="s">
        <v>384</v>
      </c>
      <c r="AU737" s="244" t="s">
        <v>93</v>
      </c>
      <c r="AY737" s="17" t="s">
        <v>381</v>
      </c>
      <c r="BE737" s="245">
        <f>IF(N737="základní",J737,0)</f>
        <v>0</v>
      </c>
      <c r="BF737" s="245">
        <f>IF(N737="snížená",J737,0)</f>
        <v>0</v>
      </c>
      <c r="BG737" s="245">
        <f>IF(N737="zákl. přenesená",J737,0)</f>
        <v>0</v>
      </c>
      <c r="BH737" s="245">
        <f>IF(N737="sníž. přenesená",J737,0)</f>
        <v>0</v>
      </c>
      <c r="BI737" s="245">
        <f>IF(N737="nulová",J737,0)</f>
        <v>0</v>
      </c>
      <c r="BJ737" s="17" t="s">
        <v>91</v>
      </c>
      <c r="BK737" s="245">
        <f>ROUND(I737*H737,2)</f>
        <v>0</v>
      </c>
      <c r="BL737" s="17" t="s">
        <v>236</v>
      </c>
      <c r="BM737" s="244" t="s">
        <v>2469</v>
      </c>
    </row>
    <row r="738" s="11" customFormat="1" ht="22.8" customHeight="1">
      <c r="B738" s="217"/>
      <c r="C738" s="218"/>
      <c r="D738" s="219" t="s">
        <v>82</v>
      </c>
      <c r="E738" s="231" t="s">
        <v>5622</v>
      </c>
      <c r="F738" s="231" t="s">
        <v>5623</v>
      </c>
      <c r="G738" s="218"/>
      <c r="H738" s="218"/>
      <c r="I738" s="221"/>
      <c r="J738" s="232">
        <f>BK738</f>
        <v>0</v>
      </c>
      <c r="K738" s="218"/>
      <c r="L738" s="223"/>
      <c r="M738" s="224"/>
      <c r="N738" s="225"/>
      <c r="O738" s="225"/>
      <c r="P738" s="226">
        <f>P739</f>
        <v>0</v>
      </c>
      <c r="Q738" s="225"/>
      <c r="R738" s="226">
        <f>R739</f>
        <v>0</v>
      </c>
      <c r="S738" s="225"/>
      <c r="T738" s="227">
        <f>T739</f>
        <v>0</v>
      </c>
      <c r="AR738" s="228" t="s">
        <v>91</v>
      </c>
      <c r="AT738" s="229" t="s">
        <v>82</v>
      </c>
      <c r="AU738" s="229" t="s">
        <v>91</v>
      </c>
      <c r="AY738" s="228" t="s">
        <v>381</v>
      </c>
      <c r="BK738" s="230">
        <f>BK739</f>
        <v>0</v>
      </c>
    </row>
    <row r="739" s="1" customFormat="1" ht="16.5" customHeight="1">
      <c r="B739" s="39"/>
      <c r="C739" s="233" t="s">
        <v>1595</v>
      </c>
      <c r="D739" s="233" t="s">
        <v>384</v>
      </c>
      <c r="E739" s="234" t="s">
        <v>6004</v>
      </c>
      <c r="F739" s="235" t="s">
        <v>6005</v>
      </c>
      <c r="G739" s="236" t="s">
        <v>1933</v>
      </c>
      <c r="H739" s="237">
        <v>1</v>
      </c>
      <c r="I739" s="238"/>
      <c r="J739" s="239">
        <f>ROUND(I739*H739,2)</f>
        <v>0</v>
      </c>
      <c r="K739" s="235" t="s">
        <v>539</v>
      </c>
      <c r="L739" s="44"/>
      <c r="M739" s="240" t="s">
        <v>1</v>
      </c>
      <c r="N739" s="241" t="s">
        <v>48</v>
      </c>
      <c r="O739" s="87"/>
      <c r="P739" s="242">
        <f>O739*H739</f>
        <v>0</v>
      </c>
      <c r="Q739" s="242">
        <v>0</v>
      </c>
      <c r="R739" s="242">
        <f>Q739*H739</f>
        <v>0</v>
      </c>
      <c r="S739" s="242">
        <v>0</v>
      </c>
      <c r="T739" s="243">
        <f>S739*H739</f>
        <v>0</v>
      </c>
      <c r="AR739" s="244" t="s">
        <v>236</v>
      </c>
      <c r="AT739" s="244" t="s">
        <v>384</v>
      </c>
      <c r="AU739" s="244" t="s">
        <v>93</v>
      </c>
      <c r="AY739" s="17" t="s">
        <v>381</v>
      </c>
      <c r="BE739" s="245">
        <f>IF(N739="základní",J739,0)</f>
        <v>0</v>
      </c>
      <c r="BF739" s="245">
        <f>IF(N739="snížená",J739,0)</f>
        <v>0</v>
      </c>
      <c r="BG739" s="245">
        <f>IF(N739="zákl. přenesená",J739,0)</f>
        <v>0</v>
      </c>
      <c r="BH739" s="245">
        <f>IF(N739="sníž. přenesená",J739,0)</f>
        <v>0</v>
      </c>
      <c r="BI739" s="245">
        <f>IF(N739="nulová",J739,0)</f>
        <v>0</v>
      </c>
      <c r="BJ739" s="17" t="s">
        <v>91</v>
      </c>
      <c r="BK739" s="245">
        <f>ROUND(I739*H739,2)</f>
        <v>0</v>
      </c>
      <c r="BL739" s="17" t="s">
        <v>236</v>
      </c>
      <c r="BM739" s="244" t="s">
        <v>2478</v>
      </c>
    </row>
    <row r="740" s="11" customFormat="1" ht="22.8" customHeight="1">
      <c r="B740" s="217"/>
      <c r="C740" s="218"/>
      <c r="D740" s="219" t="s">
        <v>82</v>
      </c>
      <c r="E740" s="231" t="s">
        <v>6006</v>
      </c>
      <c r="F740" s="231" t="s">
        <v>6007</v>
      </c>
      <c r="G740" s="218"/>
      <c r="H740" s="218"/>
      <c r="I740" s="221"/>
      <c r="J740" s="232">
        <f>BK740</f>
        <v>0</v>
      </c>
      <c r="K740" s="218"/>
      <c r="L740" s="223"/>
      <c r="M740" s="224"/>
      <c r="N740" s="225"/>
      <c r="O740" s="225"/>
      <c r="P740" s="226">
        <f>P741</f>
        <v>0</v>
      </c>
      <c r="Q740" s="225"/>
      <c r="R740" s="226">
        <f>R741</f>
        <v>8</v>
      </c>
      <c r="S740" s="225"/>
      <c r="T740" s="227">
        <f>T741</f>
        <v>0</v>
      </c>
      <c r="AR740" s="228" t="s">
        <v>91</v>
      </c>
      <c r="AT740" s="229" t="s">
        <v>82</v>
      </c>
      <c r="AU740" s="229" t="s">
        <v>91</v>
      </c>
      <c r="AY740" s="228" t="s">
        <v>381</v>
      </c>
      <c r="BK740" s="230">
        <f>BK741</f>
        <v>0</v>
      </c>
    </row>
    <row r="741" s="1" customFormat="1" ht="16.5" customHeight="1">
      <c r="B741" s="39"/>
      <c r="C741" s="233" t="s">
        <v>1604</v>
      </c>
      <c r="D741" s="233" t="s">
        <v>384</v>
      </c>
      <c r="E741" s="234" t="s">
        <v>6008</v>
      </c>
      <c r="F741" s="235" t="s">
        <v>6009</v>
      </c>
      <c r="G741" s="236" t="s">
        <v>1933</v>
      </c>
      <c r="H741" s="237">
        <v>2</v>
      </c>
      <c r="I741" s="238"/>
      <c r="J741" s="239">
        <f>ROUND(I741*H741,2)</f>
        <v>0</v>
      </c>
      <c r="K741" s="235" t="s">
        <v>539</v>
      </c>
      <c r="L741" s="44"/>
      <c r="M741" s="240" t="s">
        <v>1</v>
      </c>
      <c r="N741" s="241" t="s">
        <v>48</v>
      </c>
      <c r="O741" s="87"/>
      <c r="P741" s="242">
        <f>O741*H741</f>
        <v>0</v>
      </c>
      <c r="Q741" s="242">
        <v>4</v>
      </c>
      <c r="R741" s="242">
        <f>Q741*H741</f>
        <v>8</v>
      </c>
      <c r="S741" s="242">
        <v>0</v>
      </c>
      <c r="T741" s="243">
        <f>S741*H741</f>
        <v>0</v>
      </c>
      <c r="AR741" s="244" t="s">
        <v>236</v>
      </c>
      <c r="AT741" s="244" t="s">
        <v>384</v>
      </c>
      <c r="AU741" s="244" t="s">
        <v>93</v>
      </c>
      <c r="AY741" s="17" t="s">
        <v>381</v>
      </c>
      <c r="BE741" s="245">
        <f>IF(N741="základní",J741,0)</f>
        <v>0</v>
      </c>
      <c r="BF741" s="245">
        <f>IF(N741="snížená",J741,0)</f>
        <v>0</v>
      </c>
      <c r="BG741" s="245">
        <f>IF(N741="zákl. přenesená",J741,0)</f>
        <v>0</v>
      </c>
      <c r="BH741" s="245">
        <f>IF(N741="sníž. přenesená",J741,0)</f>
        <v>0</v>
      </c>
      <c r="BI741" s="245">
        <f>IF(N741="nulová",J741,0)</f>
        <v>0</v>
      </c>
      <c r="BJ741" s="17" t="s">
        <v>91</v>
      </c>
      <c r="BK741" s="245">
        <f>ROUND(I741*H741,2)</f>
        <v>0</v>
      </c>
      <c r="BL741" s="17" t="s">
        <v>236</v>
      </c>
      <c r="BM741" s="244" t="s">
        <v>2486</v>
      </c>
    </row>
    <row r="742" s="11" customFormat="1" ht="22.8" customHeight="1">
      <c r="B742" s="217"/>
      <c r="C742" s="218"/>
      <c r="D742" s="219" t="s">
        <v>82</v>
      </c>
      <c r="E742" s="231" t="s">
        <v>6010</v>
      </c>
      <c r="F742" s="231" t="s">
        <v>6011</v>
      </c>
      <c r="G742" s="218"/>
      <c r="H742" s="218"/>
      <c r="I742" s="221"/>
      <c r="J742" s="232">
        <f>BK742</f>
        <v>0</v>
      </c>
      <c r="K742" s="218"/>
      <c r="L742" s="223"/>
      <c r="M742" s="224"/>
      <c r="N742" s="225"/>
      <c r="O742" s="225"/>
      <c r="P742" s="226">
        <f>P743</f>
        <v>0</v>
      </c>
      <c r="Q742" s="225"/>
      <c r="R742" s="226">
        <f>R743</f>
        <v>0</v>
      </c>
      <c r="S742" s="225"/>
      <c r="T742" s="227">
        <f>T743</f>
        <v>0</v>
      </c>
      <c r="AR742" s="228" t="s">
        <v>91</v>
      </c>
      <c r="AT742" s="229" t="s">
        <v>82</v>
      </c>
      <c r="AU742" s="229" t="s">
        <v>91</v>
      </c>
      <c r="AY742" s="228" t="s">
        <v>381</v>
      </c>
      <c r="BK742" s="230">
        <f>BK743</f>
        <v>0</v>
      </c>
    </row>
    <row r="743" s="1" customFormat="1" ht="16.5" customHeight="1">
      <c r="B743" s="39"/>
      <c r="C743" s="233" t="s">
        <v>1609</v>
      </c>
      <c r="D743" s="233" t="s">
        <v>384</v>
      </c>
      <c r="E743" s="234" t="s">
        <v>6012</v>
      </c>
      <c r="F743" s="235" t="s">
        <v>6013</v>
      </c>
      <c r="G743" s="236" t="s">
        <v>1933</v>
      </c>
      <c r="H743" s="237">
        <v>1</v>
      </c>
      <c r="I743" s="238"/>
      <c r="J743" s="239">
        <f>ROUND(I743*H743,2)</f>
        <v>0</v>
      </c>
      <c r="K743" s="235" t="s">
        <v>539</v>
      </c>
      <c r="L743" s="44"/>
      <c r="M743" s="240" t="s">
        <v>1</v>
      </c>
      <c r="N743" s="241" t="s">
        <v>48</v>
      </c>
      <c r="O743" s="87"/>
      <c r="P743" s="242">
        <f>O743*H743</f>
        <v>0</v>
      </c>
      <c r="Q743" s="242">
        <v>0</v>
      </c>
      <c r="R743" s="242">
        <f>Q743*H743</f>
        <v>0</v>
      </c>
      <c r="S743" s="242">
        <v>0</v>
      </c>
      <c r="T743" s="243">
        <f>S743*H743</f>
        <v>0</v>
      </c>
      <c r="AR743" s="244" t="s">
        <v>236</v>
      </c>
      <c r="AT743" s="244" t="s">
        <v>384</v>
      </c>
      <c r="AU743" s="244" t="s">
        <v>93</v>
      </c>
      <c r="AY743" s="17" t="s">
        <v>381</v>
      </c>
      <c r="BE743" s="245">
        <f>IF(N743="základní",J743,0)</f>
        <v>0</v>
      </c>
      <c r="BF743" s="245">
        <f>IF(N743="snížená",J743,0)</f>
        <v>0</v>
      </c>
      <c r="BG743" s="245">
        <f>IF(N743="zákl. přenesená",J743,0)</f>
        <v>0</v>
      </c>
      <c r="BH743" s="245">
        <f>IF(N743="sníž. přenesená",J743,0)</f>
        <v>0</v>
      </c>
      <c r="BI743" s="245">
        <f>IF(N743="nulová",J743,0)</f>
        <v>0</v>
      </c>
      <c r="BJ743" s="17" t="s">
        <v>91</v>
      </c>
      <c r="BK743" s="245">
        <f>ROUND(I743*H743,2)</f>
        <v>0</v>
      </c>
      <c r="BL743" s="17" t="s">
        <v>236</v>
      </c>
      <c r="BM743" s="244" t="s">
        <v>2494</v>
      </c>
    </row>
    <row r="744" s="11" customFormat="1" ht="22.8" customHeight="1">
      <c r="B744" s="217"/>
      <c r="C744" s="218"/>
      <c r="D744" s="219" t="s">
        <v>82</v>
      </c>
      <c r="E744" s="231" t="s">
        <v>6006</v>
      </c>
      <c r="F744" s="231" t="s">
        <v>6007</v>
      </c>
      <c r="G744" s="218"/>
      <c r="H744" s="218"/>
      <c r="I744" s="221"/>
      <c r="J744" s="232">
        <f>BK744</f>
        <v>0</v>
      </c>
      <c r="K744" s="218"/>
      <c r="L744" s="223"/>
      <c r="M744" s="224"/>
      <c r="N744" s="225"/>
      <c r="O744" s="225"/>
      <c r="P744" s="226">
        <f>P745</f>
        <v>0</v>
      </c>
      <c r="Q744" s="225"/>
      <c r="R744" s="226">
        <f>R745</f>
        <v>8</v>
      </c>
      <c r="S744" s="225"/>
      <c r="T744" s="227">
        <f>T745</f>
        <v>0</v>
      </c>
      <c r="AR744" s="228" t="s">
        <v>91</v>
      </c>
      <c r="AT744" s="229" t="s">
        <v>82</v>
      </c>
      <c r="AU744" s="229" t="s">
        <v>91</v>
      </c>
      <c r="AY744" s="228" t="s">
        <v>381</v>
      </c>
      <c r="BK744" s="230">
        <f>BK745</f>
        <v>0</v>
      </c>
    </row>
    <row r="745" s="1" customFormat="1" ht="16.5" customHeight="1">
      <c r="B745" s="39"/>
      <c r="C745" s="233" t="s">
        <v>1615</v>
      </c>
      <c r="D745" s="233" t="s">
        <v>384</v>
      </c>
      <c r="E745" s="234" t="s">
        <v>6014</v>
      </c>
      <c r="F745" s="235" t="s">
        <v>5772</v>
      </c>
      <c r="G745" s="236" t="s">
        <v>1933</v>
      </c>
      <c r="H745" s="237">
        <v>2</v>
      </c>
      <c r="I745" s="238"/>
      <c r="J745" s="239">
        <f>ROUND(I745*H745,2)</f>
        <v>0</v>
      </c>
      <c r="K745" s="235" t="s">
        <v>539</v>
      </c>
      <c r="L745" s="44"/>
      <c r="M745" s="240" t="s">
        <v>1</v>
      </c>
      <c r="N745" s="241" t="s">
        <v>48</v>
      </c>
      <c r="O745" s="87"/>
      <c r="P745" s="242">
        <f>O745*H745</f>
        <v>0</v>
      </c>
      <c r="Q745" s="242">
        <v>4</v>
      </c>
      <c r="R745" s="242">
        <f>Q745*H745</f>
        <v>8</v>
      </c>
      <c r="S745" s="242">
        <v>0</v>
      </c>
      <c r="T745" s="243">
        <f>S745*H745</f>
        <v>0</v>
      </c>
      <c r="AR745" s="244" t="s">
        <v>236</v>
      </c>
      <c r="AT745" s="244" t="s">
        <v>384</v>
      </c>
      <c r="AU745" s="244" t="s">
        <v>93</v>
      </c>
      <c r="AY745" s="17" t="s">
        <v>381</v>
      </c>
      <c r="BE745" s="245">
        <f>IF(N745="základní",J745,0)</f>
        <v>0</v>
      </c>
      <c r="BF745" s="245">
        <f>IF(N745="snížená",J745,0)</f>
        <v>0</v>
      </c>
      <c r="BG745" s="245">
        <f>IF(N745="zákl. přenesená",J745,0)</f>
        <v>0</v>
      </c>
      <c r="BH745" s="245">
        <f>IF(N745="sníž. přenesená",J745,0)</f>
        <v>0</v>
      </c>
      <c r="BI745" s="245">
        <f>IF(N745="nulová",J745,0)</f>
        <v>0</v>
      </c>
      <c r="BJ745" s="17" t="s">
        <v>91</v>
      </c>
      <c r="BK745" s="245">
        <f>ROUND(I745*H745,2)</f>
        <v>0</v>
      </c>
      <c r="BL745" s="17" t="s">
        <v>236</v>
      </c>
      <c r="BM745" s="244" t="s">
        <v>2502</v>
      </c>
    </row>
    <row r="746" s="11" customFormat="1" ht="22.8" customHeight="1">
      <c r="B746" s="217"/>
      <c r="C746" s="218"/>
      <c r="D746" s="219" t="s">
        <v>82</v>
      </c>
      <c r="E746" s="231" t="s">
        <v>6010</v>
      </c>
      <c r="F746" s="231" t="s">
        <v>6011</v>
      </c>
      <c r="G746" s="218"/>
      <c r="H746" s="218"/>
      <c r="I746" s="221"/>
      <c r="J746" s="232">
        <f>BK746</f>
        <v>0</v>
      </c>
      <c r="K746" s="218"/>
      <c r="L746" s="223"/>
      <c r="M746" s="224"/>
      <c r="N746" s="225"/>
      <c r="O746" s="225"/>
      <c r="P746" s="226">
        <f>P747</f>
        <v>0</v>
      </c>
      <c r="Q746" s="225"/>
      <c r="R746" s="226">
        <f>R747</f>
        <v>0</v>
      </c>
      <c r="S746" s="225"/>
      <c r="T746" s="227">
        <f>T747</f>
        <v>0</v>
      </c>
      <c r="AR746" s="228" t="s">
        <v>91</v>
      </c>
      <c r="AT746" s="229" t="s">
        <v>82</v>
      </c>
      <c r="AU746" s="229" t="s">
        <v>91</v>
      </c>
      <c r="AY746" s="228" t="s">
        <v>381</v>
      </c>
      <c r="BK746" s="230">
        <f>BK747</f>
        <v>0</v>
      </c>
    </row>
    <row r="747" s="1" customFormat="1" ht="16.5" customHeight="1">
      <c r="B747" s="39"/>
      <c r="C747" s="233" t="s">
        <v>1619</v>
      </c>
      <c r="D747" s="233" t="s">
        <v>384</v>
      </c>
      <c r="E747" s="234" t="s">
        <v>6015</v>
      </c>
      <c r="F747" s="235" t="s">
        <v>6016</v>
      </c>
      <c r="G747" s="236" t="s">
        <v>1933</v>
      </c>
      <c r="H747" s="237">
        <v>1</v>
      </c>
      <c r="I747" s="238"/>
      <c r="J747" s="239">
        <f>ROUND(I747*H747,2)</f>
        <v>0</v>
      </c>
      <c r="K747" s="235" t="s">
        <v>539</v>
      </c>
      <c r="L747" s="44"/>
      <c r="M747" s="240" t="s">
        <v>1</v>
      </c>
      <c r="N747" s="241" t="s">
        <v>48</v>
      </c>
      <c r="O747" s="87"/>
      <c r="P747" s="242">
        <f>O747*H747</f>
        <v>0</v>
      </c>
      <c r="Q747" s="242">
        <v>0</v>
      </c>
      <c r="R747" s="242">
        <f>Q747*H747</f>
        <v>0</v>
      </c>
      <c r="S747" s="242">
        <v>0</v>
      </c>
      <c r="T747" s="243">
        <f>S747*H747</f>
        <v>0</v>
      </c>
      <c r="AR747" s="244" t="s">
        <v>236</v>
      </c>
      <c r="AT747" s="244" t="s">
        <v>384</v>
      </c>
      <c r="AU747" s="244" t="s">
        <v>93</v>
      </c>
      <c r="AY747" s="17" t="s">
        <v>381</v>
      </c>
      <c r="BE747" s="245">
        <f>IF(N747="základní",J747,0)</f>
        <v>0</v>
      </c>
      <c r="BF747" s="245">
        <f>IF(N747="snížená",J747,0)</f>
        <v>0</v>
      </c>
      <c r="BG747" s="245">
        <f>IF(N747="zákl. přenesená",J747,0)</f>
        <v>0</v>
      </c>
      <c r="BH747" s="245">
        <f>IF(N747="sníž. přenesená",J747,0)</f>
        <v>0</v>
      </c>
      <c r="BI747" s="245">
        <f>IF(N747="nulová",J747,0)</f>
        <v>0</v>
      </c>
      <c r="BJ747" s="17" t="s">
        <v>91</v>
      </c>
      <c r="BK747" s="245">
        <f>ROUND(I747*H747,2)</f>
        <v>0</v>
      </c>
      <c r="BL747" s="17" t="s">
        <v>236</v>
      </c>
      <c r="BM747" s="244" t="s">
        <v>2509</v>
      </c>
    </row>
    <row r="748" s="11" customFormat="1" ht="22.8" customHeight="1">
      <c r="B748" s="217"/>
      <c r="C748" s="218"/>
      <c r="D748" s="219" t="s">
        <v>82</v>
      </c>
      <c r="E748" s="231" t="s">
        <v>6017</v>
      </c>
      <c r="F748" s="231" t="s">
        <v>6018</v>
      </c>
      <c r="G748" s="218"/>
      <c r="H748" s="218"/>
      <c r="I748" s="221"/>
      <c r="J748" s="232">
        <f>BK748</f>
        <v>0</v>
      </c>
      <c r="K748" s="218"/>
      <c r="L748" s="223"/>
      <c r="M748" s="224"/>
      <c r="N748" s="225"/>
      <c r="O748" s="225"/>
      <c r="P748" s="226">
        <f>P749</f>
        <v>0</v>
      </c>
      <c r="Q748" s="225"/>
      <c r="R748" s="226">
        <f>R749</f>
        <v>8</v>
      </c>
      <c r="S748" s="225"/>
      <c r="T748" s="227">
        <f>T749</f>
        <v>0</v>
      </c>
      <c r="AR748" s="228" t="s">
        <v>91</v>
      </c>
      <c r="AT748" s="229" t="s">
        <v>82</v>
      </c>
      <c r="AU748" s="229" t="s">
        <v>91</v>
      </c>
      <c r="AY748" s="228" t="s">
        <v>381</v>
      </c>
      <c r="BK748" s="230">
        <f>BK749</f>
        <v>0</v>
      </c>
    </row>
    <row r="749" s="1" customFormat="1" ht="16.5" customHeight="1">
      <c r="B749" s="39"/>
      <c r="C749" s="233" t="s">
        <v>1625</v>
      </c>
      <c r="D749" s="233" t="s">
        <v>384</v>
      </c>
      <c r="E749" s="234" t="s">
        <v>6019</v>
      </c>
      <c r="F749" s="235" t="s">
        <v>6020</v>
      </c>
      <c r="G749" s="236" t="s">
        <v>1933</v>
      </c>
      <c r="H749" s="237">
        <v>2</v>
      </c>
      <c r="I749" s="238"/>
      <c r="J749" s="239">
        <f>ROUND(I749*H749,2)</f>
        <v>0</v>
      </c>
      <c r="K749" s="235" t="s">
        <v>539</v>
      </c>
      <c r="L749" s="44"/>
      <c r="M749" s="240" t="s">
        <v>1</v>
      </c>
      <c r="N749" s="241" t="s">
        <v>48</v>
      </c>
      <c r="O749" s="87"/>
      <c r="P749" s="242">
        <f>O749*H749</f>
        <v>0</v>
      </c>
      <c r="Q749" s="242">
        <v>4</v>
      </c>
      <c r="R749" s="242">
        <f>Q749*H749</f>
        <v>8</v>
      </c>
      <c r="S749" s="242">
        <v>0</v>
      </c>
      <c r="T749" s="243">
        <f>S749*H749</f>
        <v>0</v>
      </c>
      <c r="AR749" s="244" t="s">
        <v>236</v>
      </c>
      <c r="AT749" s="244" t="s">
        <v>384</v>
      </c>
      <c r="AU749" s="244" t="s">
        <v>93</v>
      </c>
      <c r="AY749" s="17" t="s">
        <v>381</v>
      </c>
      <c r="BE749" s="245">
        <f>IF(N749="základní",J749,0)</f>
        <v>0</v>
      </c>
      <c r="BF749" s="245">
        <f>IF(N749="snížená",J749,0)</f>
        <v>0</v>
      </c>
      <c r="BG749" s="245">
        <f>IF(N749="zákl. přenesená",J749,0)</f>
        <v>0</v>
      </c>
      <c r="BH749" s="245">
        <f>IF(N749="sníž. přenesená",J749,0)</f>
        <v>0</v>
      </c>
      <c r="BI749" s="245">
        <f>IF(N749="nulová",J749,0)</f>
        <v>0</v>
      </c>
      <c r="BJ749" s="17" t="s">
        <v>91</v>
      </c>
      <c r="BK749" s="245">
        <f>ROUND(I749*H749,2)</f>
        <v>0</v>
      </c>
      <c r="BL749" s="17" t="s">
        <v>236</v>
      </c>
      <c r="BM749" s="244" t="s">
        <v>2517</v>
      </c>
    </row>
    <row r="750" s="11" customFormat="1" ht="22.8" customHeight="1">
      <c r="B750" s="217"/>
      <c r="C750" s="218"/>
      <c r="D750" s="219" t="s">
        <v>82</v>
      </c>
      <c r="E750" s="231" t="s">
        <v>6006</v>
      </c>
      <c r="F750" s="231" t="s">
        <v>6007</v>
      </c>
      <c r="G750" s="218"/>
      <c r="H750" s="218"/>
      <c r="I750" s="221"/>
      <c r="J750" s="232">
        <f>BK750</f>
        <v>0</v>
      </c>
      <c r="K750" s="218"/>
      <c r="L750" s="223"/>
      <c r="M750" s="224"/>
      <c r="N750" s="225"/>
      <c r="O750" s="225"/>
      <c r="P750" s="226">
        <f>P751</f>
        <v>0</v>
      </c>
      <c r="Q750" s="225"/>
      <c r="R750" s="226">
        <f>R751</f>
        <v>24</v>
      </c>
      <c r="S750" s="225"/>
      <c r="T750" s="227">
        <f>T751</f>
        <v>0</v>
      </c>
      <c r="AR750" s="228" t="s">
        <v>91</v>
      </c>
      <c r="AT750" s="229" t="s">
        <v>82</v>
      </c>
      <c r="AU750" s="229" t="s">
        <v>91</v>
      </c>
      <c r="AY750" s="228" t="s">
        <v>381</v>
      </c>
      <c r="BK750" s="230">
        <f>BK751</f>
        <v>0</v>
      </c>
    </row>
    <row r="751" s="1" customFormat="1" ht="16.5" customHeight="1">
      <c r="B751" s="39"/>
      <c r="C751" s="233" t="s">
        <v>1630</v>
      </c>
      <c r="D751" s="233" t="s">
        <v>384</v>
      </c>
      <c r="E751" s="234" t="s">
        <v>6021</v>
      </c>
      <c r="F751" s="235" t="s">
        <v>5838</v>
      </c>
      <c r="G751" s="236" t="s">
        <v>1933</v>
      </c>
      <c r="H751" s="237">
        <v>6</v>
      </c>
      <c r="I751" s="238"/>
      <c r="J751" s="239">
        <f>ROUND(I751*H751,2)</f>
        <v>0</v>
      </c>
      <c r="K751" s="235" t="s">
        <v>539</v>
      </c>
      <c r="L751" s="44"/>
      <c r="M751" s="240" t="s">
        <v>1</v>
      </c>
      <c r="N751" s="241" t="s">
        <v>48</v>
      </c>
      <c r="O751" s="87"/>
      <c r="P751" s="242">
        <f>O751*H751</f>
        <v>0</v>
      </c>
      <c r="Q751" s="242">
        <v>4</v>
      </c>
      <c r="R751" s="242">
        <f>Q751*H751</f>
        <v>24</v>
      </c>
      <c r="S751" s="242">
        <v>0</v>
      </c>
      <c r="T751" s="243">
        <f>S751*H751</f>
        <v>0</v>
      </c>
      <c r="AR751" s="244" t="s">
        <v>236</v>
      </c>
      <c r="AT751" s="244" t="s">
        <v>384</v>
      </c>
      <c r="AU751" s="244" t="s">
        <v>93</v>
      </c>
      <c r="AY751" s="17" t="s">
        <v>381</v>
      </c>
      <c r="BE751" s="245">
        <f>IF(N751="základní",J751,0)</f>
        <v>0</v>
      </c>
      <c r="BF751" s="245">
        <f>IF(N751="snížená",J751,0)</f>
        <v>0</v>
      </c>
      <c r="BG751" s="245">
        <f>IF(N751="zákl. přenesená",J751,0)</f>
        <v>0</v>
      </c>
      <c r="BH751" s="245">
        <f>IF(N751="sníž. přenesená",J751,0)</f>
        <v>0</v>
      </c>
      <c r="BI751" s="245">
        <f>IF(N751="nulová",J751,0)</f>
        <v>0</v>
      </c>
      <c r="BJ751" s="17" t="s">
        <v>91</v>
      </c>
      <c r="BK751" s="245">
        <f>ROUND(I751*H751,2)</f>
        <v>0</v>
      </c>
      <c r="BL751" s="17" t="s">
        <v>236</v>
      </c>
      <c r="BM751" s="244" t="s">
        <v>2525</v>
      </c>
    </row>
    <row r="752" s="11" customFormat="1" ht="22.8" customHeight="1">
      <c r="B752" s="217"/>
      <c r="C752" s="218"/>
      <c r="D752" s="219" t="s">
        <v>82</v>
      </c>
      <c r="E752" s="231" t="s">
        <v>6017</v>
      </c>
      <c r="F752" s="231" t="s">
        <v>6018</v>
      </c>
      <c r="G752" s="218"/>
      <c r="H752" s="218"/>
      <c r="I752" s="221"/>
      <c r="J752" s="232">
        <f>BK752</f>
        <v>0</v>
      </c>
      <c r="K752" s="218"/>
      <c r="L752" s="223"/>
      <c r="M752" s="224"/>
      <c r="N752" s="225"/>
      <c r="O752" s="225"/>
      <c r="P752" s="226">
        <f>SUM(P753:P758)</f>
        <v>0</v>
      </c>
      <c r="Q752" s="225"/>
      <c r="R752" s="226">
        <f>SUM(R753:R758)</f>
        <v>55</v>
      </c>
      <c r="S752" s="225"/>
      <c r="T752" s="227">
        <f>SUM(T753:T758)</f>
        <v>0</v>
      </c>
      <c r="AR752" s="228" t="s">
        <v>91</v>
      </c>
      <c r="AT752" s="229" t="s">
        <v>82</v>
      </c>
      <c r="AU752" s="229" t="s">
        <v>91</v>
      </c>
      <c r="AY752" s="228" t="s">
        <v>381</v>
      </c>
      <c r="BK752" s="230">
        <f>SUM(BK753:BK758)</f>
        <v>0</v>
      </c>
    </row>
    <row r="753" s="1" customFormat="1" ht="16.5" customHeight="1">
      <c r="B753" s="39"/>
      <c r="C753" s="233" t="s">
        <v>1635</v>
      </c>
      <c r="D753" s="233" t="s">
        <v>384</v>
      </c>
      <c r="E753" s="234" t="s">
        <v>6022</v>
      </c>
      <c r="F753" s="235" t="s">
        <v>6023</v>
      </c>
      <c r="G753" s="236" t="s">
        <v>1933</v>
      </c>
      <c r="H753" s="237">
        <v>3</v>
      </c>
      <c r="I753" s="238"/>
      <c r="J753" s="239">
        <f>ROUND(I753*H753,2)</f>
        <v>0</v>
      </c>
      <c r="K753" s="235" t="s">
        <v>539</v>
      </c>
      <c r="L753" s="44"/>
      <c r="M753" s="240" t="s">
        <v>1</v>
      </c>
      <c r="N753" s="241" t="s">
        <v>48</v>
      </c>
      <c r="O753" s="87"/>
      <c r="P753" s="242">
        <f>O753*H753</f>
        <v>0</v>
      </c>
      <c r="Q753" s="242">
        <v>5</v>
      </c>
      <c r="R753" s="242">
        <f>Q753*H753</f>
        <v>15</v>
      </c>
      <c r="S753" s="242">
        <v>0</v>
      </c>
      <c r="T753" s="243">
        <f>S753*H753</f>
        <v>0</v>
      </c>
      <c r="AR753" s="244" t="s">
        <v>236</v>
      </c>
      <c r="AT753" s="244" t="s">
        <v>384</v>
      </c>
      <c r="AU753" s="244" t="s">
        <v>93</v>
      </c>
      <c r="AY753" s="17" t="s">
        <v>381</v>
      </c>
      <c r="BE753" s="245">
        <f>IF(N753="základní",J753,0)</f>
        <v>0</v>
      </c>
      <c r="BF753" s="245">
        <f>IF(N753="snížená",J753,0)</f>
        <v>0</v>
      </c>
      <c r="BG753" s="245">
        <f>IF(N753="zákl. přenesená",J753,0)</f>
        <v>0</v>
      </c>
      <c r="BH753" s="245">
        <f>IF(N753="sníž. přenesená",J753,0)</f>
        <v>0</v>
      </c>
      <c r="BI753" s="245">
        <f>IF(N753="nulová",J753,0)</f>
        <v>0</v>
      </c>
      <c r="BJ753" s="17" t="s">
        <v>91</v>
      </c>
      <c r="BK753" s="245">
        <f>ROUND(I753*H753,2)</f>
        <v>0</v>
      </c>
      <c r="BL753" s="17" t="s">
        <v>236</v>
      </c>
      <c r="BM753" s="244" t="s">
        <v>2533</v>
      </c>
    </row>
    <row r="754" s="1" customFormat="1" ht="16.5" customHeight="1">
      <c r="B754" s="39"/>
      <c r="C754" s="233" t="s">
        <v>1642</v>
      </c>
      <c r="D754" s="233" t="s">
        <v>384</v>
      </c>
      <c r="E754" s="234" t="s">
        <v>6024</v>
      </c>
      <c r="F754" s="235" t="s">
        <v>6025</v>
      </c>
      <c r="G754" s="236" t="s">
        <v>1933</v>
      </c>
      <c r="H754" s="237">
        <v>2</v>
      </c>
      <c r="I754" s="238"/>
      <c r="J754" s="239">
        <f>ROUND(I754*H754,2)</f>
        <v>0</v>
      </c>
      <c r="K754" s="235" t="s">
        <v>539</v>
      </c>
      <c r="L754" s="44"/>
      <c r="M754" s="240" t="s">
        <v>1</v>
      </c>
      <c r="N754" s="241" t="s">
        <v>48</v>
      </c>
      <c r="O754" s="87"/>
      <c r="P754" s="242">
        <f>O754*H754</f>
        <v>0</v>
      </c>
      <c r="Q754" s="242">
        <v>5</v>
      </c>
      <c r="R754" s="242">
        <f>Q754*H754</f>
        <v>10</v>
      </c>
      <c r="S754" s="242">
        <v>0</v>
      </c>
      <c r="T754" s="243">
        <f>S754*H754</f>
        <v>0</v>
      </c>
      <c r="AR754" s="244" t="s">
        <v>236</v>
      </c>
      <c r="AT754" s="244" t="s">
        <v>384</v>
      </c>
      <c r="AU754" s="244" t="s">
        <v>93</v>
      </c>
      <c r="AY754" s="17" t="s">
        <v>381</v>
      </c>
      <c r="BE754" s="245">
        <f>IF(N754="základní",J754,0)</f>
        <v>0</v>
      </c>
      <c r="BF754" s="245">
        <f>IF(N754="snížená",J754,0)</f>
        <v>0</v>
      </c>
      <c r="BG754" s="245">
        <f>IF(N754="zákl. přenesená",J754,0)</f>
        <v>0</v>
      </c>
      <c r="BH754" s="245">
        <f>IF(N754="sníž. přenesená",J754,0)</f>
        <v>0</v>
      </c>
      <c r="BI754" s="245">
        <f>IF(N754="nulová",J754,0)</f>
        <v>0</v>
      </c>
      <c r="BJ754" s="17" t="s">
        <v>91</v>
      </c>
      <c r="BK754" s="245">
        <f>ROUND(I754*H754,2)</f>
        <v>0</v>
      </c>
      <c r="BL754" s="17" t="s">
        <v>236</v>
      </c>
      <c r="BM754" s="244" t="s">
        <v>2541</v>
      </c>
    </row>
    <row r="755" s="1" customFormat="1" ht="16.5" customHeight="1">
      <c r="B755" s="39"/>
      <c r="C755" s="233" t="s">
        <v>1647</v>
      </c>
      <c r="D755" s="233" t="s">
        <v>384</v>
      </c>
      <c r="E755" s="234" t="s">
        <v>6026</v>
      </c>
      <c r="F755" s="235" t="s">
        <v>6027</v>
      </c>
      <c r="G755" s="236" t="s">
        <v>1933</v>
      </c>
      <c r="H755" s="237">
        <v>1</v>
      </c>
      <c r="I755" s="238"/>
      <c r="J755" s="239">
        <f>ROUND(I755*H755,2)</f>
        <v>0</v>
      </c>
      <c r="K755" s="235" t="s">
        <v>539</v>
      </c>
      <c r="L755" s="44"/>
      <c r="M755" s="240" t="s">
        <v>1</v>
      </c>
      <c r="N755" s="241" t="s">
        <v>48</v>
      </c>
      <c r="O755" s="87"/>
      <c r="P755" s="242">
        <f>O755*H755</f>
        <v>0</v>
      </c>
      <c r="Q755" s="242">
        <v>5</v>
      </c>
      <c r="R755" s="242">
        <f>Q755*H755</f>
        <v>5</v>
      </c>
      <c r="S755" s="242">
        <v>0</v>
      </c>
      <c r="T755" s="243">
        <f>S755*H755</f>
        <v>0</v>
      </c>
      <c r="AR755" s="244" t="s">
        <v>236</v>
      </c>
      <c r="AT755" s="244" t="s">
        <v>384</v>
      </c>
      <c r="AU755" s="244" t="s">
        <v>93</v>
      </c>
      <c r="AY755" s="17" t="s">
        <v>381</v>
      </c>
      <c r="BE755" s="245">
        <f>IF(N755="základní",J755,0)</f>
        <v>0</v>
      </c>
      <c r="BF755" s="245">
        <f>IF(N755="snížená",J755,0)</f>
        <v>0</v>
      </c>
      <c r="BG755" s="245">
        <f>IF(N755="zákl. přenesená",J755,0)</f>
        <v>0</v>
      </c>
      <c r="BH755" s="245">
        <f>IF(N755="sníž. přenesená",J755,0)</f>
        <v>0</v>
      </c>
      <c r="BI755" s="245">
        <f>IF(N755="nulová",J755,0)</f>
        <v>0</v>
      </c>
      <c r="BJ755" s="17" t="s">
        <v>91</v>
      </c>
      <c r="BK755" s="245">
        <f>ROUND(I755*H755,2)</f>
        <v>0</v>
      </c>
      <c r="BL755" s="17" t="s">
        <v>236</v>
      </c>
      <c r="BM755" s="244" t="s">
        <v>2549</v>
      </c>
    </row>
    <row r="756" s="1" customFormat="1" ht="16.5" customHeight="1">
      <c r="B756" s="39"/>
      <c r="C756" s="233" t="s">
        <v>1655</v>
      </c>
      <c r="D756" s="233" t="s">
        <v>384</v>
      </c>
      <c r="E756" s="234" t="s">
        <v>6028</v>
      </c>
      <c r="F756" s="235" t="s">
        <v>6029</v>
      </c>
      <c r="G756" s="236" t="s">
        <v>1933</v>
      </c>
      <c r="H756" s="237">
        <v>2</v>
      </c>
      <c r="I756" s="238"/>
      <c r="J756" s="239">
        <f>ROUND(I756*H756,2)</f>
        <v>0</v>
      </c>
      <c r="K756" s="235" t="s">
        <v>539</v>
      </c>
      <c r="L756" s="44"/>
      <c r="M756" s="240" t="s">
        <v>1</v>
      </c>
      <c r="N756" s="241" t="s">
        <v>48</v>
      </c>
      <c r="O756" s="87"/>
      <c r="P756" s="242">
        <f>O756*H756</f>
        <v>0</v>
      </c>
      <c r="Q756" s="242">
        <v>5</v>
      </c>
      <c r="R756" s="242">
        <f>Q756*H756</f>
        <v>10</v>
      </c>
      <c r="S756" s="242">
        <v>0</v>
      </c>
      <c r="T756" s="243">
        <f>S756*H756</f>
        <v>0</v>
      </c>
      <c r="AR756" s="244" t="s">
        <v>236</v>
      </c>
      <c r="AT756" s="244" t="s">
        <v>384</v>
      </c>
      <c r="AU756" s="244" t="s">
        <v>93</v>
      </c>
      <c r="AY756" s="17" t="s">
        <v>381</v>
      </c>
      <c r="BE756" s="245">
        <f>IF(N756="základní",J756,0)</f>
        <v>0</v>
      </c>
      <c r="BF756" s="245">
        <f>IF(N756="snížená",J756,0)</f>
        <v>0</v>
      </c>
      <c r="BG756" s="245">
        <f>IF(N756="zákl. přenesená",J756,0)</f>
        <v>0</v>
      </c>
      <c r="BH756" s="245">
        <f>IF(N756="sníž. přenesená",J756,0)</f>
        <v>0</v>
      </c>
      <c r="BI756" s="245">
        <f>IF(N756="nulová",J756,0)</f>
        <v>0</v>
      </c>
      <c r="BJ756" s="17" t="s">
        <v>91</v>
      </c>
      <c r="BK756" s="245">
        <f>ROUND(I756*H756,2)</f>
        <v>0</v>
      </c>
      <c r="BL756" s="17" t="s">
        <v>236</v>
      </c>
      <c r="BM756" s="244" t="s">
        <v>2557</v>
      </c>
    </row>
    <row r="757" s="1" customFormat="1" ht="16.5" customHeight="1">
      <c r="B757" s="39"/>
      <c r="C757" s="233" t="s">
        <v>1659</v>
      </c>
      <c r="D757" s="233" t="s">
        <v>384</v>
      </c>
      <c r="E757" s="234" t="s">
        <v>6030</v>
      </c>
      <c r="F757" s="235" t="s">
        <v>6031</v>
      </c>
      <c r="G757" s="236" t="s">
        <v>1933</v>
      </c>
      <c r="H757" s="237">
        <v>2</v>
      </c>
      <c r="I757" s="238"/>
      <c r="J757" s="239">
        <f>ROUND(I757*H757,2)</f>
        <v>0</v>
      </c>
      <c r="K757" s="235" t="s">
        <v>539</v>
      </c>
      <c r="L757" s="44"/>
      <c r="M757" s="240" t="s">
        <v>1</v>
      </c>
      <c r="N757" s="241" t="s">
        <v>48</v>
      </c>
      <c r="O757" s="87"/>
      <c r="P757" s="242">
        <f>O757*H757</f>
        <v>0</v>
      </c>
      <c r="Q757" s="242">
        <v>5</v>
      </c>
      <c r="R757" s="242">
        <f>Q757*H757</f>
        <v>10</v>
      </c>
      <c r="S757" s="242">
        <v>0</v>
      </c>
      <c r="T757" s="243">
        <f>S757*H757</f>
        <v>0</v>
      </c>
      <c r="AR757" s="244" t="s">
        <v>236</v>
      </c>
      <c r="AT757" s="244" t="s">
        <v>384</v>
      </c>
      <c r="AU757" s="244" t="s">
        <v>93</v>
      </c>
      <c r="AY757" s="17" t="s">
        <v>381</v>
      </c>
      <c r="BE757" s="245">
        <f>IF(N757="základní",J757,0)</f>
        <v>0</v>
      </c>
      <c r="BF757" s="245">
        <f>IF(N757="snížená",J757,0)</f>
        <v>0</v>
      </c>
      <c r="BG757" s="245">
        <f>IF(N757="zákl. přenesená",J757,0)</f>
        <v>0</v>
      </c>
      <c r="BH757" s="245">
        <f>IF(N757="sníž. přenesená",J757,0)</f>
        <v>0</v>
      </c>
      <c r="BI757" s="245">
        <f>IF(N757="nulová",J757,0)</f>
        <v>0</v>
      </c>
      <c r="BJ757" s="17" t="s">
        <v>91</v>
      </c>
      <c r="BK757" s="245">
        <f>ROUND(I757*H757,2)</f>
        <v>0</v>
      </c>
      <c r="BL757" s="17" t="s">
        <v>236</v>
      </c>
      <c r="BM757" s="244" t="s">
        <v>2565</v>
      </c>
    </row>
    <row r="758" s="1" customFormat="1" ht="16.5" customHeight="1">
      <c r="B758" s="39"/>
      <c r="C758" s="233" t="s">
        <v>1664</v>
      </c>
      <c r="D758" s="233" t="s">
        <v>384</v>
      </c>
      <c r="E758" s="234" t="s">
        <v>6032</v>
      </c>
      <c r="F758" s="235" t="s">
        <v>6033</v>
      </c>
      <c r="G758" s="236" t="s">
        <v>1933</v>
      </c>
      <c r="H758" s="237">
        <v>1</v>
      </c>
      <c r="I758" s="238"/>
      <c r="J758" s="239">
        <f>ROUND(I758*H758,2)</f>
        <v>0</v>
      </c>
      <c r="K758" s="235" t="s">
        <v>539</v>
      </c>
      <c r="L758" s="44"/>
      <c r="M758" s="240" t="s">
        <v>1</v>
      </c>
      <c r="N758" s="241" t="s">
        <v>48</v>
      </c>
      <c r="O758" s="87"/>
      <c r="P758" s="242">
        <f>O758*H758</f>
        <v>0</v>
      </c>
      <c r="Q758" s="242">
        <v>5</v>
      </c>
      <c r="R758" s="242">
        <f>Q758*H758</f>
        <v>5</v>
      </c>
      <c r="S758" s="242">
        <v>0</v>
      </c>
      <c r="T758" s="243">
        <f>S758*H758</f>
        <v>0</v>
      </c>
      <c r="AR758" s="244" t="s">
        <v>236</v>
      </c>
      <c r="AT758" s="244" t="s">
        <v>384</v>
      </c>
      <c r="AU758" s="244" t="s">
        <v>93</v>
      </c>
      <c r="AY758" s="17" t="s">
        <v>381</v>
      </c>
      <c r="BE758" s="245">
        <f>IF(N758="základní",J758,0)</f>
        <v>0</v>
      </c>
      <c r="BF758" s="245">
        <f>IF(N758="snížená",J758,0)</f>
        <v>0</v>
      </c>
      <c r="BG758" s="245">
        <f>IF(N758="zákl. přenesená",J758,0)</f>
        <v>0</v>
      </c>
      <c r="BH758" s="245">
        <f>IF(N758="sníž. přenesená",J758,0)</f>
        <v>0</v>
      </c>
      <c r="BI758" s="245">
        <f>IF(N758="nulová",J758,0)</f>
        <v>0</v>
      </c>
      <c r="BJ758" s="17" t="s">
        <v>91</v>
      </c>
      <c r="BK758" s="245">
        <f>ROUND(I758*H758,2)</f>
        <v>0</v>
      </c>
      <c r="BL758" s="17" t="s">
        <v>236</v>
      </c>
      <c r="BM758" s="244" t="s">
        <v>2573</v>
      </c>
    </row>
    <row r="759" s="11" customFormat="1" ht="22.8" customHeight="1">
      <c r="B759" s="217"/>
      <c r="C759" s="218"/>
      <c r="D759" s="219" t="s">
        <v>82</v>
      </c>
      <c r="E759" s="231" t="s">
        <v>5626</v>
      </c>
      <c r="F759" s="231" t="s">
        <v>5627</v>
      </c>
      <c r="G759" s="218"/>
      <c r="H759" s="218"/>
      <c r="I759" s="221"/>
      <c r="J759" s="232">
        <f>BK759</f>
        <v>0</v>
      </c>
      <c r="K759" s="218"/>
      <c r="L759" s="223"/>
      <c r="M759" s="224"/>
      <c r="N759" s="225"/>
      <c r="O759" s="225"/>
      <c r="P759" s="226">
        <f>SUM(P760:P766)</f>
        <v>0</v>
      </c>
      <c r="Q759" s="225"/>
      <c r="R759" s="226">
        <f>SUM(R760:R766)</f>
        <v>227</v>
      </c>
      <c r="S759" s="225"/>
      <c r="T759" s="227">
        <f>SUM(T760:T766)</f>
        <v>0</v>
      </c>
      <c r="AR759" s="228" t="s">
        <v>91</v>
      </c>
      <c r="AT759" s="229" t="s">
        <v>82</v>
      </c>
      <c r="AU759" s="229" t="s">
        <v>91</v>
      </c>
      <c r="AY759" s="228" t="s">
        <v>381</v>
      </c>
      <c r="BK759" s="230">
        <f>SUM(BK760:BK766)</f>
        <v>0</v>
      </c>
    </row>
    <row r="760" s="1" customFormat="1" ht="16.5" customHeight="1">
      <c r="B760" s="39"/>
      <c r="C760" s="233" t="s">
        <v>1668</v>
      </c>
      <c r="D760" s="233" t="s">
        <v>384</v>
      </c>
      <c r="E760" s="234" t="s">
        <v>6034</v>
      </c>
      <c r="F760" s="235" t="s">
        <v>6035</v>
      </c>
      <c r="G760" s="236" t="s">
        <v>1933</v>
      </c>
      <c r="H760" s="237">
        <v>68</v>
      </c>
      <c r="I760" s="238"/>
      <c r="J760" s="239">
        <f>ROUND(I760*H760,2)</f>
        <v>0</v>
      </c>
      <c r="K760" s="235" t="s">
        <v>539</v>
      </c>
      <c r="L760" s="44"/>
      <c r="M760" s="240" t="s">
        <v>1</v>
      </c>
      <c r="N760" s="241" t="s">
        <v>48</v>
      </c>
      <c r="O760" s="87"/>
      <c r="P760" s="242">
        <f>O760*H760</f>
        <v>0</v>
      </c>
      <c r="Q760" s="242">
        <v>1.2</v>
      </c>
      <c r="R760" s="242">
        <f>Q760*H760</f>
        <v>81.599999999999994</v>
      </c>
      <c r="S760" s="242">
        <v>0</v>
      </c>
      <c r="T760" s="243">
        <f>S760*H760</f>
        <v>0</v>
      </c>
      <c r="AR760" s="244" t="s">
        <v>236</v>
      </c>
      <c r="AT760" s="244" t="s">
        <v>384</v>
      </c>
      <c r="AU760" s="244" t="s">
        <v>93</v>
      </c>
      <c r="AY760" s="17" t="s">
        <v>381</v>
      </c>
      <c r="BE760" s="245">
        <f>IF(N760="základní",J760,0)</f>
        <v>0</v>
      </c>
      <c r="BF760" s="245">
        <f>IF(N760="snížená",J760,0)</f>
        <v>0</v>
      </c>
      <c r="BG760" s="245">
        <f>IF(N760="zákl. přenesená",J760,0)</f>
        <v>0</v>
      </c>
      <c r="BH760" s="245">
        <f>IF(N760="sníž. přenesená",J760,0)</f>
        <v>0</v>
      </c>
      <c r="BI760" s="245">
        <f>IF(N760="nulová",J760,0)</f>
        <v>0</v>
      </c>
      <c r="BJ760" s="17" t="s">
        <v>91</v>
      </c>
      <c r="BK760" s="245">
        <f>ROUND(I760*H760,2)</f>
        <v>0</v>
      </c>
      <c r="BL760" s="17" t="s">
        <v>236</v>
      </c>
      <c r="BM760" s="244" t="s">
        <v>2581</v>
      </c>
    </row>
    <row r="761" s="1" customFormat="1" ht="16.5" customHeight="1">
      <c r="B761" s="39"/>
      <c r="C761" s="233" t="s">
        <v>1673</v>
      </c>
      <c r="D761" s="233" t="s">
        <v>384</v>
      </c>
      <c r="E761" s="234" t="s">
        <v>6036</v>
      </c>
      <c r="F761" s="235" t="s">
        <v>5629</v>
      </c>
      <c r="G761" s="236" t="s">
        <v>1933</v>
      </c>
      <c r="H761" s="237">
        <v>84</v>
      </c>
      <c r="I761" s="238"/>
      <c r="J761" s="239">
        <f>ROUND(I761*H761,2)</f>
        <v>0</v>
      </c>
      <c r="K761" s="235" t="s">
        <v>539</v>
      </c>
      <c r="L761" s="44"/>
      <c r="M761" s="240" t="s">
        <v>1</v>
      </c>
      <c r="N761" s="241" t="s">
        <v>48</v>
      </c>
      <c r="O761" s="87"/>
      <c r="P761" s="242">
        <f>O761*H761</f>
        <v>0</v>
      </c>
      <c r="Q761" s="242">
        <v>1.2</v>
      </c>
      <c r="R761" s="242">
        <f>Q761*H761</f>
        <v>100.8</v>
      </c>
      <c r="S761" s="242">
        <v>0</v>
      </c>
      <c r="T761" s="243">
        <f>S761*H761</f>
        <v>0</v>
      </c>
      <c r="AR761" s="244" t="s">
        <v>236</v>
      </c>
      <c r="AT761" s="244" t="s">
        <v>384</v>
      </c>
      <c r="AU761" s="244" t="s">
        <v>93</v>
      </c>
      <c r="AY761" s="17" t="s">
        <v>381</v>
      </c>
      <c r="BE761" s="245">
        <f>IF(N761="základní",J761,0)</f>
        <v>0</v>
      </c>
      <c r="BF761" s="245">
        <f>IF(N761="snížená",J761,0)</f>
        <v>0</v>
      </c>
      <c r="BG761" s="245">
        <f>IF(N761="zákl. přenesená",J761,0)</f>
        <v>0</v>
      </c>
      <c r="BH761" s="245">
        <f>IF(N761="sníž. přenesená",J761,0)</f>
        <v>0</v>
      </c>
      <c r="BI761" s="245">
        <f>IF(N761="nulová",J761,0)</f>
        <v>0</v>
      </c>
      <c r="BJ761" s="17" t="s">
        <v>91</v>
      </c>
      <c r="BK761" s="245">
        <f>ROUND(I761*H761,2)</f>
        <v>0</v>
      </c>
      <c r="BL761" s="17" t="s">
        <v>236</v>
      </c>
      <c r="BM761" s="244" t="s">
        <v>2589</v>
      </c>
    </row>
    <row r="762" s="1" customFormat="1" ht="16.5" customHeight="1">
      <c r="B762" s="39"/>
      <c r="C762" s="233" t="s">
        <v>1678</v>
      </c>
      <c r="D762" s="233" t="s">
        <v>384</v>
      </c>
      <c r="E762" s="234" t="s">
        <v>6037</v>
      </c>
      <c r="F762" s="235" t="s">
        <v>6038</v>
      </c>
      <c r="G762" s="236" t="s">
        <v>1933</v>
      </c>
      <c r="H762" s="237">
        <v>12</v>
      </c>
      <c r="I762" s="238"/>
      <c r="J762" s="239">
        <f>ROUND(I762*H762,2)</f>
        <v>0</v>
      </c>
      <c r="K762" s="235" t="s">
        <v>539</v>
      </c>
      <c r="L762" s="44"/>
      <c r="M762" s="240" t="s">
        <v>1</v>
      </c>
      <c r="N762" s="241" t="s">
        <v>48</v>
      </c>
      <c r="O762" s="87"/>
      <c r="P762" s="242">
        <f>O762*H762</f>
        <v>0</v>
      </c>
      <c r="Q762" s="242">
        <v>1.3</v>
      </c>
      <c r="R762" s="242">
        <f>Q762*H762</f>
        <v>15.600000000000001</v>
      </c>
      <c r="S762" s="242">
        <v>0</v>
      </c>
      <c r="T762" s="243">
        <f>S762*H762</f>
        <v>0</v>
      </c>
      <c r="AR762" s="244" t="s">
        <v>236</v>
      </c>
      <c r="AT762" s="244" t="s">
        <v>384</v>
      </c>
      <c r="AU762" s="244" t="s">
        <v>93</v>
      </c>
      <c r="AY762" s="17" t="s">
        <v>381</v>
      </c>
      <c r="BE762" s="245">
        <f>IF(N762="základní",J762,0)</f>
        <v>0</v>
      </c>
      <c r="BF762" s="245">
        <f>IF(N762="snížená",J762,0)</f>
        <v>0</v>
      </c>
      <c r="BG762" s="245">
        <f>IF(N762="zákl. přenesená",J762,0)</f>
        <v>0</v>
      </c>
      <c r="BH762" s="245">
        <f>IF(N762="sníž. přenesená",J762,0)</f>
        <v>0</v>
      </c>
      <c r="BI762" s="245">
        <f>IF(N762="nulová",J762,0)</f>
        <v>0</v>
      </c>
      <c r="BJ762" s="17" t="s">
        <v>91</v>
      </c>
      <c r="BK762" s="245">
        <f>ROUND(I762*H762,2)</f>
        <v>0</v>
      </c>
      <c r="BL762" s="17" t="s">
        <v>236</v>
      </c>
      <c r="BM762" s="244" t="s">
        <v>2597</v>
      </c>
    </row>
    <row r="763" s="1" customFormat="1" ht="16.5" customHeight="1">
      <c r="B763" s="39"/>
      <c r="C763" s="233" t="s">
        <v>1683</v>
      </c>
      <c r="D763" s="233" t="s">
        <v>384</v>
      </c>
      <c r="E763" s="234" t="s">
        <v>6039</v>
      </c>
      <c r="F763" s="235" t="s">
        <v>6040</v>
      </c>
      <c r="G763" s="236" t="s">
        <v>1933</v>
      </c>
      <c r="H763" s="237">
        <v>2</v>
      </c>
      <c r="I763" s="238"/>
      <c r="J763" s="239">
        <f>ROUND(I763*H763,2)</f>
        <v>0</v>
      </c>
      <c r="K763" s="235" t="s">
        <v>539</v>
      </c>
      <c r="L763" s="44"/>
      <c r="M763" s="240" t="s">
        <v>1</v>
      </c>
      <c r="N763" s="241" t="s">
        <v>48</v>
      </c>
      <c r="O763" s="87"/>
      <c r="P763" s="242">
        <f>O763*H763</f>
        <v>0</v>
      </c>
      <c r="Q763" s="242">
        <v>1.3999999999999999</v>
      </c>
      <c r="R763" s="242">
        <f>Q763*H763</f>
        <v>2.7999999999999998</v>
      </c>
      <c r="S763" s="242">
        <v>0</v>
      </c>
      <c r="T763" s="243">
        <f>S763*H763</f>
        <v>0</v>
      </c>
      <c r="AR763" s="244" t="s">
        <v>236</v>
      </c>
      <c r="AT763" s="244" t="s">
        <v>384</v>
      </c>
      <c r="AU763" s="244" t="s">
        <v>93</v>
      </c>
      <c r="AY763" s="17" t="s">
        <v>381</v>
      </c>
      <c r="BE763" s="245">
        <f>IF(N763="základní",J763,0)</f>
        <v>0</v>
      </c>
      <c r="BF763" s="245">
        <f>IF(N763="snížená",J763,0)</f>
        <v>0</v>
      </c>
      <c r="BG763" s="245">
        <f>IF(N763="zákl. přenesená",J763,0)</f>
        <v>0</v>
      </c>
      <c r="BH763" s="245">
        <f>IF(N763="sníž. přenesená",J763,0)</f>
        <v>0</v>
      </c>
      <c r="BI763" s="245">
        <f>IF(N763="nulová",J763,0)</f>
        <v>0</v>
      </c>
      <c r="BJ763" s="17" t="s">
        <v>91</v>
      </c>
      <c r="BK763" s="245">
        <f>ROUND(I763*H763,2)</f>
        <v>0</v>
      </c>
      <c r="BL763" s="17" t="s">
        <v>236</v>
      </c>
      <c r="BM763" s="244" t="s">
        <v>2605</v>
      </c>
    </row>
    <row r="764" s="1" customFormat="1" ht="16.5" customHeight="1">
      <c r="B764" s="39"/>
      <c r="C764" s="233" t="s">
        <v>1688</v>
      </c>
      <c r="D764" s="233" t="s">
        <v>384</v>
      </c>
      <c r="E764" s="234" t="s">
        <v>6041</v>
      </c>
      <c r="F764" s="235" t="s">
        <v>5948</v>
      </c>
      <c r="G764" s="236" t="s">
        <v>1933</v>
      </c>
      <c r="H764" s="237">
        <v>12</v>
      </c>
      <c r="I764" s="238"/>
      <c r="J764" s="239">
        <f>ROUND(I764*H764,2)</f>
        <v>0</v>
      </c>
      <c r="K764" s="235" t="s">
        <v>539</v>
      </c>
      <c r="L764" s="44"/>
      <c r="M764" s="240" t="s">
        <v>1</v>
      </c>
      <c r="N764" s="241" t="s">
        <v>48</v>
      </c>
      <c r="O764" s="87"/>
      <c r="P764" s="242">
        <f>O764*H764</f>
        <v>0</v>
      </c>
      <c r="Q764" s="242">
        <v>1.5</v>
      </c>
      <c r="R764" s="242">
        <f>Q764*H764</f>
        <v>18</v>
      </c>
      <c r="S764" s="242">
        <v>0</v>
      </c>
      <c r="T764" s="243">
        <f>S764*H764</f>
        <v>0</v>
      </c>
      <c r="AR764" s="244" t="s">
        <v>236</v>
      </c>
      <c r="AT764" s="244" t="s">
        <v>384</v>
      </c>
      <c r="AU764" s="244" t="s">
        <v>93</v>
      </c>
      <c r="AY764" s="17" t="s">
        <v>381</v>
      </c>
      <c r="BE764" s="245">
        <f>IF(N764="základní",J764,0)</f>
        <v>0</v>
      </c>
      <c r="BF764" s="245">
        <f>IF(N764="snížená",J764,0)</f>
        <v>0</v>
      </c>
      <c r="BG764" s="245">
        <f>IF(N764="zákl. přenesená",J764,0)</f>
        <v>0</v>
      </c>
      <c r="BH764" s="245">
        <f>IF(N764="sníž. přenesená",J764,0)</f>
        <v>0</v>
      </c>
      <c r="BI764" s="245">
        <f>IF(N764="nulová",J764,0)</f>
        <v>0</v>
      </c>
      <c r="BJ764" s="17" t="s">
        <v>91</v>
      </c>
      <c r="BK764" s="245">
        <f>ROUND(I764*H764,2)</f>
        <v>0</v>
      </c>
      <c r="BL764" s="17" t="s">
        <v>236</v>
      </c>
      <c r="BM764" s="244" t="s">
        <v>2613</v>
      </c>
    </row>
    <row r="765" s="1" customFormat="1" ht="16.5" customHeight="1">
      <c r="B765" s="39"/>
      <c r="C765" s="233" t="s">
        <v>1693</v>
      </c>
      <c r="D765" s="233" t="s">
        <v>384</v>
      </c>
      <c r="E765" s="234" t="s">
        <v>6042</v>
      </c>
      <c r="F765" s="235" t="s">
        <v>6043</v>
      </c>
      <c r="G765" s="236" t="s">
        <v>1933</v>
      </c>
      <c r="H765" s="237">
        <v>2</v>
      </c>
      <c r="I765" s="238"/>
      <c r="J765" s="239">
        <f>ROUND(I765*H765,2)</f>
        <v>0</v>
      </c>
      <c r="K765" s="235" t="s">
        <v>539</v>
      </c>
      <c r="L765" s="44"/>
      <c r="M765" s="240" t="s">
        <v>1</v>
      </c>
      <c r="N765" s="241" t="s">
        <v>48</v>
      </c>
      <c r="O765" s="87"/>
      <c r="P765" s="242">
        <f>O765*H765</f>
        <v>0</v>
      </c>
      <c r="Q765" s="242">
        <v>1.8999999999999999</v>
      </c>
      <c r="R765" s="242">
        <f>Q765*H765</f>
        <v>3.7999999999999998</v>
      </c>
      <c r="S765" s="242">
        <v>0</v>
      </c>
      <c r="T765" s="243">
        <f>S765*H765</f>
        <v>0</v>
      </c>
      <c r="AR765" s="244" t="s">
        <v>236</v>
      </c>
      <c r="AT765" s="244" t="s">
        <v>384</v>
      </c>
      <c r="AU765" s="244" t="s">
        <v>93</v>
      </c>
      <c r="AY765" s="17" t="s">
        <v>381</v>
      </c>
      <c r="BE765" s="245">
        <f>IF(N765="základní",J765,0)</f>
        <v>0</v>
      </c>
      <c r="BF765" s="245">
        <f>IF(N765="snížená",J765,0)</f>
        <v>0</v>
      </c>
      <c r="BG765" s="245">
        <f>IF(N765="zákl. přenesená",J765,0)</f>
        <v>0</v>
      </c>
      <c r="BH765" s="245">
        <f>IF(N765="sníž. přenesená",J765,0)</f>
        <v>0</v>
      </c>
      <c r="BI765" s="245">
        <f>IF(N765="nulová",J765,0)</f>
        <v>0</v>
      </c>
      <c r="BJ765" s="17" t="s">
        <v>91</v>
      </c>
      <c r="BK765" s="245">
        <f>ROUND(I765*H765,2)</f>
        <v>0</v>
      </c>
      <c r="BL765" s="17" t="s">
        <v>236</v>
      </c>
      <c r="BM765" s="244" t="s">
        <v>2621</v>
      </c>
    </row>
    <row r="766" s="1" customFormat="1" ht="16.5" customHeight="1">
      <c r="B766" s="39"/>
      <c r="C766" s="233" t="s">
        <v>1699</v>
      </c>
      <c r="D766" s="233" t="s">
        <v>384</v>
      </c>
      <c r="E766" s="234" t="s">
        <v>6044</v>
      </c>
      <c r="F766" s="235" t="s">
        <v>6045</v>
      </c>
      <c r="G766" s="236" t="s">
        <v>1933</v>
      </c>
      <c r="H766" s="237">
        <v>2</v>
      </c>
      <c r="I766" s="238"/>
      <c r="J766" s="239">
        <f>ROUND(I766*H766,2)</f>
        <v>0</v>
      </c>
      <c r="K766" s="235" t="s">
        <v>539</v>
      </c>
      <c r="L766" s="44"/>
      <c r="M766" s="240" t="s">
        <v>1</v>
      </c>
      <c r="N766" s="241" t="s">
        <v>48</v>
      </c>
      <c r="O766" s="87"/>
      <c r="P766" s="242">
        <f>O766*H766</f>
        <v>0</v>
      </c>
      <c r="Q766" s="242">
        <v>2.2000000000000002</v>
      </c>
      <c r="R766" s="242">
        <f>Q766*H766</f>
        <v>4.4000000000000004</v>
      </c>
      <c r="S766" s="242">
        <v>0</v>
      </c>
      <c r="T766" s="243">
        <f>S766*H766</f>
        <v>0</v>
      </c>
      <c r="AR766" s="244" t="s">
        <v>236</v>
      </c>
      <c r="AT766" s="244" t="s">
        <v>384</v>
      </c>
      <c r="AU766" s="244" t="s">
        <v>93</v>
      </c>
      <c r="AY766" s="17" t="s">
        <v>381</v>
      </c>
      <c r="BE766" s="245">
        <f>IF(N766="základní",J766,0)</f>
        <v>0</v>
      </c>
      <c r="BF766" s="245">
        <f>IF(N766="snížená",J766,0)</f>
        <v>0</v>
      </c>
      <c r="BG766" s="245">
        <f>IF(N766="zákl. přenesená",J766,0)</f>
        <v>0</v>
      </c>
      <c r="BH766" s="245">
        <f>IF(N766="sníž. přenesená",J766,0)</f>
        <v>0</v>
      </c>
      <c r="BI766" s="245">
        <f>IF(N766="nulová",J766,0)</f>
        <v>0</v>
      </c>
      <c r="BJ766" s="17" t="s">
        <v>91</v>
      </c>
      <c r="BK766" s="245">
        <f>ROUND(I766*H766,2)</f>
        <v>0</v>
      </c>
      <c r="BL766" s="17" t="s">
        <v>236</v>
      </c>
      <c r="BM766" s="244" t="s">
        <v>2630</v>
      </c>
    </row>
    <row r="767" s="11" customFormat="1" ht="22.8" customHeight="1">
      <c r="B767" s="217"/>
      <c r="C767" s="218"/>
      <c r="D767" s="219" t="s">
        <v>82</v>
      </c>
      <c r="E767" s="231" t="s">
        <v>6046</v>
      </c>
      <c r="F767" s="231" t="s">
        <v>6047</v>
      </c>
      <c r="G767" s="218"/>
      <c r="H767" s="218"/>
      <c r="I767" s="221"/>
      <c r="J767" s="232">
        <f>BK767</f>
        <v>0</v>
      </c>
      <c r="K767" s="218"/>
      <c r="L767" s="223"/>
      <c r="M767" s="224"/>
      <c r="N767" s="225"/>
      <c r="O767" s="225"/>
      <c r="P767" s="226">
        <f>SUM(P768:P771)</f>
        <v>0</v>
      </c>
      <c r="Q767" s="225"/>
      <c r="R767" s="226">
        <f>SUM(R768:R771)</f>
        <v>33</v>
      </c>
      <c r="S767" s="225"/>
      <c r="T767" s="227">
        <f>SUM(T768:T771)</f>
        <v>0</v>
      </c>
      <c r="AR767" s="228" t="s">
        <v>91</v>
      </c>
      <c r="AT767" s="229" t="s">
        <v>82</v>
      </c>
      <c r="AU767" s="229" t="s">
        <v>91</v>
      </c>
      <c r="AY767" s="228" t="s">
        <v>381</v>
      </c>
      <c r="BK767" s="230">
        <f>SUM(BK768:BK771)</f>
        <v>0</v>
      </c>
    </row>
    <row r="768" s="1" customFormat="1" ht="16.5" customHeight="1">
      <c r="B768" s="39"/>
      <c r="C768" s="233" t="s">
        <v>1708</v>
      </c>
      <c r="D768" s="233" t="s">
        <v>384</v>
      </c>
      <c r="E768" s="234" t="s">
        <v>6048</v>
      </c>
      <c r="F768" s="235" t="s">
        <v>6049</v>
      </c>
      <c r="G768" s="236" t="s">
        <v>5695</v>
      </c>
      <c r="H768" s="237">
        <v>4</v>
      </c>
      <c r="I768" s="238"/>
      <c r="J768" s="239">
        <f>ROUND(I768*H768,2)</f>
        <v>0</v>
      </c>
      <c r="K768" s="235" t="s">
        <v>539</v>
      </c>
      <c r="L768" s="44"/>
      <c r="M768" s="240" t="s">
        <v>1</v>
      </c>
      <c r="N768" s="241" t="s">
        <v>48</v>
      </c>
      <c r="O768" s="87"/>
      <c r="P768" s="242">
        <f>O768*H768</f>
        <v>0</v>
      </c>
      <c r="Q768" s="242">
        <v>3</v>
      </c>
      <c r="R768" s="242">
        <f>Q768*H768</f>
        <v>12</v>
      </c>
      <c r="S768" s="242">
        <v>0</v>
      </c>
      <c r="T768" s="243">
        <f>S768*H768</f>
        <v>0</v>
      </c>
      <c r="AR768" s="244" t="s">
        <v>236</v>
      </c>
      <c r="AT768" s="244" t="s">
        <v>384</v>
      </c>
      <c r="AU768" s="244" t="s">
        <v>93</v>
      </c>
      <c r="AY768" s="17" t="s">
        <v>381</v>
      </c>
      <c r="BE768" s="245">
        <f>IF(N768="základní",J768,0)</f>
        <v>0</v>
      </c>
      <c r="BF768" s="245">
        <f>IF(N768="snížená",J768,0)</f>
        <v>0</v>
      </c>
      <c r="BG768" s="245">
        <f>IF(N768="zákl. přenesená",J768,0)</f>
        <v>0</v>
      </c>
      <c r="BH768" s="245">
        <f>IF(N768="sníž. přenesená",J768,0)</f>
        <v>0</v>
      </c>
      <c r="BI768" s="245">
        <f>IF(N768="nulová",J768,0)</f>
        <v>0</v>
      </c>
      <c r="BJ768" s="17" t="s">
        <v>91</v>
      </c>
      <c r="BK768" s="245">
        <f>ROUND(I768*H768,2)</f>
        <v>0</v>
      </c>
      <c r="BL768" s="17" t="s">
        <v>236</v>
      </c>
      <c r="BM768" s="244" t="s">
        <v>2638</v>
      </c>
    </row>
    <row r="769" s="1" customFormat="1" ht="16.5" customHeight="1">
      <c r="B769" s="39"/>
      <c r="C769" s="233" t="s">
        <v>1712</v>
      </c>
      <c r="D769" s="233" t="s">
        <v>384</v>
      </c>
      <c r="E769" s="234" t="s">
        <v>6050</v>
      </c>
      <c r="F769" s="235" t="s">
        <v>6051</v>
      </c>
      <c r="G769" s="236" t="s">
        <v>5695</v>
      </c>
      <c r="H769" s="237">
        <v>1</v>
      </c>
      <c r="I769" s="238"/>
      <c r="J769" s="239">
        <f>ROUND(I769*H769,2)</f>
        <v>0</v>
      </c>
      <c r="K769" s="235" t="s">
        <v>539</v>
      </c>
      <c r="L769" s="44"/>
      <c r="M769" s="240" t="s">
        <v>1</v>
      </c>
      <c r="N769" s="241" t="s">
        <v>48</v>
      </c>
      <c r="O769" s="87"/>
      <c r="P769" s="242">
        <f>O769*H769</f>
        <v>0</v>
      </c>
      <c r="Q769" s="242">
        <v>3</v>
      </c>
      <c r="R769" s="242">
        <f>Q769*H769</f>
        <v>3</v>
      </c>
      <c r="S769" s="242">
        <v>0</v>
      </c>
      <c r="T769" s="243">
        <f>S769*H769</f>
        <v>0</v>
      </c>
      <c r="AR769" s="244" t="s">
        <v>236</v>
      </c>
      <c r="AT769" s="244" t="s">
        <v>384</v>
      </c>
      <c r="AU769" s="244" t="s">
        <v>93</v>
      </c>
      <c r="AY769" s="17" t="s">
        <v>381</v>
      </c>
      <c r="BE769" s="245">
        <f>IF(N769="základní",J769,0)</f>
        <v>0</v>
      </c>
      <c r="BF769" s="245">
        <f>IF(N769="snížená",J769,0)</f>
        <v>0</v>
      </c>
      <c r="BG769" s="245">
        <f>IF(N769="zákl. přenesená",J769,0)</f>
        <v>0</v>
      </c>
      <c r="BH769" s="245">
        <f>IF(N769="sníž. přenesená",J769,0)</f>
        <v>0</v>
      </c>
      <c r="BI769" s="245">
        <f>IF(N769="nulová",J769,0)</f>
        <v>0</v>
      </c>
      <c r="BJ769" s="17" t="s">
        <v>91</v>
      </c>
      <c r="BK769" s="245">
        <f>ROUND(I769*H769,2)</f>
        <v>0</v>
      </c>
      <c r="BL769" s="17" t="s">
        <v>236</v>
      </c>
      <c r="BM769" s="244" t="s">
        <v>2646</v>
      </c>
    </row>
    <row r="770" s="1" customFormat="1" ht="16.5" customHeight="1">
      <c r="B770" s="39"/>
      <c r="C770" s="233" t="s">
        <v>1719</v>
      </c>
      <c r="D770" s="233" t="s">
        <v>384</v>
      </c>
      <c r="E770" s="234" t="s">
        <v>6052</v>
      </c>
      <c r="F770" s="235" t="s">
        <v>6053</v>
      </c>
      <c r="G770" s="236" t="s">
        <v>5695</v>
      </c>
      <c r="H770" s="237">
        <v>1</v>
      </c>
      <c r="I770" s="238"/>
      <c r="J770" s="239">
        <f>ROUND(I770*H770,2)</f>
        <v>0</v>
      </c>
      <c r="K770" s="235" t="s">
        <v>539</v>
      </c>
      <c r="L770" s="44"/>
      <c r="M770" s="240" t="s">
        <v>1</v>
      </c>
      <c r="N770" s="241" t="s">
        <v>48</v>
      </c>
      <c r="O770" s="87"/>
      <c r="P770" s="242">
        <f>O770*H770</f>
        <v>0</v>
      </c>
      <c r="Q770" s="242">
        <v>3</v>
      </c>
      <c r="R770" s="242">
        <f>Q770*H770</f>
        <v>3</v>
      </c>
      <c r="S770" s="242">
        <v>0</v>
      </c>
      <c r="T770" s="243">
        <f>S770*H770</f>
        <v>0</v>
      </c>
      <c r="AR770" s="244" t="s">
        <v>236</v>
      </c>
      <c r="AT770" s="244" t="s">
        <v>384</v>
      </c>
      <c r="AU770" s="244" t="s">
        <v>93</v>
      </c>
      <c r="AY770" s="17" t="s">
        <v>381</v>
      </c>
      <c r="BE770" s="245">
        <f>IF(N770="základní",J770,0)</f>
        <v>0</v>
      </c>
      <c r="BF770" s="245">
        <f>IF(N770="snížená",J770,0)</f>
        <v>0</v>
      </c>
      <c r="BG770" s="245">
        <f>IF(N770="zákl. přenesená",J770,0)</f>
        <v>0</v>
      </c>
      <c r="BH770" s="245">
        <f>IF(N770="sníž. přenesená",J770,0)</f>
        <v>0</v>
      </c>
      <c r="BI770" s="245">
        <f>IF(N770="nulová",J770,0)</f>
        <v>0</v>
      </c>
      <c r="BJ770" s="17" t="s">
        <v>91</v>
      </c>
      <c r="BK770" s="245">
        <f>ROUND(I770*H770,2)</f>
        <v>0</v>
      </c>
      <c r="BL770" s="17" t="s">
        <v>236</v>
      </c>
      <c r="BM770" s="244" t="s">
        <v>2655</v>
      </c>
    </row>
    <row r="771" s="1" customFormat="1" ht="16.5" customHeight="1">
      <c r="B771" s="39"/>
      <c r="C771" s="233" t="s">
        <v>1725</v>
      </c>
      <c r="D771" s="233" t="s">
        <v>384</v>
      </c>
      <c r="E771" s="234" t="s">
        <v>6054</v>
      </c>
      <c r="F771" s="235" t="s">
        <v>6055</v>
      </c>
      <c r="G771" s="236" t="s">
        <v>5695</v>
      </c>
      <c r="H771" s="237">
        <v>5</v>
      </c>
      <c r="I771" s="238"/>
      <c r="J771" s="239">
        <f>ROUND(I771*H771,2)</f>
        <v>0</v>
      </c>
      <c r="K771" s="235" t="s">
        <v>539</v>
      </c>
      <c r="L771" s="44"/>
      <c r="M771" s="240" t="s">
        <v>1</v>
      </c>
      <c r="N771" s="241" t="s">
        <v>48</v>
      </c>
      <c r="O771" s="87"/>
      <c r="P771" s="242">
        <f>O771*H771</f>
        <v>0</v>
      </c>
      <c r="Q771" s="242">
        <v>3</v>
      </c>
      <c r="R771" s="242">
        <f>Q771*H771</f>
        <v>15</v>
      </c>
      <c r="S771" s="242">
        <v>0</v>
      </c>
      <c r="T771" s="243">
        <f>S771*H771</f>
        <v>0</v>
      </c>
      <c r="AR771" s="244" t="s">
        <v>236</v>
      </c>
      <c r="AT771" s="244" t="s">
        <v>384</v>
      </c>
      <c r="AU771" s="244" t="s">
        <v>93</v>
      </c>
      <c r="AY771" s="17" t="s">
        <v>381</v>
      </c>
      <c r="BE771" s="245">
        <f>IF(N771="základní",J771,0)</f>
        <v>0</v>
      </c>
      <c r="BF771" s="245">
        <f>IF(N771="snížená",J771,0)</f>
        <v>0</v>
      </c>
      <c r="BG771" s="245">
        <f>IF(N771="zákl. přenesená",J771,0)</f>
        <v>0</v>
      </c>
      <c r="BH771" s="245">
        <f>IF(N771="sníž. přenesená",J771,0)</f>
        <v>0</v>
      </c>
      <c r="BI771" s="245">
        <f>IF(N771="nulová",J771,0)</f>
        <v>0</v>
      </c>
      <c r="BJ771" s="17" t="s">
        <v>91</v>
      </c>
      <c r="BK771" s="245">
        <f>ROUND(I771*H771,2)</f>
        <v>0</v>
      </c>
      <c r="BL771" s="17" t="s">
        <v>236</v>
      </c>
      <c r="BM771" s="244" t="s">
        <v>2664</v>
      </c>
    </row>
    <row r="772" s="11" customFormat="1" ht="22.8" customHeight="1">
      <c r="B772" s="217"/>
      <c r="C772" s="218"/>
      <c r="D772" s="219" t="s">
        <v>82</v>
      </c>
      <c r="E772" s="231" t="s">
        <v>5640</v>
      </c>
      <c r="F772" s="231" t="s">
        <v>5641</v>
      </c>
      <c r="G772" s="218"/>
      <c r="H772" s="218"/>
      <c r="I772" s="221"/>
      <c r="J772" s="232">
        <f>BK772</f>
        <v>0</v>
      </c>
      <c r="K772" s="218"/>
      <c r="L772" s="223"/>
      <c r="M772" s="224"/>
      <c r="N772" s="225"/>
      <c r="O772" s="225"/>
      <c r="P772" s="226">
        <f>P773</f>
        <v>0</v>
      </c>
      <c r="Q772" s="225"/>
      <c r="R772" s="226">
        <f>R773</f>
        <v>0</v>
      </c>
      <c r="S772" s="225"/>
      <c r="T772" s="227">
        <f>T773</f>
        <v>0</v>
      </c>
      <c r="AR772" s="228" t="s">
        <v>91</v>
      </c>
      <c r="AT772" s="229" t="s">
        <v>82</v>
      </c>
      <c r="AU772" s="229" t="s">
        <v>91</v>
      </c>
      <c r="AY772" s="228" t="s">
        <v>381</v>
      </c>
      <c r="BK772" s="230">
        <f>BK773</f>
        <v>0</v>
      </c>
    </row>
    <row r="773" s="1" customFormat="1" ht="16.5" customHeight="1">
      <c r="B773" s="39"/>
      <c r="C773" s="233" t="s">
        <v>1737</v>
      </c>
      <c r="D773" s="233" t="s">
        <v>384</v>
      </c>
      <c r="E773" s="234" t="s">
        <v>6056</v>
      </c>
      <c r="F773" s="235" t="s">
        <v>5643</v>
      </c>
      <c r="G773" s="236" t="s">
        <v>1933</v>
      </c>
      <c r="H773" s="237">
        <v>5</v>
      </c>
      <c r="I773" s="238"/>
      <c r="J773" s="239">
        <f>ROUND(I773*H773,2)</f>
        <v>0</v>
      </c>
      <c r="K773" s="235" t="s">
        <v>539</v>
      </c>
      <c r="L773" s="44"/>
      <c r="M773" s="240" t="s">
        <v>1</v>
      </c>
      <c r="N773" s="241" t="s">
        <v>48</v>
      </c>
      <c r="O773" s="87"/>
      <c r="P773" s="242">
        <f>O773*H773</f>
        <v>0</v>
      </c>
      <c r="Q773" s="242">
        <v>0</v>
      </c>
      <c r="R773" s="242">
        <f>Q773*H773</f>
        <v>0</v>
      </c>
      <c r="S773" s="242">
        <v>0</v>
      </c>
      <c r="T773" s="243">
        <f>S773*H773</f>
        <v>0</v>
      </c>
      <c r="AR773" s="244" t="s">
        <v>236</v>
      </c>
      <c r="AT773" s="244" t="s">
        <v>384</v>
      </c>
      <c r="AU773" s="244" t="s">
        <v>93</v>
      </c>
      <c r="AY773" s="17" t="s">
        <v>381</v>
      </c>
      <c r="BE773" s="245">
        <f>IF(N773="základní",J773,0)</f>
        <v>0</v>
      </c>
      <c r="BF773" s="245">
        <f>IF(N773="snížená",J773,0)</f>
        <v>0</v>
      </c>
      <c r="BG773" s="245">
        <f>IF(N773="zákl. přenesená",J773,0)</f>
        <v>0</v>
      </c>
      <c r="BH773" s="245">
        <f>IF(N773="sníž. přenesená",J773,0)</f>
        <v>0</v>
      </c>
      <c r="BI773" s="245">
        <f>IF(N773="nulová",J773,0)</f>
        <v>0</v>
      </c>
      <c r="BJ773" s="17" t="s">
        <v>91</v>
      </c>
      <c r="BK773" s="245">
        <f>ROUND(I773*H773,2)</f>
        <v>0</v>
      </c>
      <c r="BL773" s="17" t="s">
        <v>236</v>
      </c>
      <c r="BM773" s="244" t="s">
        <v>2673</v>
      </c>
    </row>
    <row r="774" s="11" customFormat="1" ht="22.8" customHeight="1">
      <c r="B774" s="217"/>
      <c r="C774" s="218"/>
      <c r="D774" s="219" t="s">
        <v>82</v>
      </c>
      <c r="E774" s="231" t="s">
        <v>5952</v>
      </c>
      <c r="F774" s="231" t="s">
        <v>5953</v>
      </c>
      <c r="G774" s="218"/>
      <c r="H774" s="218"/>
      <c r="I774" s="221"/>
      <c r="J774" s="232">
        <f>BK774</f>
        <v>0</v>
      </c>
      <c r="K774" s="218"/>
      <c r="L774" s="223"/>
      <c r="M774" s="224"/>
      <c r="N774" s="225"/>
      <c r="O774" s="225"/>
      <c r="P774" s="226">
        <f>SUM(P775:P780)</f>
        <v>0</v>
      </c>
      <c r="Q774" s="225"/>
      <c r="R774" s="226">
        <f>SUM(R775:R780)</f>
        <v>23</v>
      </c>
      <c r="S774" s="225"/>
      <c r="T774" s="227">
        <f>SUM(T775:T780)</f>
        <v>0</v>
      </c>
      <c r="AR774" s="228" t="s">
        <v>91</v>
      </c>
      <c r="AT774" s="229" t="s">
        <v>82</v>
      </c>
      <c r="AU774" s="229" t="s">
        <v>91</v>
      </c>
      <c r="AY774" s="228" t="s">
        <v>381</v>
      </c>
      <c r="BK774" s="230">
        <f>SUM(BK775:BK780)</f>
        <v>0</v>
      </c>
    </row>
    <row r="775" s="1" customFormat="1" ht="24" customHeight="1">
      <c r="B775" s="39"/>
      <c r="C775" s="233" t="s">
        <v>1748</v>
      </c>
      <c r="D775" s="233" t="s">
        <v>384</v>
      </c>
      <c r="E775" s="234" t="s">
        <v>6057</v>
      </c>
      <c r="F775" s="235" t="s">
        <v>6058</v>
      </c>
      <c r="G775" s="236" t="s">
        <v>5695</v>
      </c>
      <c r="H775" s="237">
        <v>5</v>
      </c>
      <c r="I775" s="238"/>
      <c r="J775" s="239">
        <f>ROUND(I775*H775,2)</f>
        <v>0</v>
      </c>
      <c r="K775" s="235" t="s">
        <v>539</v>
      </c>
      <c r="L775" s="44"/>
      <c r="M775" s="240" t="s">
        <v>1</v>
      </c>
      <c r="N775" s="241" t="s">
        <v>48</v>
      </c>
      <c r="O775" s="87"/>
      <c r="P775" s="242">
        <f>O775*H775</f>
        <v>0</v>
      </c>
      <c r="Q775" s="242">
        <v>2</v>
      </c>
      <c r="R775" s="242">
        <f>Q775*H775</f>
        <v>10</v>
      </c>
      <c r="S775" s="242">
        <v>0</v>
      </c>
      <c r="T775" s="243">
        <f>S775*H775</f>
        <v>0</v>
      </c>
      <c r="AR775" s="244" t="s">
        <v>236</v>
      </c>
      <c r="AT775" s="244" t="s">
        <v>384</v>
      </c>
      <c r="AU775" s="244" t="s">
        <v>93</v>
      </c>
      <c r="AY775" s="17" t="s">
        <v>381</v>
      </c>
      <c r="BE775" s="245">
        <f>IF(N775="základní",J775,0)</f>
        <v>0</v>
      </c>
      <c r="BF775" s="245">
        <f>IF(N775="snížená",J775,0)</f>
        <v>0</v>
      </c>
      <c r="BG775" s="245">
        <f>IF(N775="zákl. přenesená",J775,0)</f>
        <v>0</v>
      </c>
      <c r="BH775" s="245">
        <f>IF(N775="sníž. přenesená",J775,0)</f>
        <v>0</v>
      </c>
      <c r="BI775" s="245">
        <f>IF(N775="nulová",J775,0)</f>
        <v>0</v>
      </c>
      <c r="BJ775" s="17" t="s">
        <v>91</v>
      </c>
      <c r="BK775" s="245">
        <f>ROUND(I775*H775,2)</f>
        <v>0</v>
      </c>
      <c r="BL775" s="17" t="s">
        <v>236</v>
      </c>
      <c r="BM775" s="244" t="s">
        <v>2688</v>
      </c>
    </row>
    <row r="776" s="1" customFormat="1" ht="16.5" customHeight="1">
      <c r="B776" s="39"/>
      <c r="C776" s="233" t="s">
        <v>1753</v>
      </c>
      <c r="D776" s="233" t="s">
        <v>384</v>
      </c>
      <c r="E776" s="234" t="s">
        <v>6059</v>
      </c>
      <c r="F776" s="235" t="s">
        <v>6060</v>
      </c>
      <c r="G776" s="236" t="s">
        <v>5695</v>
      </c>
      <c r="H776" s="237">
        <v>1</v>
      </c>
      <c r="I776" s="238"/>
      <c r="J776" s="239">
        <f>ROUND(I776*H776,2)</f>
        <v>0</v>
      </c>
      <c r="K776" s="235" t="s">
        <v>539</v>
      </c>
      <c r="L776" s="44"/>
      <c r="M776" s="240" t="s">
        <v>1</v>
      </c>
      <c r="N776" s="241" t="s">
        <v>48</v>
      </c>
      <c r="O776" s="87"/>
      <c r="P776" s="242">
        <f>O776*H776</f>
        <v>0</v>
      </c>
      <c r="Q776" s="242">
        <v>3</v>
      </c>
      <c r="R776" s="242">
        <f>Q776*H776</f>
        <v>3</v>
      </c>
      <c r="S776" s="242">
        <v>0</v>
      </c>
      <c r="T776" s="243">
        <f>S776*H776</f>
        <v>0</v>
      </c>
      <c r="AR776" s="244" t="s">
        <v>236</v>
      </c>
      <c r="AT776" s="244" t="s">
        <v>384</v>
      </c>
      <c r="AU776" s="244" t="s">
        <v>93</v>
      </c>
      <c r="AY776" s="17" t="s">
        <v>381</v>
      </c>
      <c r="BE776" s="245">
        <f>IF(N776="základní",J776,0)</f>
        <v>0</v>
      </c>
      <c r="BF776" s="245">
        <f>IF(N776="snížená",J776,0)</f>
        <v>0</v>
      </c>
      <c r="BG776" s="245">
        <f>IF(N776="zákl. přenesená",J776,0)</f>
        <v>0</v>
      </c>
      <c r="BH776" s="245">
        <f>IF(N776="sníž. přenesená",J776,0)</f>
        <v>0</v>
      </c>
      <c r="BI776" s="245">
        <f>IF(N776="nulová",J776,0)</f>
        <v>0</v>
      </c>
      <c r="BJ776" s="17" t="s">
        <v>91</v>
      </c>
      <c r="BK776" s="245">
        <f>ROUND(I776*H776,2)</f>
        <v>0</v>
      </c>
      <c r="BL776" s="17" t="s">
        <v>236</v>
      </c>
      <c r="BM776" s="244" t="s">
        <v>2699</v>
      </c>
    </row>
    <row r="777" s="1" customFormat="1" ht="16.5" customHeight="1">
      <c r="B777" s="39"/>
      <c r="C777" s="233" t="s">
        <v>1759</v>
      </c>
      <c r="D777" s="233" t="s">
        <v>384</v>
      </c>
      <c r="E777" s="234" t="s">
        <v>6061</v>
      </c>
      <c r="F777" s="235" t="s">
        <v>6051</v>
      </c>
      <c r="G777" s="236" t="s">
        <v>5695</v>
      </c>
      <c r="H777" s="237">
        <v>1</v>
      </c>
      <c r="I777" s="238"/>
      <c r="J777" s="239">
        <f>ROUND(I777*H777,2)</f>
        <v>0</v>
      </c>
      <c r="K777" s="235" t="s">
        <v>539</v>
      </c>
      <c r="L777" s="44"/>
      <c r="M777" s="240" t="s">
        <v>1</v>
      </c>
      <c r="N777" s="241" t="s">
        <v>48</v>
      </c>
      <c r="O777" s="87"/>
      <c r="P777" s="242">
        <f>O777*H777</f>
        <v>0</v>
      </c>
      <c r="Q777" s="242">
        <v>2</v>
      </c>
      <c r="R777" s="242">
        <f>Q777*H777</f>
        <v>2</v>
      </c>
      <c r="S777" s="242">
        <v>0</v>
      </c>
      <c r="T777" s="243">
        <f>S777*H777</f>
        <v>0</v>
      </c>
      <c r="AR777" s="244" t="s">
        <v>236</v>
      </c>
      <c r="AT777" s="244" t="s">
        <v>384</v>
      </c>
      <c r="AU777" s="244" t="s">
        <v>93</v>
      </c>
      <c r="AY777" s="17" t="s">
        <v>381</v>
      </c>
      <c r="BE777" s="245">
        <f>IF(N777="základní",J777,0)</f>
        <v>0</v>
      </c>
      <c r="BF777" s="245">
        <f>IF(N777="snížená",J777,0)</f>
        <v>0</v>
      </c>
      <c r="BG777" s="245">
        <f>IF(N777="zákl. přenesená",J777,0)</f>
        <v>0</v>
      </c>
      <c r="BH777" s="245">
        <f>IF(N777="sníž. přenesená",J777,0)</f>
        <v>0</v>
      </c>
      <c r="BI777" s="245">
        <f>IF(N777="nulová",J777,0)</f>
        <v>0</v>
      </c>
      <c r="BJ777" s="17" t="s">
        <v>91</v>
      </c>
      <c r="BK777" s="245">
        <f>ROUND(I777*H777,2)</f>
        <v>0</v>
      </c>
      <c r="BL777" s="17" t="s">
        <v>236</v>
      </c>
      <c r="BM777" s="244" t="s">
        <v>2707</v>
      </c>
    </row>
    <row r="778" s="1" customFormat="1" ht="16.5" customHeight="1">
      <c r="B778" s="39"/>
      <c r="C778" s="233" t="s">
        <v>1763</v>
      </c>
      <c r="D778" s="233" t="s">
        <v>384</v>
      </c>
      <c r="E778" s="234" t="s">
        <v>6062</v>
      </c>
      <c r="F778" s="235" t="s">
        <v>6063</v>
      </c>
      <c r="G778" s="236" t="s">
        <v>5695</v>
      </c>
      <c r="H778" s="237">
        <v>1</v>
      </c>
      <c r="I778" s="238"/>
      <c r="J778" s="239">
        <f>ROUND(I778*H778,2)</f>
        <v>0</v>
      </c>
      <c r="K778" s="235" t="s">
        <v>539</v>
      </c>
      <c r="L778" s="44"/>
      <c r="M778" s="240" t="s">
        <v>1</v>
      </c>
      <c r="N778" s="241" t="s">
        <v>48</v>
      </c>
      <c r="O778" s="87"/>
      <c r="P778" s="242">
        <f>O778*H778</f>
        <v>0</v>
      </c>
      <c r="Q778" s="242">
        <v>2</v>
      </c>
      <c r="R778" s="242">
        <f>Q778*H778</f>
        <v>2</v>
      </c>
      <c r="S778" s="242">
        <v>0</v>
      </c>
      <c r="T778" s="243">
        <f>S778*H778</f>
        <v>0</v>
      </c>
      <c r="AR778" s="244" t="s">
        <v>236</v>
      </c>
      <c r="AT778" s="244" t="s">
        <v>384</v>
      </c>
      <c r="AU778" s="244" t="s">
        <v>93</v>
      </c>
      <c r="AY778" s="17" t="s">
        <v>381</v>
      </c>
      <c r="BE778" s="245">
        <f>IF(N778="základní",J778,0)</f>
        <v>0</v>
      </c>
      <c r="BF778" s="245">
        <f>IF(N778="snížená",J778,0)</f>
        <v>0</v>
      </c>
      <c r="BG778" s="245">
        <f>IF(N778="zákl. přenesená",J778,0)</f>
        <v>0</v>
      </c>
      <c r="BH778" s="245">
        <f>IF(N778="sníž. přenesená",J778,0)</f>
        <v>0</v>
      </c>
      <c r="BI778" s="245">
        <f>IF(N778="nulová",J778,0)</f>
        <v>0</v>
      </c>
      <c r="BJ778" s="17" t="s">
        <v>91</v>
      </c>
      <c r="BK778" s="245">
        <f>ROUND(I778*H778,2)</f>
        <v>0</v>
      </c>
      <c r="BL778" s="17" t="s">
        <v>236</v>
      </c>
      <c r="BM778" s="244" t="s">
        <v>2715</v>
      </c>
    </row>
    <row r="779" s="1" customFormat="1" ht="16.5" customHeight="1">
      <c r="B779" s="39"/>
      <c r="C779" s="233" t="s">
        <v>1766</v>
      </c>
      <c r="D779" s="233" t="s">
        <v>384</v>
      </c>
      <c r="E779" s="234" t="s">
        <v>6064</v>
      </c>
      <c r="F779" s="235" t="s">
        <v>6065</v>
      </c>
      <c r="G779" s="236" t="s">
        <v>5695</v>
      </c>
      <c r="H779" s="237">
        <v>2</v>
      </c>
      <c r="I779" s="238"/>
      <c r="J779" s="239">
        <f>ROUND(I779*H779,2)</f>
        <v>0</v>
      </c>
      <c r="K779" s="235" t="s">
        <v>539</v>
      </c>
      <c r="L779" s="44"/>
      <c r="M779" s="240" t="s">
        <v>1</v>
      </c>
      <c r="N779" s="241" t="s">
        <v>48</v>
      </c>
      <c r="O779" s="87"/>
      <c r="P779" s="242">
        <f>O779*H779</f>
        <v>0</v>
      </c>
      <c r="Q779" s="242">
        <v>2</v>
      </c>
      <c r="R779" s="242">
        <f>Q779*H779</f>
        <v>4</v>
      </c>
      <c r="S779" s="242">
        <v>0</v>
      </c>
      <c r="T779" s="243">
        <f>S779*H779</f>
        <v>0</v>
      </c>
      <c r="AR779" s="244" t="s">
        <v>236</v>
      </c>
      <c r="AT779" s="244" t="s">
        <v>384</v>
      </c>
      <c r="AU779" s="244" t="s">
        <v>93</v>
      </c>
      <c r="AY779" s="17" t="s">
        <v>381</v>
      </c>
      <c r="BE779" s="245">
        <f>IF(N779="základní",J779,0)</f>
        <v>0</v>
      </c>
      <c r="BF779" s="245">
        <f>IF(N779="snížená",J779,0)</f>
        <v>0</v>
      </c>
      <c r="BG779" s="245">
        <f>IF(N779="zákl. přenesená",J779,0)</f>
        <v>0</v>
      </c>
      <c r="BH779" s="245">
        <f>IF(N779="sníž. přenesená",J779,0)</f>
        <v>0</v>
      </c>
      <c r="BI779" s="245">
        <f>IF(N779="nulová",J779,0)</f>
        <v>0</v>
      </c>
      <c r="BJ779" s="17" t="s">
        <v>91</v>
      </c>
      <c r="BK779" s="245">
        <f>ROUND(I779*H779,2)</f>
        <v>0</v>
      </c>
      <c r="BL779" s="17" t="s">
        <v>236</v>
      </c>
      <c r="BM779" s="244" t="s">
        <v>2723</v>
      </c>
    </row>
    <row r="780" s="1" customFormat="1" ht="16.5" customHeight="1">
      <c r="B780" s="39"/>
      <c r="C780" s="233" t="s">
        <v>1770</v>
      </c>
      <c r="D780" s="233" t="s">
        <v>384</v>
      </c>
      <c r="E780" s="234" t="s">
        <v>6066</v>
      </c>
      <c r="F780" s="235" t="s">
        <v>6067</v>
      </c>
      <c r="G780" s="236" t="s">
        <v>5695</v>
      </c>
      <c r="H780" s="237">
        <v>1</v>
      </c>
      <c r="I780" s="238"/>
      <c r="J780" s="239">
        <f>ROUND(I780*H780,2)</f>
        <v>0</v>
      </c>
      <c r="K780" s="235" t="s">
        <v>539</v>
      </c>
      <c r="L780" s="44"/>
      <c r="M780" s="240" t="s">
        <v>1</v>
      </c>
      <c r="N780" s="241" t="s">
        <v>48</v>
      </c>
      <c r="O780" s="87"/>
      <c r="P780" s="242">
        <f>O780*H780</f>
        <v>0</v>
      </c>
      <c r="Q780" s="242">
        <v>2</v>
      </c>
      <c r="R780" s="242">
        <f>Q780*H780</f>
        <v>2</v>
      </c>
      <c r="S780" s="242">
        <v>0</v>
      </c>
      <c r="T780" s="243">
        <f>S780*H780</f>
        <v>0</v>
      </c>
      <c r="AR780" s="244" t="s">
        <v>236</v>
      </c>
      <c r="AT780" s="244" t="s">
        <v>384</v>
      </c>
      <c r="AU780" s="244" t="s">
        <v>93</v>
      </c>
      <c r="AY780" s="17" t="s">
        <v>381</v>
      </c>
      <c r="BE780" s="245">
        <f>IF(N780="základní",J780,0)</f>
        <v>0</v>
      </c>
      <c r="BF780" s="245">
        <f>IF(N780="snížená",J780,0)</f>
        <v>0</v>
      </c>
      <c r="BG780" s="245">
        <f>IF(N780="zákl. přenesená",J780,0)</f>
        <v>0</v>
      </c>
      <c r="BH780" s="245">
        <f>IF(N780="sníž. přenesená",J780,0)</f>
        <v>0</v>
      </c>
      <c r="BI780" s="245">
        <f>IF(N780="nulová",J780,0)</f>
        <v>0</v>
      </c>
      <c r="BJ780" s="17" t="s">
        <v>91</v>
      </c>
      <c r="BK780" s="245">
        <f>ROUND(I780*H780,2)</f>
        <v>0</v>
      </c>
      <c r="BL780" s="17" t="s">
        <v>236</v>
      </c>
      <c r="BM780" s="244" t="s">
        <v>2731</v>
      </c>
    </row>
    <row r="781" s="11" customFormat="1" ht="22.8" customHeight="1">
      <c r="B781" s="217"/>
      <c r="C781" s="218"/>
      <c r="D781" s="219" t="s">
        <v>82</v>
      </c>
      <c r="E781" s="231" t="s">
        <v>6068</v>
      </c>
      <c r="F781" s="231" t="s">
        <v>6069</v>
      </c>
      <c r="G781" s="218"/>
      <c r="H781" s="218"/>
      <c r="I781" s="221"/>
      <c r="J781" s="232">
        <f>BK781</f>
        <v>0</v>
      </c>
      <c r="K781" s="218"/>
      <c r="L781" s="223"/>
      <c r="M781" s="224"/>
      <c r="N781" s="225"/>
      <c r="O781" s="225"/>
      <c r="P781" s="226">
        <f>SUM(P782:P783)</f>
        <v>0</v>
      </c>
      <c r="Q781" s="225"/>
      <c r="R781" s="226">
        <f>SUM(R782:R783)</f>
        <v>8</v>
      </c>
      <c r="S781" s="225"/>
      <c r="T781" s="227">
        <f>SUM(T782:T783)</f>
        <v>0</v>
      </c>
      <c r="AR781" s="228" t="s">
        <v>91</v>
      </c>
      <c r="AT781" s="229" t="s">
        <v>82</v>
      </c>
      <c r="AU781" s="229" t="s">
        <v>91</v>
      </c>
      <c r="AY781" s="228" t="s">
        <v>381</v>
      </c>
      <c r="BK781" s="230">
        <f>SUM(BK782:BK783)</f>
        <v>0</v>
      </c>
    </row>
    <row r="782" s="1" customFormat="1" ht="16.5" customHeight="1">
      <c r="B782" s="39"/>
      <c r="C782" s="233" t="s">
        <v>1779</v>
      </c>
      <c r="D782" s="233" t="s">
        <v>384</v>
      </c>
      <c r="E782" s="234" t="s">
        <v>6070</v>
      </c>
      <c r="F782" s="235" t="s">
        <v>6053</v>
      </c>
      <c r="G782" s="236" t="s">
        <v>5695</v>
      </c>
      <c r="H782" s="237">
        <v>1</v>
      </c>
      <c r="I782" s="238"/>
      <c r="J782" s="239">
        <f>ROUND(I782*H782,2)</f>
        <v>0</v>
      </c>
      <c r="K782" s="235" t="s">
        <v>539</v>
      </c>
      <c r="L782" s="44"/>
      <c r="M782" s="240" t="s">
        <v>1</v>
      </c>
      <c r="N782" s="241" t="s">
        <v>48</v>
      </c>
      <c r="O782" s="87"/>
      <c r="P782" s="242">
        <f>O782*H782</f>
        <v>0</v>
      </c>
      <c r="Q782" s="242">
        <v>2</v>
      </c>
      <c r="R782" s="242">
        <f>Q782*H782</f>
        <v>2</v>
      </c>
      <c r="S782" s="242">
        <v>0</v>
      </c>
      <c r="T782" s="243">
        <f>S782*H782</f>
        <v>0</v>
      </c>
      <c r="AR782" s="244" t="s">
        <v>236</v>
      </c>
      <c r="AT782" s="244" t="s">
        <v>384</v>
      </c>
      <c r="AU782" s="244" t="s">
        <v>93</v>
      </c>
      <c r="AY782" s="17" t="s">
        <v>381</v>
      </c>
      <c r="BE782" s="245">
        <f>IF(N782="základní",J782,0)</f>
        <v>0</v>
      </c>
      <c r="BF782" s="245">
        <f>IF(N782="snížená",J782,0)</f>
        <v>0</v>
      </c>
      <c r="BG782" s="245">
        <f>IF(N782="zákl. přenesená",J782,0)</f>
        <v>0</v>
      </c>
      <c r="BH782" s="245">
        <f>IF(N782="sníž. přenesená",J782,0)</f>
        <v>0</v>
      </c>
      <c r="BI782" s="245">
        <f>IF(N782="nulová",J782,0)</f>
        <v>0</v>
      </c>
      <c r="BJ782" s="17" t="s">
        <v>91</v>
      </c>
      <c r="BK782" s="245">
        <f>ROUND(I782*H782,2)</f>
        <v>0</v>
      </c>
      <c r="BL782" s="17" t="s">
        <v>236</v>
      </c>
      <c r="BM782" s="244" t="s">
        <v>2739</v>
      </c>
    </row>
    <row r="783" s="1" customFormat="1" ht="24" customHeight="1">
      <c r="B783" s="39"/>
      <c r="C783" s="233" t="s">
        <v>1790</v>
      </c>
      <c r="D783" s="233" t="s">
        <v>384</v>
      </c>
      <c r="E783" s="234" t="s">
        <v>6071</v>
      </c>
      <c r="F783" s="235" t="s">
        <v>6072</v>
      </c>
      <c r="G783" s="236" t="s">
        <v>5695</v>
      </c>
      <c r="H783" s="237">
        <v>3</v>
      </c>
      <c r="I783" s="238"/>
      <c r="J783" s="239">
        <f>ROUND(I783*H783,2)</f>
        <v>0</v>
      </c>
      <c r="K783" s="235" t="s">
        <v>539</v>
      </c>
      <c r="L783" s="44"/>
      <c r="M783" s="240" t="s">
        <v>1</v>
      </c>
      <c r="N783" s="241" t="s">
        <v>48</v>
      </c>
      <c r="O783" s="87"/>
      <c r="P783" s="242">
        <f>O783*H783</f>
        <v>0</v>
      </c>
      <c r="Q783" s="242">
        <v>2</v>
      </c>
      <c r="R783" s="242">
        <f>Q783*H783</f>
        <v>6</v>
      </c>
      <c r="S783" s="242">
        <v>0</v>
      </c>
      <c r="T783" s="243">
        <f>S783*H783</f>
        <v>0</v>
      </c>
      <c r="AR783" s="244" t="s">
        <v>236</v>
      </c>
      <c r="AT783" s="244" t="s">
        <v>384</v>
      </c>
      <c r="AU783" s="244" t="s">
        <v>93</v>
      </c>
      <c r="AY783" s="17" t="s">
        <v>381</v>
      </c>
      <c r="BE783" s="245">
        <f>IF(N783="základní",J783,0)</f>
        <v>0</v>
      </c>
      <c r="BF783" s="245">
        <f>IF(N783="snížená",J783,0)</f>
        <v>0</v>
      </c>
      <c r="BG783" s="245">
        <f>IF(N783="zákl. přenesená",J783,0)</f>
        <v>0</v>
      </c>
      <c r="BH783" s="245">
        <f>IF(N783="sníž. přenesená",J783,0)</f>
        <v>0</v>
      </c>
      <c r="BI783" s="245">
        <f>IF(N783="nulová",J783,0)</f>
        <v>0</v>
      </c>
      <c r="BJ783" s="17" t="s">
        <v>91</v>
      </c>
      <c r="BK783" s="245">
        <f>ROUND(I783*H783,2)</f>
        <v>0</v>
      </c>
      <c r="BL783" s="17" t="s">
        <v>236</v>
      </c>
      <c r="BM783" s="244" t="s">
        <v>2747</v>
      </c>
    </row>
    <row r="784" s="11" customFormat="1" ht="22.8" customHeight="1">
      <c r="B784" s="217"/>
      <c r="C784" s="218"/>
      <c r="D784" s="219" t="s">
        <v>82</v>
      </c>
      <c r="E784" s="231" t="s">
        <v>6073</v>
      </c>
      <c r="F784" s="231" t="s">
        <v>6074</v>
      </c>
      <c r="G784" s="218"/>
      <c r="H784" s="218"/>
      <c r="I784" s="221"/>
      <c r="J784" s="232">
        <f>BK784</f>
        <v>0</v>
      </c>
      <c r="K784" s="218"/>
      <c r="L784" s="223"/>
      <c r="M784" s="224"/>
      <c r="N784" s="225"/>
      <c r="O784" s="225"/>
      <c r="P784" s="226">
        <f>P785</f>
        <v>0</v>
      </c>
      <c r="Q784" s="225"/>
      <c r="R784" s="226">
        <f>R785</f>
        <v>6</v>
      </c>
      <c r="S784" s="225"/>
      <c r="T784" s="227">
        <f>T785</f>
        <v>0</v>
      </c>
      <c r="AR784" s="228" t="s">
        <v>91</v>
      </c>
      <c r="AT784" s="229" t="s">
        <v>82</v>
      </c>
      <c r="AU784" s="229" t="s">
        <v>91</v>
      </c>
      <c r="AY784" s="228" t="s">
        <v>381</v>
      </c>
      <c r="BK784" s="230">
        <f>BK785</f>
        <v>0</v>
      </c>
    </row>
    <row r="785" s="1" customFormat="1" ht="16.5" customHeight="1">
      <c r="B785" s="39"/>
      <c r="C785" s="233" t="s">
        <v>1800</v>
      </c>
      <c r="D785" s="233" t="s">
        <v>384</v>
      </c>
      <c r="E785" s="234" t="s">
        <v>6075</v>
      </c>
      <c r="F785" s="235" t="s">
        <v>6076</v>
      </c>
      <c r="G785" s="236" t="s">
        <v>5695</v>
      </c>
      <c r="H785" s="237">
        <v>3</v>
      </c>
      <c r="I785" s="238"/>
      <c r="J785" s="239">
        <f>ROUND(I785*H785,2)</f>
        <v>0</v>
      </c>
      <c r="K785" s="235" t="s">
        <v>539</v>
      </c>
      <c r="L785" s="44"/>
      <c r="M785" s="240" t="s">
        <v>1</v>
      </c>
      <c r="N785" s="241" t="s">
        <v>48</v>
      </c>
      <c r="O785" s="87"/>
      <c r="P785" s="242">
        <f>O785*H785</f>
        <v>0</v>
      </c>
      <c r="Q785" s="242">
        <v>2</v>
      </c>
      <c r="R785" s="242">
        <f>Q785*H785</f>
        <v>6</v>
      </c>
      <c r="S785" s="242">
        <v>0</v>
      </c>
      <c r="T785" s="243">
        <f>S785*H785</f>
        <v>0</v>
      </c>
      <c r="AR785" s="244" t="s">
        <v>236</v>
      </c>
      <c r="AT785" s="244" t="s">
        <v>384</v>
      </c>
      <c r="AU785" s="244" t="s">
        <v>93</v>
      </c>
      <c r="AY785" s="17" t="s">
        <v>381</v>
      </c>
      <c r="BE785" s="245">
        <f>IF(N785="základní",J785,0)</f>
        <v>0</v>
      </c>
      <c r="BF785" s="245">
        <f>IF(N785="snížená",J785,0)</f>
        <v>0</v>
      </c>
      <c r="BG785" s="245">
        <f>IF(N785="zákl. přenesená",J785,0)</f>
        <v>0</v>
      </c>
      <c r="BH785" s="245">
        <f>IF(N785="sníž. přenesená",J785,0)</f>
        <v>0</v>
      </c>
      <c r="BI785" s="245">
        <f>IF(N785="nulová",J785,0)</f>
        <v>0</v>
      </c>
      <c r="BJ785" s="17" t="s">
        <v>91</v>
      </c>
      <c r="BK785" s="245">
        <f>ROUND(I785*H785,2)</f>
        <v>0</v>
      </c>
      <c r="BL785" s="17" t="s">
        <v>236</v>
      </c>
      <c r="BM785" s="244" t="s">
        <v>2754</v>
      </c>
    </row>
    <row r="786" s="11" customFormat="1" ht="22.8" customHeight="1">
      <c r="B786" s="217"/>
      <c r="C786" s="218"/>
      <c r="D786" s="219" t="s">
        <v>82</v>
      </c>
      <c r="E786" s="231" t="s">
        <v>5640</v>
      </c>
      <c r="F786" s="231" t="s">
        <v>5641</v>
      </c>
      <c r="G786" s="218"/>
      <c r="H786" s="218"/>
      <c r="I786" s="221"/>
      <c r="J786" s="232">
        <f>BK786</f>
        <v>0</v>
      </c>
      <c r="K786" s="218"/>
      <c r="L786" s="223"/>
      <c r="M786" s="224"/>
      <c r="N786" s="225"/>
      <c r="O786" s="225"/>
      <c r="P786" s="226">
        <f>SUM(P787:P791)</f>
        <v>0</v>
      </c>
      <c r="Q786" s="225"/>
      <c r="R786" s="226">
        <f>SUM(R787:R791)</f>
        <v>0</v>
      </c>
      <c r="S786" s="225"/>
      <c r="T786" s="227">
        <f>SUM(T787:T791)</f>
        <v>0</v>
      </c>
      <c r="AR786" s="228" t="s">
        <v>91</v>
      </c>
      <c r="AT786" s="229" t="s">
        <v>82</v>
      </c>
      <c r="AU786" s="229" t="s">
        <v>91</v>
      </c>
      <c r="AY786" s="228" t="s">
        <v>381</v>
      </c>
      <c r="BK786" s="230">
        <f>SUM(BK787:BK791)</f>
        <v>0</v>
      </c>
    </row>
    <row r="787" s="1" customFormat="1" ht="16.5" customHeight="1">
      <c r="B787" s="39"/>
      <c r="C787" s="233" t="s">
        <v>1808</v>
      </c>
      <c r="D787" s="233" t="s">
        <v>384</v>
      </c>
      <c r="E787" s="234" t="s">
        <v>6077</v>
      </c>
      <c r="F787" s="235" t="s">
        <v>6078</v>
      </c>
      <c r="G787" s="236" t="s">
        <v>1933</v>
      </c>
      <c r="H787" s="237">
        <v>68</v>
      </c>
      <c r="I787" s="238"/>
      <c r="J787" s="239">
        <f>ROUND(I787*H787,2)</f>
        <v>0</v>
      </c>
      <c r="K787" s="235" t="s">
        <v>539</v>
      </c>
      <c r="L787" s="44"/>
      <c r="M787" s="240" t="s">
        <v>1</v>
      </c>
      <c r="N787" s="241" t="s">
        <v>48</v>
      </c>
      <c r="O787" s="87"/>
      <c r="P787" s="242">
        <f>O787*H787</f>
        <v>0</v>
      </c>
      <c r="Q787" s="242">
        <v>0</v>
      </c>
      <c r="R787" s="242">
        <f>Q787*H787</f>
        <v>0</v>
      </c>
      <c r="S787" s="242">
        <v>0</v>
      </c>
      <c r="T787" s="243">
        <f>S787*H787</f>
        <v>0</v>
      </c>
      <c r="AR787" s="244" t="s">
        <v>236</v>
      </c>
      <c r="AT787" s="244" t="s">
        <v>384</v>
      </c>
      <c r="AU787" s="244" t="s">
        <v>93</v>
      </c>
      <c r="AY787" s="17" t="s">
        <v>381</v>
      </c>
      <c r="BE787" s="245">
        <f>IF(N787="základní",J787,0)</f>
        <v>0</v>
      </c>
      <c r="BF787" s="245">
        <f>IF(N787="snížená",J787,0)</f>
        <v>0</v>
      </c>
      <c r="BG787" s="245">
        <f>IF(N787="zákl. přenesená",J787,0)</f>
        <v>0</v>
      </c>
      <c r="BH787" s="245">
        <f>IF(N787="sníž. přenesená",J787,0)</f>
        <v>0</v>
      </c>
      <c r="BI787" s="245">
        <f>IF(N787="nulová",J787,0)</f>
        <v>0</v>
      </c>
      <c r="BJ787" s="17" t="s">
        <v>91</v>
      </c>
      <c r="BK787" s="245">
        <f>ROUND(I787*H787,2)</f>
        <v>0</v>
      </c>
      <c r="BL787" s="17" t="s">
        <v>236</v>
      </c>
      <c r="BM787" s="244" t="s">
        <v>2762</v>
      </c>
    </row>
    <row r="788" s="1" customFormat="1" ht="16.5" customHeight="1">
      <c r="B788" s="39"/>
      <c r="C788" s="233" t="s">
        <v>1819</v>
      </c>
      <c r="D788" s="233" t="s">
        <v>384</v>
      </c>
      <c r="E788" s="234" t="s">
        <v>6079</v>
      </c>
      <c r="F788" s="235" t="s">
        <v>5649</v>
      </c>
      <c r="G788" s="236" t="s">
        <v>1933</v>
      </c>
      <c r="H788" s="237">
        <v>65</v>
      </c>
      <c r="I788" s="238"/>
      <c r="J788" s="239">
        <f>ROUND(I788*H788,2)</f>
        <v>0</v>
      </c>
      <c r="K788" s="235" t="s">
        <v>539</v>
      </c>
      <c r="L788" s="44"/>
      <c r="M788" s="240" t="s">
        <v>1</v>
      </c>
      <c r="N788" s="241" t="s">
        <v>48</v>
      </c>
      <c r="O788" s="87"/>
      <c r="P788" s="242">
        <f>O788*H788</f>
        <v>0</v>
      </c>
      <c r="Q788" s="242">
        <v>0</v>
      </c>
      <c r="R788" s="242">
        <f>Q788*H788</f>
        <v>0</v>
      </c>
      <c r="S788" s="242">
        <v>0</v>
      </c>
      <c r="T788" s="243">
        <f>S788*H788</f>
        <v>0</v>
      </c>
      <c r="AR788" s="244" t="s">
        <v>236</v>
      </c>
      <c r="AT788" s="244" t="s">
        <v>384</v>
      </c>
      <c r="AU788" s="244" t="s">
        <v>93</v>
      </c>
      <c r="AY788" s="17" t="s">
        <v>381</v>
      </c>
      <c r="BE788" s="245">
        <f>IF(N788="základní",J788,0)</f>
        <v>0</v>
      </c>
      <c r="BF788" s="245">
        <f>IF(N788="snížená",J788,0)</f>
        <v>0</v>
      </c>
      <c r="BG788" s="245">
        <f>IF(N788="zákl. přenesená",J788,0)</f>
        <v>0</v>
      </c>
      <c r="BH788" s="245">
        <f>IF(N788="sníž. přenesená",J788,0)</f>
        <v>0</v>
      </c>
      <c r="BI788" s="245">
        <f>IF(N788="nulová",J788,0)</f>
        <v>0</v>
      </c>
      <c r="BJ788" s="17" t="s">
        <v>91</v>
      </c>
      <c r="BK788" s="245">
        <f>ROUND(I788*H788,2)</f>
        <v>0</v>
      </c>
      <c r="BL788" s="17" t="s">
        <v>236</v>
      </c>
      <c r="BM788" s="244" t="s">
        <v>2770</v>
      </c>
    </row>
    <row r="789" s="1" customFormat="1" ht="16.5" customHeight="1">
      <c r="B789" s="39"/>
      <c r="C789" s="233" t="s">
        <v>1829</v>
      </c>
      <c r="D789" s="233" t="s">
        <v>384</v>
      </c>
      <c r="E789" s="234" t="s">
        <v>6080</v>
      </c>
      <c r="F789" s="235" t="s">
        <v>5792</v>
      </c>
      <c r="G789" s="236" t="s">
        <v>1933</v>
      </c>
      <c r="H789" s="237">
        <v>12</v>
      </c>
      <c r="I789" s="238"/>
      <c r="J789" s="239">
        <f>ROUND(I789*H789,2)</f>
        <v>0</v>
      </c>
      <c r="K789" s="235" t="s">
        <v>539</v>
      </c>
      <c r="L789" s="44"/>
      <c r="M789" s="240" t="s">
        <v>1</v>
      </c>
      <c r="N789" s="241" t="s">
        <v>48</v>
      </c>
      <c r="O789" s="87"/>
      <c r="P789" s="242">
        <f>O789*H789</f>
        <v>0</v>
      </c>
      <c r="Q789" s="242">
        <v>0</v>
      </c>
      <c r="R789" s="242">
        <f>Q789*H789</f>
        <v>0</v>
      </c>
      <c r="S789" s="242">
        <v>0</v>
      </c>
      <c r="T789" s="243">
        <f>S789*H789</f>
        <v>0</v>
      </c>
      <c r="AR789" s="244" t="s">
        <v>236</v>
      </c>
      <c r="AT789" s="244" t="s">
        <v>384</v>
      </c>
      <c r="AU789" s="244" t="s">
        <v>93</v>
      </c>
      <c r="AY789" s="17" t="s">
        <v>381</v>
      </c>
      <c r="BE789" s="245">
        <f>IF(N789="základní",J789,0)</f>
        <v>0</v>
      </c>
      <c r="BF789" s="245">
        <f>IF(N789="snížená",J789,0)</f>
        <v>0</v>
      </c>
      <c r="BG789" s="245">
        <f>IF(N789="zákl. přenesená",J789,0)</f>
        <v>0</v>
      </c>
      <c r="BH789" s="245">
        <f>IF(N789="sníž. přenesená",J789,0)</f>
        <v>0</v>
      </c>
      <c r="BI789" s="245">
        <f>IF(N789="nulová",J789,0)</f>
        <v>0</v>
      </c>
      <c r="BJ789" s="17" t="s">
        <v>91</v>
      </c>
      <c r="BK789" s="245">
        <f>ROUND(I789*H789,2)</f>
        <v>0</v>
      </c>
      <c r="BL789" s="17" t="s">
        <v>236</v>
      </c>
      <c r="BM789" s="244" t="s">
        <v>2778</v>
      </c>
    </row>
    <row r="790" s="1" customFormat="1" ht="16.5" customHeight="1">
      <c r="B790" s="39"/>
      <c r="C790" s="233" t="s">
        <v>1836</v>
      </c>
      <c r="D790" s="233" t="s">
        <v>384</v>
      </c>
      <c r="E790" s="234" t="s">
        <v>6081</v>
      </c>
      <c r="F790" s="235" t="s">
        <v>5959</v>
      </c>
      <c r="G790" s="236" t="s">
        <v>1933</v>
      </c>
      <c r="H790" s="237">
        <v>10</v>
      </c>
      <c r="I790" s="238"/>
      <c r="J790" s="239">
        <f>ROUND(I790*H790,2)</f>
        <v>0</v>
      </c>
      <c r="K790" s="235" t="s">
        <v>539</v>
      </c>
      <c r="L790" s="44"/>
      <c r="M790" s="240" t="s">
        <v>1</v>
      </c>
      <c r="N790" s="241" t="s">
        <v>48</v>
      </c>
      <c r="O790" s="87"/>
      <c r="P790" s="242">
        <f>O790*H790</f>
        <v>0</v>
      </c>
      <c r="Q790" s="242">
        <v>0</v>
      </c>
      <c r="R790" s="242">
        <f>Q790*H790</f>
        <v>0</v>
      </c>
      <c r="S790" s="242">
        <v>0</v>
      </c>
      <c r="T790" s="243">
        <f>S790*H790</f>
        <v>0</v>
      </c>
      <c r="AR790" s="244" t="s">
        <v>236</v>
      </c>
      <c r="AT790" s="244" t="s">
        <v>384</v>
      </c>
      <c r="AU790" s="244" t="s">
        <v>93</v>
      </c>
      <c r="AY790" s="17" t="s">
        <v>381</v>
      </c>
      <c r="BE790" s="245">
        <f>IF(N790="základní",J790,0)</f>
        <v>0</v>
      </c>
      <c r="BF790" s="245">
        <f>IF(N790="snížená",J790,0)</f>
        <v>0</v>
      </c>
      <c r="BG790" s="245">
        <f>IF(N790="zákl. přenesená",J790,0)</f>
        <v>0</v>
      </c>
      <c r="BH790" s="245">
        <f>IF(N790="sníž. přenesená",J790,0)</f>
        <v>0</v>
      </c>
      <c r="BI790" s="245">
        <f>IF(N790="nulová",J790,0)</f>
        <v>0</v>
      </c>
      <c r="BJ790" s="17" t="s">
        <v>91</v>
      </c>
      <c r="BK790" s="245">
        <f>ROUND(I790*H790,2)</f>
        <v>0</v>
      </c>
      <c r="BL790" s="17" t="s">
        <v>236</v>
      </c>
      <c r="BM790" s="244" t="s">
        <v>2786</v>
      </c>
    </row>
    <row r="791" s="1" customFormat="1" ht="16.5" customHeight="1">
      <c r="B791" s="39"/>
      <c r="C791" s="233" t="s">
        <v>1843</v>
      </c>
      <c r="D791" s="233" t="s">
        <v>384</v>
      </c>
      <c r="E791" s="234" t="s">
        <v>6082</v>
      </c>
      <c r="F791" s="235" t="s">
        <v>5720</v>
      </c>
      <c r="G791" s="236" t="s">
        <v>1</v>
      </c>
      <c r="H791" s="237">
        <v>0</v>
      </c>
      <c r="I791" s="238"/>
      <c r="J791" s="239">
        <f>ROUND(I791*H791,2)</f>
        <v>0</v>
      </c>
      <c r="K791" s="235" t="s">
        <v>539</v>
      </c>
      <c r="L791" s="44"/>
      <c r="M791" s="240" t="s">
        <v>1</v>
      </c>
      <c r="N791" s="241" t="s">
        <v>48</v>
      </c>
      <c r="O791" s="87"/>
      <c r="P791" s="242">
        <f>O791*H791</f>
        <v>0</v>
      </c>
      <c r="Q791" s="242">
        <v>0</v>
      </c>
      <c r="R791" s="242">
        <f>Q791*H791</f>
        <v>0</v>
      </c>
      <c r="S791" s="242">
        <v>0</v>
      </c>
      <c r="T791" s="243">
        <f>S791*H791</f>
        <v>0</v>
      </c>
      <c r="AR791" s="244" t="s">
        <v>236</v>
      </c>
      <c r="AT791" s="244" t="s">
        <v>384</v>
      </c>
      <c r="AU791" s="244" t="s">
        <v>93</v>
      </c>
      <c r="AY791" s="17" t="s">
        <v>381</v>
      </c>
      <c r="BE791" s="245">
        <f>IF(N791="základní",J791,0)</f>
        <v>0</v>
      </c>
      <c r="BF791" s="245">
        <f>IF(N791="snížená",J791,0)</f>
        <v>0</v>
      </c>
      <c r="BG791" s="245">
        <f>IF(N791="zákl. přenesená",J791,0)</f>
        <v>0</v>
      </c>
      <c r="BH791" s="245">
        <f>IF(N791="sníž. přenesená",J791,0)</f>
        <v>0</v>
      </c>
      <c r="BI791" s="245">
        <f>IF(N791="nulová",J791,0)</f>
        <v>0</v>
      </c>
      <c r="BJ791" s="17" t="s">
        <v>91</v>
      </c>
      <c r="BK791" s="245">
        <f>ROUND(I791*H791,2)</f>
        <v>0</v>
      </c>
      <c r="BL791" s="17" t="s">
        <v>236</v>
      </c>
      <c r="BM791" s="244" t="s">
        <v>2794</v>
      </c>
    </row>
    <row r="792" s="11" customFormat="1" ht="22.8" customHeight="1">
      <c r="B792" s="217"/>
      <c r="C792" s="218"/>
      <c r="D792" s="219" t="s">
        <v>82</v>
      </c>
      <c r="E792" s="231" t="s">
        <v>6073</v>
      </c>
      <c r="F792" s="231" t="s">
        <v>6074</v>
      </c>
      <c r="G792" s="218"/>
      <c r="H792" s="218"/>
      <c r="I792" s="221"/>
      <c r="J792" s="232">
        <f>BK792</f>
        <v>0</v>
      </c>
      <c r="K792" s="218"/>
      <c r="L792" s="223"/>
      <c r="M792" s="224"/>
      <c r="N792" s="225"/>
      <c r="O792" s="225"/>
      <c r="P792" s="226">
        <f>SUM(P793:P796)</f>
        <v>0</v>
      </c>
      <c r="Q792" s="225"/>
      <c r="R792" s="226">
        <f>SUM(R793:R796)</f>
        <v>10</v>
      </c>
      <c r="S792" s="225"/>
      <c r="T792" s="227">
        <f>SUM(T793:T796)</f>
        <v>0</v>
      </c>
      <c r="AR792" s="228" t="s">
        <v>91</v>
      </c>
      <c r="AT792" s="229" t="s">
        <v>82</v>
      </c>
      <c r="AU792" s="229" t="s">
        <v>91</v>
      </c>
      <c r="AY792" s="228" t="s">
        <v>381</v>
      </c>
      <c r="BK792" s="230">
        <f>SUM(BK793:BK796)</f>
        <v>0</v>
      </c>
    </row>
    <row r="793" s="1" customFormat="1" ht="16.5" customHeight="1">
      <c r="B793" s="39"/>
      <c r="C793" s="233" t="s">
        <v>1847</v>
      </c>
      <c r="D793" s="233" t="s">
        <v>384</v>
      </c>
      <c r="E793" s="234" t="s">
        <v>6083</v>
      </c>
      <c r="F793" s="235" t="s">
        <v>6084</v>
      </c>
      <c r="G793" s="236" t="s">
        <v>5695</v>
      </c>
      <c r="H793" s="237">
        <v>1</v>
      </c>
      <c r="I793" s="238"/>
      <c r="J793" s="239">
        <f>ROUND(I793*H793,2)</f>
        <v>0</v>
      </c>
      <c r="K793" s="235" t="s">
        <v>539</v>
      </c>
      <c r="L793" s="44"/>
      <c r="M793" s="240" t="s">
        <v>1</v>
      </c>
      <c r="N793" s="241" t="s">
        <v>48</v>
      </c>
      <c r="O793" s="87"/>
      <c r="P793" s="242">
        <f>O793*H793</f>
        <v>0</v>
      </c>
      <c r="Q793" s="242">
        <v>2</v>
      </c>
      <c r="R793" s="242">
        <f>Q793*H793</f>
        <v>2</v>
      </c>
      <c r="S793" s="242">
        <v>0</v>
      </c>
      <c r="T793" s="243">
        <f>S793*H793</f>
        <v>0</v>
      </c>
      <c r="AR793" s="244" t="s">
        <v>236</v>
      </c>
      <c r="AT793" s="244" t="s">
        <v>384</v>
      </c>
      <c r="AU793" s="244" t="s">
        <v>93</v>
      </c>
      <c r="AY793" s="17" t="s">
        <v>381</v>
      </c>
      <c r="BE793" s="245">
        <f>IF(N793="základní",J793,0)</f>
        <v>0</v>
      </c>
      <c r="BF793" s="245">
        <f>IF(N793="snížená",J793,0)</f>
        <v>0</v>
      </c>
      <c r="BG793" s="245">
        <f>IF(N793="zákl. přenesená",J793,0)</f>
        <v>0</v>
      </c>
      <c r="BH793" s="245">
        <f>IF(N793="sníž. přenesená",J793,0)</f>
        <v>0</v>
      </c>
      <c r="BI793" s="245">
        <f>IF(N793="nulová",J793,0)</f>
        <v>0</v>
      </c>
      <c r="BJ793" s="17" t="s">
        <v>91</v>
      </c>
      <c r="BK793" s="245">
        <f>ROUND(I793*H793,2)</f>
        <v>0</v>
      </c>
      <c r="BL793" s="17" t="s">
        <v>236</v>
      </c>
      <c r="BM793" s="244" t="s">
        <v>2801</v>
      </c>
    </row>
    <row r="794" s="1" customFormat="1" ht="16.5" customHeight="1">
      <c r="B794" s="39"/>
      <c r="C794" s="233" t="s">
        <v>1851</v>
      </c>
      <c r="D794" s="233" t="s">
        <v>384</v>
      </c>
      <c r="E794" s="234" t="s">
        <v>6085</v>
      </c>
      <c r="F794" s="235" t="s">
        <v>6086</v>
      </c>
      <c r="G794" s="236" t="s">
        <v>5695</v>
      </c>
      <c r="H794" s="237">
        <v>1</v>
      </c>
      <c r="I794" s="238"/>
      <c r="J794" s="239">
        <f>ROUND(I794*H794,2)</f>
        <v>0</v>
      </c>
      <c r="K794" s="235" t="s">
        <v>539</v>
      </c>
      <c r="L794" s="44"/>
      <c r="M794" s="240" t="s">
        <v>1</v>
      </c>
      <c r="N794" s="241" t="s">
        <v>48</v>
      </c>
      <c r="O794" s="87"/>
      <c r="P794" s="242">
        <f>O794*H794</f>
        <v>0</v>
      </c>
      <c r="Q794" s="242">
        <v>2</v>
      </c>
      <c r="R794" s="242">
        <f>Q794*H794</f>
        <v>2</v>
      </c>
      <c r="S794" s="242">
        <v>0</v>
      </c>
      <c r="T794" s="243">
        <f>S794*H794</f>
        <v>0</v>
      </c>
      <c r="AR794" s="244" t="s">
        <v>236</v>
      </c>
      <c r="AT794" s="244" t="s">
        <v>384</v>
      </c>
      <c r="AU794" s="244" t="s">
        <v>93</v>
      </c>
      <c r="AY794" s="17" t="s">
        <v>381</v>
      </c>
      <c r="BE794" s="245">
        <f>IF(N794="základní",J794,0)</f>
        <v>0</v>
      </c>
      <c r="BF794" s="245">
        <f>IF(N794="snížená",J794,0)</f>
        <v>0</v>
      </c>
      <c r="BG794" s="245">
        <f>IF(N794="zákl. přenesená",J794,0)</f>
        <v>0</v>
      </c>
      <c r="BH794" s="245">
        <f>IF(N794="sníž. přenesená",J794,0)</f>
        <v>0</v>
      </c>
      <c r="BI794" s="245">
        <f>IF(N794="nulová",J794,0)</f>
        <v>0</v>
      </c>
      <c r="BJ794" s="17" t="s">
        <v>91</v>
      </c>
      <c r="BK794" s="245">
        <f>ROUND(I794*H794,2)</f>
        <v>0</v>
      </c>
      <c r="BL794" s="17" t="s">
        <v>236</v>
      </c>
      <c r="BM794" s="244" t="s">
        <v>2809</v>
      </c>
    </row>
    <row r="795" s="1" customFormat="1" ht="16.5" customHeight="1">
      <c r="B795" s="39"/>
      <c r="C795" s="233" t="s">
        <v>1856</v>
      </c>
      <c r="D795" s="233" t="s">
        <v>384</v>
      </c>
      <c r="E795" s="234" t="s">
        <v>6087</v>
      </c>
      <c r="F795" s="235" t="s">
        <v>6088</v>
      </c>
      <c r="G795" s="236" t="s">
        <v>5695</v>
      </c>
      <c r="H795" s="237">
        <v>1</v>
      </c>
      <c r="I795" s="238"/>
      <c r="J795" s="239">
        <f>ROUND(I795*H795,2)</f>
        <v>0</v>
      </c>
      <c r="K795" s="235" t="s">
        <v>539</v>
      </c>
      <c r="L795" s="44"/>
      <c r="M795" s="240" t="s">
        <v>1</v>
      </c>
      <c r="N795" s="241" t="s">
        <v>48</v>
      </c>
      <c r="O795" s="87"/>
      <c r="P795" s="242">
        <f>O795*H795</f>
        <v>0</v>
      </c>
      <c r="Q795" s="242">
        <v>2</v>
      </c>
      <c r="R795" s="242">
        <f>Q795*H795</f>
        <v>2</v>
      </c>
      <c r="S795" s="242">
        <v>0</v>
      </c>
      <c r="T795" s="243">
        <f>S795*H795</f>
        <v>0</v>
      </c>
      <c r="AR795" s="244" t="s">
        <v>236</v>
      </c>
      <c r="AT795" s="244" t="s">
        <v>384</v>
      </c>
      <c r="AU795" s="244" t="s">
        <v>93</v>
      </c>
      <c r="AY795" s="17" t="s">
        <v>381</v>
      </c>
      <c r="BE795" s="245">
        <f>IF(N795="základní",J795,0)</f>
        <v>0</v>
      </c>
      <c r="BF795" s="245">
        <f>IF(N795="snížená",J795,0)</f>
        <v>0</v>
      </c>
      <c r="BG795" s="245">
        <f>IF(N795="zákl. přenesená",J795,0)</f>
        <v>0</v>
      </c>
      <c r="BH795" s="245">
        <f>IF(N795="sníž. přenesená",J795,0)</f>
        <v>0</v>
      </c>
      <c r="BI795" s="245">
        <f>IF(N795="nulová",J795,0)</f>
        <v>0</v>
      </c>
      <c r="BJ795" s="17" t="s">
        <v>91</v>
      </c>
      <c r="BK795" s="245">
        <f>ROUND(I795*H795,2)</f>
        <v>0</v>
      </c>
      <c r="BL795" s="17" t="s">
        <v>236</v>
      </c>
      <c r="BM795" s="244" t="s">
        <v>2817</v>
      </c>
    </row>
    <row r="796" s="1" customFormat="1" ht="24" customHeight="1">
      <c r="B796" s="39"/>
      <c r="C796" s="233" t="s">
        <v>1860</v>
      </c>
      <c r="D796" s="233" t="s">
        <v>384</v>
      </c>
      <c r="E796" s="234" t="s">
        <v>6089</v>
      </c>
      <c r="F796" s="235" t="s">
        <v>6090</v>
      </c>
      <c r="G796" s="236" t="s">
        <v>5695</v>
      </c>
      <c r="H796" s="237">
        <v>2</v>
      </c>
      <c r="I796" s="238"/>
      <c r="J796" s="239">
        <f>ROUND(I796*H796,2)</f>
        <v>0</v>
      </c>
      <c r="K796" s="235" t="s">
        <v>539</v>
      </c>
      <c r="L796" s="44"/>
      <c r="M796" s="240" t="s">
        <v>1</v>
      </c>
      <c r="N796" s="241" t="s">
        <v>48</v>
      </c>
      <c r="O796" s="87"/>
      <c r="P796" s="242">
        <f>O796*H796</f>
        <v>0</v>
      </c>
      <c r="Q796" s="242">
        <v>2</v>
      </c>
      <c r="R796" s="242">
        <f>Q796*H796</f>
        <v>4</v>
      </c>
      <c r="S796" s="242">
        <v>0</v>
      </c>
      <c r="T796" s="243">
        <f>S796*H796</f>
        <v>0</v>
      </c>
      <c r="AR796" s="244" t="s">
        <v>236</v>
      </c>
      <c r="AT796" s="244" t="s">
        <v>384</v>
      </c>
      <c r="AU796" s="244" t="s">
        <v>93</v>
      </c>
      <c r="AY796" s="17" t="s">
        <v>381</v>
      </c>
      <c r="BE796" s="245">
        <f>IF(N796="základní",J796,0)</f>
        <v>0</v>
      </c>
      <c r="BF796" s="245">
        <f>IF(N796="snížená",J796,0)</f>
        <v>0</v>
      </c>
      <c r="BG796" s="245">
        <f>IF(N796="zákl. přenesená",J796,0)</f>
        <v>0</v>
      </c>
      <c r="BH796" s="245">
        <f>IF(N796="sníž. přenesená",J796,0)</f>
        <v>0</v>
      </c>
      <c r="BI796" s="245">
        <f>IF(N796="nulová",J796,0)</f>
        <v>0</v>
      </c>
      <c r="BJ796" s="17" t="s">
        <v>91</v>
      </c>
      <c r="BK796" s="245">
        <f>ROUND(I796*H796,2)</f>
        <v>0</v>
      </c>
      <c r="BL796" s="17" t="s">
        <v>236</v>
      </c>
      <c r="BM796" s="244" t="s">
        <v>2825</v>
      </c>
    </row>
    <row r="797" s="11" customFormat="1" ht="22.8" customHeight="1">
      <c r="B797" s="217"/>
      <c r="C797" s="218"/>
      <c r="D797" s="219" t="s">
        <v>82</v>
      </c>
      <c r="E797" s="231" t="s">
        <v>5960</v>
      </c>
      <c r="F797" s="231" t="s">
        <v>5961</v>
      </c>
      <c r="G797" s="218"/>
      <c r="H797" s="218"/>
      <c r="I797" s="221"/>
      <c r="J797" s="232">
        <f>BK797</f>
        <v>0</v>
      </c>
      <c r="K797" s="218"/>
      <c r="L797" s="223"/>
      <c r="M797" s="224"/>
      <c r="N797" s="225"/>
      <c r="O797" s="225"/>
      <c r="P797" s="226">
        <f>SUM(P798:P802)</f>
        <v>0</v>
      </c>
      <c r="Q797" s="225"/>
      <c r="R797" s="226">
        <f>SUM(R798:R802)</f>
        <v>0</v>
      </c>
      <c r="S797" s="225"/>
      <c r="T797" s="227">
        <f>SUM(T798:T802)</f>
        <v>0</v>
      </c>
      <c r="AR797" s="228" t="s">
        <v>91</v>
      </c>
      <c r="AT797" s="229" t="s">
        <v>82</v>
      </c>
      <c r="AU797" s="229" t="s">
        <v>91</v>
      </c>
      <c r="AY797" s="228" t="s">
        <v>381</v>
      </c>
      <c r="BK797" s="230">
        <f>SUM(BK798:BK802)</f>
        <v>0</v>
      </c>
    </row>
    <row r="798" s="1" customFormat="1" ht="16.5" customHeight="1">
      <c r="B798" s="39"/>
      <c r="C798" s="233" t="s">
        <v>1864</v>
      </c>
      <c r="D798" s="233" t="s">
        <v>384</v>
      </c>
      <c r="E798" s="234" t="s">
        <v>6091</v>
      </c>
      <c r="F798" s="235" t="s">
        <v>6092</v>
      </c>
      <c r="G798" s="236" t="s">
        <v>673</v>
      </c>
      <c r="H798" s="237">
        <v>20</v>
      </c>
      <c r="I798" s="238"/>
      <c r="J798" s="239">
        <f>ROUND(I798*H798,2)</f>
        <v>0</v>
      </c>
      <c r="K798" s="235" t="s">
        <v>539</v>
      </c>
      <c r="L798" s="44"/>
      <c r="M798" s="240" t="s">
        <v>1</v>
      </c>
      <c r="N798" s="241" t="s">
        <v>48</v>
      </c>
      <c r="O798" s="87"/>
      <c r="P798" s="242">
        <f>O798*H798</f>
        <v>0</v>
      </c>
      <c r="Q798" s="242">
        <v>0</v>
      </c>
      <c r="R798" s="242">
        <f>Q798*H798</f>
        <v>0</v>
      </c>
      <c r="S798" s="242">
        <v>0</v>
      </c>
      <c r="T798" s="243">
        <f>S798*H798</f>
        <v>0</v>
      </c>
      <c r="AR798" s="244" t="s">
        <v>236</v>
      </c>
      <c r="AT798" s="244" t="s">
        <v>384</v>
      </c>
      <c r="AU798" s="244" t="s">
        <v>93</v>
      </c>
      <c r="AY798" s="17" t="s">
        <v>381</v>
      </c>
      <c r="BE798" s="245">
        <f>IF(N798="základní",J798,0)</f>
        <v>0</v>
      </c>
      <c r="BF798" s="245">
        <f>IF(N798="snížená",J798,0)</f>
        <v>0</v>
      </c>
      <c r="BG798" s="245">
        <f>IF(N798="zákl. přenesená",J798,0)</f>
        <v>0</v>
      </c>
      <c r="BH798" s="245">
        <f>IF(N798="sníž. přenesená",J798,0)</f>
        <v>0</v>
      </c>
      <c r="BI798" s="245">
        <f>IF(N798="nulová",J798,0)</f>
        <v>0</v>
      </c>
      <c r="BJ798" s="17" t="s">
        <v>91</v>
      </c>
      <c r="BK798" s="245">
        <f>ROUND(I798*H798,2)</f>
        <v>0</v>
      </c>
      <c r="BL798" s="17" t="s">
        <v>236</v>
      </c>
      <c r="BM798" s="244" t="s">
        <v>2833</v>
      </c>
    </row>
    <row r="799" s="1" customFormat="1" ht="16.5" customHeight="1">
      <c r="B799" s="39"/>
      <c r="C799" s="233" t="s">
        <v>1868</v>
      </c>
      <c r="D799" s="233" t="s">
        <v>384</v>
      </c>
      <c r="E799" s="234" t="s">
        <v>6093</v>
      </c>
      <c r="F799" s="235" t="s">
        <v>5963</v>
      </c>
      <c r="G799" s="236" t="s">
        <v>673</v>
      </c>
      <c r="H799" s="237">
        <v>20</v>
      </c>
      <c r="I799" s="238"/>
      <c r="J799" s="239">
        <f>ROUND(I799*H799,2)</f>
        <v>0</v>
      </c>
      <c r="K799" s="235" t="s">
        <v>539</v>
      </c>
      <c r="L799" s="44"/>
      <c r="M799" s="240" t="s">
        <v>1</v>
      </c>
      <c r="N799" s="241" t="s">
        <v>48</v>
      </c>
      <c r="O799" s="87"/>
      <c r="P799" s="242">
        <f>O799*H799</f>
        <v>0</v>
      </c>
      <c r="Q799" s="242">
        <v>0</v>
      </c>
      <c r="R799" s="242">
        <f>Q799*H799</f>
        <v>0</v>
      </c>
      <c r="S799" s="242">
        <v>0</v>
      </c>
      <c r="T799" s="243">
        <f>S799*H799</f>
        <v>0</v>
      </c>
      <c r="AR799" s="244" t="s">
        <v>236</v>
      </c>
      <c r="AT799" s="244" t="s">
        <v>384</v>
      </c>
      <c r="AU799" s="244" t="s">
        <v>93</v>
      </c>
      <c r="AY799" s="17" t="s">
        <v>381</v>
      </c>
      <c r="BE799" s="245">
        <f>IF(N799="základní",J799,0)</f>
        <v>0</v>
      </c>
      <c r="BF799" s="245">
        <f>IF(N799="snížená",J799,0)</f>
        <v>0</v>
      </c>
      <c r="BG799" s="245">
        <f>IF(N799="zákl. přenesená",J799,0)</f>
        <v>0</v>
      </c>
      <c r="BH799" s="245">
        <f>IF(N799="sníž. přenesená",J799,0)</f>
        <v>0</v>
      </c>
      <c r="BI799" s="245">
        <f>IF(N799="nulová",J799,0)</f>
        <v>0</v>
      </c>
      <c r="BJ799" s="17" t="s">
        <v>91</v>
      </c>
      <c r="BK799" s="245">
        <f>ROUND(I799*H799,2)</f>
        <v>0</v>
      </c>
      <c r="BL799" s="17" t="s">
        <v>236</v>
      </c>
      <c r="BM799" s="244" t="s">
        <v>2841</v>
      </c>
    </row>
    <row r="800" s="1" customFormat="1" ht="16.5" customHeight="1">
      <c r="B800" s="39"/>
      <c r="C800" s="233" t="s">
        <v>1872</v>
      </c>
      <c r="D800" s="233" t="s">
        <v>384</v>
      </c>
      <c r="E800" s="234" t="s">
        <v>6094</v>
      </c>
      <c r="F800" s="235" t="s">
        <v>6095</v>
      </c>
      <c r="G800" s="236" t="s">
        <v>673</v>
      </c>
      <c r="H800" s="237">
        <v>20</v>
      </c>
      <c r="I800" s="238"/>
      <c r="J800" s="239">
        <f>ROUND(I800*H800,2)</f>
        <v>0</v>
      </c>
      <c r="K800" s="235" t="s">
        <v>539</v>
      </c>
      <c r="L800" s="44"/>
      <c r="M800" s="240" t="s">
        <v>1</v>
      </c>
      <c r="N800" s="241" t="s">
        <v>48</v>
      </c>
      <c r="O800" s="87"/>
      <c r="P800" s="242">
        <f>O800*H800</f>
        <v>0</v>
      </c>
      <c r="Q800" s="242">
        <v>0</v>
      </c>
      <c r="R800" s="242">
        <f>Q800*H800</f>
        <v>0</v>
      </c>
      <c r="S800" s="242">
        <v>0</v>
      </c>
      <c r="T800" s="243">
        <f>S800*H800</f>
        <v>0</v>
      </c>
      <c r="AR800" s="244" t="s">
        <v>236</v>
      </c>
      <c r="AT800" s="244" t="s">
        <v>384</v>
      </c>
      <c r="AU800" s="244" t="s">
        <v>93</v>
      </c>
      <c r="AY800" s="17" t="s">
        <v>381</v>
      </c>
      <c r="BE800" s="245">
        <f>IF(N800="základní",J800,0)</f>
        <v>0</v>
      </c>
      <c r="BF800" s="245">
        <f>IF(N800="snížená",J800,0)</f>
        <v>0</v>
      </c>
      <c r="BG800" s="245">
        <f>IF(N800="zákl. přenesená",J800,0)</f>
        <v>0</v>
      </c>
      <c r="BH800" s="245">
        <f>IF(N800="sníž. přenesená",J800,0)</f>
        <v>0</v>
      </c>
      <c r="BI800" s="245">
        <f>IF(N800="nulová",J800,0)</f>
        <v>0</v>
      </c>
      <c r="BJ800" s="17" t="s">
        <v>91</v>
      </c>
      <c r="BK800" s="245">
        <f>ROUND(I800*H800,2)</f>
        <v>0</v>
      </c>
      <c r="BL800" s="17" t="s">
        <v>236</v>
      </c>
      <c r="BM800" s="244" t="s">
        <v>2849</v>
      </c>
    </row>
    <row r="801" s="1" customFormat="1" ht="16.5" customHeight="1">
      <c r="B801" s="39"/>
      <c r="C801" s="233" t="s">
        <v>1879</v>
      </c>
      <c r="D801" s="233" t="s">
        <v>384</v>
      </c>
      <c r="E801" s="234" t="s">
        <v>6096</v>
      </c>
      <c r="F801" s="235" t="s">
        <v>5965</v>
      </c>
      <c r="G801" s="236" t="s">
        <v>673</v>
      </c>
      <c r="H801" s="237">
        <v>10</v>
      </c>
      <c r="I801" s="238"/>
      <c r="J801" s="239">
        <f>ROUND(I801*H801,2)</f>
        <v>0</v>
      </c>
      <c r="K801" s="235" t="s">
        <v>539</v>
      </c>
      <c r="L801" s="44"/>
      <c r="M801" s="240" t="s">
        <v>1</v>
      </c>
      <c r="N801" s="241" t="s">
        <v>48</v>
      </c>
      <c r="O801" s="87"/>
      <c r="P801" s="242">
        <f>O801*H801</f>
        <v>0</v>
      </c>
      <c r="Q801" s="242">
        <v>0</v>
      </c>
      <c r="R801" s="242">
        <f>Q801*H801</f>
        <v>0</v>
      </c>
      <c r="S801" s="242">
        <v>0</v>
      </c>
      <c r="T801" s="243">
        <f>S801*H801</f>
        <v>0</v>
      </c>
      <c r="AR801" s="244" t="s">
        <v>236</v>
      </c>
      <c r="AT801" s="244" t="s">
        <v>384</v>
      </c>
      <c r="AU801" s="244" t="s">
        <v>93</v>
      </c>
      <c r="AY801" s="17" t="s">
        <v>381</v>
      </c>
      <c r="BE801" s="245">
        <f>IF(N801="základní",J801,0)</f>
        <v>0</v>
      </c>
      <c r="BF801" s="245">
        <f>IF(N801="snížená",J801,0)</f>
        <v>0</v>
      </c>
      <c r="BG801" s="245">
        <f>IF(N801="zákl. přenesená",J801,0)</f>
        <v>0</v>
      </c>
      <c r="BH801" s="245">
        <f>IF(N801="sníž. přenesená",J801,0)</f>
        <v>0</v>
      </c>
      <c r="BI801" s="245">
        <f>IF(N801="nulová",J801,0)</f>
        <v>0</v>
      </c>
      <c r="BJ801" s="17" t="s">
        <v>91</v>
      </c>
      <c r="BK801" s="245">
        <f>ROUND(I801*H801,2)</f>
        <v>0</v>
      </c>
      <c r="BL801" s="17" t="s">
        <v>236</v>
      </c>
      <c r="BM801" s="244" t="s">
        <v>2857</v>
      </c>
    </row>
    <row r="802" s="1" customFormat="1" ht="16.5" customHeight="1">
      <c r="B802" s="39"/>
      <c r="C802" s="233" t="s">
        <v>1885</v>
      </c>
      <c r="D802" s="233" t="s">
        <v>384</v>
      </c>
      <c r="E802" s="234" t="s">
        <v>6097</v>
      </c>
      <c r="F802" s="235" t="s">
        <v>5967</v>
      </c>
      <c r="G802" s="236" t="s">
        <v>673</v>
      </c>
      <c r="H802" s="237">
        <v>1</v>
      </c>
      <c r="I802" s="238"/>
      <c r="J802" s="239">
        <f>ROUND(I802*H802,2)</f>
        <v>0</v>
      </c>
      <c r="K802" s="235" t="s">
        <v>539</v>
      </c>
      <c r="L802" s="44"/>
      <c r="M802" s="240" t="s">
        <v>1</v>
      </c>
      <c r="N802" s="241" t="s">
        <v>48</v>
      </c>
      <c r="O802" s="87"/>
      <c r="P802" s="242">
        <f>O802*H802</f>
        <v>0</v>
      </c>
      <c r="Q802" s="242">
        <v>0</v>
      </c>
      <c r="R802" s="242">
        <f>Q802*H802</f>
        <v>0</v>
      </c>
      <c r="S802" s="242">
        <v>0</v>
      </c>
      <c r="T802" s="243">
        <f>S802*H802</f>
        <v>0</v>
      </c>
      <c r="AR802" s="244" t="s">
        <v>236</v>
      </c>
      <c r="AT802" s="244" t="s">
        <v>384</v>
      </c>
      <c r="AU802" s="244" t="s">
        <v>93</v>
      </c>
      <c r="AY802" s="17" t="s">
        <v>381</v>
      </c>
      <c r="BE802" s="245">
        <f>IF(N802="základní",J802,0)</f>
        <v>0</v>
      </c>
      <c r="BF802" s="245">
        <f>IF(N802="snížená",J802,0)</f>
        <v>0</v>
      </c>
      <c r="BG802" s="245">
        <f>IF(N802="zákl. přenesená",J802,0)</f>
        <v>0</v>
      </c>
      <c r="BH802" s="245">
        <f>IF(N802="sníž. přenesená",J802,0)</f>
        <v>0</v>
      </c>
      <c r="BI802" s="245">
        <f>IF(N802="nulová",J802,0)</f>
        <v>0</v>
      </c>
      <c r="BJ802" s="17" t="s">
        <v>91</v>
      </c>
      <c r="BK802" s="245">
        <f>ROUND(I802*H802,2)</f>
        <v>0</v>
      </c>
      <c r="BL802" s="17" t="s">
        <v>236</v>
      </c>
      <c r="BM802" s="244" t="s">
        <v>2865</v>
      </c>
    </row>
    <row r="803" s="11" customFormat="1" ht="22.8" customHeight="1">
      <c r="B803" s="217"/>
      <c r="C803" s="218"/>
      <c r="D803" s="219" t="s">
        <v>82</v>
      </c>
      <c r="E803" s="231" t="s">
        <v>5650</v>
      </c>
      <c r="F803" s="231" t="s">
        <v>5651</v>
      </c>
      <c r="G803" s="218"/>
      <c r="H803" s="218"/>
      <c r="I803" s="221"/>
      <c r="J803" s="232">
        <f>BK803</f>
        <v>0</v>
      </c>
      <c r="K803" s="218"/>
      <c r="L803" s="223"/>
      <c r="M803" s="224"/>
      <c r="N803" s="225"/>
      <c r="O803" s="225"/>
      <c r="P803" s="226">
        <f>SUM(P804:P806)</f>
        <v>0</v>
      </c>
      <c r="Q803" s="225"/>
      <c r="R803" s="226">
        <f>SUM(R804:R806)</f>
        <v>0</v>
      </c>
      <c r="S803" s="225"/>
      <c r="T803" s="227">
        <f>SUM(T804:T806)</f>
        <v>0</v>
      </c>
      <c r="AR803" s="228" t="s">
        <v>91</v>
      </c>
      <c r="AT803" s="229" t="s">
        <v>82</v>
      </c>
      <c r="AU803" s="229" t="s">
        <v>91</v>
      </c>
      <c r="AY803" s="228" t="s">
        <v>381</v>
      </c>
      <c r="BK803" s="230">
        <f>SUM(BK804:BK806)</f>
        <v>0</v>
      </c>
    </row>
    <row r="804" s="1" customFormat="1" ht="16.5" customHeight="1">
      <c r="B804" s="39"/>
      <c r="C804" s="233" t="s">
        <v>1891</v>
      </c>
      <c r="D804" s="233" t="s">
        <v>384</v>
      </c>
      <c r="E804" s="234" t="s">
        <v>6098</v>
      </c>
      <c r="F804" s="235" t="s">
        <v>6099</v>
      </c>
      <c r="G804" s="236" t="s">
        <v>673</v>
      </c>
      <c r="H804" s="237">
        <v>20</v>
      </c>
      <c r="I804" s="238"/>
      <c r="J804" s="239">
        <f>ROUND(I804*H804,2)</f>
        <v>0</v>
      </c>
      <c r="K804" s="235" t="s">
        <v>539</v>
      </c>
      <c r="L804" s="44"/>
      <c r="M804" s="240" t="s">
        <v>1</v>
      </c>
      <c r="N804" s="241" t="s">
        <v>48</v>
      </c>
      <c r="O804" s="87"/>
      <c r="P804" s="242">
        <f>O804*H804</f>
        <v>0</v>
      </c>
      <c r="Q804" s="242">
        <v>0</v>
      </c>
      <c r="R804" s="242">
        <f>Q804*H804</f>
        <v>0</v>
      </c>
      <c r="S804" s="242">
        <v>0</v>
      </c>
      <c r="T804" s="243">
        <f>S804*H804</f>
        <v>0</v>
      </c>
      <c r="AR804" s="244" t="s">
        <v>236</v>
      </c>
      <c r="AT804" s="244" t="s">
        <v>384</v>
      </c>
      <c r="AU804" s="244" t="s">
        <v>93</v>
      </c>
      <c r="AY804" s="17" t="s">
        <v>381</v>
      </c>
      <c r="BE804" s="245">
        <f>IF(N804="základní",J804,0)</f>
        <v>0</v>
      </c>
      <c r="BF804" s="245">
        <f>IF(N804="snížená",J804,0)</f>
        <v>0</v>
      </c>
      <c r="BG804" s="245">
        <f>IF(N804="zákl. přenesená",J804,0)</f>
        <v>0</v>
      </c>
      <c r="BH804" s="245">
        <f>IF(N804="sníž. přenesená",J804,0)</f>
        <v>0</v>
      </c>
      <c r="BI804" s="245">
        <f>IF(N804="nulová",J804,0)</f>
        <v>0</v>
      </c>
      <c r="BJ804" s="17" t="s">
        <v>91</v>
      </c>
      <c r="BK804" s="245">
        <f>ROUND(I804*H804,2)</f>
        <v>0</v>
      </c>
      <c r="BL804" s="17" t="s">
        <v>236</v>
      </c>
      <c r="BM804" s="244" t="s">
        <v>2873</v>
      </c>
    </row>
    <row r="805" s="1" customFormat="1" ht="16.5" customHeight="1">
      <c r="B805" s="39"/>
      <c r="C805" s="233" t="s">
        <v>1895</v>
      </c>
      <c r="D805" s="233" t="s">
        <v>384</v>
      </c>
      <c r="E805" s="234" t="s">
        <v>6100</v>
      </c>
      <c r="F805" s="235" t="s">
        <v>6101</v>
      </c>
      <c r="G805" s="236" t="s">
        <v>673</v>
      </c>
      <c r="H805" s="237">
        <v>30</v>
      </c>
      <c r="I805" s="238"/>
      <c r="J805" s="239">
        <f>ROUND(I805*H805,2)</f>
        <v>0</v>
      </c>
      <c r="K805" s="235" t="s">
        <v>539</v>
      </c>
      <c r="L805" s="44"/>
      <c r="M805" s="240" t="s">
        <v>1</v>
      </c>
      <c r="N805" s="241" t="s">
        <v>48</v>
      </c>
      <c r="O805" s="87"/>
      <c r="P805" s="242">
        <f>O805*H805</f>
        <v>0</v>
      </c>
      <c r="Q805" s="242">
        <v>0</v>
      </c>
      <c r="R805" s="242">
        <f>Q805*H805</f>
        <v>0</v>
      </c>
      <c r="S805" s="242">
        <v>0</v>
      </c>
      <c r="T805" s="243">
        <f>S805*H805</f>
        <v>0</v>
      </c>
      <c r="AR805" s="244" t="s">
        <v>236</v>
      </c>
      <c r="AT805" s="244" t="s">
        <v>384</v>
      </c>
      <c r="AU805" s="244" t="s">
        <v>93</v>
      </c>
      <c r="AY805" s="17" t="s">
        <v>381</v>
      </c>
      <c r="BE805" s="245">
        <f>IF(N805="základní",J805,0)</f>
        <v>0</v>
      </c>
      <c r="BF805" s="245">
        <f>IF(N805="snížená",J805,0)</f>
        <v>0</v>
      </c>
      <c r="BG805" s="245">
        <f>IF(N805="zákl. přenesená",J805,0)</f>
        <v>0</v>
      </c>
      <c r="BH805" s="245">
        <f>IF(N805="sníž. přenesená",J805,0)</f>
        <v>0</v>
      </c>
      <c r="BI805" s="245">
        <f>IF(N805="nulová",J805,0)</f>
        <v>0</v>
      </c>
      <c r="BJ805" s="17" t="s">
        <v>91</v>
      </c>
      <c r="BK805" s="245">
        <f>ROUND(I805*H805,2)</f>
        <v>0</v>
      </c>
      <c r="BL805" s="17" t="s">
        <v>236</v>
      </c>
      <c r="BM805" s="244" t="s">
        <v>2880</v>
      </c>
    </row>
    <row r="806" s="1" customFormat="1" ht="16.5" customHeight="1">
      <c r="B806" s="39"/>
      <c r="C806" s="233" t="s">
        <v>1899</v>
      </c>
      <c r="D806" s="233" t="s">
        <v>384</v>
      </c>
      <c r="E806" s="234" t="s">
        <v>6102</v>
      </c>
      <c r="F806" s="235" t="s">
        <v>6103</v>
      </c>
      <c r="G806" s="236" t="s">
        <v>673</v>
      </c>
      <c r="H806" s="237">
        <v>20</v>
      </c>
      <c r="I806" s="238"/>
      <c r="J806" s="239">
        <f>ROUND(I806*H806,2)</f>
        <v>0</v>
      </c>
      <c r="K806" s="235" t="s">
        <v>539</v>
      </c>
      <c r="L806" s="44"/>
      <c r="M806" s="240" t="s">
        <v>1</v>
      </c>
      <c r="N806" s="241" t="s">
        <v>48</v>
      </c>
      <c r="O806" s="87"/>
      <c r="P806" s="242">
        <f>O806*H806</f>
        <v>0</v>
      </c>
      <c r="Q806" s="242">
        <v>0</v>
      </c>
      <c r="R806" s="242">
        <f>Q806*H806</f>
        <v>0</v>
      </c>
      <c r="S806" s="242">
        <v>0</v>
      </c>
      <c r="T806" s="243">
        <f>S806*H806</f>
        <v>0</v>
      </c>
      <c r="AR806" s="244" t="s">
        <v>236</v>
      </c>
      <c r="AT806" s="244" t="s">
        <v>384</v>
      </c>
      <c r="AU806" s="244" t="s">
        <v>93</v>
      </c>
      <c r="AY806" s="17" t="s">
        <v>381</v>
      </c>
      <c r="BE806" s="245">
        <f>IF(N806="základní",J806,0)</f>
        <v>0</v>
      </c>
      <c r="BF806" s="245">
        <f>IF(N806="snížená",J806,0)</f>
        <v>0</v>
      </c>
      <c r="BG806" s="245">
        <f>IF(N806="zákl. přenesená",J806,0)</f>
        <v>0</v>
      </c>
      <c r="BH806" s="245">
        <f>IF(N806="sníž. přenesená",J806,0)</f>
        <v>0</v>
      </c>
      <c r="BI806" s="245">
        <f>IF(N806="nulová",J806,0)</f>
        <v>0</v>
      </c>
      <c r="BJ806" s="17" t="s">
        <v>91</v>
      </c>
      <c r="BK806" s="245">
        <f>ROUND(I806*H806,2)</f>
        <v>0</v>
      </c>
      <c r="BL806" s="17" t="s">
        <v>236</v>
      </c>
      <c r="BM806" s="244" t="s">
        <v>2888</v>
      </c>
    </row>
    <row r="807" s="11" customFormat="1" ht="22.8" customHeight="1">
      <c r="B807" s="217"/>
      <c r="C807" s="218"/>
      <c r="D807" s="219" t="s">
        <v>82</v>
      </c>
      <c r="E807" s="231" t="s">
        <v>5731</v>
      </c>
      <c r="F807" s="231" t="s">
        <v>5732</v>
      </c>
      <c r="G807" s="218"/>
      <c r="H807" s="218"/>
      <c r="I807" s="221"/>
      <c r="J807" s="232">
        <f>BK807</f>
        <v>0</v>
      </c>
      <c r="K807" s="218"/>
      <c r="L807" s="223"/>
      <c r="M807" s="224"/>
      <c r="N807" s="225"/>
      <c r="O807" s="225"/>
      <c r="P807" s="226">
        <f>SUM(P808:P810)</f>
        <v>0</v>
      </c>
      <c r="Q807" s="225"/>
      <c r="R807" s="226">
        <f>SUM(R808:R810)</f>
        <v>3865</v>
      </c>
      <c r="S807" s="225"/>
      <c r="T807" s="227">
        <f>SUM(T808:T810)</f>
        <v>0</v>
      </c>
      <c r="AR807" s="228" t="s">
        <v>91</v>
      </c>
      <c r="AT807" s="229" t="s">
        <v>82</v>
      </c>
      <c r="AU807" s="229" t="s">
        <v>91</v>
      </c>
      <c r="AY807" s="228" t="s">
        <v>381</v>
      </c>
      <c r="BK807" s="230">
        <f>SUM(BK808:BK810)</f>
        <v>0</v>
      </c>
    </row>
    <row r="808" s="1" customFormat="1" ht="16.5" customHeight="1">
      <c r="B808" s="39"/>
      <c r="C808" s="233" t="s">
        <v>1903</v>
      </c>
      <c r="D808" s="233" t="s">
        <v>384</v>
      </c>
      <c r="E808" s="234" t="s">
        <v>6104</v>
      </c>
      <c r="F808" s="235" t="s">
        <v>5969</v>
      </c>
      <c r="G808" s="236" t="s">
        <v>1888</v>
      </c>
      <c r="H808" s="237">
        <v>55</v>
      </c>
      <c r="I808" s="238"/>
      <c r="J808" s="239">
        <f>ROUND(I808*H808,2)</f>
        <v>0</v>
      </c>
      <c r="K808" s="235" t="s">
        <v>539</v>
      </c>
      <c r="L808" s="44"/>
      <c r="M808" s="240" t="s">
        <v>1</v>
      </c>
      <c r="N808" s="241" t="s">
        <v>48</v>
      </c>
      <c r="O808" s="87"/>
      <c r="P808" s="242">
        <f>O808*H808</f>
        <v>0</v>
      </c>
      <c r="Q808" s="242">
        <v>10</v>
      </c>
      <c r="R808" s="242">
        <f>Q808*H808</f>
        <v>550</v>
      </c>
      <c r="S808" s="242">
        <v>0</v>
      </c>
      <c r="T808" s="243">
        <f>S808*H808</f>
        <v>0</v>
      </c>
      <c r="AR808" s="244" t="s">
        <v>236</v>
      </c>
      <c r="AT808" s="244" t="s">
        <v>384</v>
      </c>
      <c r="AU808" s="244" t="s">
        <v>93</v>
      </c>
      <c r="AY808" s="17" t="s">
        <v>381</v>
      </c>
      <c r="BE808" s="245">
        <f>IF(N808="základní",J808,0)</f>
        <v>0</v>
      </c>
      <c r="BF808" s="245">
        <f>IF(N808="snížená",J808,0)</f>
        <v>0</v>
      </c>
      <c r="BG808" s="245">
        <f>IF(N808="zákl. přenesená",J808,0)</f>
        <v>0</v>
      </c>
      <c r="BH808" s="245">
        <f>IF(N808="sníž. přenesená",J808,0)</f>
        <v>0</v>
      </c>
      <c r="BI808" s="245">
        <f>IF(N808="nulová",J808,0)</f>
        <v>0</v>
      </c>
      <c r="BJ808" s="17" t="s">
        <v>91</v>
      </c>
      <c r="BK808" s="245">
        <f>ROUND(I808*H808,2)</f>
        <v>0</v>
      </c>
      <c r="BL808" s="17" t="s">
        <v>236</v>
      </c>
      <c r="BM808" s="244" t="s">
        <v>2896</v>
      </c>
    </row>
    <row r="809" s="1" customFormat="1" ht="16.5" customHeight="1">
      <c r="B809" s="39"/>
      <c r="C809" s="233" t="s">
        <v>1907</v>
      </c>
      <c r="D809" s="233" t="s">
        <v>384</v>
      </c>
      <c r="E809" s="234" t="s">
        <v>6105</v>
      </c>
      <c r="F809" s="235" t="s">
        <v>5910</v>
      </c>
      <c r="G809" s="236" t="s">
        <v>1888</v>
      </c>
      <c r="H809" s="237">
        <v>50</v>
      </c>
      <c r="I809" s="238"/>
      <c r="J809" s="239">
        <f>ROUND(I809*H809,2)</f>
        <v>0</v>
      </c>
      <c r="K809" s="235" t="s">
        <v>539</v>
      </c>
      <c r="L809" s="44"/>
      <c r="M809" s="240" t="s">
        <v>1</v>
      </c>
      <c r="N809" s="241" t="s">
        <v>48</v>
      </c>
      <c r="O809" s="87"/>
      <c r="P809" s="242">
        <f>O809*H809</f>
        <v>0</v>
      </c>
      <c r="Q809" s="242">
        <v>15</v>
      </c>
      <c r="R809" s="242">
        <f>Q809*H809</f>
        <v>750</v>
      </c>
      <c r="S809" s="242">
        <v>0</v>
      </c>
      <c r="T809" s="243">
        <f>S809*H809</f>
        <v>0</v>
      </c>
      <c r="AR809" s="244" t="s">
        <v>236</v>
      </c>
      <c r="AT809" s="244" t="s">
        <v>384</v>
      </c>
      <c r="AU809" s="244" t="s">
        <v>93</v>
      </c>
      <c r="AY809" s="17" t="s">
        <v>381</v>
      </c>
      <c r="BE809" s="245">
        <f>IF(N809="základní",J809,0)</f>
        <v>0</v>
      </c>
      <c r="BF809" s="245">
        <f>IF(N809="snížená",J809,0)</f>
        <v>0</v>
      </c>
      <c r="BG809" s="245">
        <f>IF(N809="zákl. přenesená",J809,0)</f>
        <v>0</v>
      </c>
      <c r="BH809" s="245">
        <f>IF(N809="sníž. přenesená",J809,0)</f>
        <v>0</v>
      </c>
      <c r="BI809" s="245">
        <f>IF(N809="nulová",J809,0)</f>
        <v>0</v>
      </c>
      <c r="BJ809" s="17" t="s">
        <v>91</v>
      </c>
      <c r="BK809" s="245">
        <f>ROUND(I809*H809,2)</f>
        <v>0</v>
      </c>
      <c r="BL809" s="17" t="s">
        <v>236</v>
      </c>
      <c r="BM809" s="244" t="s">
        <v>2904</v>
      </c>
    </row>
    <row r="810" s="1" customFormat="1" ht="16.5" customHeight="1">
      <c r="B810" s="39"/>
      <c r="C810" s="233" t="s">
        <v>1911</v>
      </c>
      <c r="D810" s="233" t="s">
        <v>384</v>
      </c>
      <c r="E810" s="234" t="s">
        <v>6106</v>
      </c>
      <c r="F810" s="235" t="s">
        <v>5736</v>
      </c>
      <c r="G810" s="236" t="s">
        <v>1888</v>
      </c>
      <c r="H810" s="237">
        <v>135</v>
      </c>
      <c r="I810" s="238"/>
      <c r="J810" s="239">
        <f>ROUND(I810*H810,2)</f>
        <v>0</v>
      </c>
      <c r="K810" s="235" t="s">
        <v>539</v>
      </c>
      <c r="L810" s="44"/>
      <c r="M810" s="240" t="s">
        <v>1</v>
      </c>
      <c r="N810" s="241" t="s">
        <v>48</v>
      </c>
      <c r="O810" s="87"/>
      <c r="P810" s="242">
        <f>O810*H810</f>
        <v>0</v>
      </c>
      <c r="Q810" s="242">
        <v>19</v>
      </c>
      <c r="R810" s="242">
        <f>Q810*H810</f>
        <v>2565</v>
      </c>
      <c r="S810" s="242">
        <v>0</v>
      </c>
      <c r="T810" s="243">
        <f>S810*H810</f>
        <v>0</v>
      </c>
      <c r="AR810" s="244" t="s">
        <v>236</v>
      </c>
      <c r="AT810" s="244" t="s">
        <v>384</v>
      </c>
      <c r="AU810" s="244" t="s">
        <v>93</v>
      </c>
      <c r="AY810" s="17" t="s">
        <v>381</v>
      </c>
      <c r="BE810" s="245">
        <f>IF(N810="základní",J810,0)</f>
        <v>0</v>
      </c>
      <c r="BF810" s="245">
        <f>IF(N810="snížená",J810,0)</f>
        <v>0</v>
      </c>
      <c r="BG810" s="245">
        <f>IF(N810="zákl. přenesená",J810,0)</f>
        <v>0</v>
      </c>
      <c r="BH810" s="245">
        <f>IF(N810="sníž. přenesená",J810,0)</f>
        <v>0</v>
      </c>
      <c r="BI810" s="245">
        <f>IF(N810="nulová",J810,0)</f>
        <v>0</v>
      </c>
      <c r="BJ810" s="17" t="s">
        <v>91</v>
      </c>
      <c r="BK810" s="245">
        <f>ROUND(I810*H810,2)</f>
        <v>0</v>
      </c>
      <c r="BL810" s="17" t="s">
        <v>236</v>
      </c>
      <c r="BM810" s="244" t="s">
        <v>2912</v>
      </c>
    </row>
    <row r="811" s="11" customFormat="1" ht="22.8" customHeight="1">
      <c r="B811" s="217"/>
      <c r="C811" s="218"/>
      <c r="D811" s="219" t="s">
        <v>82</v>
      </c>
      <c r="E811" s="231" t="s">
        <v>5668</v>
      </c>
      <c r="F811" s="231" t="s">
        <v>5669</v>
      </c>
      <c r="G811" s="218"/>
      <c r="H811" s="218"/>
      <c r="I811" s="221"/>
      <c r="J811" s="232">
        <f>BK811</f>
        <v>0</v>
      </c>
      <c r="K811" s="218"/>
      <c r="L811" s="223"/>
      <c r="M811" s="224"/>
      <c r="N811" s="225"/>
      <c r="O811" s="225"/>
      <c r="P811" s="226">
        <f>SUM(P812:P815)</f>
        <v>0</v>
      </c>
      <c r="Q811" s="225"/>
      <c r="R811" s="226">
        <f>SUM(R812:R815)</f>
        <v>3105</v>
      </c>
      <c r="S811" s="225"/>
      <c r="T811" s="227">
        <f>SUM(T812:T815)</f>
        <v>0</v>
      </c>
      <c r="AR811" s="228" t="s">
        <v>91</v>
      </c>
      <c r="AT811" s="229" t="s">
        <v>82</v>
      </c>
      <c r="AU811" s="229" t="s">
        <v>91</v>
      </c>
      <c r="AY811" s="228" t="s">
        <v>381</v>
      </c>
      <c r="BK811" s="230">
        <f>SUM(BK812:BK815)</f>
        <v>0</v>
      </c>
    </row>
    <row r="812" s="1" customFormat="1" ht="16.5" customHeight="1">
      <c r="B812" s="39"/>
      <c r="C812" s="233" t="s">
        <v>1914</v>
      </c>
      <c r="D812" s="233" t="s">
        <v>384</v>
      </c>
      <c r="E812" s="234" t="s">
        <v>6107</v>
      </c>
      <c r="F812" s="235" t="s">
        <v>5972</v>
      </c>
      <c r="G812" s="236" t="s">
        <v>1888</v>
      </c>
      <c r="H812" s="237">
        <v>220</v>
      </c>
      <c r="I812" s="238"/>
      <c r="J812" s="239">
        <f>ROUND(I812*H812,2)</f>
        <v>0</v>
      </c>
      <c r="K812" s="235" t="s">
        <v>539</v>
      </c>
      <c r="L812" s="44"/>
      <c r="M812" s="240" t="s">
        <v>1</v>
      </c>
      <c r="N812" s="241" t="s">
        <v>48</v>
      </c>
      <c r="O812" s="87"/>
      <c r="P812" s="242">
        <f>O812*H812</f>
        <v>0</v>
      </c>
      <c r="Q812" s="242">
        <v>2</v>
      </c>
      <c r="R812" s="242">
        <f>Q812*H812</f>
        <v>440</v>
      </c>
      <c r="S812" s="242">
        <v>0</v>
      </c>
      <c r="T812" s="243">
        <f>S812*H812</f>
        <v>0</v>
      </c>
      <c r="AR812" s="244" t="s">
        <v>236</v>
      </c>
      <c r="AT812" s="244" t="s">
        <v>384</v>
      </c>
      <c r="AU812" s="244" t="s">
        <v>93</v>
      </c>
      <c r="AY812" s="17" t="s">
        <v>381</v>
      </c>
      <c r="BE812" s="245">
        <f>IF(N812="základní",J812,0)</f>
        <v>0</v>
      </c>
      <c r="BF812" s="245">
        <f>IF(N812="snížená",J812,0)</f>
        <v>0</v>
      </c>
      <c r="BG812" s="245">
        <f>IF(N812="zákl. přenesená",J812,0)</f>
        <v>0</v>
      </c>
      <c r="BH812" s="245">
        <f>IF(N812="sníž. přenesená",J812,0)</f>
        <v>0</v>
      </c>
      <c r="BI812" s="245">
        <f>IF(N812="nulová",J812,0)</f>
        <v>0</v>
      </c>
      <c r="BJ812" s="17" t="s">
        <v>91</v>
      </c>
      <c r="BK812" s="245">
        <f>ROUND(I812*H812,2)</f>
        <v>0</v>
      </c>
      <c r="BL812" s="17" t="s">
        <v>236</v>
      </c>
      <c r="BM812" s="244" t="s">
        <v>2920</v>
      </c>
    </row>
    <row r="813" s="1" customFormat="1" ht="16.5" customHeight="1">
      <c r="B813" s="39"/>
      <c r="C813" s="233" t="s">
        <v>1918</v>
      </c>
      <c r="D813" s="233" t="s">
        <v>384</v>
      </c>
      <c r="E813" s="234" t="s">
        <v>6108</v>
      </c>
      <c r="F813" s="235" t="s">
        <v>5868</v>
      </c>
      <c r="G813" s="236" t="s">
        <v>1888</v>
      </c>
      <c r="H813" s="237">
        <v>310</v>
      </c>
      <c r="I813" s="238"/>
      <c r="J813" s="239">
        <f>ROUND(I813*H813,2)</f>
        <v>0</v>
      </c>
      <c r="K813" s="235" t="s">
        <v>539</v>
      </c>
      <c r="L813" s="44"/>
      <c r="M813" s="240" t="s">
        <v>1</v>
      </c>
      <c r="N813" s="241" t="s">
        <v>48</v>
      </c>
      <c r="O813" s="87"/>
      <c r="P813" s="242">
        <f>O813*H813</f>
        <v>0</v>
      </c>
      <c r="Q813" s="242">
        <v>5</v>
      </c>
      <c r="R813" s="242">
        <f>Q813*H813</f>
        <v>1550</v>
      </c>
      <c r="S813" s="242">
        <v>0</v>
      </c>
      <c r="T813" s="243">
        <f>S813*H813</f>
        <v>0</v>
      </c>
      <c r="AR813" s="244" t="s">
        <v>236</v>
      </c>
      <c r="AT813" s="244" t="s">
        <v>384</v>
      </c>
      <c r="AU813" s="244" t="s">
        <v>93</v>
      </c>
      <c r="AY813" s="17" t="s">
        <v>381</v>
      </c>
      <c r="BE813" s="245">
        <f>IF(N813="základní",J813,0)</f>
        <v>0</v>
      </c>
      <c r="BF813" s="245">
        <f>IF(N813="snížená",J813,0)</f>
        <v>0</v>
      </c>
      <c r="BG813" s="245">
        <f>IF(N813="zákl. přenesená",J813,0)</f>
        <v>0</v>
      </c>
      <c r="BH813" s="245">
        <f>IF(N813="sníž. přenesená",J813,0)</f>
        <v>0</v>
      </c>
      <c r="BI813" s="245">
        <f>IF(N813="nulová",J813,0)</f>
        <v>0</v>
      </c>
      <c r="BJ813" s="17" t="s">
        <v>91</v>
      </c>
      <c r="BK813" s="245">
        <f>ROUND(I813*H813,2)</f>
        <v>0</v>
      </c>
      <c r="BL813" s="17" t="s">
        <v>236</v>
      </c>
      <c r="BM813" s="244" t="s">
        <v>2928</v>
      </c>
    </row>
    <row r="814" s="1" customFormat="1" ht="16.5" customHeight="1">
      <c r="B814" s="39"/>
      <c r="C814" s="233" t="s">
        <v>1922</v>
      </c>
      <c r="D814" s="233" t="s">
        <v>384</v>
      </c>
      <c r="E814" s="234" t="s">
        <v>6109</v>
      </c>
      <c r="F814" s="235" t="s">
        <v>6110</v>
      </c>
      <c r="G814" s="236" t="s">
        <v>1888</v>
      </c>
      <c r="H814" s="237">
        <v>95</v>
      </c>
      <c r="I814" s="238"/>
      <c r="J814" s="239">
        <f>ROUND(I814*H814,2)</f>
        <v>0</v>
      </c>
      <c r="K814" s="235" t="s">
        <v>539</v>
      </c>
      <c r="L814" s="44"/>
      <c r="M814" s="240" t="s">
        <v>1</v>
      </c>
      <c r="N814" s="241" t="s">
        <v>48</v>
      </c>
      <c r="O814" s="87"/>
      <c r="P814" s="242">
        <f>O814*H814</f>
        <v>0</v>
      </c>
      <c r="Q814" s="242">
        <v>7</v>
      </c>
      <c r="R814" s="242">
        <f>Q814*H814</f>
        <v>665</v>
      </c>
      <c r="S814" s="242">
        <v>0</v>
      </c>
      <c r="T814" s="243">
        <f>S814*H814</f>
        <v>0</v>
      </c>
      <c r="AR814" s="244" t="s">
        <v>236</v>
      </c>
      <c r="AT814" s="244" t="s">
        <v>384</v>
      </c>
      <c r="AU814" s="244" t="s">
        <v>93</v>
      </c>
      <c r="AY814" s="17" t="s">
        <v>381</v>
      </c>
      <c r="BE814" s="245">
        <f>IF(N814="základní",J814,0)</f>
        <v>0</v>
      </c>
      <c r="BF814" s="245">
        <f>IF(N814="snížená",J814,0)</f>
        <v>0</v>
      </c>
      <c r="BG814" s="245">
        <f>IF(N814="zákl. přenesená",J814,0)</f>
        <v>0</v>
      </c>
      <c r="BH814" s="245">
        <f>IF(N814="sníž. přenesená",J814,0)</f>
        <v>0</v>
      </c>
      <c r="BI814" s="245">
        <f>IF(N814="nulová",J814,0)</f>
        <v>0</v>
      </c>
      <c r="BJ814" s="17" t="s">
        <v>91</v>
      </c>
      <c r="BK814" s="245">
        <f>ROUND(I814*H814,2)</f>
        <v>0</v>
      </c>
      <c r="BL814" s="17" t="s">
        <v>236</v>
      </c>
      <c r="BM814" s="244" t="s">
        <v>2936</v>
      </c>
    </row>
    <row r="815" s="1" customFormat="1" ht="16.5" customHeight="1">
      <c r="B815" s="39"/>
      <c r="C815" s="233" t="s">
        <v>1926</v>
      </c>
      <c r="D815" s="233" t="s">
        <v>384</v>
      </c>
      <c r="E815" s="234" t="s">
        <v>6111</v>
      </c>
      <c r="F815" s="235" t="s">
        <v>5871</v>
      </c>
      <c r="G815" s="236" t="s">
        <v>1888</v>
      </c>
      <c r="H815" s="237">
        <v>45</v>
      </c>
      <c r="I815" s="238"/>
      <c r="J815" s="239">
        <f>ROUND(I815*H815,2)</f>
        <v>0</v>
      </c>
      <c r="K815" s="235" t="s">
        <v>539</v>
      </c>
      <c r="L815" s="44"/>
      <c r="M815" s="240" t="s">
        <v>1</v>
      </c>
      <c r="N815" s="241" t="s">
        <v>48</v>
      </c>
      <c r="O815" s="87"/>
      <c r="P815" s="242">
        <f>O815*H815</f>
        <v>0</v>
      </c>
      <c r="Q815" s="242">
        <v>10</v>
      </c>
      <c r="R815" s="242">
        <f>Q815*H815</f>
        <v>450</v>
      </c>
      <c r="S815" s="242">
        <v>0</v>
      </c>
      <c r="T815" s="243">
        <f>S815*H815</f>
        <v>0</v>
      </c>
      <c r="AR815" s="244" t="s">
        <v>236</v>
      </c>
      <c r="AT815" s="244" t="s">
        <v>384</v>
      </c>
      <c r="AU815" s="244" t="s">
        <v>93</v>
      </c>
      <c r="AY815" s="17" t="s">
        <v>381</v>
      </c>
      <c r="BE815" s="245">
        <f>IF(N815="základní",J815,0)</f>
        <v>0</v>
      </c>
      <c r="BF815" s="245">
        <f>IF(N815="snížená",J815,0)</f>
        <v>0</v>
      </c>
      <c r="BG815" s="245">
        <f>IF(N815="zákl. přenesená",J815,0)</f>
        <v>0</v>
      </c>
      <c r="BH815" s="245">
        <f>IF(N815="sníž. přenesená",J815,0)</f>
        <v>0</v>
      </c>
      <c r="BI815" s="245">
        <f>IF(N815="nulová",J815,0)</f>
        <v>0</v>
      </c>
      <c r="BJ815" s="17" t="s">
        <v>91</v>
      </c>
      <c r="BK815" s="245">
        <f>ROUND(I815*H815,2)</f>
        <v>0</v>
      </c>
      <c r="BL815" s="17" t="s">
        <v>236</v>
      </c>
      <c r="BM815" s="244" t="s">
        <v>2944</v>
      </c>
    </row>
    <row r="816" s="11" customFormat="1" ht="22.8" customHeight="1">
      <c r="B816" s="217"/>
      <c r="C816" s="218"/>
      <c r="D816" s="219" t="s">
        <v>82</v>
      </c>
      <c r="E816" s="231" t="s">
        <v>5656</v>
      </c>
      <c r="F816" s="231" t="s">
        <v>5657</v>
      </c>
      <c r="G816" s="218"/>
      <c r="H816" s="218"/>
      <c r="I816" s="221"/>
      <c r="J816" s="232">
        <f>BK816</f>
        <v>0</v>
      </c>
      <c r="K816" s="218"/>
      <c r="L816" s="223"/>
      <c r="M816" s="224"/>
      <c r="N816" s="225"/>
      <c r="O816" s="225"/>
      <c r="P816" s="226">
        <f>SUM(P817:P820)</f>
        <v>0</v>
      </c>
      <c r="Q816" s="225"/>
      <c r="R816" s="226">
        <f>SUM(R817:R820)</f>
        <v>334.60000000000002</v>
      </c>
      <c r="S816" s="225"/>
      <c r="T816" s="227">
        <f>SUM(T817:T820)</f>
        <v>0</v>
      </c>
      <c r="AR816" s="228" t="s">
        <v>91</v>
      </c>
      <c r="AT816" s="229" t="s">
        <v>82</v>
      </c>
      <c r="AU816" s="229" t="s">
        <v>91</v>
      </c>
      <c r="AY816" s="228" t="s">
        <v>381</v>
      </c>
      <c r="BK816" s="230">
        <f>SUM(BK817:BK820)</f>
        <v>0</v>
      </c>
    </row>
    <row r="817" s="1" customFormat="1" ht="16.5" customHeight="1">
      <c r="B817" s="39"/>
      <c r="C817" s="233" t="s">
        <v>1930</v>
      </c>
      <c r="D817" s="233" t="s">
        <v>384</v>
      </c>
      <c r="E817" s="234" t="s">
        <v>6112</v>
      </c>
      <c r="F817" s="235" t="s">
        <v>6113</v>
      </c>
      <c r="G817" s="236" t="s">
        <v>1888</v>
      </c>
      <c r="H817" s="237">
        <v>35</v>
      </c>
      <c r="I817" s="238"/>
      <c r="J817" s="239">
        <f>ROUND(I817*H817,2)</f>
        <v>0</v>
      </c>
      <c r="K817" s="235" t="s">
        <v>539</v>
      </c>
      <c r="L817" s="44"/>
      <c r="M817" s="240" t="s">
        <v>1</v>
      </c>
      <c r="N817" s="241" t="s">
        <v>48</v>
      </c>
      <c r="O817" s="87"/>
      <c r="P817" s="242">
        <f>O817*H817</f>
        <v>0</v>
      </c>
      <c r="Q817" s="242">
        <v>2.1000000000000001</v>
      </c>
      <c r="R817" s="242">
        <f>Q817*H817</f>
        <v>73.5</v>
      </c>
      <c r="S817" s="242">
        <v>0</v>
      </c>
      <c r="T817" s="243">
        <f>S817*H817</f>
        <v>0</v>
      </c>
      <c r="AR817" s="244" t="s">
        <v>236</v>
      </c>
      <c r="AT817" s="244" t="s">
        <v>384</v>
      </c>
      <c r="AU817" s="244" t="s">
        <v>93</v>
      </c>
      <c r="AY817" s="17" t="s">
        <v>381</v>
      </c>
      <c r="BE817" s="245">
        <f>IF(N817="základní",J817,0)</f>
        <v>0</v>
      </c>
      <c r="BF817" s="245">
        <f>IF(N817="snížená",J817,0)</f>
        <v>0</v>
      </c>
      <c r="BG817" s="245">
        <f>IF(N817="zákl. přenesená",J817,0)</f>
        <v>0</v>
      </c>
      <c r="BH817" s="245">
        <f>IF(N817="sníž. přenesená",J817,0)</f>
        <v>0</v>
      </c>
      <c r="BI817" s="245">
        <f>IF(N817="nulová",J817,0)</f>
        <v>0</v>
      </c>
      <c r="BJ817" s="17" t="s">
        <v>91</v>
      </c>
      <c r="BK817" s="245">
        <f>ROUND(I817*H817,2)</f>
        <v>0</v>
      </c>
      <c r="BL817" s="17" t="s">
        <v>236</v>
      </c>
      <c r="BM817" s="244" t="s">
        <v>2954</v>
      </c>
    </row>
    <row r="818" s="1" customFormat="1" ht="16.5" customHeight="1">
      <c r="B818" s="39"/>
      <c r="C818" s="233" t="s">
        <v>1935</v>
      </c>
      <c r="D818" s="233" t="s">
        <v>384</v>
      </c>
      <c r="E818" s="234" t="s">
        <v>6114</v>
      </c>
      <c r="F818" s="235" t="s">
        <v>5736</v>
      </c>
      <c r="G818" s="236" t="s">
        <v>1888</v>
      </c>
      <c r="H818" s="237">
        <v>20</v>
      </c>
      <c r="I818" s="238"/>
      <c r="J818" s="239">
        <f>ROUND(I818*H818,2)</f>
        <v>0</v>
      </c>
      <c r="K818" s="235" t="s">
        <v>539</v>
      </c>
      <c r="L818" s="44"/>
      <c r="M818" s="240" t="s">
        <v>1</v>
      </c>
      <c r="N818" s="241" t="s">
        <v>48</v>
      </c>
      <c r="O818" s="87"/>
      <c r="P818" s="242">
        <f>O818*H818</f>
        <v>0</v>
      </c>
      <c r="Q818" s="242">
        <v>2.7000000000000002</v>
      </c>
      <c r="R818" s="242">
        <f>Q818*H818</f>
        <v>54</v>
      </c>
      <c r="S818" s="242">
        <v>0</v>
      </c>
      <c r="T818" s="243">
        <f>S818*H818</f>
        <v>0</v>
      </c>
      <c r="AR818" s="244" t="s">
        <v>236</v>
      </c>
      <c r="AT818" s="244" t="s">
        <v>384</v>
      </c>
      <c r="AU818" s="244" t="s">
        <v>93</v>
      </c>
      <c r="AY818" s="17" t="s">
        <v>381</v>
      </c>
      <c r="BE818" s="245">
        <f>IF(N818="základní",J818,0)</f>
        <v>0</v>
      </c>
      <c r="BF818" s="245">
        <f>IF(N818="snížená",J818,0)</f>
        <v>0</v>
      </c>
      <c r="BG818" s="245">
        <f>IF(N818="zákl. přenesená",J818,0)</f>
        <v>0</v>
      </c>
      <c r="BH818" s="245">
        <f>IF(N818="sníž. přenesená",J818,0)</f>
        <v>0</v>
      </c>
      <c r="BI818" s="245">
        <f>IF(N818="nulová",J818,0)</f>
        <v>0</v>
      </c>
      <c r="BJ818" s="17" t="s">
        <v>91</v>
      </c>
      <c r="BK818" s="245">
        <f>ROUND(I818*H818,2)</f>
        <v>0</v>
      </c>
      <c r="BL818" s="17" t="s">
        <v>236</v>
      </c>
      <c r="BM818" s="244" t="s">
        <v>2962</v>
      </c>
    </row>
    <row r="819" s="1" customFormat="1" ht="16.5" customHeight="1">
      <c r="B819" s="39"/>
      <c r="C819" s="233" t="s">
        <v>1939</v>
      </c>
      <c r="D819" s="233" t="s">
        <v>384</v>
      </c>
      <c r="E819" s="234" t="s">
        <v>6115</v>
      </c>
      <c r="F819" s="235" t="s">
        <v>5920</v>
      </c>
      <c r="G819" s="236" t="s">
        <v>1888</v>
      </c>
      <c r="H819" s="237">
        <v>3</v>
      </c>
      <c r="I819" s="238"/>
      <c r="J819" s="239">
        <f>ROUND(I819*H819,2)</f>
        <v>0</v>
      </c>
      <c r="K819" s="235" t="s">
        <v>539</v>
      </c>
      <c r="L819" s="44"/>
      <c r="M819" s="240" t="s">
        <v>1</v>
      </c>
      <c r="N819" s="241" t="s">
        <v>48</v>
      </c>
      <c r="O819" s="87"/>
      <c r="P819" s="242">
        <f>O819*H819</f>
        <v>0</v>
      </c>
      <c r="Q819" s="242">
        <v>3.7000000000000002</v>
      </c>
      <c r="R819" s="242">
        <f>Q819*H819</f>
        <v>11.100000000000001</v>
      </c>
      <c r="S819" s="242">
        <v>0</v>
      </c>
      <c r="T819" s="243">
        <f>S819*H819</f>
        <v>0</v>
      </c>
      <c r="AR819" s="244" t="s">
        <v>236</v>
      </c>
      <c r="AT819" s="244" t="s">
        <v>384</v>
      </c>
      <c r="AU819" s="244" t="s">
        <v>93</v>
      </c>
      <c r="AY819" s="17" t="s">
        <v>381</v>
      </c>
      <c r="BE819" s="245">
        <f>IF(N819="základní",J819,0)</f>
        <v>0</v>
      </c>
      <c r="BF819" s="245">
        <f>IF(N819="snížená",J819,0)</f>
        <v>0</v>
      </c>
      <c r="BG819" s="245">
        <f>IF(N819="zákl. přenesená",J819,0)</f>
        <v>0</v>
      </c>
      <c r="BH819" s="245">
        <f>IF(N819="sníž. přenesená",J819,0)</f>
        <v>0</v>
      </c>
      <c r="BI819" s="245">
        <f>IF(N819="nulová",J819,0)</f>
        <v>0</v>
      </c>
      <c r="BJ819" s="17" t="s">
        <v>91</v>
      </c>
      <c r="BK819" s="245">
        <f>ROUND(I819*H819,2)</f>
        <v>0</v>
      </c>
      <c r="BL819" s="17" t="s">
        <v>236</v>
      </c>
      <c r="BM819" s="244" t="s">
        <v>2970</v>
      </c>
    </row>
    <row r="820" s="1" customFormat="1" ht="16.5" customHeight="1">
      <c r="B820" s="39"/>
      <c r="C820" s="233" t="s">
        <v>1943</v>
      </c>
      <c r="D820" s="233" t="s">
        <v>384</v>
      </c>
      <c r="E820" s="234" t="s">
        <v>6116</v>
      </c>
      <c r="F820" s="235" t="s">
        <v>6117</v>
      </c>
      <c r="G820" s="236" t="s">
        <v>1888</v>
      </c>
      <c r="H820" s="237">
        <v>40</v>
      </c>
      <c r="I820" s="238"/>
      <c r="J820" s="239">
        <f>ROUND(I820*H820,2)</f>
        <v>0</v>
      </c>
      <c r="K820" s="235" t="s">
        <v>539</v>
      </c>
      <c r="L820" s="44"/>
      <c r="M820" s="240" t="s">
        <v>1</v>
      </c>
      <c r="N820" s="241" t="s">
        <v>48</v>
      </c>
      <c r="O820" s="87"/>
      <c r="P820" s="242">
        <f>O820*H820</f>
        <v>0</v>
      </c>
      <c r="Q820" s="242">
        <v>4.9000000000000004</v>
      </c>
      <c r="R820" s="242">
        <f>Q820*H820</f>
        <v>196</v>
      </c>
      <c r="S820" s="242">
        <v>0</v>
      </c>
      <c r="T820" s="243">
        <f>S820*H820</f>
        <v>0</v>
      </c>
      <c r="AR820" s="244" t="s">
        <v>236</v>
      </c>
      <c r="AT820" s="244" t="s">
        <v>384</v>
      </c>
      <c r="AU820" s="244" t="s">
        <v>93</v>
      </c>
      <c r="AY820" s="17" t="s">
        <v>381</v>
      </c>
      <c r="BE820" s="245">
        <f>IF(N820="základní",J820,0)</f>
        <v>0</v>
      </c>
      <c r="BF820" s="245">
        <f>IF(N820="snížená",J820,0)</f>
        <v>0</v>
      </c>
      <c r="BG820" s="245">
        <f>IF(N820="zákl. přenesená",J820,0)</f>
        <v>0</v>
      </c>
      <c r="BH820" s="245">
        <f>IF(N820="sníž. přenesená",J820,0)</f>
        <v>0</v>
      </c>
      <c r="BI820" s="245">
        <f>IF(N820="nulová",J820,0)</f>
        <v>0</v>
      </c>
      <c r="BJ820" s="17" t="s">
        <v>91</v>
      </c>
      <c r="BK820" s="245">
        <f>ROUND(I820*H820,2)</f>
        <v>0</v>
      </c>
      <c r="BL820" s="17" t="s">
        <v>236</v>
      </c>
      <c r="BM820" s="244" t="s">
        <v>2978</v>
      </c>
    </row>
    <row r="821" s="11" customFormat="1" ht="22.8" customHeight="1">
      <c r="B821" s="217"/>
      <c r="C821" s="218"/>
      <c r="D821" s="219" t="s">
        <v>82</v>
      </c>
      <c r="E821" s="231" t="s">
        <v>5740</v>
      </c>
      <c r="F821" s="231" t="s">
        <v>5741</v>
      </c>
      <c r="G821" s="218"/>
      <c r="H821" s="218"/>
      <c r="I821" s="221"/>
      <c r="J821" s="232">
        <f>BK821</f>
        <v>0</v>
      </c>
      <c r="K821" s="218"/>
      <c r="L821" s="223"/>
      <c r="M821" s="224"/>
      <c r="N821" s="225"/>
      <c r="O821" s="225"/>
      <c r="P821" s="226">
        <f>SUM(P822:P824)</f>
        <v>0</v>
      </c>
      <c r="Q821" s="225"/>
      <c r="R821" s="226">
        <f>SUM(R822:R824)</f>
        <v>194.90000000000001</v>
      </c>
      <c r="S821" s="225"/>
      <c r="T821" s="227">
        <f>SUM(T822:T824)</f>
        <v>0</v>
      </c>
      <c r="AR821" s="228" t="s">
        <v>91</v>
      </c>
      <c r="AT821" s="229" t="s">
        <v>82</v>
      </c>
      <c r="AU821" s="229" t="s">
        <v>91</v>
      </c>
      <c r="AY821" s="228" t="s">
        <v>381</v>
      </c>
      <c r="BK821" s="230">
        <f>SUM(BK822:BK824)</f>
        <v>0</v>
      </c>
    </row>
    <row r="822" s="1" customFormat="1" ht="16.5" customHeight="1">
      <c r="B822" s="39"/>
      <c r="C822" s="233" t="s">
        <v>1947</v>
      </c>
      <c r="D822" s="233" t="s">
        <v>384</v>
      </c>
      <c r="E822" s="234" t="s">
        <v>6118</v>
      </c>
      <c r="F822" s="235" t="s">
        <v>6119</v>
      </c>
      <c r="G822" s="236" t="s">
        <v>1888</v>
      </c>
      <c r="H822" s="237">
        <v>2</v>
      </c>
      <c r="I822" s="238"/>
      <c r="J822" s="239">
        <f>ROUND(I822*H822,2)</f>
        <v>0</v>
      </c>
      <c r="K822" s="235" t="s">
        <v>539</v>
      </c>
      <c r="L822" s="44"/>
      <c r="M822" s="240" t="s">
        <v>1</v>
      </c>
      <c r="N822" s="241" t="s">
        <v>48</v>
      </c>
      <c r="O822" s="87"/>
      <c r="P822" s="242">
        <f>O822*H822</f>
        <v>0</v>
      </c>
      <c r="Q822" s="242">
        <v>3.7000000000000002</v>
      </c>
      <c r="R822" s="242">
        <f>Q822*H822</f>
        <v>7.4000000000000004</v>
      </c>
      <c r="S822" s="242">
        <v>0</v>
      </c>
      <c r="T822" s="243">
        <f>S822*H822</f>
        <v>0</v>
      </c>
      <c r="AR822" s="244" t="s">
        <v>236</v>
      </c>
      <c r="AT822" s="244" t="s">
        <v>384</v>
      </c>
      <c r="AU822" s="244" t="s">
        <v>93</v>
      </c>
      <c r="AY822" s="17" t="s">
        <v>381</v>
      </c>
      <c r="BE822" s="245">
        <f>IF(N822="základní",J822,0)</f>
        <v>0</v>
      </c>
      <c r="BF822" s="245">
        <f>IF(N822="snížená",J822,0)</f>
        <v>0</v>
      </c>
      <c r="BG822" s="245">
        <f>IF(N822="zákl. přenesená",J822,0)</f>
        <v>0</v>
      </c>
      <c r="BH822" s="245">
        <f>IF(N822="sníž. přenesená",J822,0)</f>
        <v>0</v>
      </c>
      <c r="BI822" s="245">
        <f>IF(N822="nulová",J822,0)</f>
        <v>0</v>
      </c>
      <c r="BJ822" s="17" t="s">
        <v>91</v>
      </c>
      <c r="BK822" s="245">
        <f>ROUND(I822*H822,2)</f>
        <v>0</v>
      </c>
      <c r="BL822" s="17" t="s">
        <v>236</v>
      </c>
      <c r="BM822" s="244" t="s">
        <v>2986</v>
      </c>
    </row>
    <row r="823" s="1" customFormat="1" ht="16.5" customHeight="1">
      <c r="B823" s="39"/>
      <c r="C823" s="233" t="s">
        <v>1951</v>
      </c>
      <c r="D823" s="233" t="s">
        <v>384</v>
      </c>
      <c r="E823" s="234" t="s">
        <v>6120</v>
      </c>
      <c r="F823" s="235" t="s">
        <v>6121</v>
      </c>
      <c r="G823" s="236" t="s">
        <v>1888</v>
      </c>
      <c r="H823" s="237">
        <v>35</v>
      </c>
      <c r="I823" s="238"/>
      <c r="J823" s="239">
        <f>ROUND(I823*H823,2)</f>
        <v>0</v>
      </c>
      <c r="K823" s="235" t="s">
        <v>539</v>
      </c>
      <c r="L823" s="44"/>
      <c r="M823" s="240" t="s">
        <v>1</v>
      </c>
      <c r="N823" s="241" t="s">
        <v>48</v>
      </c>
      <c r="O823" s="87"/>
      <c r="P823" s="242">
        <f>O823*H823</f>
        <v>0</v>
      </c>
      <c r="Q823" s="242">
        <v>4.9000000000000004</v>
      </c>
      <c r="R823" s="242">
        <f>Q823*H823</f>
        <v>171.5</v>
      </c>
      <c r="S823" s="242">
        <v>0</v>
      </c>
      <c r="T823" s="243">
        <f>S823*H823</f>
        <v>0</v>
      </c>
      <c r="AR823" s="244" t="s">
        <v>236</v>
      </c>
      <c r="AT823" s="244" t="s">
        <v>384</v>
      </c>
      <c r="AU823" s="244" t="s">
        <v>93</v>
      </c>
      <c r="AY823" s="17" t="s">
        <v>381</v>
      </c>
      <c r="BE823" s="245">
        <f>IF(N823="základní",J823,0)</f>
        <v>0</v>
      </c>
      <c r="BF823" s="245">
        <f>IF(N823="snížená",J823,0)</f>
        <v>0</v>
      </c>
      <c r="BG823" s="245">
        <f>IF(N823="zákl. přenesená",J823,0)</f>
        <v>0</v>
      </c>
      <c r="BH823" s="245">
        <f>IF(N823="sníž. přenesená",J823,0)</f>
        <v>0</v>
      </c>
      <c r="BI823" s="245">
        <f>IF(N823="nulová",J823,0)</f>
        <v>0</v>
      </c>
      <c r="BJ823" s="17" t="s">
        <v>91</v>
      </c>
      <c r="BK823" s="245">
        <f>ROUND(I823*H823,2)</f>
        <v>0</v>
      </c>
      <c r="BL823" s="17" t="s">
        <v>236</v>
      </c>
      <c r="BM823" s="244" t="s">
        <v>2994</v>
      </c>
    </row>
    <row r="824" s="1" customFormat="1" ht="16.5" customHeight="1">
      <c r="B824" s="39"/>
      <c r="C824" s="233" t="s">
        <v>1955</v>
      </c>
      <c r="D824" s="233" t="s">
        <v>384</v>
      </c>
      <c r="E824" s="234" t="s">
        <v>6122</v>
      </c>
      <c r="F824" s="235" t="s">
        <v>5665</v>
      </c>
      <c r="G824" s="236" t="s">
        <v>1888</v>
      </c>
      <c r="H824" s="237">
        <v>2</v>
      </c>
      <c r="I824" s="238"/>
      <c r="J824" s="239">
        <f>ROUND(I824*H824,2)</f>
        <v>0</v>
      </c>
      <c r="K824" s="235" t="s">
        <v>539</v>
      </c>
      <c r="L824" s="44"/>
      <c r="M824" s="240" t="s">
        <v>1</v>
      </c>
      <c r="N824" s="241" t="s">
        <v>48</v>
      </c>
      <c r="O824" s="87"/>
      <c r="P824" s="242">
        <f>O824*H824</f>
        <v>0</v>
      </c>
      <c r="Q824" s="242">
        <v>8</v>
      </c>
      <c r="R824" s="242">
        <f>Q824*H824</f>
        <v>16</v>
      </c>
      <c r="S824" s="242">
        <v>0</v>
      </c>
      <c r="T824" s="243">
        <f>S824*H824</f>
        <v>0</v>
      </c>
      <c r="AR824" s="244" t="s">
        <v>236</v>
      </c>
      <c r="AT824" s="244" t="s">
        <v>384</v>
      </c>
      <c r="AU824" s="244" t="s">
        <v>93</v>
      </c>
      <c r="AY824" s="17" t="s">
        <v>381</v>
      </c>
      <c r="BE824" s="245">
        <f>IF(N824="základní",J824,0)</f>
        <v>0</v>
      </c>
      <c r="BF824" s="245">
        <f>IF(N824="snížená",J824,0)</f>
        <v>0</v>
      </c>
      <c r="BG824" s="245">
        <f>IF(N824="zákl. přenesená",J824,0)</f>
        <v>0</v>
      </c>
      <c r="BH824" s="245">
        <f>IF(N824="sníž. přenesená",J824,0)</f>
        <v>0</v>
      </c>
      <c r="BI824" s="245">
        <f>IF(N824="nulová",J824,0)</f>
        <v>0</v>
      </c>
      <c r="BJ824" s="17" t="s">
        <v>91</v>
      </c>
      <c r="BK824" s="245">
        <f>ROUND(I824*H824,2)</f>
        <v>0</v>
      </c>
      <c r="BL824" s="17" t="s">
        <v>236</v>
      </c>
      <c r="BM824" s="244" t="s">
        <v>3002</v>
      </c>
    </row>
    <row r="825" s="11" customFormat="1" ht="22.8" customHeight="1">
      <c r="B825" s="217"/>
      <c r="C825" s="218"/>
      <c r="D825" s="219" t="s">
        <v>82</v>
      </c>
      <c r="E825" s="231" t="s">
        <v>5678</v>
      </c>
      <c r="F825" s="231" t="s">
        <v>5679</v>
      </c>
      <c r="G825" s="218"/>
      <c r="H825" s="218"/>
      <c r="I825" s="221"/>
      <c r="J825" s="232">
        <f>BK825</f>
        <v>0</v>
      </c>
      <c r="K825" s="218"/>
      <c r="L825" s="223"/>
      <c r="M825" s="224"/>
      <c r="N825" s="225"/>
      <c r="O825" s="225"/>
      <c r="P825" s="226">
        <f>P826</f>
        <v>0</v>
      </c>
      <c r="Q825" s="225"/>
      <c r="R825" s="226">
        <f>R826</f>
        <v>0</v>
      </c>
      <c r="S825" s="225"/>
      <c r="T825" s="227">
        <f>T826</f>
        <v>0</v>
      </c>
      <c r="AR825" s="228" t="s">
        <v>91</v>
      </c>
      <c r="AT825" s="229" t="s">
        <v>82</v>
      </c>
      <c r="AU825" s="229" t="s">
        <v>91</v>
      </c>
      <c r="AY825" s="228" t="s">
        <v>381</v>
      </c>
      <c r="BK825" s="230">
        <f>BK826</f>
        <v>0</v>
      </c>
    </row>
    <row r="826" s="1" customFormat="1" ht="16.5" customHeight="1">
      <c r="B826" s="39"/>
      <c r="C826" s="233" t="s">
        <v>1959</v>
      </c>
      <c r="D826" s="233" t="s">
        <v>384</v>
      </c>
      <c r="E826" s="234" t="s">
        <v>6123</v>
      </c>
      <c r="F826" s="235" t="s">
        <v>5681</v>
      </c>
      <c r="G826" s="236" t="s">
        <v>2947</v>
      </c>
      <c r="H826" s="237">
        <v>300</v>
      </c>
      <c r="I826" s="238"/>
      <c r="J826" s="239">
        <f>ROUND(I826*H826,2)</f>
        <v>0</v>
      </c>
      <c r="K826" s="235" t="s">
        <v>539</v>
      </c>
      <c r="L826" s="44"/>
      <c r="M826" s="240" t="s">
        <v>1</v>
      </c>
      <c r="N826" s="241" t="s">
        <v>48</v>
      </c>
      <c r="O826" s="87"/>
      <c r="P826" s="242">
        <f>O826*H826</f>
        <v>0</v>
      </c>
      <c r="Q826" s="242">
        <v>0</v>
      </c>
      <c r="R826" s="242">
        <f>Q826*H826</f>
        <v>0</v>
      </c>
      <c r="S826" s="242">
        <v>0</v>
      </c>
      <c r="T826" s="243">
        <f>S826*H826</f>
        <v>0</v>
      </c>
      <c r="AR826" s="244" t="s">
        <v>236</v>
      </c>
      <c r="AT826" s="244" t="s">
        <v>384</v>
      </c>
      <c r="AU826" s="244" t="s">
        <v>93</v>
      </c>
      <c r="AY826" s="17" t="s">
        <v>381</v>
      </c>
      <c r="BE826" s="245">
        <f>IF(N826="základní",J826,0)</f>
        <v>0</v>
      </c>
      <c r="BF826" s="245">
        <f>IF(N826="snížená",J826,0)</f>
        <v>0</v>
      </c>
      <c r="BG826" s="245">
        <f>IF(N826="zákl. přenesená",J826,0)</f>
        <v>0</v>
      </c>
      <c r="BH826" s="245">
        <f>IF(N826="sníž. přenesená",J826,0)</f>
        <v>0</v>
      </c>
      <c r="BI826" s="245">
        <f>IF(N826="nulová",J826,0)</f>
        <v>0</v>
      </c>
      <c r="BJ826" s="17" t="s">
        <v>91</v>
      </c>
      <c r="BK826" s="245">
        <f>ROUND(I826*H826,2)</f>
        <v>0</v>
      </c>
      <c r="BL826" s="17" t="s">
        <v>236</v>
      </c>
      <c r="BM826" s="244" t="s">
        <v>3010</v>
      </c>
    </row>
    <row r="827" s="11" customFormat="1" ht="22.8" customHeight="1">
      <c r="B827" s="217"/>
      <c r="C827" s="218"/>
      <c r="D827" s="219" t="s">
        <v>82</v>
      </c>
      <c r="E827" s="231" t="s">
        <v>5682</v>
      </c>
      <c r="F827" s="231" t="s">
        <v>5683</v>
      </c>
      <c r="G827" s="218"/>
      <c r="H827" s="218"/>
      <c r="I827" s="221"/>
      <c r="J827" s="232">
        <f>BK827</f>
        <v>0</v>
      </c>
      <c r="K827" s="218"/>
      <c r="L827" s="223"/>
      <c r="M827" s="224"/>
      <c r="N827" s="225"/>
      <c r="O827" s="225"/>
      <c r="P827" s="226">
        <f>P828</f>
        <v>0</v>
      </c>
      <c r="Q827" s="225"/>
      <c r="R827" s="226">
        <f>R828</f>
        <v>0</v>
      </c>
      <c r="S827" s="225"/>
      <c r="T827" s="227">
        <f>T828</f>
        <v>0</v>
      </c>
      <c r="AR827" s="228" t="s">
        <v>91</v>
      </c>
      <c r="AT827" s="229" t="s">
        <v>82</v>
      </c>
      <c r="AU827" s="229" t="s">
        <v>91</v>
      </c>
      <c r="AY827" s="228" t="s">
        <v>381</v>
      </c>
      <c r="BK827" s="230">
        <f>BK828</f>
        <v>0</v>
      </c>
    </row>
    <row r="828" s="1" customFormat="1" ht="16.5" customHeight="1">
      <c r="B828" s="39"/>
      <c r="C828" s="233" t="s">
        <v>1963</v>
      </c>
      <c r="D828" s="233" t="s">
        <v>384</v>
      </c>
      <c r="E828" s="234" t="s">
        <v>6124</v>
      </c>
      <c r="F828" s="235" t="s">
        <v>5685</v>
      </c>
      <c r="G828" s="236" t="s">
        <v>2947</v>
      </c>
      <c r="H828" s="237">
        <v>150</v>
      </c>
      <c r="I828" s="238"/>
      <c r="J828" s="239">
        <f>ROUND(I828*H828,2)</f>
        <v>0</v>
      </c>
      <c r="K828" s="235" t="s">
        <v>539</v>
      </c>
      <c r="L828" s="44"/>
      <c r="M828" s="240" t="s">
        <v>1</v>
      </c>
      <c r="N828" s="241" t="s">
        <v>48</v>
      </c>
      <c r="O828" s="87"/>
      <c r="P828" s="242">
        <f>O828*H828</f>
        <v>0</v>
      </c>
      <c r="Q828" s="242">
        <v>0</v>
      </c>
      <c r="R828" s="242">
        <f>Q828*H828</f>
        <v>0</v>
      </c>
      <c r="S828" s="242">
        <v>0</v>
      </c>
      <c r="T828" s="243">
        <f>S828*H828</f>
        <v>0</v>
      </c>
      <c r="AR828" s="244" t="s">
        <v>236</v>
      </c>
      <c r="AT828" s="244" t="s">
        <v>384</v>
      </c>
      <c r="AU828" s="244" t="s">
        <v>93</v>
      </c>
      <c r="AY828" s="17" t="s">
        <v>381</v>
      </c>
      <c r="BE828" s="245">
        <f>IF(N828="základní",J828,0)</f>
        <v>0</v>
      </c>
      <c r="BF828" s="245">
        <f>IF(N828="snížená",J828,0)</f>
        <v>0</v>
      </c>
      <c r="BG828" s="245">
        <f>IF(N828="zákl. přenesená",J828,0)</f>
        <v>0</v>
      </c>
      <c r="BH828" s="245">
        <f>IF(N828="sníž. přenesená",J828,0)</f>
        <v>0</v>
      </c>
      <c r="BI828" s="245">
        <f>IF(N828="nulová",J828,0)</f>
        <v>0</v>
      </c>
      <c r="BJ828" s="17" t="s">
        <v>91</v>
      </c>
      <c r="BK828" s="245">
        <f>ROUND(I828*H828,2)</f>
        <v>0</v>
      </c>
      <c r="BL828" s="17" t="s">
        <v>236</v>
      </c>
      <c r="BM828" s="244" t="s">
        <v>3020</v>
      </c>
    </row>
    <row r="829" s="11" customFormat="1" ht="22.8" customHeight="1">
      <c r="B829" s="217"/>
      <c r="C829" s="218"/>
      <c r="D829" s="219" t="s">
        <v>82</v>
      </c>
      <c r="E829" s="231" t="s">
        <v>5686</v>
      </c>
      <c r="F829" s="231" t="s">
        <v>5687</v>
      </c>
      <c r="G829" s="218"/>
      <c r="H829" s="218"/>
      <c r="I829" s="221"/>
      <c r="J829" s="232">
        <f>BK829</f>
        <v>0</v>
      </c>
      <c r="K829" s="218"/>
      <c r="L829" s="223"/>
      <c r="M829" s="224"/>
      <c r="N829" s="225"/>
      <c r="O829" s="225"/>
      <c r="P829" s="226">
        <f>P830</f>
        <v>0</v>
      </c>
      <c r="Q829" s="225"/>
      <c r="R829" s="226">
        <f>R830</f>
        <v>0</v>
      </c>
      <c r="S829" s="225"/>
      <c r="T829" s="227">
        <f>T830</f>
        <v>0</v>
      </c>
      <c r="AR829" s="228" t="s">
        <v>91</v>
      </c>
      <c r="AT829" s="229" t="s">
        <v>82</v>
      </c>
      <c r="AU829" s="229" t="s">
        <v>91</v>
      </c>
      <c r="AY829" s="228" t="s">
        <v>381</v>
      </c>
      <c r="BK829" s="230">
        <f>BK830</f>
        <v>0</v>
      </c>
    </row>
    <row r="830" s="1" customFormat="1" ht="16.5" customHeight="1">
      <c r="B830" s="39"/>
      <c r="C830" s="233" t="s">
        <v>1966</v>
      </c>
      <c r="D830" s="233" t="s">
        <v>384</v>
      </c>
      <c r="E830" s="234" t="s">
        <v>6125</v>
      </c>
      <c r="F830" s="235" t="s">
        <v>5689</v>
      </c>
      <c r="G830" s="236" t="s">
        <v>5690</v>
      </c>
      <c r="H830" s="237">
        <v>600</v>
      </c>
      <c r="I830" s="238"/>
      <c r="J830" s="239">
        <f>ROUND(I830*H830,2)</f>
        <v>0</v>
      </c>
      <c r="K830" s="235" t="s">
        <v>539</v>
      </c>
      <c r="L830" s="44"/>
      <c r="M830" s="240" t="s">
        <v>1</v>
      </c>
      <c r="N830" s="241" t="s">
        <v>48</v>
      </c>
      <c r="O830" s="87"/>
      <c r="P830" s="242">
        <f>O830*H830</f>
        <v>0</v>
      </c>
      <c r="Q830" s="242">
        <v>0</v>
      </c>
      <c r="R830" s="242">
        <f>Q830*H830</f>
        <v>0</v>
      </c>
      <c r="S830" s="242">
        <v>0</v>
      </c>
      <c r="T830" s="243">
        <f>S830*H830</f>
        <v>0</v>
      </c>
      <c r="AR830" s="244" t="s">
        <v>236</v>
      </c>
      <c r="AT830" s="244" t="s">
        <v>384</v>
      </c>
      <c r="AU830" s="244" t="s">
        <v>93</v>
      </c>
      <c r="AY830" s="17" t="s">
        <v>381</v>
      </c>
      <c r="BE830" s="245">
        <f>IF(N830="základní",J830,0)</f>
        <v>0</v>
      </c>
      <c r="BF830" s="245">
        <f>IF(N830="snížená",J830,0)</f>
        <v>0</v>
      </c>
      <c r="BG830" s="245">
        <f>IF(N830="zákl. přenesená",J830,0)</f>
        <v>0</v>
      </c>
      <c r="BH830" s="245">
        <f>IF(N830="sníž. přenesená",J830,0)</f>
        <v>0</v>
      </c>
      <c r="BI830" s="245">
        <f>IF(N830="nulová",J830,0)</f>
        <v>0</v>
      </c>
      <c r="BJ830" s="17" t="s">
        <v>91</v>
      </c>
      <c r="BK830" s="245">
        <f>ROUND(I830*H830,2)</f>
        <v>0</v>
      </c>
      <c r="BL830" s="17" t="s">
        <v>236</v>
      </c>
      <c r="BM830" s="244" t="s">
        <v>3029</v>
      </c>
    </row>
    <row r="831" s="11" customFormat="1" ht="22.8" customHeight="1">
      <c r="B831" s="217"/>
      <c r="C831" s="218"/>
      <c r="D831" s="219" t="s">
        <v>82</v>
      </c>
      <c r="E831" s="231" t="s">
        <v>5691</v>
      </c>
      <c r="F831" s="231" t="s">
        <v>5692</v>
      </c>
      <c r="G831" s="218"/>
      <c r="H831" s="218"/>
      <c r="I831" s="221"/>
      <c r="J831" s="232">
        <f>BK831</f>
        <v>0</v>
      </c>
      <c r="K831" s="218"/>
      <c r="L831" s="223"/>
      <c r="M831" s="224"/>
      <c r="N831" s="225"/>
      <c r="O831" s="225"/>
      <c r="P831" s="226">
        <f>P832</f>
        <v>0</v>
      </c>
      <c r="Q831" s="225"/>
      <c r="R831" s="226">
        <f>R832</f>
        <v>0</v>
      </c>
      <c r="S831" s="225"/>
      <c r="T831" s="227">
        <f>T832</f>
        <v>0</v>
      </c>
      <c r="AR831" s="228" t="s">
        <v>91</v>
      </c>
      <c r="AT831" s="229" t="s">
        <v>82</v>
      </c>
      <c r="AU831" s="229" t="s">
        <v>91</v>
      </c>
      <c r="AY831" s="228" t="s">
        <v>381</v>
      </c>
      <c r="BK831" s="230">
        <f>BK832</f>
        <v>0</v>
      </c>
    </row>
    <row r="832" s="1" customFormat="1" ht="16.5" customHeight="1">
      <c r="B832" s="39"/>
      <c r="C832" s="233" t="s">
        <v>1970</v>
      </c>
      <c r="D832" s="233" t="s">
        <v>384</v>
      </c>
      <c r="E832" s="234" t="s">
        <v>6126</v>
      </c>
      <c r="F832" s="235" t="s">
        <v>5694</v>
      </c>
      <c r="G832" s="236" t="s">
        <v>5695</v>
      </c>
      <c r="H832" s="237">
        <v>40</v>
      </c>
      <c r="I832" s="238"/>
      <c r="J832" s="239">
        <f>ROUND(I832*H832,2)</f>
        <v>0</v>
      </c>
      <c r="K832" s="235" t="s">
        <v>539</v>
      </c>
      <c r="L832" s="44"/>
      <c r="M832" s="240" t="s">
        <v>1</v>
      </c>
      <c r="N832" s="241" t="s">
        <v>48</v>
      </c>
      <c r="O832" s="87"/>
      <c r="P832" s="242">
        <f>O832*H832</f>
        <v>0</v>
      </c>
      <c r="Q832" s="242">
        <v>0</v>
      </c>
      <c r="R832" s="242">
        <f>Q832*H832</f>
        <v>0</v>
      </c>
      <c r="S832" s="242">
        <v>0</v>
      </c>
      <c r="T832" s="243">
        <f>S832*H832</f>
        <v>0</v>
      </c>
      <c r="AR832" s="244" t="s">
        <v>236</v>
      </c>
      <c r="AT832" s="244" t="s">
        <v>384</v>
      </c>
      <c r="AU832" s="244" t="s">
        <v>93</v>
      </c>
      <c r="AY832" s="17" t="s">
        <v>381</v>
      </c>
      <c r="BE832" s="245">
        <f>IF(N832="základní",J832,0)</f>
        <v>0</v>
      </c>
      <c r="BF832" s="245">
        <f>IF(N832="snížená",J832,0)</f>
        <v>0</v>
      </c>
      <c r="BG832" s="245">
        <f>IF(N832="zákl. přenesená",J832,0)</f>
        <v>0</v>
      </c>
      <c r="BH832" s="245">
        <f>IF(N832="sníž. přenesená",J832,0)</f>
        <v>0</v>
      </c>
      <c r="BI832" s="245">
        <f>IF(N832="nulová",J832,0)</f>
        <v>0</v>
      </c>
      <c r="BJ832" s="17" t="s">
        <v>91</v>
      </c>
      <c r="BK832" s="245">
        <f>ROUND(I832*H832,2)</f>
        <v>0</v>
      </c>
      <c r="BL832" s="17" t="s">
        <v>236</v>
      </c>
      <c r="BM832" s="244" t="s">
        <v>3037</v>
      </c>
    </row>
    <row r="833" s="11" customFormat="1" ht="25.92" customHeight="1">
      <c r="B833" s="217"/>
      <c r="C833" s="218"/>
      <c r="D833" s="219" t="s">
        <v>82</v>
      </c>
      <c r="E833" s="220" t="s">
        <v>418</v>
      </c>
      <c r="F833" s="220" t="s">
        <v>6127</v>
      </c>
      <c r="G833" s="218"/>
      <c r="H833" s="218"/>
      <c r="I833" s="221"/>
      <c r="J833" s="222">
        <f>BK833</f>
        <v>0</v>
      </c>
      <c r="K833" s="218"/>
      <c r="L833" s="223"/>
      <c r="M833" s="224"/>
      <c r="N833" s="225"/>
      <c r="O833" s="225"/>
      <c r="P833" s="226">
        <f>P834+SUM(P835:P838)+P841+P844+P846+P853+P855+P860+P862+P868+P870+P874+P878+P882+P887+P889+P891+P893</f>
        <v>0</v>
      </c>
      <c r="Q833" s="225"/>
      <c r="R833" s="226">
        <f>R834+SUM(R835:R838)+R841+R844+R846+R853+R855+R860+R862+R868+R870+R874+R878+R882+R887+R889+R891+R893</f>
        <v>2972.8000000000002</v>
      </c>
      <c r="S833" s="225"/>
      <c r="T833" s="227">
        <f>T834+SUM(T835:T838)+T841+T844+T846+T853+T855+T860+T862+T868+T870+T874+T878+T882+T887+T889+T891+T893</f>
        <v>0</v>
      </c>
      <c r="AR833" s="228" t="s">
        <v>91</v>
      </c>
      <c r="AT833" s="229" t="s">
        <v>82</v>
      </c>
      <c r="AU833" s="229" t="s">
        <v>83</v>
      </c>
      <c r="AY833" s="228" t="s">
        <v>381</v>
      </c>
      <c r="BK833" s="230">
        <f>BK834+SUM(BK835:BK838)+BK841+BK844+BK846+BK853+BK855+BK860+BK862+BK868+BK870+BK874+BK878+BK882+BK887+BK889+BK891+BK893</f>
        <v>0</v>
      </c>
    </row>
    <row r="834" s="1" customFormat="1" ht="16.5" customHeight="1">
      <c r="B834" s="39"/>
      <c r="C834" s="233" t="s">
        <v>1973</v>
      </c>
      <c r="D834" s="233" t="s">
        <v>384</v>
      </c>
      <c r="E834" s="234" t="s">
        <v>6128</v>
      </c>
      <c r="F834" s="235" t="s">
        <v>5603</v>
      </c>
      <c r="G834" s="236" t="s">
        <v>1933</v>
      </c>
      <c r="H834" s="237">
        <v>1</v>
      </c>
      <c r="I834" s="238"/>
      <c r="J834" s="239">
        <f>ROUND(I834*H834,2)</f>
        <v>0</v>
      </c>
      <c r="K834" s="235" t="s">
        <v>539</v>
      </c>
      <c r="L834" s="44"/>
      <c r="M834" s="240" t="s">
        <v>1</v>
      </c>
      <c r="N834" s="241" t="s">
        <v>48</v>
      </c>
      <c r="O834" s="87"/>
      <c r="P834" s="242">
        <f>O834*H834</f>
        <v>0</v>
      </c>
      <c r="Q834" s="242">
        <v>640</v>
      </c>
      <c r="R834" s="242">
        <f>Q834*H834</f>
        <v>640</v>
      </c>
      <c r="S834" s="242">
        <v>0</v>
      </c>
      <c r="T834" s="243">
        <f>S834*H834</f>
        <v>0</v>
      </c>
      <c r="AR834" s="244" t="s">
        <v>236</v>
      </c>
      <c r="AT834" s="244" t="s">
        <v>384</v>
      </c>
      <c r="AU834" s="244" t="s">
        <v>91</v>
      </c>
      <c r="AY834" s="17" t="s">
        <v>381</v>
      </c>
      <c r="BE834" s="245">
        <f>IF(N834="základní",J834,0)</f>
        <v>0</v>
      </c>
      <c r="BF834" s="245">
        <f>IF(N834="snížená",J834,0)</f>
        <v>0</v>
      </c>
      <c r="BG834" s="245">
        <f>IF(N834="zákl. přenesená",J834,0)</f>
        <v>0</v>
      </c>
      <c r="BH834" s="245">
        <f>IF(N834="sníž. přenesená",J834,0)</f>
        <v>0</v>
      </c>
      <c r="BI834" s="245">
        <f>IF(N834="nulová",J834,0)</f>
        <v>0</v>
      </c>
      <c r="BJ834" s="17" t="s">
        <v>91</v>
      </c>
      <c r="BK834" s="245">
        <f>ROUND(I834*H834,2)</f>
        <v>0</v>
      </c>
      <c r="BL834" s="17" t="s">
        <v>236</v>
      </c>
      <c r="BM834" s="244" t="s">
        <v>3045</v>
      </c>
    </row>
    <row r="835" s="1" customFormat="1">
      <c r="B835" s="39"/>
      <c r="C835" s="40"/>
      <c r="D835" s="246" t="s">
        <v>391</v>
      </c>
      <c r="E835" s="40"/>
      <c r="F835" s="247" t="s">
        <v>6129</v>
      </c>
      <c r="G835" s="40"/>
      <c r="H835" s="40"/>
      <c r="I835" s="151"/>
      <c r="J835" s="40"/>
      <c r="K835" s="40"/>
      <c r="L835" s="44"/>
      <c r="M835" s="248"/>
      <c r="N835" s="87"/>
      <c r="O835" s="87"/>
      <c r="P835" s="87"/>
      <c r="Q835" s="87"/>
      <c r="R835" s="87"/>
      <c r="S835" s="87"/>
      <c r="T835" s="88"/>
      <c r="AT835" s="17" t="s">
        <v>391</v>
      </c>
      <c r="AU835" s="17" t="s">
        <v>91</v>
      </c>
    </row>
    <row r="836" s="1" customFormat="1" ht="16.5" customHeight="1">
      <c r="B836" s="39"/>
      <c r="C836" s="233" t="s">
        <v>1977</v>
      </c>
      <c r="D836" s="233" t="s">
        <v>384</v>
      </c>
      <c r="E836" s="234" t="s">
        <v>6130</v>
      </c>
      <c r="F836" s="235" t="s">
        <v>5755</v>
      </c>
      <c r="G836" s="236" t="s">
        <v>5607</v>
      </c>
      <c r="H836" s="237">
        <v>8</v>
      </c>
      <c r="I836" s="238"/>
      <c r="J836" s="239">
        <f>ROUND(I836*H836,2)</f>
        <v>0</v>
      </c>
      <c r="K836" s="235" t="s">
        <v>539</v>
      </c>
      <c r="L836" s="44"/>
      <c r="M836" s="240" t="s">
        <v>1</v>
      </c>
      <c r="N836" s="241" t="s">
        <v>48</v>
      </c>
      <c r="O836" s="87"/>
      <c r="P836" s="242">
        <f>O836*H836</f>
        <v>0</v>
      </c>
      <c r="Q836" s="242">
        <v>0</v>
      </c>
      <c r="R836" s="242">
        <f>Q836*H836</f>
        <v>0</v>
      </c>
      <c r="S836" s="242">
        <v>0</v>
      </c>
      <c r="T836" s="243">
        <f>S836*H836</f>
        <v>0</v>
      </c>
      <c r="AR836" s="244" t="s">
        <v>236</v>
      </c>
      <c r="AT836" s="244" t="s">
        <v>384</v>
      </c>
      <c r="AU836" s="244" t="s">
        <v>91</v>
      </c>
      <c r="AY836" s="17" t="s">
        <v>381</v>
      </c>
      <c r="BE836" s="245">
        <f>IF(N836="základní",J836,0)</f>
        <v>0</v>
      </c>
      <c r="BF836" s="245">
        <f>IF(N836="snížená",J836,0)</f>
        <v>0</v>
      </c>
      <c r="BG836" s="245">
        <f>IF(N836="zákl. přenesená",J836,0)</f>
        <v>0</v>
      </c>
      <c r="BH836" s="245">
        <f>IF(N836="sníž. přenesená",J836,0)</f>
        <v>0</v>
      </c>
      <c r="BI836" s="245">
        <f>IF(N836="nulová",J836,0)</f>
        <v>0</v>
      </c>
      <c r="BJ836" s="17" t="s">
        <v>91</v>
      </c>
      <c r="BK836" s="245">
        <f>ROUND(I836*H836,2)</f>
        <v>0</v>
      </c>
      <c r="BL836" s="17" t="s">
        <v>236</v>
      </c>
      <c r="BM836" s="244" t="s">
        <v>3053</v>
      </c>
    </row>
    <row r="837" s="1" customFormat="1" ht="16.5" customHeight="1">
      <c r="B837" s="39"/>
      <c r="C837" s="233" t="s">
        <v>1983</v>
      </c>
      <c r="D837" s="233" t="s">
        <v>384</v>
      </c>
      <c r="E837" s="234" t="s">
        <v>6131</v>
      </c>
      <c r="F837" s="235" t="s">
        <v>5609</v>
      </c>
      <c r="G837" s="236" t="s">
        <v>5607</v>
      </c>
      <c r="H837" s="237">
        <v>20</v>
      </c>
      <c r="I837" s="238"/>
      <c r="J837" s="239">
        <f>ROUND(I837*H837,2)</f>
        <v>0</v>
      </c>
      <c r="K837" s="235" t="s">
        <v>539</v>
      </c>
      <c r="L837" s="44"/>
      <c r="M837" s="240" t="s">
        <v>1</v>
      </c>
      <c r="N837" s="241" t="s">
        <v>48</v>
      </c>
      <c r="O837" s="87"/>
      <c r="P837" s="242">
        <f>O837*H837</f>
        <v>0</v>
      </c>
      <c r="Q837" s="242">
        <v>0</v>
      </c>
      <c r="R837" s="242">
        <f>Q837*H837</f>
        <v>0</v>
      </c>
      <c r="S837" s="242">
        <v>0</v>
      </c>
      <c r="T837" s="243">
        <f>S837*H837</f>
        <v>0</v>
      </c>
      <c r="AR837" s="244" t="s">
        <v>236</v>
      </c>
      <c r="AT837" s="244" t="s">
        <v>384</v>
      </c>
      <c r="AU837" s="244" t="s">
        <v>91</v>
      </c>
      <c r="AY837" s="17" t="s">
        <v>381</v>
      </c>
      <c r="BE837" s="245">
        <f>IF(N837="základní",J837,0)</f>
        <v>0</v>
      </c>
      <c r="BF837" s="245">
        <f>IF(N837="snížená",J837,0)</f>
        <v>0</v>
      </c>
      <c r="BG837" s="245">
        <f>IF(N837="zákl. přenesená",J837,0)</f>
        <v>0</v>
      </c>
      <c r="BH837" s="245">
        <f>IF(N837="sníž. přenesená",J837,0)</f>
        <v>0</v>
      </c>
      <c r="BI837" s="245">
        <f>IF(N837="nulová",J837,0)</f>
        <v>0</v>
      </c>
      <c r="BJ837" s="17" t="s">
        <v>91</v>
      </c>
      <c r="BK837" s="245">
        <f>ROUND(I837*H837,2)</f>
        <v>0</v>
      </c>
      <c r="BL837" s="17" t="s">
        <v>236</v>
      </c>
      <c r="BM837" s="244" t="s">
        <v>3061</v>
      </c>
    </row>
    <row r="838" s="11" customFormat="1" ht="22.8" customHeight="1">
      <c r="B838" s="217"/>
      <c r="C838" s="218"/>
      <c r="D838" s="219" t="s">
        <v>82</v>
      </c>
      <c r="E838" s="231" t="s">
        <v>258</v>
      </c>
      <c r="F838" s="231" t="s">
        <v>5610</v>
      </c>
      <c r="G838" s="218"/>
      <c r="H838" s="218"/>
      <c r="I838" s="221"/>
      <c r="J838" s="232">
        <f>BK838</f>
        <v>0</v>
      </c>
      <c r="K838" s="218"/>
      <c r="L838" s="223"/>
      <c r="M838" s="224"/>
      <c r="N838" s="225"/>
      <c r="O838" s="225"/>
      <c r="P838" s="226">
        <f>SUM(P839:P840)</f>
        <v>0</v>
      </c>
      <c r="Q838" s="225"/>
      <c r="R838" s="226">
        <f>SUM(R839:R840)</f>
        <v>11</v>
      </c>
      <c r="S838" s="225"/>
      <c r="T838" s="227">
        <f>SUM(T839:T840)</f>
        <v>0</v>
      </c>
      <c r="AR838" s="228" t="s">
        <v>91</v>
      </c>
      <c r="AT838" s="229" t="s">
        <v>82</v>
      </c>
      <c r="AU838" s="229" t="s">
        <v>91</v>
      </c>
      <c r="AY838" s="228" t="s">
        <v>381</v>
      </c>
      <c r="BK838" s="230">
        <f>SUM(BK839:BK840)</f>
        <v>0</v>
      </c>
    </row>
    <row r="839" s="1" customFormat="1" ht="16.5" customHeight="1">
      <c r="B839" s="39"/>
      <c r="C839" s="233" t="s">
        <v>1988</v>
      </c>
      <c r="D839" s="233" t="s">
        <v>384</v>
      </c>
      <c r="E839" s="234" t="s">
        <v>6132</v>
      </c>
      <c r="F839" s="235" t="s">
        <v>6133</v>
      </c>
      <c r="G839" s="236" t="s">
        <v>1933</v>
      </c>
      <c r="H839" s="237">
        <v>1</v>
      </c>
      <c r="I839" s="238"/>
      <c r="J839" s="239">
        <f>ROUND(I839*H839,2)</f>
        <v>0</v>
      </c>
      <c r="K839" s="235" t="s">
        <v>539</v>
      </c>
      <c r="L839" s="44"/>
      <c r="M839" s="240" t="s">
        <v>1</v>
      </c>
      <c r="N839" s="241" t="s">
        <v>48</v>
      </c>
      <c r="O839" s="87"/>
      <c r="P839" s="242">
        <f>O839*H839</f>
        <v>0</v>
      </c>
      <c r="Q839" s="242">
        <v>5</v>
      </c>
      <c r="R839" s="242">
        <f>Q839*H839</f>
        <v>5</v>
      </c>
      <c r="S839" s="242">
        <v>0</v>
      </c>
      <c r="T839" s="243">
        <f>S839*H839</f>
        <v>0</v>
      </c>
      <c r="AR839" s="244" t="s">
        <v>236</v>
      </c>
      <c r="AT839" s="244" t="s">
        <v>384</v>
      </c>
      <c r="AU839" s="244" t="s">
        <v>93</v>
      </c>
      <c r="AY839" s="17" t="s">
        <v>381</v>
      </c>
      <c r="BE839" s="245">
        <f>IF(N839="základní",J839,0)</f>
        <v>0</v>
      </c>
      <c r="BF839" s="245">
        <f>IF(N839="snížená",J839,0)</f>
        <v>0</v>
      </c>
      <c r="BG839" s="245">
        <f>IF(N839="zákl. přenesená",J839,0)</f>
        <v>0</v>
      </c>
      <c r="BH839" s="245">
        <f>IF(N839="sníž. přenesená",J839,0)</f>
        <v>0</v>
      </c>
      <c r="BI839" s="245">
        <f>IF(N839="nulová",J839,0)</f>
        <v>0</v>
      </c>
      <c r="BJ839" s="17" t="s">
        <v>91</v>
      </c>
      <c r="BK839" s="245">
        <f>ROUND(I839*H839,2)</f>
        <v>0</v>
      </c>
      <c r="BL839" s="17" t="s">
        <v>236</v>
      </c>
      <c r="BM839" s="244" t="s">
        <v>3069</v>
      </c>
    </row>
    <row r="840" s="1" customFormat="1" ht="16.5" customHeight="1">
      <c r="B840" s="39"/>
      <c r="C840" s="233" t="s">
        <v>1992</v>
      </c>
      <c r="D840" s="233" t="s">
        <v>384</v>
      </c>
      <c r="E840" s="234" t="s">
        <v>6134</v>
      </c>
      <c r="F840" s="235" t="s">
        <v>6135</v>
      </c>
      <c r="G840" s="236" t="s">
        <v>1933</v>
      </c>
      <c r="H840" s="237">
        <v>1</v>
      </c>
      <c r="I840" s="238"/>
      <c r="J840" s="239">
        <f>ROUND(I840*H840,2)</f>
        <v>0</v>
      </c>
      <c r="K840" s="235" t="s">
        <v>539</v>
      </c>
      <c r="L840" s="44"/>
      <c r="M840" s="240" t="s">
        <v>1</v>
      </c>
      <c r="N840" s="241" t="s">
        <v>48</v>
      </c>
      <c r="O840" s="87"/>
      <c r="P840" s="242">
        <f>O840*H840</f>
        <v>0</v>
      </c>
      <c r="Q840" s="242">
        <v>6</v>
      </c>
      <c r="R840" s="242">
        <f>Q840*H840</f>
        <v>6</v>
      </c>
      <c r="S840" s="242">
        <v>0</v>
      </c>
      <c r="T840" s="243">
        <f>S840*H840</f>
        <v>0</v>
      </c>
      <c r="AR840" s="244" t="s">
        <v>236</v>
      </c>
      <c r="AT840" s="244" t="s">
        <v>384</v>
      </c>
      <c r="AU840" s="244" t="s">
        <v>93</v>
      </c>
      <c r="AY840" s="17" t="s">
        <v>381</v>
      </c>
      <c r="BE840" s="245">
        <f>IF(N840="základní",J840,0)</f>
        <v>0</v>
      </c>
      <c r="BF840" s="245">
        <f>IF(N840="snížená",J840,0)</f>
        <v>0</v>
      </c>
      <c r="BG840" s="245">
        <f>IF(N840="zákl. přenesená",J840,0)</f>
        <v>0</v>
      </c>
      <c r="BH840" s="245">
        <f>IF(N840="sníž. přenesená",J840,0)</f>
        <v>0</v>
      </c>
      <c r="BI840" s="245">
        <f>IF(N840="nulová",J840,0)</f>
        <v>0</v>
      </c>
      <c r="BJ840" s="17" t="s">
        <v>91</v>
      </c>
      <c r="BK840" s="245">
        <f>ROUND(I840*H840,2)</f>
        <v>0</v>
      </c>
      <c r="BL840" s="17" t="s">
        <v>236</v>
      </c>
      <c r="BM840" s="244" t="s">
        <v>3077</v>
      </c>
    </row>
    <row r="841" s="11" customFormat="1" ht="22.8" customHeight="1">
      <c r="B841" s="217"/>
      <c r="C841" s="218"/>
      <c r="D841" s="219" t="s">
        <v>82</v>
      </c>
      <c r="E841" s="231" t="s">
        <v>4334</v>
      </c>
      <c r="F841" s="231" t="s">
        <v>5613</v>
      </c>
      <c r="G841" s="218"/>
      <c r="H841" s="218"/>
      <c r="I841" s="221"/>
      <c r="J841" s="232">
        <f>BK841</f>
        <v>0</v>
      </c>
      <c r="K841" s="218"/>
      <c r="L841" s="223"/>
      <c r="M841" s="224"/>
      <c r="N841" s="225"/>
      <c r="O841" s="225"/>
      <c r="P841" s="226">
        <f>SUM(P842:P843)</f>
        <v>0</v>
      </c>
      <c r="Q841" s="225"/>
      <c r="R841" s="226">
        <f>SUM(R842:R843)</f>
        <v>80</v>
      </c>
      <c r="S841" s="225"/>
      <c r="T841" s="227">
        <f>SUM(T842:T843)</f>
        <v>0</v>
      </c>
      <c r="AR841" s="228" t="s">
        <v>91</v>
      </c>
      <c r="AT841" s="229" t="s">
        <v>82</v>
      </c>
      <c r="AU841" s="229" t="s">
        <v>91</v>
      </c>
      <c r="AY841" s="228" t="s">
        <v>381</v>
      </c>
      <c r="BK841" s="230">
        <f>SUM(BK842:BK843)</f>
        <v>0</v>
      </c>
    </row>
    <row r="842" s="1" customFormat="1" ht="16.5" customHeight="1">
      <c r="B842" s="39"/>
      <c r="C842" s="233" t="s">
        <v>1995</v>
      </c>
      <c r="D842" s="233" t="s">
        <v>384</v>
      </c>
      <c r="E842" s="234" t="s">
        <v>6136</v>
      </c>
      <c r="F842" s="235" t="s">
        <v>6137</v>
      </c>
      <c r="G842" s="236" t="s">
        <v>1933</v>
      </c>
      <c r="H842" s="237">
        <v>2</v>
      </c>
      <c r="I842" s="238"/>
      <c r="J842" s="239">
        <f>ROUND(I842*H842,2)</f>
        <v>0</v>
      </c>
      <c r="K842" s="235" t="s">
        <v>539</v>
      </c>
      <c r="L842" s="44"/>
      <c r="M842" s="240" t="s">
        <v>1</v>
      </c>
      <c r="N842" s="241" t="s">
        <v>48</v>
      </c>
      <c r="O842" s="87"/>
      <c r="P842" s="242">
        <f>O842*H842</f>
        <v>0</v>
      </c>
      <c r="Q842" s="242">
        <v>20</v>
      </c>
      <c r="R842" s="242">
        <f>Q842*H842</f>
        <v>40</v>
      </c>
      <c r="S842" s="242">
        <v>0</v>
      </c>
      <c r="T842" s="243">
        <f>S842*H842</f>
        <v>0</v>
      </c>
      <c r="AR842" s="244" t="s">
        <v>236</v>
      </c>
      <c r="AT842" s="244" t="s">
        <v>384</v>
      </c>
      <c r="AU842" s="244" t="s">
        <v>93</v>
      </c>
      <c r="AY842" s="17" t="s">
        <v>381</v>
      </c>
      <c r="BE842" s="245">
        <f>IF(N842="základní",J842,0)</f>
        <v>0</v>
      </c>
      <c r="BF842" s="245">
        <f>IF(N842="snížená",J842,0)</f>
        <v>0</v>
      </c>
      <c r="BG842" s="245">
        <f>IF(N842="zákl. přenesená",J842,0)</f>
        <v>0</v>
      </c>
      <c r="BH842" s="245">
        <f>IF(N842="sníž. přenesená",J842,0)</f>
        <v>0</v>
      </c>
      <c r="BI842" s="245">
        <f>IF(N842="nulová",J842,0)</f>
        <v>0</v>
      </c>
      <c r="BJ842" s="17" t="s">
        <v>91</v>
      </c>
      <c r="BK842" s="245">
        <f>ROUND(I842*H842,2)</f>
        <v>0</v>
      </c>
      <c r="BL842" s="17" t="s">
        <v>236</v>
      </c>
      <c r="BM842" s="244" t="s">
        <v>3085</v>
      </c>
    </row>
    <row r="843" s="1" customFormat="1" ht="16.5" customHeight="1">
      <c r="B843" s="39"/>
      <c r="C843" s="233" t="s">
        <v>1999</v>
      </c>
      <c r="D843" s="233" t="s">
        <v>384</v>
      </c>
      <c r="E843" s="234" t="s">
        <v>6138</v>
      </c>
      <c r="F843" s="235" t="s">
        <v>6139</v>
      </c>
      <c r="G843" s="236" t="s">
        <v>1933</v>
      </c>
      <c r="H843" s="237">
        <v>2</v>
      </c>
      <c r="I843" s="238"/>
      <c r="J843" s="239">
        <f>ROUND(I843*H843,2)</f>
        <v>0</v>
      </c>
      <c r="K843" s="235" t="s">
        <v>539</v>
      </c>
      <c r="L843" s="44"/>
      <c r="M843" s="240" t="s">
        <v>1</v>
      </c>
      <c r="N843" s="241" t="s">
        <v>48</v>
      </c>
      <c r="O843" s="87"/>
      <c r="P843" s="242">
        <f>O843*H843</f>
        <v>0</v>
      </c>
      <c r="Q843" s="242">
        <v>20</v>
      </c>
      <c r="R843" s="242">
        <f>Q843*H843</f>
        <v>40</v>
      </c>
      <c r="S843" s="242">
        <v>0</v>
      </c>
      <c r="T843" s="243">
        <f>S843*H843</f>
        <v>0</v>
      </c>
      <c r="AR843" s="244" t="s">
        <v>236</v>
      </c>
      <c r="AT843" s="244" t="s">
        <v>384</v>
      </c>
      <c r="AU843" s="244" t="s">
        <v>93</v>
      </c>
      <c r="AY843" s="17" t="s">
        <v>381</v>
      </c>
      <c r="BE843" s="245">
        <f>IF(N843="základní",J843,0)</f>
        <v>0</v>
      </c>
      <c r="BF843" s="245">
        <f>IF(N843="snížená",J843,0)</f>
        <v>0</v>
      </c>
      <c r="BG843" s="245">
        <f>IF(N843="zákl. přenesená",J843,0)</f>
        <v>0</v>
      </c>
      <c r="BH843" s="245">
        <f>IF(N843="sníž. přenesená",J843,0)</f>
        <v>0</v>
      </c>
      <c r="BI843" s="245">
        <f>IF(N843="nulová",J843,0)</f>
        <v>0</v>
      </c>
      <c r="BJ843" s="17" t="s">
        <v>91</v>
      </c>
      <c r="BK843" s="245">
        <f>ROUND(I843*H843,2)</f>
        <v>0</v>
      </c>
      <c r="BL843" s="17" t="s">
        <v>236</v>
      </c>
      <c r="BM843" s="244" t="s">
        <v>3093</v>
      </c>
    </row>
    <row r="844" s="11" customFormat="1" ht="22.8" customHeight="1">
      <c r="B844" s="217"/>
      <c r="C844" s="218"/>
      <c r="D844" s="219" t="s">
        <v>82</v>
      </c>
      <c r="E844" s="231" t="s">
        <v>5616</v>
      </c>
      <c r="F844" s="231" t="s">
        <v>5617</v>
      </c>
      <c r="G844" s="218"/>
      <c r="H844" s="218"/>
      <c r="I844" s="221"/>
      <c r="J844" s="232">
        <f>BK844</f>
        <v>0</v>
      </c>
      <c r="K844" s="218"/>
      <c r="L844" s="223"/>
      <c r="M844" s="224"/>
      <c r="N844" s="225"/>
      <c r="O844" s="225"/>
      <c r="P844" s="226">
        <f>P845</f>
        <v>0</v>
      </c>
      <c r="Q844" s="225"/>
      <c r="R844" s="226">
        <f>R845</f>
        <v>48</v>
      </c>
      <c r="S844" s="225"/>
      <c r="T844" s="227">
        <f>T845</f>
        <v>0</v>
      </c>
      <c r="AR844" s="228" t="s">
        <v>91</v>
      </c>
      <c r="AT844" s="229" t="s">
        <v>82</v>
      </c>
      <c r="AU844" s="229" t="s">
        <v>91</v>
      </c>
      <c r="AY844" s="228" t="s">
        <v>381</v>
      </c>
      <c r="BK844" s="230">
        <f>BK845</f>
        <v>0</v>
      </c>
    </row>
    <row r="845" s="1" customFormat="1" ht="16.5" customHeight="1">
      <c r="B845" s="39"/>
      <c r="C845" s="233" t="s">
        <v>2003</v>
      </c>
      <c r="D845" s="233" t="s">
        <v>384</v>
      </c>
      <c r="E845" s="234" t="s">
        <v>6140</v>
      </c>
      <c r="F845" s="235" t="s">
        <v>5710</v>
      </c>
      <c r="G845" s="236" t="s">
        <v>1933</v>
      </c>
      <c r="H845" s="237">
        <v>2</v>
      </c>
      <c r="I845" s="238"/>
      <c r="J845" s="239">
        <f>ROUND(I845*H845,2)</f>
        <v>0</v>
      </c>
      <c r="K845" s="235" t="s">
        <v>539</v>
      </c>
      <c r="L845" s="44"/>
      <c r="M845" s="240" t="s">
        <v>1</v>
      </c>
      <c r="N845" s="241" t="s">
        <v>48</v>
      </c>
      <c r="O845" s="87"/>
      <c r="P845" s="242">
        <f>O845*H845</f>
        <v>0</v>
      </c>
      <c r="Q845" s="242">
        <v>24</v>
      </c>
      <c r="R845" s="242">
        <f>Q845*H845</f>
        <v>48</v>
      </c>
      <c r="S845" s="242">
        <v>0</v>
      </c>
      <c r="T845" s="243">
        <f>S845*H845</f>
        <v>0</v>
      </c>
      <c r="AR845" s="244" t="s">
        <v>236</v>
      </c>
      <c r="AT845" s="244" t="s">
        <v>384</v>
      </c>
      <c r="AU845" s="244" t="s">
        <v>93</v>
      </c>
      <c r="AY845" s="17" t="s">
        <v>381</v>
      </c>
      <c r="BE845" s="245">
        <f>IF(N845="základní",J845,0)</f>
        <v>0</v>
      </c>
      <c r="BF845" s="245">
        <f>IF(N845="snížená",J845,0)</f>
        <v>0</v>
      </c>
      <c r="BG845" s="245">
        <f>IF(N845="zákl. přenesená",J845,0)</f>
        <v>0</v>
      </c>
      <c r="BH845" s="245">
        <f>IF(N845="sníž. přenesená",J845,0)</f>
        <v>0</v>
      </c>
      <c r="BI845" s="245">
        <f>IF(N845="nulová",J845,0)</f>
        <v>0</v>
      </c>
      <c r="BJ845" s="17" t="s">
        <v>91</v>
      </c>
      <c r="BK845" s="245">
        <f>ROUND(I845*H845,2)</f>
        <v>0</v>
      </c>
      <c r="BL845" s="17" t="s">
        <v>236</v>
      </c>
      <c r="BM845" s="244" t="s">
        <v>3101</v>
      </c>
    </row>
    <row r="846" s="11" customFormat="1" ht="22.8" customHeight="1">
      <c r="B846" s="217"/>
      <c r="C846" s="218"/>
      <c r="D846" s="219" t="s">
        <v>82</v>
      </c>
      <c r="E846" s="231" t="s">
        <v>5769</v>
      </c>
      <c r="F846" s="231" t="s">
        <v>5770</v>
      </c>
      <c r="G846" s="218"/>
      <c r="H846" s="218"/>
      <c r="I846" s="221"/>
      <c r="J846" s="232">
        <f>BK846</f>
        <v>0</v>
      </c>
      <c r="K846" s="218"/>
      <c r="L846" s="223"/>
      <c r="M846" s="224"/>
      <c r="N846" s="225"/>
      <c r="O846" s="225"/>
      <c r="P846" s="226">
        <f>SUM(P847:P852)</f>
        <v>0</v>
      </c>
      <c r="Q846" s="225"/>
      <c r="R846" s="226">
        <f>SUM(R847:R852)</f>
        <v>17</v>
      </c>
      <c r="S846" s="225"/>
      <c r="T846" s="227">
        <f>SUM(T847:T852)</f>
        <v>0</v>
      </c>
      <c r="AR846" s="228" t="s">
        <v>91</v>
      </c>
      <c r="AT846" s="229" t="s">
        <v>82</v>
      </c>
      <c r="AU846" s="229" t="s">
        <v>91</v>
      </c>
      <c r="AY846" s="228" t="s">
        <v>381</v>
      </c>
      <c r="BK846" s="230">
        <f>SUM(BK847:BK852)</f>
        <v>0</v>
      </c>
    </row>
    <row r="847" s="1" customFormat="1" ht="16.5" customHeight="1">
      <c r="B847" s="39"/>
      <c r="C847" s="233" t="s">
        <v>2007</v>
      </c>
      <c r="D847" s="233" t="s">
        <v>384</v>
      </c>
      <c r="E847" s="234" t="s">
        <v>6141</v>
      </c>
      <c r="F847" s="235" t="s">
        <v>5633</v>
      </c>
      <c r="G847" s="236" t="s">
        <v>1933</v>
      </c>
      <c r="H847" s="237">
        <v>3</v>
      </c>
      <c r="I847" s="238"/>
      <c r="J847" s="239">
        <f>ROUND(I847*H847,2)</f>
        <v>0</v>
      </c>
      <c r="K847" s="235" t="s">
        <v>539</v>
      </c>
      <c r="L847" s="44"/>
      <c r="M847" s="240" t="s">
        <v>1</v>
      </c>
      <c r="N847" s="241" t="s">
        <v>48</v>
      </c>
      <c r="O847" s="87"/>
      <c r="P847" s="242">
        <f>O847*H847</f>
        <v>0</v>
      </c>
      <c r="Q847" s="242">
        <v>1</v>
      </c>
      <c r="R847" s="242">
        <f>Q847*H847</f>
        <v>3</v>
      </c>
      <c r="S847" s="242">
        <v>0</v>
      </c>
      <c r="T847" s="243">
        <f>S847*H847</f>
        <v>0</v>
      </c>
      <c r="AR847" s="244" t="s">
        <v>236</v>
      </c>
      <c r="AT847" s="244" t="s">
        <v>384</v>
      </c>
      <c r="AU847" s="244" t="s">
        <v>93</v>
      </c>
      <c r="AY847" s="17" t="s">
        <v>381</v>
      </c>
      <c r="BE847" s="245">
        <f>IF(N847="základní",J847,0)</f>
        <v>0</v>
      </c>
      <c r="BF847" s="245">
        <f>IF(N847="snížená",J847,0)</f>
        <v>0</v>
      </c>
      <c r="BG847" s="245">
        <f>IF(N847="zákl. přenesená",J847,0)</f>
        <v>0</v>
      </c>
      <c r="BH847" s="245">
        <f>IF(N847="sníž. přenesená",J847,0)</f>
        <v>0</v>
      </c>
      <c r="BI847" s="245">
        <f>IF(N847="nulová",J847,0)</f>
        <v>0</v>
      </c>
      <c r="BJ847" s="17" t="s">
        <v>91</v>
      </c>
      <c r="BK847" s="245">
        <f>ROUND(I847*H847,2)</f>
        <v>0</v>
      </c>
      <c r="BL847" s="17" t="s">
        <v>236</v>
      </c>
      <c r="BM847" s="244" t="s">
        <v>3109</v>
      </c>
    </row>
    <row r="848" s="1" customFormat="1" ht="16.5" customHeight="1">
      <c r="B848" s="39"/>
      <c r="C848" s="233" t="s">
        <v>2011</v>
      </c>
      <c r="D848" s="233" t="s">
        <v>384</v>
      </c>
      <c r="E848" s="234" t="s">
        <v>6142</v>
      </c>
      <c r="F848" s="235" t="s">
        <v>6143</v>
      </c>
      <c r="G848" s="236" t="s">
        <v>1933</v>
      </c>
      <c r="H848" s="237">
        <v>2</v>
      </c>
      <c r="I848" s="238"/>
      <c r="J848" s="239">
        <f>ROUND(I848*H848,2)</f>
        <v>0</v>
      </c>
      <c r="K848" s="235" t="s">
        <v>539</v>
      </c>
      <c r="L848" s="44"/>
      <c r="M848" s="240" t="s">
        <v>1</v>
      </c>
      <c r="N848" s="241" t="s">
        <v>48</v>
      </c>
      <c r="O848" s="87"/>
      <c r="P848" s="242">
        <f>O848*H848</f>
        <v>0</v>
      </c>
      <c r="Q848" s="242">
        <v>1</v>
      </c>
      <c r="R848" s="242">
        <f>Q848*H848</f>
        <v>2</v>
      </c>
      <c r="S848" s="242">
        <v>0</v>
      </c>
      <c r="T848" s="243">
        <f>S848*H848</f>
        <v>0</v>
      </c>
      <c r="AR848" s="244" t="s">
        <v>236</v>
      </c>
      <c r="AT848" s="244" t="s">
        <v>384</v>
      </c>
      <c r="AU848" s="244" t="s">
        <v>93</v>
      </c>
      <c r="AY848" s="17" t="s">
        <v>381</v>
      </c>
      <c r="BE848" s="245">
        <f>IF(N848="základní",J848,0)</f>
        <v>0</v>
      </c>
      <c r="BF848" s="245">
        <f>IF(N848="snížená",J848,0)</f>
        <v>0</v>
      </c>
      <c r="BG848" s="245">
        <f>IF(N848="zákl. přenesená",J848,0)</f>
        <v>0</v>
      </c>
      <c r="BH848" s="245">
        <f>IF(N848="sníž. přenesená",J848,0)</f>
        <v>0</v>
      </c>
      <c r="BI848" s="245">
        <f>IF(N848="nulová",J848,0)</f>
        <v>0</v>
      </c>
      <c r="BJ848" s="17" t="s">
        <v>91</v>
      </c>
      <c r="BK848" s="245">
        <f>ROUND(I848*H848,2)</f>
        <v>0</v>
      </c>
      <c r="BL848" s="17" t="s">
        <v>236</v>
      </c>
      <c r="BM848" s="244" t="s">
        <v>3117</v>
      </c>
    </row>
    <row r="849" s="1" customFormat="1" ht="16.5" customHeight="1">
      <c r="B849" s="39"/>
      <c r="C849" s="233" t="s">
        <v>2015</v>
      </c>
      <c r="D849" s="233" t="s">
        <v>384</v>
      </c>
      <c r="E849" s="234" t="s">
        <v>6144</v>
      </c>
      <c r="F849" s="235" t="s">
        <v>5635</v>
      </c>
      <c r="G849" s="236" t="s">
        <v>1933</v>
      </c>
      <c r="H849" s="237">
        <v>1</v>
      </c>
      <c r="I849" s="238"/>
      <c r="J849" s="239">
        <f>ROUND(I849*H849,2)</f>
        <v>0</v>
      </c>
      <c r="K849" s="235" t="s">
        <v>539</v>
      </c>
      <c r="L849" s="44"/>
      <c r="M849" s="240" t="s">
        <v>1</v>
      </c>
      <c r="N849" s="241" t="s">
        <v>48</v>
      </c>
      <c r="O849" s="87"/>
      <c r="P849" s="242">
        <f>O849*H849</f>
        <v>0</v>
      </c>
      <c r="Q849" s="242">
        <v>1</v>
      </c>
      <c r="R849" s="242">
        <f>Q849*H849</f>
        <v>1</v>
      </c>
      <c r="S849" s="242">
        <v>0</v>
      </c>
      <c r="T849" s="243">
        <f>S849*H849</f>
        <v>0</v>
      </c>
      <c r="AR849" s="244" t="s">
        <v>236</v>
      </c>
      <c r="AT849" s="244" t="s">
        <v>384</v>
      </c>
      <c r="AU849" s="244" t="s">
        <v>93</v>
      </c>
      <c r="AY849" s="17" t="s">
        <v>381</v>
      </c>
      <c r="BE849" s="245">
        <f>IF(N849="základní",J849,0)</f>
        <v>0</v>
      </c>
      <c r="BF849" s="245">
        <f>IF(N849="snížená",J849,0)</f>
        <v>0</v>
      </c>
      <c r="BG849" s="245">
        <f>IF(N849="zákl. přenesená",J849,0)</f>
        <v>0</v>
      </c>
      <c r="BH849" s="245">
        <f>IF(N849="sníž. přenesená",J849,0)</f>
        <v>0</v>
      </c>
      <c r="BI849" s="245">
        <f>IF(N849="nulová",J849,0)</f>
        <v>0</v>
      </c>
      <c r="BJ849" s="17" t="s">
        <v>91</v>
      </c>
      <c r="BK849" s="245">
        <f>ROUND(I849*H849,2)</f>
        <v>0</v>
      </c>
      <c r="BL849" s="17" t="s">
        <v>236</v>
      </c>
      <c r="BM849" s="244" t="s">
        <v>3125</v>
      </c>
    </row>
    <row r="850" s="1" customFormat="1" ht="16.5" customHeight="1">
      <c r="B850" s="39"/>
      <c r="C850" s="233" t="s">
        <v>2018</v>
      </c>
      <c r="D850" s="233" t="s">
        <v>384</v>
      </c>
      <c r="E850" s="234" t="s">
        <v>6145</v>
      </c>
      <c r="F850" s="235" t="s">
        <v>5772</v>
      </c>
      <c r="G850" s="236" t="s">
        <v>1933</v>
      </c>
      <c r="H850" s="237">
        <v>3</v>
      </c>
      <c r="I850" s="238"/>
      <c r="J850" s="239">
        <f>ROUND(I850*H850,2)</f>
        <v>0</v>
      </c>
      <c r="K850" s="235" t="s">
        <v>539</v>
      </c>
      <c r="L850" s="44"/>
      <c r="M850" s="240" t="s">
        <v>1</v>
      </c>
      <c r="N850" s="241" t="s">
        <v>48</v>
      </c>
      <c r="O850" s="87"/>
      <c r="P850" s="242">
        <f>O850*H850</f>
        <v>0</v>
      </c>
      <c r="Q850" s="242">
        <v>1</v>
      </c>
      <c r="R850" s="242">
        <f>Q850*H850</f>
        <v>3</v>
      </c>
      <c r="S850" s="242">
        <v>0</v>
      </c>
      <c r="T850" s="243">
        <f>S850*H850</f>
        <v>0</v>
      </c>
      <c r="AR850" s="244" t="s">
        <v>236</v>
      </c>
      <c r="AT850" s="244" t="s">
        <v>384</v>
      </c>
      <c r="AU850" s="244" t="s">
        <v>93</v>
      </c>
      <c r="AY850" s="17" t="s">
        <v>381</v>
      </c>
      <c r="BE850" s="245">
        <f>IF(N850="základní",J850,0)</f>
        <v>0</v>
      </c>
      <c r="BF850" s="245">
        <f>IF(N850="snížená",J850,0)</f>
        <v>0</v>
      </c>
      <c r="BG850" s="245">
        <f>IF(N850="zákl. přenesená",J850,0)</f>
        <v>0</v>
      </c>
      <c r="BH850" s="245">
        <f>IF(N850="sníž. přenesená",J850,0)</f>
        <v>0</v>
      </c>
      <c r="BI850" s="245">
        <f>IF(N850="nulová",J850,0)</f>
        <v>0</v>
      </c>
      <c r="BJ850" s="17" t="s">
        <v>91</v>
      </c>
      <c r="BK850" s="245">
        <f>ROUND(I850*H850,2)</f>
        <v>0</v>
      </c>
      <c r="BL850" s="17" t="s">
        <v>236</v>
      </c>
      <c r="BM850" s="244" t="s">
        <v>3133</v>
      </c>
    </row>
    <row r="851" s="1" customFormat="1" ht="16.5" customHeight="1">
      <c r="B851" s="39"/>
      <c r="C851" s="233" t="s">
        <v>2022</v>
      </c>
      <c r="D851" s="233" t="s">
        <v>384</v>
      </c>
      <c r="E851" s="234" t="s">
        <v>6146</v>
      </c>
      <c r="F851" s="235" t="s">
        <v>5838</v>
      </c>
      <c r="G851" s="236" t="s">
        <v>1933</v>
      </c>
      <c r="H851" s="237">
        <v>4</v>
      </c>
      <c r="I851" s="238"/>
      <c r="J851" s="239">
        <f>ROUND(I851*H851,2)</f>
        <v>0</v>
      </c>
      <c r="K851" s="235" t="s">
        <v>539</v>
      </c>
      <c r="L851" s="44"/>
      <c r="M851" s="240" t="s">
        <v>1</v>
      </c>
      <c r="N851" s="241" t="s">
        <v>48</v>
      </c>
      <c r="O851" s="87"/>
      <c r="P851" s="242">
        <f>O851*H851</f>
        <v>0</v>
      </c>
      <c r="Q851" s="242">
        <v>1</v>
      </c>
      <c r="R851" s="242">
        <f>Q851*H851</f>
        <v>4</v>
      </c>
      <c r="S851" s="242">
        <v>0</v>
      </c>
      <c r="T851" s="243">
        <f>S851*H851</f>
        <v>0</v>
      </c>
      <c r="AR851" s="244" t="s">
        <v>236</v>
      </c>
      <c r="AT851" s="244" t="s">
        <v>384</v>
      </c>
      <c r="AU851" s="244" t="s">
        <v>93</v>
      </c>
      <c r="AY851" s="17" t="s">
        <v>381</v>
      </c>
      <c r="BE851" s="245">
        <f>IF(N851="základní",J851,0)</f>
        <v>0</v>
      </c>
      <c r="BF851" s="245">
        <f>IF(N851="snížená",J851,0)</f>
        <v>0</v>
      </c>
      <c r="BG851" s="245">
        <f>IF(N851="zákl. přenesená",J851,0)</f>
        <v>0</v>
      </c>
      <c r="BH851" s="245">
        <f>IF(N851="sníž. přenesená",J851,0)</f>
        <v>0</v>
      </c>
      <c r="BI851" s="245">
        <f>IF(N851="nulová",J851,0)</f>
        <v>0</v>
      </c>
      <c r="BJ851" s="17" t="s">
        <v>91</v>
      </c>
      <c r="BK851" s="245">
        <f>ROUND(I851*H851,2)</f>
        <v>0</v>
      </c>
      <c r="BL851" s="17" t="s">
        <v>236</v>
      </c>
      <c r="BM851" s="244" t="s">
        <v>3142</v>
      </c>
    </row>
    <row r="852" s="1" customFormat="1" ht="16.5" customHeight="1">
      <c r="B852" s="39"/>
      <c r="C852" s="233" t="s">
        <v>2025</v>
      </c>
      <c r="D852" s="233" t="s">
        <v>384</v>
      </c>
      <c r="E852" s="234" t="s">
        <v>6147</v>
      </c>
      <c r="F852" s="235" t="s">
        <v>6009</v>
      </c>
      <c r="G852" s="236" t="s">
        <v>1933</v>
      </c>
      <c r="H852" s="237">
        <v>4</v>
      </c>
      <c r="I852" s="238"/>
      <c r="J852" s="239">
        <f>ROUND(I852*H852,2)</f>
        <v>0</v>
      </c>
      <c r="K852" s="235" t="s">
        <v>539</v>
      </c>
      <c r="L852" s="44"/>
      <c r="M852" s="240" t="s">
        <v>1</v>
      </c>
      <c r="N852" s="241" t="s">
        <v>48</v>
      </c>
      <c r="O852" s="87"/>
      <c r="P852" s="242">
        <f>O852*H852</f>
        <v>0</v>
      </c>
      <c r="Q852" s="242">
        <v>1</v>
      </c>
      <c r="R852" s="242">
        <f>Q852*H852</f>
        <v>4</v>
      </c>
      <c r="S852" s="242">
        <v>0</v>
      </c>
      <c r="T852" s="243">
        <f>S852*H852</f>
        <v>0</v>
      </c>
      <c r="AR852" s="244" t="s">
        <v>236</v>
      </c>
      <c r="AT852" s="244" t="s">
        <v>384</v>
      </c>
      <c r="AU852" s="244" t="s">
        <v>93</v>
      </c>
      <c r="AY852" s="17" t="s">
        <v>381</v>
      </c>
      <c r="BE852" s="245">
        <f>IF(N852="základní",J852,0)</f>
        <v>0</v>
      </c>
      <c r="BF852" s="245">
        <f>IF(N852="snížená",J852,0)</f>
        <v>0</v>
      </c>
      <c r="BG852" s="245">
        <f>IF(N852="zákl. přenesená",J852,0)</f>
        <v>0</v>
      </c>
      <c r="BH852" s="245">
        <f>IF(N852="sníž. přenesená",J852,0)</f>
        <v>0</v>
      </c>
      <c r="BI852" s="245">
        <f>IF(N852="nulová",J852,0)</f>
        <v>0</v>
      </c>
      <c r="BJ852" s="17" t="s">
        <v>91</v>
      </c>
      <c r="BK852" s="245">
        <f>ROUND(I852*H852,2)</f>
        <v>0</v>
      </c>
      <c r="BL852" s="17" t="s">
        <v>236</v>
      </c>
      <c r="BM852" s="244" t="s">
        <v>3150</v>
      </c>
    </row>
    <row r="853" s="11" customFormat="1" ht="22.8" customHeight="1">
      <c r="B853" s="217"/>
      <c r="C853" s="218"/>
      <c r="D853" s="219" t="s">
        <v>82</v>
      </c>
      <c r="E853" s="231" t="s">
        <v>5952</v>
      </c>
      <c r="F853" s="231" t="s">
        <v>5953</v>
      </c>
      <c r="G853" s="218"/>
      <c r="H853" s="218"/>
      <c r="I853" s="221"/>
      <c r="J853" s="232">
        <f>BK853</f>
        <v>0</v>
      </c>
      <c r="K853" s="218"/>
      <c r="L853" s="223"/>
      <c r="M853" s="224"/>
      <c r="N853" s="225"/>
      <c r="O853" s="225"/>
      <c r="P853" s="226">
        <f>P854</f>
        <v>0</v>
      </c>
      <c r="Q853" s="225"/>
      <c r="R853" s="226">
        <f>R854</f>
        <v>4</v>
      </c>
      <c r="S853" s="225"/>
      <c r="T853" s="227">
        <f>T854</f>
        <v>0</v>
      </c>
      <c r="AR853" s="228" t="s">
        <v>91</v>
      </c>
      <c r="AT853" s="229" t="s">
        <v>82</v>
      </c>
      <c r="AU853" s="229" t="s">
        <v>91</v>
      </c>
      <c r="AY853" s="228" t="s">
        <v>381</v>
      </c>
      <c r="BK853" s="230">
        <f>BK854</f>
        <v>0</v>
      </c>
    </row>
    <row r="854" s="1" customFormat="1" ht="24" customHeight="1">
      <c r="B854" s="39"/>
      <c r="C854" s="233" t="s">
        <v>2029</v>
      </c>
      <c r="D854" s="233" t="s">
        <v>384</v>
      </c>
      <c r="E854" s="234" t="s">
        <v>6148</v>
      </c>
      <c r="F854" s="235" t="s">
        <v>6149</v>
      </c>
      <c r="G854" s="236" t="s">
        <v>5695</v>
      </c>
      <c r="H854" s="237">
        <v>2</v>
      </c>
      <c r="I854" s="238"/>
      <c r="J854" s="239">
        <f>ROUND(I854*H854,2)</f>
        <v>0</v>
      </c>
      <c r="K854" s="235" t="s">
        <v>539</v>
      </c>
      <c r="L854" s="44"/>
      <c r="M854" s="240" t="s">
        <v>1</v>
      </c>
      <c r="N854" s="241" t="s">
        <v>48</v>
      </c>
      <c r="O854" s="87"/>
      <c r="P854" s="242">
        <f>O854*H854</f>
        <v>0</v>
      </c>
      <c r="Q854" s="242">
        <v>2</v>
      </c>
      <c r="R854" s="242">
        <f>Q854*H854</f>
        <v>4</v>
      </c>
      <c r="S854" s="242">
        <v>0</v>
      </c>
      <c r="T854" s="243">
        <f>S854*H854</f>
        <v>0</v>
      </c>
      <c r="AR854" s="244" t="s">
        <v>236</v>
      </c>
      <c r="AT854" s="244" t="s">
        <v>384</v>
      </c>
      <c r="AU854" s="244" t="s">
        <v>93</v>
      </c>
      <c r="AY854" s="17" t="s">
        <v>381</v>
      </c>
      <c r="BE854" s="245">
        <f>IF(N854="základní",J854,0)</f>
        <v>0</v>
      </c>
      <c r="BF854" s="245">
        <f>IF(N854="snížená",J854,0)</f>
        <v>0</v>
      </c>
      <c r="BG854" s="245">
        <f>IF(N854="zákl. přenesená",J854,0)</f>
        <v>0</v>
      </c>
      <c r="BH854" s="245">
        <f>IF(N854="sníž. přenesená",J854,0)</f>
        <v>0</v>
      </c>
      <c r="BI854" s="245">
        <f>IF(N854="nulová",J854,0)</f>
        <v>0</v>
      </c>
      <c r="BJ854" s="17" t="s">
        <v>91</v>
      </c>
      <c r="BK854" s="245">
        <f>ROUND(I854*H854,2)</f>
        <v>0</v>
      </c>
      <c r="BL854" s="17" t="s">
        <v>236</v>
      </c>
      <c r="BM854" s="244" t="s">
        <v>3159</v>
      </c>
    </row>
    <row r="855" s="11" customFormat="1" ht="22.8" customHeight="1">
      <c r="B855" s="217"/>
      <c r="C855" s="218"/>
      <c r="D855" s="219" t="s">
        <v>82</v>
      </c>
      <c r="E855" s="231" t="s">
        <v>6150</v>
      </c>
      <c r="F855" s="231" t="s">
        <v>6151</v>
      </c>
      <c r="G855" s="218"/>
      <c r="H855" s="218"/>
      <c r="I855" s="221"/>
      <c r="J855" s="232">
        <f>BK855</f>
        <v>0</v>
      </c>
      <c r="K855" s="218"/>
      <c r="L855" s="223"/>
      <c r="M855" s="224"/>
      <c r="N855" s="225"/>
      <c r="O855" s="225"/>
      <c r="P855" s="226">
        <f>SUM(P856:P859)</f>
        <v>0</v>
      </c>
      <c r="Q855" s="225"/>
      <c r="R855" s="226">
        <f>SUM(R856:R859)</f>
        <v>10</v>
      </c>
      <c r="S855" s="225"/>
      <c r="T855" s="227">
        <f>SUM(T856:T859)</f>
        <v>0</v>
      </c>
      <c r="AR855" s="228" t="s">
        <v>91</v>
      </c>
      <c r="AT855" s="229" t="s">
        <v>82</v>
      </c>
      <c r="AU855" s="229" t="s">
        <v>91</v>
      </c>
      <c r="AY855" s="228" t="s">
        <v>381</v>
      </c>
      <c r="BK855" s="230">
        <f>SUM(BK856:BK859)</f>
        <v>0</v>
      </c>
    </row>
    <row r="856" s="1" customFormat="1" ht="16.5" customHeight="1">
      <c r="B856" s="39"/>
      <c r="C856" s="233" t="s">
        <v>2033</v>
      </c>
      <c r="D856" s="233" t="s">
        <v>384</v>
      </c>
      <c r="E856" s="234" t="s">
        <v>6152</v>
      </c>
      <c r="F856" s="235" t="s">
        <v>6153</v>
      </c>
      <c r="G856" s="236" t="s">
        <v>1933</v>
      </c>
      <c r="H856" s="237">
        <v>3</v>
      </c>
      <c r="I856" s="238"/>
      <c r="J856" s="239">
        <f>ROUND(I856*H856,2)</f>
        <v>0</v>
      </c>
      <c r="K856" s="235" t="s">
        <v>539</v>
      </c>
      <c r="L856" s="44"/>
      <c r="M856" s="240" t="s">
        <v>1</v>
      </c>
      <c r="N856" s="241" t="s">
        <v>48</v>
      </c>
      <c r="O856" s="87"/>
      <c r="P856" s="242">
        <f>O856*H856</f>
        <v>0</v>
      </c>
      <c r="Q856" s="242">
        <v>1</v>
      </c>
      <c r="R856" s="242">
        <f>Q856*H856</f>
        <v>3</v>
      </c>
      <c r="S856" s="242">
        <v>0</v>
      </c>
      <c r="T856" s="243">
        <f>S856*H856</f>
        <v>0</v>
      </c>
      <c r="AR856" s="244" t="s">
        <v>236</v>
      </c>
      <c r="AT856" s="244" t="s">
        <v>384</v>
      </c>
      <c r="AU856" s="244" t="s">
        <v>93</v>
      </c>
      <c r="AY856" s="17" t="s">
        <v>381</v>
      </c>
      <c r="BE856" s="245">
        <f>IF(N856="základní",J856,0)</f>
        <v>0</v>
      </c>
      <c r="BF856" s="245">
        <f>IF(N856="snížená",J856,0)</f>
        <v>0</v>
      </c>
      <c r="BG856" s="245">
        <f>IF(N856="zákl. přenesená",J856,0)</f>
        <v>0</v>
      </c>
      <c r="BH856" s="245">
        <f>IF(N856="sníž. přenesená",J856,0)</f>
        <v>0</v>
      </c>
      <c r="BI856" s="245">
        <f>IF(N856="nulová",J856,0)</f>
        <v>0</v>
      </c>
      <c r="BJ856" s="17" t="s">
        <v>91</v>
      </c>
      <c r="BK856" s="245">
        <f>ROUND(I856*H856,2)</f>
        <v>0</v>
      </c>
      <c r="BL856" s="17" t="s">
        <v>236</v>
      </c>
      <c r="BM856" s="244" t="s">
        <v>3167</v>
      </c>
    </row>
    <row r="857" s="1" customFormat="1" ht="16.5" customHeight="1">
      <c r="B857" s="39"/>
      <c r="C857" s="233" t="s">
        <v>2037</v>
      </c>
      <c r="D857" s="233" t="s">
        <v>384</v>
      </c>
      <c r="E857" s="234" t="s">
        <v>6154</v>
      </c>
      <c r="F857" s="235" t="s">
        <v>6155</v>
      </c>
      <c r="G857" s="236" t="s">
        <v>1933</v>
      </c>
      <c r="H857" s="237">
        <v>3</v>
      </c>
      <c r="I857" s="238"/>
      <c r="J857" s="239">
        <f>ROUND(I857*H857,2)</f>
        <v>0</v>
      </c>
      <c r="K857" s="235" t="s">
        <v>539</v>
      </c>
      <c r="L857" s="44"/>
      <c r="M857" s="240" t="s">
        <v>1</v>
      </c>
      <c r="N857" s="241" t="s">
        <v>48</v>
      </c>
      <c r="O857" s="87"/>
      <c r="P857" s="242">
        <f>O857*H857</f>
        <v>0</v>
      </c>
      <c r="Q857" s="242">
        <v>1</v>
      </c>
      <c r="R857" s="242">
        <f>Q857*H857</f>
        <v>3</v>
      </c>
      <c r="S857" s="242">
        <v>0</v>
      </c>
      <c r="T857" s="243">
        <f>S857*H857</f>
        <v>0</v>
      </c>
      <c r="AR857" s="244" t="s">
        <v>236</v>
      </c>
      <c r="AT857" s="244" t="s">
        <v>384</v>
      </c>
      <c r="AU857" s="244" t="s">
        <v>93</v>
      </c>
      <c r="AY857" s="17" t="s">
        <v>381</v>
      </c>
      <c r="BE857" s="245">
        <f>IF(N857="základní",J857,0)</f>
        <v>0</v>
      </c>
      <c r="BF857" s="245">
        <f>IF(N857="snížená",J857,0)</f>
        <v>0</v>
      </c>
      <c r="BG857" s="245">
        <f>IF(N857="zákl. přenesená",J857,0)</f>
        <v>0</v>
      </c>
      <c r="BH857" s="245">
        <f>IF(N857="sníž. přenesená",J857,0)</f>
        <v>0</v>
      </c>
      <c r="BI857" s="245">
        <f>IF(N857="nulová",J857,0)</f>
        <v>0</v>
      </c>
      <c r="BJ857" s="17" t="s">
        <v>91</v>
      </c>
      <c r="BK857" s="245">
        <f>ROUND(I857*H857,2)</f>
        <v>0</v>
      </c>
      <c r="BL857" s="17" t="s">
        <v>236</v>
      </c>
      <c r="BM857" s="244" t="s">
        <v>3175</v>
      </c>
    </row>
    <row r="858" s="1" customFormat="1" ht="16.5" customHeight="1">
      <c r="B858" s="39"/>
      <c r="C858" s="233" t="s">
        <v>2040</v>
      </c>
      <c r="D858" s="233" t="s">
        <v>384</v>
      </c>
      <c r="E858" s="234" t="s">
        <v>6156</v>
      </c>
      <c r="F858" s="235" t="s">
        <v>6157</v>
      </c>
      <c r="G858" s="236" t="s">
        <v>1933</v>
      </c>
      <c r="H858" s="237">
        <v>2</v>
      </c>
      <c r="I858" s="238"/>
      <c r="J858" s="239">
        <f>ROUND(I858*H858,2)</f>
        <v>0</v>
      </c>
      <c r="K858" s="235" t="s">
        <v>539</v>
      </c>
      <c r="L858" s="44"/>
      <c r="M858" s="240" t="s">
        <v>1</v>
      </c>
      <c r="N858" s="241" t="s">
        <v>48</v>
      </c>
      <c r="O858" s="87"/>
      <c r="P858" s="242">
        <f>O858*H858</f>
        <v>0</v>
      </c>
      <c r="Q858" s="242">
        <v>1</v>
      </c>
      <c r="R858" s="242">
        <f>Q858*H858</f>
        <v>2</v>
      </c>
      <c r="S858" s="242">
        <v>0</v>
      </c>
      <c r="T858" s="243">
        <f>S858*H858</f>
        <v>0</v>
      </c>
      <c r="AR858" s="244" t="s">
        <v>236</v>
      </c>
      <c r="AT858" s="244" t="s">
        <v>384</v>
      </c>
      <c r="AU858" s="244" t="s">
        <v>93</v>
      </c>
      <c r="AY858" s="17" t="s">
        <v>381</v>
      </c>
      <c r="BE858" s="245">
        <f>IF(N858="základní",J858,0)</f>
        <v>0</v>
      </c>
      <c r="BF858" s="245">
        <f>IF(N858="snížená",J858,0)</f>
        <v>0</v>
      </c>
      <c r="BG858" s="245">
        <f>IF(N858="zákl. přenesená",J858,0)</f>
        <v>0</v>
      </c>
      <c r="BH858" s="245">
        <f>IF(N858="sníž. přenesená",J858,0)</f>
        <v>0</v>
      </c>
      <c r="BI858" s="245">
        <f>IF(N858="nulová",J858,0)</f>
        <v>0</v>
      </c>
      <c r="BJ858" s="17" t="s">
        <v>91</v>
      </c>
      <c r="BK858" s="245">
        <f>ROUND(I858*H858,2)</f>
        <v>0</v>
      </c>
      <c r="BL858" s="17" t="s">
        <v>236</v>
      </c>
      <c r="BM858" s="244" t="s">
        <v>3189</v>
      </c>
    </row>
    <row r="859" s="1" customFormat="1" ht="16.5" customHeight="1">
      <c r="B859" s="39"/>
      <c r="C859" s="233" t="s">
        <v>2044</v>
      </c>
      <c r="D859" s="233" t="s">
        <v>384</v>
      </c>
      <c r="E859" s="234" t="s">
        <v>6158</v>
      </c>
      <c r="F859" s="235" t="s">
        <v>6159</v>
      </c>
      <c r="G859" s="236" t="s">
        <v>1933</v>
      </c>
      <c r="H859" s="237">
        <v>2</v>
      </c>
      <c r="I859" s="238"/>
      <c r="J859" s="239">
        <f>ROUND(I859*H859,2)</f>
        <v>0</v>
      </c>
      <c r="K859" s="235" t="s">
        <v>539</v>
      </c>
      <c r="L859" s="44"/>
      <c r="M859" s="240" t="s">
        <v>1</v>
      </c>
      <c r="N859" s="241" t="s">
        <v>48</v>
      </c>
      <c r="O859" s="87"/>
      <c r="P859" s="242">
        <f>O859*H859</f>
        <v>0</v>
      </c>
      <c r="Q859" s="242">
        <v>1</v>
      </c>
      <c r="R859" s="242">
        <f>Q859*H859</f>
        <v>2</v>
      </c>
      <c r="S859" s="242">
        <v>0</v>
      </c>
      <c r="T859" s="243">
        <f>S859*H859</f>
        <v>0</v>
      </c>
      <c r="AR859" s="244" t="s">
        <v>236</v>
      </c>
      <c r="AT859" s="244" t="s">
        <v>384</v>
      </c>
      <c r="AU859" s="244" t="s">
        <v>93</v>
      </c>
      <c r="AY859" s="17" t="s">
        <v>381</v>
      </c>
      <c r="BE859" s="245">
        <f>IF(N859="základní",J859,0)</f>
        <v>0</v>
      </c>
      <c r="BF859" s="245">
        <f>IF(N859="snížená",J859,0)</f>
        <v>0</v>
      </c>
      <c r="BG859" s="245">
        <f>IF(N859="zákl. přenesená",J859,0)</f>
        <v>0</v>
      </c>
      <c r="BH859" s="245">
        <f>IF(N859="sníž. přenesená",J859,0)</f>
        <v>0</v>
      </c>
      <c r="BI859" s="245">
        <f>IF(N859="nulová",J859,0)</f>
        <v>0</v>
      </c>
      <c r="BJ859" s="17" t="s">
        <v>91</v>
      </c>
      <c r="BK859" s="245">
        <f>ROUND(I859*H859,2)</f>
        <v>0</v>
      </c>
      <c r="BL859" s="17" t="s">
        <v>236</v>
      </c>
      <c r="BM859" s="244" t="s">
        <v>3201</v>
      </c>
    </row>
    <row r="860" s="11" customFormat="1" ht="22.8" customHeight="1">
      <c r="B860" s="217"/>
      <c r="C860" s="218"/>
      <c r="D860" s="219" t="s">
        <v>82</v>
      </c>
      <c r="E860" s="231" t="s">
        <v>6073</v>
      </c>
      <c r="F860" s="231" t="s">
        <v>6074</v>
      </c>
      <c r="G860" s="218"/>
      <c r="H860" s="218"/>
      <c r="I860" s="221"/>
      <c r="J860" s="232">
        <f>BK860</f>
        <v>0</v>
      </c>
      <c r="K860" s="218"/>
      <c r="L860" s="223"/>
      <c r="M860" s="224"/>
      <c r="N860" s="225"/>
      <c r="O860" s="225"/>
      <c r="P860" s="226">
        <f>P861</f>
        <v>0</v>
      </c>
      <c r="Q860" s="225"/>
      <c r="R860" s="226">
        <f>R861</f>
        <v>4</v>
      </c>
      <c r="S860" s="225"/>
      <c r="T860" s="227">
        <f>T861</f>
        <v>0</v>
      </c>
      <c r="AR860" s="228" t="s">
        <v>91</v>
      </c>
      <c r="AT860" s="229" t="s">
        <v>82</v>
      </c>
      <c r="AU860" s="229" t="s">
        <v>91</v>
      </c>
      <c r="AY860" s="228" t="s">
        <v>381</v>
      </c>
      <c r="BK860" s="230">
        <f>BK861</f>
        <v>0</v>
      </c>
    </row>
    <row r="861" s="1" customFormat="1" ht="16.5" customHeight="1">
      <c r="B861" s="39"/>
      <c r="C861" s="233" t="s">
        <v>2048</v>
      </c>
      <c r="D861" s="233" t="s">
        <v>384</v>
      </c>
      <c r="E861" s="234" t="s">
        <v>6160</v>
      </c>
      <c r="F861" s="235" t="s">
        <v>6161</v>
      </c>
      <c r="G861" s="236" t="s">
        <v>5695</v>
      </c>
      <c r="H861" s="237">
        <v>2</v>
      </c>
      <c r="I861" s="238"/>
      <c r="J861" s="239">
        <f>ROUND(I861*H861,2)</f>
        <v>0</v>
      </c>
      <c r="K861" s="235" t="s">
        <v>539</v>
      </c>
      <c r="L861" s="44"/>
      <c r="M861" s="240" t="s">
        <v>1</v>
      </c>
      <c r="N861" s="241" t="s">
        <v>48</v>
      </c>
      <c r="O861" s="87"/>
      <c r="P861" s="242">
        <f>O861*H861</f>
        <v>0</v>
      </c>
      <c r="Q861" s="242">
        <v>2</v>
      </c>
      <c r="R861" s="242">
        <f>Q861*H861</f>
        <v>4</v>
      </c>
      <c r="S861" s="242">
        <v>0</v>
      </c>
      <c r="T861" s="243">
        <f>S861*H861</f>
        <v>0</v>
      </c>
      <c r="AR861" s="244" t="s">
        <v>236</v>
      </c>
      <c r="AT861" s="244" t="s">
        <v>384</v>
      </c>
      <c r="AU861" s="244" t="s">
        <v>93</v>
      </c>
      <c r="AY861" s="17" t="s">
        <v>381</v>
      </c>
      <c r="BE861" s="245">
        <f>IF(N861="základní",J861,0)</f>
        <v>0</v>
      </c>
      <c r="BF861" s="245">
        <f>IF(N861="snížená",J861,0)</f>
        <v>0</v>
      </c>
      <c r="BG861" s="245">
        <f>IF(N861="zákl. přenesená",J861,0)</f>
        <v>0</v>
      </c>
      <c r="BH861" s="245">
        <f>IF(N861="sníž. přenesená",J861,0)</f>
        <v>0</v>
      </c>
      <c r="BI861" s="245">
        <f>IF(N861="nulová",J861,0)</f>
        <v>0</v>
      </c>
      <c r="BJ861" s="17" t="s">
        <v>91</v>
      </c>
      <c r="BK861" s="245">
        <f>ROUND(I861*H861,2)</f>
        <v>0</v>
      </c>
      <c r="BL861" s="17" t="s">
        <v>236</v>
      </c>
      <c r="BM861" s="244" t="s">
        <v>3210</v>
      </c>
    </row>
    <row r="862" s="11" customFormat="1" ht="22.8" customHeight="1">
      <c r="B862" s="217"/>
      <c r="C862" s="218"/>
      <c r="D862" s="219" t="s">
        <v>82</v>
      </c>
      <c r="E862" s="231" t="s">
        <v>6162</v>
      </c>
      <c r="F862" s="231" t="s">
        <v>6163</v>
      </c>
      <c r="G862" s="218"/>
      <c r="H862" s="218"/>
      <c r="I862" s="221"/>
      <c r="J862" s="232">
        <f>BK862</f>
        <v>0</v>
      </c>
      <c r="K862" s="218"/>
      <c r="L862" s="223"/>
      <c r="M862" s="224"/>
      <c r="N862" s="225"/>
      <c r="O862" s="225"/>
      <c r="P862" s="226">
        <f>SUM(P863:P867)</f>
        <v>0</v>
      </c>
      <c r="Q862" s="225"/>
      <c r="R862" s="226">
        <f>SUM(R863:R867)</f>
        <v>0</v>
      </c>
      <c r="S862" s="225"/>
      <c r="T862" s="227">
        <f>SUM(T863:T867)</f>
        <v>0</v>
      </c>
      <c r="AR862" s="228" t="s">
        <v>91</v>
      </c>
      <c r="AT862" s="229" t="s">
        <v>82</v>
      </c>
      <c r="AU862" s="229" t="s">
        <v>91</v>
      </c>
      <c r="AY862" s="228" t="s">
        <v>381</v>
      </c>
      <c r="BK862" s="230">
        <f>SUM(BK863:BK867)</f>
        <v>0</v>
      </c>
    </row>
    <row r="863" s="1" customFormat="1" ht="16.5" customHeight="1">
      <c r="B863" s="39"/>
      <c r="C863" s="233" t="s">
        <v>2051</v>
      </c>
      <c r="D863" s="233" t="s">
        <v>384</v>
      </c>
      <c r="E863" s="234" t="s">
        <v>6164</v>
      </c>
      <c r="F863" s="235" t="s">
        <v>6165</v>
      </c>
      <c r="G863" s="236" t="s">
        <v>1933</v>
      </c>
      <c r="H863" s="237">
        <v>3</v>
      </c>
      <c r="I863" s="238"/>
      <c r="J863" s="239">
        <f>ROUND(I863*H863,2)</f>
        <v>0</v>
      </c>
      <c r="K863" s="235" t="s">
        <v>539</v>
      </c>
      <c r="L863" s="44"/>
      <c r="M863" s="240" t="s">
        <v>1</v>
      </c>
      <c r="N863" s="241" t="s">
        <v>48</v>
      </c>
      <c r="O863" s="87"/>
      <c r="P863" s="242">
        <f>O863*H863</f>
        <v>0</v>
      </c>
      <c r="Q863" s="242">
        <v>0</v>
      </c>
      <c r="R863" s="242">
        <f>Q863*H863</f>
        <v>0</v>
      </c>
      <c r="S863" s="242">
        <v>0</v>
      </c>
      <c r="T863" s="243">
        <f>S863*H863</f>
        <v>0</v>
      </c>
      <c r="AR863" s="244" t="s">
        <v>236</v>
      </c>
      <c r="AT863" s="244" t="s">
        <v>384</v>
      </c>
      <c r="AU863" s="244" t="s">
        <v>93</v>
      </c>
      <c r="AY863" s="17" t="s">
        <v>381</v>
      </c>
      <c r="BE863" s="245">
        <f>IF(N863="základní",J863,0)</f>
        <v>0</v>
      </c>
      <c r="BF863" s="245">
        <f>IF(N863="snížená",J863,0)</f>
        <v>0</v>
      </c>
      <c r="BG863" s="245">
        <f>IF(N863="zákl. přenesená",J863,0)</f>
        <v>0</v>
      </c>
      <c r="BH863" s="245">
        <f>IF(N863="sníž. přenesená",J863,0)</f>
        <v>0</v>
      </c>
      <c r="BI863" s="245">
        <f>IF(N863="nulová",J863,0)</f>
        <v>0</v>
      </c>
      <c r="BJ863" s="17" t="s">
        <v>91</v>
      </c>
      <c r="BK863" s="245">
        <f>ROUND(I863*H863,2)</f>
        <v>0</v>
      </c>
      <c r="BL863" s="17" t="s">
        <v>236</v>
      </c>
      <c r="BM863" s="244" t="s">
        <v>3220</v>
      </c>
    </row>
    <row r="864" s="1" customFormat="1" ht="16.5" customHeight="1">
      <c r="B864" s="39"/>
      <c r="C864" s="233" t="s">
        <v>2055</v>
      </c>
      <c r="D864" s="233" t="s">
        <v>384</v>
      </c>
      <c r="E864" s="234" t="s">
        <v>6166</v>
      </c>
      <c r="F864" s="235" t="s">
        <v>6167</v>
      </c>
      <c r="G864" s="236" t="s">
        <v>1933</v>
      </c>
      <c r="H864" s="237">
        <v>3</v>
      </c>
      <c r="I864" s="238"/>
      <c r="J864" s="239">
        <f>ROUND(I864*H864,2)</f>
        <v>0</v>
      </c>
      <c r="K864" s="235" t="s">
        <v>539</v>
      </c>
      <c r="L864" s="44"/>
      <c r="M864" s="240" t="s">
        <v>1</v>
      </c>
      <c r="N864" s="241" t="s">
        <v>48</v>
      </c>
      <c r="O864" s="87"/>
      <c r="P864" s="242">
        <f>O864*H864</f>
        <v>0</v>
      </c>
      <c r="Q864" s="242">
        <v>0</v>
      </c>
      <c r="R864" s="242">
        <f>Q864*H864</f>
        <v>0</v>
      </c>
      <c r="S864" s="242">
        <v>0</v>
      </c>
      <c r="T864" s="243">
        <f>S864*H864</f>
        <v>0</v>
      </c>
      <c r="AR864" s="244" t="s">
        <v>236</v>
      </c>
      <c r="AT864" s="244" t="s">
        <v>384</v>
      </c>
      <c r="AU864" s="244" t="s">
        <v>93</v>
      </c>
      <c r="AY864" s="17" t="s">
        <v>381</v>
      </c>
      <c r="BE864" s="245">
        <f>IF(N864="základní",J864,0)</f>
        <v>0</v>
      </c>
      <c r="BF864" s="245">
        <f>IF(N864="snížená",J864,0)</f>
        <v>0</v>
      </c>
      <c r="BG864" s="245">
        <f>IF(N864="zákl. přenesená",J864,0)</f>
        <v>0</v>
      </c>
      <c r="BH864" s="245">
        <f>IF(N864="sníž. přenesená",J864,0)</f>
        <v>0</v>
      </c>
      <c r="BI864" s="245">
        <f>IF(N864="nulová",J864,0)</f>
        <v>0</v>
      </c>
      <c r="BJ864" s="17" t="s">
        <v>91</v>
      </c>
      <c r="BK864" s="245">
        <f>ROUND(I864*H864,2)</f>
        <v>0</v>
      </c>
      <c r="BL864" s="17" t="s">
        <v>236</v>
      </c>
      <c r="BM864" s="244" t="s">
        <v>3231</v>
      </c>
    </row>
    <row r="865" s="1" customFormat="1" ht="16.5" customHeight="1">
      <c r="B865" s="39"/>
      <c r="C865" s="233" t="s">
        <v>2059</v>
      </c>
      <c r="D865" s="233" t="s">
        <v>384</v>
      </c>
      <c r="E865" s="234" t="s">
        <v>6168</v>
      </c>
      <c r="F865" s="235" t="s">
        <v>6169</v>
      </c>
      <c r="G865" s="236" t="s">
        <v>1933</v>
      </c>
      <c r="H865" s="237">
        <v>2</v>
      </c>
      <c r="I865" s="238"/>
      <c r="J865" s="239">
        <f>ROUND(I865*H865,2)</f>
        <v>0</v>
      </c>
      <c r="K865" s="235" t="s">
        <v>539</v>
      </c>
      <c r="L865" s="44"/>
      <c r="M865" s="240" t="s">
        <v>1</v>
      </c>
      <c r="N865" s="241" t="s">
        <v>48</v>
      </c>
      <c r="O865" s="87"/>
      <c r="P865" s="242">
        <f>O865*H865</f>
        <v>0</v>
      </c>
      <c r="Q865" s="242">
        <v>0</v>
      </c>
      <c r="R865" s="242">
        <f>Q865*H865</f>
        <v>0</v>
      </c>
      <c r="S865" s="242">
        <v>0</v>
      </c>
      <c r="T865" s="243">
        <f>S865*H865</f>
        <v>0</v>
      </c>
      <c r="AR865" s="244" t="s">
        <v>236</v>
      </c>
      <c r="AT865" s="244" t="s">
        <v>384</v>
      </c>
      <c r="AU865" s="244" t="s">
        <v>93</v>
      </c>
      <c r="AY865" s="17" t="s">
        <v>381</v>
      </c>
      <c r="BE865" s="245">
        <f>IF(N865="základní",J865,0)</f>
        <v>0</v>
      </c>
      <c r="BF865" s="245">
        <f>IF(N865="snížená",J865,0)</f>
        <v>0</v>
      </c>
      <c r="BG865" s="245">
        <f>IF(N865="zákl. přenesená",J865,0)</f>
        <v>0</v>
      </c>
      <c r="BH865" s="245">
        <f>IF(N865="sníž. přenesená",J865,0)</f>
        <v>0</v>
      </c>
      <c r="BI865" s="245">
        <f>IF(N865="nulová",J865,0)</f>
        <v>0</v>
      </c>
      <c r="BJ865" s="17" t="s">
        <v>91</v>
      </c>
      <c r="BK865" s="245">
        <f>ROUND(I865*H865,2)</f>
        <v>0</v>
      </c>
      <c r="BL865" s="17" t="s">
        <v>236</v>
      </c>
      <c r="BM865" s="244" t="s">
        <v>3242</v>
      </c>
    </row>
    <row r="866" s="1" customFormat="1" ht="16.5" customHeight="1">
      <c r="B866" s="39"/>
      <c r="C866" s="233" t="s">
        <v>2063</v>
      </c>
      <c r="D866" s="233" t="s">
        <v>384</v>
      </c>
      <c r="E866" s="234" t="s">
        <v>6170</v>
      </c>
      <c r="F866" s="235" t="s">
        <v>6171</v>
      </c>
      <c r="G866" s="236" t="s">
        <v>1933</v>
      </c>
      <c r="H866" s="237">
        <v>4</v>
      </c>
      <c r="I866" s="238"/>
      <c r="J866" s="239">
        <f>ROUND(I866*H866,2)</f>
        <v>0</v>
      </c>
      <c r="K866" s="235" t="s">
        <v>539</v>
      </c>
      <c r="L866" s="44"/>
      <c r="M866" s="240" t="s">
        <v>1</v>
      </c>
      <c r="N866" s="241" t="s">
        <v>48</v>
      </c>
      <c r="O866" s="87"/>
      <c r="P866" s="242">
        <f>O866*H866</f>
        <v>0</v>
      </c>
      <c r="Q866" s="242">
        <v>0</v>
      </c>
      <c r="R866" s="242">
        <f>Q866*H866</f>
        <v>0</v>
      </c>
      <c r="S866" s="242">
        <v>0</v>
      </c>
      <c r="T866" s="243">
        <f>S866*H866</f>
        <v>0</v>
      </c>
      <c r="AR866" s="244" t="s">
        <v>236</v>
      </c>
      <c r="AT866" s="244" t="s">
        <v>384</v>
      </c>
      <c r="AU866" s="244" t="s">
        <v>93</v>
      </c>
      <c r="AY866" s="17" t="s">
        <v>381</v>
      </c>
      <c r="BE866" s="245">
        <f>IF(N866="základní",J866,0)</f>
        <v>0</v>
      </c>
      <c r="BF866" s="245">
        <f>IF(N866="snížená",J866,0)</f>
        <v>0</v>
      </c>
      <c r="BG866" s="245">
        <f>IF(N866="zákl. přenesená",J866,0)</f>
        <v>0</v>
      </c>
      <c r="BH866" s="245">
        <f>IF(N866="sníž. přenesená",J866,0)</f>
        <v>0</v>
      </c>
      <c r="BI866" s="245">
        <f>IF(N866="nulová",J866,0)</f>
        <v>0</v>
      </c>
      <c r="BJ866" s="17" t="s">
        <v>91</v>
      </c>
      <c r="BK866" s="245">
        <f>ROUND(I866*H866,2)</f>
        <v>0</v>
      </c>
      <c r="BL866" s="17" t="s">
        <v>236</v>
      </c>
      <c r="BM866" s="244" t="s">
        <v>3250</v>
      </c>
    </row>
    <row r="867" s="1" customFormat="1" ht="16.5" customHeight="1">
      <c r="B867" s="39"/>
      <c r="C867" s="233" t="s">
        <v>2067</v>
      </c>
      <c r="D867" s="233" t="s">
        <v>384</v>
      </c>
      <c r="E867" s="234" t="s">
        <v>6172</v>
      </c>
      <c r="F867" s="235" t="s">
        <v>6173</v>
      </c>
      <c r="G867" s="236" t="s">
        <v>1933</v>
      </c>
      <c r="H867" s="237">
        <v>1</v>
      </c>
      <c r="I867" s="238"/>
      <c r="J867" s="239">
        <f>ROUND(I867*H867,2)</f>
        <v>0</v>
      </c>
      <c r="K867" s="235" t="s">
        <v>539</v>
      </c>
      <c r="L867" s="44"/>
      <c r="M867" s="240" t="s">
        <v>1</v>
      </c>
      <c r="N867" s="241" t="s">
        <v>48</v>
      </c>
      <c r="O867" s="87"/>
      <c r="P867" s="242">
        <f>O867*H867</f>
        <v>0</v>
      </c>
      <c r="Q867" s="242">
        <v>0</v>
      </c>
      <c r="R867" s="242">
        <f>Q867*H867</f>
        <v>0</v>
      </c>
      <c r="S867" s="242">
        <v>0</v>
      </c>
      <c r="T867" s="243">
        <f>S867*H867</f>
        <v>0</v>
      </c>
      <c r="AR867" s="244" t="s">
        <v>236</v>
      </c>
      <c r="AT867" s="244" t="s">
        <v>384</v>
      </c>
      <c r="AU867" s="244" t="s">
        <v>93</v>
      </c>
      <c r="AY867" s="17" t="s">
        <v>381</v>
      </c>
      <c r="BE867" s="245">
        <f>IF(N867="základní",J867,0)</f>
        <v>0</v>
      </c>
      <c r="BF867" s="245">
        <f>IF(N867="snížená",J867,0)</f>
        <v>0</v>
      </c>
      <c r="BG867" s="245">
        <f>IF(N867="zákl. přenesená",J867,0)</f>
        <v>0</v>
      </c>
      <c r="BH867" s="245">
        <f>IF(N867="sníž. přenesená",J867,0)</f>
        <v>0</v>
      </c>
      <c r="BI867" s="245">
        <f>IF(N867="nulová",J867,0)</f>
        <v>0</v>
      </c>
      <c r="BJ867" s="17" t="s">
        <v>91</v>
      </c>
      <c r="BK867" s="245">
        <f>ROUND(I867*H867,2)</f>
        <v>0</v>
      </c>
      <c r="BL867" s="17" t="s">
        <v>236</v>
      </c>
      <c r="BM867" s="244" t="s">
        <v>3258</v>
      </c>
    </row>
    <row r="868" s="11" customFormat="1" ht="22.8" customHeight="1">
      <c r="B868" s="217"/>
      <c r="C868" s="218"/>
      <c r="D868" s="219" t="s">
        <v>82</v>
      </c>
      <c r="E868" s="231" t="s">
        <v>5640</v>
      </c>
      <c r="F868" s="231" t="s">
        <v>5641</v>
      </c>
      <c r="G868" s="218"/>
      <c r="H868" s="218"/>
      <c r="I868" s="221"/>
      <c r="J868" s="232">
        <f>BK868</f>
        <v>0</v>
      </c>
      <c r="K868" s="218"/>
      <c r="L868" s="223"/>
      <c r="M868" s="224"/>
      <c r="N868" s="225"/>
      <c r="O868" s="225"/>
      <c r="P868" s="226">
        <f>P869</f>
        <v>0</v>
      </c>
      <c r="Q868" s="225"/>
      <c r="R868" s="226">
        <f>R869</f>
        <v>0</v>
      </c>
      <c r="S868" s="225"/>
      <c r="T868" s="227">
        <f>T869</f>
        <v>0</v>
      </c>
      <c r="AR868" s="228" t="s">
        <v>91</v>
      </c>
      <c r="AT868" s="229" t="s">
        <v>82</v>
      </c>
      <c r="AU868" s="229" t="s">
        <v>91</v>
      </c>
      <c r="AY868" s="228" t="s">
        <v>381</v>
      </c>
      <c r="BK868" s="230">
        <f>BK869</f>
        <v>0</v>
      </c>
    </row>
    <row r="869" s="1" customFormat="1" ht="16.5" customHeight="1">
      <c r="B869" s="39"/>
      <c r="C869" s="233" t="s">
        <v>2071</v>
      </c>
      <c r="D869" s="233" t="s">
        <v>384</v>
      </c>
      <c r="E869" s="234" t="s">
        <v>6174</v>
      </c>
      <c r="F869" s="235" t="s">
        <v>5649</v>
      </c>
      <c r="G869" s="236" t="s">
        <v>1933</v>
      </c>
      <c r="H869" s="237">
        <v>2</v>
      </c>
      <c r="I869" s="238"/>
      <c r="J869" s="239">
        <f>ROUND(I869*H869,2)</f>
        <v>0</v>
      </c>
      <c r="K869" s="235" t="s">
        <v>539</v>
      </c>
      <c r="L869" s="44"/>
      <c r="M869" s="240" t="s">
        <v>1</v>
      </c>
      <c r="N869" s="241" t="s">
        <v>48</v>
      </c>
      <c r="O869" s="87"/>
      <c r="P869" s="242">
        <f>O869*H869</f>
        <v>0</v>
      </c>
      <c r="Q869" s="242">
        <v>0</v>
      </c>
      <c r="R869" s="242">
        <f>Q869*H869</f>
        <v>0</v>
      </c>
      <c r="S869" s="242">
        <v>0</v>
      </c>
      <c r="T869" s="243">
        <f>S869*H869</f>
        <v>0</v>
      </c>
      <c r="AR869" s="244" t="s">
        <v>236</v>
      </c>
      <c r="AT869" s="244" t="s">
        <v>384</v>
      </c>
      <c r="AU869" s="244" t="s">
        <v>93</v>
      </c>
      <c r="AY869" s="17" t="s">
        <v>381</v>
      </c>
      <c r="BE869" s="245">
        <f>IF(N869="základní",J869,0)</f>
        <v>0</v>
      </c>
      <c r="BF869" s="245">
        <f>IF(N869="snížená",J869,0)</f>
        <v>0</v>
      </c>
      <c r="BG869" s="245">
        <f>IF(N869="zákl. přenesená",J869,0)</f>
        <v>0</v>
      </c>
      <c r="BH869" s="245">
        <f>IF(N869="sníž. přenesená",J869,0)</f>
        <v>0</v>
      </c>
      <c r="BI869" s="245">
        <f>IF(N869="nulová",J869,0)</f>
        <v>0</v>
      </c>
      <c r="BJ869" s="17" t="s">
        <v>91</v>
      </c>
      <c r="BK869" s="245">
        <f>ROUND(I869*H869,2)</f>
        <v>0</v>
      </c>
      <c r="BL869" s="17" t="s">
        <v>236</v>
      </c>
      <c r="BM869" s="244" t="s">
        <v>3267</v>
      </c>
    </row>
    <row r="870" s="11" customFormat="1" ht="22.8" customHeight="1">
      <c r="B870" s="217"/>
      <c r="C870" s="218"/>
      <c r="D870" s="219" t="s">
        <v>82</v>
      </c>
      <c r="E870" s="231" t="s">
        <v>5960</v>
      </c>
      <c r="F870" s="231" t="s">
        <v>5961</v>
      </c>
      <c r="G870" s="218"/>
      <c r="H870" s="218"/>
      <c r="I870" s="221"/>
      <c r="J870" s="232">
        <f>BK870</f>
        <v>0</v>
      </c>
      <c r="K870" s="218"/>
      <c r="L870" s="223"/>
      <c r="M870" s="224"/>
      <c r="N870" s="225"/>
      <c r="O870" s="225"/>
      <c r="P870" s="226">
        <f>SUM(P871:P873)</f>
        <v>0</v>
      </c>
      <c r="Q870" s="225"/>
      <c r="R870" s="226">
        <f>SUM(R871:R873)</f>
        <v>0</v>
      </c>
      <c r="S870" s="225"/>
      <c r="T870" s="227">
        <f>SUM(T871:T873)</f>
        <v>0</v>
      </c>
      <c r="AR870" s="228" t="s">
        <v>91</v>
      </c>
      <c r="AT870" s="229" t="s">
        <v>82</v>
      </c>
      <c r="AU870" s="229" t="s">
        <v>91</v>
      </c>
      <c r="AY870" s="228" t="s">
        <v>381</v>
      </c>
      <c r="BK870" s="230">
        <f>SUM(BK871:BK873)</f>
        <v>0</v>
      </c>
    </row>
    <row r="871" s="1" customFormat="1" ht="16.5" customHeight="1">
      <c r="B871" s="39"/>
      <c r="C871" s="233" t="s">
        <v>2075</v>
      </c>
      <c r="D871" s="233" t="s">
        <v>384</v>
      </c>
      <c r="E871" s="234" t="s">
        <v>6175</v>
      </c>
      <c r="F871" s="235" t="s">
        <v>5963</v>
      </c>
      <c r="G871" s="236" t="s">
        <v>673</v>
      </c>
      <c r="H871" s="237">
        <v>2</v>
      </c>
      <c r="I871" s="238"/>
      <c r="J871" s="239">
        <f>ROUND(I871*H871,2)</f>
        <v>0</v>
      </c>
      <c r="K871" s="235" t="s">
        <v>539</v>
      </c>
      <c r="L871" s="44"/>
      <c r="M871" s="240" t="s">
        <v>1</v>
      </c>
      <c r="N871" s="241" t="s">
        <v>48</v>
      </c>
      <c r="O871" s="87"/>
      <c r="P871" s="242">
        <f>O871*H871</f>
        <v>0</v>
      </c>
      <c r="Q871" s="242">
        <v>0</v>
      </c>
      <c r="R871" s="242">
        <f>Q871*H871</f>
        <v>0</v>
      </c>
      <c r="S871" s="242">
        <v>0</v>
      </c>
      <c r="T871" s="243">
        <f>S871*H871</f>
        <v>0</v>
      </c>
      <c r="AR871" s="244" t="s">
        <v>236</v>
      </c>
      <c r="AT871" s="244" t="s">
        <v>384</v>
      </c>
      <c r="AU871" s="244" t="s">
        <v>93</v>
      </c>
      <c r="AY871" s="17" t="s">
        <v>381</v>
      </c>
      <c r="BE871" s="245">
        <f>IF(N871="základní",J871,0)</f>
        <v>0</v>
      </c>
      <c r="BF871" s="245">
        <f>IF(N871="snížená",J871,0)</f>
        <v>0</v>
      </c>
      <c r="BG871" s="245">
        <f>IF(N871="zákl. přenesená",J871,0)</f>
        <v>0</v>
      </c>
      <c r="BH871" s="245">
        <f>IF(N871="sníž. přenesená",J871,0)</f>
        <v>0</v>
      </c>
      <c r="BI871" s="245">
        <f>IF(N871="nulová",J871,0)</f>
        <v>0</v>
      </c>
      <c r="BJ871" s="17" t="s">
        <v>91</v>
      </c>
      <c r="BK871" s="245">
        <f>ROUND(I871*H871,2)</f>
        <v>0</v>
      </c>
      <c r="BL871" s="17" t="s">
        <v>236</v>
      </c>
      <c r="BM871" s="244" t="s">
        <v>3277</v>
      </c>
    </row>
    <row r="872" s="1" customFormat="1" ht="16.5" customHeight="1">
      <c r="B872" s="39"/>
      <c r="C872" s="233" t="s">
        <v>2078</v>
      </c>
      <c r="D872" s="233" t="s">
        <v>384</v>
      </c>
      <c r="E872" s="234" t="s">
        <v>6176</v>
      </c>
      <c r="F872" s="235" t="s">
        <v>5965</v>
      </c>
      <c r="G872" s="236" t="s">
        <v>673</v>
      </c>
      <c r="H872" s="237">
        <v>5</v>
      </c>
      <c r="I872" s="238"/>
      <c r="J872" s="239">
        <f>ROUND(I872*H872,2)</f>
        <v>0</v>
      </c>
      <c r="K872" s="235" t="s">
        <v>539</v>
      </c>
      <c r="L872" s="44"/>
      <c r="M872" s="240" t="s">
        <v>1</v>
      </c>
      <c r="N872" s="241" t="s">
        <v>48</v>
      </c>
      <c r="O872" s="87"/>
      <c r="P872" s="242">
        <f>O872*H872</f>
        <v>0</v>
      </c>
      <c r="Q872" s="242">
        <v>0</v>
      </c>
      <c r="R872" s="242">
        <f>Q872*H872</f>
        <v>0</v>
      </c>
      <c r="S872" s="242">
        <v>0</v>
      </c>
      <c r="T872" s="243">
        <f>S872*H872</f>
        <v>0</v>
      </c>
      <c r="AR872" s="244" t="s">
        <v>236</v>
      </c>
      <c r="AT872" s="244" t="s">
        <v>384</v>
      </c>
      <c r="AU872" s="244" t="s">
        <v>93</v>
      </c>
      <c r="AY872" s="17" t="s">
        <v>381</v>
      </c>
      <c r="BE872" s="245">
        <f>IF(N872="základní",J872,0)</f>
        <v>0</v>
      </c>
      <c r="BF872" s="245">
        <f>IF(N872="snížená",J872,0)</f>
        <v>0</v>
      </c>
      <c r="BG872" s="245">
        <f>IF(N872="zákl. přenesená",J872,0)</f>
        <v>0</v>
      </c>
      <c r="BH872" s="245">
        <f>IF(N872="sníž. přenesená",J872,0)</f>
        <v>0</v>
      </c>
      <c r="BI872" s="245">
        <f>IF(N872="nulová",J872,0)</f>
        <v>0</v>
      </c>
      <c r="BJ872" s="17" t="s">
        <v>91</v>
      </c>
      <c r="BK872" s="245">
        <f>ROUND(I872*H872,2)</f>
        <v>0</v>
      </c>
      <c r="BL872" s="17" t="s">
        <v>236</v>
      </c>
      <c r="BM872" s="244" t="s">
        <v>3285</v>
      </c>
    </row>
    <row r="873" s="1" customFormat="1" ht="16.5" customHeight="1">
      <c r="B873" s="39"/>
      <c r="C873" s="233" t="s">
        <v>2082</v>
      </c>
      <c r="D873" s="233" t="s">
        <v>384</v>
      </c>
      <c r="E873" s="234" t="s">
        <v>6177</v>
      </c>
      <c r="F873" s="235" t="s">
        <v>5967</v>
      </c>
      <c r="G873" s="236" t="s">
        <v>673</v>
      </c>
      <c r="H873" s="237">
        <v>5</v>
      </c>
      <c r="I873" s="238"/>
      <c r="J873" s="239">
        <f>ROUND(I873*H873,2)</f>
        <v>0</v>
      </c>
      <c r="K873" s="235" t="s">
        <v>539</v>
      </c>
      <c r="L873" s="44"/>
      <c r="M873" s="240" t="s">
        <v>1</v>
      </c>
      <c r="N873" s="241" t="s">
        <v>48</v>
      </c>
      <c r="O873" s="87"/>
      <c r="P873" s="242">
        <f>O873*H873</f>
        <v>0</v>
      </c>
      <c r="Q873" s="242">
        <v>0</v>
      </c>
      <c r="R873" s="242">
        <f>Q873*H873</f>
        <v>0</v>
      </c>
      <c r="S873" s="242">
        <v>0</v>
      </c>
      <c r="T873" s="243">
        <f>S873*H873</f>
        <v>0</v>
      </c>
      <c r="AR873" s="244" t="s">
        <v>236</v>
      </c>
      <c r="AT873" s="244" t="s">
        <v>384</v>
      </c>
      <c r="AU873" s="244" t="s">
        <v>93</v>
      </c>
      <c r="AY873" s="17" t="s">
        <v>381</v>
      </c>
      <c r="BE873" s="245">
        <f>IF(N873="základní",J873,0)</f>
        <v>0</v>
      </c>
      <c r="BF873" s="245">
        <f>IF(N873="snížená",J873,0)</f>
        <v>0</v>
      </c>
      <c r="BG873" s="245">
        <f>IF(N873="zákl. přenesená",J873,0)</f>
        <v>0</v>
      </c>
      <c r="BH873" s="245">
        <f>IF(N873="sníž. přenesená",J873,0)</f>
        <v>0</v>
      </c>
      <c r="BI873" s="245">
        <f>IF(N873="nulová",J873,0)</f>
        <v>0</v>
      </c>
      <c r="BJ873" s="17" t="s">
        <v>91</v>
      </c>
      <c r="BK873" s="245">
        <f>ROUND(I873*H873,2)</f>
        <v>0</v>
      </c>
      <c r="BL873" s="17" t="s">
        <v>236</v>
      </c>
      <c r="BM873" s="244" t="s">
        <v>3296</v>
      </c>
    </row>
    <row r="874" s="11" customFormat="1" ht="22.8" customHeight="1">
      <c r="B874" s="217"/>
      <c r="C874" s="218"/>
      <c r="D874" s="219" t="s">
        <v>82</v>
      </c>
      <c r="E874" s="231" t="s">
        <v>5731</v>
      </c>
      <c r="F874" s="231" t="s">
        <v>5732</v>
      </c>
      <c r="G874" s="218"/>
      <c r="H874" s="218"/>
      <c r="I874" s="221"/>
      <c r="J874" s="232">
        <f>BK874</f>
        <v>0</v>
      </c>
      <c r="K874" s="218"/>
      <c r="L874" s="223"/>
      <c r="M874" s="224"/>
      <c r="N874" s="225"/>
      <c r="O874" s="225"/>
      <c r="P874" s="226">
        <f>SUM(P875:P877)</f>
        <v>0</v>
      </c>
      <c r="Q874" s="225"/>
      <c r="R874" s="226">
        <f>SUM(R875:R877)</f>
        <v>1315</v>
      </c>
      <c r="S874" s="225"/>
      <c r="T874" s="227">
        <f>SUM(T875:T877)</f>
        <v>0</v>
      </c>
      <c r="AR874" s="228" t="s">
        <v>91</v>
      </c>
      <c r="AT874" s="229" t="s">
        <v>82</v>
      </c>
      <c r="AU874" s="229" t="s">
        <v>91</v>
      </c>
      <c r="AY874" s="228" t="s">
        <v>381</v>
      </c>
      <c r="BK874" s="230">
        <f>SUM(BK875:BK877)</f>
        <v>0</v>
      </c>
    </row>
    <row r="875" s="1" customFormat="1" ht="16.5" customHeight="1">
      <c r="B875" s="39"/>
      <c r="C875" s="233" t="s">
        <v>2086</v>
      </c>
      <c r="D875" s="233" t="s">
        <v>384</v>
      </c>
      <c r="E875" s="234" t="s">
        <v>6178</v>
      </c>
      <c r="F875" s="235" t="s">
        <v>6179</v>
      </c>
      <c r="G875" s="236" t="s">
        <v>1888</v>
      </c>
      <c r="H875" s="237">
        <v>3</v>
      </c>
      <c r="I875" s="238"/>
      <c r="J875" s="239">
        <f>ROUND(I875*H875,2)</f>
        <v>0</v>
      </c>
      <c r="K875" s="235" t="s">
        <v>539</v>
      </c>
      <c r="L875" s="44"/>
      <c r="M875" s="240" t="s">
        <v>1</v>
      </c>
      <c r="N875" s="241" t="s">
        <v>48</v>
      </c>
      <c r="O875" s="87"/>
      <c r="P875" s="242">
        <f>O875*H875</f>
        <v>0</v>
      </c>
      <c r="Q875" s="242">
        <v>10</v>
      </c>
      <c r="R875" s="242">
        <f>Q875*H875</f>
        <v>30</v>
      </c>
      <c r="S875" s="242">
        <v>0</v>
      </c>
      <c r="T875" s="243">
        <f>S875*H875</f>
        <v>0</v>
      </c>
      <c r="AR875" s="244" t="s">
        <v>236</v>
      </c>
      <c r="AT875" s="244" t="s">
        <v>384</v>
      </c>
      <c r="AU875" s="244" t="s">
        <v>93</v>
      </c>
      <c r="AY875" s="17" t="s">
        <v>381</v>
      </c>
      <c r="BE875" s="245">
        <f>IF(N875="základní",J875,0)</f>
        <v>0</v>
      </c>
      <c r="BF875" s="245">
        <f>IF(N875="snížená",J875,0)</f>
        <v>0</v>
      </c>
      <c r="BG875" s="245">
        <f>IF(N875="zákl. přenesená",J875,0)</f>
        <v>0</v>
      </c>
      <c r="BH875" s="245">
        <f>IF(N875="sníž. přenesená",J875,0)</f>
        <v>0</v>
      </c>
      <c r="BI875" s="245">
        <f>IF(N875="nulová",J875,0)</f>
        <v>0</v>
      </c>
      <c r="BJ875" s="17" t="s">
        <v>91</v>
      </c>
      <c r="BK875" s="245">
        <f>ROUND(I875*H875,2)</f>
        <v>0</v>
      </c>
      <c r="BL875" s="17" t="s">
        <v>236</v>
      </c>
      <c r="BM875" s="244" t="s">
        <v>3308</v>
      </c>
    </row>
    <row r="876" s="1" customFormat="1" ht="16.5" customHeight="1">
      <c r="B876" s="39"/>
      <c r="C876" s="233" t="s">
        <v>2090</v>
      </c>
      <c r="D876" s="233" t="s">
        <v>384</v>
      </c>
      <c r="E876" s="234" t="s">
        <v>6180</v>
      </c>
      <c r="F876" s="235" t="s">
        <v>5862</v>
      </c>
      <c r="G876" s="236" t="s">
        <v>1888</v>
      </c>
      <c r="H876" s="237">
        <v>35</v>
      </c>
      <c r="I876" s="238"/>
      <c r="J876" s="239">
        <f>ROUND(I876*H876,2)</f>
        <v>0</v>
      </c>
      <c r="K876" s="235" t="s">
        <v>539</v>
      </c>
      <c r="L876" s="44"/>
      <c r="M876" s="240" t="s">
        <v>1</v>
      </c>
      <c r="N876" s="241" t="s">
        <v>48</v>
      </c>
      <c r="O876" s="87"/>
      <c r="P876" s="242">
        <f>O876*H876</f>
        <v>0</v>
      </c>
      <c r="Q876" s="242">
        <v>15</v>
      </c>
      <c r="R876" s="242">
        <f>Q876*H876</f>
        <v>525</v>
      </c>
      <c r="S876" s="242">
        <v>0</v>
      </c>
      <c r="T876" s="243">
        <f>S876*H876</f>
        <v>0</v>
      </c>
      <c r="AR876" s="244" t="s">
        <v>236</v>
      </c>
      <c r="AT876" s="244" t="s">
        <v>384</v>
      </c>
      <c r="AU876" s="244" t="s">
        <v>93</v>
      </c>
      <c r="AY876" s="17" t="s">
        <v>381</v>
      </c>
      <c r="BE876" s="245">
        <f>IF(N876="základní",J876,0)</f>
        <v>0</v>
      </c>
      <c r="BF876" s="245">
        <f>IF(N876="snížená",J876,0)</f>
        <v>0</v>
      </c>
      <c r="BG876" s="245">
        <f>IF(N876="zákl. přenesená",J876,0)</f>
        <v>0</v>
      </c>
      <c r="BH876" s="245">
        <f>IF(N876="sníž. přenesená",J876,0)</f>
        <v>0</v>
      </c>
      <c r="BI876" s="245">
        <f>IF(N876="nulová",J876,0)</f>
        <v>0</v>
      </c>
      <c r="BJ876" s="17" t="s">
        <v>91</v>
      </c>
      <c r="BK876" s="245">
        <f>ROUND(I876*H876,2)</f>
        <v>0</v>
      </c>
      <c r="BL876" s="17" t="s">
        <v>236</v>
      </c>
      <c r="BM876" s="244" t="s">
        <v>3320</v>
      </c>
    </row>
    <row r="877" s="1" customFormat="1" ht="16.5" customHeight="1">
      <c r="B877" s="39"/>
      <c r="C877" s="233" t="s">
        <v>2093</v>
      </c>
      <c r="D877" s="233" t="s">
        <v>384</v>
      </c>
      <c r="E877" s="234" t="s">
        <v>6181</v>
      </c>
      <c r="F877" s="235" t="s">
        <v>5864</v>
      </c>
      <c r="G877" s="236" t="s">
        <v>1888</v>
      </c>
      <c r="H877" s="237">
        <v>40</v>
      </c>
      <c r="I877" s="238"/>
      <c r="J877" s="239">
        <f>ROUND(I877*H877,2)</f>
        <v>0</v>
      </c>
      <c r="K877" s="235" t="s">
        <v>539</v>
      </c>
      <c r="L877" s="44"/>
      <c r="M877" s="240" t="s">
        <v>1</v>
      </c>
      <c r="N877" s="241" t="s">
        <v>48</v>
      </c>
      <c r="O877" s="87"/>
      <c r="P877" s="242">
        <f>O877*H877</f>
        <v>0</v>
      </c>
      <c r="Q877" s="242">
        <v>19</v>
      </c>
      <c r="R877" s="242">
        <f>Q877*H877</f>
        <v>760</v>
      </c>
      <c r="S877" s="242">
        <v>0</v>
      </c>
      <c r="T877" s="243">
        <f>S877*H877</f>
        <v>0</v>
      </c>
      <c r="AR877" s="244" t="s">
        <v>236</v>
      </c>
      <c r="AT877" s="244" t="s">
        <v>384</v>
      </c>
      <c r="AU877" s="244" t="s">
        <v>93</v>
      </c>
      <c r="AY877" s="17" t="s">
        <v>381</v>
      </c>
      <c r="BE877" s="245">
        <f>IF(N877="základní",J877,0)</f>
        <v>0</v>
      </c>
      <c r="BF877" s="245">
        <f>IF(N877="snížená",J877,0)</f>
        <v>0</v>
      </c>
      <c r="BG877" s="245">
        <f>IF(N877="zákl. přenesená",J877,0)</f>
        <v>0</v>
      </c>
      <c r="BH877" s="245">
        <f>IF(N877="sníž. přenesená",J877,0)</f>
        <v>0</v>
      </c>
      <c r="BI877" s="245">
        <f>IF(N877="nulová",J877,0)</f>
        <v>0</v>
      </c>
      <c r="BJ877" s="17" t="s">
        <v>91</v>
      </c>
      <c r="BK877" s="245">
        <f>ROUND(I877*H877,2)</f>
        <v>0</v>
      </c>
      <c r="BL877" s="17" t="s">
        <v>236</v>
      </c>
      <c r="BM877" s="244" t="s">
        <v>3329</v>
      </c>
    </row>
    <row r="878" s="11" customFormat="1" ht="22.8" customHeight="1">
      <c r="B878" s="217"/>
      <c r="C878" s="218"/>
      <c r="D878" s="219" t="s">
        <v>82</v>
      </c>
      <c r="E878" s="231" t="s">
        <v>5668</v>
      </c>
      <c r="F878" s="231" t="s">
        <v>5669</v>
      </c>
      <c r="G878" s="218"/>
      <c r="H878" s="218"/>
      <c r="I878" s="221"/>
      <c r="J878" s="232">
        <f>BK878</f>
        <v>0</v>
      </c>
      <c r="K878" s="218"/>
      <c r="L878" s="223"/>
      <c r="M878" s="224"/>
      <c r="N878" s="225"/>
      <c r="O878" s="225"/>
      <c r="P878" s="226">
        <f>SUM(P879:P881)</f>
        <v>0</v>
      </c>
      <c r="Q878" s="225"/>
      <c r="R878" s="226">
        <f>SUM(R879:R881)</f>
        <v>760</v>
      </c>
      <c r="S878" s="225"/>
      <c r="T878" s="227">
        <f>SUM(T879:T881)</f>
        <v>0</v>
      </c>
      <c r="AR878" s="228" t="s">
        <v>91</v>
      </c>
      <c r="AT878" s="229" t="s">
        <v>82</v>
      </c>
      <c r="AU878" s="229" t="s">
        <v>91</v>
      </c>
      <c r="AY878" s="228" t="s">
        <v>381</v>
      </c>
      <c r="BK878" s="230">
        <f>SUM(BK879:BK881)</f>
        <v>0</v>
      </c>
    </row>
    <row r="879" s="1" customFormat="1" ht="16.5" customHeight="1">
      <c r="B879" s="39"/>
      <c r="C879" s="233" t="s">
        <v>2097</v>
      </c>
      <c r="D879" s="233" t="s">
        <v>384</v>
      </c>
      <c r="E879" s="234" t="s">
        <v>6182</v>
      </c>
      <c r="F879" s="235" t="s">
        <v>5972</v>
      </c>
      <c r="G879" s="236" t="s">
        <v>1888</v>
      </c>
      <c r="H879" s="237">
        <v>30</v>
      </c>
      <c r="I879" s="238"/>
      <c r="J879" s="239">
        <f>ROUND(I879*H879,2)</f>
        <v>0</v>
      </c>
      <c r="K879" s="235" t="s">
        <v>539</v>
      </c>
      <c r="L879" s="44"/>
      <c r="M879" s="240" t="s">
        <v>1</v>
      </c>
      <c r="N879" s="241" t="s">
        <v>48</v>
      </c>
      <c r="O879" s="87"/>
      <c r="P879" s="242">
        <f>O879*H879</f>
        <v>0</v>
      </c>
      <c r="Q879" s="242">
        <v>2</v>
      </c>
      <c r="R879" s="242">
        <f>Q879*H879</f>
        <v>60</v>
      </c>
      <c r="S879" s="242">
        <v>0</v>
      </c>
      <c r="T879" s="243">
        <f>S879*H879</f>
        <v>0</v>
      </c>
      <c r="AR879" s="244" t="s">
        <v>236</v>
      </c>
      <c r="AT879" s="244" t="s">
        <v>384</v>
      </c>
      <c r="AU879" s="244" t="s">
        <v>93</v>
      </c>
      <c r="AY879" s="17" t="s">
        <v>381</v>
      </c>
      <c r="BE879" s="245">
        <f>IF(N879="základní",J879,0)</f>
        <v>0</v>
      </c>
      <c r="BF879" s="245">
        <f>IF(N879="snížená",J879,0)</f>
        <v>0</v>
      </c>
      <c r="BG879" s="245">
        <f>IF(N879="zákl. přenesená",J879,0)</f>
        <v>0</v>
      </c>
      <c r="BH879" s="245">
        <f>IF(N879="sníž. přenesená",J879,0)</f>
        <v>0</v>
      </c>
      <c r="BI879" s="245">
        <f>IF(N879="nulová",J879,0)</f>
        <v>0</v>
      </c>
      <c r="BJ879" s="17" t="s">
        <v>91</v>
      </c>
      <c r="BK879" s="245">
        <f>ROUND(I879*H879,2)</f>
        <v>0</v>
      </c>
      <c r="BL879" s="17" t="s">
        <v>236</v>
      </c>
      <c r="BM879" s="244" t="s">
        <v>3338</v>
      </c>
    </row>
    <row r="880" s="1" customFormat="1" ht="16.5" customHeight="1">
      <c r="B880" s="39"/>
      <c r="C880" s="233" t="s">
        <v>2101</v>
      </c>
      <c r="D880" s="233" t="s">
        <v>384</v>
      </c>
      <c r="E880" s="234" t="s">
        <v>6183</v>
      </c>
      <c r="F880" s="235" t="s">
        <v>5868</v>
      </c>
      <c r="G880" s="236" t="s">
        <v>1888</v>
      </c>
      <c r="H880" s="237">
        <v>70</v>
      </c>
      <c r="I880" s="238"/>
      <c r="J880" s="239">
        <f>ROUND(I880*H880,2)</f>
        <v>0</v>
      </c>
      <c r="K880" s="235" t="s">
        <v>539</v>
      </c>
      <c r="L880" s="44"/>
      <c r="M880" s="240" t="s">
        <v>1</v>
      </c>
      <c r="N880" s="241" t="s">
        <v>48</v>
      </c>
      <c r="O880" s="87"/>
      <c r="P880" s="242">
        <f>O880*H880</f>
        <v>0</v>
      </c>
      <c r="Q880" s="242">
        <v>5</v>
      </c>
      <c r="R880" s="242">
        <f>Q880*H880</f>
        <v>350</v>
      </c>
      <c r="S880" s="242">
        <v>0</v>
      </c>
      <c r="T880" s="243">
        <f>S880*H880</f>
        <v>0</v>
      </c>
      <c r="AR880" s="244" t="s">
        <v>236</v>
      </c>
      <c r="AT880" s="244" t="s">
        <v>384</v>
      </c>
      <c r="AU880" s="244" t="s">
        <v>93</v>
      </c>
      <c r="AY880" s="17" t="s">
        <v>381</v>
      </c>
      <c r="BE880" s="245">
        <f>IF(N880="základní",J880,0)</f>
        <v>0</v>
      </c>
      <c r="BF880" s="245">
        <f>IF(N880="snížená",J880,0)</f>
        <v>0</v>
      </c>
      <c r="BG880" s="245">
        <f>IF(N880="zákl. přenesená",J880,0)</f>
        <v>0</v>
      </c>
      <c r="BH880" s="245">
        <f>IF(N880="sníž. přenesená",J880,0)</f>
        <v>0</v>
      </c>
      <c r="BI880" s="245">
        <f>IF(N880="nulová",J880,0)</f>
        <v>0</v>
      </c>
      <c r="BJ880" s="17" t="s">
        <v>91</v>
      </c>
      <c r="BK880" s="245">
        <f>ROUND(I880*H880,2)</f>
        <v>0</v>
      </c>
      <c r="BL880" s="17" t="s">
        <v>236</v>
      </c>
      <c r="BM880" s="244" t="s">
        <v>3350</v>
      </c>
    </row>
    <row r="881" s="1" customFormat="1" ht="16.5" customHeight="1">
      <c r="B881" s="39"/>
      <c r="C881" s="233" t="s">
        <v>2105</v>
      </c>
      <c r="D881" s="233" t="s">
        <v>384</v>
      </c>
      <c r="E881" s="234" t="s">
        <v>6184</v>
      </c>
      <c r="F881" s="235" t="s">
        <v>6110</v>
      </c>
      <c r="G881" s="236" t="s">
        <v>1888</v>
      </c>
      <c r="H881" s="237">
        <v>50</v>
      </c>
      <c r="I881" s="238"/>
      <c r="J881" s="239">
        <f>ROUND(I881*H881,2)</f>
        <v>0</v>
      </c>
      <c r="K881" s="235" t="s">
        <v>539</v>
      </c>
      <c r="L881" s="44"/>
      <c r="M881" s="240" t="s">
        <v>1</v>
      </c>
      <c r="N881" s="241" t="s">
        <v>48</v>
      </c>
      <c r="O881" s="87"/>
      <c r="P881" s="242">
        <f>O881*H881</f>
        <v>0</v>
      </c>
      <c r="Q881" s="242">
        <v>7</v>
      </c>
      <c r="R881" s="242">
        <f>Q881*H881</f>
        <v>350</v>
      </c>
      <c r="S881" s="242">
        <v>0</v>
      </c>
      <c r="T881" s="243">
        <f>S881*H881</f>
        <v>0</v>
      </c>
      <c r="AR881" s="244" t="s">
        <v>236</v>
      </c>
      <c r="AT881" s="244" t="s">
        <v>384</v>
      </c>
      <c r="AU881" s="244" t="s">
        <v>93</v>
      </c>
      <c r="AY881" s="17" t="s">
        <v>381</v>
      </c>
      <c r="BE881" s="245">
        <f>IF(N881="základní",J881,0)</f>
        <v>0</v>
      </c>
      <c r="BF881" s="245">
        <f>IF(N881="snížená",J881,0)</f>
        <v>0</v>
      </c>
      <c r="BG881" s="245">
        <f>IF(N881="zákl. přenesená",J881,0)</f>
        <v>0</v>
      </c>
      <c r="BH881" s="245">
        <f>IF(N881="sníž. přenesená",J881,0)</f>
        <v>0</v>
      </c>
      <c r="BI881" s="245">
        <f>IF(N881="nulová",J881,0)</f>
        <v>0</v>
      </c>
      <c r="BJ881" s="17" t="s">
        <v>91</v>
      </c>
      <c r="BK881" s="245">
        <f>ROUND(I881*H881,2)</f>
        <v>0</v>
      </c>
      <c r="BL881" s="17" t="s">
        <v>236</v>
      </c>
      <c r="BM881" s="244" t="s">
        <v>3361</v>
      </c>
    </row>
    <row r="882" s="11" customFormat="1" ht="22.8" customHeight="1">
      <c r="B882" s="217"/>
      <c r="C882" s="218"/>
      <c r="D882" s="219" t="s">
        <v>82</v>
      </c>
      <c r="E882" s="231" t="s">
        <v>5656</v>
      </c>
      <c r="F882" s="231" t="s">
        <v>5657</v>
      </c>
      <c r="G882" s="218"/>
      <c r="H882" s="218"/>
      <c r="I882" s="221"/>
      <c r="J882" s="232">
        <f>BK882</f>
        <v>0</v>
      </c>
      <c r="K882" s="218"/>
      <c r="L882" s="223"/>
      <c r="M882" s="224"/>
      <c r="N882" s="225"/>
      <c r="O882" s="225"/>
      <c r="P882" s="226">
        <f>SUM(P883:P886)</f>
        <v>0</v>
      </c>
      <c r="Q882" s="225"/>
      <c r="R882" s="226">
        <f>SUM(R883:R886)</f>
        <v>83.799999999999997</v>
      </c>
      <c r="S882" s="225"/>
      <c r="T882" s="227">
        <f>SUM(T883:T886)</f>
        <v>0</v>
      </c>
      <c r="AR882" s="228" t="s">
        <v>91</v>
      </c>
      <c r="AT882" s="229" t="s">
        <v>82</v>
      </c>
      <c r="AU882" s="229" t="s">
        <v>91</v>
      </c>
      <c r="AY882" s="228" t="s">
        <v>381</v>
      </c>
      <c r="BK882" s="230">
        <f>SUM(BK883:BK886)</f>
        <v>0</v>
      </c>
    </row>
    <row r="883" s="1" customFormat="1" ht="16.5" customHeight="1">
      <c r="B883" s="39"/>
      <c r="C883" s="233" t="s">
        <v>2109</v>
      </c>
      <c r="D883" s="233" t="s">
        <v>384</v>
      </c>
      <c r="E883" s="234" t="s">
        <v>6185</v>
      </c>
      <c r="F883" s="235" t="s">
        <v>5862</v>
      </c>
      <c r="G883" s="236" t="s">
        <v>1888</v>
      </c>
      <c r="H883" s="237">
        <v>20</v>
      </c>
      <c r="I883" s="238"/>
      <c r="J883" s="239">
        <f>ROUND(I883*H883,2)</f>
        <v>0</v>
      </c>
      <c r="K883" s="235" t="s">
        <v>539</v>
      </c>
      <c r="L883" s="44"/>
      <c r="M883" s="240" t="s">
        <v>1</v>
      </c>
      <c r="N883" s="241" t="s">
        <v>48</v>
      </c>
      <c r="O883" s="87"/>
      <c r="P883" s="242">
        <f>O883*H883</f>
        <v>0</v>
      </c>
      <c r="Q883" s="242">
        <v>2.1000000000000001</v>
      </c>
      <c r="R883" s="242">
        <f>Q883*H883</f>
        <v>42</v>
      </c>
      <c r="S883" s="242">
        <v>0</v>
      </c>
      <c r="T883" s="243">
        <f>S883*H883</f>
        <v>0</v>
      </c>
      <c r="AR883" s="244" t="s">
        <v>236</v>
      </c>
      <c r="AT883" s="244" t="s">
        <v>384</v>
      </c>
      <c r="AU883" s="244" t="s">
        <v>93</v>
      </c>
      <c r="AY883" s="17" t="s">
        <v>381</v>
      </c>
      <c r="BE883" s="245">
        <f>IF(N883="základní",J883,0)</f>
        <v>0</v>
      </c>
      <c r="BF883" s="245">
        <f>IF(N883="snížená",J883,0)</f>
        <v>0</v>
      </c>
      <c r="BG883" s="245">
        <f>IF(N883="zákl. přenesená",J883,0)</f>
        <v>0</v>
      </c>
      <c r="BH883" s="245">
        <f>IF(N883="sníž. přenesená",J883,0)</f>
        <v>0</v>
      </c>
      <c r="BI883" s="245">
        <f>IF(N883="nulová",J883,0)</f>
        <v>0</v>
      </c>
      <c r="BJ883" s="17" t="s">
        <v>91</v>
      </c>
      <c r="BK883" s="245">
        <f>ROUND(I883*H883,2)</f>
        <v>0</v>
      </c>
      <c r="BL883" s="17" t="s">
        <v>236</v>
      </c>
      <c r="BM883" s="244" t="s">
        <v>3388</v>
      </c>
    </row>
    <row r="884" s="1" customFormat="1" ht="16.5" customHeight="1">
      <c r="B884" s="39"/>
      <c r="C884" s="233" t="s">
        <v>2113</v>
      </c>
      <c r="D884" s="233" t="s">
        <v>384</v>
      </c>
      <c r="E884" s="234" t="s">
        <v>6186</v>
      </c>
      <c r="F884" s="235" t="s">
        <v>5803</v>
      </c>
      <c r="G884" s="236" t="s">
        <v>1888</v>
      </c>
      <c r="H884" s="237">
        <v>5</v>
      </c>
      <c r="I884" s="238"/>
      <c r="J884" s="239">
        <f>ROUND(I884*H884,2)</f>
        <v>0</v>
      </c>
      <c r="K884" s="235" t="s">
        <v>539</v>
      </c>
      <c r="L884" s="44"/>
      <c r="M884" s="240" t="s">
        <v>1</v>
      </c>
      <c r="N884" s="241" t="s">
        <v>48</v>
      </c>
      <c r="O884" s="87"/>
      <c r="P884" s="242">
        <f>O884*H884</f>
        <v>0</v>
      </c>
      <c r="Q884" s="242">
        <v>2.7000000000000002</v>
      </c>
      <c r="R884" s="242">
        <f>Q884*H884</f>
        <v>13.5</v>
      </c>
      <c r="S884" s="242">
        <v>0</v>
      </c>
      <c r="T884" s="243">
        <f>S884*H884</f>
        <v>0</v>
      </c>
      <c r="AR884" s="244" t="s">
        <v>236</v>
      </c>
      <c r="AT884" s="244" t="s">
        <v>384</v>
      </c>
      <c r="AU884" s="244" t="s">
        <v>93</v>
      </c>
      <c r="AY884" s="17" t="s">
        <v>381</v>
      </c>
      <c r="BE884" s="245">
        <f>IF(N884="základní",J884,0)</f>
        <v>0</v>
      </c>
      <c r="BF884" s="245">
        <f>IF(N884="snížená",J884,0)</f>
        <v>0</v>
      </c>
      <c r="BG884" s="245">
        <f>IF(N884="zákl. přenesená",J884,0)</f>
        <v>0</v>
      </c>
      <c r="BH884" s="245">
        <f>IF(N884="sníž. přenesená",J884,0)</f>
        <v>0</v>
      </c>
      <c r="BI884" s="245">
        <f>IF(N884="nulová",J884,0)</f>
        <v>0</v>
      </c>
      <c r="BJ884" s="17" t="s">
        <v>91</v>
      </c>
      <c r="BK884" s="245">
        <f>ROUND(I884*H884,2)</f>
        <v>0</v>
      </c>
      <c r="BL884" s="17" t="s">
        <v>236</v>
      </c>
      <c r="BM884" s="244" t="s">
        <v>3396</v>
      </c>
    </row>
    <row r="885" s="1" customFormat="1" ht="16.5" customHeight="1">
      <c r="B885" s="39"/>
      <c r="C885" s="233" t="s">
        <v>2116</v>
      </c>
      <c r="D885" s="233" t="s">
        <v>384</v>
      </c>
      <c r="E885" s="234" t="s">
        <v>6187</v>
      </c>
      <c r="F885" s="235" t="s">
        <v>5976</v>
      </c>
      <c r="G885" s="236" t="s">
        <v>1888</v>
      </c>
      <c r="H885" s="237">
        <v>5</v>
      </c>
      <c r="I885" s="238"/>
      <c r="J885" s="239">
        <f>ROUND(I885*H885,2)</f>
        <v>0</v>
      </c>
      <c r="K885" s="235" t="s">
        <v>539</v>
      </c>
      <c r="L885" s="44"/>
      <c r="M885" s="240" t="s">
        <v>1</v>
      </c>
      <c r="N885" s="241" t="s">
        <v>48</v>
      </c>
      <c r="O885" s="87"/>
      <c r="P885" s="242">
        <f>O885*H885</f>
        <v>0</v>
      </c>
      <c r="Q885" s="242">
        <v>3.7000000000000002</v>
      </c>
      <c r="R885" s="242">
        <f>Q885*H885</f>
        <v>18.5</v>
      </c>
      <c r="S885" s="242">
        <v>0</v>
      </c>
      <c r="T885" s="243">
        <f>S885*H885</f>
        <v>0</v>
      </c>
      <c r="AR885" s="244" t="s">
        <v>236</v>
      </c>
      <c r="AT885" s="244" t="s">
        <v>384</v>
      </c>
      <c r="AU885" s="244" t="s">
        <v>93</v>
      </c>
      <c r="AY885" s="17" t="s">
        <v>381</v>
      </c>
      <c r="BE885" s="245">
        <f>IF(N885="základní",J885,0)</f>
        <v>0</v>
      </c>
      <c r="BF885" s="245">
        <f>IF(N885="snížená",J885,0)</f>
        <v>0</v>
      </c>
      <c r="BG885" s="245">
        <f>IF(N885="zákl. přenesená",J885,0)</f>
        <v>0</v>
      </c>
      <c r="BH885" s="245">
        <f>IF(N885="sníž. přenesená",J885,0)</f>
        <v>0</v>
      </c>
      <c r="BI885" s="245">
        <f>IF(N885="nulová",J885,0)</f>
        <v>0</v>
      </c>
      <c r="BJ885" s="17" t="s">
        <v>91</v>
      </c>
      <c r="BK885" s="245">
        <f>ROUND(I885*H885,2)</f>
        <v>0</v>
      </c>
      <c r="BL885" s="17" t="s">
        <v>236</v>
      </c>
      <c r="BM885" s="244" t="s">
        <v>3404</v>
      </c>
    </row>
    <row r="886" s="1" customFormat="1" ht="16.5" customHeight="1">
      <c r="B886" s="39"/>
      <c r="C886" s="233" t="s">
        <v>2120</v>
      </c>
      <c r="D886" s="233" t="s">
        <v>384</v>
      </c>
      <c r="E886" s="234" t="s">
        <v>6188</v>
      </c>
      <c r="F886" s="235" t="s">
        <v>5815</v>
      </c>
      <c r="G886" s="236" t="s">
        <v>1888</v>
      </c>
      <c r="H886" s="237">
        <v>2</v>
      </c>
      <c r="I886" s="238"/>
      <c r="J886" s="239">
        <f>ROUND(I886*H886,2)</f>
        <v>0</v>
      </c>
      <c r="K886" s="235" t="s">
        <v>539</v>
      </c>
      <c r="L886" s="44"/>
      <c r="M886" s="240" t="s">
        <v>1</v>
      </c>
      <c r="N886" s="241" t="s">
        <v>48</v>
      </c>
      <c r="O886" s="87"/>
      <c r="P886" s="242">
        <f>O886*H886</f>
        <v>0</v>
      </c>
      <c r="Q886" s="242">
        <v>4.9000000000000004</v>
      </c>
      <c r="R886" s="242">
        <f>Q886*H886</f>
        <v>9.8000000000000007</v>
      </c>
      <c r="S886" s="242">
        <v>0</v>
      </c>
      <c r="T886" s="243">
        <f>S886*H886</f>
        <v>0</v>
      </c>
      <c r="AR886" s="244" t="s">
        <v>236</v>
      </c>
      <c r="AT886" s="244" t="s">
        <v>384</v>
      </c>
      <c r="AU886" s="244" t="s">
        <v>93</v>
      </c>
      <c r="AY886" s="17" t="s">
        <v>381</v>
      </c>
      <c r="BE886" s="245">
        <f>IF(N886="základní",J886,0)</f>
        <v>0</v>
      </c>
      <c r="BF886" s="245">
        <f>IF(N886="snížená",J886,0)</f>
        <v>0</v>
      </c>
      <c r="BG886" s="245">
        <f>IF(N886="zákl. přenesená",J886,0)</f>
        <v>0</v>
      </c>
      <c r="BH886" s="245">
        <f>IF(N886="sníž. přenesená",J886,0)</f>
        <v>0</v>
      </c>
      <c r="BI886" s="245">
        <f>IF(N886="nulová",J886,0)</f>
        <v>0</v>
      </c>
      <c r="BJ886" s="17" t="s">
        <v>91</v>
      </c>
      <c r="BK886" s="245">
        <f>ROUND(I886*H886,2)</f>
        <v>0</v>
      </c>
      <c r="BL886" s="17" t="s">
        <v>236</v>
      </c>
      <c r="BM886" s="244" t="s">
        <v>3418</v>
      </c>
    </row>
    <row r="887" s="11" customFormat="1" ht="22.8" customHeight="1">
      <c r="B887" s="217"/>
      <c r="C887" s="218"/>
      <c r="D887" s="219" t="s">
        <v>82</v>
      </c>
      <c r="E887" s="231" t="s">
        <v>5678</v>
      </c>
      <c r="F887" s="231" t="s">
        <v>5679</v>
      </c>
      <c r="G887" s="218"/>
      <c r="H887" s="218"/>
      <c r="I887" s="221"/>
      <c r="J887" s="232">
        <f>BK887</f>
        <v>0</v>
      </c>
      <c r="K887" s="218"/>
      <c r="L887" s="223"/>
      <c r="M887" s="224"/>
      <c r="N887" s="225"/>
      <c r="O887" s="225"/>
      <c r="P887" s="226">
        <f>P888</f>
        <v>0</v>
      </c>
      <c r="Q887" s="225"/>
      <c r="R887" s="226">
        <f>R888</f>
        <v>0</v>
      </c>
      <c r="S887" s="225"/>
      <c r="T887" s="227">
        <f>T888</f>
        <v>0</v>
      </c>
      <c r="AR887" s="228" t="s">
        <v>91</v>
      </c>
      <c r="AT887" s="229" t="s">
        <v>82</v>
      </c>
      <c r="AU887" s="229" t="s">
        <v>91</v>
      </c>
      <c r="AY887" s="228" t="s">
        <v>381</v>
      </c>
      <c r="BK887" s="230">
        <f>BK888</f>
        <v>0</v>
      </c>
    </row>
    <row r="888" s="1" customFormat="1" ht="16.5" customHeight="1">
      <c r="B888" s="39"/>
      <c r="C888" s="233" t="s">
        <v>2124</v>
      </c>
      <c r="D888" s="233" t="s">
        <v>384</v>
      </c>
      <c r="E888" s="234" t="s">
        <v>6189</v>
      </c>
      <c r="F888" s="235" t="s">
        <v>5681</v>
      </c>
      <c r="G888" s="236" t="s">
        <v>2947</v>
      </c>
      <c r="H888" s="237">
        <v>150</v>
      </c>
      <c r="I888" s="238"/>
      <c r="J888" s="239">
        <f>ROUND(I888*H888,2)</f>
        <v>0</v>
      </c>
      <c r="K888" s="235" t="s">
        <v>539</v>
      </c>
      <c r="L888" s="44"/>
      <c r="M888" s="240" t="s">
        <v>1</v>
      </c>
      <c r="N888" s="241" t="s">
        <v>48</v>
      </c>
      <c r="O888" s="87"/>
      <c r="P888" s="242">
        <f>O888*H888</f>
        <v>0</v>
      </c>
      <c r="Q888" s="242">
        <v>0</v>
      </c>
      <c r="R888" s="242">
        <f>Q888*H888</f>
        <v>0</v>
      </c>
      <c r="S888" s="242">
        <v>0</v>
      </c>
      <c r="T888" s="243">
        <f>S888*H888</f>
        <v>0</v>
      </c>
      <c r="AR888" s="244" t="s">
        <v>236</v>
      </c>
      <c r="AT888" s="244" t="s">
        <v>384</v>
      </c>
      <c r="AU888" s="244" t="s">
        <v>93</v>
      </c>
      <c r="AY888" s="17" t="s">
        <v>381</v>
      </c>
      <c r="BE888" s="245">
        <f>IF(N888="základní",J888,0)</f>
        <v>0</v>
      </c>
      <c r="BF888" s="245">
        <f>IF(N888="snížená",J888,0)</f>
        <v>0</v>
      </c>
      <c r="BG888" s="245">
        <f>IF(N888="zákl. přenesená",J888,0)</f>
        <v>0</v>
      </c>
      <c r="BH888" s="245">
        <f>IF(N888="sníž. přenesená",J888,0)</f>
        <v>0</v>
      </c>
      <c r="BI888" s="245">
        <f>IF(N888="nulová",J888,0)</f>
        <v>0</v>
      </c>
      <c r="BJ888" s="17" t="s">
        <v>91</v>
      </c>
      <c r="BK888" s="245">
        <f>ROUND(I888*H888,2)</f>
        <v>0</v>
      </c>
      <c r="BL888" s="17" t="s">
        <v>236</v>
      </c>
      <c r="BM888" s="244" t="s">
        <v>3426</v>
      </c>
    </row>
    <row r="889" s="11" customFormat="1" ht="22.8" customHeight="1">
      <c r="B889" s="217"/>
      <c r="C889" s="218"/>
      <c r="D889" s="219" t="s">
        <v>82</v>
      </c>
      <c r="E889" s="231" t="s">
        <v>5682</v>
      </c>
      <c r="F889" s="231" t="s">
        <v>5683</v>
      </c>
      <c r="G889" s="218"/>
      <c r="H889" s="218"/>
      <c r="I889" s="221"/>
      <c r="J889" s="232">
        <f>BK889</f>
        <v>0</v>
      </c>
      <c r="K889" s="218"/>
      <c r="L889" s="223"/>
      <c r="M889" s="224"/>
      <c r="N889" s="225"/>
      <c r="O889" s="225"/>
      <c r="P889" s="226">
        <f>P890</f>
        <v>0</v>
      </c>
      <c r="Q889" s="225"/>
      <c r="R889" s="226">
        <f>R890</f>
        <v>0</v>
      </c>
      <c r="S889" s="225"/>
      <c r="T889" s="227">
        <f>T890</f>
        <v>0</v>
      </c>
      <c r="AR889" s="228" t="s">
        <v>91</v>
      </c>
      <c r="AT889" s="229" t="s">
        <v>82</v>
      </c>
      <c r="AU889" s="229" t="s">
        <v>91</v>
      </c>
      <c r="AY889" s="228" t="s">
        <v>381</v>
      </c>
      <c r="BK889" s="230">
        <f>BK890</f>
        <v>0</v>
      </c>
    </row>
    <row r="890" s="1" customFormat="1" ht="16.5" customHeight="1">
      <c r="B890" s="39"/>
      <c r="C890" s="233" t="s">
        <v>2127</v>
      </c>
      <c r="D890" s="233" t="s">
        <v>384</v>
      </c>
      <c r="E890" s="234" t="s">
        <v>6190</v>
      </c>
      <c r="F890" s="235" t="s">
        <v>5685</v>
      </c>
      <c r="G890" s="236" t="s">
        <v>2947</v>
      </c>
      <c r="H890" s="237">
        <v>70</v>
      </c>
      <c r="I890" s="238"/>
      <c r="J890" s="239">
        <f>ROUND(I890*H890,2)</f>
        <v>0</v>
      </c>
      <c r="K890" s="235" t="s">
        <v>539</v>
      </c>
      <c r="L890" s="44"/>
      <c r="M890" s="240" t="s">
        <v>1</v>
      </c>
      <c r="N890" s="241" t="s">
        <v>48</v>
      </c>
      <c r="O890" s="87"/>
      <c r="P890" s="242">
        <f>O890*H890</f>
        <v>0</v>
      </c>
      <c r="Q890" s="242">
        <v>0</v>
      </c>
      <c r="R890" s="242">
        <f>Q890*H890</f>
        <v>0</v>
      </c>
      <c r="S890" s="242">
        <v>0</v>
      </c>
      <c r="T890" s="243">
        <f>S890*H890</f>
        <v>0</v>
      </c>
      <c r="AR890" s="244" t="s">
        <v>236</v>
      </c>
      <c r="AT890" s="244" t="s">
        <v>384</v>
      </c>
      <c r="AU890" s="244" t="s">
        <v>93</v>
      </c>
      <c r="AY890" s="17" t="s">
        <v>381</v>
      </c>
      <c r="BE890" s="245">
        <f>IF(N890="základní",J890,0)</f>
        <v>0</v>
      </c>
      <c r="BF890" s="245">
        <f>IF(N890="snížená",J890,0)</f>
        <v>0</v>
      </c>
      <c r="BG890" s="245">
        <f>IF(N890="zákl. přenesená",J890,0)</f>
        <v>0</v>
      </c>
      <c r="BH890" s="245">
        <f>IF(N890="sníž. přenesená",J890,0)</f>
        <v>0</v>
      </c>
      <c r="BI890" s="245">
        <f>IF(N890="nulová",J890,0)</f>
        <v>0</v>
      </c>
      <c r="BJ890" s="17" t="s">
        <v>91</v>
      </c>
      <c r="BK890" s="245">
        <f>ROUND(I890*H890,2)</f>
        <v>0</v>
      </c>
      <c r="BL890" s="17" t="s">
        <v>236</v>
      </c>
      <c r="BM890" s="244" t="s">
        <v>3436</v>
      </c>
    </row>
    <row r="891" s="11" customFormat="1" ht="22.8" customHeight="1">
      <c r="B891" s="217"/>
      <c r="C891" s="218"/>
      <c r="D891" s="219" t="s">
        <v>82</v>
      </c>
      <c r="E891" s="231" t="s">
        <v>5686</v>
      </c>
      <c r="F891" s="231" t="s">
        <v>5687</v>
      </c>
      <c r="G891" s="218"/>
      <c r="H891" s="218"/>
      <c r="I891" s="221"/>
      <c r="J891" s="232">
        <f>BK891</f>
        <v>0</v>
      </c>
      <c r="K891" s="218"/>
      <c r="L891" s="223"/>
      <c r="M891" s="224"/>
      <c r="N891" s="225"/>
      <c r="O891" s="225"/>
      <c r="P891" s="226">
        <f>P892</f>
        <v>0</v>
      </c>
      <c r="Q891" s="225"/>
      <c r="R891" s="226">
        <f>R892</f>
        <v>0</v>
      </c>
      <c r="S891" s="225"/>
      <c r="T891" s="227">
        <f>T892</f>
        <v>0</v>
      </c>
      <c r="AR891" s="228" t="s">
        <v>91</v>
      </c>
      <c r="AT891" s="229" t="s">
        <v>82</v>
      </c>
      <c r="AU891" s="229" t="s">
        <v>91</v>
      </c>
      <c r="AY891" s="228" t="s">
        <v>381</v>
      </c>
      <c r="BK891" s="230">
        <f>BK892</f>
        <v>0</v>
      </c>
    </row>
    <row r="892" s="1" customFormat="1" ht="16.5" customHeight="1">
      <c r="B892" s="39"/>
      <c r="C892" s="233" t="s">
        <v>2131</v>
      </c>
      <c r="D892" s="233" t="s">
        <v>384</v>
      </c>
      <c r="E892" s="234" t="s">
        <v>6191</v>
      </c>
      <c r="F892" s="235" t="s">
        <v>5689</v>
      </c>
      <c r="G892" s="236" t="s">
        <v>5690</v>
      </c>
      <c r="H892" s="237">
        <v>200</v>
      </c>
      <c r="I892" s="238"/>
      <c r="J892" s="239">
        <f>ROUND(I892*H892,2)</f>
        <v>0</v>
      </c>
      <c r="K892" s="235" t="s">
        <v>539</v>
      </c>
      <c r="L892" s="44"/>
      <c r="M892" s="240" t="s">
        <v>1</v>
      </c>
      <c r="N892" s="241" t="s">
        <v>48</v>
      </c>
      <c r="O892" s="87"/>
      <c r="P892" s="242">
        <f>O892*H892</f>
        <v>0</v>
      </c>
      <c r="Q892" s="242">
        <v>0</v>
      </c>
      <c r="R892" s="242">
        <f>Q892*H892</f>
        <v>0</v>
      </c>
      <c r="S892" s="242">
        <v>0</v>
      </c>
      <c r="T892" s="243">
        <f>S892*H892</f>
        <v>0</v>
      </c>
      <c r="AR892" s="244" t="s">
        <v>236</v>
      </c>
      <c r="AT892" s="244" t="s">
        <v>384</v>
      </c>
      <c r="AU892" s="244" t="s">
        <v>93</v>
      </c>
      <c r="AY892" s="17" t="s">
        <v>381</v>
      </c>
      <c r="BE892" s="245">
        <f>IF(N892="základní",J892,0)</f>
        <v>0</v>
      </c>
      <c r="BF892" s="245">
        <f>IF(N892="snížená",J892,0)</f>
        <v>0</v>
      </c>
      <c r="BG892" s="245">
        <f>IF(N892="zákl. přenesená",J892,0)</f>
        <v>0</v>
      </c>
      <c r="BH892" s="245">
        <f>IF(N892="sníž. přenesená",J892,0)</f>
        <v>0</v>
      </c>
      <c r="BI892" s="245">
        <f>IF(N892="nulová",J892,0)</f>
        <v>0</v>
      </c>
      <c r="BJ892" s="17" t="s">
        <v>91</v>
      </c>
      <c r="BK892" s="245">
        <f>ROUND(I892*H892,2)</f>
        <v>0</v>
      </c>
      <c r="BL892" s="17" t="s">
        <v>236</v>
      </c>
      <c r="BM892" s="244" t="s">
        <v>3448</v>
      </c>
    </row>
    <row r="893" s="11" customFormat="1" ht="22.8" customHeight="1">
      <c r="B893" s="217"/>
      <c r="C893" s="218"/>
      <c r="D893" s="219" t="s">
        <v>82</v>
      </c>
      <c r="E893" s="231" t="s">
        <v>5691</v>
      </c>
      <c r="F893" s="231" t="s">
        <v>5692</v>
      </c>
      <c r="G893" s="218"/>
      <c r="H893" s="218"/>
      <c r="I893" s="221"/>
      <c r="J893" s="232">
        <f>BK893</f>
        <v>0</v>
      </c>
      <c r="K893" s="218"/>
      <c r="L893" s="223"/>
      <c r="M893" s="224"/>
      <c r="N893" s="225"/>
      <c r="O893" s="225"/>
      <c r="P893" s="226">
        <f>P894</f>
        <v>0</v>
      </c>
      <c r="Q893" s="225"/>
      <c r="R893" s="226">
        <f>R894</f>
        <v>0</v>
      </c>
      <c r="S893" s="225"/>
      <c r="T893" s="227">
        <f>T894</f>
        <v>0</v>
      </c>
      <c r="AR893" s="228" t="s">
        <v>91</v>
      </c>
      <c r="AT893" s="229" t="s">
        <v>82</v>
      </c>
      <c r="AU893" s="229" t="s">
        <v>91</v>
      </c>
      <c r="AY893" s="228" t="s">
        <v>381</v>
      </c>
      <c r="BK893" s="230">
        <f>BK894</f>
        <v>0</v>
      </c>
    </row>
    <row r="894" s="1" customFormat="1" ht="16.5" customHeight="1">
      <c r="B894" s="39"/>
      <c r="C894" s="233" t="s">
        <v>2135</v>
      </c>
      <c r="D894" s="233" t="s">
        <v>384</v>
      </c>
      <c r="E894" s="234" t="s">
        <v>6192</v>
      </c>
      <c r="F894" s="235" t="s">
        <v>5694</v>
      </c>
      <c r="G894" s="236" t="s">
        <v>5695</v>
      </c>
      <c r="H894" s="237">
        <v>40</v>
      </c>
      <c r="I894" s="238"/>
      <c r="J894" s="239">
        <f>ROUND(I894*H894,2)</f>
        <v>0</v>
      </c>
      <c r="K894" s="235" t="s">
        <v>539</v>
      </c>
      <c r="L894" s="44"/>
      <c r="M894" s="240" t="s">
        <v>1</v>
      </c>
      <c r="N894" s="241" t="s">
        <v>48</v>
      </c>
      <c r="O894" s="87"/>
      <c r="P894" s="242">
        <f>O894*H894</f>
        <v>0</v>
      </c>
      <c r="Q894" s="242">
        <v>0</v>
      </c>
      <c r="R894" s="242">
        <f>Q894*H894</f>
        <v>0</v>
      </c>
      <c r="S894" s="242">
        <v>0</v>
      </c>
      <c r="T894" s="243">
        <f>S894*H894</f>
        <v>0</v>
      </c>
      <c r="AR894" s="244" t="s">
        <v>236</v>
      </c>
      <c r="AT894" s="244" t="s">
        <v>384</v>
      </c>
      <c r="AU894" s="244" t="s">
        <v>93</v>
      </c>
      <c r="AY894" s="17" t="s">
        <v>381</v>
      </c>
      <c r="BE894" s="245">
        <f>IF(N894="základní",J894,0)</f>
        <v>0</v>
      </c>
      <c r="BF894" s="245">
        <f>IF(N894="snížená",J894,0)</f>
        <v>0</v>
      </c>
      <c r="BG894" s="245">
        <f>IF(N894="zákl. přenesená",J894,0)</f>
        <v>0</v>
      </c>
      <c r="BH894" s="245">
        <f>IF(N894="sníž. přenesená",J894,0)</f>
        <v>0</v>
      </c>
      <c r="BI894" s="245">
        <f>IF(N894="nulová",J894,0)</f>
        <v>0</v>
      </c>
      <c r="BJ894" s="17" t="s">
        <v>91</v>
      </c>
      <c r="BK894" s="245">
        <f>ROUND(I894*H894,2)</f>
        <v>0</v>
      </c>
      <c r="BL894" s="17" t="s">
        <v>236</v>
      </c>
      <c r="BM894" s="244" t="s">
        <v>3460</v>
      </c>
    </row>
    <row r="895" s="11" customFormat="1" ht="25.92" customHeight="1">
      <c r="B895" s="217"/>
      <c r="C895" s="218"/>
      <c r="D895" s="219" t="s">
        <v>82</v>
      </c>
      <c r="E895" s="220" t="s">
        <v>423</v>
      </c>
      <c r="F895" s="220" t="s">
        <v>6193</v>
      </c>
      <c r="G895" s="218"/>
      <c r="H895" s="218"/>
      <c r="I895" s="221"/>
      <c r="J895" s="222">
        <f>BK895</f>
        <v>0</v>
      </c>
      <c r="K895" s="218"/>
      <c r="L895" s="223"/>
      <c r="M895" s="224"/>
      <c r="N895" s="225"/>
      <c r="O895" s="225"/>
      <c r="P895" s="226">
        <f>P896+SUM(P897:P900)+P904+P906+P908+P912+P914+P917+P919+P921+P923+P927+P929+P931+P933</f>
        <v>0</v>
      </c>
      <c r="Q895" s="225"/>
      <c r="R895" s="226">
        <f>R896+SUM(R897:R900)+R904+R906+R908+R912+R914+R917+R919+R921+R923+R927+R929+R931+R933</f>
        <v>879.89999999999998</v>
      </c>
      <c r="S895" s="225"/>
      <c r="T895" s="227">
        <f>T896+SUM(T897:T900)+T904+T906+T908+T912+T914+T917+T919+T921+T923+T927+T929+T931+T933</f>
        <v>0</v>
      </c>
      <c r="AR895" s="228" t="s">
        <v>91</v>
      </c>
      <c r="AT895" s="229" t="s">
        <v>82</v>
      </c>
      <c r="AU895" s="229" t="s">
        <v>83</v>
      </c>
      <c r="AY895" s="228" t="s">
        <v>381</v>
      </c>
      <c r="BK895" s="230">
        <f>BK896+SUM(BK897:BK900)+BK904+BK906+BK908+BK912+BK914+BK917+BK919+BK921+BK923+BK927+BK929+BK931+BK933</f>
        <v>0</v>
      </c>
    </row>
    <row r="896" s="1" customFormat="1" ht="16.5" customHeight="1">
      <c r="B896" s="39"/>
      <c r="C896" s="233" t="s">
        <v>2138</v>
      </c>
      <c r="D896" s="233" t="s">
        <v>384</v>
      </c>
      <c r="E896" s="234" t="s">
        <v>6194</v>
      </c>
      <c r="F896" s="235" t="s">
        <v>6195</v>
      </c>
      <c r="G896" s="236" t="s">
        <v>1933</v>
      </c>
      <c r="H896" s="237">
        <v>1</v>
      </c>
      <c r="I896" s="238"/>
      <c r="J896" s="239">
        <f>ROUND(I896*H896,2)</f>
        <v>0</v>
      </c>
      <c r="K896" s="235" t="s">
        <v>539</v>
      </c>
      <c r="L896" s="44"/>
      <c r="M896" s="240" t="s">
        <v>1</v>
      </c>
      <c r="N896" s="241" t="s">
        <v>48</v>
      </c>
      <c r="O896" s="87"/>
      <c r="P896" s="242">
        <f>O896*H896</f>
        <v>0</v>
      </c>
      <c r="Q896" s="242">
        <v>150</v>
      </c>
      <c r="R896" s="242">
        <f>Q896*H896</f>
        <v>150</v>
      </c>
      <c r="S896" s="242">
        <v>0</v>
      </c>
      <c r="T896" s="243">
        <f>S896*H896</f>
        <v>0</v>
      </c>
      <c r="AR896" s="244" t="s">
        <v>236</v>
      </c>
      <c r="AT896" s="244" t="s">
        <v>384</v>
      </c>
      <c r="AU896" s="244" t="s">
        <v>91</v>
      </c>
      <c r="AY896" s="17" t="s">
        <v>381</v>
      </c>
      <c r="BE896" s="245">
        <f>IF(N896="základní",J896,0)</f>
        <v>0</v>
      </c>
      <c r="BF896" s="245">
        <f>IF(N896="snížená",J896,0)</f>
        <v>0</v>
      </c>
      <c r="BG896" s="245">
        <f>IF(N896="zákl. přenesená",J896,0)</f>
        <v>0</v>
      </c>
      <c r="BH896" s="245">
        <f>IF(N896="sníž. přenesená",J896,0)</f>
        <v>0</v>
      </c>
      <c r="BI896" s="245">
        <f>IF(N896="nulová",J896,0)</f>
        <v>0</v>
      </c>
      <c r="BJ896" s="17" t="s">
        <v>91</v>
      </c>
      <c r="BK896" s="245">
        <f>ROUND(I896*H896,2)</f>
        <v>0</v>
      </c>
      <c r="BL896" s="17" t="s">
        <v>236</v>
      </c>
      <c r="BM896" s="244" t="s">
        <v>3469</v>
      </c>
    </row>
    <row r="897" s="1" customFormat="1">
      <c r="B897" s="39"/>
      <c r="C897" s="40"/>
      <c r="D897" s="246" t="s">
        <v>391</v>
      </c>
      <c r="E897" s="40"/>
      <c r="F897" s="247" t="s">
        <v>6196</v>
      </c>
      <c r="G897" s="40"/>
      <c r="H897" s="40"/>
      <c r="I897" s="151"/>
      <c r="J897" s="40"/>
      <c r="K897" s="40"/>
      <c r="L897" s="44"/>
      <c r="M897" s="248"/>
      <c r="N897" s="87"/>
      <c r="O897" s="87"/>
      <c r="P897" s="87"/>
      <c r="Q897" s="87"/>
      <c r="R897" s="87"/>
      <c r="S897" s="87"/>
      <c r="T897" s="88"/>
      <c r="AT897" s="17" t="s">
        <v>391</v>
      </c>
      <c r="AU897" s="17" t="s">
        <v>91</v>
      </c>
    </row>
    <row r="898" s="1" customFormat="1" ht="16.5" customHeight="1">
      <c r="B898" s="39"/>
      <c r="C898" s="233" t="s">
        <v>2142</v>
      </c>
      <c r="D898" s="233" t="s">
        <v>384</v>
      </c>
      <c r="E898" s="234" t="s">
        <v>6197</v>
      </c>
      <c r="F898" s="235" t="s">
        <v>5755</v>
      </c>
      <c r="G898" s="236" t="s">
        <v>5607</v>
      </c>
      <c r="H898" s="237">
        <v>5</v>
      </c>
      <c r="I898" s="238"/>
      <c r="J898" s="239">
        <f>ROUND(I898*H898,2)</f>
        <v>0</v>
      </c>
      <c r="K898" s="235" t="s">
        <v>539</v>
      </c>
      <c r="L898" s="44"/>
      <c r="M898" s="240" t="s">
        <v>1</v>
      </c>
      <c r="N898" s="241" t="s">
        <v>48</v>
      </c>
      <c r="O898" s="87"/>
      <c r="P898" s="242">
        <f>O898*H898</f>
        <v>0</v>
      </c>
      <c r="Q898" s="242">
        <v>0</v>
      </c>
      <c r="R898" s="242">
        <f>Q898*H898</f>
        <v>0</v>
      </c>
      <c r="S898" s="242">
        <v>0</v>
      </c>
      <c r="T898" s="243">
        <f>S898*H898</f>
        <v>0</v>
      </c>
      <c r="AR898" s="244" t="s">
        <v>236</v>
      </c>
      <c r="AT898" s="244" t="s">
        <v>384</v>
      </c>
      <c r="AU898" s="244" t="s">
        <v>91</v>
      </c>
      <c r="AY898" s="17" t="s">
        <v>381</v>
      </c>
      <c r="BE898" s="245">
        <f>IF(N898="základní",J898,0)</f>
        <v>0</v>
      </c>
      <c r="BF898" s="245">
        <f>IF(N898="snížená",J898,0)</f>
        <v>0</v>
      </c>
      <c r="BG898" s="245">
        <f>IF(N898="zákl. přenesená",J898,0)</f>
        <v>0</v>
      </c>
      <c r="BH898" s="245">
        <f>IF(N898="sníž. přenesená",J898,0)</f>
        <v>0</v>
      </c>
      <c r="BI898" s="245">
        <f>IF(N898="nulová",J898,0)</f>
        <v>0</v>
      </c>
      <c r="BJ898" s="17" t="s">
        <v>91</v>
      </c>
      <c r="BK898" s="245">
        <f>ROUND(I898*H898,2)</f>
        <v>0</v>
      </c>
      <c r="BL898" s="17" t="s">
        <v>236</v>
      </c>
      <c r="BM898" s="244" t="s">
        <v>3480</v>
      </c>
    </row>
    <row r="899" s="1" customFormat="1" ht="16.5" customHeight="1">
      <c r="B899" s="39"/>
      <c r="C899" s="233" t="s">
        <v>2145</v>
      </c>
      <c r="D899" s="233" t="s">
        <v>384</v>
      </c>
      <c r="E899" s="234" t="s">
        <v>6198</v>
      </c>
      <c r="F899" s="235" t="s">
        <v>5609</v>
      </c>
      <c r="G899" s="236" t="s">
        <v>5607</v>
      </c>
      <c r="H899" s="237">
        <v>10</v>
      </c>
      <c r="I899" s="238"/>
      <c r="J899" s="239">
        <f>ROUND(I899*H899,2)</f>
        <v>0</v>
      </c>
      <c r="K899" s="235" t="s">
        <v>539</v>
      </c>
      <c r="L899" s="44"/>
      <c r="M899" s="240" t="s">
        <v>1</v>
      </c>
      <c r="N899" s="241" t="s">
        <v>48</v>
      </c>
      <c r="O899" s="87"/>
      <c r="P899" s="242">
        <f>O899*H899</f>
        <v>0</v>
      </c>
      <c r="Q899" s="242">
        <v>0</v>
      </c>
      <c r="R899" s="242">
        <f>Q899*H899</f>
        <v>0</v>
      </c>
      <c r="S899" s="242">
        <v>0</v>
      </c>
      <c r="T899" s="243">
        <f>S899*H899</f>
        <v>0</v>
      </c>
      <c r="AR899" s="244" t="s">
        <v>236</v>
      </c>
      <c r="AT899" s="244" t="s">
        <v>384</v>
      </c>
      <c r="AU899" s="244" t="s">
        <v>91</v>
      </c>
      <c r="AY899" s="17" t="s">
        <v>381</v>
      </c>
      <c r="BE899" s="245">
        <f>IF(N899="základní",J899,0)</f>
        <v>0</v>
      </c>
      <c r="BF899" s="245">
        <f>IF(N899="snížená",J899,0)</f>
        <v>0</v>
      </c>
      <c r="BG899" s="245">
        <f>IF(N899="zákl. přenesená",J899,0)</f>
        <v>0</v>
      </c>
      <c r="BH899" s="245">
        <f>IF(N899="sníž. přenesená",J899,0)</f>
        <v>0</v>
      </c>
      <c r="BI899" s="245">
        <f>IF(N899="nulová",J899,0)</f>
        <v>0</v>
      </c>
      <c r="BJ899" s="17" t="s">
        <v>91</v>
      </c>
      <c r="BK899" s="245">
        <f>ROUND(I899*H899,2)</f>
        <v>0</v>
      </c>
      <c r="BL899" s="17" t="s">
        <v>236</v>
      </c>
      <c r="BM899" s="244" t="s">
        <v>3488</v>
      </c>
    </row>
    <row r="900" s="11" customFormat="1" ht="22.8" customHeight="1">
      <c r="B900" s="217"/>
      <c r="C900" s="218"/>
      <c r="D900" s="219" t="s">
        <v>82</v>
      </c>
      <c r="E900" s="231" t="s">
        <v>6199</v>
      </c>
      <c r="F900" s="231" t="s">
        <v>6200</v>
      </c>
      <c r="G900" s="218"/>
      <c r="H900" s="218"/>
      <c r="I900" s="221"/>
      <c r="J900" s="232">
        <f>BK900</f>
        <v>0</v>
      </c>
      <c r="K900" s="218"/>
      <c r="L900" s="223"/>
      <c r="M900" s="224"/>
      <c r="N900" s="225"/>
      <c r="O900" s="225"/>
      <c r="P900" s="226">
        <f>SUM(P901:P903)</f>
        <v>0</v>
      </c>
      <c r="Q900" s="225"/>
      <c r="R900" s="226">
        <f>SUM(R901:R903)</f>
        <v>50</v>
      </c>
      <c r="S900" s="225"/>
      <c r="T900" s="227">
        <f>SUM(T901:T903)</f>
        <v>0</v>
      </c>
      <c r="AR900" s="228" t="s">
        <v>91</v>
      </c>
      <c r="AT900" s="229" t="s">
        <v>82</v>
      </c>
      <c r="AU900" s="229" t="s">
        <v>91</v>
      </c>
      <c r="AY900" s="228" t="s">
        <v>381</v>
      </c>
      <c r="BK900" s="230">
        <f>SUM(BK901:BK903)</f>
        <v>0</v>
      </c>
    </row>
    <row r="901" s="1" customFormat="1" ht="24" customHeight="1">
      <c r="B901" s="39"/>
      <c r="C901" s="233" t="s">
        <v>2148</v>
      </c>
      <c r="D901" s="233" t="s">
        <v>384</v>
      </c>
      <c r="E901" s="234" t="s">
        <v>6201</v>
      </c>
      <c r="F901" s="235" t="s">
        <v>6202</v>
      </c>
      <c r="G901" s="236" t="s">
        <v>1933</v>
      </c>
      <c r="H901" s="237">
        <v>1</v>
      </c>
      <c r="I901" s="238"/>
      <c r="J901" s="239">
        <f>ROUND(I901*H901,2)</f>
        <v>0</v>
      </c>
      <c r="K901" s="235" t="s">
        <v>539</v>
      </c>
      <c r="L901" s="44"/>
      <c r="M901" s="240" t="s">
        <v>1</v>
      </c>
      <c r="N901" s="241" t="s">
        <v>48</v>
      </c>
      <c r="O901" s="87"/>
      <c r="P901" s="242">
        <f>O901*H901</f>
        <v>0</v>
      </c>
      <c r="Q901" s="242">
        <v>50</v>
      </c>
      <c r="R901" s="242">
        <f>Q901*H901</f>
        <v>50</v>
      </c>
      <c r="S901" s="242">
        <v>0</v>
      </c>
      <c r="T901" s="243">
        <f>S901*H901</f>
        <v>0</v>
      </c>
      <c r="AR901" s="244" t="s">
        <v>236</v>
      </c>
      <c r="AT901" s="244" t="s">
        <v>384</v>
      </c>
      <c r="AU901" s="244" t="s">
        <v>93</v>
      </c>
      <c r="AY901" s="17" t="s">
        <v>381</v>
      </c>
      <c r="BE901" s="245">
        <f>IF(N901="základní",J901,0)</f>
        <v>0</v>
      </c>
      <c r="BF901" s="245">
        <f>IF(N901="snížená",J901,0)</f>
        <v>0</v>
      </c>
      <c r="BG901" s="245">
        <f>IF(N901="zákl. přenesená",J901,0)</f>
        <v>0</v>
      </c>
      <c r="BH901" s="245">
        <f>IF(N901="sníž. přenesená",J901,0)</f>
        <v>0</v>
      </c>
      <c r="BI901" s="245">
        <f>IF(N901="nulová",J901,0)</f>
        <v>0</v>
      </c>
      <c r="BJ901" s="17" t="s">
        <v>91</v>
      </c>
      <c r="BK901" s="245">
        <f>ROUND(I901*H901,2)</f>
        <v>0</v>
      </c>
      <c r="BL901" s="17" t="s">
        <v>236</v>
      </c>
      <c r="BM901" s="244" t="s">
        <v>3496</v>
      </c>
    </row>
    <row r="902" s="1" customFormat="1" ht="16.5" customHeight="1">
      <c r="B902" s="39"/>
      <c r="C902" s="233" t="s">
        <v>2151</v>
      </c>
      <c r="D902" s="233" t="s">
        <v>384</v>
      </c>
      <c r="E902" s="234" t="s">
        <v>6203</v>
      </c>
      <c r="F902" s="235" t="s">
        <v>5755</v>
      </c>
      <c r="G902" s="236" t="s">
        <v>5607</v>
      </c>
      <c r="H902" s="237">
        <v>3</v>
      </c>
      <c r="I902" s="238"/>
      <c r="J902" s="239">
        <f>ROUND(I902*H902,2)</f>
        <v>0</v>
      </c>
      <c r="K902" s="235" t="s">
        <v>539</v>
      </c>
      <c r="L902" s="44"/>
      <c r="M902" s="240" t="s">
        <v>1</v>
      </c>
      <c r="N902" s="241" t="s">
        <v>48</v>
      </c>
      <c r="O902" s="87"/>
      <c r="P902" s="242">
        <f>O902*H902</f>
        <v>0</v>
      </c>
      <c r="Q902" s="242">
        <v>0</v>
      </c>
      <c r="R902" s="242">
        <f>Q902*H902</f>
        <v>0</v>
      </c>
      <c r="S902" s="242">
        <v>0</v>
      </c>
      <c r="T902" s="243">
        <f>S902*H902</f>
        <v>0</v>
      </c>
      <c r="AR902" s="244" t="s">
        <v>236</v>
      </c>
      <c r="AT902" s="244" t="s">
        <v>384</v>
      </c>
      <c r="AU902" s="244" t="s">
        <v>93</v>
      </c>
      <c r="AY902" s="17" t="s">
        <v>381</v>
      </c>
      <c r="BE902" s="245">
        <f>IF(N902="základní",J902,0)</f>
        <v>0</v>
      </c>
      <c r="BF902" s="245">
        <f>IF(N902="snížená",J902,0)</f>
        <v>0</v>
      </c>
      <c r="BG902" s="245">
        <f>IF(N902="zákl. přenesená",J902,0)</f>
        <v>0</v>
      </c>
      <c r="BH902" s="245">
        <f>IF(N902="sníž. přenesená",J902,0)</f>
        <v>0</v>
      </c>
      <c r="BI902" s="245">
        <f>IF(N902="nulová",J902,0)</f>
        <v>0</v>
      </c>
      <c r="BJ902" s="17" t="s">
        <v>91</v>
      </c>
      <c r="BK902" s="245">
        <f>ROUND(I902*H902,2)</f>
        <v>0</v>
      </c>
      <c r="BL902" s="17" t="s">
        <v>236</v>
      </c>
      <c r="BM902" s="244" t="s">
        <v>3504</v>
      </c>
    </row>
    <row r="903" s="1" customFormat="1" ht="16.5" customHeight="1">
      <c r="B903" s="39"/>
      <c r="C903" s="233" t="s">
        <v>2155</v>
      </c>
      <c r="D903" s="233" t="s">
        <v>384</v>
      </c>
      <c r="E903" s="234" t="s">
        <v>6204</v>
      </c>
      <c r="F903" s="235" t="s">
        <v>5609</v>
      </c>
      <c r="G903" s="236" t="s">
        <v>5607</v>
      </c>
      <c r="H903" s="237">
        <v>5</v>
      </c>
      <c r="I903" s="238"/>
      <c r="J903" s="239">
        <f>ROUND(I903*H903,2)</f>
        <v>0</v>
      </c>
      <c r="K903" s="235" t="s">
        <v>539</v>
      </c>
      <c r="L903" s="44"/>
      <c r="M903" s="240" t="s">
        <v>1</v>
      </c>
      <c r="N903" s="241" t="s">
        <v>48</v>
      </c>
      <c r="O903" s="87"/>
      <c r="P903" s="242">
        <f>O903*H903</f>
        <v>0</v>
      </c>
      <c r="Q903" s="242">
        <v>0</v>
      </c>
      <c r="R903" s="242">
        <f>Q903*H903</f>
        <v>0</v>
      </c>
      <c r="S903" s="242">
        <v>0</v>
      </c>
      <c r="T903" s="243">
        <f>S903*H903</f>
        <v>0</v>
      </c>
      <c r="AR903" s="244" t="s">
        <v>236</v>
      </c>
      <c r="AT903" s="244" t="s">
        <v>384</v>
      </c>
      <c r="AU903" s="244" t="s">
        <v>93</v>
      </c>
      <c r="AY903" s="17" t="s">
        <v>381</v>
      </c>
      <c r="BE903" s="245">
        <f>IF(N903="základní",J903,0)</f>
        <v>0</v>
      </c>
      <c r="BF903" s="245">
        <f>IF(N903="snížená",J903,0)</f>
        <v>0</v>
      </c>
      <c r="BG903" s="245">
        <f>IF(N903="zákl. přenesená",J903,0)</f>
        <v>0</v>
      </c>
      <c r="BH903" s="245">
        <f>IF(N903="sníž. přenesená",J903,0)</f>
        <v>0</v>
      </c>
      <c r="BI903" s="245">
        <f>IF(N903="nulová",J903,0)</f>
        <v>0</v>
      </c>
      <c r="BJ903" s="17" t="s">
        <v>91</v>
      </c>
      <c r="BK903" s="245">
        <f>ROUND(I903*H903,2)</f>
        <v>0</v>
      </c>
      <c r="BL903" s="17" t="s">
        <v>236</v>
      </c>
      <c r="BM903" s="244" t="s">
        <v>3512</v>
      </c>
    </row>
    <row r="904" s="11" customFormat="1" ht="22.8" customHeight="1">
      <c r="B904" s="217"/>
      <c r="C904" s="218"/>
      <c r="D904" s="219" t="s">
        <v>82</v>
      </c>
      <c r="E904" s="231" t="s">
        <v>4334</v>
      </c>
      <c r="F904" s="231" t="s">
        <v>5613</v>
      </c>
      <c r="G904" s="218"/>
      <c r="H904" s="218"/>
      <c r="I904" s="221"/>
      <c r="J904" s="232">
        <f>BK904</f>
        <v>0</v>
      </c>
      <c r="K904" s="218"/>
      <c r="L904" s="223"/>
      <c r="M904" s="224"/>
      <c r="N904" s="225"/>
      <c r="O904" s="225"/>
      <c r="P904" s="226">
        <f>P905</f>
        <v>0</v>
      </c>
      <c r="Q904" s="225"/>
      <c r="R904" s="226">
        <f>R905</f>
        <v>80</v>
      </c>
      <c r="S904" s="225"/>
      <c r="T904" s="227">
        <f>T905</f>
        <v>0</v>
      </c>
      <c r="AR904" s="228" t="s">
        <v>91</v>
      </c>
      <c r="AT904" s="229" t="s">
        <v>82</v>
      </c>
      <c r="AU904" s="229" t="s">
        <v>91</v>
      </c>
      <c r="AY904" s="228" t="s">
        <v>381</v>
      </c>
      <c r="BK904" s="230">
        <f>BK905</f>
        <v>0</v>
      </c>
    </row>
    <row r="905" s="1" customFormat="1" ht="16.5" customHeight="1">
      <c r="B905" s="39"/>
      <c r="C905" s="233" t="s">
        <v>2159</v>
      </c>
      <c r="D905" s="233" t="s">
        <v>384</v>
      </c>
      <c r="E905" s="234" t="s">
        <v>6205</v>
      </c>
      <c r="F905" s="235" t="s">
        <v>6206</v>
      </c>
      <c r="G905" s="236" t="s">
        <v>1933</v>
      </c>
      <c r="H905" s="237">
        <v>4</v>
      </c>
      <c r="I905" s="238"/>
      <c r="J905" s="239">
        <f>ROUND(I905*H905,2)</f>
        <v>0</v>
      </c>
      <c r="K905" s="235" t="s">
        <v>539</v>
      </c>
      <c r="L905" s="44"/>
      <c r="M905" s="240" t="s">
        <v>1</v>
      </c>
      <c r="N905" s="241" t="s">
        <v>48</v>
      </c>
      <c r="O905" s="87"/>
      <c r="P905" s="242">
        <f>O905*H905</f>
        <v>0</v>
      </c>
      <c r="Q905" s="242">
        <v>20</v>
      </c>
      <c r="R905" s="242">
        <f>Q905*H905</f>
        <v>80</v>
      </c>
      <c r="S905" s="242">
        <v>0</v>
      </c>
      <c r="T905" s="243">
        <f>S905*H905</f>
        <v>0</v>
      </c>
      <c r="AR905" s="244" t="s">
        <v>236</v>
      </c>
      <c r="AT905" s="244" t="s">
        <v>384</v>
      </c>
      <c r="AU905" s="244" t="s">
        <v>93</v>
      </c>
      <c r="AY905" s="17" t="s">
        <v>381</v>
      </c>
      <c r="BE905" s="245">
        <f>IF(N905="základní",J905,0)</f>
        <v>0</v>
      </c>
      <c r="BF905" s="245">
        <f>IF(N905="snížená",J905,0)</f>
        <v>0</v>
      </c>
      <c r="BG905" s="245">
        <f>IF(N905="zákl. přenesená",J905,0)</f>
        <v>0</v>
      </c>
      <c r="BH905" s="245">
        <f>IF(N905="sníž. přenesená",J905,0)</f>
        <v>0</v>
      </c>
      <c r="BI905" s="245">
        <f>IF(N905="nulová",J905,0)</f>
        <v>0</v>
      </c>
      <c r="BJ905" s="17" t="s">
        <v>91</v>
      </c>
      <c r="BK905" s="245">
        <f>ROUND(I905*H905,2)</f>
        <v>0</v>
      </c>
      <c r="BL905" s="17" t="s">
        <v>236</v>
      </c>
      <c r="BM905" s="244" t="s">
        <v>3520</v>
      </c>
    </row>
    <row r="906" s="11" customFormat="1" ht="22.8" customHeight="1">
      <c r="B906" s="217"/>
      <c r="C906" s="218"/>
      <c r="D906" s="219" t="s">
        <v>82</v>
      </c>
      <c r="E906" s="231" t="s">
        <v>5942</v>
      </c>
      <c r="F906" s="231" t="s">
        <v>5943</v>
      </c>
      <c r="G906" s="218"/>
      <c r="H906" s="218"/>
      <c r="I906" s="221"/>
      <c r="J906" s="232">
        <f>BK906</f>
        <v>0</v>
      </c>
      <c r="K906" s="218"/>
      <c r="L906" s="223"/>
      <c r="M906" s="224"/>
      <c r="N906" s="225"/>
      <c r="O906" s="225"/>
      <c r="P906" s="226">
        <f>P907</f>
        <v>0</v>
      </c>
      <c r="Q906" s="225"/>
      <c r="R906" s="226">
        <f>R907</f>
        <v>0</v>
      </c>
      <c r="S906" s="225"/>
      <c r="T906" s="227">
        <f>T907</f>
        <v>0</v>
      </c>
      <c r="AR906" s="228" t="s">
        <v>91</v>
      </c>
      <c r="AT906" s="229" t="s">
        <v>82</v>
      </c>
      <c r="AU906" s="229" t="s">
        <v>91</v>
      </c>
      <c r="AY906" s="228" t="s">
        <v>381</v>
      </c>
      <c r="BK906" s="230">
        <f>BK907</f>
        <v>0</v>
      </c>
    </row>
    <row r="907" s="1" customFormat="1" ht="16.5" customHeight="1">
      <c r="B907" s="39"/>
      <c r="C907" s="233" t="s">
        <v>2163</v>
      </c>
      <c r="D907" s="233" t="s">
        <v>384</v>
      </c>
      <c r="E907" s="234" t="s">
        <v>6207</v>
      </c>
      <c r="F907" s="235" t="s">
        <v>6208</v>
      </c>
      <c r="G907" s="236" t="s">
        <v>1933</v>
      </c>
      <c r="H907" s="237">
        <v>2</v>
      </c>
      <c r="I907" s="238"/>
      <c r="J907" s="239">
        <f>ROUND(I907*H907,2)</f>
        <v>0</v>
      </c>
      <c r="K907" s="235" t="s">
        <v>539</v>
      </c>
      <c r="L907" s="44"/>
      <c r="M907" s="240" t="s">
        <v>1</v>
      </c>
      <c r="N907" s="241" t="s">
        <v>48</v>
      </c>
      <c r="O907" s="87"/>
      <c r="P907" s="242">
        <f>O907*H907</f>
        <v>0</v>
      </c>
      <c r="Q907" s="242">
        <v>0</v>
      </c>
      <c r="R907" s="242">
        <f>Q907*H907</f>
        <v>0</v>
      </c>
      <c r="S907" s="242">
        <v>0</v>
      </c>
      <c r="T907" s="243">
        <f>S907*H907</f>
        <v>0</v>
      </c>
      <c r="AR907" s="244" t="s">
        <v>236</v>
      </c>
      <c r="AT907" s="244" t="s">
        <v>384</v>
      </c>
      <c r="AU907" s="244" t="s">
        <v>93</v>
      </c>
      <c r="AY907" s="17" t="s">
        <v>381</v>
      </c>
      <c r="BE907" s="245">
        <f>IF(N907="základní",J907,0)</f>
        <v>0</v>
      </c>
      <c r="BF907" s="245">
        <f>IF(N907="snížená",J907,0)</f>
        <v>0</v>
      </c>
      <c r="BG907" s="245">
        <f>IF(N907="zákl. přenesená",J907,0)</f>
        <v>0</v>
      </c>
      <c r="BH907" s="245">
        <f>IF(N907="sníž. přenesená",J907,0)</f>
        <v>0</v>
      </c>
      <c r="BI907" s="245">
        <f>IF(N907="nulová",J907,0)</f>
        <v>0</v>
      </c>
      <c r="BJ907" s="17" t="s">
        <v>91</v>
      </c>
      <c r="BK907" s="245">
        <f>ROUND(I907*H907,2)</f>
        <v>0</v>
      </c>
      <c r="BL907" s="17" t="s">
        <v>236</v>
      </c>
      <c r="BM907" s="244" t="s">
        <v>3528</v>
      </c>
    </row>
    <row r="908" s="11" customFormat="1" ht="22.8" customHeight="1">
      <c r="B908" s="217"/>
      <c r="C908" s="218"/>
      <c r="D908" s="219" t="s">
        <v>82</v>
      </c>
      <c r="E908" s="231" t="s">
        <v>5626</v>
      </c>
      <c r="F908" s="231" t="s">
        <v>5627</v>
      </c>
      <c r="G908" s="218"/>
      <c r="H908" s="218"/>
      <c r="I908" s="221"/>
      <c r="J908" s="232">
        <f>BK908</f>
        <v>0</v>
      </c>
      <c r="K908" s="218"/>
      <c r="L908" s="223"/>
      <c r="M908" s="224"/>
      <c r="N908" s="225"/>
      <c r="O908" s="225"/>
      <c r="P908" s="226">
        <f>SUM(P909:P911)</f>
        <v>0</v>
      </c>
      <c r="Q908" s="225"/>
      <c r="R908" s="226">
        <f>SUM(R909:R911)</f>
        <v>3.8999999999999999</v>
      </c>
      <c r="S908" s="225"/>
      <c r="T908" s="227">
        <f>SUM(T909:T911)</f>
        <v>0</v>
      </c>
      <c r="AR908" s="228" t="s">
        <v>91</v>
      </c>
      <c r="AT908" s="229" t="s">
        <v>82</v>
      </c>
      <c r="AU908" s="229" t="s">
        <v>91</v>
      </c>
      <c r="AY908" s="228" t="s">
        <v>381</v>
      </c>
      <c r="BK908" s="230">
        <f>SUM(BK909:BK911)</f>
        <v>0</v>
      </c>
    </row>
    <row r="909" s="1" customFormat="1" ht="16.5" customHeight="1">
      <c r="B909" s="39"/>
      <c r="C909" s="233" t="s">
        <v>2167</v>
      </c>
      <c r="D909" s="233" t="s">
        <v>384</v>
      </c>
      <c r="E909" s="234" t="s">
        <v>6209</v>
      </c>
      <c r="F909" s="235" t="s">
        <v>6038</v>
      </c>
      <c r="G909" s="236" t="s">
        <v>1933</v>
      </c>
      <c r="H909" s="237">
        <v>2</v>
      </c>
      <c r="I909" s="238"/>
      <c r="J909" s="239">
        <f>ROUND(I909*H909,2)</f>
        <v>0</v>
      </c>
      <c r="K909" s="235" t="s">
        <v>539</v>
      </c>
      <c r="L909" s="44"/>
      <c r="M909" s="240" t="s">
        <v>1</v>
      </c>
      <c r="N909" s="241" t="s">
        <v>48</v>
      </c>
      <c r="O909" s="87"/>
      <c r="P909" s="242">
        <f>O909*H909</f>
        <v>0</v>
      </c>
      <c r="Q909" s="242">
        <v>1.2</v>
      </c>
      <c r="R909" s="242">
        <f>Q909*H909</f>
        <v>2.3999999999999999</v>
      </c>
      <c r="S909" s="242">
        <v>0</v>
      </c>
      <c r="T909" s="243">
        <f>S909*H909</f>
        <v>0</v>
      </c>
      <c r="AR909" s="244" t="s">
        <v>236</v>
      </c>
      <c r="AT909" s="244" t="s">
        <v>384</v>
      </c>
      <c r="AU909" s="244" t="s">
        <v>93</v>
      </c>
      <c r="AY909" s="17" t="s">
        <v>381</v>
      </c>
      <c r="BE909" s="245">
        <f>IF(N909="základní",J909,0)</f>
        <v>0</v>
      </c>
      <c r="BF909" s="245">
        <f>IF(N909="snížená",J909,0)</f>
        <v>0</v>
      </c>
      <c r="BG909" s="245">
        <f>IF(N909="zákl. přenesená",J909,0)</f>
        <v>0</v>
      </c>
      <c r="BH909" s="245">
        <f>IF(N909="sníž. přenesená",J909,0)</f>
        <v>0</v>
      </c>
      <c r="BI909" s="245">
        <f>IF(N909="nulová",J909,0)</f>
        <v>0</v>
      </c>
      <c r="BJ909" s="17" t="s">
        <v>91</v>
      </c>
      <c r="BK909" s="245">
        <f>ROUND(I909*H909,2)</f>
        <v>0</v>
      </c>
      <c r="BL909" s="17" t="s">
        <v>236</v>
      </c>
      <c r="BM909" s="244" t="s">
        <v>3536</v>
      </c>
    </row>
    <row r="910" s="1" customFormat="1" ht="16.5" customHeight="1">
      <c r="B910" s="39"/>
      <c r="C910" s="233" t="s">
        <v>2171</v>
      </c>
      <c r="D910" s="233" t="s">
        <v>384</v>
      </c>
      <c r="E910" s="234" t="s">
        <v>6210</v>
      </c>
      <c r="F910" s="235" t="s">
        <v>5948</v>
      </c>
      <c r="G910" s="236" t="s">
        <v>1933</v>
      </c>
      <c r="H910" s="237">
        <v>1</v>
      </c>
      <c r="I910" s="238"/>
      <c r="J910" s="239">
        <f>ROUND(I910*H910,2)</f>
        <v>0</v>
      </c>
      <c r="K910" s="235" t="s">
        <v>539</v>
      </c>
      <c r="L910" s="44"/>
      <c r="M910" s="240" t="s">
        <v>1</v>
      </c>
      <c r="N910" s="241" t="s">
        <v>48</v>
      </c>
      <c r="O910" s="87"/>
      <c r="P910" s="242">
        <f>O910*H910</f>
        <v>0</v>
      </c>
      <c r="Q910" s="242">
        <v>1.5</v>
      </c>
      <c r="R910" s="242">
        <f>Q910*H910</f>
        <v>1.5</v>
      </c>
      <c r="S910" s="242">
        <v>0</v>
      </c>
      <c r="T910" s="243">
        <f>S910*H910</f>
        <v>0</v>
      </c>
      <c r="AR910" s="244" t="s">
        <v>236</v>
      </c>
      <c r="AT910" s="244" t="s">
        <v>384</v>
      </c>
      <c r="AU910" s="244" t="s">
        <v>93</v>
      </c>
      <c r="AY910" s="17" t="s">
        <v>381</v>
      </c>
      <c r="BE910" s="245">
        <f>IF(N910="základní",J910,0)</f>
        <v>0</v>
      </c>
      <c r="BF910" s="245">
        <f>IF(N910="snížená",J910,0)</f>
        <v>0</v>
      </c>
      <c r="BG910" s="245">
        <f>IF(N910="zákl. přenesená",J910,0)</f>
        <v>0</v>
      </c>
      <c r="BH910" s="245">
        <f>IF(N910="sníž. přenesená",J910,0)</f>
        <v>0</v>
      </c>
      <c r="BI910" s="245">
        <f>IF(N910="nulová",J910,0)</f>
        <v>0</v>
      </c>
      <c r="BJ910" s="17" t="s">
        <v>91</v>
      </c>
      <c r="BK910" s="245">
        <f>ROUND(I910*H910,2)</f>
        <v>0</v>
      </c>
      <c r="BL910" s="17" t="s">
        <v>236</v>
      </c>
      <c r="BM910" s="244" t="s">
        <v>3544</v>
      </c>
    </row>
    <row r="911" s="1" customFormat="1" ht="16.5" customHeight="1">
      <c r="B911" s="39"/>
      <c r="C911" s="233" t="s">
        <v>2175</v>
      </c>
      <c r="D911" s="233" t="s">
        <v>384</v>
      </c>
      <c r="E911" s="234" t="s">
        <v>6211</v>
      </c>
      <c r="F911" s="235" t="s">
        <v>5720</v>
      </c>
      <c r="G911" s="236" t="s">
        <v>1</v>
      </c>
      <c r="H911" s="237">
        <v>0</v>
      </c>
      <c r="I911" s="238"/>
      <c r="J911" s="239">
        <f>ROUND(I911*H911,2)</f>
        <v>0</v>
      </c>
      <c r="K911" s="235" t="s">
        <v>539</v>
      </c>
      <c r="L911" s="44"/>
      <c r="M911" s="240" t="s">
        <v>1</v>
      </c>
      <c r="N911" s="241" t="s">
        <v>48</v>
      </c>
      <c r="O911" s="87"/>
      <c r="P911" s="242">
        <f>O911*H911</f>
        <v>0</v>
      </c>
      <c r="Q911" s="242">
        <v>0</v>
      </c>
      <c r="R911" s="242">
        <f>Q911*H911</f>
        <v>0</v>
      </c>
      <c r="S911" s="242">
        <v>0</v>
      </c>
      <c r="T911" s="243">
        <f>S911*H911</f>
        <v>0</v>
      </c>
      <c r="AR911" s="244" t="s">
        <v>236</v>
      </c>
      <c r="AT911" s="244" t="s">
        <v>384</v>
      </c>
      <c r="AU911" s="244" t="s">
        <v>93</v>
      </c>
      <c r="AY911" s="17" t="s">
        <v>381</v>
      </c>
      <c r="BE911" s="245">
        <f>IF(N911="základní",J911,0)</f>
        <v>0</v>
      </c>
      <c r="BF911" s="245">
        <f>IF(N911="snížená",J911,0)</f>
        <v>0</v>
      </c>
      <c r="BG911" s="245">
        <f>IF(N911="zákl. přenesená",J911,0)</f>
        <v>0</v>
      </c>
      <c r="BH911" s="245">
        <f>IF(N911="sníž. přenesená",J911,0)</f>
        <v>0</v>
      </c>
      <c r="BI911" s="245">
        <f>IF(N911="nulová",J911,0)</f>
        <v>0</v>
      </c>
      <c r="BJ911" s="17" t="s">
        <v>91</v>
      </c>
      <c r="BK911" s="245">
        <f>ROUND(I911*H911,2)</f>
        <v>0</v>
      </c>
      <c r="BL911" s="17" t="s">
        <v>236</v>
      </c>
      <c r="BM911" s="244" t="s">
        <v>3552</v>
      </c>
    </row>
    <row r="912" s="11" customFormat="1" ht="22.8" customHeight="1">
      <c r="B912" s="217"/>
      <c r="C912" s="218"/>
      <c r="D912" s="219" t="s">
        <v>82</v>
      </c>
      <c r="E912" s="231" t="s">
        <v>5773</v>
      </c>
      <c r="F912" s="231" t="s">
        <v>5774</v>
      </c>
      <c r="G912" s="218"/>
      <c r="H912" s="218"/>
      <c r="I912" s="221"/>
      <c r="J912" s="232">
        <f>BK912</f>
        <v>0</v>
      </c>
      <c r="K912" s="218"/>
      <c r="L912" s="223"/>
      <c r="M912" s="224"/>
      <c r="N912" s="225"/>
      <c r="O912" s="225"/>
      <c r="P912" s="226">
        <f>P913</f>
        <v>0</v>
      </c>
      <c r="Q912" s="225"/>
      <c r="R912" s="226">
        <f>R913</f>
        <v>0</v>
      </c>
      <c r="S912" s="225"/>
      <c r="T912" s="227">
        <f>T913</f>
        <v>0</v>
      </c>
      <c r="AR912" s="228" t="s">
        <v>91</v>
      </c>
      <c r="AT912" s="229" t="s">
        <v>82</v>
      </c>
      <c r="AU912" s="229" t="s">
        <v>91</v>
      </c>
      <c r="AY912" s="228" t="s">
        <v>381</v>
      </c>
      <c r="BK912" s="230">
        <f>BK913</f>
        <v>0</v>
      </c>
    </row>
    <row r="913" s="1" customFormat="1" ht="16.5" customHeight="1">
      <c r="B913" s="39"/>
      <c r="C913" s="233" t="s">
        <v>2178</v>
      </c>
      <c r="D913" s="233" t="s">
        <v>384</v>
      </c>
      <c r="E913" s="234" t="s">
        <v>6212</v>
      </c>
      <c r="F913" s="235" t="s">
        <v>6213</v>
      </c>
      <c r="G913" s="236" t="s">
        <v>1933</v>
      </c>
      <c r="H913" s="237">
        <v>3</v>
      </c>
      <c r="I913" s="238"/>
      <c r="J913" s="239">
        <f>ROUND(I913*H913,2)</f>
        <v>0</v>
      </c>
      <c r="K913" s="235" t="s">
        <v>539</v>
      </c>
      <c r="L913" s="44"/>
      <c r="M913" s="240" t="s">
        <v>1</v>
      </c>
      <c r="N913" s="241" t="s">
        <v>48</v>
      </c>
      <c r="O913" s="87"/>
      <c r="P913" s="242">
        <f>O913*H913</f>
        <v>0</v>
      </c>
      <c r="Q913" s="242">
        <v>0</v>
      </c>
      <c r="R913" s="242">
        <f>Q913*H913</f>
        <v>0</v>
      </c>
      <c r="S913" s="242">
        <v>0</v>
      </c>
      <c r="T913" s="243">
        <f>S913*H913</f>
        <v>0</v>
      </c>
      <c r="AR913" s="244" t="s">
        <v>236</v>
      </c>
      <c r="AT913" s="244" t="s">
        <v>384</v>
      </c>
      <c r="AU913" s="244" t="s">
        <v>93</v>
      </c>
      <c r="AY913" s="17" t="s">
        <v>381</v>
      </c>
      <c r="BE913" s="245">
        <f>IF(N913="základní",J913,0)</f>
        <v>0</v>
      </c>
      <c r="BF913" s="245">
        <f>IF(N913="snížená",J913,0)</f>
        <v>0</v>
      </c>
      <c r="BG913" s="245">
        <f>IF(N913="zákl. přenesená",J913,0)</f>
        <v>0</v>
      </c>
      <c r="BH913" s="245">
        <f>IF(N913="sníž. přenesená",J913,0)</f>
        <v>0</v>
      </c>
      <c r="BI913" s="245">
        <f>IF(N913="nulová",J913,0)</f>
        <v>0</v>
      </c>
      <c r="BJ913" s="17" t="s">
        <v>91</v>
      </c>
      <c r="BK913" s="245">
        <f>ROUND(I913*H913,2)</f>
        <v>0</v>
      </c>
      <c r="BL913" s="17" t="s">
        <v>236</v>
      </c>
      <c r="BM913" s="244" t="s">
        <v>3560</v>
      </c>
    </row>
    <row r="914" s="11" customFormat="1" ht="22.8" customHeight="1">
      <c r="B914" s="217"/>
      <c r="C914" s="218"/>
      <c r="D914" s="219" t="s">
        <v>82</v>
      </c>
      <c r="E914" s="231" t="s">
        <v>6214</v>
      </c>
      <c r="F914" s="231" t="s">
        <v>6215</v>
      </c>
      <c r="G914" s="218"/>
      <c r="H914" s="218"/>
      <c r="I914" s="221"/>
      <c r="J914" s="232">
        <f>BK914</f>
        <v>0</v>
      </c>
      <c r="K914" s="218"/>
      <c r="L914" s="223"/>
      <c r="M914" s="224"/>
      <c r="N914" s="225"/>
      <c r="O914" s="225"/>
      <c r="P914" s="226">
        <f>SUM(P915:P916)</f>
        <v>0</v>
      </c>
      <c r="Q914" s="225"/>
      <c r="R914" s="226">
        <f>SUM(R915:R916)</f>
        <v>0</v>
      </c>
      <c r="S914" s="225"/>
      <c r="T914" s="227">
        <f>SUM(T915:T916)</f>
        <v>0</v>
      </c>
      <c r="AR914" s="228" t="s">
        <v>91</v>
      </c>
      <c r="AT914" s="229" t="s">
        <v>82</v>
      </c>
      <c r="AU914" s="229" t="s">
        <v>91</v>
      </c>
      <c r="AY914" s="228" t="s">
        <v>381</v>
      </c>
      <c r="BK914" s="230">
        <f>SUM(BK915:BK916)</f>
        <v>0</v>
      </c>
    </row>
    <row r="915" s="1" customFormat="1" ht="16.5" customHeight="1">
      <c r="B915" s="39"/>
      <c r="C915" s="233" t="s">
        <v>2182</v>
      </c>
      <c r="D915" s="233" t="s">
        <v>384</v>
      </c>
      <c r="E915" s="234" t="s">
        <v>6216</v>
      </c>
      <c r="F915" s="235" t="s">
        <v>6217</v>
      </c>
      <c r="G915" s="236" t="s">
        <v>1933</v>
      </c>
      <c r="H915" s="237">
        <v>3</v>
      </c>
      <c r="I915" s="238"/>
      <c r="J915" s="239">
        <f>ROUND(I915*H915,2)</f>
        <v>0</v>
      </c>
      <c r="K915" s="235" t="s">
        <v>539</v>
      </c>
      <c r="L915" s="44"/>
      <c r="M915" s="240" t="s">
        <v>1</v>
      </c>
      <c r="N915" s="241" t="s">
        <v>48</v>
      </c>
      <c r="O915" s="87"/>
      <c r="P915" s="242">
        <f>O915*H915</f>
        <v>0</v>
      </c>
      <c r="Q915" s="242">
        <v>0</v>
      </c>
      <c r="R915" s="242">
        <f>Q915*H915</f>
        <v>0</v>
      </c>
      <c r="S915" s="242">
        <v>0</v>
      </c>
      <c r="T915" s="243">
        <f>S915*H915</f>
        <v>0</v>
      </c>
      <c r="AR915" s="244" t="s">
        <v>236</v>
      </c>
      <c r="AT915" s="244" t="s">
        <v>384</v>
      </c>
      <c r="AU915" s="244" t="s">
        <v>93</v>
      </c>
      <c r="AY915" s="17" t="s">
        <v>381</v>
      </c>
      <c r="BE915" s="245">
        <f>IF(N915="základní",J915,0)</f>
        <v>0</v>
      </c>
      <c r="BF915" s="245">
        <f>IF(N915="snížená",J915,0)</f>
        <v>0</v>
      </c>
      <c r="BG915" s="245">
        <f>IF(N915="zákl. přenesená",J915,0)</f>
        <v>0</v>
      </c>
      <c r="BH915" s="245">
        <f>IF(N915="sníž. přenesená",J915,0)</f>
        <v>0</v>
      </c>
      <c r="BI915" s="245">
        <f>IF(N915="nulová",J915,0)</f>
        <v>0</v>
      </c>
      <c r="BJ915" s="17" t="s">
        <v>91</v>
      </c>
      <c r="BK915" s="245">
        <f>ROUND(I915*H915,2)</f>
        <v>0</v>
      </c>
      <c r="BL915" s="17" t="s">
        <v>236</v>
      </c>
      <c r="BM915" s="244" t="s">
        <v>3568</v>
      </c>
    </row>
    <row r="916" s="1" customFormat="1" ht="16.5" customHeight="1">
      <c r="B916" s="39"/>
      <c r="C916" s="233" t="s">
        <v>2185</v>
      </c>
      <c r="D916" s="233" t="s">
        <v>384</v>
      </c>
      <c r="E916" s="234" t="s">
        <v>6218</v>
      </c>
      <c r="F916" s="235" t="s">
        <v>6219</v>
      </c>
      <c r="G916" s="236" t="s">
        <v>1933</v>
      </c>
      <c r="H916" s="237">
        <v>1</v>
      </c>
      <c r="I916" s="238"/>
      <c r="J916" s="239">
        <f>ROUND(I916*H916,2)</f>
        <v>0</v>
      </c>
      <c r="K916" s="235" t="s">
        <v>539</v>
      </c>
      <c r="L916" s="44"/>
      <c r="M916" s="240" t="s">
        <v>1</v>
      </c>
      <c r="N916" s="241" t="s">
        <v>48</v>
      </c>
      <c r="O916" s="87"/>
      <c r="P916" s="242">
        <f>O916*H916</f>
        <v>0</v>
      </c>
      <c r="Q916" s="242">
        <v>0</v>
      </c>
      <c r="R916" s="242">
        <f>Q916*H916</f>
        <v>0</v>
      </c>
      <c r="S916" s="242">
        <v>0</v>
      </c>
      <c r="T916" s="243">
        <f>S916*H916</f>
        <v>0</v>
      </c>
      <c r="AR916" s="244" t="s">
        <v>236</v>
      </c>
      <c r="AT916" s="244" t="s">
        <v>384</v>
      </c>
      <c r="AU916" s="244" t="s">
        <v>93</v>
      </c>
      <c r="AY916" s="17" t="s">
        <v>381</v>
      </c>
      <c r="BE916" s="245">
        <f>IF(N916="základní",J916,0)</f>
        <v>0</v>
      </c>
      <c r="BF916" s="245">
        <f>IF(N916="snížená",J916,0)</f>
        <v>0</v>
      </c>
      <c r="BG916" s="245">
        <f>IF(N916="zákl. přenesená",J916,0)</f>
        <v>0</v>
      </c>
      <c r="BH916" s="245">
        <f>IF(N916="sníž. přenesená",J916,0)</f>
        <v>0</v>
      </c>
      <c r="BI916" s="245">
        <f>IF(N916="nulová",J916,0)</f>
        <v>0</v>
      </c>
      <c r="BJ916" s="17" t="s">
        <v>91</v>
      </c>
      <c r="BK916" s="245">
        <f>ROUND(I916*H916,2)</f>
        <v>0</v>
      </c>
      <c r="BL916" s="17" t="s">
        <v>236</v>
      </c>
      <c r="BM916" s="244" t="s">
        <v>3577</v>
      </c>
    </row>
    <row r="917" s="11" customFormat="1" ht="22.8" customHeight="1">
      <c r="B917" s="217"/>
      <c r="C917" s="218"/>
      <c r="D917" s="219" t="s">
        <v>82</v>
      </c>
      <c r="E917" s="231" t="s">
        <v>5644</v>
      </c>
      <c r="F917" s="231" t="s">
        <v>5645</v>
      </c>
      <c r="G917" s="218"/>
      <c r="H917" s="218"/>
      <c r="I917" s="221"/>
      <c r="J917" s="232">
        <f>BK917</f>
        <v>0</v>
      </c>
      <c r="K917" s="218"/>
      <c r="L917" s="223"/>
      <c r="M917" s="224"/>
      <c r="N917" s="225"/>
      <c r="O917" s="225"/>
      <c r="P917" s="226">
        <f>P918</f>
        <v>0</v>
      </c>
      <c r="Q917" s="225"/>
      <c r="R917" s="226">
        <f>R918</f>
        <v>0</v>
      </c>
      <c r="S917" s="225"/>
      <c r="T917" s="227">
        <f>T918</f>
        <v>0</v>
      </c>
      <c r="AR917" s="228" t="s">
        <v>91</v>
      </c>
      <c r="AT917" s="229" t="s">
        <v>82</v>
      </c>
      <c r="AU917" s="229" t="s">
        <v>91</v>
      </c>
      <c r="AY917" s="228" t="s">
        <v>381</v>
      </c>
      <c r="BK917" s="230">
        <f>BK918</f>
        <v>0</v>
      </c>
    </row>
    <row r="918" s="1" customFormat="1" ht="16.5" customHeight="1">
      <c r="B918" s="39"/>
      <c r="C918" s="233" t="s">
        <v>2189</v>
      </c>
      <c r="D918" s="233" t="s">
        <v>384</v>
      </c>
      <c r="E918" s="234" t="s">
        <v>6220</v>
      </c>
      <c r="F918" s="235" t="s">
        <v>6221</v>
      </c>
      <c r="G918" s="236" t="s">
        <v>1933</v>
      </c>
      <c r="H918" s="237">
        <v>1</v>
      </c>
      <c r="I918" s="238"/>
      <c r="J918" s="239">
        <f>ROUND(I918*H918,2)</f>
        <v>0</v>
      </c>
      <c r="K918" s="235" t="s">
        <v>539</v>
      </c>
      <c r="L918" s="44"/>
      <c r="M918" s="240" t="s">
        <v>1</v>
      </c>
      <c r="N918" s="241" t="s">
        <v>48</v>
      </c>
      <c r="O918" s="87"/>
      <c r="P918" s="242">
        <f>O918*H918</f>
        <v>0</v>
      </c>
      <c r="Q918" s="242">
        <v>0</v>
      </c>
      <c r="R918" s="242">
        <f>Q918*H918</f>
        <v>0</v>
      </c>
      <c r="S918" s="242">
        <v>0</v>
      </c>
      <c r="T918" s="243">
        <f>S918*H918</f>
        <v>0</v>
      </c>
      <c r="AR918" s="244" t="s">
        <v>236</v>
      </c>
      <c r="AT918" s="244" t="s">
        <v>384</v>
      </c>
      <c r="AU918" s="244" t="s">
        <v>93</v>
      </c>
      <c r="AY918" s="17" t="s">
        <v>381</v>
      </c>
      <c r="BE918" s="245">
        <f>IF(N918="základní",J918,0)</f>
        <v>0</v>
      </c>
      <c r="BF918" s="245">
        <f>IF(N918="snížená",J918,0)</f>
        <v>0</v>
      </c>
      <c r="BG918" s="245">
        <f>IF(N918="zákl. přenesená",J918,0)</f>
        <v>0</v>
      </c>
      <c r="BH918" s="245">
        <f>IF(N918="sníž. přenesená",J918,0)</f>
        <v>0</v>
      </c>
      <c r="BI918" s="245">
        <f>IF(N918="nulová",J918,0)</f>
        <v>0</v>
      </c>
      <c r="BJ918" s="17" t="s">
        <v>91</v>
      </c>
      <c r="BK918" s="245">
        <f>ROUND(I918*H918,2)</f>
        <v>0</v>
      </c>
      <c r="BL918" s="17" t="s">
        <v>236</v>
      </c>
      <c r="BM918" s="244" t="s">
        <v>3585</v>
      </c>
    </row>
    <row r="919" s="11" customFormat="1" ht="22.8" customHeight="1">
      <c r="B919" s="217"/>
      <c r="C919" s="218"/>
      <c r="D919" s="219" t="s">
        <v>82</v>
      </c>
      <c r="E919" s="231" t="s">
        <v>6222</v>
      </c>
      <c r="F919" s="231" t="s">
        <v>6223</v>
      </c>
      <c r="G919" s="218"/>
      <c r="H919" s="218"/>
      <c r="I919" s="221"/>
      <c r="J919" s="232">
        <f>BK919</f>
        <v>0</v>
      </c>
      <c r="K919" s="218"/>
      <c r="L919" s="223"/>
      <c r="M919" s="224"/>
      <c r="N919" s="225"/>
      <c r="O919" s="225"/>
      <c r="P919" s="226">
        <f>P920</f>
        <v>0</v>
      </c>
      <c r="Q919" s="225"/>
      <c r="R919" s="226">
        <f>R920</f>
        <v>1</v>
      </c>
      <c r="S919" s="225"/>
      <c r="T919" s="227">
        <f>T920</f>
        <v>0</v>
      </c>
      <c r="AR919" s="228" t="s">
        <v>91</v>
      </c>
      <c r="AT919" s="229" t="s">
        <v>82</v>
      </c>
      <c r="AU919" s="229" t="s">
        <v>91</v>
      </c>
      <c r="AY919" s="228" t="s">
        <v>381</v>
      </c>
      <c r="BK919" s="230">
        <f>BK920</f>
        <v>0</v>
      </c>
    </row>
    <row r="920" s="1" customFormat="1" ht="16.5" customHeight="1">
      <c r="B920" s="39"/>
      <c r="C920" s="233" t="s">
        <v>2192</v>
      </c>
      <c r="D920" s="233" t="s">
        <v>384</v>
      </c>
      <c r="E920" s="234" t="s">
        <v>6224</v>
      </c>
      <c r="F920" s="235" t="s">
        <v>6225</v>
      </c>
      <c r="G920" s="236" t="s">
        <v>1933</v>
      </c>
      <c r="H920" s="237">
        <v>1</v>
      </c>
      <c r="I920" s="238"/>
      <c r="J920" s="239">
        <f>ROUND(I920*H920,2)</f>
        <v>0</v>
      </c>
      <c r="K920" s="235" t="s">
        <v>539</v>
      </c>
      <c r="L920" s="44"/>
      <c r="M920" s="240" t="s">
        <v>1</v>
      </c>
      <c r="N920" s="241" t="s">
        <v>48</v>
      </c>
      <c r="O920" s="87"/>
      <c r="P920" s="242">
        <f>O920*H920</f>
        <v>0</v>
      </c>
      <c r="Q920" s="242">
        <v>1</v>
      </c>
      <c r="R920" s="242">
        <f>Q920*H920</f>
        <v>1</v>
      </c>
      <c r="S920" s="242">
        <v>0</v>
      </c>
      <c r="T920" s="243">
        <f>S920*H920</f>
        <v>0</v>
      </c>
      <c r="AR920" s="244" t="s">
        <v>236</v>
      </c>
      <c r="AT920" s="244" t="s">
        <v>384</v>
      </c>
      <c r="AU920" s="244" t="s">
        <v>93</v>
      </c>
      <c r="AY920" s="17" t="s">
        <v>381</v>
      </c>
      <c r="BE920" s="245">
        <f>IF(N920="základní",J920,0)</f>
        <v>0</v>
      </c>
      <c r="BF920" s="245">
        <f>IF(N920="snížená",J920,0)</f>
        <v>0</v>
      </c>
      <c r="BG920" s="245">
        <f>IF(N920="zákl. přenesená",J920,0)</f>
        <v>0</v>
      </c>
      <c r="BH920" s="245">
        <f>IF(N920="sníž. přenesená",J920,0)</f>
        <v>0</v>
      </c>
      <c r="BI920" s="245">
        <f>IF(N920="nulová",J920,0)</f>
        <v>0</v>
      </c>
      <c r="BJ920" s="17" t="s">
        <v>91</v>
      </c>
      <c r="BK920" s="245">
        <f>ROUND(I920*H920,2)</f>
        <v>0</v>
      </c>
      <c r="BL920" s="17" t="s">
        <v>236</v>
      </c>
      <c r="BM920" s="244" t="s">
        <v>3593</v>
      </c>
    </row>
    <row r="921" s="11" customFormat="1" ht="22.8" customHeight="1">
      <c r="B921" s="217"/>
      <c r="C921" s="218"/>
      <c r="D921" s="219" t="s">
        <v>82</v>
      </c>
      <c r="E921" s="231" t="s">
        <v>5731</v>
      </c>
      <c r="F921" s="231" t="s">
        <v>5732</v>
      </c>
      <c r="G921" s="218"/>
      <c r="H921" s="218"/>
      <c r="I921" s="221"/>
      <c r="J921" s="232">
        <f>BK921</f>
        <v>0</v>
      </c>
      <c r="K921" s="218"/>
      <c r="L921" s="223"/>
      <c r="M921" s="224"/>
      <c r="N921" s="225"/>
      <c r="O921" s="225"/>
      <c r="P921" s="226">
        <f>P922</f>
        <v>0</v>
      </c>
      <c r="Q921" s="225"/>
      <c r="R921" s="226">
        <f>R922</f>
        <v>450</v>
      </c>
      <c r="S921" s="225"/>
      <c r="T921" s="227">
        <f>T922</f>
        <v>0</v>
      </c>
      <c r="AR921" s="228" t="s">
        <v>91</v>
      </c>
      <c r="AT921" s="229" t="s">
        <v>82</v>
      </c>
      <c r="AU921" s="229" t="s">
        <v>91</v>
      </c>
      <c r="AY921" s="228" t="s">
        <v>381</v>
      </c>
      <c r="BK921" s="230">
        <f>BK922</f>
        <v>0</v>
      </c>
    </row>
    <row r="922" s="1" customFormat="1" ht="16.5" customHeight="1">
      <c r="B922" s="39"/>
      <c r="C922" s="233" t="s">
        <v>2195</v>
      </c>
      <c r="D922" s="233" t="s">
        <v>384</v>
      </c>
      <c r="E922" s="234" t="s">
        <v>6226</v>
      </c>
      <c r="F922" s="235" t="s">
        <v>5910</v>
      </c>
      <c r="G922" s="236" t="s">
        <v>1888</v>
      </c>
      <c r="H922" s="237">
        <v>30</v>
      </c>
      <c r="I922" s="238"/>
      <c r="J922" s="239">
        <f>ROUND(I922*H922,2)</f>
        <v>0</v>
      </c>
      <c r="K922" s="235" t="s">
        <v>539</v>
      </c>
      <c r="L922" s="44"/>
      <c r="M922" s="240" t="s">
        <v>1</v>
      </c>
      <c r="N922" s="241" t="s">
        <v>48</v>
      </c>
      <c r="O922" s="87"/>
      <c r="P922" s="242">
        <f>O922*H922</f>
        <v>0</v>
      </c>
      <c r="Q922" s="242">
        <v>15</v>
      </c>
      <c r="R922" s="242">
        <f>Q922*H922</f>
        <v>450</v>
      </c>
      <c r="S922" s="242">
        <v>0</v>
      </c>
      <c r="T922" s="243">
        <f>S922*H922</f>
        <v>0</v>
      </c>
      <c r="AR922" s="244" t="s">
        <v>236</v>
      </c>
      <c r="AT922" s="244" t="s">
        <v>384</v>
      </c>
      <c r="AU922" s="244" t="s">
        <v>93</v>
      </c>
      <c r="AY922" s="17" t="s">
        <v>381</v>
      </c>
      <c r="BE922" s="245">
        <f>IF(N922="základní",J922,0)</f>
        <v>0</v>
      </c>
      <c r="BF922" s="245">
        <f>IF(N922="snížená",J922,0)</f>
        <v>0</v>
      </c>
      <c r="BG922" s="245">
        <f>IF(N922="zákl. přenesená",J922,0)</f>
        <v>0</v>
      </c>
      <c r="BH922" s="245">
        <f>IF(N922="sníž. přenesená",J922,0)</f>
        <v>0</v>
      </c>
      <c r="BI922" s="245">
        <f>IF(N922="nulová",J922,0)</f>
        <v>0</v>
      </c>
      <c r="BJ922" s="17" t="s">
        <v>91</v>
      </c>
      <c r="BK922" s="245">
        <f>ROUND(I922*H922,2)</f>
        <v>0</v>
      </c>
      <c r="BL922" s="17" t="s">
        <v>236</v>
      </c>
      <c r="BM922" s="244" t="s">
        <v>3602</v>
      </c>
    </row>
    <row r="923" s="11" customFormat="1" ht="22.8" customHeight="1">
      <c r="B923" s="217"/>
      <c r="C923" s="218"/>
      <c r="D923" s="219" t="s">
        <v>82</v>
      </c>
      <c r="E923" s="231" t="s">
        <v>5668</v>
      </c>
      <c r="F923" s="231" t="s">
        <v>5669</v>
      </c>
      <c r="G923" s="218"/>
      <c r="H923" s="218"/>
      <c r="I923" s="221"/>
      <c r="J923" s="232">
        <f>BK923</f>
        <v>0</v>
      </c>
      <c r="K923" s="218"/>
      <c r="L923" s="223"/>
      <c r="M923" s="224"/>
      <c r="N923" s="225"/>
      <c r="O923" s="225"/>
      <c r="P923" s="226">
        <f>SUM(P924:P926)</f>
        <v>0</v>
      </c>
      <c r="Q923" s="225"/>
      <c r="R923" s="226">
        <f>SUM(R924:R926)</f>
        <v>145</v>
      </c>
      <c r="S923" s="225"/>
      <c r="T923" s="227">
        <f>SUM(T924:T926)</f>
        <v>0</v>
      </c>
      <c r="AR923" s="228" t="s">
        <v>91</v>
      </c>
      <c r="AT923" s="229" t="s">
        <v>82</v>
      </c>
      <c r="AU923" s="229" t="s">
        <v>91</v>
      </c>
      <c r="AY923" s="228" t="s">
        <v>381</v>
      </c>
      <c r="BK923" s="230">
        <f>SUM(BK924:BK926)</f>
        <v>0</v>
      </c>
    </row>
    <row r="924" s="1" customFormat="1" ht="16.5" customHeight="1">
      <c r="B924" s="39"/>
      <c r="C924" s="233" t="s">
        <v>2198</v>
      </c>
      <c r="D924" s="233" t="s">
        <v>384</v>
      </c>
      <c r="E924" s="234" t="s">
        <v>6227</v>
      </c>
      <c r="F924" s="235" t="s">
        <v>6228</v>
      </c>
      <c r="G924" s="236" t="s">
        <v>1888</v>
      </c>
      <c r="H924" s="237">
        <v>15</v>
      </c>
      <c r="I924" s="238"/>
      <c r="J924" s="239">
        <f>ROUND(I924*H924,2)</f>
        <v>0</v>
      </c>
      <c r="K924" s="235" t="s">
        <v>539</v>
      </c>
      <c r="L924" s="44"/>
      <c r="M924" s="240" t="s">
        <v>1</v>
      </c>
      <c r="N924" s="241" t="s">
        <v>48</v>
      </c>
      <c r="O924" s="87"/>
      <c r="P924" s="242">
        <f>O924*H924</f>
        <v>0</v>
      </c>
      <c r="Q924" s="242">
        <v>3</v>
      </c>
      <c r="R924" s="242">
        <f>Q924*H924</f>
        <v>45</v>
      </c>
      <c r="S924" s="242">
        <v>0</v>
      </c>
      <c r="T924" s="243">
        <f>S924*H924</f>
        <v>0</v>
      </c>
      <c r="AR924" s="244" t="s">
        <v>236</v>
      </c>
      <c r="AT924" s="244" t="s">
        <v>384</v>
      </c>
      <c r="AU924" s="244" t="s">
        <v>93</v>
      </c>
      <c r="AY924" s="17" t="s">
        <v>381</v>
      </c>
      <c r="BE924" s="245">
        <f>IF(N924="základní",J924,0)</f>
        <v>0</v>
      </c>
      <c r="BF924" s="245">
        <f>IF(N924="snížená",J924,0)</f>
        <v>0</v>
      </c>
      <c r="BG924" s="245">
        <f>IF(N924="zákl. přenesená",J924,0)</f>
        <v>0</v>
      </c>
      <c r="BH924" s="245">
        <f>IF(N924="sníž. přenesená",J924,0)</f>
        <v>0</v>
      </c>
      <c r="BI924" s="245">
        <f>IF(N924="nulová",J924,0)</f>
        <v>0</v>
      </c>
      <c r="BJ924" s="17" t="s">
        <v>91</v>
      </c>
      <c r="BK924" s="245">
        <f>ROUND(I924*H924,2)</f>
        <v>0</v>
      </c>
      <c r="BL924" s="17" t="s">
        <v>236</v>
      </c>
      <c r="BM924" s="244" t="s">
        <v>3610</v>
      </c>
    </row>
    <row r="925" s="1" customFormat="1" ht="16.5" customHeight="1">
      <c r="B925" s="39"/>
      <c r="C925" s="233" t="s">
        <v>2202</v>
      </c>
      <c r="D925" s="233" t="s">
        <v>384</v>
      </c>
      <c r="E925" s="234" t="s">
        <v>6229</v>
      </c>
      <c r="F925" s="235" t="s">
        <v>6230</v>
      </c>
      <c r="G925" s="236" t="s">
        <v>1888</v>
      </c>
      <c r="H925" s="237">
        <v>12</v>
      </c>
      <c r="I925" s="238"/>
      <c r="J925" s="239">
        <f>ROUND(I925*H925,2)</f>
        <v>0</v>
      </c>
      <c r="K925" s="235" t="s">
        <v>539</v>
      </c>
      <c r="L925" s="44"/>
      <c r="M925" s="240" t="s">
        <v>1</v>
      </c>
      <c r="N925" s="241" t="s">
        <v>48</v>
      </c>
      <c r="O925" s="87"/>
      <c r="P925" s="242">
        <f>O925*H925</f>
        <v>0</v>
      </c>
      <c r="Q925" s="242">
        <v>5</v>
      </c>
      <c r="R925" s="242">
        <f>Q925*H925</f>
        <v>60</v>
      </c>
      <c r="S925" s="242">
        <v>0</v>
      </c>
      <c r="T925" s="243">
        <f>S925*H925</f>
        <v>0</v>
      </c>
      <c r="AR925" s="244" t="s">
        <v>236</v>
      </c>
      <c r="AT925" s="244" t="s">
        <v>384</v>
      </c>
      <c r="AU925" s="244" t="s">
        <v>93</v>
      </c>
      <c r="AY925" s="17" t="s">
        <v>381</v>
      </c>
      <c r="BE925" s="245">
        <f>IF(N925="základní",J925,0)</f>
        <v>0</v>
      </c>
      <c r="BF925" s="245">
        <f>IF(N925="snížená",J925,0)</f>
        <v>0</v>
      </c>
      <c r="BG925" s="245">
        <f>IF(N925="zákl. přenesená",J925,0)</f>
        <v>0</v>
      </c>
      <c r="BH925" s="245">
        <f>IF(N925="sníž. přenesená",J925,0)</f>
        <v>0</v>
      </c>
      <c r="BI925" s="245">
        <f>IF(N925="nulová",J925,0)</f>
        <v>0</v>
      </c>
      <c r="BJ925" s="17" t="s">
        <v>91</v>
      </c>
      <c r="BK925" s="245">
        <f>ROUND(I925*H925,2)</f>
        <v>0</v>
      </c>
      <c r="BL925" s="17" t="s">
        <v>236</v>
      </c>
      <c r="BM925" s="244" t="s">
        <v>3618</v>
      </c>
    </row>
    <row r="926" s="1" customFormat="1" ht="16.5" customHeight="1">
      <c r="B926" s="39"/>
      <c r="C926" s="233" t="s">
        <v>2205</v>
      </c>
      <c r="D926" s="233" t="s">
        <v>384</v>
      </c>
      <c r="E926" s="234" t="s">
        <v>6231</v>
      </c>
      <c r="F926" s="235" t="s">
        <v>6232</v>
      </c>
      <c r="G926" s="236" t="s">
        <v>1888</v>
      </c>
      <c r="H926" s="237">
        <v>4</v>
      </c>
      <c r="I926" s="238"/>
      <c r="J926" s="239">
        <f>ROUND(I926*H926,2)</f>
        <v>0</v>
      </c>
      <c r="K926" s="235" t="s">
        <v>539</v>
      </c>
      <c r="L926" s="44"/>
      <c r="M926" s="240" t="s">
        <v>1</v>
      </c>
      <c r="N926" s="241" t="s">
        <v>48</v>
      </c>
      <c r="O926" s="87"/>
      <c r="P926" s="242">
        <f>O926*H926</f>
        <v>0</v>
      </c>
      <c r="Q926" s="242">
        <v>10</v>
      </c>
      <c r="R926" s="242">
        <f>Q926*H926</f>
        <v>40</v>
      </c>
      <c r="S926" s="242">
        <v>0</v>
      </c>
      <c r="T926" s="243">
        <f>S926*H926</f>
        <v>0</v>
      </c>
      <c r="AR926" s="244" t="s">
        <v>236</v>
      </c>
      <c r="AT926" s="244" t="s">
        <v>384</v>
      </c>
      <c r="AU926" s="244" t="s">
        <v>93</v>
      </c>
      <c r="AY926" s="17" t="s">
        <v>381</v>
      </c>
      <c r="BE926" s="245">
        <f>IF(N926="základní",J926,0)</f>
        <v>0</v>
      </c>
      <c r="BF926" s="245">
        <f>IF(N926="snížená",J926,0)</f>
        <v>0</v>
      </c>
      <c r="BG926" s="245">
        <f>IF(N926="zákl. přenesená",J926,0)</f>
        <v>0</v>
      </c>
      <c r="BH926" s="245">
        <f>IF(N926="sníž. přenesená",J926,0)</f>
        <v>0</v>
      </c>
      <c r="BI926" s="245">
        <f>IF(N926="nulová",J926,0)</f>
        <v>0</v>
      </c>
      <c r="BJ926" s="17" t="s">
        <v>91</v>
      </c>
      <c r="BK926" s="245">
        <f>ROUND(I926*H926,2)</f>
        <v>0</v>
      </c>
      <c r="BL926" s="17" t="s">
        <v>236</v>
      </c>
      <c r="BM926" s="244" t="s">
        <v>3626</v>
      </c>
    </row>
    <row r="927" s="11" customFormat="1" ht="22.8" customHeight="1">
      <c r="B927" s="217"/>
      <c r="C927" s="218"/>
      <c r="D927" s="219" t="s">
        <v>82</v>
      </c>
      <c r="E927" s="231" t="s">
        <v>5678</v>
      </c>
      <c r="F927" s="231" t="s">
        <v>5679</v>
      </c>
      <c r="G927" s="218"/>
      <c r="H927" s="218"/>
      <c r="I927" s="221"/>
      <c r="J927" s="232">
        <f>BK927</f>
        <v>0</v>
      </c>
      <c r="K927" s="218"/>
      <c r="L927" s="223"/>
      <c r="M927" s="224"/>
      <c r="N927" s="225"/>
      <c r="O927" s="225"/>
      <c r="P927" s="226">
        <f>P928</f>
        <v>0</v>
      </c>
      <c r="Q927" s="225"/>
      <c r="R927" s="226">
        <f>R928</f>
        <v>0</v>
      </c>
      <c r="S927" s="225"/>
      <c r="T927" s="227">
        <f>T928</f>
        <v>0</v>
      </c>
      <c r="AR927" s="228" t="s">
        <v>91</v>
      </c>
      <c r="AT927" s="229" t="s">
        <v>82</v>
      </c>
      <c r="AU927" s="229" t="s">
        <v>91</v>
      </c>
      <c r="AY927" s="228" t="s">
        <v>381</v>
      </c>
      <c r="BK927" s="230">
        <f>BK928</f>
        <v>0</v>
      </c>
    </row>
    <row r="928" s="1" customFormat="1" ht="16.5" customHeight="1">
      <c r="B928" s="39"/>
      <c r="C928" s="233" t="s">
        <v>2209</v>
      </c>
      <c r="D928" s="233" t="s">
        <v>384</v>
      </c>
      <c r="E928" s="234" t="s">
        <v>6233</v>
      </c>
      <c r="F928" s="235" t="s">
        <v>5681</v>
      </c>
      <c r="G928" s="236" t="s">
        <v>2947</v>
      </c>
      <c r="H928" s="237">
        <v>50</v>
      </c>
      <c r="I928" s="238"/>
      <c r="J928" s="239">
        <f>ROUND(I928*H928,2)</f>
        <v>0</v>
      </c>
      <c r="K928" s="235" t="s">
        <v>539</v>
      </c>
      <c r="L928" s="44"/>
      <c r="M928" s="240" t="s">
        <v>1</v>
      </c>
      <c r="N928" s="241" t="s">
        <v>48</v>
      </c>
      <c r="O928" s="87"/>
      <c r="P928" s="242">
        <f>O928*H928</f>
        <v>0</v>
      </c>
      <c r="Q928" s="242">
        <v>0</v>
      </c>
      <c r="R928" s="242">
        <f>Q928*H928</f>
        <v>0</v>
      </c>
      <c r="S928" s="242">
        <v>0</v>
      </c>
      <c r="T928" s="243">
        <f>S928*H928</f>
        <v>0</v>
      </c>
      <c r="AR928" s="244" t="s">
        <v>236</v>
      </c>
      <c r="AT928" s="244" t="s">
        <v>384</v>
      </c>
      <c r="AU928" s="244" t="s">
        <v>93</v>
      </c>
      <c r="AY928" s="17" t="s">
        <v>381</v>
      </c>
      <c r="BE928" s="245">
        <f>IF(N928="základní",J928,0)</f>
        <v>0</v>
      </c>
      <c r="BF928" s="245">
        <f>IF(N928="snížená",J928,0)</f>
        <v>0</v>
      </c>
      <c r="BG928" s="245">
        <f>IF(N928="zákl. přenesená",J928,0)</f>
        <v>0</v>
      </c>
      <c r="BH928" s="245">
        <f>IF(N928="sníž. přenesená",J928,0)</f>
        <v>0</v>
      </c>
      <c r="BI928" s="245">
        <f>IF(N928="nulová",J928,0)</f>
        <v>0</v>
      </c>
      <c r="BJ928" s="17" t="s">
        <v>91</v>
      </c>
      <c r="BK928" s="245">
        <f>ROUND(I928*H928,2)</f>
        <v>0</v>
      </c>
      <c r="BL928" s="17" t="s">
        <v>236</v>
      </c>
      <c r="BM928" s="244" t="s">
        <v>3634</v>
      </c>
    </row>
    <row r="929" s="11" customFormat="1" ht="22.8" customHeight="1">
      <c r="B929" s="217"/>
      <c r="C929" s="218"/>
      <c r="D929" s="219" t="s">
        <v>82</v>
      </c>
      <c r="E929" s="231" t="s">
        <v>5682</v>
      </c>
      <c r="F929" s="231" t="s">
        <v>5683</v>
      </c>
      <c r="G929" s="218"/>
      <c r="H929" s="218"/>
      <c r="I929" s="221"/>
      <c r="J929" s="232">
        <f>BK929</f>
        <v>0</v>
      </c>
      <c r="K929" s="218"/>
      <c r="L929" s="223"/>
      <c r="M929" s="224"/>
      <c r="N929" s="225"/>
      <c r="O929" s="225"/>
      <c r="P929" s="226">
        <f>P930</f>
        <v>0</v>
      </c>
      <c r="Q929" s="225"/>
      <c r="R929" s="226">
        <f>R930</f>
        <v>0</v>
      </c>
      <c r="S929" s="225"/>
      <c r="T929" s="227">
        <f>T930</f>
        <v>0</v>
      </c>
      <c r="AR929" s="228" t="s">
        <v>91</v>
      </c>
      <c r="AT929" s="229" t="s">
        <v>82</v>
      </c>
      <c r="AU929" s="229" t="s">
        <v>91</v>
      </c>
      <c r="AY929" s="228" t="s">
        <v>381</v>
      </c>
      <c r="BK929" s="230">
        <f>BK930</f>
        <v>0</v>
      </c>
    </row>
    <row r="930" s="1" customFormat="1" ht="16.5" customHeight="1">
      <c r="B930" s="39"/>
      <c r="C930" s="233" t="s">
        <v>2213</v>
      </c>
      <c r="D930" s="233" t="s">
        <v>384</v>
      </c>
      <c r="E930" s="234" t="s">
        <v>6234</v>
      </c>
      <c r="F930" s="235" t="s">
        <v>5685</v>
      </c>
      <c r="G930" s="236" t="s">
        <v>2947</v>
      </c>
      <c r="H930" s="237">
        <v>30</v>
      </c>
      <c r="I930" s="238"/>
      <c r="J930" s="239">
        <f>ROUND(I930*H930,2)</f>
        <v>0</v>
      </c>
      <c r="K930" s="235" t="s">
        <v>539</v>
      </c>
      <c r="L930" s="44"/>
      <c r="M930" s="240" t="s">
        <v>1</v>
      </c>
      <c r="N930" s="241" t="s">
        <v>48</v>
      </c>
      <c r="O930" s="87"/>
      <c r="P930" s="242">
        <f>O930*H930</f>
        <v>0</v>
      </c>
      <c r="Q930" s="242">
        <v>0</v>
      </c>
      <c r="R930" s="242">
        <f>Q930*H930</f>
        <v>0</v>
      </c>
      <c r="S930" s="242">
        <v>0</v>
      </c>
      <c r="T930" s="243">
        <f>S930*H930</f>
        <v>0</v>
      </c>
      <c r="AR930" s="244" t="s">
        <v>236</v>
      </c>
      <c r="AT930" s="244" t="s">
        <v>384</v>
      </c>
      <c r="AU930" s="244" t="s">
        <v>93</v>
      </c>
      <c r="AY930" s="17" t="s">
        <v>381</v>
      </c>
      <c r="BE930" s="245">
        <f>IF(N930="základní",J930,0)</f>
        <v>0</v>
      </c>
      <c r="BF930" s="245">
        <f>IF(N930="snížená",J930,0)</f>
        <v>0</v>
      </c>
      <c r="BG930" s="245">
        <f>IF(N930="zákl. přenesená",J930,0)</f>
        <v>0</v>
      </c>
      <c r="BH930" s="245">
        <f>IF(N930="sníž. přenesená",J930,0)</f>
        <v>0</v>
      </c>
      <c r="BI930" s="245">
        <f>IF(N930="nulová",J930,0)</f>
        <v>0</v>
      </c>
      <c r="BJ930" s="17" t="s">
        <v>91</v>
      </c>
      <c r="BK930" s="245">
        <f>ROUND(I930*H930,2)</f>
        <v>0</v>
      </c>
      <c r="BL930" s="17" t="s">
        <v>236</v>
      </c>
      <c r="BM930" s="244" t="s">
        <v>3644</v>
      </c>
    </row>
    <row r="931" s="11" customFormat="1" ht="22.8" customHeight="1">
      <c r="B931" s="217"/>
      <c r="C931" s="218"/>
      <c r="D931" s="219" t="s">
        <v>82</v>
      </c>
      <c r="E931" s="231" t="s">
        <v>5686</v>
      </c>
      <c r="F931" s="231" t="s">
        <v>5687</v>
      </c>
      <c r="G931" s="218"/>
      <c r="H931" s="218"/>
      <c r="I931" s="221"/>
      <c r="J931" s="232">
        <f>BK931</f>
        <v>0</v>
      </c>
      <c r="K931" s="218"/>
      <c r="L931" s="223"/>
      <c r="M931" s="224"/>
      <c r="N931" s="225"/>
      <c r="O931" s="225"/>
      <c r="P931" s="226">
        <f>P932</f>
        <v>0</v>
      </c>
      <c r="Q931" s="225"/>
      <c r="R931" s="226">
        <f>R932</f>
        <v>0</v>
      </c>
      <c r="S931" s="225"/>
      <c r="T931" s="227">
        <f>T932</f>
        <v>0</v>
      </c>
      <c r="AR931" s="228" t="s">
        <v>91</v>
      </c>
      <c r="AT931" s="229" t="s">
        <v>82</v>
      </c>
      <c r="AU931" s="229" t="s">
        <v>91</v>
      </c>
      <c r="AY931" s="228" t="s">
        <v>381</v>
      </c>
      <c r="BK931" s="230">
        <f>BK932</f>
        <v>0</v>
      </c>
    </row>
    <row r="932" s="1" customFormat="1" ht="16.5" customHeight="1">
      <c r="B932" s="39"/>
      <c r="C932" s="233" t="s">
        <v>2217</v>
      </c>
      <c r="D932" s="233" t="s">
        <v>384</v>
      </c>
      <c r="E932" s="234" t="s">
        <v>6235</v>
      </c>
      <c r="F932" s="235" t="s">
        <v>5689</v>
      </c>
      <c r="G932" s="236" t="s">
        <v>5690</v>
      </c>
      <c r="H932" s="237">
        <v>120</v>
      </c>
      <c r="I932" s="238"/>
      <c r="J932" s="239">
        <f>ROUND(I932*H932,2)</f>
        <v>0</v>
      </c>
      <c r="K932" s="235" t="s">
        <v>539</v>
      </c>
      <c r="L932" s="44"/>
      <c r="M932" s="240" t="s">
        <v>1</v>
      </c>
      <c r="N932" s="241" t="s">
        <v>48</v>
      </c>
      <c r="O932" s="87"/>
      <c r="P932" s="242">
        <f>O932*H932</f>
        <v>0</v>
      </c>
      <c r="Q932" s="242">
        <v>0</v>
      </c>
      <c r="R932" s="242">
        <f>Q932*H932</f>
        <v>0</v>
      </c>
      <c r="S932" s="242">
        <v>0</v>
      </c>
      <c r="T932" s="243">
        <f>S932*H932</f>
        <v>0</v>
      </c>
      <c r="AR932" s="244" t="s">
        <v>236</v>
      </c>
      <c r="AT932" s="244" t="s">
        <v>384</v>
      </c>
      <c r="AU932" s="244" t="s">
        <v>93</v>
      </c>
      <c r="AY932" s="17" t="s">
        <v>381</v>
      </c>
      <c r="BE932" s="245">
        <f>IF(N932="základní",J932,0)</f>
        <v>0</v>
      </c>
      <c r="BF932" s="245">
        <f>IF(N932="snížená",J932,0)</f>
        <v>0</v>
      </c>
      <c r="BG932" s="245">
        <f>IF(N932="zákl. přenesená",J932,0)</f>
        <v>0</v>
      </c>
      <c r="BH932" s="245">
        <f>IF(N932="sníž. přenesená",J932,0)</f>
        <v>0</v>
      </c>
      <c r="BI932" s="245">
        <f>IF(N932="nulová",J932,0)</f>
        <v>0</v>
      </c>
      <c r="BJ932" s="17" t="s">
        <v>91</v>
      </c>
      <c r="BK932" s="245">
        <f>ROUND(I932*H932,2)</f>
        <v>0</v>
      </c>
      <c r="BL932" s="17" t="s">
        <v>236</v>
      </c>
      <c r="BM932" s="244" t="s">
        <v>3656</v>
      </c>
    </row>
    <row r="933" s="11" customFormat="1" ht="22.8" customHeight="1">
      <c r="B933" s="217"/>
      <c r="C933" s="218"/>
      <c r="D933" s="219" t="s">
        <v>82</v>
      </c>
      <c r="E933" s="231" t="s">
        <v>5691</v>
      </c>
      <c r="F933" s="231" t="s">
        <v>5692</v>
      </c>
      <c r="G933" s="218"/>
      <c r="H933" s="218"/>
      <c r="I933" s="221"/>
      <c r="J933" s="232">
        <f>BK933</f>
        <v>0</v>
      </c>
      <c r="K933" s="218"/>
      <c r="L933" s="223"/>
      <c r="M933" s="224"/>
      <c r="N933" s="225"/>
      <c r="O933" s="225"/>
      <c r="P933" s="226">
        <f>P934</f>
        <v>0</v>
      </c>
      <c r="Q933" s="225"/>
      <c r="R933" s="226">
        <f>R934</f>
        <v>0</v>
      </c>
      <c r="S933" s="225"/>
      <c r="T933" s="227">
        <f>T934</f>
        <v>0</v>
      </c>
      <c r="AR933" s="228" t="s">
        <v>91</v>
      </c>
      <c r="AT933" s="229" t="s">
        <v>82</v>
      </c>
      <c r="AU933" s="229" t="s">
        <v>91</v>
      </c>
      <c r="AY933" s="228" t="s">
        <v>381</v>
      </c>
      <c r="BK933" s="230">
        <f>BK934</f>
        <v>0</v>
      </c>
    </row>
    <row r="934" s="1" customFormat="1" ht="16.5" customHeight="1">
      <c r="B934" s="39"/>
      <c r="C934" s="233" t="s">
        <v>2221</v>
      </c>
      <c r="D934" s="233" t="s">
        <v>384</v>
      </c>
      <c r="E934" s="234" t="s">
        <v>6236</v>
      </c>
      <c r="F934" s="235" t="s">
        <v>5694</v>
      </c>
      <c r="G934" s="236" t="s">
        <v>5695</v>
      </c>
      <c r="H934" s="237">
        <v>30</v>
      </c>
      <c r="I934" s="238"/>
      <c r="J934" s="239">
        <f>ROUND(I934*H934,2)</f>
        <v>0</v>
      </c>
      <c r="K934" s="235" t="s">
        <v>539</v>
      </c>
      <c r="L934" s="44"/>
      <c r="M934" s="240" t="s">
        <v>1</v>
      </c>
      <c r="N934" s="241" t="s">
        <v>48</v>
      </c>
      <c r="O934" s="87"/>
      <c r="P934" s="242">
        <f>O934*H934</f>
        <v>0</v>
      </c>
      <c r="Q934" s="242">
        <v>0</v>
      </c>
      <c r="R934" s="242">
        <f>Q934*H934</f>
        <v>0</v>
      </c>
      <c r="S934" s="242">
        <v>0</v>
      </c>
      <c r="T934" s="243">
        <f>S934*H934</f>
        <v>0</v>
      </c>
      <c r="AR934" s="244" t="s">
        <v>236</v>
      </c>
      <c r="AT934" s="244" t="s">
        <v>384</v>
      </c>
      <c r="AU934" s="244" t="s">
        <v>93</v>
      </c>
      <c r="AY934" s="17" t="s">
        <v>381</v>
      </c>
      <c r="BE934" s="245">
        <f>IF(N934="základní",J934,0)</f>
        <v>0</v>
      </c>
      <c r="BF934" s="245">
        <f>IF(N934="snížená",J934,0)</f>
        <v>0</v>
      </c>
      <c r="BG934" s="245">
        <f>IF(N934="zákl. přenesená",J934,0)</f>
        <v>0</v>
      </c>
      <c r="BH934" s="245">
        <f>IF(N934="sníž. přenesená",J934,0)</f>
        <v>0</v>
      </c>
      <c r="BI934" s="245">
        <f>IF(N934="nulová",J934,0)</f>
        <v>0</v>
      </c>
      <c r="BJ934" s="17" t="s">
        <v>91</v>
      </c>
      <c r="BK934" s="245">
        <f>ROUND(I934*H934,2)</f>
        <v>0</v>
      </c>
      <c r="BL934" s="17" t="s">
        <v>236</v>
      </c>
      <c r="BM934" s="244" t="s">
        <v>3668</v>
      </c>
    </row>
    <row r="935" s="11" customFormat="1" ht="25.92" customHeight="1">
      <c r="B935" s="217"/>
      <c r="C935" s="218"/>
      <c r="D935" s="219" t="s">
        <v>82</v>
      </c>
      <c r="E935" s="220" t="s">
        <v>430</v>
      </c>
      <c r="F935" s="220" t="s">
        <v>6237</v>
      </c>
      <c r="G935" s="218"/>
      <c r="H935" s="218"/>
      <c r="I935" s="221"/>
      <c r="J935" s="222">
        <f>BK935</f>
        <v>0</v>
      </c>
      <c r="K935" s="218"/>
      <c r="L935" s="223"/>
      <c r="M935" s="224"/>
      <c r="N935" s="225"/>
      <c r="O935" s="225"/>
      <c r="P935" s="226">
        <f>P936+P941+P945+P947+P949+P951+P956+P960+P966+P971+P974+P976+P979+P984+P986</f>
        <v>0</v>
      </c>
      <c r="Q935" s="225"/>
      <c r="R935" s="226">
        <f>R936+R941+R945+R947+R949+R951+R956+R960+R966+R971+R974+R976+R979+R984+R986</f>
        <v>5509</v>
      </c>
      <c r="S935" s="225"/>
      <c r="T935" s="227">
        <f>T936+T941+T945+T947+T949+T951+T956+T960+T966+T971+T974+T976+T979+T984+T986</f>
        <v>0</v>
      </c>
      <c r="AR935" s="228" t="s">
        <v>91</v>
      </c>
      <c r="AT935" s="229" t="s">
        <v>82</v>
      </c>
      <c r="AU935" s="229" t="s">
        <v>83</v>
      </c>
      <c r="AY935" s="228" t="s">
        <v>381</v>
      </c>
      <c r="BK935" s="230">
        <f>BK936+BK941+BK945+BK947+BK949+BK951+BK956+BK960+BK966+BK971+BK974+BK976+BK979+BK984+BK986</f>
        <v>0</v>
      </c>
    </row>
    <row r="936" s="11" customFormat="1" ht="22.8" customHeight="1">
      <c r="B936" s="217"/>
      <c r="C936" s="218"/>
      <c r="D936" s="219" t="s">
        <v>82</v>
      </c>
      <c r="E936" s="231" t="s">
        <v>6238</v>
      </c>
      <c r="F936" s="231" t="s">
        <v>6239</v>
      </c>
      <c r="G936" s="218"/>
      <c r="H936" s="218"/>
      <c r="I936" s="221"/>
      <c r="J936" s="232">
        <f>BK936</f>
        <v>0</v>
      </c>
      <c r="K936" s="218"/>
      <c r="L936" s="223"/>
      <c r="M936" s="224"/>
      <c r="N936" s="225"/>
      <c r="O936" s="225"/>
      <c r="P936" s="226">
        <f>SUM(P937:P940)</f>
        <v>0</v>
      </c>
      <c r="Q936" s="225"/>
      <c r="R936" s="226">
        <f>SUM(R937:R940)</f>
        <v>2537</v>
      </c>
      <c r="S936" s="225"/>
      <c r="T936" s="227">
        <f>SUM(T937:T940)</f>
        <v>0</v>
      </c>
      <c r="AR936" s="228" t="s">
        <v>91</v>
      </c>
      <c r="AT936" s="229" t="s">
        <v>82</v>
      </c>
      <c r="AU936" s="229" t="s">
        <v>91</v>
      </c>
      <c r="AY936" s="228" t="s">
        <v>381</v>
      </c>
      <c r="BK936" s="230">
        <f>SUM(BK937:BK940)</f>
        <v>0</v>
      </c>
    </row>
    <row r="937" s="1" customFormat="1" ht="16.5" customHeight="1">
      <c r="B937" s="39"/>
      <c r="C937" s="233" t="s">
        <v>2224</v>
      </c>
      <c r="D937" s="233" t="s">
        <v>384</v>
      </c>
      <c r="E937" s="234" t="s">
        <v>6240</v>
      </c>
      <c r="F937" s="235" t="s">
        <v>6241</v>
      </c>
      <c r="G937" s="236" t="s">
        <v>1933</v>
      </c>
      <c r="H937" s="237">
        <v>15</v>
      </c>
      <c r="I937" s="238"/>
      <c r="J937" s="239">
        <f>ROUND(I937*H937,2)</f>
        <v>0</v>
      </c>
      <c r="K937" s="235" t="s">
        <v>539</v>
      </c>
      <c r="L937" s="44"/>
      <c r="M937" s="240" t="s">
        <v>1</v>
      </c>
      <c r="N937" s="241" t="s">
        <v>48</v>
      </c>
      <c r="O937" s="87"/>
      <c r="P937" s="242">
        <f>O937*H937</f>
        <v>0</v>
      </c>
      <c r="Q937" s="242">
        <v>43</v>
      </c>
      <c r="R937" s="242">
        <f>Q937*H937</f>
        <v>645</v>
      </c>
      <c r="S937" s="242">
        <v>0</v>
      </c>
      <c r="T937" s="243">
        <f>S937*H937</f>
        <v>0</v>
      </c>
      <c r="AR937" s="244" t="s">
        <v>236</v>
      </c>
      <c r="AT937" s="244" t="s">
        <v>384</v>
      </c>
      <c r="AU937" s="244" t="s">
        <v>93</v>
      </c>
      <c r="AY937" s="17" t="s">
        <v>381</v>
      </c>
      <c r="BE937" s="245">
        <f>IF(N937="základní",J937,0)</f>
        <v>0</v>
      </c>
      <c r="BF937" s="245">
        <f>IF(N937="snížená",J937,0)</f>
        <v>0</v>
      </c>
      <c r="BG937" s="245">
        <f>IF(N937="zákl. přenesená",J937,0)</f>
        <v>0</v>
      </c>
      <c r="BH937" s="245">
        <f>IF(N937="sníž. přenesená",J937,0)</f>
        <v>0</v>
      </c>
      <c r="BI937" s="245">
        <f>IF(N937="nulová",J937,0)</f>
        <v>0</v>
      </c>
      <c r="BJ937" s="17" t="s">
        <v>91</v>
      </c>
      <c r="BK937" s="245">
        <f>ROUND(I937*H937,2)</f>
        <v>0</v>
      </c>
      <c r="BL937" s="17" t="s">
        <v>236</v>
      </c>
      <c r="BM937" s="244" t="s">
        <v>3677</v>
      </c>
    </row>
    <row r="938" s="1" customFormat="1" ht="16.5" customHeight="1">
      <c r="B938" s="39"/>
      <c r="C938" s="233" t="s">
        <v>2228</v>
      </c>
      <c r="D938" s="233" t="s">
        <v>384</v>
      </c>
      <c r="E938" s="234" t="s">
        <v>6242</v>
      </c>
      <c r="F938" s="235" t="s">
        <v>6243</v>
      </c>
      <c r="G938" s="236" t="s">
        <v>1933</v>
      </c>
      <c r="H938" s="237">
        <v>31</v>
      </c>
      <c r="I938" s="238"/>
      <c r="J938" s="239">
        <f>ROUND(I938*H938,2)</f>
        <v>0</v>
      </c>
      <c r="K938" s="235" t="s">
        <v>539</v>
      </c>
      <c r="L938" s="44"/>
      <c r="M938" s="240" t="s">
        <v>1</v>
      </c>
      <c r="N938" s="241" t="s">
        <v>48</v>
      </c>
      <c r="O938" s="87"/>
      <c r="P938" s="242">
        <f>O938*H938</f>
        <v>0</v>
      </c>
      <c r="Q938" s="242">
        <v>43</v>
      </c>
      <c r="R938" s="242">
        <f>Q938*H938</f>
        <v>1333</v>
      </c>
      <c r="S938" s="242">
        <v>0</v>
      </c>
      <c r="T938" s="243">
        <f>S938*H938</f>
        <v>0</v>
      </c>
      <c r="AR938" s="244" t="s">
        <v>236</v>
      </c>
      <c r="AT938" s="244" t="s">
        <v>384</v>
      </c>
      <c r="AU938" s="244" t="s">
        <v>93</v>
      </c>
      <c r="AY938" s="17" t="s">
        <v>381</v>
      </c>
      <c r="BE938" s="245">
        <f>IF(N938="základní",J938,0)</f>
        <v>0</v>
      </c>
      <c r="BF938" s="245">
        <f>IF(N938="snížená",J938,0)</f>
        <v>0</v>
      </c>
      <c r="BG938" s="245">
        <f>IF(N938="zákl. přenesená",J938,0)</f>
        <v>0</v>
      </c>
      <c r="BH938" s="245">
        <f>IF(N938="sníž. přenesená",J938,0)</f>
        <v>0</v>
      </c>
      <c r="BI938" s="245">
        <f>IF(N938="nulová",J938,0)</f>
        <v>0</v>
      </c>
      <c r="BJ938" s="17" t="s">
        <v>91</v>
      </c>
      <c r="BK938" s="245">
        <f>ROUND(I938*H938,2)</f>
        <v>0</v>
      </c>
      <c r="BL938" s="17" t="s">
        <v>236</v>
      </c>
      <c r="BM938" s="244" t="s">
        <v>3685</v>
      </c>
    </row>
    <row r="939" s="1" customFormat="1" ht="16.5" customHeight="1">
      <c r="B939" s="39"/>
      <c r="C939" s="233" t="s">
        <v>2231</v>
      </c>
      <c r="D939" s="233" t="s">
        <v>384</v>
      </c>
      <c r="E939" s="234" t="s">
        <v>6244</v>
      </c>
      <c r="F939" s="235" t="s">
        <v>6245</v>
      </c>
      <c r="G939" s="236" t="s">
        <v>1933</v>
      </c>
      <c r="H939" s="237">
        <v>3</v>
      </c>
      <c r="I939" s="238"/>
      <c r="J939" s="239">
        <f>ROUND(I939*H939,2)</f>
        <v>0</v>
      </c>
      <c r="K939" s="235" t="s">
        <v>539</v>
      </c>
      <c r="L939" s="44"/>
      <c r="M939" s="240" t="s">
        <v>1</v>
      </c>
      <c r="N939" s="241" t="s">
        <v>48</v>
      </c>
      <c r="O939" s="87"/>
      <c r="P939" s="242">
        <f>O939*H939</f>
        <v>0</v>
      </c>
      <c r="Q939" s="242">
        <v>43</v>
      </c>
      <c r="R939" s="242">
        <f>Q939*H939</f>
        <v>129</v>
      </c>
      <c r="S939" s="242">
        <v>0</v>
      </c>
      <c r="T939" s="243">
        <f>S939*H939</f>
        <v>0</v>
      </c>
      <c r="AR939" s="244" t="s">
        <v>236</v>
      </c>
      <c r="AT939" s="244" t="s">
        <v>384</v>
      </c>
      <c r="AU939" s="244" t="s">
        <v>93</v>
      </c>
      <c r="AY939" s="17" t="s">
        <v>381</v>
      </c>
      <c r="BE939" s="245">
        <f>IF(N939="základní",J939,0)</f>
        <v>0</v>
      </c>
      <c r="BF939" s="245">
        <f>IF(N939="snížená",J939,0)</f>
        <v>0</v>
      </c>
      <c r="BG939" s="245">
        <f>IF(N939="zákl. přenesená",J939,0)</f>
        <v>0</v>
      </c>
      <c r="BH939" s="245">
        <f>IF(N939="sníž. přenesená",J939,0)</f>
        <v>0</v>
      </c>
      <c r="BI939" s="245">
        <f>IF(N939="nulová",J939,0)</f>
        <v>0</v>
      </c>
      <c r="BJ939" s="17" t="s">
        <v>91</v>
      </c>
      <c r="BK939" s="245">
        <f>ROUND(I939*H939,2)</f>
        <v>0</v>
      </c>
      <c r="BL939" s="17" t="s">
        <v>236</v>
      </c>
      <c r="BM939" s="244" t="s">
        <v>3693</v>
      </c>
    </row>
    <row r="940" s="1" customFormat="1" ht="16.5" customHeight="1">
      <c r="B940" s="39"/>
      <c r="C940" s="233" t="s">
        <v>2235</v>
      </c>
      <c r="D940" s="233" t="s">
        <v>384</v>
      </c>
      <c r="E940" s="234" t="s">
        <v>6246</v>
      </c>
      <c r="F940" s="235" t="s">
        <v>6247</v>
      </c>
      <c r="G940" s="236" t="s">
        <v>1933</v>
      </c>
      <c r="H940" s="237">
        <v>10</v>
      </c>
      <c r="I940" s="238"/>
      <c r="J940" s="239">
        <f>ROUND(I940*H940,2)</f>
        <v>0</v>
      </c>
      <c r="K940" s="235" t="s">
        <v>539</v>
      </c>
      <c r="L940" s="44"/>
      <c r="M940" s="240" t="s">
        <v>1</v>
      </c>
      <c r="N940" s="241" t="s">
        <v>48</v>
      </c>
      <c r="O940" s="87"/>
      <c r="P940" s="242">
        <f>O940*H940</f>
        <v>0</v>
      </c>
      <c r="Q940" s="242">
        <v>43</v>
      </c>
      <c r="R940" s="242">
        <f>Q940*H940</f>
        <v>430</v>
      </c>
      <c r="S940" s="242">
        <v>0</v>
      </c>
      <c r="T940" s="243">
        <f>S940*H940</f>
        <v>0</v>
      </c>
      <c r="AR940" s="244" t="s">
        <v>236</v>
      </c>
      <c r="AT940" s="244" t="s">
        <v>384</v>
      </c>
      <c r="AU940" s="244" t="s">
        <v>93</v>
      </c>
      <c r="AY940" s="17" t="s">
        <v>381</v>
      </c>
      <c r="BE940" s="245">
        <f>IF(N940="základní",J940,0)</f>
        <v>0</v>
      </c>
      <c r="BF940" s="245">
        <f>IF(N940="snížená",J940,0)</f>
        <v>0</v>
      </c>
      <c r="BG940" s="245">
        <f>IF(N940="zákl. přenesená",J940,0)</f>
        <v>0</v>
      </c>
      <c r="BH940" s="245">
        <f>IF(N940="sníž. přenesená",J940,0)</f>
        <v>0</v>
      </c>
      <c r="BI940" s="245">
        <f>IF(N940="nulová",J940,0)</f>
        <v>0</v>
      </c>
      <c r="BJ940" s="17" t="s">
        <v>91</v>
      </c>
      <c r="BK940" s="245">
        <f>ROUND(I940*H940,2)</f>
        <v>0</v>
      </c>
      <c r="BL940" s="17" t="s">
        <v>236</v>
      </c>
      <c r="BM940" s="244" t="s">
        <v>3701</v>
      </c>
    </row>
    <row r="941" s="11" customFormat="1" ht="22.8" customHeight="1">
      <c r="B941" s="217"/>
      <c r="C941" s="218"/>
      <c r="D941" s="219" t="s">
        <v>82</v>
      </c>
      <c r="E941" s="231" t="s">
        <v>6248</v>
      </c>
      <c r="F941" s="231" t="s">
        <v>6249</v>
      </c>
      <c r="G941" s="218"/>
      <c r="H941" s="218"/>
      <c r="I941" s="221"/>
      <c r="J941" s="232">
        <f>BK941</f>
        <v>0</v>
      </c>
      <c r="K941" s="218"/>
      <c r="L941" s="223"/>
      <c r="M941" s="224"/>
      <c r="N941" s="225"/>
      <c r="O941" s="225"/>
      <c r="P941" s="226">
        <f>SUM(P942:P944)</f>
        <v>0</v>
      </c>
      <c r="Q941" s="225"/>
      <c r="R941" s="226">
        <f>SUM(R942:R944)</f>
        <v>405</v>
      </c>
      <c r="S941" s="225"/>
      <c r="T941" s="227">
        <f>SUM(T942:T944)</f>
        <v>0</v>
      </c>
      <c r="AR941" s="228" t="s">
        <v>91</v>
      </c>
      <c r="AT941" s="229" t="s">
        <v>82</v>
      </c>
      <c r="AU941" s="229" t="s">
        <v>91</v>
      </c>
      <c r="AY941" s="228" t="s">
        <v>381</v>
      </c>
      <c r="BK941" s="230">
        <f>SUM(BK942:BK944)</f>
        <v>0</v>
      </c>
    </row>
    <row r="942" s="1" customFormat="1" ht="16.5" customHeight="1">
      <c r="B942" s="39"/>
      <c r="C942" s="233" t="s">
        <v>2239</v>
      </c>
      <c r="D942" s="233" t="s">
        <v>384</v>
      </c>
      <c r="E942" s="234" t="s">
        <v>6250</v>
      </c>
      <c r="F942" s="235" t="s">
        <v>6251</v>
      </c>
      <c r="G942" s="236" t="s">
        <v>1933</v>
      </c>
      <c r="H942" s="237">
        <v>3</v>
      </c>
      <c r="I942" s="238"/>
      <c r="J942" s="239">
        <f>ROUND(I942*H942,2)</f>
        <v>0</v>
      </c>
      <c r="K942" s="235" t="s">
        <v>539</v>
      </c>
      <c r="L942" s="44"/>
      <c r="M942" s="240" t="s">
        <v>1</v>
      </c>
      <c r="N942" s="241" t="s">
        <v>48</v>
      </c>
      <c r="O942" s="87"/>
      <c r="P942" s="242">
        <f>O942*H942</f>
        <v>0</v>
      </c>
      <c r="Q942" s="242">
        <v>45</v>
      </c>
      <c r="R942" s="242">
        <f>Q942*H942</f>
        <v>135</v>
      </c>
      <c r="S942" s="242">
        <v>0</v>
      </c>
      <c r="T942" s="243">
        <f>S942*H942</f>
        <v>0</v>
      </c>
      <c r="AR942" s="244" t="s">
        <v>236</v>
      </c>
      <c r="AT942" s="244" t="s">
        <v>384</v>
      </c>
      <c r="AU942" s="244" t="s">
        <v>93</v>
      </c>
      <c r="AY942" s="17" t="s">
        <v>381</v>
      </c>
      <c r="BE942" s="245">
        <f>IF(N942="základní",J942,0)</f>
        <v>0</v>
      </c>
      <c r="BF942" s="245">
        <f>IF(N942="snížená",J942,0)</f>
        <v>0</v>
      </c>
      <c r="BG942" s="245">
        <f>IF(N942="zákl. přenesená",J942,0)</f>
        <v>0</v>
      </c>
      <c r="BH942" s="245">
        <f>IF(N942="sníž. přenesená",J942,0)</f>
        <v>0</v>
      </c>
      <c r="BI942" s="245">
        <f>IF(N942="nulová",J942,0)</f>
        <v>0</v>
      </c>
      <c r="BJ942" s="17" t="s">
        <v>91</v>
      </c>
      <c r="BK942" s="245">
        <f>ROUND(I942*H942,2)</f>
        <v>0</v>
      </c>
      <c r="BL942" s="17" t="s">
        <v>236</v>
      </c>
      <c r="BM942" s="244" t="s">
        <v>3711</v>
      </c>
    </row>
    <row r="943" s="1" customFormat="1" ht="16.5" customHeight="1">
      <c r="B943" s="39"/>
      <c r="C943" s="233" t="s">
        <v>2242</v>
      </c>
      <c r="D943" s="233" t="s">
        <v>384</v>
      </c>
      <c r="E943" s="234" t="s">
        <v>6252</v>
      </c>
      <c r="F943" s="235" t="s">
        <v>6253</v>
      </c>
      <c r="G943" s="236" t="s">
        <v>1933</v>
      </c>
      <c r="H943" s="237">
        <v>4</v>
      </c>
      <c r="I943" s="238"/>
      <c r="J943" s="239">
        <f>ROUND(I943*H943,2)</f>
        <v>0</v>
      </c>
      <c r="K943" s="235" t="s">
        <v>539</v>
      </c>
      <c r="L943" s="44"/>
      <c r="M943" s="240" t="s">
        <v>1</v>
      </c>
      <c r="N943" s="241" t="s">
        <v>48</v>
      </c>
      <c r="O943" s="87"/>
      <c r="P943" s="242">
        <f>O943*H943</f>
        <v>0</v>
      </c>
      <c r="Q943" s="242">
        <v>45</v>
      </c>
      <c r="R943" s="242">
        <f>Q943*H943</f>
        <v>180</v>
      </c>
      <c r="S943" s="242">
        <v>0</v>
      </c>
      <c r="T943" s="243">
        <f>S943*H943</f>
        <v>0</v>
      </c>
      <c r="AR943" s="244" t="s">
        <v>236</v>
      </c>
      <c r="AT943" s="244" t="s">
        <v>384</v>
      </c>
      <c r="AU943" s="244" t="s">
        <v>93</v>
      </c>
      <c r="AY943" s="17" t="s">
        <v>381</v>
      </c>
      <c r="BE943" s="245">
        <f>IF(N943="základní",J943,0)</f>
        <v>0</v>
      </c>
      <c r="BF943" s="245">
        <f>IF(N943="snížená",J943,0)</f>
        <v>0</v>
      </c>
      <c r="BG943" s="245">
        <f>IF(N943="zákl. přenesená",J943,0)</f>
        <v>0</v>
      </c>
      <c r="BH943" s="245">
        <f>IF(N943="sníž. přenesená",J943,0)</f>
        <v>0</v>
      </c>
      <c r="BI943" s="245">
        <f>IF(N943="nulová",J943,0)</f>
        <v>0</v>
      </c>
      <c r="BJ943" s="17" t="s">
        <v>91</v>
      </c>
      <c r="BK943" s="245">
        <f>ROUND(I943*H943,2)</f>
        <v>0</v>
      </c>
      <c r="BL943" s="17" t="s">
        <v>236</v>
      </c>
      <c r="BM943" s="244" t="s">
        <v>3719</v>
      </c>
    </row>
    <row r="944" s="1" customFormat="1" ht="16.5" customHeight="1">
      <c r="B944" s="39"/>
      <c r="C944" s="233" t="s">
        <v>2246</v>
      </c>
      <c r="D944" s="233" t="s">
        <v>384</v>
      </c>
      <c r="E944" s="234" t="s">
        <v>6254</v>
      </c>
      <c r="F944" s="235" t="s">
        <v>6255</v>
      </c>
      <c r="G944" s="236" t="s">
        <v>1933</v>
      </c>
      <c r="H944" s="237">
        <v>2</v>
      </c>
      <c r="I944" s="238"/>
      <c r="J944" s="239">
        <f>ROUND(I944*H944,2)</f>
        <v>0</v>
      </c>
      <c r="K944" s="235" t="s">
        <v>539</v>
      </c>
      <c r="L944" s="44"/>
      <c r="M944" s="240" t="s">
        <v>1</v>
      </c>
      <c r="N944" s="241" t="s">
        <v>48</v>
      </c>
      <c r="O944" s="87"/>
      <c r="P944" s="242">
        <f>O944*H944</f>
        <v>0</v>
      </c>
      <c r="Q944" s="242">
        <v>45</v>
      </c>
      <c r="R944" s="242">
        <f>Q944*H944</f>
        <v>90</v>
      </c>
      <c r="S944" s="242">
        <v>0</v>
      </c>
      <c r="T944" s="243">
        <f>S944*H944</f>
        <v>0</v>
      </c>
      <c r="AR944" s="244" t="s">
        <v>236</v>
      </c>
      <c r="AT944" s="244" t="s">
        <v>384</v>
      </c>
      <c r="AU944" s="244" t="s">
        <v>93</v>
      </c>
      <c r="AY944" s="17" t="s">
        <v>381</v>
      </c>
      <c r="BE944" s="245">
        <f>IF(N944="základní",J944,0)</f>
        <v>0</v>
      </c>
      <c r="BF944" s="245">
        <f>IF(N944="snížená",J944,0)</f>
        <v>0</v>
      </c>
      <c r="BG944" s="245">
        <f>IF(N944="zákl. přenesená",J944,0)</f>
        <v>0</v>
      </c>
      <c r="BH944" s="245">
        <f>IF(N944="sníž. přenesená",J944,0)</f>
        <v>0</v>
      </c>
      <c r="BI944" s="245">
        <f>IF(N944="nulová",J944,0)</f>
        <v>0</v>
      </c>
      <c r="BJ944" s="17" t="s">
        <v>91</v>
      </c>
      <c r="BK944" s="245">
        <f>ROUND(I944*H944,2)</f>
        <v>0</v>
      </c>
      <c r="BL944" s="17" t="s">
        <v>236</v>
      </c>
      <c r="BM944" s="244" t="s">
        <v>3727</v>
      </c>
    </row>
    <row r="945" s="11" customFormat="1" ht="22.8" customHeight="1">
      <c r="B945" s="217"/>
      <c r="C945" s="218"/>
      <c r="D945" s="219" t="s">
        <v>82</v>
      </c>
      <c r="E945" s="231" t="s">
        <v>6256</v>
      </c>
      <c r="F945" s="231" t="s">
        <v>6257</v>
      </c>
      <c r="G945" s="218"/>
      <c r="H945" s="218"/>
      <c r="I945" s="221"/>
      <c r="J945" s="232">
        <f>BK945</f>
        <v>0</v>
      </c>
      <c r="K945" s="218"/>
      <c r="L945" s="223"/>
      <c r="M945" s="224"/>
      <c r="N945" s="225"/>
      <c r="O945" s="225"/>
      <c r="P945" s="226">
        <f>P946</f>
        <v>0</v>
      </c>
      <c r="Q945" s="225"/>
      <c r="R945" s="226">
        <f>R946</f>
        <v>168</v>
      </c>
      <c r="S945" s="225"/>
      <c r="T945" s="227">
        <f>T946</f>
        <v>0</v>
      </c>
      <c r="AR945" s="228" t="s">
        <v>91</v>
      </c>
      <c r="AT945" s="229" t="s">
        <v>82</v>
      </c>
      <c r="AU945" s="229" t="s">
        <v>91</v>
      </c>
      <c r="AY945" s="228" t="s">
        <v>381</v>
      </c>
      <c r="BK945" s="230">
        <f>BK946</f>
        <v>0</v>
      </c>
    </row>
    <row r="946" s="1" customFormat="1" ht="16.5" customHeight="1">
      <c r="B946" s="39"/>
      <c r="C946" s="233" t="s">
        <v>2249</v>
      </c>
      <c r="D946" s="233" t="s">
        <v>384</v>
      </c>
      <c r="E946" s="234" t="s">
        <v>6258</v>
      </c>
      <c r="F946" s="235" t="s">
        <v>6259</v>
      </c>
      <c r="G946" s="236" t="s">
        <v>1933</v>
      </c>
      <c r="H946" s="237">
        <v>7</v>
      </c>
      <c r="I946" s="238"/>
      <c r="J946" s="239">
        <f>ROUND(I946*H946,2)</f>
        <v>0</v>
      </c>
      <c r="K946" s="235" t="s">
        <v>539</v>
      </c>
      <c r="L946" s="44"/>
      <c r="M946" s="240" t="s">
        <v>1</v>
      </c>
      <c r="N946" s="241" t="s">
        <v>48</v>
      </c>
      <c r="O946" s="87"/>
      <c r="P946" s="242">
        <f>O946*H946</f>
        <v>0</v>
      </c>
      <c r="Q946" s="242">
        <v>24</v>
      </c>
      <c r="R946" s="242">
        <f>Q946*H946</f>
        <v>168</v>
      </c>
      <c r="S946" s="242">
        <v>0</v>
      </c>
      <c r="T946" s="243">
        <f>S946*H946</f>
        <v>0</v>
      </c>
      <c r="AR946" s="244" t="s">
        <v>236</v>
      </c>
      <c r="AT946" s="244" t="s">
        <v>384</v>
      </c>
      <c r="AU946" s="244" t="s">
        <v>93</v>
      </c>
      <c r="AY946" s="17" t="s">
        <v>381</v>
      </c>
      <c r="BE946" s="245">
        <f>IF(N946="základní",J946,0)</f>
        <v>0</v>
      </c>
      <c r="BF946" s="245">
        <f>IF(N946="snížená",J946,0)</f>
        <v>0</v>
      </c>
      <c r="BG946" s="245">
        <f>IF(N946="zákl. přenesená",J946,0)</f>
        <v>0</v>
      </c>
      <c r="BH946" s="245">
        <f>IF(N946="sníž. přenesená",J946,0)</f>
        <v>0</v>
      </c>
      <c r="BI946" s="245">
        <f>IF(N946="nulová",J946,0)</f>
        <v>0</v>
      </c>
      <c r="BJ946" s="17" t="s">
        <v>91</v>
      </c>
      <c r="BK946" s="245">
        <f>ROUND(I946*H946,2)</f>
        <v>0</v>
      </c>
      <c r="BL946" s="17" t="s">
        <v>236</v>
      </c>
      <c r="BM946" s="244" t="s">
        <v>3738</v>
      </c>
    </row>
    <row r="947" s="11" customFormat="1" ht="22.8" customHeight="1">
      <c r="B947" s="217"/>
      <c r="C947" s="218"/>
      <c r="D947" s="219" t="s">
        <v>82</v>
      </c>
      <c r="E947" s="231" t="s">
        <v>6260</v>
      </c>
      <c r="F947" s="231" t="s">
        <v>6261</v>
      </c>
      <c r="G947" s="218"/>
      <c r="H947" s="218"/>
      <c r="I947" s="221"/>
      <c r="J947" s="232">
        <f>BK947</f>
        <v>0</v>
      </c>
      <c r="K947" s="218"/>
      <c r="L947" s="223"/>
      <c r="M947" s="224"/>
      <c r="N947" s="225"/>
      <c r="O947" s="225"/>
      <c r="P947" s="226">
        <f>P948</f>
        <v>0</v>
      </c>
      <c r="Q947" s="225"/>
      <c r="R947" s="226">
        <f>R948</f>
        <v>672</v>
      </c>
      <c r="S947" s="225"/>
      <c r="T947" s="227">
        <f>T948</f>
        <v>0</v>
      </c>
      <c r="AR947" s="228" t="s">
        <v>91</v>
      </c>
      <c r="AT947" s="229" t="s">
        <v>82</v>
      </c>
      <c r="AU947" s="229" t="s">
        <v>91</v>
      </c>
      <c r="AY947" s="228" t="s">
        <v>381</v>
      </c>
      <c r="BK947" s="230">
        <f>BK948</f>
        <v>0</v>
      </c>
    </row>
    <row r="948" s="1" customFormat="1" ht="16.5" customHeight="1">
      <c r="B948" s="39"/>
      <c r="C948" s="233" t="s">
        <v>2253</v>
      </c>
      <c r="D948" s="233" t="s">
        <v>384</v>
      </c>
      <c r="E948" s="234" t="s">
        <v>6262</v>
      </c>
      <c r="F948" s="235" t="s">
        <v>6263</v>
      </c>
      <c r="G948" s="236" t="s">
        <v>1933</v>
      </c>
      <c r="H948" s="237">
        <v>7</v>
      </c>
      <c r="I948" s="238"/>
      <c r="J948" s="239">
        <f>ROUND(I948*H948,2)</f>
        <v>0</v>
      </c>
      <c r="K948" s="235" t="s">
        <v>539</v>
      </c>
      <c r="L948" s="44"/>
      <c r="M948" s="240" t="s">
        <v>1</v>
      </c>
      <c r="N948" s="241" t="s">
        <v>48</v>
      </c>
      <c r="O948" s="87"/>
      <c r="P948" s="242">
        <f>O948*H948</f>
        <v>0</v>
      </c>
      <c r="Q948" s="242">
        <v>96</v>
      </c>
      <c r="R948" s="242">
        <f>Q948*H948</f>
        <v>672</v>
      </c>
      <c r="S948" s="242">
        <v>0</v>
      </c>
      <c r="T948" s="243">
        <f>S948*H948</f>
        <v>0</v>
      </c>
      <c r="AR948" s="244" t="s">
        <v>236</v>
      </c>
      <c r="AT948" s="244" t="s">
        <v>384</v>
      </c>
      <c r="AU948" s="244" t="s">
        <v>93</v>
      </c>
      <c r="AY948" s="17" t="s">
        <v>381</v>
      </c>
      <c r="BE948" s="245">
        <f>IF(N948="základní",J948,0)</f>
        <v>0</v>
      </c>
      <c r="BF948" s="245">
        <f>IF(N948="snížená",J948,0)</f>
        <v>0</v>
      </c>
      <c r="BG948" s="245">
        <f>IF(N948="zákl. přenesená",J948,0)</f>
        <v>0</v>
      </c>
      <c r="BH948" s="245">
        <f>IF(N948="sníž. přenesená",J948,0)</f>
        <v>0</v>
      </c>
      <c r="BI948" s="245">
        <f>IF(N948="nulová",J948,0)</f>
        <v>0</v>
      </c>
      <c r="BJ948" s="17" t="s">
        <v>91</v>
      </c>
      <c r="BK948" s="245">
        <f>ROUND(I948*H948,2)</f>
        <v>0</v>
      </c>
      <c r="BL948" s="17" t="s">
        <v>236</v>
      </c>
      <c r="BM948" s="244" t="s">
        <v>3745</v>
      </c>
    </row>
    <row r="949" s="11" customFormat="1" ht="22.8" customHeight="1">
      <c r="B949" s="217"/>
      <c r="C949" s="218"/>
      <c r="D949" s="219" t="s">
        <v>82</v>
      </c>
      <c r="E949" s="231" t="s">
        <v>6264</v>
      </c>
      <c r="F949" s="231" t="s">
        <v>6265</v>
      </c>
      <c r="G949" s="218"/>
      <c r="H949" s="218"/>
      <c r="I949" s="221"/>
      <c r="J949" s="232">
        <f>BK949</f>
        <v>0</v>
      </c>
      <c r="K949" s="218"/>
      <c r="L949" s="223"/>
      <c r="M949" s="224"/>
      <c r="N949" s="225"/>
      <c r="O949" s="225"/>
      <c r="P949" s="226">
        <f>P950</f>
        <v>0</v>
      </c>
      <c r="Q949" s="225"/>
      <c r="R949" s="226">
        <f>R950</f>
        <v>480</v>
      </c>
      <c r="S949" s="225"/>
      <c r="T949" s="227">
        <f>T950</f>
        <v>0</v>
      </c>
      <c r="AR949" s="228" t="s">
        <v>91</v>
      </c>
      <c r="AT949" s="229" t="s">
        <v>82</v>
      </c>
      <c r="AU949" s="229" t="s">
        <v>91</v>
      </c>
      <c r="AY949" s="228" t="s">
        <v>381</v>
      </c>
      <c r="BK949" s="230">
        <f>BK950</f>
        <v>0</v>
      </c>
    </row>
    <row r="950" s="1" customFormat="1" ht="16.5" customHeight="1">
      <c r="B950" s="39"/>
      <c r="C950" s="233" t="s">
        <v>2256</v>
      </c>
      <c r="D950" s="233" t="s">
        <v>384</v>
      </c>
      <c r="E950" s="234" t="s">
        <v>6266</v>
      </c>
      <c r="F950" s="235" t="s">
        <v>6267</v>
      </c>
      <c r="G950" s="236" t="s">
        <v>1933</v>
      </c>
      <c r="H950" s="237">
        <v>5</v>
      </c>
      <c r="I950" s="238"/>
      <c r="J950" s="239">
        <f>ROUND(I950*H950,2)</f>
        <v>0</v>
      </c>
      <c r="K950" s="235" t="s">
        <v>539</v>
      </c>
      <c r="L950" s="44"/>
      <c r="M950" s="240" t="s">
        <v>1</v>
      </c>
      <c r="N950" s="241" t="s">
        <v>48</v>
      </c>
      <c r="O950" s="87"/>
      <c r="P950" s="242">
        <f>O950*H950</f>
        <v>0</v>
      </c>
      <c r="Q950" s="242">
        <v>96</v>
      </c>
      <c r="R950" s="242">
        <f>Q950*H950</f>
        <v>480</v>
      </c>
      <c r="S950" s="242">
        <v>0</v>
      </c>
      <c r="T950" s="243">
        <f>S950*H950</f>
        <v>0</v>
      </c>
      <c r="AR950" s="244" t="s">
        <v>236</v>
      </c>
      <c r="AT950" s="244" t="s">
        <v>384</v>
      </c>
      <c r="AU950" s="244" t="s">
        <v>93</v>
      </c>
      <c r="AY950" s="17" t="s">
        <v>381</v>
      </c>
      <c r="BE950" s="245">
        <f>IF(N950="základní",J950,0)</f>
        <v>0</v>
      </c>
      <c r="BF950" s="245">
        <f>IF(N950="snížená",J950,0)</f>
        <v>0</v>
      </c>
      <c r="BG950" s="245">
        <f>IF(N950="zákl. přenesená",J950,0)</f>
        <v>0</v>
      </c>
      <c r="BH950" s="245">
        <f>IF(N950="sníž. přenesená",J950,0)</f>
        <v>0</v>
      </c>
      <c r="BI950" s="245">
        <f>IF(N950="nulová",J950,0)</f>
        <v>0</v>
      </c>
      <c r="BJ950" s="17" t="s">
        <v>91</v>
      </c>
      <c r="BK950" s="245">
        <f>ROUND(I950*H950,2)</f>
        <v>0</v>
      </c>
      <c r="BL950" s="17" t="s">
        <v>236</v>
      </c>
      <c r="BM950" s="244" t="s">
        <v>3751</v>
      </c>
    </row>
    <row r="951" s="11" customFormat="1" ht="22.8" customHeight="1">
      <c r="B951" s="217"/>
      <c r="C951" s="218"/>
      <c r="D951" s="219" t="s">
        <v>82</v>
      </c>
      <c r="E951" s="231" t="s">
        <v>6260</v>
      </c>
      <c r="F951" s="231" t="s">
        <v>6261</v>
      </c>
      <c r="G951" s="218"/>
      <c r="H951" s="218"/>
      <c r="I951" s="221"/>
      <c r="J951" s="232">
        <f>BK951</f>
        <v>0</v>
      </c>
      <c r="K951" s="218"/>
      <c r="L951" s="223"/>
      <c r="M951" s="224"/>
      <c r="N951" s="225"/>
      <c r="O951" s="225"/>
      <c r="P951" s="226">
        <f>SUM(P952:P955)</f>
        <v>0</v>
      </c>
      <c r="Q951" s="225"/>
      <c r="R951" s="226">
        <f>SUM(R952:R955)</f>
        <v>275</v>
      </c>
      <c r="S951" s="225"/>
      <c r="T951" s="227">
        <f>SUM(T952:T955)</f>
        <v>0</v>
      </c>
      <c r="AR951" s="228" t="s">
        <v>91</v>
      </c>
      <c r="AT951" s="229" t="s">
        <v>82</v>
      </c>
      <c r="AU951" s="229" t="s">
        <v>91</v>
      </c>
      <c r="AY951" s="228" t="s">
        <v>381</v>
      </c>
      <c r="BK951" s="230">
        <f>SUM(BK952:BK955)</f>
        <v>0</v>
      </c>
    </row>
    <row r="952" s="1" customFormat="1" ht="16.5" customHeight="1">
      <c r="B952" s="39"/>
      <c r="C952" s="233" t="s">
        <v>2260</v>
      </c>
      <c r="D952" s="233" t="s">
        <v>384</v>
      </c>
      <c r="E952" s="234" t="s">
        <v>6268</v>
      </c>
      <c r="F952" s="235" t="s">
        <v>6269</v>
      </c>
      <c r="G952" s="236" t="s">
        <v>1933</v>
      </c>
      <c r="H952" s="237">
        <v>3</v>
      </c>
      <c r="I952" s="238"/>
      <c r="J952" s="239">
        <f>ROUND(I952*H952,2)</f>
        <v>0</v>
      </c>
      <c r="K952" s="235" t="s">
        <v>539</v>
      </c>
      <c r="L952" s="44"/>
      <c r="M952" s="240" t="s">
        <v>1</v>
      </c>
      <c r="N952" s="241" t="s">
        <v>48</v>
      </c>
      <c r="O952" s="87"/>
      <c r="P952" s="242">
        <f>O952*H952</f>
        <v>0</v>
      </c>
      <c r="Q952" s="242">
        <v>45</v>
      </c>
      <c r="R952" s="242">
        <f>Q952*H952</f>
        <v>135</v>
      </c>
      <c r="S952" s="242">
        <v>0</v>
      </c>
      <c r="T952" s="243">
        <f>S952*H952</f>
        <v>0</v>
      </c>
      <c r="AR952" s="244" t="s">
        <v>236</v>
      </c>
      <c r="AT952" s="244" t="s">
        <v>384</v>
      </c>
      <c r="AU952" s="244" t="s">
        <v>93</v>
      </c>
      <c r="AY952" s="17" t="s">
        <v>381</v>
      </c>
      <c r="BE952" s="245">
        <f>IF(N952="základní",J952,0)</f>
        <v>0</v>
      </c>
      <c r="BF952" s="245">
        <f>IF(N952="snížená",J952,0)</f>
        <v>0</v>
      </c>
      <c r="BG952" s="245">
        <f>IF(N952="zákl. přenesená",J952,0)</f>
        <v>0</v>
      </c>
      <c r="BH952" s="245">
        <f>IF(N952="sníž. přenesená",J952,0)</f>
        <v>0</v>
      </c>
      <c r="BI952" s="245">
        <f>IF(N952="nulová",J952,0)</f>
        <v>0</v>
      </c>
      <c r="BJ952" s="17" t="s">
        <v>91</v>
      </c>
      <c r="BK952" s="245">
        <f>ROUND(I952*H952,2)</f>
        <v>0</v>
      </c>
      <c r="BL952" s="17" t="s">
        <v>236</v>
      </c>
      <c r="BM952" s="244" t="s">
        <v>3758</v>
      </c>
    </row>
    <row r="953" s="1" customFormat="1" ht="16.5" customHeight="1">
      <c r="B953" s="39"/>
      <c r="C953" s="233" t="s">
        <v>2263</v>
      </c>
      <c r="D953" s="233" t="s">
        <v>384</v>
      </c>
      <c r="E953" s="234" t="s">
        <v>6270</v>
      </c>
      <c r="F953" s="235" t="s">
        <v>6271</v>
      </c>
      <c r="G953" s="236" t="s">
        <v>1933</v>
      </c>
      <c r="H953" s="237">
        <v>2</v>
      </c>
      <c r="I953" s="238"/>
      <c r="J953" s="239">
        <f>ROUND(I953*H953,2)</f>
        <v>0</v>
      </c>
      <c r="K953" s="235" t="s">
        <v>539</v>
      </c>
      <c r="L953" s="44"/>
      <c r="M953" s="240" t="s">
        <v>1</v>
      </c>
      <c r="N953" s="241" t="s">
        <v>48</v>
      </c>
      <c r="O953" s="87"/>
      <c r="P953" s="242">
        <f>O953*H953</f>
        <v>0</v>
      </c>
      <c r="Q953" s="242">
        <v>35</v>
      </c>
      <c r="R953" s="242">
        <f>Q953*H953</f>
        <v>70</v>
      </c>
      <c r="S953" s="242">
        <v>0</v>
      </c>
      <c r="T953" s="243">
        <f>S953*H953</f>
        <v>0</v>
      </c>
      <c r="AR953" s="244" t="s">
        <v>236</v>
      </c>
      <c r="AT953" s="244" t="s">
        <v>384</v>
      </c>
      <c r="AU953" s="244" t="s">
        <v>93</v>
      </c>
      <c r="AY953" s="17" t="s">
        <v>381</v>
      </c>
      <c r="BE953" s="245">
        <f>IF(N953="základní",J953,0)</f>
        <v>0</v>
      </c>
      <c r="BF953" s="245">
        <f>IF(N953="snížená",J953,0)</f>
        <v>0</v>
      </c>
      <c r="BG953" s="245">
        <f>IF(N953="zákl. přenesená",J953,0)</f>
        <v>0</v>
      </c>
      <c r="BH953" s="245">
        <f>IF(N953="sníž. přenesená",J953,0)</f>
        <v>0</v>
      </c>
      <c r="BI953" s="245">
        <f>IF(N953="nulová",J953,0)</f>
        <v>0</v>
      </c>
      <c r="BJ953" s="17" t="s">
        <v>91</v>
      </c>
      <c r="BK953" s="245">
        <f>ROUND(I953*H953,2)</f>
        <v>0</v>
      </c>
      <c r="BL953" s="17" t="s">
        <v>236</v>
      </c>
      <c r="BM953" s="244" t="s">
        <v>3763</v>
      </c>
    </row>
    <row r="954" s="1" customFormat="1" ht="16.5" customHeight="1">
      <c r="B954" s="39"/>
      <c r="C954" s="233" t="s">
        <v>2267</v>
      </c>
      <c r="D954" s="233" t="s">
        <v>384</v>
      </c>
      <c r="E954" s="234" t="s">
        <v>6272</v>
      </c>
      <c r="F954" s="235" t="s">
        <v>6273</v>
      </c>
      <c r="G954" s="236" t="s">
        <v>1933</v>
      </c>
      <c r="H954" s="237">
        <v>70</v>
      </c>
      <c r="I954" s="238"/>
      <c r="J954" s="239">
        <f>ROUND(I954*H954,2)</f>
        <v>0</v>
      </c>
      <c r="K954" s="235" t="s">
        <v>539</v>
      </c>
      <c r="L954" s="44"/>
      <c r="M954" s="240" t="s">
        <v>1</v>
      </c>
      <c r="N954" s="241" t="s">
        <v>48</v>
      </c>
      <c r="O954" s="87"/>
      <c r="P954" s="242">
        <f>O954*H954</f>
        <v>0</v>
      </c>
      <c r="Q954" s="242">
        <v>1</v>
      </c>
      <c r="R954" s="242">
        <f>Q954*H954</f>
        <v>70</v>
      </c>
      <c r="S954" s="242">
        <v>0</v>
      </c>
      <c r="T954" s="243">
        <f>S954*H954</f>
        <v>0</v>
      </c>
      <c r="AR954" s="244" t="s">
        <v>236</v>
      </c>
      <c r="AT954" s="244" t="s">
        <v>384</v>
      </c>
      <c r="AU954" s="244" t="s">
        <v>93</v>
      </c>
      <c r="AY954" s="17" t="s">
        <v>381</v>
      </c>
      <c r="BE954" s="245">
        <f>IF(N954="základní",J954,0)</f>
        <v>0</v>
      </c>
      <c r="BF954" s="245">
        <f>IF(N954="snížená",J954,0)</f>
        <v>0</v>
      </c>
      <c r="BG954" s="245">
        <f>IF(N954="zákl. přenesená",J954,0)</f>
        <v>0</v>
      </c>
      <c r="BH954" s="245">
        <f>IF(N954="sníž. přenesená",J954,0)</f>
        <v>0</v>
      </c>
      <c r="BI954" s="245">
        <f>IF(N954="nulová",J954,0)</f>
        <v>0</v>
      </c>
      <c r="BJ954" s="17" t="s">
        <v>91</v>
      </c>
      <c r="BK954" s="245">
        <f>ROUND(I954*H954,2)</f>
        <v>0</v>
      </c>
      <c r="BL954" s="17" t="s">
        <v>236</v>
      </c>
      <c r="BM954" s="244" t="s">
        <v>3772</v>
      </c>
    </row>
    <row r="955" s="1" customFormat="1" ht="16.5" customHeight="1">
      <c r="B955" s="39"/>
      <c r="C955" s="233" t="s">
        <v>2270</v>
      </c>
      <c r="D955" s="233" t="s">
        <v>384</v>
      </c>
      <c r="E955" s="234" t="s">
        <v>6274</v>
      </c>
      <c r="F955" s="235" t="s">
        <v>5720</v>
      </c>
      <c r="G955" s="236" t="s">
        <v>1</v>
      </c>
      <c r="H955" s="237">
        <v>0</v>
      </c>
      <c r="I955" s="238"/>
      <c r="J955" s="239">
        <f>ROUND(I955*H955,2)</f>
        <v>0</v>
      </c>
      <c r="K955" s="235" t="s">
        <v>539</v>
      </c>
      <c r="L955" s="44"/>
      <c r="M955" s="240" t="s">
        <v>1</v>
      </c>
      <c r="N955" s="241" t="s">
        <v>48</v>
      </c>
      <c r="O955" s="87"/>
      <c r="P955" s="242">
        <f>O955*H955</f>
        <v>0</v>
      </c>
      <c r="Q955" s="242">
        <v>0</v>
      </c>
      <c r="R955" s="242">
        <f>Q955*H955</f>
        <v>0</v>
      </c>
      <c r="S955" s="242">
        <v>0</v>
      </c>
      <c r="T955" s="243">
        <f>S955*H955</f>
        <v>0</v>
      </c>
      <c r="AR955" s="244" t="s">
        <v>236</v>
      </c>
      <c r="AT955" s="244" t="s">
        <v>384</v>
      </c>
      <c r="AU955" s="244" t="s">
        <v>93</v>
      </c>
      <c r="AY955" s="17" t="s">
        <v>381</v>
      </c>
      <c r="BE955" s="245">
        <f>IF(N955="základní",J955,0)</f>
        <v>0</v>
      </c>
      <c r="BF955" s="245">
        <f>IF(N955="snížená",J955,0)</f>
        <v>0</v>
      </c>
      <c r="BG955" s="245">
        <f>IF(N955="zákl. přenesená",J955,0)</f>
        <v>0</v>
      </c>
      <c r="BH955" s="245">
        <f>IF(N955="sníž. přenesená",J955,0)</f>
        <v>0</v>
      </c>
      <c r="BI955" s="245">
        <f>IF(N955="nulová",J955,0)</f>
        <v>0</v>
      </c>
      <c r="BJ955" s="17" t="s">
        <v>91</v>
      </c>
      <c r="BK955" s="245">
        <f>ROUND(I955*H955,2)</f>
        <v>0</v>
      </c>
      <c r="BL955" s="17" t="s">
        <v>236</v>
      </c>
      <c r="BM955" s="244" t="s">
        <v>3779</v>
      </c>
    </row>
    <row r="956" s="11" customFormat="1" ht="22.8" customHeight="1">
      <c r="B956" s="217"/>
      <c r="C956" s="218"/>
      <c r="D956" s="219" t="s">
        <v>82</v>
      </c>
      <c r="E956" s="231" t="s">
        <v>4334</v>
      </c>
      <c r="F956" s="231" t="s">
        <v>5613</v>
      </c>
      <c r="G956" s="218"/>
      <c r="H956" s="218"/>
      <c r="I956" s="221"/>
      <c r="J956" s="232">
        <f>BK956</f>
        <v>0</v>
      </c>
      <c r="K956" s="218"/>
      <c r="L956" s="223"/>
      <c r="M956" s="224"/>
      <c r="N956" s="225"/>
      <c r="O956" s="225"/>
      <c r="P956" s="226">
        <f>SUM(P957:P959)</f>
        <v>0</v>
      </c>
      <c r="Q956" s="225"/>
      <c r="R956" s="226">
        <f>SUM(R957:R959)</f>
        <v>360</v>
      </c>
      <c r="S956" s="225"/>
      <c r="T956" s="227">
        <f>SUM(T957:T959)</f>
        <v>0</v>
      </c>
      <c r="AR956" s="228" t="s">
        <v>91</v>
      </c>
      <c r="AT956" s="229" t="s">
        <v>82</v>
      </c>
      <c r="AU956" s="229" t="s">
        <v>91</v>
      </c>
      <c r="AY956" s="228" t="s">
        <v>381</v>
      </c>
      <c r="BK956" s="230">
        <f>SUM(BK957:BK959)</f>
        <v>0</v>
      </c>
    </row>
    <row r="957" s="1" customFormat="1" ht="16.5" customHeight="1">
      <c r="B957" s="39"/>
      <c r="C957" s="233" t="s">
        <v>2274</v>
      </c>
      <c r="D957" s="233" t="s">
        <v>384</v>
      </c>
      <c r="E957" s="234" t="s">
        <v>6275</v>
      </c>
      <c r="F957" s="235" t="s">
        <v>6206</v>
      </c>
      <c r="G957" s="236" t="s">
        <v>1933</v>
      </c>
      <c r="H957" s="237">
        <v>14</v>
      </c>
      <c r="I957" s="238"/>
      <c r="J957" s="239">
        <f>ROUND(I957*H957,2)</f>
        <v>0</v>
      </c>
      <c r="K957" s="235" t="s">
        <v>539</v>
      </c>
      <c r="L957" s="44"/>
      <c r="M957" s="240" t="s">
        <v>1</v>
      </c>
      <c r="N957" s="241" t="s">
        <v>48</v>
      </c>
      <c r="O957" s="87"/>
      <c r="P957" s="242">
        <f>O957*H957</f>
        <v>0</v>
      </c>
      <c r="Q957" s="242">
        <v>20</v>
      </c>
      <c r="R957" s="242">
        <f>Q957*H957</f>
        <v>280</v>
      </c>
      <c r="S957" s="242">
        <v>0</v>
      </c>
      <c r="T957" s="243">
        <f>S957*H957</f>
        <v>0</v>
      </c>
      <c r="AR957" s="244" t="s">
        <v>236</v>
      </c>
      <c r="AT957" s="244" t="s">
        <v>384</v>
      </c>
      <c r="AU957" s="244" t="s">
        <v>93</v>
      </c>
      <c r="AY957" s="17" t="s">
        <v>381</v>
      </c>
      <c r="BE957" s="245">
        <f>IF(N957="základní",J957,0)</f>
        <v>0</v>
      </c>
      <c r="BF957" s="245">
        <f>IF(N957="snížená",J957,0)</f>
        <v>0</v>
      </c>
      <c r="BG957" s="245">
        <f>IF(N957="zákl. přenesená",J957,0)</f>
        <v>0</v>
      </c>
      <c r="BH957" s="245">
        <f>IF(N957="sníž. přenesená",J957,0)</f>
        <v>0</v>
      </c>
      <c r="BI957" s="245">
        <f>IF(N957="nulová",J957,0)</f>
        <v>0</v>
      </c>
      <c r="BJ957" s="17" t="s">
        <v>91</v>
      </c>
      <c r="BK957" s="245">
        <f>ROUND(I957*H957,2)</f>
        <v>0</v>
      </c>
      <c r="BL957" s="17" t="s">
        <v>236</v>
      </c>
      <c r="BM957" s="244" t="s">
        <v>1301</v>
      </c>
    </row>
    <row r="958" s="1" customFormat="1" ht="16.5" customHeight="1">
      <c r="B958" s="39"/>
      <c r="C958" s="233" t="s">
        <v>2277</v>
      </c>
      <c r="D958" s="233" t="s">
        <v>384</v>
      </c>
      <c r="E958" s="234" t="s">
        <v>6276</v>
      </c>
      <c r="F958" s="235" t="s">
        <v>6277</v>
      </c>
      <c r="G958" s="236" t="s">
        <v>1933</v>
      </c>
      <c r="H958" s="237">
        <v>4</v>
      </c>
      <c r="I958" s="238"/>
      <c r="J958" s="239">
        <f>ROUND(I958*H958,2)</f>
        <v>0</v>
      </c>
      <c r="K958" s="235" t="s">
        <v>539</v>
      </c>
      <c r="L958" s="44"/>
      <c r="M958" s="240" t="s">
        <v>1</v>
      </c>
      <c r="N958" s="241" t="s">
        <v>48</v>
      </c>
      <c r="O958" s="87"/>
      <c r="P958" s="242">
        <f>O958*H958</f>
        <v>0</v>
      </c>
      <c r="Q958" s="242">
        <v>20</v>
      </c>
      <c r="R958" s="242">
        <f>Q958*H958</f>
        <v>80</v>
      </c>
      <c r="S958" s="242">
        <v>0</v>
      </c>
      <c r="T958" s="243">
        <f>S958*H958</f>
        <v>0</v>
      </c>
      <c r="AR958" s="244" t="s">
        <v>236</v>
      </c>
      <c r="AT958" s="244" t="s">
        <v>384</v>
      </c>
      <c r="AU958" s="244" t="s">
        <v>93</v>
      </c>
      <c r="AY958" s="17" t="s">
        <v>381</v>
      </c>
      <c r="BE958" s="245">
        <f>IF(N958="základní",J958,0)</f>
        <v>0</v>
      </c>
      <c r="BF958" s="245">
        <f>IF(N958="snížená",J958,0)</f>
        <v>0</v>
      </c>
      <c r="BG958" s="245">
        <f>IF(N958="zákl. přenesená",J958,0)</f>
        <v>0</v>
      </c>
      <c r="BH958" s="245">
        <f>IF(N958="sníž. přenesená",J958,0)</f>
        <v>0</v>
      </c>
      <c r="BI958" s="245">
        <f>IF(N958="nulová",J958,0)</f>
        <v>0</v>
      </c>
      <c r="BJ958" s="17" t="s">
        <v>91</v>
      </c>
      <c r="BK958" s="245">
        <f>ROUND(I958*H958,2)</f>
        <v>0</v>
      </c>
      <c r="BL958" s="17" t="s">
        <v>236</v>
      </c>
      <c r="BM958" s="244" t="s">
        <v>1523</v>
      </c>
    </row>
    <row r="959" s="1" customFormat="1" ht="16.5" customHeight="1">
      <c r="B959" s="39"/>
      <c r="C959" s="233" t="s">
        <v>2281</v>
      </c>
      <c r="D959" s="233" t="s">
        <v>384</v>
      </c>
      <c r="E959" s="234" t="s">
        <v>6278</v>
      </c>
      <c r="F959" s="235" t="s">
        <v>5720</v>
      </c>
      <c r="G959" s="236" t="s">
        <v>1</v>
      </c>
      <c r="H959" s="237">
        <v>0</v>
      </c>
      <c r="I959" s="238"/>
      <c r="J959" s="239">
        <f>ROUND(I959*H959,2)</f>
        <v>0</v>
      </c>
      <c r="K959" s="235" t="s">
        <v>539</v>
      </c>
      <c r="L959" s="44"/>
      <c r="M959" s="240" t="s">
        <v>1</v>
      </c>
      <c r="N959" s="241" t="s">
        <v>48</v>
      </c>
      <c r="O959" s="87"/>
      <c r="P959" s="242">
        <f>O959*H959</f>
        <v>0</v>
      </c>
      <c r="Q959" s="242">
        <v>0</v>
      </c>
      <c r="R959" s="242">
        <f>Q959*H959</f>
        <v>0</v>
      </c>
      <c r="S959" s="242">
        <v>0</v>
      </c>
      <c r="T959" s="243">
        <f>S959*H959</f>
        <v>0</v>
      </c>
      <c r="AR959" s="244" t="s">
        <v>236</v>
      </c>
      <c r="AT959" s="244" t="s">
        <v>384</v>
      </c>
      <c r="AU959" s="244" t="s">
        <v>93</v>
      </c>
      <c r="AY959" s="17" t="s">
        <v>381</v>
      </c>
      <c r="BE959" s="245">
        <f>IF(N959="základní",J959,0)</f>
        <v>0</v>
      </c>
      <c r="BF959" s="245">
        <f>IF(N959="snížená",J959,0)</f>
        <v>0</v>
      </c>
      <c r="BG959" s="245">
        <f>IF(N959="zákl. přenesená",J959,0)</f>
        <v>0</v>
      </c>
      <c r="BH959" s="245">
        <f>IF(N959="sníž. přenesená",J959,0)</f>
        <v>0</v>
      </c>
      <c r="BI959" s="245">
        <f>IF(N959="nulová",J959,0)</f>
        <v>0</v>
      </c>
      <c r="BJ959" s="17" t="s">
        <v>91</v>
      </c>
      <c r="BK959" s="245">
        <f>ROUND(I959*H959,2)</f>
        <v>0</v>
      </c>
      <c r="BL959" s="17" t="s">
        <v>236</v>
      </c>
      <c r="BM959" s="244" t="s">
        <v>6279</v>
      </c>
    </row>
    <row r="960" s="11" customFormat="1" ht="22.8" customHeight="1">
      <c r="B960" s="217"/>
      <c r="C960" s="218"/>
      <c r="D960" s="219" t="s">
        <v>82</v>
      </c>
      <c r="E960" s="231" t="s">
        <v>5721</v>
      </c>
      <c r="F960" s="231" t="s">
        <v>5722</v>
      </c>
      <c r="G960" s="218"/>
      <c r="H960" s="218"/>
      <c r="I960" s="221"/>
      <c r="J960" s="232">
        <f>BK960</f>
        <v>0</v>
      </c>
      <c r="K960" s="218"/>
      <c r="L960" s="223"/>
      <c r="M960" s="224"/>
      <c r="N960" s="225"/>
      <c r="O960" s="225"/>
      <c r="P960" s="226">
        <f>SUM(P961:P965)</f>
        <v>0</v>
      </c>
      <c r="Q960" s="225"/>
      <c r="R960" s="226">
        <f>SUM(R961:R965)</f>
        <v>260</v>
      </c>
      <c r="S960" s="225"/>
      <c r="T960" s="227">
        <f>SUM(T961:T965)</f>
        <v>0</v>
      </c>
      <c r="AR960" s="228" t="s">
        <v>91</v>
      </c>
      <c r="AT960" s="229" t="s">
        <v>82</v>
      </c>
      <c r="AU960" s="229" t="s">
        <v>91</v>
      </c>
      <c r="AY960" s="228" t="s">
        <v>381</v>
      </c>
      <c r="BK960" s="230">
        <f>SUM(BK961:BK965)</f>
        <v>0</v>
      </c>
    </row>
    <row r="961" s="1" customFormat="1" ht="16.5" customHeight="1">
      <c r="B961" s="39"/>
      <c r="C961" s="233" t="s">
        <v>2284</v>
      </c>
      <c r="D961" s="233" t="s">
        <v>384</v>
      </c>
      <c r="E961" s="234" t="s">
        <v>6280</v>
      </c>
      <c r="F961" s="235" t="s">
        <v>6281</v>
      </c>
      <c r="G961" s="236" t="s">
        <v>1933</v>
      </c>
      <c r="H961" s="237">
        <v>10</v>
      </c>
      <c r="I961" s="238"/>
      <c r="J961" s="239">
        <f>ROUND(I961*H961,2)</f>
        <v>0</v>
      </c>
      <c r="K961" s="235" t="s">
        <v>539</v>
      </c>
      <c r="L961" s="44"/>
      <c r="M961" s="240" t="s">
        <v>1</v>
      </c>
      <c r="N961" s="241" t="s">
        <v>48</v>
      </c>
      <c r="O961" s="87"/>
      <c r="P961" s="242">
        <f>O961*H961</f>
        <v>0</v>
      </c>
      <c r="Q961" s="242">
        <v>5</v>
      </c>
      <c r="R961" s="242">
        <f>Q961*H961</f>
        <v>50</v>
      </c>
      <c r="S961" s="242">
        <v>0</v>
      </c>
      <c r="T961" s="243">
        <f>S961*H961</f>
        <v>0</v>
      </c>
      <c r="AR961" s="244" t="s">
        <v>236</v>
      </c>
      <c r="AT961" s="244" t="s">
        <v>384</v>
      </c>
      <c r="AU961" s="244" t="s">
        <v>93</v>
      </c>
      <c r="AY961" s="17" t="s">
        <v>381</v>
      </c>
      <c r="BE961" s="245">
        <f>IF(N961="základní",J961,0)</f>
        <v>0</v>
      </c>
      <c r="BF961" s="245">
        <f>IF(N961="snížená",J961,0)</f>
        <v>0</v>
      </c>
      <c r="BG961" s="245">
        <f>IF(N961="zákl. přenesená",J961,0)</f>
        <v>0</v>
      </c>
      <c r="BH961" s="245">
        <f>IF(N961="sníž. přenesená",J961,0)</f>
        <v>0</v>
      </c>
      <c r="BI961" s="245">
        <f>IF(N961="nulová",J961,0)</f>
        <v>0</v>
      </c>
      <c r="BJ961" s="17" t="s">
        <v>91</v>
      </c>
      <c r="BK961" s="245">
        <f>ROUND(I961*H961,2)</f>
        <v>0</v>
      </c>
      <c r="BL961" s="17" t="s">
        <v>236</v>
      </c>
      <c r="BM961" s="244" t="s">
        <v>6282</v>
      </c>
    </row>
    <row r="962" s="1" customFormat="1" ht="16.5" customHeight="1">
      <c r="B962" s="39"/>
      <c r="C962" s="233" t="s">
        <v>2287</v>
      </c>
      <c r="D962" s="233" t="s">
        <v>384</v>
      </c>
      <c r="E962" s="234" t="s">
        <v>6283</v>
      </c>
      <c r="F962" s="235" t="s">
        <v>6284</v>
      </c>
      <c r="G962" s="236" t="s">
        <v>1933</v>
      </c>
      <c r="H962" s="237">
        <v>6</v>
      </c>
      <c r="I962" s="238"/>
      <c r="J962" s="239">
        <f>ROUND(I962*H962,2)</f>
        <v>0</v>
      </c>
      <c r="K962" s="235" t="s">
        <v>539</v>
      </c>
      <c r="L962" s="44"/>
      <c r="M962" s="240" t="s">
        <v>1</v>
      </c>
      <c r="N962" s="241" t="s">
        <v>48</v>
      </c>
      <c r="O962" s="87"/>
      <c r="P962" s="242">
        <f>O962*H962</f>
        <v>0</v>
      </c>
      <c r="Q962" s="242">
        <v>5</v>
      </c>
      <c r="R962" s="242">
        <f>Q962*H962</f>
        <v>30</v>
      </c>
      <c r="S962" s="242">
        <v>0</v>
      </c>
      <c r="T962" s="243">
        <f>S962*H962</f>
        <v>0</v>
      </c>
      <c r="AR962" s="244" t="s">
        <v>236</v>
      </c>
      <c r="AT962" s="244" t="s">
        <v>384</v>
      </c>
      <c r="AU962" s="244" t="s">
        <v>93</v>
      </c>
      <c r="AY962" s="17" t="s">
        <v>381</v>
      </c>
      <c r="BE962" s="245">
        <f>IF(N962="základní",J962,0)</f>
        <v>0</v>
      </c>
      <c r="BF962" s="245">
        <f>IF(N962="snížená",J962,0)</f>
        <v>0</v>
      </c>
      <c r="BG962" s="245">
        <f>IF(N962="zákl. přenesená",J962,0)</f>
        <v>0</v>
      </c>
      <c r="BH962" s="245">
        <f>IF(N962="sníž. přenesená",J962,0)</f>
        <v>0</v>
      </c>
      <c r="BI962" s="245">
        <f>IF(N962="nulová",J962,0)</f>
        <v>0</v>
      </c>
      <c r="BJ962" s="17" t="s">
        <v>91</v>
      </c>
      <c r="BK962" s="245">
        <f>ROUND(I962*H962,2)</f>
        <v>0</v>
      </c>
      <c r="BL962" s="17" t="s">
        <v>236</v>
      </c>
      <c r="BM962" s="244" t="s">
        <v>6285</v>
      </c>
    </row>
    <row r="963" s="1" customFormat="1" ht="24" customHeight="1">
      <c r="B963" s="39"/>
      <c r="C963" s="233" t="s">
        <v>2291</v>
      </c>
      <c r="D963" s="233" t="s">
        <v>384</v>
      </c>
      <c r="E963" s="234" t="s">
        <v>6286</v>
      </c>
      <c r="F963" s="235" t="s">
        <v>6287</v>
      </c>
      <c r="G963" s="236" t="s">
        <v>1933</v>
      </c>
      <c r="H963" s="237">
        <v>4</v>
      </c>
      <c r="I963" s="238"/>
      <c r="J963" s="239">
        <f>ROUND(I963*H963,2)</f>
        <v>0</v>
      </c>
      <c r="K963" s="235" t="s">
        <v>539</v>
      </c>
      <c r="L963" s="44"/>
      <c r="M963" s="240" t="s">
        <v>1</v>
      </c>
      <c r="N963" s="241" t="s">
        <v>48</v>
      </c>
      <c r="O963" s="87"/>
      <c r="P963" s="242">
        <f>O963*H963</f>
        <v>0</v>
      </c>
      <c r="Q963" s="242">
        <v>5</v>
      </c>
      <c r="R963" s="242">
        <f>Q963*H963</f>
        <v>20</v>
      </c>
      <c r="S963" s="242">
        <v>0</v>
      </c>
      <c r="T963" s="243">
        <f>S963*H963</f>
        <v>0</v>
      </c>
      <c r="AR963" s="244" t="s">
        <v>236</v>
      </c>
      <c r="AT963" s="244" t="s">
        <v>384</v>
      </c>
      <c r="AU963" s="244" t="s">
        <v>93</v>
      </c>
      <c r="AY963" s="17" t="s">
        <v>381</v>
      </c>
      <c r="BE963" s="245">
        <f>IF(N963="základní",J963,0)</f>
        <v>0</v>
      </c>
      <c r="BF963" s="245">
        <f>IF(N963="snížená",J963,0)</f>
        <v>0</v>
      </c>
      <c r="BG963" s="245">
        <f>IF(N963="zákl. přenesená",J963,0)</f>
        <v>0</v>
      </c>
      <c r="BH963" s="245">
        <f>IF(N963="sníž. přenesená",J963,0)</f>
        <v>0</v>
      </c>
      <c r="BI963" s="245">
        <f>IF(N963="nulová",J963,0)</f>
        <v>0</v>
      </c>
      <c r="BJ963" s="17" t="s">
        <v>91</v>
      </c>
      <c r="BK963" s="245">
        <f>ROUND(I963*H963,2)</f>
        <v>0</v>
      </c>
      <c r="BL963" s="17" t="s">
        <v>236</v>
      </c>
      <c r="BM963" s="244" t="s">
        <v>4951</v>
      </c>
    </row>
    <row r="964" s="1" customFormat="1" ht="24" customHeight="1">
      <c r="B964" s="39"/>
      <c r="C964" s="233" t="s">
        <v>2294</v>
      </c>
      <c r="D964" s="233" t="s">
        <v>384</v>
      </c>
      <c r="E964" s="234" t="s">
        <v>6288</v>
      </c>
      <c r="F964" s="235" t="s">
        <v>6289</v>
      </c>
      <c r="G964" s="236" t="s">
        <v>1933</v>
      </c>
      <c r="H964" s="237">
        <v>28</v>
      </c>
      <c r="I964" s="238"/>
      <c r="J964" s="239">
        <f>ROUND(I964*H964,2)</f>
        <v>0</v>
      </c>
      <c r="K964" s="235" t="s">
        <v>539</v>
      </c>
      <c r="L964" s="44"/>
      <c r="M964" s="240" t="s">
        <v>1</v>
      </c>
      <c r="N964" s="241" t="s">
        <v>48</v>
      </c>
      <c r="O964" s="87"/>
      <c r="P964" s="242">
        <f>O964*H964</f>
        <v>0</v>
      </c>
      <c r="Q964" s="242">
        <v>5</v>
      </c>
      <c r="R964" s="242">
        <f>Q964*H964</f>
        <v>140</v>
      </c>
      <c r="S964" s="242">
        <v>0</v>
      </c>
      <c r="T964" s="243">
        <f>S964*H964</f>
        <v>0</v>
      </c>
      <c r="AR964" s="244" t="s">
        <v>236</v>
      </c>
      <c r="AT964" s="244" t="s">
        <v>384</v>
      </c>
      <c r="AU964" s="244" t="s">
        <v>93</v>
      </c>
      <c r="AY964" s="17" t="s">
        <v>381</v>
      </c>
      <c r="BE964" s="245">
        <f>IF(N964="základní",J964,0)</f>
        <v>0</v>
      </c>
      <c r="BF964" s="245">
        <f>IF(N964="snížená",J964,0)</f>
        <v>0</v>
      </c>
      <c r="BG964" s="245">
        <f>IF(N964="zákl. přenesená",J964,0)</f>
        <v>0</v>
      </c>
      <c r="BH964" s="245">
        <f>IF(N964="sníž. přenesená",J964,0)</f>
        <v>0</v>
      </c>
      <c r="BI964" s="245">
        <f>IF(N964="nulová",J964,0)</f>
        <v>0</v>
      </c>
      <c r="BJ964" s="17" t="s">
        <v>91</v>
      </c>
      <c r="BK964" s="245">
        <f>ROUND(I964*H964,2)</f>
        <v>0</v>
      </c>
      <c r="BL964" s="17" t="s">
        <v>236</v>
      </c>
      <c r="BM964" s="244" t="s">
        <v>5221</v>
      </c>
    </row>
    <row r="965" s="1" customFormat="1" ht="16.5" customHeight="1">
      <c r="B965" s="39"/>
      <c r="C965" s="233" t="s">
        <v>2298</v>
      </c>
      <c r="D965" s="233" t="s">
        <v>384</v>
      </c>
      <c r="E965" s="234" t="s">
        <v>6290</v>
      </c>
      <c r="F965" s="235" t="s">
        <v>6291</v>
      </c>
      <c r="G965" s="236" t="s">
        <v>1933</v>
      </c>
      <c r="H965" s="237">
        <v>4</v>
      </c>
      <c r="I965" s="238"/>
      <c r="J965" s="239">
        <f>ROUND(I965*H965,2)</f>
        <v>0</v>
      </c>
      <c r="K965" s="235" t="s">
        <v>539</v>
      </c>
      <c r="L965" s="44"/>
      <c r="M965" s="240" t="s">
        <v>1</v>
      </c>
      <c r="N965" s="241" t="s">
        <v>48</v>
      </c>
      <c r="O965" s="87"/>
      <c r="P965" s="242">
        <f>O965*H965</f>
        <v>0</v>
      </c>
      <c r="Q965" s="242">
        <v>5</v>
      </c>
      <c r="R965" s="242">
        <f>Q965*H965</f>
        <v>20</v>
      </c>
      <c r="S965" s="242">
        <v>0</v>
      </c>
      <c r="T965" s="243">
        <f>S965*H965</f>
        <v>0</v>
      </c>
      <c r="AR965" s="244" t="s">
        <v>236</v>
      </c>
      <c r="AT965" s="244" t="s">
        <v>384</v>
      </c>
      <c r="AU965" s="244" t="s">
        <v>93</v>
      </c>
      <c r="AY965" s="17" t="s">
        <v>381</v>
      </c>
      <c r="BE965" s="245">
        <f>IF(N965="základní",J965,0)</f>
        <v>0</v>
      </c>
      <c r="BF965" s="245">
        <f>IF(N965="snížená",J965,0)</f>
        <v>0</v>
      </c>
      <c r="BG965" s="245">
        <f>IF(N965="zákl. přenesená",J965,0)</f>
        <v>0</v>
      </c>
      <c r="BH965" s="245">
        <f>IF(N965="sníž. přenesená",J965,0)</f>
        <v>0</v>
      </c>
      <c r="BI965" s="245">
        <f>IF(N965="nulová",J965,0)</f>
        <v>0</v>
      </c>
      <c r="BJ965" s="17" t="s">
        <v>91</v>
      </c>
      <c r="BK965" s="245">
        <f>ROUND(I965*H965,2)</f>
        <v>0</v>
      </c>
      <c r="BL965" s="17" t="s">
        <v>236</v>
      </c>
      <c r="BM965" s="244" t="s">
        <v>5424</v>
      </c>
    </row>
    <row r="966" s="11" customFormat="1" ht="22.8" customHeight="1">
      <c r="B966" s="217"/>
      <c r="C966" s="218"/>
      <c r="D966" s="219" t="s">
        <v>82</v>
      </c>
      <c r="E966" s="231" t="s">
        <v>5773</v>
      </c>
      <c r="F966" s="231" t="s">
        <v>5774</v>
      </c>
      <c r="G966" s="218"/>
      <c r="H966" s="218"/>
      <c r="I966" s="221"/>
      <c r="J966" s="232">
        <f>BK966</f>
        <v>0</v>
      </c>
      <c r="K966" s="218"/>
      <c r="L966" s="223"/>
      <c r="M966" s="224"/>
      <c r="N966" s="225"/>
      <c r="O966" s="225"/>
      <c r="P966" s="226">
        <f>SUM(P967:P970)</f>
        <v>0</v>
      </c>
      <c r="Q966" s="225"/>
      <c r="R966" s="226">
        <f>SUM(R967:R970)</f>
        <v>238</v>
      </c>
      <c r="S966" s="225"/>
      <c r="T966" s="227">
        <f>SUM(T967:T970)</f>
        <v>0</v>
      </c>
      <c r="AR966" s="228" t="s">
        <v>91</v>
      </c>
      <c r="AT966" s="229" t="s">
        <v>82</v>
      </c>
      <c r="AU966" s="229" t="s">
        <v>91</v>
      </c>
      <c r="AY966" s="228" t="s">
        <v>381</v>
      </c>
      <c r="BK966" s="230">
        <f>SUM(BK967:BK970)</f>
        <v>0</v>
      </c>
    </row>
    <row r="967" s="1" customFormat="1" ht="16.5" customHeight="1">
      <c r="B967" s="39"/>
      <c r="C967" s="233" t="s">
        <v>2301</v>
      </c>
      <c r="D967" s="233" t="s">
        <v>384</v>
      </c>
      <c r="E967" s="234" t="s">
        <v>6292</v>
      </c>
      <c r="F967" s="235" t="s">
        <v>6293</v>
      </c>
      <c r="G967" s="236" t="s">
        <v>1933</v>
      </c>
      <c r="H967" s="237">
        <v>10</v>
      </c>
      <c r="I967" s="238"/>
      <c r="J967" s="239">
        <f>ROUND(I967*H967,2)</f>
        <v>0</v>
      </c>
      <c r="K967" s="235" t="s">
        <v>539</v>
      </c>
      <c r="L967" s="44"/>
      <c r="M967" s="240" t="s">
        <v>1</v>
      </c>
      <c r="N967" s="241" t="s">
        <v>48</v>
      </c>
      <c r="O967" s="87"/>
      <c r="P967" s="242">
        <f>O967*H967</f>
        <v>0</v>
      </c>
      <c r="Q967" s="242">
        <v>3</v>
      </c>
      <c r="R967" s="242">
        <f>Q967*H967</f>
        <v>30</v>
      </c>
      <c r="S967" s="242">
        <v>0</v>
      </c>
      <c r="T967" s="243">
        <f>S967*H967</f>
        <v>0</v>
      </c>
      <c r="AR967" s="244" t="s">
        <v>236</v>
      </c>
      <c r="AT967" s="244" t="s">
        <v>384</v>
      </c>
      <c r="AU967" s="244" t="s">
        <v>93</v>
      </c>
      <c r="AY967" s="17" t="s">
        <v>381</v>
      </c>
      <c r="BE967" s="245">
        <f>IF(N967="základní",J967,0)</f>
        <v>0</v>
      </c>
      <c r="BF967" s="245">
        <f>IF(N967="snížená",J967,0)</f>
        <v>0</v>
      </c>
      <c r="BG967" s="245">
        <f>IF(N967="zákl. přenesená",J967,0)</f>
        <v>0</v>
      </c>
      <c r="BH967" s="245">
        <f>IF(N967="sníž. přenesená",J967,0)</f>
        <v>0</v>
      </c>
      <c r="BI967" s="245">
        <f>IF(N967="nulová",J967,0)</f>
        <v>0</v>
      </c>
      <c r="BJ967" s="17" t="s">
        <v>91</v>
      </c>
      <c r="BK967" s="245">
        <f>ROUND(I967*H967,2)</f>
        <v>0</v>
      </c>
      <c r="BL967" s="17" t="s">
        <v>236</v>
      </c>
      <c r="BM967" s="244" t="s">
        <v>6294</v>
      </c>
    </row>
    <row r="968" s="1" customFormat="1" ht="16.5" customHeight="1">
      <c r="B968" s="39"/>
      <c r="C968" s="233" t="s">
        <v>2305</v>
      </c>
      <c r="D968" s="233" t="s">
        <v>384</v>
      </c>
      <c r="E968" s="234" t="s">
        <v>6295</v>
      </c>
      <c r="F968" s="235" t="s">
        <v>5776</v>
      </c>
      <c r="G968" s="236" t="s">
        <v>1933</v>
      </c>
      <c r="H968" s="237">
        <v>3</v>
      </c>
      <c r="I968" s="238"/>
      <c r="J968" s="239">
        <f>ROUND(I968*H968,2)</f>
        <v>0</v>
      </c>
      <c r="K968" s="235" t="s">
        <v>539</v>
      </c>
      <c r="L968" s="44"/>
      <c r="M968" s="240" t="s">
        <v>1</v>
      </c>
      <c r="N968" s="241" t="s">
        <v>48</v>
      </c>
      <c r="O968" s="87"/>
      <c r="P968" s="242">
        <f>O968*H968</f>
        <v>0</v>
      </c>
      <c r="Q968" s="242">
        <v>3</v>
      </c>
      <c r="R968" s="242">
        <f>Q968*H968</f>
        <v>9</v>
      </c>
      <c r="S968" s="242">
        <v>0</v>
      </c>
      <c r="T968" s="243">
        <f>S968*H968</f>
        <v>0</v>
      </c>
      <c r="AR968" s="244" t="s">
        <v>236</v>
      </c>
      <c r="AT968" s="244" t="s">
        <v>384</v>
      </c>
      <c r="AU968" s="244" t="s">
        <v>93</v>
      </c>
      <c r="AY968" s="17" t="s">
        <v>381</v>
      </c>
      <c r="BE968" s="245">
        <f>IF(N968="základní",J968,0)</f>
        <v>0</v>
      </c>
      <c r="BF968" s="245">
        <f>IF(N968="snížená",J968,0)</f>
        <v>0</v>
      </c>
      <c r="BG968" s="245">
        <f>IF(N968="zákl. přenesená",J968,0)</f>
        <v>0</v>
      </c>
      <c r="BH968" s="245">
        <f>IF(N968="sníž. přenesená",J968,0)</f>
        <v>0</v>
      </c>
      <c r="BI968" s="245">
        <f>IF(N968="nulová",J968,0)</f>
        <v>0</v>
      </c>
      <c r="BJ968" s="17" t="s">
        <v>91</v>
      </c>
      <c r="BK968" s="245">
        <f>ROUND(I968*H968,2)</f>
        <v>0</v>
      </c>
      <c r="BL968" s="17" t="s">
        <v>236</v>
      </c>
      <c r="BM968" s="244" t="s">
        <v>6296</v>
      </c>
    </row>
    <row r="969" s="1" customFormat="1" ht="16.5" customHeight="1">
      <c r="B969" s="39"/>
      <c r="C969" s="233" t="s">
        <v>2309</v>
      </c>
      <c r="D969" s="233" t="s">
        <v>384</v>
      </c>
      <c r="E969" s="234" t="s">
        <v>6297</v>
      </c>
      <c r="F969" s="235" t="s">
        <v>5780</v>
      </c>
      <c r="G969" s="236" t="s">
        <v>1933</v>
      </c>
      <c r="H969" s="237">
        <v>31</v>
      </c>
      <c r="I969" s="238"/>
      <c r="J969" s="239">
        <f>ROUND(I969*H969,2)</f>
        <v>0</v>
      </c>
      <c r="K969" s="235" t="s">
        <v>539</v>
      </c>
      <c r="L969" s="44"/>
      <c r="M969" s="240" t="s">
        <v>1</v>
      </c>
      <c r="N969" s="241" t="s">
        <v>48</v>
      </c>
      <c r="O969" s="87"/>
      <c r="P969" s="242">
        <f>O969*H969</f>
        <v>0</v>
      </c>
      <c r="Q969" s="242">
        <v>4</v>
      </c>
      <c r="R969" s="242">
        <f>Q969*H969</f>
        <v>124</v>
      </c>
      <c r="S969" s="242">
        <v>0</v>
      </c>
      <c r="T969" s="243">
        <f>S969*H969</f>
        <v>0</v>
      </c>
      <c r="AR969" s="244" t="s">
        <v>236</v>
      </c>
      <c r="AT969" s="244" t="s">
        <v>384</v>
      </c>
      <c r="AU969" s="244" t="s">
        <v>93</v>
      </c>
      <c r="AY969" s="17" t="s">
        <v>381</v>
      </c>
      <c r="BE969" s="245">
        <f>IF(N969="základní",J969,0)</f>
        <v>0</v>
      </c>
      <c r="BF969" s="245">
        <f>IF(N969="snížená",J969,0)</f>
        <v>0</v>
      </c>
      <c r="BG969" s="245">
        <f>IF(N969="zákl. přenesená",J969,0)</f>
        <v>0</v>
      </c>
      <c r="BH969" s="245">
        <f>IF(N969="sníž. přenesená",J969,0)</f>
        <v>0</v>
      </c>
      <c r="BI969" s="245">
        <f>IF(N969="nulová",J969,0)</f>
        <v>0</v>
      </c>
      <c r="BJ969" s="17" t="s">
        <v>91</v>
      </c>
      <c r="BK969" s="245">
        <f>ROUND(I969*H969,2)</f>
        <v>0</v>
      </c>
      <c r="BL969" s="17" t="s">
        <v>236</v>
      </c>
      <c r="BM969" s="244" t="s">
        <v>6298</v>
      </c>
    </row>
    <row r="970" s="1" customFormat="1" ht="16.5" customHeight="1">
      <c r="B970" s="39"/>
      <c r="C970" s="233" t="s">
        <v>2313</v>
      </c>
      <c r="D970" s="233" t="s">
        <v>384</v>
      </c>
      <c r="E970" s="234" t="s">
        <v>6299</v>
      </c>
      <c r="F970" s="235" t="s">
        <v>5901</v>
      </c>
      <c r="G970" s="236" t="s">
        <v>1933</v>
      </c>
      <c r="H970" s="237">
        <v>15</v>
      </c>
      <c r="I970" s="238"/>
      <c r="J970" s="239">
        <f>ROUND(I970*H970,2)</f>
        <v>0</v>
      </c>
      <c r="K970" s="235" t="s">
        <v>539</v>
      </c>
      <c r="L970" s="44"/>
      <c r="M970" s="240" t="s">
        <v>1</v>
      </c>
      <c r="N970" s="241" t="s">
        <v>48</v>
      </c>
      <c r="O970" s="87"/>
      <c r="P970" s="242">
        <f>O970*H970</f>
        <v>0</v>
      </c>
      <c r="Q970" s="242">
        <v>5</v>
      </c>
      <c r="R970" s="242">
        <f>Q970*H970</f>
        <v>75</v>
      </c>
      <c r="S970" s="242">
        <v>0</v>
      </c>
      <c r="T970" s="243">
        <f>S970*H970</f>
        <v>0</v>
      </c>
      <c r="AR970" s="244" t="s">
        <v>236</v>
      </c>
      <c r="AT970" s="244" t="s">
        <v>384</v>
      </c>
      <c r="AU970" s="244" t="s">
        <v>93</v>
      </c>
      <c r="AY970" s="17" t="s">
        <v>381</v>
      </c>
      <c r="BE970" s="245">
        <f>IF(N970="základní",J970,0)</f>
        <v>0</v>
      </c>
      <c r="BF970" s="245">
        <f>IF(N970="snížená",J970,0)</f>
        <v>0</v>
      </c>
      <c r="BG970" s="245">
        <f>IF(N970="zákl. přenesená",J970,0)</f>
        <v>0</v>
      </c>
      <c r="BH970" s="245">
        <f>IF(N970="sníž. přenesená",J970,0)</f>
        <v>0</v>
      </c>
      <c r="BI970" s="245">
        <f>IF(N970="nulová",J970,0)</f>
        <v>0</v>
      </c>
      <c r="BJ970" s="17" t="s">
        <v>91</v>
      </c>
      <c r="BK970" s="245">
        <f>ROUND(I970*H970,2)</f>
        <v>0</v>
      </c>
      <c r="BL970" s="17" t="s">
        <v>236</v>
      </c>
      <c r="BM970" s="244" t="s">
        <v>6300</v>
      </c>
    </row>
    <row r="971" s="11" customFormat="1" ht="22.8" customHeight="1">
      <c r="B971" s="217"/>
      <c r="C971" s="218"/>
      <c r="D971" s="219" t="s">
        <v>82</v>
      </c>
      <c r="E971" s="231" t="s">
        <v>5725</v>
      </c>
      <c r="F971" s="231" t="s">
        <v>5726</v>
      </c>
      <c r="G971" s="218"/>
      <c r="H971" s="218"/>
      <c r="I971" s="221"/>
      <c r="J971" s="232">
        <f>BK971</f>
        <v>0</v>
      </c>
      <c r="K971" s="218"/>
      <c r="L971" s="223"/>
      <c r="M971" s="224"/>
      <c r="N971" s="225"/>
      <c r="O971" s="225"/>
      <c r="P971" s="226">
        <f>SUM(P972:P973)</f>
        <v>0</v>
      </c>
      <c r="Q971" s="225"/>
      <c r="R971" s="226">
        <f>SUM(R972:R973)</f>
        <v>90</v>
      </c>
      <c r="S971" s="225"/>
      <c r="T971" s="227">
        <f>SUM(T972:T973)</f>
        <v>0</v>
      </c>
      <c r="AR971" s="228" t="s">
        <v>91</v>
      </c>
      <c r="AT971" s="229" t="s">
        <v>82</v>
      </c>
      <c r="AU971" s="229" t="s">
        <v>91</v>
      </c>
      <c r="AY971" s="228" t="s">
        <v>381</v>
      </c>
      <c r="BK971" s="230">
        <f>SUM(BK972:BK973)</f>
        <v>0</v>
      </c>
    </row>
    <row r="972" s="1" customFormat="1" ht="16.5" customHeight="1">
      <c r="B972" s="39"/>
      <c r="C972" s="233" t="s">
        <v>2316</v>
      </c>
      <c r="D972" s="233" t="s">
        <v>384</v>
      </c>
      <c r="E972" s="234" t="s">
        <v>6301</v>
      </c>
      <c r="F972" s="235" t="s">
        <v>6302</v>
      </c>
      <c r="G972" s="236" t="s">
        <v>5695</v>
      </c>
      <c r="H972" s="237">
        <v>14</v>
      </c>
      <c r="I972" s="238"/>
      <c r="J972" s="239">
        <f>ROUND(I972*H972,2)</f>
        <v>0</v>
      </c>
      <c r="K972" s="235" t="s">
        <v>539</v>
      </c>
      <c r="L972" s="44"/>
      <c r="M972" s="240" t="s">
        <v>1</v>
      </c>
      <c r="N972" s="241" t="s">
        <v>48</v>
      </c>
      <c r="O972" s="87"/>
      <c r="P972" s="242">
        <f>O972*H972</f>
        <v>0</v>
      </c>
      <c r="Q972" s="242">
        <v>5</v>
      </c>
      <c r="R972" s="242">
        <f>Q972*H972</f>
        <v>70</v>
      </c>
      <c r="S972" s="242">
        <v>0</v>
      </c>
      <c r="T972" s="243">
        <f>S972*H972</f>
        <v>0</v>
      </c>
      <c r="AR972" s="244" t="s">
        <v>236</v>
      </c>
      <c r="AT972" s="244" t="s">
        <v>384</v>
      </c>
      <c r="AU972" s="244" t="s">
        <v>93</v>
      </c>
      <c r="AY972" s="17" t="s">
        <v>381</v>
      </c>
      <c r="BE972" s="245">
        <f>IF(N972="základní",J972,0)</f>
        <v>0</v>
      </c>
      <c r="BF972" s="245">
        <f>IF(N972="snížená",J972,0)</f>
        <v>0</v>
      </c>
      <c r="BG972" s="245">
        <f>IF(N972="zákl. přenesená",J972,0)</f>
        <v>0</v>
      </c>
      <c r="BH972" s="245">
        <f>IF(N972="sníž. přenesená",J972,0)</f>
        <v>0</v>
      </c>
      <c r="BI972" s="245">
        <f>IF(N972="nulová",J972,0)</f>
        <v>0</v>
      </c>
      <c r="BJ972" s="17" t="s">
        <v>91</v>
      </c>
      <c r="BK972" s="245">
        <f>ROUND(I972*H972,2)</f>
        <v>0</v>
      </c>
      <c r="BL972" s="17" t="s">
        <v>236</v>
      </c>
      <c r="BM972" s="244" t="s">
        <v>6303</v>
      </c>
    </row>
    <row r="973" s="1" customFormat="1" ht="16.5" customHeight="1">
      <c r="B973" s="39"/>
      <c r="C973" s="233" t="s">
        <v>2320</v>
      </c>
      <c r="D973" s="233" t="s">
        <v>384</v>
      </c>
      <c r="E973" s="234" t="s">
        <v>6304</v>
      </c>
      <c r="F973" s="235" t="s">
        <v>6305</v>
      </c>
      <c r="G973" s="236" t="s">
        <v>5695</v>
      </c>
      <c r="H973" s="237">
        <v>4</v>
      </c>
      <c r="I973" s="238"/>
      <c r="J973" s="239">
        <f>ROUND(I973*H973,2)</f>
        <v>0</v>
      </c>
      <c r="K973" s="235" t="s">
        <v>539</v>
      </c>
      <c r="L973" s="44"/>
      <c r="M973" s="240" t="s">
        <v>1</v>
      </c>
      <c r="N973" s="241" t="s">
        <v>48</v>
      </c>
      <c r="O973" s="87"/>
      <c r="P973" s="242">
        <f>O973*H973</f>
        <v>0</v>
      </c>
      <c r="Q973" s="242">
        <v>5</v>
      </c>
      <c r="R973" s="242">
        <f>Q973*H973</f>
        <v>20</v>
      </c>
      <c r="S973" s="242">
        <v>0</v>
      </c>
      <c r="T973" s="243">
        <f>S973*H973</f>
        <v>0</v>
      </c>
      <c r="AR973" s="244" t="s">
        <v>236</v>
      </c>
      <c r="AT973" s="244" t="s">
        <v>384</v>
      </c>
      <c r="AU973" s="244" t="s">
        <v>93</v>
      </c>
      <c r="AY973" s="17" t="s">
        <v>381</v>
      </c>
      <c r="BE973" s="245">
        <f>IF(N973="základní",J973,0)</f>
        <v>0</v>
      </c>
      <c r="BF973" s="245">
        <f>IF(N973="snížená",J973,0)</f>
        <v>0</v>
      </c>
      <c r="BG973" s="245">
        <f>IF(N973="zákl. přenesená",J973,0)</f>
        <v>0</v>
      </c>
      <c r="BH973" s="245">
        <f>IF(N973="sníž. přenesená",J973,0)</f>
        <v>0</v>
      </c>
      <c r="BI973" s="245">
        <f>IF(N973="nulová",J973,0)</f>
        <v>0</v>
      </c>
      <c r="BJ973" s="17" t="s">
        <v>91</v>
      </c>
      <c r="BK973" s="245">
        <f>ROUND(I973*H973,2)</f>
        <v>0</v>
      </c>
      <c r="BL973" s="17" t="s">
        <v>236</v>
      </c>
      <c r="BM973" s="244" t="s">
        <v>6306</v>
      </c>
    </row>
    <row r="974" s="11" customFormat="1" ht="22.8" customHeight="1">
      <c r="B974" s="217"/>
      <c r="C974" s="218"/>
      <c r="D974" s="219" t="s">
        <v>82</v>
      </c>
      <c r="E974" s="231" t="s">
        <v>6307</v>
      </c>
      <c r="F974" s="231" t="s">
        <v>6308</v>
      </c>
      <c r="G974" s="218"/>
      <c r="H974" s="218"/>
      <c r="I974" s="221"/>
      <c r="J974" s="232">
        <f>BK974</f>
        <v>0</v>
      </c>
      <c r="K974" s="218"/>
      <c r="L974" s="223"/>
      <c r="M974" s="224"/>
      <c r="N974" s="225"/>
      <c r="O974" s="225"/>
      <c r="P974" s="226">
        <f>P975</f>
        <v>0</v>
      </c>
      <c r="Q974" s="225"/>
      <c r="R974" s="226">
        <f>R975</f>
        <v>0</v>
      </c>
      <c r="S974" s="225"/>
      <c r="T974" s="227">
        <f>T975</f>
        <v>0</v>
      </c>
      <c r="AR974" s="228" t="s">
        <v>91</v>
      </c>
      <c r="AT974" s="229" t="s">
        <v>82</v>
      </c>
      <c r="AU974" s="229" t="s">
        <v>91</v>
      </c>
      <c r="AY974" s="228" t="s">
        <v>381</v>
      </c>
      <c r="BK974" s="230">
        <f>BK975</f>
        <v>0</v>
      </c>
    </row>
    <row r="975" s="1" customFormat="1" ht="16.5" customHeight="1">
      <c r="B975" s="39"/>
      <c r="C975" s="233" t="s">
        <v>2323</v>
      </c>
      <c r="D975" s="233" t="s">
        <v>384</v>
      </c>
      <c r="E975" s="234" t="s">
        <v>6309</v>
      </c>
      <c r="F975" s="235" t="s">
        <v>6310</v>
      </c>
      <c r="G975" s="236" t="s">
        <v>1933</v>
      </c>
      <c r="H975" s="237">
        <v>59</v>
      </c>
      <c r="I975" s="238"/>
      <c r="J975" s="239">
        <f>ROUND(I975*H975,2)</f>
        <v>0</v>
      </c>
      <c r="K975" s="235" t="s">
        <v>539</v>
      </c>
      <c r="L975" s="44"/>
      <c r="M975" s="240" t="s">
        <v>1</v>
      </c>
      <c r="N975" s="241" t="s">
        <v>48</v>
      </c>
      <c r="O975" s="87"/>
      <c r="P975" s="242">
        <f>O975*H975</f>
        <v>0</v>
      </c>
      <c r="Q975" s="242">
        <v>0</v>
      </c>
      <c r="R975" s="242">
        <f>Q975*H975</f>
        <v>0</v>
      </c>
      <c r="S975" s="242">
        <v>0</v>
      </c>
      <c r="T975" s="243">
        <f>S975*H975</f>
        <v>0</v>
      </c>
      <c r="AR975" s="244" t="s">
        <v>236</v>
      </c>
      <c r="AT975" s="244" t="s">
        <v>384</v>
      </c>
      <c r="AU975" s="244" t="s">
        <v>93</v>
      </c>
      <c r="AY975" s="17" t="s">
        <v>381</v>
      </c>
      <c r="BE975" s="245">
        <f>IF(N975="základní",J975,0)</f>
        <v>0</v>
      </c>
      <c r="BF975" s="245">
        <f>IF(N975="snížená",J975,0)</f>
        <v>0</v>
      </c>
      <c r="BG975" s="245">
        <f>IF(N975="zákl. přenesená",J975,0)</f>
        <v>0</v>
      </c>
      <c r="BH975" s="245">
        <f>IF(N975="sníž. přenesená",J975,0)</f>
        <v>0</v>
      </c>
      <c r="BI975" s="245">
        <f>IF(N975="nulová",J975,0)</f>
        <v>0</v>
      </c>
      <c r="BJ975" s="17" t="s">
        <v>91</v>
      </c>
      <c r="BK975" s="245">
        <f>ROUND(I975*H975,2)</f>
        <v>0</v>
      </c>
      <c r="BL975" s="17" t="s">
        <v>236</v>
      </c>
      <c r="BM975" s="244" t="s">
        <v>6311</v>
      </c>
    </row>
    <row r="976" s="11" customFormat="1" ht="22.8" customHeight="1">
      <c r="B976" s="217"/>
      <c r="C976" s="218"/>
      <c r="D976" s="219" t="s">
        <v>82</v>
      </c>
      <c r="E976" s="231" t="s">
        <v>5784</v>
      </c>
      <c r="F976" s="231" t="s">
        <v>5785</v>
      </c>
      <c r="G976" s="218"/>
      <c r="H976" s="218"/>
      <c r="I976" s="221"/>
      <c r="J976" s="232">
        <f>BK976</f>
        <v>0</v>
      </c>
      <c r="K976" s="218"/>
      <c r="L976" s="223"/>
      <c r="M976" s="224"/>
      <c r="N976" s="225"/>
      <c r="O976" s="225"/>
      <c r="P976" s="226">
        <f>SUM(P977:P978)</f>
        <v>0</v>
      </c>
      <c r="Q976" s="225"/>
      <c r="R976" s="226">
        <f>SUM(R977:R978)</f>
        <v>24</v>
      </c>
      <c r="S976" s="225"/>
      <c r="T976" s="227">
        <f>SUM(T977:T978)</f>
        <v>0</v>
      </c>
      <c r="AR976" s="228" t="s">
        <v>91</v>
      </c>
      <c r="AT976" s="229" t="s">
        <v>82</v>
      </c>
      <c r="AU976" s="229" t="s">
        <v>91</v>
      </c>
      <c r="AY976" s="228" t="s">
        <v>381</v>
      </c>
      <c r="BK976" s="230">
        <f>SUM(BK977:BK978)</f>
        <v>0</v>
      </c>
    </row>
    <row r="977" s="1" customFormat="1" ht="16.5" customHeight="1">
      <c r="B977" s="39"/>
      <c r="C977" s="233" t="s">
        <v>2327</v>
      </c>
      <c r="D977" s="233" t="s">
        <v>384</v>
      </c>
      <c r="E977" s="234" t="s">
        <v>6312</v>
      </c>
      <c r="F977" s="235" t="s">
        <v>6313</v>
      </c>
      <c r="G977" s="236" t="s">
        <v>1933</v>
      </c>
      <c r="H977" s="237">
        <v>1</v>
      </c>
      <c r="I977" s="238"/>
      <c r="J977" s="239">
        <f>ROUND(I977*H977,2)</f>
        <v>0</v>
      </c>
      <c r="K977" s="235" t="s">
        <v>539</v>
      </c>
      <c r="L977" s="44"/>
      <c r="M977" s="240" t="s">
        <v>1</v>
      </c>
      <c r="N977" s="241" t="s">
        <v>48</v>
      </c>
      <c r="O977" s="87"/>
      <c r="P977" s="242">
        <f>O977*H977</f>
        <v>0</v>
      </c>
      <c r="Q977" s="242">
        <v>3</v>
      </c>
      <c r="R977" s="242">
        <f>Q977*H977</f>
        <v>3</v>
      </c>
      <c r="S977" s="242">
        <v>0</v>
      </c>
      <c r="T977" s="243">
        <f>S977*H977</f>
        <v>0</v>
      </c>
      <c r="AR977" s="244" t="s">
        <v>236</v>
      </c>
      <c r="AT977" s="244" t="s">
        <v>384</v>
      </c>
      <c r="AU977" s="244" t="s">
        <v>93</v>
      </c>
      <c r="AY977" s="17" t="s">
        <v>381</v>
      </c>
      <c r="BE977" s="245">
        <f>IF(N977="základní",J977,0)</f>
        <v>0</v>
      </c>
      <c r="BF977" s="245">
        <f>IF(N977="snížená",J977,0)</f>
        <v>0</v>
      </c>
      <c r="BG977" s="245">
        <f>IF(N977="zákl. přenesená",J977,0)</f>
        <v>0</v>
      </c>
      <c r="BH977" s="245">
        <f>IF(N977="sníž. přenesená",J977,0)</f>
        <v>0</v>
      </c>
      <c r="BI977" s="245">
        <f>IF(N977="nulová",J977,0)</f>
        <v>0</v>
      </c>
      <c r="BJ977" s="17" t="s">
        <v>91</v>
      </c>
      <c r="BK977" s="245">
        <f>ROUND(I977*H977,2)</f>
        <v>0</v>
      </c>
      <c r="BL977" s="17" t="s">
        <v>236</v>
      </c>
      <c r="BM977" s="244" t="s">
        <v>6314</v>
      </c>
    </row>
    <row r="978" s="1" customFormat="1" ht="16.5" customHeight="1">
      <c r="B978" s="39"/>
      <c r="C978" s="233" t="s">
        <v>2330</v>
      </c>
      <c r="D978" s="233" t="s">
        <v>384</v>
      </c>
      <c r="E978" s="234" t="s">
        <v>6315</v>
      </c>
      <c r="F978" s="235" t="s">
        <v>6316</v>
      </c>
      <c r="G978" s="236" t="s">
        <v>1933</v>
      </c>
      <c r="H978" s="237">
        <v>7</v>
      </c>
      <c r="I978" s="238"/>
      <c r="J978" s="239">
        <f>ROUND(I978*H978,2)</f>
        <v>0</v>
      </c>
      <c r="K978" s="235" t="s">
        <v>539</v>
      </c>
      <c r="L978" s="44"/>
      <c r="M978" s="240" t="s">
        <v>1</v>
      </c>
      <c r="N978" s="241" t="s">
        <v>48</v>
      </c>
      <c r="O978" s="87"/>
      <c r="P978" s="242">
        <f>O978*H978</f>
        <v>0</v>
      </c>
      <c r="Q978" s="242">
        <v>3</v>
      </c>
      <c r="R978" s="242">
        <f>Q978*H978</f>
        <v>21</v>
      </c>
      <c r="S978" s="242">
        <v>0</v>
      </c>
      <c r="T978" s="243">
        <f>S978*H978</f>
        <v>0</v>
      </c>
      <c r="AR978" s="244" t="s">
        <v>236</v>
      </c>
      <c r="AT978" s="244" t="s">
        <v>384</v>
      </c>
      <c r="AU978" s="244" t="s">
        <v>93</v>
      </c>
      <c r="AY978" s="17" t="s">
        <v>381</v>
      </c>
      <c r="BE978" s="245">
        <f>IF(N978="základní",J978,0)</f>
        <v>0</v>
      </c>
      <c r="BF978" s="245">
        <f>IF(N978="snížená",J978,0)</f>
        <v>0</v>
      </c>
      <c r="BG978" s="245">
        <f>IF(N978="zákl. přenesená",J978,0)</f>
        <v>0</v>
      </c>
      <c r="BH978" s="245">
        <f>IF(N978="sníž. přenesená",J978,0)</f>
        <v>0</v>
      </c>
      <c r="BI978" s="245">
        <f>IF(N978="nulová",J978,0)</f>
        <v>0</v>
      </c>
      <c r="BJ978" s="17" t="s">
        <v>91</v>
      </c>
      <c r="BK978" s="245">
        <f>ROUND(I978*H978,2)</f>
        <v>0</v>
      </c>
      <c r="BL978" s="17" t="s">
        <v>236</v>
      </c>
      <c r="BM978" s="244" t="s">
        <v>6317</v>
      </c>
    </row>
    <row r="979" s="11" customFormat="1" ht="22.8" customHeight="1">
      <c r="B979" s="217"/>
      <c r="C979" s="218"/>
      <c r="D979" s="219" t="s">
        <v>82</v>
      </c>
      <c r="E979" s="231" t="s">
        <v>5650</v>
      </c>
      <c r="F979" s="231" t="s">
        <v>5651</v>
      </c>
      <c r="G979" s="218"/>
      <c r="H979" s="218"/>
      <c r="I979" s="221"/>
      <c r="J979" s="232">
        <f>BK979</f>
        <v>0</v>
      </c>
      <c r="K979" s="218"/>
      <c r="L979" s="223"/>
      <c r="M979" s="224"/>
      <c r="N979" s="225"/>
      <c r="O979" s="225"/>
      <c r="P979" s="226">
        <f>SUM(P980:P983)</f>
        <v>0</v>
      </c>
      <c r="Q979" s="225"/>
      <c r="R979" s="226">
        <f>SUM(R980:R983)</f>
        <v>0</v>
      </c>
      <c r="S979" s="225"/>
      <c r="T979" s="227">
        <f>SUM(T980:T983)</f>
        <v>0</v>
      </c>
      <c r="AR979" s="228" t="s">
        <v>91</v>
      </c>
      <c r="AT979" s="229" t="s">
        <v>82</v>
      </c>
      <c r="AU979" s="229" t="s">
        <v>91</v>
      </c>
      <c r="AY979" s="228" t="s">
        <v>381</v>
      </c>
      <c r="BK979" s="230">
        <f>SUM(BK980:BK983)</f>
        <v>0</v>
      </c>
    </row>
    <row r="980" s="1" customFormat="1" ht="16.5" customHeight="1">
      <c r="B980" s="39"/>
      <c r="C980" s="233" t="s">
        <v>2334</v>
      </c>
      <c r="D980" s="233" t="s">
        <v>384</v>
      </c>
      <c r="E980" s="234" t="s">
        <v>6318</v>
      </c>
      <c r="F980" s="235" t="s">
        <v>6319</v>
      </c>
      <c r="G980" s="236" t="s">
        <v>673</v>
      </c>
      <c r="H980" s="237">
        <v>40</v>
      </c>
      <c r="I980" s="238"/>
      <c r="J980" s="239">
        <f>ROUND(I980*H980,2)</f>
        <v>0</v>
      </c>
      <c r="K980" s="235" t="s">
        <v>539</v>
      </c>
      <c r="L980" s="44"/>
      <c r="M980" s="240" t="s">
        <v>1</v>
      </c>
      <c r="N980" s="241" t="s">
        <v>48</v>
      </c>
      <c r="O980" s="87"/>
      <c r="P980" s="242">
        <f>O980*H980</f>
        <v>0</v>
      </c>
      <c r="Q980" s="242">
        <v>0</v>
      </c>
      <c r="R980" s="242">
        <f>Q980*H980</f>
        <v>0</v>
      </c>
      <c r="S980" s="242">
        <v>0</v>
      </c>
      <c r="T980" s="243">
        <f>S980*H980</f>
        <v>0</v>
      </c>
      <c r="AR980" s="244" t="s">
        <v>236</v>
      </c>
      <c r="AT980" s="244" t="s">
        <v>384</v>
      </c>
      <c r="AU980" s="244" t="s">
        <v>93</v>
      </c>
      <c r="AY980" s="17" t="s">
        <v>381</v>
      </c>
      <c r="BE980" s="245">
        <f>IF(N980="základní",J980,0)</f>
        <v>0</v>
      </c>
      <c r="BF980" s="245">
        <f>IF(N980="snížená",J980,0)</f>
        <v>0</v>
      </c>
      <c r="BG980" s="245">
        <f>IF(N980="zákl. přenesená",J980,0)</f>
        <v>0</v>
      </c>
      <c r="BH980" s="245">
        <f>IF(N980="sníž. přenesená",J980,0)</f>
        <v>0</v>
      </c>
      <c r="BI980" s="245">
        <f>IF(N980="nulová",J980,0)</f>
        <v>0</v>
      </c>
      <c r="BJ980" s="17" t="s">
        <v>91</v>
      </c>
      <c r="BK980" s="245">
        <f>ROUND(I980*H980,2)</f>
        <v>0</v>
      </c>
      <c r="BL980" s="17" t="s">
        <v>236</v>
      </c>
      <c r="BM980" s="244" t="s">
        <v>6320</v>
      </c>
    </row>
    <row r="981" s="1" customFormat="1" ht="16.5" customHeight="1">
      <c r="B981" s="39"/>
      <c r="C981" s="233" t="s">
        <v>2337</v>
      </c>
      <c r="D981" s="233" t="s">
        <v>384</v>
      </c>
      <c r="E981" s="234" t="s">
        <v>6321</v>
      </c>
      <c r="F981" s="235" t="s">
        <v>6101</v>
      </c>
      <c r="G981" s="236" t="s">
        <v>673</v>
      </c>
      <c r="H981" s="237">
        <v>40</v>
      </c>
      <c r="I981" s="238"/>
      <c r="J981" s="239">
        <f>ROUND(I981*H981,2)</f>
        <v>0</v>
      </c>
      <c r="K981" s="235" t="s">
        <v>539</v>
      </c>
      <c r="L981" s="44"/>
      <c r="M981" s="240" t="s">
        <v>1</v>
      </c>
      <c r="N981" s="241" t="s">
        <v>48</v>
      </c>
      <c r="O981" s="87"/>
      <c r="P981" s="242">
        <f>O981*H981</f>
        <v>0</v>
      </c>
      <c r="Q981" s="242">
        <v>0</v>
      </c>
      <c r="R981" s="242">
        <f>Q981*H981</f>
        <v>0</v>
      </c>
      <c r="S981" s="242">
        <v>0</v>
      </c>
      <c r="T981" s="243">
        <f>S981*H981</f>
        <v>0</v>
      </c>
      <c r="AR981" s="244" t="s">
        <v>236</v>
      </c>
      <c r="AT981" s="244" t="s">
        <v>384</v>
      </c>
      <c r="AU981" s="244" t="s">
        <v>93</v>
      </c>
      <c r="AY981" s="17" t="s">
        <v>381</v>
      </c>
      <c r="BE981" s="245">
        <f>IF(N981="základní",J981,0)</f>
        <v>0</v>
      </c>
      <c r="BF981" s="245">
        <f>IF(N981="snížená",J981,0)</f>
        <v>0</v>
      </c>
      <c r="BG981" s="245">
        <f>IF(N981="zákl. přenesená",J981,0)</f>
        <v>0</v>
      </c>
      <c r="BH981" s="245">
        <f>IF(N981="sníž. přenesená",J981,0)</f>
        <v>0</v>
      </c>
      <c r="BI981" s="245">
        <f>IF(N981="nulová",J981,0)</f>
        <v>0</v>
      </c>
      <c r="BJ981" s="17" t="s">
        <v>91</v>
      </c>
      <c r="BK981" s="245">
        <f>ROUND(I981*H981,2)</f>
        <v>0</v>
      </c>
      <c r="BL981" s="17" t="s">
        <v>236</v>
      </c>
      <c r="BM981" s="244" t="s">
        <v>6322</v>
      </c>
    </row>
    <row r="982" s="1" customFormat="1" ht="16.5" customHeight="1">
      <c r="B982" s="39"/>
      <c r="C982" s="233" t="s">
        <v>2341</v>
      </c>
      <c r="D982" s="233" t="s">
        <v>384</v>
      </c>
      <c r="E982" s="234" t="s">
        <v>6323</v>
      </c>
      <c r="F982" s="235" t="s">
        <v>6103</v>
      </c>
      <c r="G982" s="236" t="s">
        <v>673</v>
      </c>
      <c r="H982" s="237">
        <v>40</v>
      </c>
      <c r="I982" s="238"/>
      <c r="J982" s="239">
        <f>ROUND(I982*H982,2)</f>
        <v>0</v>
      </c>
      <c r="K982" s="235" t="s">
        <v>539</v>
      </c>
      <c r="L982" s="44"/>
      <c r="M982" s="240" t="s">
        <v>1</v>
      </c>
      <c r="N982" s="241" t="s">
        <v>48</v>
      </c>
      <c r="O982" s="87"/>
      <c r="P982" s="242">
        <f>O982*H982</f>
        <v>0</v>
      </c>
      <c r="Q982" s="242">
        <v>0</v>
      </c>
      <c r="R982" s="242">
        <f>Q982*H982</f>
        <v>0</v>
      </c>
      <c r="S982" s="242">
        <v>0</v>
      </c>
      <c r="T982" s="243">
        <f>S982*H982</f>
        <v>0</v>
      </c>
      <c r="AR982" s="244" t="s">
        <v>236</v>
      </c>
      <c r="AT982" s="244" t="s">
        <v>384</v>
      </c>
      <c r="AU982" s="244" t="s">
        <v>93</v>
      </c>
      <c r="AY982" s="17" t="s">
        <v>381</v>
      </c>
      <c r="BE982" s="245">
        <f>IF(N982="základní",J982,0)</f>
        <v>0</v>
      </c>
      <c r="BF982" s="245">
        <f>IF(N982="snížená",J982,0)</f>
        <v>0</v>
      </c>
      <c r="BG982" s="245">
        <f>IF(N982="zákl. přenesená",J982,0)</f>
        <v>0</v>
      </c>
      <c r="BH982" s="245">
        <f>IF(N982="sníž. přenesená",J982,0)</f>
        <v>0</v>
      </c>
      <c r="BI982" s="245">
        <f>IF(N982="nulová",J982,0)</f>
        <v>0</v>
      </c>
      <c r="BJ982" s="17" t="s">
        <v>91</v>
      </c>
      <c r="BK982" s="245">
        <f>ROUND(I982*H982,2)</f>
        <v>0</v>
      </c>
      <c r="BL982" s="17" t="s">
        <v>236</v>
      </c>
      <c r="BM982" s="244" t="s">
        <v>6324</v>
      </c>
    </row>
    <row r="983" s="1" customFormat="1" ht="16.5" customHeight="1">
      <c r="B983" s="39"/>
      <c r="C983" s="233" t="s">
        <v>2344</v>
      </c>
      <c r="D983" s="233" t="s">
        <v>384</v>
      </c>
      <c r="E983" s="234" t="s">
        <v>6325</v>
      </c>
      <c r="F983" s="235" t="s">
        <v>5653</v>
      </c>
      <c r="G983" s="236" t="s">
        <v>673</v>
      </c>
      <c r="H983" s="237">
        <v>40</v>
      </c>
      <c r="I983" s="238"/>
      <c r="J983" s="239">
        <f>ROUND(I983*H983,2)</f>
        <v>0</v>
      </c>
      <c r="K983" s="235" t="s">
        <v>539</v>
      </c>
      <c r="L983" s="44"/>
      <c r="M983" s="240" t="s">
        <v>1</v>
      </c>
      <c r="N983" s="241" t="s">
        <v>48</v>
      </c>
      <c r="O983" s="87"/>
      <c r="P983" s="242">
        <f>O983*H983</f>
        <v>0</v>
      </c>
      <c r="Q983" s="242">
        <v>0</v>
      </c>
      <c r="R983" s="242">
        <f>Q983*H983</f>
        <v>0</v>
      </c>
      <c r="S983" s="242">
        <v>0</v>
      </c>
      <c r="T983" s="243">
        <f>S983*H983</f>
        <v>0</v>
      </c>
      <c r="AR983" s="244" t="s">
        <v>236</v>
      </c>
      <c r="AT983" s="244" t="s">
        <v>384</v>
      </c>
      <c r="AU983" s="244" t="s">
        <v>93</v>
      </c>
      <c r="AY983" s="17" t="s">
        <v>381</v>
      </c>
      <c r="BE983" s="245">
        <f>IF(N983="základní",J983,0)</f>
        <v>0</v>
      </c>
      <c r="BF983" s="245">
        <f>IF(N983="snížená",J983,0)</f>
        <v>0</v>
      </c>
      <c r="BG983" s="245">
        <f>IF(N983="zákl. přenesená",J983,0)</f>
        <v>0</v>
      </c>
      <c r="BH983" s="245">
        <f>IF(N983="sníž. přenesená",J983,0)</f>
        <v>0</v>
      </c>
      <c r="BI983" s="245">
        <f>IF(N983="nulová",J983,0)</f>
        <v>0</v>
      </c>
      <c r="BJ983" s="17" t="s">
        <v>91</v>
      </c>
      <c r="BK983" s="245">
        <f>ROUND(I983*H983,2)</f>
        <v>0</v>
      </c>
      <c r="BL983" s="17" t="s">
        <v>236</v>
      </c>
      <c r="BM983" s="244" t="s">
        <v>6326</v>
      </c>
    </row>
    <row r="984" s="11" customFormat="1" ht="22.8" customHeight="1">
      <c r="B984" s="217"/>
      <c r="C984" s="218"/>
      <c r="D984" s="219" t="s">
        <v>82</v>
      </c>
      <c r="E984" s="231" t="s">
        <v>5678</v>
      </c>
      <c r="F984" s="231" t="s">
        <v>5679</v>
      </c>
      <c r="G984" s="218"/>
      <c r="H984" s="218"/>
      <c r="I984" s="221"/>
      <c r="J984" s="232">
        <f>BK984</f>
        <v>0</v>
      </c>
      <c r="K984" s="218"/>
      <c r="L984" s="223"/>
      <c r="M984" s="224"/>
      <c r="N984" s="225"/>
      <c r="O984" s="225"/>
      <c r="P984" s="226">
        <f>P985</f>
        <v>0</v>
      </c>
      <c r="Q984" s="225"/>
      <c r="R984" s="226">
        <f>R985</f>
        <v>0</v>
      </c>
      <c r="S984" s="225"/>
      <c r="T984" s="227">
        <f>T985</f>
        <v>0</v>
      </c>
      <c r="AR984" s="228" t="s">
        <v>91</v>
      </c>
      <c r="AT984" s="229" t="s">
        <v>82</v>
      </c>
      <c r="AU984" s="229" t="s">
        <v>91</v>
      </c>
      <c r="AY984" s="228" t="s">
        <v>381</v>
      </c>
      <c r="BK984" s="230">
        <f>BK985</f>
        <v>0</v>
      </c>
    </row>
    <row r="985" s="1" customFormat="1" ht="16.5" customHeight="1">
      <c r="B985" s="39"/>
      <c r="C985" s="233" t="s">
        <v>2348</v>
      </c>
      <c r="D985" s="233" t="s">
        <v>384</v>
      </c>
      <c r="E985" s="234" t="s">
        <v>6327</v>
      </c>
      <c r="F985" s="235" t="s">
        <v>5681</v>
      </c>
      <c r="G985" s="236" t="s">
        <v>2947</v>
      </c>
      <c r="H985" s="237">
        <v>150</v>
      </c>
      <c r="I985" s="238"/>
      <c r="J985" s="239">
        <f>ROUND(I985*H985,2)</f>
        <v>0</v>
      </c>
      <c r="K985" s="235" t="s">
        <v>539</v>
      </c>
      <c r="L985" s="44"/>
      <c r="M985" s="240" t="s">
        <v>1</v>
      </c>
      <c r="N985" s="241" t="s">
        <v>48</v>
      </c>
      <c r="O985" s="87"/>
      <c r="P985" s="242">
        <f>O985*H985</f>
        <v>0</v>
      </c>
      <c r="Q985" s="242">
        <v>0</v>
      </c>
      <c r="R985" s="242">
        <f>Q985*H985</f>
        <v>0</v>
      </c>
      <c r="S985" s="242">
        <v>0</v>
      </c>
      <c r="T985" s="243">
        <f>S985*H985</f>
        <v>0</v>
      </c>
      <c r="AR985" s="244" t="s">
        <v>236</v>
      </c>
      <c r="AT985" s="244" t="s">
        <v>384</v>
      </c>
      <c r="AU985" s="244" t="s">
        <v>93</v>
      </c>
      <c r="AY985" s="17" t="s">
        <v>381</v>
      </c>
      <c r="BE985" s="245">
        <f>IF(N985="základní",J985,0)</f>
        <v>0</v>
      </c>
      <c r="BF985" s="245">
        <f>IF(N985="snížená",J985,0)</f>
        <v>0</v>
      </c>
      <c r="BG985" s="245">
        <f>IF(N985="zákl. přenesená",J985,0)</f>
        <v>0</v>
      </c>
      <c r="BH985" s="245">
        <f>IF(N985="sníž. přenesená",J985,0)</f>
        <v>0</v>
      </c>
      <c r="BI985" s="245">
        <f>IF(N985="nulová",J985,0)</f>
        <v>0</v>
      </c>
      <c r="BJ985" s="17" t="s">
        <v>91</v>
      </c>
      <c r="BK985" s="245">
        <f>ROUND(I985*H985,2)</f>
        <v>0</v>
      </c>
      <c r="BL985" s="17" t="s">
        <v>236</v>
      </c>
      <c r="BM985" s="244" t="s">
        <v>6328</v>
      </c>
    </row>
    <row r="986" s="11" customFormat="1" ht="22.8" customHeight="1">
      <c r="B986" s="217"/>
      <c r="C986" s="218"/>
      <c r="D986" s="219" t="s">
        <v>82</v>
      </c>
      <c r="E986" s="231" t="s">
        <v>5682</v>
      </c>
      <c r="F986" s="231" t="s">
        <v>5683</v>
      </c>
      <c r="G986" s="218"/>
      <c r="H986" s="218"/>
      <c r="I986" s="221"/>
      <c r="J986" s="232">
        <f>BK986</f>
        <v>0</v>
      </c>
      <c r="K986" s="218"/>
      <c r="L986" s="223"/>
      <c r="M986" s="224"/>
      <c r="N986" s="225"/>
      <c r="O986" s="225"/>
      <c r="P986" s="226">
        <f>P987</f>
        <v>0</v>
      </c>
      <c r="Q986" s="225"/>
      <c r="R986" s="226">
        <f>R987</f>
        <v>0</v>
      </c>
      <c r="S986" s="225"/>
      <c r="T986" s="227">
        <f>T987</f>
        <v>0</v>
      </c>
      <c r="AR986" s="228" t="s">
        <v>91</v>
      </c>
      <c r="AT986" s="229" t="s">
        <v>82</v>
      </c>
      <c r="AU986" s="229" t="s">
        <v>91</v>
      </c>
      <c r="AY986" s="228" t="s">
        <v>381</v>
      </c>
      <c r="BK986" s="230">
        <f>BK987</f>
        <v>0</v>
      </c>
    </row>
    <row r="987" s="1" customFormat="1" ht="16.5" customHeight="1">
      <c r="B987" s="39"/>
      <c r="C987" s="233" t="s">
        <v>2351</v>
      </c>
      <c r="D987" s="233" t="s">
        <v>384</v>
      </c>
      <c r="E987" s="234" t="s">
        <v>6329</v>
      </c>
      <c r="F987" s="235" t="s">
        <v>5685</v>
      </c>
      <c r="G987" s="236" t="s">
        <v>2947</v>
      </c>
      <c r="H987" s="237">
        <v>80</v>
      </c>
      <c r="I987" s="238"/>
      <c r="J987" s="239">
        <f>ROUND(I987*H987,2)</f>
        <v>0</v>
      </c>
      <c r="K987" s="235" t="s">
        <v>539</v>
      </c>
      <c r="L987" s="44"/>
      <c r="M987" s="240" t="s">
        <v>1</v>
      </c>
      <c r="N987" s="241" t="s">
        <v>48</v>
      </c>
      <c r="O987" s="87"/>
      <c r="P987" s="242">
        <f>O987*H987</f>
        <v>0</v>
      </c>
      <c r="Q987" s="242">
        <v>0</v>
      </c>
      <c r="R987" s="242">
        <f>Q987*H987</f>
        <v>0</v>
      </c>
      <c r="S987" s="242">
        <v>0</v>
      </c>
      <c r="T987" s="243">
        <f>S987*H987</f>
        <v>0</v>
      </c>
      <c r="AR987" s="244" t="s">
        <v>236</v>
      </c>
      <c r="AT987" s="244" t="s">
        <v>384</v>
      </c>
      <c r="AU987" s="244" t="s">
        <v>93</v>
      </c>
      <c r="AY987" s="17" t="s">
        <v>381</v>
      </c>
      <c r="BE987" s="245">
        <f>IF(N987="základní",J987,0)</f>
        <v>0</v>
      </c>
      <c r="BF987" s="245">
        <f>IF(N987="snížená",J987,0)</f>
        <v>0</v>
      </c>
      <c r="BG987" s="245">
        <f>IF(N987="zákl. přenesená",J987,0)</f>
        <v>0</v>
      </c>
      <c r="BH987" s="245">
        <f>IF(N987="sníž. přenesená",J987,0)</f>
        <v>0</v>
      </c>
      <c r="BI987" s="245">
        <f>IF(N987="nulová",J987,0)</f>
        <v>0</v>
      </c>
      <c r="BJ987" s="17" t="s">
        <v>91</v>
      </c>
      <c r="BK987" s="245">
        <f>ROUND(I987*H987,2)</f>
        <v>0</v>
      </c>
      <c r="BL987" s="17" t="s">
        <v>236</v>
      </c>
      <c r="BM987" s="244" t="s">
        <v>6330</v>
      </c>
    </row>
    <row r="988" s="11" customFormat="1" ht="25.92" customHeight="1">
      <c r="B988" s="217"/>
      <c r="C988" s="218"/>
      <c r="D988" s="219" t="s">
        <v>82</v>
      </c>
      <c r="E988" s="220" t="s">
        <v>434</v>
      </c>
      <c r="F988" s="220" t="s">
        <v>6331</v>
      </c>
      <c r="G988" s="218"/>
      <c r="H988" s="218"/>
      <c r="I988" s="221"/>
      <c r="J988" s="222">
        <f>BK988</f>
        <v>0</v>
      </c>
      <c r="K988" s="218"/>
      <c r="L988" s="223"/>
      <c r="M988" s="224"/>
      <c r="N988" s="225"/>
      <c r="O988" s="225"/>
      <c r="P988" s="226">
        <f>P989+P991+P994+P997+P1000+P1002+P1004+P1006+P1008+P1010+P1012</f>
        <v>0</v>
      </c>
      <c r="Q988" s="225"/>
      <c r="R988" s="226">
        <f>R989+R991+R994+R997+R1000+R1002+R1004+R1006+R1008+R1010+R1012</f>
        <v>545</v>
      </c>
      <c r="S988" s="225"/>
      <c r="T988" s="227">
        <f>T989+T991+T994+T997+T1000+T1002+T1004+T1006+T1008+T1010+T1012</f>
        <v>0</v>
      </c>
      <c r="AR988" s="228" t="s">
        <v>91</v>
      </c>
      <c r="AT988" s="229" t="s">
        <v>82</v>
      </c>
      <c r="AU988" s="229" t="s">
        <v>83</v>
      </c>
      <c r="AY988" s="228" t="s">
        <v>381</v>
      </c>
      <c r="BK988" s="230">
        <f>BK989+BK991+BK994+BK997+BK1000+BK1002+BK1004+BK1006+BK1008+BK1010+BK1012</f>
        <v>0</v>
      </c>
    </row>
    <row r="989" s="11" customFormat="1" ht="22.8" customHeight="1">
      <c r="B989" s="217"/>
      <c r="C989" s="218"/>
      <c r="D989" s="219" t="s">
        <v>82</v>
      </c>
      <c r="E989" s="231" t="s">
        <v>6332</v>
      </c>
      <c r="F989" s="231" t="s">
        <v>6333</v>
      </c>
      <c r="G989" s="218"/>
      <c r="H989" s="218"/>
      <c r="I989" s="221"/>
      <c r="J989" s="232">
        <f>BK989</f>
        <v>0</v>
      </c>
      <c r="K989" s="218"/>
      <c r="L989" s="223"/>
      <c r="M989" s="224"/>
      <c r="N989" s="225"/>
      <c r="O989" s="225"/>
      <c r="P989" s="226">
        <f>P990</f>
        <v>0</v>
      </c>
      <c r="Q989" s="225"/>
      <c r="R989" s="226">
        <f>R990</f>
        <v>45</v>
      </c>
      <c r="S989" s="225"/>
      <c r="T989" s="227">
        <f>T990</f>
        <v>0</v>
      </c>
      <c r="AR989" s="228" t="s">
        <v>91</v>
      </c>
      <c r="AT989" s="229" t="s">
        <v>82</v>
      </c>
      <c r="AU989" s="229" t="s">
        <v>91</v>
      </c>
      <c r="AY989" s="228" t="s">
        <v>381</v>
      </c>
      <c r="BK989" s="230">
        <f>BK990</f>
        <v>0</v>
      </c>
    </row>
    <row r="990" s="1" customFormat="1" ht="24" customHeight="1">
      <c r="B990" s="39"/>
      <c r="C990" s="233" t="s">
        <v>2355</v>
      </c>
      <c r="D990" s="233" t="s">
        <v>384</v>
      </c>
      <c r="E990" s="234" t="s">
        <v>6334</v>
      </c>
      <c r="F990" s="235" t="s">
        <v>6335</v>
      </c>
      <c r="G990" s="236" t="s">
        <v>1933</v>
      </c>
      <c r="H990" s="237">
        <v>1</v>
      </c>
      <c r="I990" s="238"/>
      <c r="J990" s="239">
        <f>ROUND(I990*H990,2)</f>
        <v>0</v>
      </c>
      <c r="K990" s="235" t="s">
        <v>539</v>
      </c>
      <c r="L990" s="44"/>
      <c r="M990" s="240" t="s">
        <v>1</v>
      </c>
      <c r="N990" s="241" t="s">
        <v>48</v>
      </c>
      <c r="O990" s="87"/>
      <c r="P990" s="242">
        <f>O990*H990</f>
        <v>0</v>
      </c>
      <c r="Q990" s="242">
        <v>45</v>
      </c>
      <c r="R990" s="242">
        <f>Q990*H990</f>
        <v>45</v>
      </c>
      <c r="S990" s="242">
        <v>0</v>
      </c>
      <c r="T990" s="243">
        <f>S990*H990</f>
        <v>0</v>
      </c>
      <c r="AR990" s="244" t="s">
        <v>236</v>
      </c>
      <c r="AT990" s="244" t="s">
        <v>384</v>
      </c>
      <c r="AU990" s="244" t="s">
        <v>93</v>
      </c>
      <c r="AY990" s="17" t="s">
        <v>381</v>
      </c>
      <c r="BE990" s="245">
        <f>IF(N990="základní",J990,0)</f>
        <v>0</v>
      </c>
      <c r="BF990" s="245">
        <f>IF(N990="snížená",J990,0)</f>
        <v>0</v>
      </c>
      <c r="BG990" s="245">
        <f>IF(N990="zákl. přenesená",J990,0)</f>
        <v>0</v>
      </c>
      <c r="BH990" s="245">
        <f>IF(N990="sníž. přenesená",J990,0)</f>
        <v>0</v>
      </c>
      <c r="BI990" s="245">
        <f>IF(N990="nulová",J990,0)</f>
        <v>0</v>
      </c>
      <c r="BJ990" s="17" t="s">
        <v>91</v>
      </c>
      <c r="BK990" s="245">
        <f>ROUND(I990*H990,2)</f>
        <v>0</v>
      </c>
      <c r="BL990" s="17" t="s">
        <v>236</v>
      </c>
      <c r="BM990" s="244" t="s">
        <v>6336</v>
      </c>
    </row>
    <row r="991" s="11" customFormat="1" ht="22.8" customHeight="1">
      <c r="B991" s="217"/>
      <c r="C991" s="218"/>
      <c r="D991" s="219" t="s">
        <v>82</v>
      </c>
      <c r="E991" s="231" t="s">
        <v>6337</v>
      </c>
      <c r="F991" s="231" t="s">
        <v>6338</v>
      </c>
      <c r="G991" s="218"/>
      <c r="H991" s="218"/>
      <c r="I991" s="221"/>
      <c r="J991" s="232">
        <f>BK991</f>
        <v>0</v>
      </c>
      <c r="K991" s="218"/>
      <c r="L991" s="223"/>
      <c r="M991" s="224"/>
      <c r="N991" s="225"/>
      <c r="O991" s="225"/>
      <c r="P991" s="226">
        <f>SUM(P992:P993)</f>
        <v>0</v>
      </c>
      <c r="Q991" s="225"/>
      <c r="R991" s="226">
        <f>SUM(R992:R993)</f>
        <v>0</v>
      </c>
      <c r="S991" s="225"/>
      <c r="T991" s="227">
        <f>SUM(T992:T993)</f>
        <v>0</v>
      </c>
      <c r="AR991" s="228" t="s">
        <v>91</v>
      </c>
      <c r="AT991" s="229" t="s">
        <v>82</v>
      </c>
      <c r="AU991" s="229" t="s">
        <v>91</v>
      </c>
      <c r="AY991" s="228" t="s">
        <v>381</v>
      </c>
      <c r="BK991" s="230">
        <f>SUM(BK992:BK993)</f>
        <v>0</v>
      </c>
    </row>
    <row r="992" s="1" customFormat="1" ht="16.5" customHeight="1">
      <c r="B992" s="39"/>
      <c r="C992" s="233" t="s">
        <v>2359</v>
      </c>
      <c r="D992" s="233" t="s">
        <v>384</v>
      </c>
      <c r="E992" s="234" t="s">
        <v>6339</v>
      </c>
      <c r="F992" s="235" t="s">
        <v>6340</v>
      </c>
      <c r="G992" s="236" t="s">
        <v>1933</v>
      </c>
      <c r="H992" s="237">
        <v>1</v>
      </c>
      <c r="I992" s="238"/>
      <c r="J992" s="239">
        <f>ROUND(I992*H992,2)</f>
        <v>0</v>
      </c>
      <c r="K992" s="235" t="s">
        <v>539</v>
      </c>
      <c r="L992" s="44"/>
      <c r="M992" s="240" t="s">
        <v>1</v>
      </c>
      <c r="N992" s="241" t="s">
        <v>48</v>
      </c>
      <c r="O992" s="87"/>
      <c r="P992" s="242">
        <f>O992*H992</f>
        <v>0</v>
      </c>
      <c r="Q992" s="242">
        <v>0</v>
      </c>
      <c r="R992" s="242">
        <f>Q992*H992</f>
        <v>0</v>
      </c>
      <c r="S992" s="242">
        <v>0</v>
      </c>
      <c r="T992" s="243">
        <f>S992*H992</f>
        <v>0</v>
      </c>
      <c r="AR992" s="244" t="s">
        <v>236</v>
      </c>
      <c r="AT992" s="244" t="s">
        <v>384</v>
      </c>
      <c r="AU992" s="244" t="s">
        <v>93</v>
      </c>
      <c r="AY992" s="17" t="s">
        <v>381</v>
      </c>
      <c r="BE992" s="245">
        <f>IF(N992="základní",J992,0)</f>
        <v>0</v>
      </c>
      <c r="BF992" s="245">
        <f>IF(N992="snížená",J992,0)</f>
        <v>0</v>
      </c>
      <c r="BG992" s="245">
        <f>IF(N992="zákl. přenesená",J992,0)</f>
        <v>0</v>
      </c>
      <c r="BH992" s="245">
        <f>IF(N992="sníž. přenesená",J992,0)</f>
        <v>0</v>
      </c>
      <c r="BI992" s="245">
        <f>IF(N992="nulová",J992,0)</f>
        <v>0</v>
      </c>
      <c r="BJ992" s="17" t="s">
        <v>91</v>
      </c>
      <c r="BK992" s="245">
        <f>ROUND(I992*H992,2)</f>
        <v>0</v>
      </c>
      <c r="BL992" s="17" t="s">
        <v>236</v>
      </c>
      <c r="BM992" s="244" t="s">
        <v>6341</v>
      </c>
    </row>
    <row r="993" s="1" customFormat="1" ht="16.5" customHeight="1">
      <c r="B993" s="39"/>
      <c r="C993" s="233" t="s">
        <v>2363</v>
      </c>
      <c r="D993" s="233" t="s">
        <v>384</v>
      </c>
      <c r="E993" s="234" t="s">
        <v>6342</v>
      </c>
      <c r="F993" s="235" t="s">
        <v>5720</v>
      </c>
      <c r="G993" s="236" t="s">
        <v>1</v>
      </c>
      <c r="H993" s="237">
        <v>0</v>
      </c>
      <c r="I993" s="238"/>
      <c r="J993" s="239">
        <f>ROUND(I993*H993,2)</f>
        <v>0</v>
      </c>
      <c r="K993" s="235" t="s">
        <v>539</v>
      </c>
      <c r="L993" s="44"/>
      <c r="M993" s="240" t="s">
        <v>1</v>
      </c>
      <c r="N993" s="241" t="s">
        <v>48</v>
      </c>
      <c r="O993" s="87"/>
      <c r="P993" s="242">
        <f>O993*H993</f>
        <v>0</v>
      </c>
      <c r="Q993" s="242">
        <v>0</v>
      </c>
      <c r="R993" s="242">
        <f>Q993*H993</f>
        <v>0</v>
      </c>
      <c r="S993" s="242">
        <v>0</v>
      </c>
      <c r="T993" s="243">
        <f>S993*H993</f>
        <v>0</v>
      </c>
      <c r="AR993" s="244" t="s">
        <v>236</v>
      </c>
      <c r="AT993" s="244" t="s">
        <v>384</v>
      </c>
      <c r="AU993" s="244" t="s">
        <v>93</v>
      </c>
      <c r="AY993" s="17" t="s">
        <v>381</v>
      </c>
      <c r="BE993" s="245">
        <f>IF(N993="základní",J993,0)</f>
        <v>0</v>
      </c>
      <c r="BF993" s="245">
        <f>IF(N993="snížená",J993,0)</f>
        <v>0</v>
      </c>
      <c r="BG993" s="245">
        <f>IF(N993="zákl. přenesená",J993,0)</f>
        <v>0</v>
      </c>
      <c r="BH993" s="245">
        <f>IF(N993="sníž. přenesená",J993,0)</f>
        <v>0</v>
      </c>
      <c r="BI993" s="245">
        <f>IF(N993="nulová",J993,0)</f>
        <v>0</v>
      </c>
      <c r="BJ993" s="17" t="s">
        <v>91</v>
      </c>
      <c r="BK993" s="245">
        <f>ROUND(I993*H993,2)</f>
        <v>0</v>
      </c>
      <c r="BL993" s="17" t="s">
        <v>236</v>
      </c>
      <c r="BM993" s="244" t="s">
        <v>1567</v>
      </c>
    </row>
    <row r="994" s="11" customFormat="1" ht="22.8" customHeight="1">
      <c r="B994" s="217"/>
      <c r="C994" s="218"/>
      <c r="D994" s="219" t="s">
        <v>82</v>
      </c>
      <c r="E994" s="231" t="s">
        <v>5622</v>
      </c>
      <c r="F994" s="231" t="s">
        <v>5623</v>
      </c>
      <c r="G994" s="218"/>
      <c r="H994" s="218"/>
      <c r="I994" s="221"/>
      <c r="J994" s="232">
        <f>BK994</f>
        <v>0</v>
      </c>
      <c r="K994" s="218"/>
      <c r="L994" s="223"/>
      <c r="M994" s="224"/>
      <c r="N994" s="225"/>
      <c r="O994" s="225"/>
      <c r="P994" s="226">
        <f>SUM(P995:P996)</f>
        <v>0</v>
      </c>
      <c r="Q994" s="225"/>
      <c r="R994" s="226">
        <f>SUM(R995:R996)</f>
        <v>0</v>
      </c>
      <c r="S994" s="225"/>
      <c r="T994" s="227">
        <f>SUM(T995:T996)</f>
        <v>0</v>
      </c>
      <c r="AR994" s="228" t="s">
        <v>91</v>
      </c>
      <c r="AT994" s="229" t="s">
        <v>82</v>
      </c>
      <c r="AU994" s="229" t="s">
        <v>91</v>
      </c>
      <c r="AY994" s="228" t="s">
        <v>381</v>
      </c>
      <c r="BK994" s="230">
        <f>SUM(BK995:BK996)</f>
        <v>0</v>
      </c>
    </row>
    <row r="995" s="1" customFormat="1" ht="16.5" customHeight="1">
      <c r="B995" s="39"/>
      <c r="C995" s="233" t="s">
        <v>2366</v>
      </c>
      <c r="D995" s="233" t="s">
        <v>384</v>
      </c>
      <c r="E995" s="234" t="s">
        <v>6343</v>
      </c>
      <c r="F995" s="235" t="s">
        <v>5832</v>
      </c>
      <c r="G995" s="236" t="s">
        <v>1933</v>
      </c>
      <c r="H995" s="237">
        <v>1</v>
      </c>
      <c r="I995" s="238"/>
      <c r="J995" s="239">
        <f>ROUND(I995*H995,2)</f>
        <v>0</v>
      </c>
      <c r="K995" s="235" t="s">
        <v>539</v>
      </c>
      <c r="L995" s="44"/>
      <c r="M995" s="240" t="s">
        <v>1</v>
      </c>
      <c r="N995" s="241" t="s">
        <v>48</v>
      </c>
      <c r="O995" s="87"/>
      <c r="P995" s="242">
        <f>O995*H995</f>
        <v>0</v>
      </c>
      <c r="Q995" s="242">
        <v>0</v>
      </c>
      <c r="R995" s="242">
        <f>Q995*H995</f>
        <v>0</v>
      </c>
      <c r="S995" s="242">
        <v>0</v>
      </c>
      <c r="T995" s="243">
        <f>S995*H995</f>
        <v>0</v>
      </c>
      <c r="AR995" s="244" t="s">
        <v>236</v>
      </c>
      <c r="AT995" s="244" t="s">
        <v>384</v>
      </c>
      <c r="AU995" s="244" t="s">
        <v>93</v>
      </c>
      <c r="AY995" s="17" t="s">
        <v>381</v>
      </c>
      <c r="BE995" s="245">
        <f>IF(N995="základní",J995,0)</f>
        <v>0</v>
      </c>
      <c r="BF995" s="245">
        <f>IF(N995="snížená",J995,0)</f>
        <v>0</v>
      </c>
      <c r="BG995" s="245">
        <f>IF(N995="zákl. přenesená",J995,0)</f>
        <v>0</v>
      </c>
      <c r="BH995" s="245">
        <f>IF(N995="sníž. přenesená",J995,0)</f>
        <v>0</v>
      </c>
      <c r="BI995" s="245">
        <f>IF(N995="nulová",J995,0)</f>
        <v>0</v>
      </c>
      <c r="BJ995" s="17" t="s">
        <v>91</v>
      </c>
      <c r="BK995" s="245">
        <f>ROUND(I995*H995,2)</f>
        <v>0</v>
      </c>
      <c r="BL995" s="17" t="s">
        <v>236</v>
      </c>
      <c r="BM995" s="244" t="s">
        <v>1883</v>
      </c>
    </row>
    <row r="996" s="1" customFormat="1" ht="16.5" customHeight="1">
      <c r="B996" s="39"/>
      <c r="C996" s="233" t="s">
        <v>2370</v>
      </c>
      <c r="D996" s="233" t="s">
        <v>384</v>
      </c>
      <c r="E996" s="234" t="s">
        <v>6344</v>
      </c>
      <c r="F996" s="235" t="s">
        <v>6345</v>
      </c>
      <c r="G996" s="236" t="s">
        <v>1933</v>
      </c>
      <c r="H996" s="237">
        <v>2</v>
      </c>
      <c r="I996" s="238"/>
      <c r="J996" s="239">
        <f>ROUND(I996*H996,2)</f>
        <v>0</v>
      </c>
      <c r="K996" s="235" t="s">
        <v>539</v>
      </c>
      <c r="L996" s="44"/>
      <c r="M996" s="240" t="s">
        <v>1</v>
      </c>
      <c r="N996" s="241" t="s">
        <v>48</v>
      </c>
      <c r="O996" s="87"/>
      <c r="P996" s="242">
        <f>O996*H996</f>
        <v>0</v>
      </c>
      <c r="Q996" s="242">
        <v>0</v>
      </c>
      <c r="R996" s="242">
        <f>Q996*H996</f>
        <v>0</v>
      </c>
      <c r="S996" s="242">
        <v>0</v>
      </c>
      <c r="T996" s="243">
        <f>S996*H996</f>
        <v>0</v>
      </c>
      <c r="AR996" s="244" t="s">
        <v>236</v>
      </c>
      <c r="AT996" s="244" t="s">
        <v>384</v>
      </c>
      <c r="AU996" s="244" t="s">
        <v>93</v>
      </c>
      <c r="AY996" s="17" t="s">
        <v>381</v>
      </c>
      <c r="BE996" s="245">
        <f>IF(N996="základní",J996,0)</f>
        <v>0</v>
      </c>
      <c r="BF996" s="245">
        <f>IF(N996="snížená",J996,0)</f>
        <v>0</v>
      </c>
      <c r="BG996" s="245">
        <f>IF(N996="zákl. přenesená",J996,0)</f>
        <v>0</v>
      </c>
      <c r="BH996" s="245">
        <f>IF(N996="sníž. přenesená",J996,0)</f>
        <v>0</v>
      </c>
      <c r="BI996" s="245">
        <f>IF(N996="nulová",J996,0)</f>
        <v>0</v>
      </c>
      <c r="BJ996" s="17" t="s">
        <v>91</v>
      </c>
      <c r="BK996" s="245">
        <f>ROUND(I996*H996,2)</f>
        <v>0</v>
      </c>
      <c r="BL996" s="17" t="s">
        <v>236</v>
      </c>
      <c r="BM996" s="244" t="s">
        <v>1981</v>
      </c>
    </row>
    <row r="997" s="11" customFormat="1" ht="22.8" customHeight="1">
      <c r="B997" s="217"/>
      <c r="C997" s="218"/>
      <c r="D997" s="219" t="s">
        <v>82</v>
      </c>
      <c r="E997" s="231" t="s">
        <v>6346</v>
      </c>
      <c r="F997" s="231" t="s">
        <v>6347</v>
      </c>
      <c r="G997" s="218"/>
      <c r="H997" s="218"/>
      <c r="I997" s="221"/>
      <c r="J997" s="232">
        <f>BK997</f>
        <v>0</v>
      </c>
      <c r="K997" s="218"/>
      <c r="L997" s="223"/>
      <c r="M997" s="224"/>
      <c r="N997" s="225"/>
      <c r="O997" s="225"/>
      <c r="P997" s="226">
        <f>SUM(P998:P999)</f>
        <v>0</v>
      </c>
      <c r="Q997" s="225"/>
      <c r="R997" s="226">
        <f>SUM(R998:R999)</f>
        <v>0</v>
      </c>
      <c r="S997" s="225"/>
      <c r="T997" s="227">
        <f>SUM(T998:T999)</f>
        <v>0</v>
      </c>
      <c r="AR997" s="228" t="s">
        <v>91</v>
      </c>
      <c r="AT997" s="229" t="s">
        <v>82</v>
      </c>
      <c r="AU997" s="229" t="s">
        <v>91</v>
      </c>
      <c r="AY997" s="228" t="s">
        <v>381</v>
      </c>
      <c r="BK997" s="230">
        <f>SUM(BK998:BK999)</f>
        <v>0</v>
      </c>
    </row>
    <row r="998" s="1" customFormat="1" ht="16.5" customHeight="1">
      <c r="B998" s="39"/>
      <c r="C998" s="233" t="s">
        <v>2374</v>
      </c>
      <c r="D998" s="233" t="s">
        <v>384</v>
      </c>
      <c r="E998" s="234" t="s">
        <v>6348</v>
      </c>
      <c r="F998" s="235" t="s">
        <v>6349</v>
      </c>
      <c r="G998" s="236" t="s">
        <v>1933</v>
      </c>
      <c r="H998" s="237">
        <v>1</v>
      </c>
      <c r="I998" s="238"/>
      <c r="J998" s="239">
        <f>ROUND(I998*H998,2)</f>
        <v>0</v>
      </c>
      <c r="K998" s="235" t="s">
        <v>539</v>
      </c>
      <c r="L998" s="44"/>
      <c r="M998" s="240" t="s">
        <v>1</v>
      </c>
      <c r="N998" s="241" t="s">
        <v>48</v>
      </c>
      <c r="O998" s="87"/>
      <c r="P998" s="242">
        <f>O998*H998</f>
        <v>0</v>
      </c>
      <c r="Q998" s="242">
        <v>0</v>
      </c>
      <c r="R998" s="242">
        <f>Q998*H998</f>
        <v>0</v>
      </c>
      <c r="S998" s="242">
        <v>0</v>
      </c>
      <c r="T998" s="243">
        <f>S998*H998</f>
        <v>0</v>
      </c>
      <c r="AR998" s="244" t="s">
        <v>236</v>
      </c>
      <c r="AT998" s="244" t="s">
        <v>384</v>
      </c>
      <c r="AU998" s="244" t="s">
        <v>93</v>
      </c>
      <c r="AY998" s="17" t="s">
        <v>381</v>
      </c>
      <c r="BE998" s="245">
        <f>IF(N998="základní",J998,0)</f>
        <v>0</v>
      </c>
      <c r="BF998" s="245">
        <f>IF(N998="snížená",J998,0)</f>
        <v>0</v>
      </c>
      <c r="BG998" s="245">
        <f>IF(N998="zákl. přenesená",J998,0)</f>
        <v>0</v>
      </c>
      <c r="BH998" s="245">
        <f>IF(N998="sníž. přenesená",J998,0)</f>
        <v>0</v>
      </c>
      <c r="BI998" s="245">
        <f>IF(N998="nulová",J998,0)</f>
        <v>0</v>
      </c>
      <c r="BJ998" s="17" t="s">
        <v>91</v>
      </c>
      <c r="BK998" s="245">
        <f>ROUND(I998*H998,2)</f>
        <v>0</v>
      </c>
      <c r="BL998" s="17" t="s">
        <v>236</v>
      </c>
      <c r="BM998" s="244" t="s">
        <v>6350</v>
      </c>
    </row>
    <row r="999" s="1" customFormat="1" ht="16.5" customHeight="1">
      <c r="B999" s="39"/>
      <c r="C999" s="233" t="s">
        <v>2378</v>
      </c>
      <c r="D999" s="233" t="s">
        <v>384</v>
      </c>
      <c r="E999" s="234" t="s">
        <v>6351</v>
      </c>
      <c r="F999" s="235" t="s">
        <v>5720</v>
      </c>
      <c r="G999" s="236" t="s">
        <v>1</v>
      </c>
      <c r="H999" s="237">
        <v>0</v>
      </c>
      <c r="I999" s="238"/>
      <c r="J999" s="239">
        <f>ROUND(I999*H999,2)</f>
        <v>0</v>
      </c>
      <c r="K999" s="235" t="s">
        <v>539</v>
      </c>
      <c r="L999" s="44"/>
      <c r="M999" s="240" t="s">
        <v>1</v>
      </c>
      <c r="N999" s="241" t="s">
        <v>48</v>
      </c>
      <c r="O999" s="87"/>
      <c r="P999" s="242">
        <f>O999*H999</f>
        <v>0</v>
      </c>
      <c r="Q999" s="242">
        <v>0</v>
      </c>
      <c r="R999" s="242">
        <f>Q999*H999</f>
        <v>0</v>
      </c>
      <c r="S999" s="242">
        <v>0</v>
      </c>
      <c r="T999" s="243">
        <f>S999*H999</f>
        <v>0</v>
      </c>
      <c r="AR999" s="244" t="s">
        <v>236</v>
      </c>
      <c r="AT999" s="244" t="s">
        <v>384</v>
      </c>
      <c r="AU999" s="244" t="s">
        <v>93</v>
      </c>
      <c r="AY999" s="17" t="s">
        <v>381</v>
      </c>
      <c r="BE999" s="245">
        <f>IF(N999="základní",J999,0)</f>
        <v>0</v>
      </c>
      <c r="BF999" s="245">
        <f>IF(N999="snížená",J999,0)</f>
        <v>0</v>
      </c>
      <c r="BG999" s="245">
        <f>IF(N999="zákl. přenesená",J999,0)</f>
        <v>0</v>
      </c>
      <c r="BH999" s="245">
        <f>IF(N999="sníž. přenesená",J999,0)</f>
        <v>0</v>
      </c>
      <c r="BI999" s="245">
        <f>IF(N999="nulová",J999,0)</f>
        <v>0</v>
      </c>
      <c r="BJ999" s="17" t="s">
        <v>91</v>
      </c>
      <c r="BK999" s="245">
        <f>ROUND(I999*H999,2)</f>
        <v>0</v>
      </c>
      <c r="BL999" s="17" t="s">
        <v>236</v>
      </c>
      <c r="BM999" s="244" t="s">
        <v>6352</v>
      </c>
    </row>
    <row r="1000" s="11" customFormat="1" ht="22.8" customHeight="1">
      <c r="B1000" s="217"/>
      <c r="C1000" s="218"/>
      <c r="D1000" s="219" t="s">
        <v>82</v>
      </c>
      <c r="E1000" s="231" t="s">
        <v>6353</v>
      </c>
      <c r="F1000" s="231" t="s">
        <v>6354</v>
      </c>
      <c r="G1000" s="218"/>
      <c r="H1000" s="218"/>
      <c r="I1000" s="221"/>
      <c r="J1000" s="232">
        <f>BK1000</f>
        <v>0</v>
      </c>
      <c r="K1000" s="218"/>
      <c r="L1000" s="223"/>
      <c r="M1000" s="224"/>
      <c r="N1000" s="225"/>
      <c r="O1000" s="225"/>
      <c r="P1000" s="226">
        <f>P1001</f>
        <v>0</v>
      </c>
      <c r="Q1000" s="225"/>
      <c r="R1000" s="226">
        <f>R1001</f>
        <v>0</v>
      </c>
      <c r="S1000" s="225"/>
      <c r="T1000" s="227">
        <f>T1001</f>
        <v>0</v>
      </c>
      <c r="AR1000" s="228" t="s">
        <v>91</v>
      </c>
      <c r="AT1000" s="229" t="s">
        <v>82</v>
      </c>
      <c r="AU1000" s="229" t="s">
        <v>91</v>
      </c>
      <c r="AY1000" s="228" t="s">
        <v>381</v>
      </c>
      <c r="BK1000" s="230">
        <f>BK1001</f>
        <v>0</v>
      </c>
    </row>
    <row r="1001" s="1" customFormat="1" ht="16.5" customHeight="1">
      <c r="B1001" s="39"/>
      <c r="C1001" s="233" t="s">
        <v>2382</v>
      </c>
      <c r="D1001" s="233" t="s">
        <v>384</v>
      </c>
      <c r="E1001" s="234" t="s">
        <v>6355</v>
      </c>
      <c r="F1001" s="235" t="s">
        <v>6356</v>
      </c>
      <c r="G1001" s="236" t="s">
        <v>1933</v>
      </c>
      <c r="H1001" s="237">
        <v>1</v>
      </c>
      <c r="I1001" s="238"/>
      <c r="J1001" s="239">
        <f>ROUND(I1001*H1001,2)</f>
        <v>0</v>
      </c>
      <c r="K1001" s="235" t="s">
        <v>539</v>
      </c>
      <c r="L1001" s="44"/>
      <c r="M1001" s="240" t="s">
        <v>1</v>
      </c>
      <c r="N1001" s="241" t="s">
        <v>48</v>
      </c>
      <c r="O1001" s="87"/>
      <c r="P1001" s="242">
        <f>O1001*H1001</f>
        <v>0</v>
      </c>
      <c r="Q1001" s="242">
        <v>0</v>
      </c>
      <c r="R1001" s="242">
        <f>Q1001*H1001</f>
        <v>0</v>
      </c>
      <c r="S1001" s="242">
        <v>0</v>
      </c>
      <c r="T1001" s="243">
        <f>S1001*H1001</f>
        <v>0</v>
      </c>
      <c r="AR1001" s="244" t="s">
        <v>236</v>
      </c>
      <c r="AT1001" s="244" t="s">
        <v>384</v>
      </c>
      <c r="AU1001" s="244" t="s">
        <v>93</v>
      </c>
      <c r="AY1001" s="17" t="s">
        <v>381</v>
      </c>
      <c r="BE1001" s="245">
        <f>IF(N1001="základní",J1001,0)</f>
        <v>0</v>
      </c>
      <c r="BF1001" s="245">
        <f>IF(N1001="snížená",J1001,0)</f>
        <v>0</v>
      </c>
      <c r="BG1001" s="245">
        <f>IF(N1001="zákl. přenesená",J1001,0)</f>
        <v>0</v>
      </c>
      <c r="BH1001" s="245">
        <f>IF(N1001="sníž. přenesená",J1001,0)</f>
        <v>0</v>
      </c>
      <c r="BI1001" s="245">
        <f>IF(N1001="nulová",J1001,0)</f>
        <v>0</v>
      </c>
      <c r="BJ1001" s="17" t="s">
        <v>91</v>
      </c>
      <c r="BK1001" s="245">
        <f>ROUND(I1001*H1001,2)</f>
        <v>0</v>
      </c>
      <c r="BL1001" s="17" t="s">
        <v>236</v>
      </c>
      <c r="BM1001" s="244" t="s">
        <v>6357</v>
      </c>
    </row>
    <row r="1002" s="11" customFormat="1" ht="22.8" customHeight="1">
      <c r="B1002" s="217"/>
      <c r="C1002" s="218"/>
      <c r="D1002" s="219" t="s">
        <v>82</v>
      </c>
      <c r="E1002" s="231" t="s">
        <v>6358</v>
      </c>
      <c r="F1002" s="231" t="s">
        <v>6359</v>
      </c>
      <c r="G1002" s="218"/>
      <c r="H1002" s="218"/>
      <c r="I1002" s="221"/>
      <c r="J1002" s="232">
        <f>BK1002</f>
        <v>0</v>
      </c>
      <c r="K1002" s="218"/>
      <c r="L1002" s="223"/>
      <c r="M1002" s="224"/>
      <c r="N1002" s="225"/>
      <c r="O1002" s="225"/>
      <c r="P1002" s="226">
        <f>P1003</f>
        <v>0</v>
      </c>
      <c r="Q1002" s="225"/>
      <c r="R1002" s="226">
        <f>R1003</f>
        <v>0</v>
      </c>
      <c r="S1002" s="225"/>
      <c r="T1002" s="227">
        <f>T1003</f>
        <v>0</v>
      </c>
      <c r="AR1002" s="228" t="s">
        <v>91</v>
      </c>
      <c r="AT1002" s="229" t="s">
        <v>82</v>
      </c>
      <c r="AU1002" s="229" t="s">
        <v>91</v>
      </c>
      <c r="AY1002" s="228" t="s">
        <v>381</v>
      </c>
      <c r="BK1002" s="230">
        <f>BK1003</f>
        <v>0</v>
      </c>
    </row>
    <row r="1003" s="1" customFormat="1" ht="16.5" customHeight="1">
      <c r="B1003" s="39"/>
      <c r="C1003" s="233" t="s">
        <v>2386</v>
      </c>
      <c r="D1003" s="233" t="s">
        <v>384</v>
      </c>
      <c r="E1003" s="234" t="s">
        <v>6360</v>
      </c>
      <c r="F1003" s="235" t="s">
        <v>6361</v>
      </c>
      <c r="G1003" s="236" t="s">
        <v>1933</v>
      </c>
      <c r="H1003" s="237">
        <v>2</v>
      </c>
      <c r="I1003" s="238"/>
      <c r="J1003" s="239">
        <f>ROUND(I1003*H1003,2)</f>
        <v>0</v>
      </c>
      <c r="K1003" s="235" t="s">
        <v>539</v>
      </c>
      <c r="L1003" s="44"/>
      <c r="M1003" s="240" t="s">
        <v>1</v>
      </c>
      <c r="N1003" s="241" t="s">
        <v>48</v>
      </c>
      <c r="O1003" s="87"/>
      <c r="P1003" s="242">
        <f>O1003*H1003</f>
        <v>0</v>
      </c>
      <c r="Q1003" s="242">
        <v>0</v>
      </c>
      <c r="R1003" s="242">
        <f>Q1003*H1003</f>
        <v>0</v>
      </c>
      <c r="S1003" s="242">
        <v>0</v>
      </c>
      <c r="T1003" s="243">
        <f>S1003*H1003</f>
        <v>0</v>
      </c>
      <c r="AR1003" s="244" t="s">
        <v>236</v>
      </c>
      <c r="AT1003" s="244" t="s">
        <v>384</v>
      </c>
      <c r="AU1003" s="244" t="s">
        <v>93</v>
      </c>
      <c r="AY1003" s="17" t="s">
        <v>381</v>
      </c>
      <c r="BE1003" s="245">
        <f>IF(N1003="základní",J1003,0)</f>
        <v>0</v>
      </c>
      <c r="BF1003" s="245">
        <f>IF(N1003="snížená",J1003,0)</f>
        <v>0</v>
      </c>
      <c r="BG1003" s="245">
        <f>IF(N1003="zákl. přenesená",J1003,0)</f>
        <v>0</v>
      </c>
      <c r="BH1003" s="245">
        <f>IF(N1003="sníž. přenesená",J1003,0)</f>
        <v>0</v>
      </c>
      <c r="BI1003" s="245">
        <f>IF(N1003="nulová",J1003,0)</f>
        <v>0</v>
      </c>
      <c r="BJ1003" s="17" t="s">
        <v>91</v>
      </c>
      <c r="BK1003" s="245">
        <f>ROUND(I1003*H1003,2)</f>
        <v>0</v>
      </c>
      <c r="BL1003" s="17" t="s">
        <v>236</v>
      </c>
      <c r="BM1003" s="244" t="s">
        <v>6362</v>
      </c>
    </row>
    <row r="1004" s="11" customFormat="1" ht="22.8" customHeight="1">
      <c r="B1004" s="217"/>
      <c r="C1004" s="218"/>
      <c r="D1004" s="219" t="s">
        <v>82</v>
      </c>
      <c r="E1004" s="231" t="s">
        <v>5668</v>
      </c>
      <c r="F1004" s="231" t="s">
        <v>5669</v>
      </c>
      <c r="G1004" s="218"/>
      <c r="H1004" s="218"/>
      <c r="I1004" s="221"/>
      <c r="J1004" s="232">
        <f>BK1004</f>
        <v>0</v>
      </c>
      <c r="K1004" s="218"/>
      <c r="L1004" s="223"/>
      <c r="M1004" s="224"/>
      <c r="N1004" s="225"/>
      <c r="O1004" s="225"/>
      <c r="P1004" s="226">
        <f>P1005</f>
        <v>0</v>
      </c>
      <c r="Q1004" s="225"/>
      <c r="R1004" s="226">
        <f>R1005</f>
        <v>500</v>
      </c>
      <c r="S1004" s="225"/>
      <c r="T1004" s="227">
        <f>T1005</f>
        <v>0</v>
      </c>
      <c r="AR1004" s="228" t="s">
        <v>91</v>
      </c>
      <c r="AT1004" s="229" t="s">
        <v>82</v>
      </c>
      <c r="AU1004" s="229" t="s">
        <v>91</v>
      </c>
      <c r="AY1004" s="228" t="s">
        <v>381</v>
      </c>
      <c r="BK1004" s="230">
        <f>BK1005</f>
        <v>0</v>
      </c>
    </row>
    <row r="1005" s="1" customFormat="1" ht="16.5" customHeight="1">
      <c r="B1005" s="39"/>
      <c r="C1005" s="233" t="s">
        <v>2390</v>
      </c>
      <c r="D1005" s="233" t="s">
        <v>384</v>
      </c>
      <c r="E1005" s="234" t="s">
        <v>6363</v>
      </c>
      <c r="F1005" s="235" t="s">
        <v>6364</v>
      </c>
      <c r="G1005" s="236" t="s">
        <v>1888</v>
      </c>
      <c r="H1005" s="237">
        <v>50</v>
      </c>
      <c r="I1005" s="238"/>
      <c r="J1005" s="239">
        <f>ROUND(I1005*H1005,2)</f>
        <v>0</v>
      </c>
      <c r="K1005" s="235" t="s">
        <v>539</v>
      </c>
      <c r="L1005" s="44"/>
      <c r="M1005" s="240" t="s">
        <v>1</v>
      </c>
      <c r="N1005" s="241" t="s">
        <v>48</v>
      </c>
      <c r="O1005" s="87"/>
      <c r="P1005" s="242">
        <f>O1005*H1005</f>
        <v>0</v>
      </c>
      <c r="Q1005" s="242">
        <v>10</v>
      </c>
      <c r="R1005" s="242">
        <f>Q1005*H1005</f>
        <v>500</v>
      </c>
      <c r="S1005" s="242">
        <v>0</v>
      </c>
      <c r="T1005" s="243">
        <f>S1005*H1005</f>
        <v>0</v>
      </c>
      <c r="AR1005" s="244" t="s">
        <v>236</v>
      </c>
      <c r="AT1005" s="244" t="s">
        <v>384</v>
      </c>
      <c r="AU1005" s="244" t="s">
        <v>93</v>
      </c>
      <c r="AY1005" s="17" t="s">
        <v>381</v>
      </c>
      <c r="BE1005" s="245">
        <f>IF(N1005="základní",J1005,0)</f>
        <v>0</v>
      </c>
      <c r="BF1005" s="245">
        <f>IF(N1005="snížená",J1005,0)</f>
        <v>0</v>
      </c>
      <c r="BG1005" s="245">
        <f>IF(N1005="zákl. přenesená",J1005,0)</f>
        <v>0</v>
      </c>
      <c r="BH1005" s="245">
        <f>IF(N1005="sníž. přenesená",J1005,0)</f>
        <v>0</v>
      </c>
      <c r="BI1005" s="245">
        <f>IF(N1005="nulová",J1005,0)</f>
        <v>0</v>
      </c>
      <c r="BJ1005" s="17" t="s">
        <v>91</v>
      </c>
      <c r="BK1005" s="245">
        <f>ROUND(I1005*H1005,2)</f>
        <v>0</v>
      </c>
      <c r="BL1005" s="17" t="s">
        <v>236</v>
      </c>
      <c r="BM1005" s="244" t="s">
        <v>3271</v>
      </c>
    </row>
    <row r="1006" s="11" customFormat="1" ht="22.8" customHeight="1">
      <c r="B1006" s="217"/>
      <c r="C1006" s="218"/>
      <c r="D1006" s="219" t="s">
        <v>82</v>
      </c>
      <c r="E1006" s="231" t="s">
        <v>5678</v>
      </c>
      <c r="F1006" s="231" t="s">
        <v>5679</v>
      </c>
      <c r="G1006" s="218"/>
      <c r="H1006" s="218"/>
      <c r="I1006" s="221"/>
      <c r="J1006" s="232">
        <f>BK1006</f>
        <v>0</v>
      </c>
      <c r="K1006" s="218"/>
      <c r="L1006" s="223"/>
      <c r="M1006" s="224"/>
      <c r="N1006" s="225"/>
      <c r="O1006" s="225"/>
      <c r="P1006" s="226">
        <f>P1007</f>
        <v>0</v>
      </c>
      <c r="Q1006" s="225"/>
      <c r="R1006" s="226">
        <f>R1007</f>
        <v>0</v>
      </c>
      <c r="S1006" s="225"/>
      <c r="T1006" s="227">
        <f>T1007</f>
        <v>0</v>
      </c>
      <c r="AR1006" s="228" t="s">
        <v>91</v>
      </c>
      <c r="AT1006" s="229" t="s">
        <v>82</v>
      </c>
      <c r="AU1006" s="229" t="s">
        <v>91</v>
      </c>
      <c r="AY1006" s="228" t="s">
        <v>381</v>
      </c>
      <c r="BK1006" s="230">
        <f>BK1007</f>
        <v>0</v>
      </c>
    </row>
    <row r="1007" s="1" customFormat="1" ht="16.5" customHeight="1">
      <c r="B1007" s="39"/>
      <c r="C1007" s="233" t="s">
        <v>2394</v>
      </c>
      <c r="D1007" s="233" t="s">
        <v>384</v>
      </c>
      <c r="E1007" s="234" t="s">
        <v>6365</v>
      </c>
      <c r="F1007" s="235" t="s">
        <v>5681</v>
      </c>
      <c r="G1007" s="236" t="s">
        <v>2947</v>
      </c>
      <c r="H1007" s="237">
        <v>60</v>
      </c>
      <c r="I1007" s="238"/>
      <c r="J1007" s="239">
        <f>ROUND(I1007*H1007,2)</f>
        <v>0</v>
      </c>
      <c r="K1007" s="235" t="s">
        <v>539</v>
      </c>
      <c r="L1007" s="44"/>
      <c r="M1007" s="240" t="s">
        <v>1</v>
      </c>
      <c r="N1007" s="241" t="s">
        <v>48</v>
      </c>
      <c r="O1007" s="87"/>
      <c r="P1007" s="242">
        <f>O1007*H1007</f>
        <v>0</v>
      </c>
      <c r="Q1007" s="242">
        <v>0</v>
      </c>
      <c r="R1007" s="242">
        <f>Q1007*H1007</f>
        <v>0</v>
      </c>
      <c r="S1007" s="242">
        <v>0</v>
      </c>
      <c r="T1007" s="243">
        <f>S1007*H1007</f>
        <v>0</v>
      </c>
      <c r="AR1007" s="244" t="s">
        <v>236</v>
      </c>
      <c r="AT1007" s="244" t="s">
        <v>384</v>
      </c>
      <c r="AU1007" s="244" t="s">
        <v>93</v>
      </c>
      <c r="AY1007" s="17" t="s">
        <v>381</v>
      </c>
      <c r="BE1007" s="245">
        <f>IF(N1007="základní",J1007,0)</f>
        <v>0</v>
      </c>
      <c r="BF1007" s="245">
        <f>IF(N1007="snížená",J1007,0)</f>
        <v>0</v>
      </c>
      <c r="BG1007" s="245">
        <f>IF(N1007="zákl. přenesená",J1007,0)</f>
        <v>0</v>
      </c>
      <c r="BH1007" s="245">
        <f>IF(N1007="sníž. přenesená",J1007,0)</f>
        <v>0</v>
      </c>
      <c r="BI1007" s="245">
        <f>IF(N1007="nulová",J1007,0)</f>
        <v>0</v>
      </c>
      <c r="BJ1007" s="17" t="s">
        <v>91</v>
      </c>
      <c r="BK1007" s="245">
        <f>ROUND(I1007*H1007,2)</f>
        <v>0</v>
      </c>
      <c r="BL1007" s="17" t="s">
        <v>236</v>
      </c>
      <c r="BM1007" s="244" t="s">
        <v>6366</v>
      </c>
    </row>
    <row r="1008" s="11" customFormat="1" ht="22.8" customHeight="1">
      <c r="B1008" s="217"/>
      <c r="C1008" s="218"/>
      <c r="D1008" s="219" t="s">
        <v>82</v>
      </c>
      <c r="E1008" s="231" t="s">
        <v>5682</v>
      </c>
      <c r="F1008" s="231" t="s">
        <v>5683</v>
      </c>
      <c r="G1008" s="218"/>
      <c r="H1008" s="218"/>
      <c r="I1008" s="221"/>
      <c r="J1008" s="232">
        <f>BK1008</f>
        <v>0</v>
      </c>
      <c r="K1008" s="218"/>
      <c r="L1008" s="223"/>
      <c r="M1008" s="224"/>
      <c r="N1008" s="225"/>
      <c r="O1008" s="225"/>
      <c r="P1008" s="226">
        <f>P1009</f>
        <v>0</v>
      </c>
      <c r="Q1008" s="225"/>
      <c r="R1008" s="226">
        <f>R1009</f>
        <v>0</v>
      </c>
      <c r="S1008" s="225"/>
      <c r="T1008" s="227">
        <f>T1009</f>
        <v>0</v>
      </c>
      <c r="AR1008" s="228" t="s">
        <v>91</v>
      </c>
      <c r="AT1008" s="229" t="s">
        <v>82</v>
      </c>
      <c r="AU1008" s="229" t="s">
        <v>91</v>
      </c>
      <c r="AY1008" s="228" t="s">
        <v>381</v>
      </c>
      <c r="BK1008" s="230">
        <f>BK1009</f>
        <v>0</v>
      </c>
    </row>
    <row r="1009" s="1" customFormat="1" ht="16.5" customHeight="1">
      <c r="B1009" s="39"/>
      <c r="C1009" s="233" t="s">
        <v>2398</v>
      </c>
      <c r="D1009" s="233" t="s">
        <v>384</v>
      </c>
      <c r="E1009" s="234" t="s">
        <v>6367</v>
      </c>
      <c r="F1009" s="235" t="s">
        <v>5685</v>
      </c>
      <c r="G1009" s="236" t="s">
        <v>2947</v>
      </c>
      <c r="H1009" s="237">
        <v>45</v>
      </c>
      <c r="I1009" s="238"/>
      <c r="J1009" s="239">
        <f>ROUND(I1009*H1009,2)</f>
        <v>0</v>
      </c>
      <c r="K1009" s="235" t="s">
        <v>539</v>
      </c>
      <c r="L1009" s="44"/>
      <c r="M1009" s="240" t="s">
        <v>1</v>
      </c>
      <c r="N1009" s="241" t="s">
        <v>48</v>
      </c>
      <c r="O1009" s="87"/>
      <c r="P1009" s="242">
        <f>O1009*H1009</f>
        <v>0</v>
      </c>
      <c r="Q1009" s="242">
        <v>0</v>
      </c>
      <c r="R1009" s="242">
        <f>Q1009*H1009</f>
        <v>0</v>
      </c>
      <c r="S1009" s="242">
        <v>0</v>
      </c>
      <c r="T1009" s="243">
        <f>S1009*H1009</f>
        <v>0</v>
      </c>
      <c r="AR1009" s="244" t="s">
        <v>236</v>
      </c>
      <c r="AT1009" s="244" t="s">
        <v>384</v>
      </c>
      <c r="AU1009" s="244" t="s">
        <v>93</v>
      </c>
      <c r="AY1009" s="17" t="s">
        <v>381</v>
      </c>
      <c r="BE1009" s="245">
        <f>IF(N1009="základní",J1009,0)</f>
        <v>0</v>
      </c>
      <c r="BF1009" s="245">
        <f>IF(N1009="snížená",J1009,0)</f>
        <v>0</v>
      </c>
      <c r="BG1009" s="245">
        <f>IF(N1009="zákl. přenesená",J1009,0)</f>
        <v>0</v>
      </c>
      <c r="BH1009" s="245">
        <f>IF(N1009="sníž. přenesená",J1009,0)</f>
        <v>0</v>
      </c>
      <c r="BI1009" s="245">
        <f>IF(N1009="nulová",J1009,0)</f>
        <v>0</v>
      </c>
      <c r="BJ1009" s="17" t="s">
        <v>91</v>
      </c>
      <c r="BK1009" s="245">
        <f>ROUND(I1009*H1009,2)</f>
        <v>0</v>
      </c>
      <c r="BL1009" s="17" t="s">
        <v>236</v>
      </c>
      <c r="BM1009" s="244" t="s">
        <v>6368</v>
      </c>
    </row>
    <row r="1010" s="11" customFormat="1" ht="22.8" customHeight="1">
      <c r="B1010" s="217"/>
      <c r="C1010" s="218"/>
      <c r="D1010" s="219" t="s">
        <v>82</v>
      </c>
      <c r="E1010" s="231" t="s">
        <v>5686</v>
      </c>
      <c r="F1010" s="231" t="s">
        <v>5687</v>
      </c>
      <c r="G1010" s="218"/>
      <c r="H1010" s="218"/>
      <c r="I1010" s="221"/>
      <c r="J1010" s="232">
        <f>BK1010</f>
        <v>0</v>
      </c>
      <c r="K1010" s="218"/>
      <c r="L1010" s="223"/>
      <c r="M1010" s="224"/>
      <c r="N1010" s="225"/>
      <c r="O1010" s="225"/>
      <c r="P1010" s="226">
        <f>P1011</f>
        <v>0</v>
      </c>
      <c r="Q1010" s="225"/>
      <c r="R1010" s="226">
        <f>R1011</f>
        <v>0</v>
      </c>
      <c r="S1010" s="225"/>
      <c r="T1010" s="227">
        <f>T1011</f>
        <v>0</v>
      </c>
      <c r="AR1010" s="228" t="s">
        <v>91</v>
      </c>
      <c r="AT1010" s="229" t="s">
        <v>82</v>
      </c>
      <c r="AU1010" s="229" t="s">
        <v>91</v>
      </c>
      <c r="AY1010" s="228" t="s">
        <v>381</v>
      </c>
      <c r="BK1010" s="230">
        <f>BK1011</f>
        <v>0</v>
      </c>
    </row>
    <row r="1011" s="1" customFormat="1" ht="16.5" customHeight="1">
      <c r="B1011" s="39"/>
      <c r="C1011" s="233" t="s">
        <v>2401</v>
      </c>
      <c r="D1011" s="233" t="s">
        <v>384</v>
      </c>
      <c r="E1011" s="234" t="s">
        <v>6369</v>
      </c>
      <c r="F1011" s="235" t="s">
        <v>5689</v>
      </c>
      <c r="G1011" s="236" t="s">
        <v>5690</v>
      </c>
      <c r="H1011" s="237">
        <v>120</v>
      </c>
      <c r="I1011" s="238"/>
      <c r="J1011" s="239">
        <f>ROUND(I1011*H1011,2)</f>
        <v>0</v>
      </c>
      <c r="K1011" s="235" t="s">
        <v>539</v>
      </c>
      <c r="L1011" s="44"/>
      <c r="M1011" s="240" t="s">
        <v>1</v>
      </c>
      <c r="N1011" s="241" t="s">
        <v>48</v>
      </c>
      <c r="O1011" s="87"/>
      <c r="P1011" s="242">
        <f>O1011*H1011</f>
        <v>0</v>
      </c>
      <c r="Q1011" s="242">
        <v>0</v>
      </c>
      <c r="R1011" s="242">
        <f>Q1011*H1011</f>
        <v>0</v>
      </c>
      <c r="S1011" s="242">
        <v>0</v>
      </c>
      <c r="T1011" s="243">
        <f>S1011*H1011</f>
        <v>0</v>
      </c>
      <c r="AR1011" s="244" t="s">
        <v>236</v>
      </c>
      <c r="AT1011" s="244" t="s">
        <v>384</v>
      </c>
      <c r="AU1011" s="244" t="s">
        <v>93</v>
      </c>
      <c r="AY1011" s="17" t="s">
        <v>381</v>
      </c>
      <c r="BE1011" s="245">
        <f>IF(N1011="základní",J1011,0)</f>
        <v>0</v>
      </c>
      <c r="BF1011" s="245">
        <f>IF(N1011="snížená",J1011,0)</f>
        <v>0</v>
      </c>
      <c r="BG1011" s="245">
        <f>IF(N1011="zákl. přenesená",J1011,0)</f>
        <v>0</v>
      </c>
      <c r="BH1011" s="245">
        <f>IF(N1011="sníž. přenesená",J1011,0)</f>
        <v>0</v>
      </c>
      <c r="BI1011" s="245">
        <f>IF(N1011="nulová",J1011,0)</f>
        <v>0</v>
      </c>
      <c r="BJ1011" s="17" t="s">
        <v>91</v>
      </c>
      <c r="BK1011" s="245">
        <f>ROUND(I1011*H1011,2)</f>
        <v>0</v>
      </c>
      <c r="BL1011" s="17" t="s">
        <v>236</v>
      </c>
      <c r="BM1011" s="244" t="s">
        <v>6370</v>
      </c>
    </row>
    <row r="1012" s="11" customFormat="1" ht="22.8" customHeight="1">
      <c r="B1012" s="217"/>
      <c r="C1012" s="218"/>
      <c r="D1012" s="219" t="s">
        <v>82</v>
      </c>
      <c r="E1012" s="231" t="s">
        <v>5691</v>
      </c>
      <c r="F1012" s="231" t="s">
        <v>5692</v>
      </c>
      <c r="G1012" s="218"/>
      <c r="H1012" s="218"/>
      <c r="I1012" s="221"/>
      <c r="J1012" s="232">
        <f>BK1012</f>
        <v>0</v>
      </c>
      <c r="K1012" s="218"/>
      <c r="L1012" s="223"/>
      <c r="M1012" s="224"/>
      <c r="N1012" s="225"/>
      <c r="O1012" s="225"/>
      <c r="P1012" s="226">
        <f>P1013</f>
        <v>0</v>
      </c>
      <c r="Q1012" s="225"/>
      <c r="R1012" s="226">
        <f>R1013</f>
        <v>0</v>
      </c>
      <c r="S1012" s="225"/>
      <c r="T1012" s="227">
        <f>T1013</f>
        <v>0</v>
      </c>
      <c r="AR1012" s="228" t="s">
        <v>91</v>
      </c>
      <c r="AT1012" s="229" t="s">
        <v>82</v>
      </c>
      <c r="AU1012" s="229" t="s">
        <v>91</v>
      </c>
      <c r="AY1012" s="228" t="s">
        <v>381</v>
      </c>
      <c r="BK1012" s="230">
        <f>BK1013</f>
        <v>0</v>
      </c>
    </row>
    <row r="1013" s="1" customFormat="1" ht="16.5" customHeight="1">
      <c r="B1013" s="39"/>
      <c r="C1013" s="233" t="s">
        <v>2405</v>
      </c>
      <c r="D1013" s="233" t="s">
        <v>384</v>
      </c>
      <c r="E1013" s="234" t="s">
        <v>6371</v>
      </c>
      <c r="F1013" s="235" t="s">
        <v>5694</v>
      </c>
      <c r="G1013" s="236" t="s">
        <v>5695</v>
      </c>
      <c r="H1013" s="237">
        <v>20</v>
      </c>
      <c r="I1013" s="238"/>
      <c r="J1013" s="239">
        <f>ROUND(I1013*H1013,2)</f>
        <v>0</v>
      </c>
      <c r="K1013" s="235" t="s">
        <v>539</v>
      </c>
      <c r="L1013" s="44"/>
      <c r="M1013" s="240" t="s">
        <v>1</v>
      </c>
      <c r="N1013" s="241" t="s">
        <v>48</v>
      </c>
      <c r="O1013" s="87"/>
      <c r="P1013" s="242">
        <f>O1013*H1013</f>
        <v>0</v>
      </c>
      <c r="Q1013" s="242">
        <v>0</v>
      </c>
      <c r="R1013" s="242">
        <f>Q1013*H1013</f>
        <v>0</v>
      </c>
      <c r="S1013" s="242">
        <v>0</v>
      </c>
      <c r="T1013" s="243">
        <f>S1013*H1013</f>
        <v>0</v>
      </c>
      <c r="AR1013" s="244" t="s">
        <v>236</v>
      </c>
      <c r="AT1013" s="244" t="s">
        <v>384</v>
      </c>
      <c r="AU1013" s="244" t="s">
        <v>93</v>
      </c>
      <c r="AY1013" s="17" t="s">
        <v>381</v>
      </c>
      <c r="BE1013" s="245">
        <f>IF(N1013="základní",J1013,0)</f>
        <v>0</v>
      </c>
      <c r="BF1013" s="245">
        <f>IF(N1013="snížená",J1013,0)</f>
        <v>0</v>
      </c>
      <c r="BG1013" s="245">
        <f>IF(N1013="zákl. přenesená",J1013,0)</f>
        <v>0</v>
      </c>
      <c r="BH1013" s="245">
        <f>IF(N1013="sníž. přenesená",J1013,0)</f>
        <v>0</v>
      </c>
      <c r="BI1013" s="245">
        <f>IF(N1013="nulová",J1013,0)</f>
        <v>0</v>
      </c>
      <c r="BJ1013" s="17" t="s">
        <v>91</v>
      </c>
      <c r="BK1013" s="245">
        <f>ROUND(I1013*H1013,2)</f>
        <v>0</v>
      </c>
      <c r="BL1013" s="17" t="s">
        <v>236</v>
      </c>
      <c r="BM1013" s="244" t="s">
        <v>3430</v>
      </c>
    </row>
    <row r="1014" s="11" customFormat="1" ht="25.92" customHeight="1">
      <c r="B1014" s="217"/>
      <c r="C1014" s="218"/>
      <c r="D1014" s="219" t="s">
        <v>82</v>
      </c>
      <c r="E1014" s="220" t="s">
        <v>439</v>
      </c>
      <c r="F1014" s="220" t="s">
        <v>6372</v>
      </c>
      <c r="G1014" s="218"/>
      <c r="H1014" s="218"/>
      <c r="I1014" s="221"/>
      <c r="J1014" s="222">
        <f>BK1014</f>
        <v>0</v>
      </c>
      <c r="K1014" s="218"/>
      <c r="L1014" s="223"/>
      <c r="M1014" s="224"/>
      <c r="N1014" s="225"/>
      <c r="O1014" s="225"/>
      <c r="P1014" s="226">
        <f>P1015+P1017+P1020+P1022+P1024+P1025+P1027+P1029+P1032+P1034+P1036+P1038+P1040+P1042+P1044</f>
        <v>0</v>
      </c>
      <c r="Q1014" s="225"/>
      <c r="R1014" s="226">
        <f>R1015+R1017+R1020+R1022+R1024+R1025+R1027+R1029+R1032+R1034+R1036+R1038+R1040+R1042+R1044</f>
        <v>160</v>
      </c>
      <c r="S1014" s="225"/>
      <c r="T1014" s="227">
        <f>T1015+T1017+T1020+T1022+T1024+T1025+T1027+T1029+T1032+T1034+T1036+T1038+T1040+T1042+T1044</f>
        <v>0</v>
      </c>
      <c r="AR1014" s="228" t="s">
        <v>91</v>
      </c>
      <c r="AT1014" s="229" t="s">
        <v>82</v>
      </c>
      <c r="AU1014" s="229" t="s">
        <v>83</v>
      </c>
      <c r="AY1014" s="228" t="s">
        <v>381</v>
      </c>
      <c r="BK1014" s="230">
        <f>BK1015+BK1017+BK1020+BK1022+BK1024+BK1025+BK1027+BK1029+BK1032+BK1034+BK1036+BK1038+BK1040+BK1042+BK1044</f>
        <v>0</v>
      </c>
    </row>
    <row r="1015" s="11" customFormat="1" ht="22.8" customHeight="1">
      <c r="B1015" s="217"/>
      <c r="C1015" s="218"/>
      <c r="D1015" s="219" t="s">
        <v>82</v>
      </c>
      <c r="E1015" s="231" t="s">
        <v>6373</v>
      </c>
      <c r="F1015" s="231" t="s">
        <v>6374</v>
      </c>
      <c r="G1015" s="218"/>
      <c r="H1015" s="218"/>
      <c r="I1015" s="221"/>
      <c r="J1015" s="232">
        <f>BK1015</f>
        <v>0</v>
      </c>
      <c r="K1015" s="218"/>
      <c r="L1015" s="223"/>
      <c r="M1015" s="224"/>
      <c r="N1015" s="225"/>
      <c r="O1015" s="225"/>
      <c r="P1015" s="226">
        <f>P1016</f>
        <v>0</v>
      </c>
      <c r="Q1015" s="225"/>
      <c r="R1015" s="226">
        <f>R1016</f>
        <v>30</v>
      </c>
      <c r="S1015" s="225"/>
      <c r="T1015" s="227">
        <f>T1016</f>
        <v>0</v>
      </c>
      <c r="AR1015" s="228" t="s">
        <v>91</v>
      </c>
      <c r="AT1015" s="229" t="s">
        <v>82</v>
      </c>
      <c r="AU1015" s="229" t="s">
        <v>91</v>
      </c>
      <c r="AY1015" s="228" t="s">
        <v>381</v>
      </c>
      <c r="BK1015" s="230">
        <f>BK1016</f>
        <v>0</v>
      </c>
    </row>
    <row r="1016" s="1" customFormat="1" ht="16.5" customHeight="1">
      <c r="B1016" s="39"/>
      <c r="C1016" s="233" t="s">
        <v>2408</v>
      </c>
      <c r="D1016" s="233" t="s">
        <v>384</v>
      </c>
      <c r="E1016" s="234" t="s">
        <v>6375</v>
      </c>
      <c r="F1016" s="235" t="s">
        <v>6376</v>
      </c>
      <c r="G1016" s="236" t="s">
        <v>1933</v>
      </c>
      <c r="H1016" s="237">
        <v>1</v>
      </c>
      <c r="I1016" s="238"/>
      <c r="J1016" s="239">
        <f>ROUND(I1016*H1016,2)</f>
        <v>0</v>
      </c>
      <c r="K1016" s="235" t="s">
        <v>539</v>
      </c>
      <c r="L1016" s="44"/>
      <c r="M1016" s="240" t="s">
        <v>1</v>
      </c>
      <c r="N1016" s="241" t="s">
        <v>48</v>
      </c>
      <c r="O1016" s="87"/>
      <c r="P1016" s="242">
        <f>O1016*H1016</f>
        <v>0</v>
      </c>
      <c r="Q1016" s="242">
        <v>30</v>
      </c>
      <c r="R1016" s="242">
        <f>Q1016*H1016</f>
        <v>30</v>
      </c>
      <c r="S1016" s="242">
        <v>0</v>
      </c>
      <c r="T1016" s="243">
        <f>S1016*H1016</f>
        <v>0</v>
      </c>
      <c r="AR1016" s="244" t="s">
        <v>236</v>
      </c>
      <c r="AT1016" s="244" t="s">
        <v>384</v>
      </c>
      <c r="AU1016" s="244" t="s">
        <v>93</v>
      </c>
      <c r="AY1016" s="17" t="s">
        <v>381</v>
      </c>
      <c r="BE1016" s="245">
        <f>IF(N1016="základní",J1016,0)</f>
        <v>0</v>
      </c>
      <c r="BF1016" s="245">
        <f>IF(N1016="snížená",J1016,0)</f>
        <v>0</v>
      </c>
      <c r="BG1016" s="245">
        <f>IF(N1016="zákl. přenesená",J1016,0)</f>
        <v>0</v>
      </c>
      <c r="BH1016" s="245">
        <f>IF(N1016="sníž. přenesená",J1016,0)</f>
        <v>0</v>
      </c>
      <c r="BI1016" s="245">
        <f>IF(N1016="nulová",J1016,0)</f>
        <v>0</v>
      </c>
      <c r="BJ1016" s="17" t="s">
        <v>91</v>
      </c>
      <c r="BK1016" s="245">
        <f>ROUND(I1016*H1016,2)</f>
        <v>0</v>
      </c>
      <c r="BL1016" s="17" t="s">
        <v>236</v>
      </c>
      <c r="BM1016" s="244" t="s">
        <v>6377</v>
      </c>
    </row>
    <row r="1017" s="11" customFormat="1" ht="22.8" customHeight="1">
      <c r="B1017" s="217"/>
      <c r="C1017" s="218"/>
      <c r="D1017" s="219" t="s">
        <v>82</v>
      </c>
      <c r="E1017" s="231" t="s">
        <v>6378</v>
      </c>
      <c r="F1017" s="231" t="s">
        <v>6379</v>
      </c>
      <c r="G1017" s="218"/>
      <c r="H1017" s="218"/>
      <c r="I1017" s="221"/>
      <c r="J1017" s="232">
        <f>BK1017</f>
        <v>0</v>
      </c>
      <c r="K1017" s="218"/>
      <c r="L1017" s="223"/>
      <c r="M1017" s="224"/>
      <c r="N1017" s="225"/>
      <c r="O1017" s="225"/>
      <c r="P1017" s="226">
        <f>SUM(P1018:P1019)</f>
        <v>0</v>
      </c>
      <c r="Q1017" s="225"/>
      <c r="R1017" s="226">
        <f>SUM(R1018:R1019)</f>
        <v>0</v>
      </c>
      <c r="S1017" s="225"/>
      <c r="T1017" s="227">
        <f>SUM(T1018:T1019)</f>
        <v>0</v>
      </c>
      <c r="AR1017" s="228" t="s">
        <v>91</v>
      </c>
      <c r="AT1017" s="229" t="s">
        <v>82</v>
      </c>
      <c r="AU1017" s="229" t="s">
        <v>91</v>
      </c>
      <c r="AY1017" s="228" t="s">
        <v>381</v>
      </c>
      <c r="BK1017" s="230">
        <f>SUM(BK1018:BK1019)</f>
        <v>0</v>
      </c>
    </row>
    <row r="1018" s="1" customFormat="1" ht="16.5" customHeight="1">
      <c r="B1018" s="39"/>
      <c r="C1018" s="233" t="s">
        <v>2412</v>
      </c>
      <c r="D1018" s="233" t="s">
        <v>384</v>
      </c>
      <c r="E1018" s="234" t="s">
        <v>6380</v>
      </c>
      <c r="F1018" s="235" t="s">
        <v>6381</v>
      </c>
      <c r="G1018" s="236" t="s">
        <v>1933</v>
      </c>
      <c r="H1018" s="237">
        <v>1</v>
      </c>
      <c r="I1018" s="238"/>
      <c r="J1018" s="239">
        <f>ROUND(I1018*H1018,2)</f>
        <v>0</v>
      </c>
      <c r="K1018" s="235" t="s">
        <v>539</v>
      </c>
      <c r="L1018" s="44"/>
      <c r="M1018" s="240" t="s">
        <v>1</v>
      </c>
      <c r="N1018" s="241" t="s">
        <v>48</v>
      </c>
      <c r="O1018" s="87"/>
      <c r="P1018" s="242">
        <f>O1018*H1018</f>
        <v>0</v>
      </c>
      <c r="Q1018" s="242">
        <v>0</v>
      </c>
      <c r="R1018" s="242">
        <f>Q1018*H1018</f>
        <v>0</v>
      </c>
      <c r="S1018" s="242">
        <v>0</v>
      </c>
      <c r="T1018" s="243">
        <f>S1018*H1018</f>
        <v>0</v>
      </c>
      <c r="AR1018" s="244" t="s">
        <v>236</v>
      </c>
      <c r="AT1018" s="244" t="s">
        <v>384</v>
      </c>
      <c r="AU1018" s="244" t="s">
        <v>93</v>
      </c>
      <c r="AY1018" s="17" t="s">
        <v>381</v>
      </c>
      <c r="BE1018" s="245">
        <f>IF(N1018="základní",J1018,0)</f>
        <v>0</v>
      </c>
      <c r="BF1018" s="245">
        <f>IF(N1018="snížená",J1018,0)</f>
        <v>0</v>
      </c>
      <c r="BG1018" s="245">
        <f>IF(N1018="zákl. přenesená",J1018,0)</f>
        <v>0</v>
      </c>
      <c r="BH1018" s="245">
        <f>IF(N1018="sníž. přenesená",J1018,0)</f>
        <v>0</v>
      </c>
      <c r="BI1018" s="245">
        <f>IF(N1018="nulová",J1018,0)</f>
        <v>0</v>
      </c>
      <c r="BJ1018" s="17" t="s">
        <v>91</v>
      </c>
      <c r="BK1018" s="245">
        <f>ROUND(I1018*H1018,2)</f>
        <v>0</v>
      </c>
      <c r="BL1018" s="17" t="s">
        <v>236</v>
      </c>
      <c r="BM1018" s="244" t="s">
        <v>6382</v>
      </c>
    </row>
    <row r="1019" s="1" customFormat="1" ht="16.5" customHeight="1">
      <c r="B1019" s="39"/>
      <c r="C1019" s="233" t="s">
        <v>2415</v>
      </c>
      <c r="D1019" s="233" t="s">
        <v>384</v>
      </c>
      <c r="E1019" s="234" t="s">
        <v>6383</v>
      </c>
      <c r="F1019" s="235" t="s">
        <v>5720</v>
      </c>
      <c r="G1019" s="236" t="s">
        <v>1</v>
      </c>
      <c r="H1019" s="237">
        <v>0</v>
      </c>
      <c r="I1019" s="238"/>
      <c r="J1019" s="239">
        <f>ROUND(I1019*H1019,2)</f>
        <v>0</v>
      </c>
      <c r="K1019" s="235" t="s">
        <v>539</v>
      </c>
      <c r="L1019" s="44"/>
      <c r="M1019" s="240" t="s">
        <v>1</v>
      </c>
      <c r="N1019" s="241" t="s">
        <v>48</v>
      </c>
      <c r="O1019" s="87"/>
      <c r="P1019" s="242">
        <f>O1019*H1019</f>
        <v>0</v>
      </c>
      <c r="Q1019" s="242">
        <v>0</v>
      </c>
      <c r="R1019" s="242">
        <f>Q1019*H1019</f>
        <v>0</v>
      </c>
      <c r="S1019" s="242">
        <v>0</v>
      </c>
      <c r="T1019" s="243">
        <f>S1019*H1019</f>
        <v>0</v>
      </c>
      <c r="AR1019" s="244" t="s">
        <v>236</v>
      </c>
      <c r="AT1019" s="244" t="s">
        <v>384</v>
      </c>
      <c r="AU1019" s="244" t="s">
        <v>93</v>
      </c>
      <c r="AY1019" s="17" t="s">
        <v>381</v>
      </c>
      <c r="BE1019" s="245">
        <f>IF(N1019="základní",J1019,0)</f>
        <v>0</v>
      </c>
      <c r="BF1019" s="245">
        <f>IF(N1019="snížená",J1019,0)</f>
        <v>0</v>
      </c>
      <c r="BG1019" s="245">
        <f>IF(N1019="zákl. přenesená",J1019,0)</f>
        <v>0</v>
      </c>
      <c r="BH1019" s="245">
        <f>IF(N1019="sníž. přenesená",J1019,0)</f>
        <v>0</v>
      </c>
      <c r="BI1019" s="245">
        <f>IF(N1019="nulová",J1019,0)</f>
        <v>0</v>
      </c>
      <c r="BJ1019" s="17" t="s">
        <v>91</v>
      </c>
      <c r="BK1019" s="245">
        <f>ROUND(I1019*H1019,2)</f>
        <v>0</v>
      </c>
      <c r="BL1019" s="17" t="s">
        <v>236</v>
      </c>
      <c r="BM1019" s="244" t="s">
        <v>6384</v>
      </c>
    </row>
    <row r="1020" s="11" customFormat="1" ht="22.8" customHeight="1">
      <c r="B1020" s="217"/>
      <c r="C1020" s="218"/>
      <c r="D1020" s="219" t="s">
        <v>82</v>
      </c>
      <c r="E1020" s="231" t="s">
        <v>6385</v>
      </c>
      <c r="F1020" s="231" t="s">
        <v>6386</v>
      </c>
      <c r="G1020" s="218"/>
      <c r="H1020" s="218"/>
      <c r="I1020" s="221"/>
      <c r="J1020" s="232">
        <f>BK1020</f>
        <v>0</v>
      </c>
      <c r="K1020" s="218"/>
      <c r="L1020" s="223"/>
      <c r="M1020" s="224"/>
      <c r="N1020" s="225"/>
      <c r="O1020" s="225"/>
      <c r="P1020" s="226">
        <f>P1021</f>
        <v>0</v>
      </c>
      <c r="Q1020" s="225"/>
      <c r="R1020" s="226">
        <f>R1021</f>
        <v>0</v>
      </c>
      <c r="S1020" s="225"/>
      <c r="T1020" s="227">
        <f>T1021</f>
        <v>0</v>
      </c>
      <c r="AR1020" s="228" t="s">
        <v>91</v>
      </c>
      <c r="AT1020" s="229" t="s">
        <v>82</v>
      </c>
      <c r="AU1020" s="229" t="s">
        <v>91</v>
      </c>
      <c r="AY1020" s="228" t="s">
        <v>381</v>
      </c>
      <c r="BK1020" s="230">
        <f>BK1021</f>
        <v>0</v>
      </c>
    </row>
    <row r="1021" s="1" customFormat="1" ht="16.5" customHeight="1">
      <c r="B1021" s="39"/>
      <c r="C1021" s="233" t="s">
        <v>2419</v>
      </c>
      <c r="D1021" s="233" t="s">
        <v>384</v>
      </c>
      <c r="E1021" s="234" t="s">
        <v>6387</v>
      </c>
      <c r="F1021" s="235" t="s">
        <v>6388</v>
      </c>
      <c r="G1021" s="236" t="s">
        <v>1933</v>
      </c>
      <c r="H1021" s="237">
        <v>2</v>
      </c>
      <c r="I1021" s="238"/>
      <c r="J1021" s="239">
        <f>ROUND(I1021*H1021,2)</f>
        <v>0</v>
      </c>
      <c r="K1021" s="235" t="s">
        <v>539</v>
      </c>
      <c r="L1021" s="44"/>
      <c r="M1021" s="240" t="s">
        <v>1</v>
      </c>
      <c r="N1021" s="241" t="s">
        <v>48</v>
      </c>
      <c r="O1021" s="87"/>
      <c r="P1021" s="242">
        <f>O1021*H1021</f>
        <v>0</v>
      </c>
      <c r="Q1021" s="242">
        <v>0</v>
      </c>
      <c r="R1021" s="242">
        <f>Q1021*H1021</f>
        <v>0</v>
      </c>
      <c r="S1021" s="242">
        <v>0</v>
      </c>
      <c r="T1021" s="243">
        <f>S1021*H1021</f>
        <v>0</v>
      </c>
      <c r="AR1021" s="244" t="s">
        <v>236</v>
      </c>
      <c r="AT1021" s="244" t="s">
        <v>384</v>
      </c>
      <c r="AU1021" s="244" t="s">
        <v>93</v>
      </c>
      <c r="AY1021" s="17" t="s">
        <v>381</v>
      </c>
      <c r="BE1021" s="245">
        <f>IF(N1021="základní",J1021,0)</f>
        <v>0</v>
      </c>
      <c r="BF1021" s="245">
        <f>IF(N1021="snížená",J1021,0)</f>
        <v>0</v>
      </c>
      <c r="BG1021" s="245">
        <f>IF(N1021="zákl. přenesená",J1021,0)</f>
        <v>0</v>
      </c>
      <c r="BH1021" s="245">
        <f>IF(N1021="sníž. přenesená",J1021,0)</f>
        <v>0</v>
      </c>
      <c r="BI1021" s="245">
        <f>IF(N1021="nulová",J1021,0)</f>
        <v>0</v>
      </c>
      <c r="BJ1021" s="17" t="s">
        <v>91</v>
      </c>
      <c r="BK1021" s="245">
        <f>ROUND(I1021*H1021,2)</f>
        <v>0</v>
      </c>
      <c r="BL1021" s="17" t="s">
        <v>236</v>
      </c>
      <c r="BM1021" s="244" t="s">
        <v>6389</v>
      </c>
    </row>
    <row r="1022" s="11" customFormat="1" ht="22.8" customHeight="1">
      <c r="B1022" s="217"/>
      <c r="C1022" s="218"/>
      <c r="D1022" s="219" t="s">
        <v>82</v>
      </c>
      <c r="E1022" s="231" t="s">
        <v>5731</v>
      </c>
      <c r="F1022" s="231" t="s">
        <v>5732</v>
      </c>
      <c r="G1022" s="218"/>
      <c r="H1022" s="218"/>
      <c r="I1022" s="221"/>
      <c r="J1022" s="232">
        <f>BK1022</f>
        <v>0</v>
      </c>
      <c r="K1022" s="218"/>
      <c r="L1022" s="223"/>
      <c r="M1022" s="224"/>
      <c r="N1022" s="225"/>
      <c r="O1022" s="225"/>
      <c r="P1022" s="226">
        <f>P1023</f>
        <v>0</v>
      </c>
      <c r="Q1022" s="225"/>
      <c r="R1022" s="226">
        <f>R1023</f>
        <v>58</v>
      </c>
      <c r="S1022" s="225"/>
      <c r="T1022" s="227">
        <f>T1023</f>
        <v>0</v>
      </c>
      <c r="AR1022" s="228" t="s">
        <v>91</v>
      </c>
      <c r="AT1022" s="229" t="s">
        <v>82</v>
      </c>
      <c r="AU1022" s="229" t="s">
        <v>91</v>
      </c>
      <c r="AY1022" s="228" t="s">
        <v>381</v>
      </c>
      <c r="BK1022" s="230">
        <f>BK1023</f>
        <v>0</v>
      </c>
    </row>
    <row r="1023" s="1" customFormat="1" ht="16.5" customHeight="1">
      <c r="B1023" s="39"/>
      <c r="C1023" s="233" t="s">
        <v>2423</v>
      </c>
      <c r="D1023" s="233" t="s">
        <v>384</v>
      </c>
      <c r="E1023" s="234" t="s">
        <v>6390</v>
      </c>
      <c r="F1023" s="235" t="s">
        <v>6391</v>
      </c>
      <c r="G1023" s="236" t="s">
        <v>1888</v>
      </c>
      <c r="H1023" s="237">
        <v>2</v>
      </c>
      <c r="I1023" s="238"/>
      <c r="J1023" s="239">
        <f>ROUND(I1023*H1023,2)</f>
        <v>0</v>
      </c>
      <c r="K1023" s="235" t="s">
        <v>539</v>
      </c>
      <c r="L1023" s="44"/>
      <c r="M1023" s="240" t="s">
        <v>1</v>
      </c>
      <c r="N1023" s="241" t="s">
        <v>48</v>
      </c>
      <c r="O1023" s="87"/>
      <c r="P1023" s="242">
        <f>O1023*H1023</f>
        <v>0</v>
      </c>
      <c r="Q1023" s="242">
        <v>29</v>
      </c>
      <c r="R1023" s="242">
        <f>Q1023*H1023</f>
        <v>58</v>
      </c>
      <c r="S1023" s="242">
        <v>0</v>
      </c>
      <c r="T1023" s="243">
        <f>S1023*H1023</f>
        <v>0</v>
      </c>
      <c r="AR1023" s="244" t="s">
        <v>236</v>
      </c>
      <c r="AT1023" s="244" t="s">
        <v>384</v>
      </c>
      <c r="AU1023" s="244" t="s">
        <v>93</v>
      </c>
      <c r="AY1023" s="17" t="s">
        <v>381</v>
      </c>
      <c r="BE1023" s="245">
        <f>IF(N1023="základní",J1023,0)</f>
        <v>0</v>
      </c>
      <c r="BF1023" s="245">
        <f>IF(N1023="snížená",J1023,0)</f>
        <v>0</v>
      </c>
      <c r="BG1023" s="245">
        <f>IF(N1023="zákl. přenesená",J1023,0)</f>
        <v>0</v>
      </c>
      <c r="BH1023" s="245">
        <f>IF(N1023="sníž. přenesená",J1023,0)</f>
        <v>0</v>
      </c>
      <c r="BI1023" s="245">
        <f>IF(N1023="nulová",J1023,0)</f>
        <v>0</v>
      </c>
      <c r="BJ1023" s="17" t="s">
        <v>91</v>
      </c>
      <c r="BK1023" s="245">
        <f>ROUND(I1023*H1023,2)</f>
        <v>0</v>
      </c>
      <c r="BL1023" s="17" t="s">
        <v>236</v>
      </c>
      <c r="BM1023" s="244" t="s">
        <v>6392</v>
      </c>
    </row>
    <row r="1024" s="11" customFormat="1" ht="22.8" customHeight="1">
      <c r="B1024" s="217"/>
      <c r="C1024" s="218"/>
      <c r="D1024" s="219" t="s">
        <v>82</v>
      </c>
      <c r="E1024" s="231" t="s">
        <v>6393</v>
      </c>
      <c r="F1024" s="231" t="s">
        <v>6394</v>
      </c>
      <c r="G1024" s="218"/>
      <c r="H1024" s="218"/>
      <c r="I1024" s="221"/>
      <c r="J1024" s="232">
        <f>BK1024</f>
        <v>0</v>
      </c>
      <c r="K1024" s="218"/>
      <c r="L1024" s="223"/>
      <c r="M1024" s="224"/>
      <c r="N1024" s="225"/>
      <c r="O1024" s="225"/>
      <c r="P1024" s="226">
        <v>0</v>
      </c>
      <c r="Q1024" s="225"/>
      <c r="R1024" s="226">
        <v>0</v>
      </c>
      <c r="S1024" s="225"/>
      <c r="T1024" s="227">
        <v>0</v>
      </c>
      <c r="AR1024" s="228" t="s">
        <v>91</v>
      </c>
      <c r="AT1024" s="229" t="s">
        <v>82</v>
      </c>
      <c r="AU1024" s="229" t="s">
        <v>91</v>
      </c>
      <c r="AY1024" s="228" t="s">
        <v>381</v>
      </c>
      <c r="BK1024" s="230">
        <v>0</v>
      </c>
    </row>
    <row r="1025" s="11" customFormat="1" ht="22.8" customHeight="1">
      <c r="B1025" s="217"/>
      <c r="C1025" s="218"/>
      <c r="D1025" s="219" t="s">
        <v>82</v>
      </c>
      <c r="E1025" s="231" t="s">
        <v>6373</v>
      </c>
      <c r="F1025" s="231" t="s">
        <v>6374</v>
      </c>
      <c r="G1025" s="218"/>
      <c r="H1025" s="218"/>
      <c r="I1025" s="221"/>
      <c r="J1025" s="232">
        <f>BK1025</f>
        <v>0</v>
      </c>
      <c r="K1025" s="218"/>
      <c r="L1025" s="223"/>
      <c r="M1025" s="224"/>
      <c r="N1025" s="225"/>
      <c r="O1025" s="225"/>
      <c r="P1025" s="226">
        <f>P1026</f>
        <v>0</v>
      </c>
      <c r="Q1025" s="225"/>
      <c r="R1025" s="226">
        <f>R1026</f>
        <v>14</v>
      </c>
      <c r="S1025" s="225"/>
      <c r="T1025" s="227">
        <f>T1026</f>
        <v>0</v>
      </c>
      <c r="AR1025" s="228" t="s">
        <v>91</v>
      </c>
      <c r="AT1025" s="229" t="s">
        <v>82</v>
      </c>
      <c r="AU1025" s="229" t="s">
        <v>91</v>
      </c>
      <c r="AY1025" s="228" t="s">
        <v>381</v>
      </c>
      <c r="BK1025" s="230">
        <f>BK1026</f>
        <v>0</v>
      </c>
    </row>
    <row r="1026" s="1" customFormat="1" ht="16.5" customHeight="1">
      <c r="B1026" s="39"/>
      <c r="C1026" s="233" t="s">
        <v>2426</v>
      </c>
      <c r="D1026" s="233" t="s">
        <v>384</v>
      </c>
      <c r="E1026" s="234" t="s">
        <v>6395</v>
      </c>
      <c r="F1026" s="235" t="s">
        <v>6376</v>
      </c>
      <c r="G1026" s="236" t="s">
        <v>1933</v>
      </c>
      <c r="H1026" s="237">
        <v>1</v>
      </c>
      <c r="I1026" s="238"/>
      <c r="J1026" s="239">
        <f>ROUND(I1026*H1026,2)</f>
        <v>0</v>
      </c>
      <c r="K1026" s="235" t="s">
        <v>539</v>
      </c>
      <c r="L1026" s="44"/>
      <c r="M1026" s="240" t="s">
        <v>1</v>
      </c>
      <c r="N1026" s="241" t="s">
        <v>48</v>
      </c>
      <c r="O1026" s="87"/>
      <c r="P1026" s="242">
        <f>O1026*H1026</f>
        <v>0</v>
      </c>
      <c r="Q1026" s="242">
        <v>14</v>
      </c>
      <c r="R1026" s="242">
        <f>Q1026*H1026</f>
        <v>14</v>
      </c>
      <c r="S1026" s="242">
        <v>0</v>
      </c>
      <c r="T1026" s="243">
        <f>S1026*H1026</f>
        <v>0</v>
      </c>
      <c r="AR1026" s="244" t="s">
        <v>236</v>
      </c>
      <c r="AT1026" s="244" t="s">
        <v>384</v>
      </c>
      <c r="AU1026" s="244" t="s">
        <v>93</v>
      </c>
      <c r="AY1026" s="17" t="s">
        <v>381</v>
      </c>
      <c r="BE1026" s="245">
        <f>IF(N1026="základní",J1026,0)</f>
        <v>0</v>
      </c>
      <c r="BF1026" s="245">
        <f>IF(N1026="snížená",J1026,0)</f>
        <v>0</v>
      </c>
      <c r="BG1026" s="245">
        <f>IF(N1026="zákl. přenesená",J1026,0)</f>
        <v>0</v>
      </c>
      <c r="BH1026" s="245">
        <f>IF(N1026="sníž. přenesená",J1026,0)</f>
        <v>0</v>
      </c>
      <c r="BI1026" s="245">
        <f>IF(N1026="nulová",J1026,0)</f>
        <v>0</v>
      </c>
      <c r="BJ1026" s="17" t="s">
        <v>91</v>
      </c>
      <c r="BK1026" s="245">
        <f>ROUND(I1026*H1026,2)</f>
        <v>0</v>
      </c>
      <c r="BL1026" s="17" t="s">
        <v>236</v>
      </c>
      <c r="BM1026" s="244" t="s">
        <v>6396</v>
      </c>
    </row>
    <row r="1027" s="11" customFormat="1" ht="22.8" customHeight="1">
      <c r="B1027" s="217"/>
      <c r="C1027" s="218"/>
      <c r="D1027" s="219" t="s">
        <v>82</v>
      </c>
      <c r="E1027" s="231" t="s">
        <v>6337</v>
      </c>
      <c r="F1027" s="231" t="s">
        <v>6338</v>
      </c>
      <c r="G1027" s="218"/>
      <c r="H1027" s="218"/>
      <c r="I1027" s="221"/>
      <c r="J1027" s="232">
        <f>BK1027</f>
        <v>0</v>
      </c>
      <c r="K1027" s="218"/>
      <c r="L1027" s="223"/>
      <c r="M1027" s="224"/>
      <c r="N1027" s="225"/>
      <c r="O1027" s="225"/>
      <c r="P1027" s="226">
        <f>P1028</f>
        <v>0</v>
      </c>
      <c r="Q1027" s="225"/>
      <c r="R1027" s="226">
        <f>R1028</f>
        <v>0</v>
      </c>
      <c r="S1027" s="225"/>
      <c r="T1027" s="227">
        <f>T1028</f>
        <v>0</v>
      </c>
      <c r="AR1027" s="228" t="s">
        <v>91</v>
      </c>
      <c r="AT1027" s="229" t="s">
        <v>82</v>
      </c>
      <c r="AU1027" s="229" t="s">
        <v>91</v>
      </c>
      <c r="AY1027" s="228" t="s">
        <v>381</v>
      </c>
      <c r="BK1027" s="230">
        <f>BK1028</f>
        <v>0</v>
      </c>
    </row>
    <row r="1028" s="1" customFormat="1" ht="16.5" customHeight="1">
      <c r="B1028" s="39"/>
      <c r="C1028" s="233" t="s">
        <v>2429</v>
      </c>
      <c r="D1028" s="233" t="s">
        <v>384</v>
      </c>
      <c r="E1028" s="234" t="s">
        <v>6397</v>
      </c>
      <c r="F1028" s="235" t="s">
        <v>6398</v>
      </c>
      <c r="G1028" s="236" t="s">
        <v>1933</v>
      </c>
      <c r="H1028" s="237">
        <v>1</v>
      </c>
      <c r="I1028" s="238"/>
      <c r="J1028" s="239">
        <f>ROUND(I1028*H1028,2)</f>
        <v>0</v>
      </c>
      <c r="K1028" s="235" t="s">
        <v>539</v>
      </c>
      <c r="L1028" s="44"/>
      <c r="M1028" s="240" t="s">
        <v>1</v>
      </c>
      <c r="N1028" s="241" t="s">
        <v>48</v>
      </c>
      <c r="O1028" s="87"/>
      <c r="P1028" s="242">
        <f>O1028*H1028</f>
        <v>0</v>
      </c>
      <c r="Q1028" s="242">
        <v>0</v>
      </c>
      <c r="R1028" s="242">
        <f>Q1028*H1028</f>
        <v>0</v>
      </c>
      <c r="S1028" s="242">
        <v>0</v>
      </c>
      <c r="T1028" s="243">
        <f>S1028*H1028</f>
        <v>0</v>
      </c>
      <c r="AR1028" s="244" t="s">
        <v>236</v>
      </c>
      <c r="AT1028" s="244" t="s">
        <v>384</v>
      </c>
      <c r="AU1028" s="244" t="s">
        <v>93</v>
      </c>
      <c r="AY1028" s="17" t="s">
        <v>381</v>
      </c>
      <c r="BE1028" s="245">
        <f>IF(N1028="základní",J1028,0)</f>
        <v>0</v>
      </c>
      <c r="BF1028" s="245">
        <f>IF(N1028="snížená",J1028,0)</f>
        <v>0</v>
      </c>
      <c r="BG1028" s="245">
        <f>IF(N1028="zákl. přenesená",J1028,0)</f>
        <v>0</v>
      </c>
      <c r="BH1028" s="245">
        <f>IF(N1028="sníž. přenesená",J1028,0)</f>
        <v>0</v>
      </c>
      <c r="BI1028" s="245">
        <f>IF(N1028="nulová",J1028,0)</f>
        <v>0</v>
      </c>
      <c r="BJ1028" s="17" t="s">
        <v>91</v>
      </c>
      <c r="BK1028" s="245">
        <f>ROUND(I1028*H1028,2)</f>
        <v>0</v>
      </c>
      <c r="BL1028" s="17" t="s">
        <v>236</v>
      </c>
      <c r="BM1028" s="244" t="s">
        <v>6399</v>
      </c>
    </row>
    <row r="1029" s="11" customFormat="1" ht="22.8" customHeight="1">
      <c r="B1029" s="217"/>
      <c r="C1029" s="218"/>
      <c r="D1029" s="219" t="s">
        <v>82</v>
      </c>
      <c r="E1029" s="231" t="s">
        <v>6378</v>
      </c>
      <c r="F1029" s="231" t="s">
        <v>6379</v>
      </c>
      <c r="G1029" s="218"/>
      <c r="H1029" s="218"/>
      <c r="I1029" s="221"/>
      <c r="J1029" s="232">
        <f>BK1029</f>
        <v>0</v>
      </c>
      <c r="K1029" s="218"/>
      <c r="L1029" s="223"/>
      <c r="M1029" s="224"/>
      <c r="N1029" s="225"/>
      <c r="O1029" s="225"/>
      <c r="P1029" s="226">
        <f>SUM(P1030:P1031)</f>
        <v>0</v>
      </c>
      <c r="Q1029" s="225"/>
      <c r="R1029" s="226">
        <f>SUM(R1030:R1031)</f>
        <v>0</v>
      </c>
      <c r="S1029" s="225"/>
      <c r="T1029" s="227">
        <f>SUM(T1030:T1031)</f>
        <v>0</v>
      </c>
      <c r="AR1029" s="228" t="s">
        <v>91</v>
      </c>
      <c r="AT1029" s="229" t="s">
        <v>82</v>
      </c>
      <c r="AU1029" s="229" t="s">
        <v>91</v>
      </c>
      <c r="AY1029" s="228" t="s">
        <v>381</v>
      </c>
      <c r="BK1029" s="230">
        <f>SUM(BK1030:BK1031)</f>
        <v>0</v>
      </c>
    </row>
    <row r="1030" s="1" customFormat="1" ht="16.5" customHeight="1">
      <c r="B1030" s="39"/>
      <c r="C1030" s="233" t="s">
        <v>2433</v>
      </c>
      <c r="D1030" s="233" t="s">
        <v>384</v>
      </c>
      <c r="E1030" s="234" t="s">
        <v>6400</v>
      </c>
      <c r="F1030" s="235" t="s">
        <v>6381</v>
      </c>
      <c r="G1030" s="236" t="s">
        <v>1933</v>
      </c>
      <c r="H1030" s="237">
        <v>1</v>
      </c>
      <c r="I1030" s="238"/>
      <c r="J1030" s="239">
        <f>ROUND(I1030*H1030,2)</f>
        <v>0</v>
      </c>
      <c r="K1030" s="235" t="s">
        <v>539</v>
      </c>
      <c r="L1030" s="44"/>
      <c r="M1030" s="240" t="s">
        <v>1</v>
      </c>
      <c r="N1030" s="241" t="s">
        <v>48</v>
      </c>
      <c r="O1030" s="87"/>
      <c r="P1030" s="242">
        <f>O1030*H1030</f>
        <v>0</v>
      </c>
      <c r="Q1030" s="242">
        <v>0</v>
      </c>
      <c r="R1030" s="242">
        <f>Q1030*H1030</f>
        <v>0</v>
      </c>
      <c r="S1030" s="242">
        <v>0</v>
      </c>
      <c r="T1030" s="243">
        <f>S1030*H1030</f>
        <v>0</v>
      </c>
      <c r="AR1030" s="244" t="s">
        <v>236</v>
      </c>
      <c r="AT1030" s="244" t="s">
        <v>384</v>
      </c>
      <c r="AU1030" s="244" t="s">
        <v>93</v>
      </c>
      <c r="AY1030" s="17" t="s">
        <v>381</v>
      </c>
      <c r="BE1030" s="245">
        <f>IF(N1030="základní",J1030,0)</f>
        <v>0</v>
      </c>
      <c r="BF1030" s="245">
        <f>IF(N1030="snížená",J1030,0)</f>
        <v>0</v>
      </c>
      <c r="BG1030" s="245">
        <f>IF(N1030="zákl. přenesená",J1030,0)</f>
        <v>0</v>
      </c>
      <c r="BH1030" s="245">
        <f>IF(N1030="sníž. přenesená",J1030,0)</f>
        <v>0</v>
      </c>
      <c r="BI1030" s="245">
        <f>IF(N1030="nulová",J1030,0)</f>
        <v>0</v>
      </c>
      <c r="BJ1030" s="17" t="s">
        <v>91</v>
      </c>
      <c r="BK1030" s="245">
        <f>ROUND(I1030*H1030,2)</f>
        <v>0</v>
      </c>
      <c r="BL1030" s="17" t="s">
        <v>236</v>
      </c>
      <c r="BM1030" s="244" t="s">
        <v>6401</v>
      </c>
    </row>
    <row r="1031" s="1" customFormat="1" ht="16.5" customHeight="1">
      <c r="B1031" s="39"/>
      <c r="C1031" s="233" t="s">
        <v>2436</v>
      </c>
      <c r="D1031" s="233" t="s">
        <v>384</v>
      </c>
      <c r="E1031" s="234" t="s">
        <v>6402</v>
      </c>
      <c r="F1031" s="235" t="s">
        <v>5720</v>
      </c>
      <c r="G1031" s="236" t="s">
        <v>1</v>
      </c>
      <c r="H1031" s="237">
        <v>0</v>
      </c>
      <c r="I1031" s="238"/>
      <c r="J1031" s="239">
        <f>ROUND(I1031*H1031,2)</f>
        <v>0</v>
      </c>
      <c r="K1031" s="235" t="s">
        <v>539</v>
      </c>
      <c r="L1031" s="44"/>
      <c r="M1031" s="240" t="s">
        <v>1</v>
      </c>
      <c r="N1031" s="241" t="s">
        <v>48</v>
      </c>
      <c r="O1031" s="87"/>
      <c r="P1031" s="242">
        <f>O1031*H1031</f>
        <v>0</v>
      </c>
      <c r="Q1031" s="242">
        <v>0</v>
      </c>
      <c r="R1031" s="242">
        <f>Q1031*H1031</f>
        <v>0</v>
      </c>
      <c r="S1031" s="242">
        <v>0</v>
      </c>
      <c r="T1031" s="243">
        <f>S1031*H1031</f>
        <v>0</v>
      </c>
      <c r="AR1031" s="244" t="s">
        <v>236</v>
      </c>
      <c r="AT1031" s="244" t="s">
        <v>384</v>
      </c>
      <c r="AU1031" s="244" t="s">
        <v>93</v>
      </c>
      <c r="AY1031" s="17" t="s">
        <v>381</v>
      </c>
      <c r="BE1031" s="245">
        <f>IF(N1031="základní",J1031,0)</f>
        <v>0</v>
      </c>
      <c r="BF1031" s="245">
        <f>IF(N1031="snížená",J1031,0)</f>
        <v>0</v>
      </c>
      <c r="BG1031" s="245">
        <f>IF(N1031="zákl. přenesená",J1031,0)</f>
        <v>0</v>
      </c>
      <c r="BH1031" s="245">
        <f>IF(N1031="sníž. přenesená",J1031,0)</f>
        <v>0</v>
      </c>
      <c r="BI1031" s="245">
        <f>IF(N1031="nulová",J1031,0)</f>
        <v>0</v>
      </c>
      <c r="BJ1031" s="17" t="s">
        <v>91</v>
      </c>
      <c r="BK1031" s="245">
        <f>ROUND(I1031*H1031,2)</f>
        <v>0</v>
      </c>
      <c r="BL1031" s="17" t="s">
        <v>236</v>
      </c>
      <c r="BM1031" s="244" t="s">
        <v>6403</v>
      </c>
    </row>
    <row r="1032" s="11" customFormat="1" ht="22.8" customHeight="1">
      <c r="B1032" s="217"/>
      <c r="C1032" s="218"/>
      <c r="D1032" s="219" t="s">
        <v>82</v>
      </c>
      <c r="E1032" s="231" t="s">
        <v>6346</v>
      </c>
      <c r="F1032" s="231" t="s">
        <v>6347</v>
      </c>
      <c r="G1032" s="218"/>
      <c r="H1032" s="218"/>
      <c r="I1032" s="221"/>
      <c r="J1032" s="232">
        <f>BK1032</f>
        <v>0</v>
      </c>
      <c r="K1032" s="218"/>
      <c r="L1032" s="223"/>
      <c r="M1032" s="224"/>
      <c r="N1032" s="225"/>
      <c r="O1032" s="225"/>
      <c r="P1032" s="226">
        <f>P1033</f>
        <v>0</v>
      </c>
      <c r="Q1032" s="225"/>
      <c r="R1032" s="226">
        <f>R1033</f>
        <v>0</v>
      </c>
      <c r="S1032" s="225"/>
      <c r="T1032" s="227">
        <f>T1033</f>
        <v>0</v>
      </c>
      <c r="AR1032" s="228" t="s">
        <v>91</v>
      </c>
      <c r="AT1032" s="229" t="s">
        <v>82</v>
      </c>
      <c r="AU1032" s="229" t="s">
        <v>91</v>
      </c>
      <c r="AY1032" s="228" t="s">
        <v>381</v>
      </c>
      <c r="BK1032" s="230">
        <f>BK1033</f>
        <v>0</v>
      </c>
    </row>
    <row r="1033" s="1" customFormat="1" ht="16.5" customHeight="1">
      <c r="B1033" s="39"/>
      <c r="C1033" s="233" t="s">
        <v>2440</v>
      </c>
      <c r="D1033" s="233" t="s">
        <v>384</v>
      </c>
      <c r="E1033" s="234" t="s">
        <v>6404</v>
      </c>
      <c r="F1033" s="235" t="s">
        <v>6405</v>
      </c>
      <c r="G1033" s="236" t="s">
        <v>1933</v>
      </c>
      <c r="H1033" s="237">
        <v>1</v>
      </c>
      <c r="I1033" s="238"/>
      <c r="J1033" s="239">
        <f>ROUND(I1033*H1033,2)</f>
        <v>0</v>
      </c>
      <c r="K1033" s="235" t="s">
        <v>539</v>
      </c>
      <c r="L1033" s="44"/>
      <c r="M1033" s="240" t="s">
        <v>1</v>
      </c>
      <c r="N1033" s="241" t="s">
        <v>48</v>
      </c>
      <c r="O1033" s="87"/>
      <c r="P1033" s="242">
        <f>O1033*H1033</f>
        <v>0</v>
      </c>
      <c r="Q1033" s="242">
        <v>0</v>
      </c>
      <c r="R1033" s="242">
        <f>Q1033*H1033</f>
        <v>0</v>
      </c>
      <c r="S1033" s="242">
        <v>0</v>
      </c>
      <c r="T1033" s="243">
        <f>S1033*H1033</f>
        <v>0</v>
      </c>
      <c r="AR1033" s="244" t="s">
        <v>236</v>
      </c>
      <c r="AT1033" s="244" t="s">
        <v>384</v>
      </c>
      <c r="AU1033" s="244" t="s">
        <v>93</v>
      </c>
      <c r="AY1033" s="17" t="s">
        <v>381</v>
      </c>
      <c r="BE1033" s="245">
        <f>IF(N1033="základní",J1033,0)</f>
        <v>0</v>
      </c>
      <c r="BF1033" s="245">
        <f>IF(N1033="snížená",J1033,0)</f>
        <v>0</v>
      </c>
      <c r="BG1033" s="245">
        <f>IF(N1033="zákl. přenesená",J1033,0)</f>
        <v>0</v>
      </c>
      <c r="BH1033" s="245">
        <f>IF(N1033="sníž. přenesená",J1033,0)</f>
        <v>0</v>
      </c>
      <c r="BI1033" s="245">
        <f>IF(N1033="nulová",J1033,0)</f>
        <v>0</v>
      </c>
      <c r="BJ1033" s="17" t="s">
        <v>91</v>
      </c>
      <c r="BK1033" s="245">
        <f>ROUND(I1033*H1033,2)</f>
        <v>0</v>
      </c>
      <c r="BL1033" s="17" t="s">
        <v>236</v>
      </c>
      <c r="BM1033" s="244" t="s">
        <v>6406</v>
      </c>
    </row>
    <row r="1034" s="11" customFormat="1" ht="22.8" customHeight="1">
      <c r="B1034" s="217"/>
      <c r="C1034" s="218"/>
      <c r="D1034" s="219" t="s">
        <v>82</v>
      </c>
      <c r="E1034" s="231" t="s">
        <v>6407</v>
      </c>
      <c r="F1034" s="231" t="s">
        <v>6408</v>
      </c>
      <c r="G1034" s="218"/>
      <c r="H1034" s="218"/>
      <c r="I1034" s="221"/>
      <c r="J1034" s="232">
        <f>BK1034</f>
        <v>0</v>
      </c>
      <c r="K1034" s="218"/>
      <c r="L1034" s="223"/>
      <c r="M1034" s="224"/>
      <c r="N1034" s="225"/>
      <c r="O1034" s="225"/>
      <c r="P1034" s="226">
        <f>P1035</f>
        <v>0</v>
      </c>
      <c r="Q1034" s="225"/>
      <c r="R1034" s="226">
        <f>R1035</f>
        <v>0</v>
      </c>
      <c r="S1034" s="225"/>
      <c r="T1034" s="227">
        <f>T1035</f>
        <v>0</v>
      </c>
      <c r="AR1034" s="228" t="s">
        <v>91</v>
      </c>
      <c r="AT1034" s="229" t="s">
        <v>82</v>
      </c>
      <c r="AU1034" s="229" t="s">
        <v>91</v>
      </c>
      <c r="AY1034" s="228" t="s">
        <v>381</v>
      </c>
      <c r="BK1034" s="230">
        <f>BK1035</f>
        <v>0</v>
      </c>
    </row>
    <row r="1035" s="1" customFormat="1" ht="16.5" customHeight="1">
      <c r="B1035" s="39"/>
      <c r="C1035" s="233" t="s">
        <v>2444</v>
      </c>
      <c r="D1035" s="233" t="s">
        <v>384</v>
      </c>
      <c r="E1035" s="234" t="s">
        <v>6409</v>
      </c>
      <c r="F1035" s="235" t="s">
        <v>6410</v>
      </c>
      <c r="G1035" s="236" t="s">
        <v>1933</v>
      </c>
      <c r="H1035" s="237">
        <v>1</v>
      </c>
      <c r="I1035" s="238"/>
      <c r="J1035" s="239">
        <f>ROUND(I1035*H1035,2)</f>
        <v>0</v>
      </c>
      <c r="K1035" s="235" t="s">
        <v>539</v>
      </c>
      <c r="L1035" s="44"/>
      <c r="M1035" s="240" t="s">
        <v>1</v>
      </c>
      <c r="N1035" s="241" t="s">
        <v>48</v>
      </c>
      <c r="O1035" s="87"/>
      <c r="P1035" s="242">
        <f>O1035*H1035</f>
        <v>0</v>
      </c>
      <c r="Q1035" s="242">
        <v>0</v>
      </c>
      <c r="R1035" s="242">
        <f>Q1035*H1035</f>
        <v>0</v>
      </c>
      <c r="S1035" s="242">
        <v>0</v>
      </c>
      <c r="T1035" s="243">
        <f>S1035*H1035</f>
        <v>0</v>
      </c>
      <c r="AR1035" s="244" t="s">
        <v>236</v>
      </c>
      <c r="AT1035" s="244" t="s">
        <v>384</v>
      </c>
      <c r="AU1035" s="244" t="s">
        <v>93</v>
      </c>
      <c r="AY1035" s="17" t="s">
        <v>381</v>
      </c>
      <c r="BE1035" s="245">
        <f>IF(N1035="základní",J1035,0)</f>
        <v>0</v>
      </c>
      <c r="BF1035" s="245">
        <f>IF(N1035="snížená",J1035,0)</f>
        <v>0</v>
      </c>
      <c r="BG1035" s="245">
        <f>IF(N1035="zákl. přenesená",J1035,0)</f>
        <v>0</v>
      </c>
      <c r="BH1035" s="245">
        <f>IF(N1035="sníž. přenesená",J1035,0)</f>
        <v>0</v>
      </c>
      <c r="BI1035" s="245">
        <f>IF(N1035="nulová",J1035,0)</f>
        <v>0</v>
      </c>
      <c r="BJ1035" s="17" t="s">
        <v>91</v>
      </c>
      <c r="BK1035" s="245">
        <f>ROUND(I1035*H1035,2)</f>
        <v>0</v>
      </c>
      <c r="BL1035" s="17" t="s">
        <v>236</v>
      </c>
      <c r="BM1035" s="244" t="s">
        <v>6411</v>
      </c>
    </row>
    <row r="1036" s="11" customFormat="1" ht="22.8" customHeight="1">
      <c r="B1036" s="217"/>
      <c r="C1036" s="218"/>
      <c r="D1036" s="219" t="s">
        <v>82</v>
      </c>
      <c r="E1036" s="231" t="s">
        <v>6385</v>
      </c>
      <c r="F1036" s="231" t="s">
        <v>6386</v>
      </c>
      <c r="G1036" s="218"/>
      <c r="H1036" s="218"/>
      <c r="I1036" s="221"/>
      <c r="J1036" s="232">
        <f>BK1036</f>
        <v>0</v>
      </c>
      <c r="K1036" s="218"/>
      <c r="L1036" s="223"/>
      <c r="M1036" s="224"/>
      <c r="N1036" s="225"/>
      <c r="O1036" s="225"/>
      <c r="P1036" s="226">
        <f>P1037</f>
        <v>0</v>
      </c>
      <c r="Q1036" s="225"/>
      <c r="R1036" s="226">
        <f>R1037</f>
        <v>0</v>
      </c>
      <c r="S1036" s="225"/>
      <c r="T1036" s="227">
        <f>T1037</f>
        <v>0</v>
      </c>
      <c r="AR1036" s="228" t="s">
        <v>91</v>
      </c>
      <c r="AT1036" s="229" t="s">
        <v>82</v>
      </c>
      <c r="AU1036" s="229" t="s">
        <v>91</v>
      </c>
      <c r="AY1036" s="228" t="s">
        <v>381</v>
      </c>
      <c r="BK1036" s="230">
        <f>BK1037</f>
        <v>0</v>
      </c>
    </row>
    <row r="1037" s="1" customFormat="1" ht="16.5" customHeight="1">
      <c r="B1037" s="39"/>
      <c r="C1037" s="233" t="s">
        <v>2447</v>
      </c>
      <c r="D1037" s="233" t="s">
        <v>384</v>
      </c>
      <c r="E1037" s="234" t="s">
        <v>6412</v>
      </c>
      <c r="F1037" s="235" t="s">
        <v>6388</v>
      </c>
      <c r="G1037" s="236" t="s">
        <v>1933</v>
      </c>
      <c r="H1037" s="237">
        <v>1</v>
      </c>
      <c r="I1037" s="238"/>
      <c r="J1037" s="239">
        <f>ROUND(I1037*H1037,2)</f>
        <v>0</v>
      </c>
      <c r="K1037" s="235" t="s">
        <v>539</v>
      </c>
      <c r="L1037" s="44"/>
      <c r="M1037" s="240" t="s">
        <v>1</v>
      </c>
      <c r="N1037" s="241" t="s">
        <v>48</v>
      </c>
      <c r="O1037" s="87"/>
      <c r="P1037" s="242">
        <f>O1037*H1037</f>
        <v>0</v>
      </c>
      <c r="Q1037" s="242">
        <v>0</v>
      </c>
      <c r="R1037" s="242">
        <f>Q1037*H1037</f>
        <v>0</v>
      </c>
      <c r="S1037" s="242">
        <v>0</v>
      </c>
      <c r="T1037" s="243">
        <f>S1037*H1037</f>
        <v>0</v>
      </c>
      <c r="AR1037" s="244" t="s">
        <v>236</v>
      </c>
      <c r="AT1037" s="244" t="s">
        <v>384</v>
      </c>
      <c r="AU1037" s="244" t="s">
        <v>93</v>
      </c>
      <c r="AY1037" s="17" t="s">
        <v>381</v>
      </c>
      <c r="BE1037" s="245">
        <f>IF(N1037="základní",J1037,0)</f>
        <v>0</v>
      </c>
      <c r="BF1037" s="245">
        <f>IF(N1037="snížená",J1037,0)</f>
        <v>0</v>
      </c>
      <c r="BG1037" s="245">
        <f>IF(N1037="zákl. přenesená",J1037,0)</f>
        <v>0</v>
      </c>
      <c r="BH1037" s="245">
        <f>IF(N1037="sníž. přenesená",J1037,0)</f>
        <v>0</v>
      </c>
      <c r="BI1037" s="245">
        <f>IF(N1037="nulová",J1037,0)</f>
        <v>0</v>
      </c>
      <c r="BJ1037" s="17" t="s">
        <v>91</v>
      </c>
      <c r="BK1037" s="245">
        <f>ROUND(I1037*H1037,2)</f>
        <v>0</v>
      </c>
      <c r="BL1037" s="17" t="s">
        <v>236</v>
      </c>
      <c r="BM1037" s="244" t="s">
        <v>6413</v>
      </c>
    </row>
    <row r="1038" s="11" customFormat="1" ht="22.8" customHeight="1">
      <c r="B1038" s="217"/>
      <c r="C1038" s="218"/>
      <c r="D1038" s="219" t="s">
        <v>82</v>
      </c>
      <c r="E1038" s="231" t="s">
        <v>5731</v>
      </c>
      <c r="F1038" s="231" t="s">
        <v>5732</v>
      </c>
      <c r="G1038" s="218"/>
      <c r="H1038" s="218"/>
      <c r="I1038" s="221"/>
      <c r="J1038" s="232">
        <f>BK1038</f>
        <v>0</v>
      </c>
      <c r="K1038" s="218"/>
      <c r="L1038" s="223"/>
      <c r="M1038" s="224"/>
      <c r="N1038" s="225"/>
      <c r="O1038" s="225"/>
      <c r="P1038" s="226">
        <f>P1039</f>
        <v>0</v>
      </c>
      <c r="Q1038" s="225"/>
      <c r="R1038" s="226">
        <f>R1039</f>
        <v>58</v>
      </c>
      <c r="S1038" s="225"/>
      <c r="T1038" s="227">
        <f>T1039</f>
        <v>0</v>
      </c>
      <c r="AR1038" s="228" t="s">
        <v>91</v>
      </c>
      <c r="AT1038" s="229" t="s">
        <v>82</v>
      </c>
      <c r="AU1038" s="229" t="s">
        <v>91</v>
      </c>
      <c r="AY1038" s="228" t="s">
        <v>381</v>
      </c>
      <c r="BK1038" s="230">
        <f>BK1039</f>
        <v>0</v>
      </c>
    </row>
    <row r="1039" s="1" customFormat="1" ht="16.5" customHeight="1">
      <c r="B1039" s="39"/>
      <c r="C1039" s="233" t="s">
        <v>2451</v>
      </c>
      <c r="D1039" s="233" t="s">
        <v>384</v>
      </c>
      <c r="E1039" s="234" t="s">
        <v>6414</v>
      </c>
      <c r="F1039" s="235" t="s">
        <v>6391</v>
      </c>
      <c r="G1039" s="236" t="s">
        <v>1888</v>
      </c>
      <c r="H1039" s="237">
        <v>2</v>
      </c>
      <c r="I1039" s="238"/>
      <c r="J1039" s="239">
        <f>ROUND(I1039*H1039,2)</f>
        <v>0</v>
      </c>
      <c r="K1039" s="235" t="s">
        <v>539</v>
      </c>
      <c r="L1039" s="44"/>
      <c r="M1039" s="240" t="s">
        <v>1</v>
      </c>
      <c r="N1039" s="241" t="s">
        <v>48</v>
      </c>
      <c r="O1039" s="87"/>
      <c r="P1039" s="242">
        <f>O1039*H1039</f>
        <v>0</v>
      </c>
      <c r="Q1039" s="242">
        <v>29</v>
      </c>
      <c r="R1039" s="242">
        <f>Q1039*H1039</f>
        <v>58</v>
      </c>
      <c r="S1039" s="242">
        <v>0</v>
      </c>
      <c r="T1039" s="243">
        <f>S1039*H1039</f>
        <v>0</v>
      </c>
      <c r="AR1039" s="244" t="s">
        <v>236</v>
      </c>
      <c r="AT1039" s="244" t="s">
        <v>384</v>
      </c>
      <c r="AU1039" s="244" t="s">
        <v>93</v>
      </c>
      <c r="AY1039" s="17" t="s">
        <v>381</v>
      </c>
      <c r="BE1039" s="245">
        <f>IF(N1039="základní",J1039,0)</f>
        <v>0</v>
      </c>
      <c r="BF1039" s="245">
        <f>IF(N1039="snížená",J1039,0)</f>
        <v>0</v>
      </c>
      <c r="BG1039" s="245">
        <f>IF(N1039="zákl. přenesená",J1039,0)</f>
        <v>0</v>
      </c>
      <c r="BH1039" s="245">
        <f>IF(N1039="sníž. přenesená",J1039,0)</f>
        <v>0</v>
      </c>
      <c r="BI1039" s="245">
        <f>IF(N1039="nulová",J1039,0)</f>
        <v>0</v>
      </c>
      <c r="BJ1039" s="17" t="s">
        <v>91</v>
      </c>
      <c r="BK1039" s="245">
        <f>ROUND(I1039*H1039,2)</f>
        <v>0</v>
      </c>
      <c r="BL1039" s="17" t="s">
        <v>236</v>
      </c>
      <c r="BM1039" s="244" t="s">
        <v>6415</v>
      </c>
    </row>
    <row r="1040" s="11" customFormat="1" ht="22.8" customHeight="1">
      <c r="B1040" s="217"/>
      <c r="C1040" s="218"/>
      <c r="D1040" s="219" t="s">
        <v>82</v>
      </c>
      <c r="E1040" s="231" t="s">
        <v>5678</v>
      </c>
      <c r="F1040" s="231" t="s">
        <v>5679</v>
      </c>
      <c r="G1040" s="218"/>
      <c r="H1040" s="218"/>
      <c r="I1040" s="221"/>
      <c r="J1040" s="232">
        <f>BK1040</f>
        <v>0</v>
      </c>
      <c r="K1040" s="218"/>
      <c r="L1040" s="223"/>
      <c r="M1040" s="224"/>
      <c r="N1040" s="225"/>
      <c r="O1040" s="225"/>
      <c r="P1040" s="226">
        <f>P1041</f>
        <v>0</v>
      </c>
      <c r="Q1040" s="225"/>
      <c r="R1040" s="226">
        <f>R1041</f>
        <v>0</v>
      </c>
      <c r="S1040" s="225"/>
      <c r="T1040" s="227">
        <f>T1041</f>
        <v>0</v>
      </c>
      <c r="AR1040" s="228" t="s">
        <v>91</v>
      </c>
      <c r="AT1040" s="229" t="s">
        <v>82</v>
      </c>
      <c r="AU1040" s="229" t="s">
        <v>91</v>
      </c>
      <c r="AY1040" s="228" t="s">
        <v>381</v>
      </c>
      <c r="BK1040" s="230">
        <f>BK1041</f>
        <v>0</v>
      </c>
    </row>
    <row r="1041" s="1" customFormat="1" ht="16.5" customHeight="1">
      <c r="B1041" s="39"/>
      <c r="C1041" s="233" t="s">
        <v>2455</v>
      </c>
      <c r="D1041" s="233" t="s">
        <v>384</v>
      </c>
      <c r="E1041" s="234" t="s">
        <v>6416</v>
      </c>
      <c r="F1041" s="235" t="s">
        <v>5681</v>
      </c>
      <c r="G1041" s="236" t="s">
        <v>2947</v>
      </c>
      <c r="H1041" s="237">
        <v>60</v>
      </c>
      <c r="I1041" s="238"/>
      <c r="J1041" s="239">
        <f>ROUND(I1041*H1041,2)</f>
        <v>0</v>
      </c>
      <c r="K1041" s="235" t="s">
        <v>539</v>
      </c>
      <c r="L1041" s="44"/>
      <c r="M1041" s="240" t="s">
        <v>1</v>
      </c>
      <c r="N1041" s="241" t="s">
        <v>48</v>
      </c>
      <c r="O1041" s="87"/>
      <c r="P1041" s="242">
        <f>O1041*H1041</f>
        <v>0</v>
      </c>
      <c r="Q1041" s="242">
        <v>0</v>
      </c>
      <c r="R1041" s="242">
        <f>Q1041*H1041</f>
        <v>0</v>
      </c>
      <c r="S1041" s="242">
        <v>0</v>
      </c>
      <c r="T1041" s="243">
        <f>S1041*H1041</f>
        <v>0</v>
      </c>
      <c r="AR1041" s="244" t="s">
        <v>236</v>
      </c>
      <c r="AT1041" s="244" t="s">
        <v>384</v>
      </c>
      <c r="AU1041" s="244" t="s">
        <v>93</v>
      </c>
      <c r="AY1041" s="17" t="s">
        <v>381</v>
      </c>
      <c r="BE1041" s="245">
        <f>IF(N1041="základní",J1041,0)</f>
        <v>0</v>
      </c>
      <c r="BF1041" s="245">
        <f>IF(N1041="snížená",J1041,0)</f>
        <v>0</v>
      </c>
      <c r="BG1041" s="245">
        <f>IF(N1041="zákl. přenesená",J1041,0)</f>
        <v>0</v>
      </c>
      <c r="BH1041" s="245">
        <f>IF(N1041="sníž. přenesená",J1041,0)</f>
        <v>0</v>
      </c>
      <c r="BI1041" s="245">
        <f>IF(N1041="nulová",J1041,0)</f>
        <v>0</v>
      </c>
      <c r="BJ1041" s="17" t="s">
        <v>91</v>
      </c>
      <c r="BK1041" s="245">
        <f>ROUND(I1041*H1041,2)</f>
        <v>0</v>
      </c>
      <c r="BL1041" s="17" t="s">
        <v>236</v>
      </c>
      <c r="BM1041" s="244" t="s">
        <v>6417</v>
      </c>
    </row>
    <row r="1042" s="11" customFormat="1" ht="22.8" customHeight="1">
      <c r="B1042" s="217"/>
      <c r="C1042" s="218"/>
      <c r="D1042" s="219" t="s">
        <v>82</v>
      </c>
      <c r="E1042" s="231" t="s">
        <v>5682</v>
      </c>
      <c r="F1042" s="231" t="s">
        <v>5683</v>
      </c>
      <c r="G1042" s="218"/>
      <c r="H1042" s="218"/>
      <c r="I1042" s="221"/>
      <c r="J1042" s="232">
        <f>BK1042</f>
        <v>0</v>
      </c>
      <c r="K1042" s="218"/>
      <c r="L1042" s="223"/>
      <c r="M1042" s="224"/>
      <c r="N1042" s="225"/>
      <c r="O1042" s="225"/>
      <c r="P1042" s="226">
        <f>P1043</f>
        <v>0</v>
      </c>
      <c r="Q1042" s="225"/>
      <c r="R1042" s="226">
        <f>R1043</f>
        <v>0</v>
      </c>
      <c r="S1042" s="225"/>
      <c r="T1042" s="227">
        <f>T1043</f>
        <v>0</v>
      </c>
      <c r="AR1042" s="228" t="s">
        <v>91</v>
      </c>
      <c r="AT1042" s="229" t="s">
        <v>82</v>
      </c>
      <c r="AU1042" s="229" t="s">
        <v>91</v>
      </c>
      <c r="AY1042" s="228" t="s">
        <v>381</v>
      </c>
      <c r="BK1042" s="230">
        <f>BK1043</f>
        <v>0</v>
      </c>
    </row>
    <row r="1043" s="1" customFormat="1" ht="16.5" customHeight="1">
      <c r="B1043" s="39"/>
      <c r="C1043" s="233" t="s">
        <v>2458</v>
      </c>
      <c r="D1043" s="233" t="s">
        <v>384</v>
      </c>
      <c r="E1043" s="234" t="s">
        <v>6418</v>
      </c>
      <c r="F1043" s="235" t="s">
        <v>5685</v>
      </c>
      <c r="G1043" s="236" t="s">
        <v>2947</v>
      </c>
      <c r="H1043" s="237">
        <v>45</v>
      </c>
      <c r="I1043" s="238"/>
      <c r="J1043" s="239">
        <f>ROUND(I1043*H1043,2)</f>
        <v>0</v>
      </c>
      <c r="K1043" s="235" t="s">
        <v>539</v>
      </c>
      <c r="L1043" s="44"/>
      <c r="M1043" s="240" t="s">
        <v>1</v>
      </c>
      <c r="N1043" s="241" t="s">
        <v>48</v>
      </c>
      <c r="O1043" s="87"/>
      <c r="P1043" s="242">
        <f>O1043*H1043</f>
        <v>0</v>
      </c>
      <c r="Q1043" s="242">
        <v>0</v>
      </c>
      <c r="R1043" s="242">
        <f>Q1043*H1043</f>
        <v>0</v>
      </c>
      <c r="S1043" s="242">
        <v>0</v>
      </c>
      <c r="T1043" s="243">
        <f>S1043*H1043</f>
        <v>0</v>
      </c>
      <c r="AR1043" s="244" t="s">
        <v>236</v>
      </c>
      <c r="AT1043" s="244" t="s">
        <v>384</v>
      </c>
      <c r="AU1043" s="244" t="s">
        <v>93</v>
      </c>
      <c r="AY1043" s="17" t="s">
        <v>381</v>
      </c>
      <c r="BE1043" s="245">
        <f>IF(N1043="základní",J1043,0)</f>
        <v>0</v>
      </c>
      <c r="BF1043" s="245">
        <f>IF(N1043="snížená",J1043,0)</f>
        <v>0</v>
      </c>
      <c r="BG1043" s="245">
        <f>IF(N1043="zákl. přenesená",J1043,0)</f>
        <v>0</v>
      </c>
      <c r="BH1043" s="245">
        <f>IF(N1043="sníž. přenesená",J1043,0)</f>
        <v>0</v>
      </c>
      <c r="BI1043" s="245">
        <f>IF(N1043="nulová",J1043,0)</f>
        <v>0</v>
      </c>
      <c r="BJ1043" s="17" t="s">
        <v>91</v>
      </c>
      <c r="BK1043" s="245">
        <f>ROUND(I1043*H1043,2)</f>
        <v>0</v>
      </c>
      <c r="BL1043" s="17" t="s">
        <v>236</v>
      </c>
      <c r="BM1043" s="244" t="s">
        <v>6419</v>
      </c>
    </row>
    <row r="1044" s="11" customFormat="1" ht="22.8" customHeight="1">
      <c r="B1044" s="217"/>
      <c r="C1044" s="218"/>
      <c r="D1044" s="219" t="s">
        <v>82</v>
      </c>
      <c r="E1044" s="231" t="s">
        <v>5686</v>
      </c>
      <c r="F1044" s="231" t="s">
        <v>5687</v>
      </c>
      <c r="G1044" s="218"/>
      <c r="H1044" s="218"/>
      <c r="I1044" s="221"/>
      <c r="J1044" s="232">
        <f>BK1044</f>
        <v>0</v>
      </c>
      <c r="K1044" s="218"/>
      <c r="L1044" s="223"/>
      <c r="M1044" s="224"/>
      <c r="N1044" s="225"/>
      <c r="O1044" s="225"/>
      <c r="P1044" s="226">
        <f>P1045</f>
        <v>0</v>
      </c>
      <c r="Q1044" s="225"/>
      <c r="R1044" s="226">
        <f>R1045</f>
        <v>0</v>
      </c>
      <c r="S1044" s="225"/>
      <c r="T1044" s="227">
        <f>T1045</f>
        <v>0</v>
      </c>
      <c r="AR1044" s="228" t="s">
        <v>91</v>
      </c>
      <c r="AT1044" s="229" t="s">
        <v>82</v>
      </c>
      <c r="AU1044" s="229" t="s">
        <v>91</v>
      </c>
      <c r="AY1044" s="228" t="s">
        <v>381</v>
      </c>
      <c r="BK1044" s="230">
        <f>BK1045</f>
        <v>0</v>
      </c>
    </row>
    <row r="1045" s="1" customFormat="1" ht="16.5" customHeight="1">
      <c r="B1045" s="39"/>
      <c r="C1045" s="233" t="s">
        <v>2462</v>
      </c>
      <c r="D1045" s="233" t="s">
        <v>384</v>
      </c>
      <c r="E1045" s="234" t="s">
        <v>6420</v>
      </c>
      <c r="F1045" s="235" t="s">
        <v>5689</v>
      </c>
      <c r="G1045" s="236" t="s">
        <v>5690</v>
      </c>
      <c r="H1045" s="237">
        <v>120</v>
      </c>
      <c r="I1045" s="238"/>
      <c r="J1045" s="239">
        <f>ROUND(I1045*H1045,2)</f>
        <v>0</v>
      </c>
      <c r="K1045" s="235" t="s">
        <v>539</v>
      </c>
      <c r="L1045" s="44"/>
      <c r="M1045" s="240" t="s">
        <v>1</v>
      </c>
      <c r="N1045" s="241" t="s">
        <v>48</v>
      </c>
      <c r="O1045" s="87"/>
      <c r="P1045" s="242">
        <f>O1045*H1045</f>
        <v>0</v>
      </c>
      <c r="Q1045" s="242">
        <v>0</v>
      </c>
      <c r="R1045" s="242">
        <f>Q1045*H1045</f>
        <v>0</v>
      </c>
      <c r="S1045" s="242">
        <v>0</v>
      </c>
      <c r="T1045" s="243">
        <f>S1045*H1045</f>
        <v>0</v>
      </c>
      <c r="AR1045" s="244" t="s">
        <v>236</v>
      </c>
      <c r="AT1045" s="244" t="s">
        <v>384</v>
      </c>
      <c r="AU1045" s="244" t="s">
        <v>93</v>
      </c>
      <c r="AY1045" s="17" t="s">
        <v>381</v>
      </c>
      <c r="BE1045" s="245">
        <f>IF(N1045="základní",J1045,0)</f>
        <v>0</v>
      </c>
      <c r="BF1045" s="245">
        <f>IF(N1045="snížená",J1045,0)</f>
        <v>0</v>
      </c>
      <c r="BG1045" s="245">
        <f>IF(N1045="zákl. přenesená",J1045,0)</f>
        <v>0</v>
      </c>
      <c r="BH1045" s="245">
        <f>IF(N1045="sníž. přenesená",J1045,0)</f>
        <v>0</v>
      </c>
      <c r="BI1045" s="245">
        <f>IF(N1045="nulová",J1045,0)</f>
        <v>0</v>
      </c>
      <c r="BJ1045" s="17" t="s">
        <v>91</v>
      </c>
      <c r="BK1045" s="245">
        <f>ROUND(I1045*H1045,2)</f>
        <v>0</v>
      </c>
      <c r="BL1045" s="17" t="s">
        <v>236</v>
      </c>
      <c r="BM1045" s="244" t="s">
        <v>6421</v>
      </c>
    </row>
    <row r="1046" s="11" customFormat="1" ht="25.92" customHeight="1">
      <c r="B1046" s="217"/>
      <c r="C1046" s="218"/>
      <c r="D1046" s="219" t="s">
        <v>82</v>
      </c>
      <c r="E1046" s="220" t="s">
        <v>446</v>
      </c>
      <c r="F1046" s="220" t="s">
        <v>6422</v>
      </c>
      <c r="G1046" s="218"/>
      <c r="H1046" s="218"/>
      <c r="I1046" s="221"/>
      <c r="J1046" s="222">
        <f>BK1046</f>
        <v>0</v>
      </c>
      <c r="K1046" s="218"/>
      <c r="L1046" s="223"/>
      <c r="M1046" s="224"/>
      <c r="N1046" s="225"/>
      <c r="O1046" s="225"/>
      <c r="P1046" s="226">
        <f>P1047</f>
        <v>0</v>
      </c>
      <c r="Q1046" s="225"/>
      <c r="R1046" s="226">
        <f>R1047</f>
        <v>1320</v>
      </c>
      <c r="S1046" s="225"/>
      <c r="T1046" s="227">
        <f>T1047</f>
        <v>0</v>
      </c>
      <c r="AR1046" s="228" t="s">
        <v>91</v>
      </c>
      <c r="AT1046" s="229" t="s">
        <v>82</v>
      </c>
      <c r="AU1046" s="229" t="s">
        <v>83</v>
      </c>
      <c r="AY1046" s="228" t="s">
        <v>381</v>
      </c>
      <c r="BK1046" s="230">
        <f>BK1047</f>
        <v>0</v>
      </c>
    </row>
    <row r="1047" s="11" customFormat="1" ht="22.8" customHeight="1">
      <c r="B1047" s="217"/>
      <c r="C1047" s="218"/>
      <c r="D1047" s="219" t="s">
        <v>82</v>
      </c>
      <c r="E1047" s="231" t="s">
        <v>6423</v>
      </c>
      <c r="F1047" s="231" t="s">
        <v>6424</v>
      </c>
      <c r="G1047" s="218"/>
      <c r="H1047" s="218"/>
      <c r="I1047" s="221"/>
      <c r="J1047" s="232">
        <f>BK1047</f>
        <v>0</v>
      </c>
      <c r="K1047" s="218"/>
      <c r="L1047" s="223"/>
      <c r="M1047" s="224"/>
      <c r="N1047" s="225"/>
      <c r="O1047" s="225"/>
      <c r="P1047" s="226">
        <f>SUM(P1048:P1058)</f>
        <v>0</v>
      </c>
      <c r="Q1047" s="225"/>
      <c r="R1047" s="226">
        <f>SUM(R1048:R1058)</f>
        <v>1320</v>
      </c>
      <c r="S1047" s="225"/>
      <c r="T1047" s="227">
        <f>SUM(T1048:T1058)</f>
        <v>0</v>
      </c>
      <c r="AR1047" s="228" t="s">
        <v>91</v>
      </c>
      <c r="AT1047" s="229" t="s">
        <v>82</v>
      </c>
      <c r="AU1047" s="229" t="s">
        <v>91</v>
      </c>
      <c r="AY1047" s="228" t="s">
        <v>381</v>
      </c>
      <c r="BK1047" s="230">
        <f>SUM(BK1048:BK1058)</f>
        <v>0</v>
      </c>
    </row>
    <row r="1048" s="1" customFormat="1" ht="16.5" customHeight="1">
      <c r="B1048" s="39"/>
      <c r="C1048" s="233" t="s">
        <v>2465</v>
      </c>
      <c r="D1048" s="233" t="s">
        <v>384</v>
      </c>
      <c r="E1048" s="234" t="s">
        <v>6425</v>
      </c>
      <c r="F1048" s="235" t="s">
        <v>6426</v>
      </c>
      <c r="G1048" s="236" t="s">
        <v>1933</v>
      </c>
      <c r="H1048" s="237">
        <v>1</v>
      </c>
      <c r="I1048" s="238"/>
      <c r="J1048" s="239">
        <f>ROUND(I1048*H1048,2)</f>
        <v>0</v>
      </c>
      <c r="K1048" s="235" t="s">
        <v>539</v>
      </c>
      <c r="L1048" s="44"/>
      <c r="M1048" s="240" t="s">
        <v>1</v>
      </c>
      <c r="N1048" s="241" t="s">
        <v>48</v>
      </c>
      <c r="O1048" s="87"/>
      <c r="P1048" s="242">
        <f>O1048*H1048</f>
        <v>0</v>
      </c>
      <c r="Q1048" s="242">
        <v>45</v>
      </c>
      <c r="R1048" s="242">
        <f>Q1048*H1048</f>
        <v>45</v>
      </c>
      <c r="S1048" s="242">
        <v>0</v>
      </c>
      <c r="T1048" s="243">
        <f>S1048*H1048</f>
        <v>0</v>
      </c>
      <c r="AR1048" s="244" t="s">
        <v>236</v>
      </c>
      <c r="AT1048" s="244" t="s">
        <v>384</v>
      </c>
      <c r="AU1048" s="244" t="s">
        <v>93</v>
      </c>
      <c r="AY1048" s="17" t="s">
        <v>381</v>
      </c>
      <c r="BE1048" s="245">
        <f>IF(N1048="základní",J1048,0)</f>
        <v>0</v>
      </c>
      <c r="BF1048" s="245">
        <f>IF(N1048="snížená",J1048,0)</f>
        <v>0</v>
      </c>
      <c r="BG1048" s="245">
        <f>IF(N1048="zákl. přenesená",J1048,0)</f>
        <v>0</v>
      </c>
      <c r="BH1048" s="245">
        <f>IF(N1048="sníž. přenesená",J1048,0)</f>
        <v>0</v>
      </c>
      <c r="BI1048" s="245">
        <f>IF(N1048="nulová",J1048,0)</f>
        <v>0</v>
      </c>
      <c r="BJ1048" s="17" t="s">
        <v>91</v>
      </c>
      <c r="BK1048" s="245">
        <f>ROUND(I1048*H1048,2)</f>
        <v>0</v>
      </c>
      <c r="BL1048" s="17" t="s">
        <v>236</v>
      </c>
      <c r="BM1048" s="244" t="s">
        <v>6427</v>
      </c>
    </row>
    <row r="1049" s="1" customFormat="1" ht="16.5" customHeight="1">
      <c r="B1049" s="39"/>
      <c r="C1049" s="233" t="s">
        <v>2469</v>
      </c>
      <c r="D1049" s="233" t="s">
        <v>384</v>
      </c>
      <c r="E1049" s="234" t="s">
        <v>6428</v>
      </c>
      <c r="F1049" s="235" t="s">
        <v>6429</v>
      </c>
      <c r="G1049" s="236" t="s">
        <v>1933</v>
      </c>
      <c r="H1049" s="237">
        <v>3</v>
      </c>
      <c r="I1049" s="238"/>
      <c r="J1049" s="239">
        <f>ROUND(I1049*H1049,2)</f>
        <v>0</v>
      </c>
      <c r="K1049" s="235" t="s">
        <v>539</v>
      </c>
      <c r="L1049" s="44"/>
      <c r="M1049" s="240" t="s">
        <v>1</v>
      </c>
      <c r="N1049" s="241" t="s">
        <v>48</v>
      </c>
      <c r="O1049" s="87"/>
      <c r="P1049" s="242">
        <f>O1049*H1049</f>
        <v>0</v>
      </c>
      <c r="Q1049" s="242">
        <v>45</v>
      </c>
      <c r="R1049" s="242">
        <f>Q1049*H1049</f>
        <v>135</v>
      </c>
      <c r="S1049" s="242">
        <v>0</v>
      </c>
      <c r="T1049" s="243">
        <f>S1049*H1049</f>
        <v>0</v>
      </c>
      <c r="AR1049" s="244" t="s">
        <v>236</v>
      </c>
      <c r="AT1049" s="244" t="s">
        <v>384</v>
      </c>
      <c r="AU1049" s="244" t="s">
        <v>93</v>
      </c>
      <c r="AY1049" s="17" t="s">
        <v>381</v>
      </c>
      <c r="BE1049" s="245">
        <f>IF(N1049="základní",J1049,0)</f>
        <v>0</v>
      </c>
      <c r="BF1049" s="245">
        <f>IF(N1049="snížená",J1049,0)</f>
        <v>0</v>
      </c>
      <c r="BG1049" s="245">
        <f>IF(N1049="zákl. přenesená",J1049,0)</f>
        <v>0</v>
      </c>
      <c r="BH1049" s="245">
        <f>IF(N1049="sníž. přenesená",J1049,0)</f>
        <v>0</v>
      </c>
      <c r="BI1049" s="245">
        <f>IF(N1049="nulová",J1049,0)</f>
        <v>0</v>
      </c>
      <c r="BJ1049" s="17" t="s">
        <v>91</v>
      </c>
      <c r="BK1049" s="245">
        <f>ROUND(I1049*H1049,2)</f>
        <v>0</v>
      </c>
      <c r="BL1049" s="17" t="s">
        <v>236</v>
      </c>
      <c r="BM1049" s="244" t="s">
        <v>6430</v>
      </c>
    </row>
    <row r="1050" s="1" customFormat="1" ht="16.5" customHeight="1">
      <c r="B1050" s="39"/>
      <c r="C1050" s="233" t="s">
        <v>2474</v>
      </c>
      <c r="D1050" s="233" t="s">
        <v>384</v>
      </c>
      <c r="E1050" s="234" t="s">
        <v>6431</v>
      </c>
      <c r="F1050" s="235" t="s">
        <v>6429</v>
      </c>
      <c r="G1050" s="236" t="s">
        <v>1933</v>
      </c>
      <c r="H1050" s="237">
        <v>2</v>
      </c>
      <c r="I1050" s="238"/>
      <c r="J1050" s="239">
        <f>ROUND(I1050*H1050,2)</f>
        <v>0</v>
      </c>
      <c r="K1050" s="235" t="s">
        <v>539</v>
      </c>
      <c r="L1050" s="44"/>
      <c r="M1050" s="240" t="s">
        <v>1</v>
      </c>
      <c r="N1050" s="241" t="s">
        <v>48</v>
      </c>
      <c r="O1050" s="87"/>
      <c r="P1050" s="242">
        <f>O1050*H1050</f>
        <v>0</v>
      </c>
      <c r="Q1050" s="242">
        <v>45</v>
      </c>
      <c r="R1050" s="242">
        <f>Q1050*H1050</f>
        <v>90</v>
      </c>
      <c r="S1050" s="242">
        <v>0</v>
      </c>
      <c r="T1050" s="243">
        <f>S1050*H1050</f>
        <v>0</v>
      </c>
      <c r="AR1050" s="244" t="s">
        <v>236</v>
      </c>
      <c r="AT1050" s="244" t="s">
        <v>384</v>
      </c>
      <c r="AU1050" s="244" t="s">
        <v>93</v>
      </c>
      <c r="AY1050" s="17" t="s">
        <v>381</v>
      </c>
      <c r="BE1050" s="245">
        <f>IF(N1050="základní",J1050,0)</f>
        <v>0</v>
      </c>
      <c r="BF1050" s="245">
        <f>IF(N1050="snížená",J1050,0)</f>
        <v>0</v>
      </c>
      <c r="BG1050" s="245">
        <f>IF(N1050="zákl. přenesená",J1050,0)</f>
        <v>0</v>
      </c>
      <c r="BH1050" s="245">
        <f>IF(N1050="sníž. přenesená",J1050,0)</f>
        <v>0</v>
      </c>
      <c r="BI1050" s="245">
        <f>IF(N1050="nulová",J1050,0)</f>
        <v>0</v>
      </c>
      <c r="BJ1050" s="17" t="s">
        <v>91</v>
      </c>
      <c r="BK1050" s="245">
        <f>ROUND(I1050*H1050,2)</f>
        <v>0</v>
      </c>
      <c r="BL1050" s="17" t="s">
        <v>236</v>
      </c>
      <c r="BM1050" s="244" t="s">
        <v>6432</v>
      </c>
    </row>
    <row r="1051" s="1" customFormat="1" ht="16.5" customHeight="1">
      <c r="B1051" s="39"/>
      <c r="C1051" s="233" t="s">
        <v>2478</v>
      </c>
      <c r="D1051" s="233" t="s">
        <v>384</v>
      </c>
      <c r="E1051" s="234" t="s">
        <v>6433</v>
      </c>
      <c r="F1051" s="235" t="s">
        <v>6429</v>
      </c>
      <c r="G1051" s="236" t="s">
        <v>1933</v>
      </c>
      <c r="H1051" s="237">
        <v>13</v>
      </c>
      <c r="I1051" s="238"/>
      <c r="J1051" s="239">
        <f>ROUND(I1051*H1051,2)</f>
        <v>0</v>
      </c>
      <c r="K1051" s="235" t="s">
        <v>539</v>
      </c>
      <c r="L1051" s="44"/>
      <c r="M1051" s="240" t="s">
        <v>1</v>
      </c>
      <c r="N1051" s="241" t="s">
        <v>48</v>
      </c>
      <c r="O1051" s="87"/>
      <c r="P1051" s="242">
        <f>O1051*H1051</f>
        <v>0</v>
      </c>
      <c r="Q1051" s="242">
        <v>45</v>
      </c>
      <c r="R1051" s="242">
        <f>Q1051*H1051</f>
        <v>585</v>
      </c>
      <c r="S1051" s="242">
        <v>0</v>
      </c>
      <c r="T1051" s="243">
        <f>S1051*H1051</f>
        <v>0</v>
      </c>
      <c r="AR1051" s="244" t="s">
        <v>236</v>
      </c>
      <c r="AT1051" s="244" t="s">
        <v>384</v>
      </c>
      <c r="AU1051" s="244" t="s">
        <v>93</v>
      </c>
      <c r="AY1051" s="17" t="s">
        <v>381</v>
      </c>
      <c r="BE1051" s="245">
        <f>IF(N1051="základní",J1051,0)</f>
        <v>0</v>
      </c>
      <c r="BF1051" s="245">
        <f>IF(N1051="snížená",J1051,0)</f>
        <v>0</v>
      </c>
      <c r="BG1051" s="245">
        <f>IF(N1051="zákl. přenesená",J1051,0)</f>
        <v>0</v>
      </c>
      <c r="BH1051" s="245">
        <f>IF(N1051="sníž. přenesená",J1051,0)</f>
        <v>0</v>
      </c>
      <c r="BI1051" s="245">
        <f>IF(N1051="nulová",J1051,0)</f>
        <v>0</v>
      </c>
      <c r="BJ1051" s="17" t="s">
        <v>91</v>
      </c>
      <c r="BK1051" s="245">
        <f>ROUND(I1051*H1051,2)</f>
        <v>0</v>
      </c>
      <c r="BL1051" s="17" t="s">
        <v>236</v>
      </c>
      <c r="BM1051" s="244" t="s">
        <v>6434</v>
      </c>
    </row>
    <row r="1052" s="1" customFormat="1" ht="16.5" customHeight="1">
      <c r="B1052" s="39"/>
      <c r="C1052" s="233" t="s">
        <v>2482</v>
      </c>
      <c r="D1052" s="233" t="s">
        <v>384</v>
      </c>
      <c r="E1052" s="234" t="s">
        <v>6435</v>
      </c>
      <c r="F1052" s="235" t="s">
        <v>6436</v>
      </c>
      <c r="G1052" s="236" t="s">
        <v>1933</v>
      </c>
      <c r="H1052" s="237">
        <v>3</v>
      </c>
      <c r="I1052" s="238"/>
      <c r="J1052" s="239">
        <f>ROUND(I1052*H1052,2)</f>
        <v>0</v>
      </c>
      <c r="K1052" s="235" t="s">
        <v>539</v>
      </c>
      <c r="L1052" s="44"/>
      <c r="M1052" s="240" t="s">
        <v>1</v>
      </c>
      <c r="N1052" s="241" t="s">
        <v>48</v>
      </c>
      <c r="O1052" s="87"/>
      <c r="P1052" s="242">
        <f>O1052*H1052</f>
        <v>0</v>
      </c>
      <c r="Q1052" s="242">
        <v>45</v>
      </c>
      <c r="R1052" s="242">
        <f>Q1052*H1052</f>
        <v>135</v>
      </c>
      <c r="S1052" s="242">
        <v>0</v>
      </c>
      <c r="T1052" s="243">
        <f>S1052*H1052</f>
        <v>0</v>
      </c>
      <c r="AR1052" s="244" t="s">
        <v>236</v>
      </c>
      <c r="AT1052" s="244" t="s">
        <v>384</v>
      </c>
      <c r="AU1052" s="244" t="s">
        <v>93</v>
      </c>
      <c r="AY1052" s="17" t="s">
        <v>381</v>
      </c>
      <c r="BE1052" s="245">
        <f>IF(N1052="základní",J1052,0)</f>
        <v>0</v>
      </c>
      <c r="BF1052" s="245">
        <f>IF(N1052="snížená",J1052,0)</f>
        <v>0</v>
      </c>
      <c r="BG1052" s="245">
        <f>IF(N1052="zákl. přenesená",J1052,0)</f>
        <v>0</v>
      </c>
      <c r="BH1052" s="245">
        <f>IF(N1052="sníž. přenesená",J1052,0)</f>
        <v>0</v>
      </c>
      <c r="BI1052" s="245">
        <f>IF(N1052="nulová",J1052,0)</f>
        <v>0</v>
      </c>
      <c r="BJ1052" s="17" t="s">
        <v>91</v>
      </c>
      <c r="BK1052" s="245">
        <f>ROUND(I1052*H1052,2)</f>
        <v>0</v>
      </c>
      <c r="BL1052" s="17" t="s">
        <v>236</v>
      </c>
      <c r="BM1052" s="244" t="s">
        <v>6437</v>
      </c>
    </row>
    <row r="1053" s="1" customFormat="1" ht="16.5" customHeight="1">
      <c r="B1053" s="39"/>
      <c r="C1053" s="233" t="s">
        <v>2486</v>
      </c>
      <c r="D1053" s="233" t="s">
        <v>384</v>
      </c>
      <c r="E1053" s="234" t="s">
        <v>6438</v>
      </c>
      <c r="F1053" s="235" t="s">
        <v>6439</v>
      </c>
      <c r="G1053" s="236" t="s">
        <v>5607</v>
      </c>
      <c r="H1053" s="237">
        <v>44</v>
      </c>
      <c r="I1053" s="238"/>
      <c r="J1053" s="239">
        <f>ROUND(I1053*H1053,2)</f>
        <v>0</v>
      </c>
      <c r="K1053" s="235" t="s">
        <v>539</v>
      </c>
      <c r="L1053" s="44"/>
      <c r="M1053" s="240" t="s">
        <v>1</v>
      </c>
      <c r="N1053" s="241" t="s">
        <v>48</v>
      </c>
      <c r="O1053" s="87"/>
      <c r="P1053" s="242">
        <f>O1053*H1053</f>
        <v>0</v>
      </c>
      <c r="Q1053" s="242">
        <v>0</v>
      </c>
      <c r="R1053" s="242">
        <f>Q1053*H1053</f>
        <v>0</v>
      </c>
      <c r="S1053" s="242">
        <v>0</v>
      </c>
      <c r="T1053" s="243">
        <f>S1053*H1053</f>
        <v>0</v>
      </c>
      <c r="AR1053" s="244" t="s">
        <v>236</v>
      </c>
      <c r="AT1053" s="244" t="s">
        <v>384</v>
      </c>
      <c r="AU1053" s="244" t="s">
        <v>93</v>
      </c>
      <c r="AY1053" s="17" t="s">
        <v>381</v>
      </c>
      <c r="BE1053" s="245">
        <f>IF(N1053="základní",J1053,0)</f>
        <v>0</v>
      </c>
      <c r="BF1053" s="245">
        <f>IF(N1053="snížená",J1053,0)</f>
        <v>0</v>
      </c>
      <c r="BG1053" s="245">
        <f>IF(N1053="zákl. přenesená",J1053,0)</f>
        <v>0</v>
      </c>
      <c r="BH1053" s="245">
        <f>IF(N1053="sníž. přenesená",J1053,0)</f>
        <v>0</v>
      </c>
      <c r="BI1053" s="245">
        <f>IF(N1053="nulová",J1053,0)</f>
        <v>0</v>
      </c>
      <c r="BJ1053" s="17" t="s">
        <v>91</v>
      </c>
      <c r="BK1053" s="245">
        <f>ROUND(I1053*H1053,2)</f>
        <v>0</v>
      </c>
      <c r="BL1053" s="17" t="s">
        <v>236</v>
      </c>
      <c r="BM1053" s="244" t="s">
        <v>6440</v>
      </c>
    </row>
    <row r="1054" s="1" customFormat="1" ht="16.5" customHeight="1">
      <c r="B1054" s="39"/>
      <c r="C1054" s="233" t="s">
        <v>2490</v>
      </c>
      <c r="D1054" s="233" t="s">
        <v>384</v>
      </c>
      <c r="E1054" s="234" t="s">
        <v>6441</v>
      </c>
      <c r="F1054" s="235" t="s">
        <v>6442</v>
      </c>
      <c r="G1054" s="236" t="s">
        <v>1888</v>
      </c>
      <c r="H1054" s="237">
        <v>1100</v>
      </c>
      <c r="I1054" s="238"/>
      <c r="J1054" s="239">
        <f>ROUND(I1054*H1054,2)</f>
        <v>0</v>
      </c>
      <c r="K1054" s="235" t="s">
        <v>539</v>
      </c>
      <c r="L1054" s="44"/>
      <c r="M1054" s="240" t="s">
        <v>1</v>
      </c>
      <c r="N1054" s="241" t="s">
        <v>48</v>
      </c>
      <c r="O1054" s="87"/>
      <c r="P1054" s="242">
        <f>O1054*H1054</f>
        <v>0</v>
      </c>
      <c r="Q1054" s="242">
        <v>0</v>
      </c>
      <c r="R1054" s="242">
        <f>Q1054*H1054</f>
        <v>0</v>
      </c>
      <c r="S1054" s="242">
        <v>0</v>
      </c>
      <c r="T1054" s="243">
        <f>S1054*H1054</f>
        <v>0</v>
      </c>
      <c r="AR1054" s="244" t="s">
        <v>236</v>
      </c>
      <c r="AT1054" s="244" t="s">
        <v>384</v>
      </c>
      <c r="AU1054" s="244" t="s">
        <v>93</v>
      </c>
      <c r="AY1054" s="17" t="s">
        <v>381</v>
      </c>
      <c r="BE1054" s="245">
        <f>IF(N1054="základní",J1054,0)</f>
        <v>0</v>
      </c>
      <c r="BF1054" s="245">
        <f>IF(N1054="snížená",J1054,0)</f>
        <v>0</v>
      </c>
      <c r="BG1054" s="245">
        <f>IF(N1054="zákl. přenesená",J1054,0)</f>
        <v>0</v>
      </c>
      <c r="BH1054" s="245">
        <f>IF(N1054="sníž. přenesená",J1054,0)</f>
        <v>0</v>
      </c>
      <c r="BI1054" s="245">
        <f>IF(N1054="nulová",J1054,0)</f>
        <v>0</v>
      </c>
      <c r="BJ1054" s="17" t="s">
        <v>91</v>
      </c>
      <c r="BK1054" s="245">
        <f>ROUND(I1054*H1054,2)</f>
        <v>0</v>
      </c>
      <c r="BL1054" s="17" t="s">
        <v>236</v>
      </c>
      <c r="BM1054" s="244" t="s">
        <v>6443</v>
      </c>
    </row>
    <row r="1055" s="1" customFormat="1" ht="16.5" customHeight="1">
      <c r="B1055" s="39"/>
      <c r="C1055" s="233" t="s">
        <v>2494</v>
      </c>
      <c r="D1055" s="233" t="s">
        <v>384</v>
      </c>
      <c r="E1055" s="234" t="s">
        <v>6444</v>
      </c>
      <c r="F1055" s="235" t="s">
        <v>6445</v>
      </c>
      <c r="G1055" s="236" t="s">
        <v>1933</v>
      </c>
      <c r="H1055" s="237">
        <v>22</v>
      </c>
      <c r="I1055" s="238"/>
      <c r="J1055" s="239">
        <f>ROUND(I1055*H1055,2)</f>
        <v>0</v>
      </c>
      <c r="K1055" s="235" t="s">
        <v>539</v>
      </c>
      <c r="L1055" s="44"/>
      <c r="M1055" s="240" t="s">
        <v>1</v>
      </c>
      <c r="N1055" s="241" t="s">
        <v>48</v>
      </c>
      <c r="O1055" s="87"/>
      <c r="P1055" s="242">
        <f>O1055*H1055</f>
        <v>0</v>
      </c>
      <c r="Q1055" s="242">
        <v>0</v>
      </c>
      <c r="R1055" s="242">
        <f>Q1055*H1055</f>
        <v>0</v>
      </c>
      <c r="S1055" s="242">
        <v>0</v>
      </c>
      <c r="T1055" s="243">
        <f>S1055*H1055</f>
        <v>0</v>
      </c>
      <c r="AR1055" s="244" t="s">
        <v>236</v>
      </c>
      <c r="AT1055" s="244" t="s">
        <v>384</v>
      </c>
      <c r="AU1055" s="244" t="s">
        <v>93</v>
      </c>
      <c r="AY1055" s="17" t="s">
        <v>381</v>
      </c>
      <c r="BE1055" s="245">
        <f>IF(N1055="základní",J1055,0)</f>
        <v>0</v>
      </c>
      <c r="BF1055" s="245">
        <f>IF(N1055="snížená",J1055,0)</f>
        <v>0</v>
      </c>
      <c r="BG1055" s="245">
        <f>IF(N1055="zákl. přenesená",J1055,0)</f>
        <v>0</v>
      </c>
      <c r="BH1055" s="245">
        <f>IF(N1055="sníž. přenesená",J1055,0)</f>
        <v>0</v>
      </c>
      <c r="BI1055" s="245">
        <f>IF(N1055="nulová",J1055,0)</f>
        <v>0</v>
      </c>
      <c r="BJ1055" s="17" t="s">
        <v>91</v>
      </c>
      <c r="BK1055" s="245">
        <f>ROUND(I1055*H1055,2)</f>
        <v>0</v>
      </c>
      <c r="BL1055" s="17" t="s">
        <v>236</v>
      </c>
      <c r="BM1055" s="244" t="s">
        <v>6446</v>
      </c>
    </row>
    <row r="1056" s="1" customFormat="1" ht="16.5" customHeight="1">
      <c r="B1056" s="39"/>
      <c r="C1056" s="233" t="s">
        <v>2498</v>
      </c>
      <c r="D1056" s="233" t="s">
        <v>384</v>
      </c>
      <c r="E1056" s="234" t="s">
        <v>6447</v>
      </c>
      <c r="F1056" s="235" t="s">
        <v>6448</v>
      </c>
      <c r="G1056" s="236" t="s">
        <v>1933</v>
      </c>
      <c r="H1056" s="237">
        <v>22</v>
      </c>
      <c r="I1056" s="238"/>
      <c r="J1056" s="239">
        <f>ROUND(I1056*H1056,2)</f>
        <v>0</v>
      </c>
      <c r="K1056" s="235" t="s">
        <v>539</v>
      </c>
      <c r="L1056" s="44"/>
      <c r="M1056" s="240" t="s">
        <v>1</v>
      </c>
      <c r="N1056" s="241" t="s">
        <v>48</v>
      </c>
      <c r="O1056" s="87"/>
      <c r="P1056" s="242">
        <f>O1056*H1056</f>
        <v>0</v>
      </c>
      <c r="Q1056" s="242">
        <v>15</v>
      </c>
      <c r="R1056" s="242">
        <f>Q1056*H1056</f>
        <v>330</v>
      </c>
      <c r="S1056" s="242">
        <v>0</v>
      </c>
      <c r="T1056" s="243">
        <f>S1056*H1056</f>
        <v>0</v>
      </c>
      <c r="AR1056" s="244" t="s">
        <v>236</v>
      </c>
      <c r="AT1056" s="244" t="s">
        <v>384</v>
      </c>
      <c r="AU1056" s="244" t="s">
        <v>93</v>
      </c>
      <c r="AY1056" s="17" t="s">
        <v>381</v>
      </c>
      <c r="BE1056" s="245">
        <f>IF(N1056="základní",J1056,0)</f>
        <v>0</v>
      </c>
      <c r="BF1056" s="245">
        <f>IF(N1056="snížená",J1056,0)</f>
        <v>0</v>
      </c>
      <c r="BG1056" s="245">
        <f>IF(N1056="zákl. přenesená",J1056,0)</f>
        <v>0</v>
      </c>
      <c r="BH1056" s="245">
        <f>IF(N1056="sníž. přenesená",J1056,0)</f>
        <v>0</v>
      </c>
      <c r="BI1056" s="245">
        <f>IF(N1056="nulová",J1056,0)</f>
        <v>0</v>
      </c>
      <c r="BJ1056" s="17" t="s">
        <v>91</v>
      </c>
      <c r="BK1056" s="245">
        <f>ROUND(I1056*H1056,2)</f>
        <v>0</v>
      </c>
      <c r="BL1056" s="17" t="s">
        <v>236</v>
      </c>
      <c r="BM1056" s="244" t="s">
        <v>6449</v>
      </c>
    </row>
    <row r="1057" s="1" customFormat="1" ht="16.5" customHeight="1">
      <c r="B1057" s="39"/>
      <c r="C1057" s="233" t="s">
        <v>2502</v>
      </c>
      <c r="D1057" s="233" t="s">
        <v>384</v>
      </c>
      <c r="E1057" s="234" t="s">
        <v>6450</v>
      </c>
      <c r="F1057" s="235" t="s">
        <v>6451</v>
      </c>
      <c r="G1057" s="236" t="s">
        <v>1888</v>
      </c>
      <c r="H1057" s="237">
        <v>45</v>
      </c>
      <c r="I1057" s="238"/>
      <c r="J1057" s="239">
        <f>ROUND(I1057*H1057,2)</f>
        <v>0</v>
      </c>
      <c r="K1057" s="235" t="s">
        <v>539</v>
      </c>
      <c r="L1057" s="44"/>
      <c r="M1057" s="240" t="s">
        <v>1</v>
      </c>
      <c r="N1057" s="241" t="s">
        <v>48</v>
      </c>
      <c r="O1057" s="87"/>
      <c r="P1057" s="242">
        <f>O1057*H1057</f>
        <v>0</v>
      </c>
      <c r="Q1057" s="242">
        <v>0</v>
      </c>
      <c r="R1057" s="242">
        <f>Q1057*H1057</f>
        <v>0</v>
      </c>
      <c r="S1057" s="242">
        <v>0</v>
      </c>
      <c r="T1057" s="243">
        <f>S1057*H1057</f>
        <v>0</v>
      </c>
      <c r="AR1057" s="244" t="s">
        <v>236</v>
      </c>
      <c r="AT1057" s="244" t="s">
        <v>384</v>
      </c>
      <c r="AU1057" s="244" t="s">
        <v>93</v>
      </c>
      <c r="AY1057" s="17" t="s">
        <v>381</v>
      </c>
      <c r="BE1057" s="245">
        <f>IF(N1057="základní",J1057,0)</f>
        <v>0</v>
      </c>
      <c r="BF1057" s="245">
        <f>IF(N1057="snížená",J1057,0)</f>
        <v>0</v>
      </c>
      <c r="BG1057" s="245">
        <f>IF(N1057="zákl. přenesená",J1057,0)</f>
        <v>0</v>
      </c>
      <c r="BH1057" s="245">
        <f>IF(N1057="sníž. přenesená",J1057,0)</f>
        <v>0</v>
      </c>
      <c r="BI1057" s="245">
        <f>IF(N1057="nulová",J1057,0)</f>
        <v>0</v>
      </c>
      <c r="BJ1057" s="17" t="s">
        <v>91</v>
      </c>
      <c r="BK1057" s="245">
        <f>ROUND(I1057*H1057,2)</f>
        <v>0</v>
      </c>
      <c r="BL1057" s="17" t="s">
        <v>236</v>
      </c>
      <c r="BM1057" s="244" t="s">
        <v>6452</v>
      </c>
    </row>
    <row r="1058" s="1" customFormat="1" ht="16.5" customHeight="1">
      <c r="B1058" s="39"/>
      <c r="C1058" s="233" t="s">
        <v>2506</v>
      </c>
      <c r="D1058" s="233" t="s">
        <v>384</v>
      </c>
      <c r="E1058" s="234" t="s">
        <v>6453</v>
      </c>
      <c r="F1058" s="235" t="s">
        <v>6454</v>
      </c>
      <c r="G1058" s="236" t="s">
        <v>1933</v>
      </c>
      <c r="H1058" s="237">
        <v>22</v>
      </c>
      <c r="I1058" s="238"/>
      <c r="J1058" s="239">
        <f>ROUND(I1058*H1058,2)</f>
        <v>0</v>
      </c>
      <c r="K1058" s="235" t="s">
        <v>539</v>
      </c>
      <c r="L1058" s="44"/>
      <c r="M1058" s="240" t="s">
        <v>1</v>
      </c>
      <c r="N1058" s="241" t="s">
        <v>48</v>
      </c>
      <c r="O1058" s="87"/>
      <c r="P1058" s="242">
        <f>O1058*H1058</f>
        <v>0</v>
      </c>
      <c r="Q1058" s="242">
        <v>0</v>
      </c>
      <c r="R1058" s="242">
        <f>Q1058*H1058</f>
        <v>0</v>
      </c>
      <c r="S1058" s="242">
        <v>0</v>
      </c>
      <c r="T1058" s="243">
        <f>S1058*H1058</f>
        <v>0</v>
      </c>
      <c r="AR1058" s="244" t="s">
        <v>236</v>
      </c>
      <c r="AT1058" s="244" t="s">
        <v>384</v>
      </c>
      <c r="AU1058" s="244" t="s">
        <v>93</v>
      </c>
      <c r="AY1058" s="17" t="s">
        <v>381</v>
      </c>
      <c r="BE1058" s="245">
        <f>IF(N1058="základní",J1058,0)</f>
        <v>0</v>
      </c>
      <c r="BF1058" s="245">
        <f>IF(N1058="snížená",J1058,0)</f>
        <v>0</v>
      </c>
      <c r="BG1058" s="245">
        <f>IF(N1058="zákl. přenesená",J1058,0)</f>
        <v>0</v>
      </c>
      <c r="BH1058" s="245">
        <f>IF(N1058="sníž. přenesená",J1058,0)</f>
        <v>0</v>
      </c>
      <c r="BI1058" s="245">
        <f>IF(N1058="nulová",J1058,0)</f>
        <v>0</v>
      </c>
      <c r="BJ1058" s="17" t="s">
        <v>91</v>
      </c>
      <c r="BK1058" s="245">
        <f>ROUND(I1058*H1058,2)</f>
        <v>0</v>
      </c>
      <c r="BL1058" s="17" t="s">
        <v>236</v>
      </c>
      <c r="BM1058" s="244" t="s">
        <v>6455</v>
      </c>
    </row>
    <row r="1059" s="11" customFormat="1" ht="25.92" customHeight="1">
      <c r="B1059" s="217"/>
      <c r="C1059" s="218"/>
      <c r="D1059" s="219" t="s">
        <v>82</v>
      </c>
      <c r="E1059" s="220" t="s">
        <v>453</v>
      </c>
      <c r="F1059" s="220" t="s">
        <v>6456</v>
      </c>
      <c r="G1059" s="218"/>
      <c r="H1059" s="218"/>
      <c r="I1059" s="221"/>
      <c r="J1059" s="222">
        <f>BK1059</f>
        <v>0</v>
      </c>
      <c r="K1059" s="218"/>
      <c r="L1059" s="223"/>
      <c r="M1059" s="224"/>
      <c r="N1059" s="225"/>
      <c r="O1059" s="225"/>
      <c r="P1059" s="226">
        <f>P1060</f>
        <v>0</v>
      </c>
      <c r="Q1059" s="225"/>
      <c r="R1059" s="226">
        <f>R1060</f>
        <v>6911</v>
      </c>
      <c r="S1059" s="225"/>
      <c r="T1059" s="227">
        <f>T1060</f>
        <v>0</v>
      </c>
      <c r="AR1059" s="228" t="s">
        <v>91</v>
      </c>
      <c r="AT1059" s="229" t="s">
        <v>82</v>
      </c>
      <c r="AU1059" s="229" t="s">
        <v>83</v>
      </c>
      <c r="AY1059" s="228" t="s">
        <v>381</v>
      </c>
      <c r="BK1059" s="230">
        <f>BK1060</f>
        <v>0</v>
      </c>
    </row>
    <row r="1060" s="11" customFormat="1" ht="22.8" customHeight="1">
      <c r="B1060" s="217"/>
      <c r="C1060" s="218"/>
      <c r="D1060" s="219" t="s">
        <v>82</v>
      </c>
      <c r="E1060" s="231" t="s">
        <v>6457</v>
      </c>
      <c r="F1060" s="231" t="s">
        <v>6458</v>
      </c>
      <c r="G1060" s="218"/>
      <c r="H1060" s="218"/>
      <c r="I1060" s="221"/>
      <c r="J1060" s="232">
        <f>BK1060</f>
        <v>0</v>
      </c>
      <c r="K1060" s="218"/>
      <c r="L1060" s="223"/>
      <c r="M1060" s="224"/>
      <c r="N1060" s="225"/>
      <c r="O1060" s="225"/>
      <c r="P1060" s="226">
        <f>SUM(P1061:P1063)</f>
        <v>0</v>
      </c>
      <c r="Q1060" s="225"/>
      <c r="R1060" s="226">
        <f>SUM(R1061:R1063)</f>
        <v>6911</v>
      </c>
      <c r="S1060" s="225"/>
      <c r="T1060" s="227">
        <f>SUM(T1061:T1063)</f>
        <v>0</v>
      </c>
      <c r="AR1060" s="228" t="s">
        <v>91</v>
      </c>
      <c r="AT1060" s="229" t="s">
        <v>82</v>
      </c>
      <c r="AU1060" s="229" t="s">
        <v>91</v>
      </c>
      <c r="AY1060" s="228" t="s">
        <v>381</v>
      </c>
      <c r="BK1060" s="230">
        <f>SUM(BK1061:BK1063)</f>
        <v>0</v>
      </c>
    </row>
    <row r="1061" s="1" customFormat="1" ht="16.5" customHeight="1">
      <c r="B1061" s="39"/>
      <c r="C1061" s="233" t="s">
        <v>2509</v>
      </c>
      <c r="D1061" s="233" t="s">
        <v>384</v>
      </c>
      <c r="E1061" s="234" t="s">
        <v>6459</v>
      </c>
      <c r="F1061" s="235" t="s">
        <v>6460</v>
      </c>
      <c r="G1061" s="236" t="s">
        <v>1933</v>
      </c>
      <c r="H1061" s="237">
        <v>1</v>
      </c>
      <c r="I1061" s="238"/>
      <c r="J1061" s="239">
        <f>ROUND(I1061*H1061,2)</f>
        <v>0</v>
      </c>
      <c r="K1061" s="235" t="s">
        <v>539</v>
      </c>
      <c r="L1061" s="44"/>
      <c r="M1061" s="240" t="s">
        <v>1</v>
      </c>
      <c r="N1061" s="241" t="s">
        <v>48</v>
      </c>
      <c r="O1061" s="87"/>
      <c r="P1061" s="242">
        <f>O1061*H1061</f>
        <v>0</v>
      </c>
      <c r="Q1061" s="242">
        <v>3911</v>
      </c>
      <c r="R1061" s="242">
        <f>Q1061*H1061</f>
        <v>3911</v>
      </c>
      <c r="S1061" s="242">
        <v>0</v>
      </c>
      <c r="T1061" s="243">
        <f>S1061*H1061</f>
        <v>0</v>
      </c>
      <c r="AR1061" s="244" t="s">
        <v>236</v>
      </c>
      <c r="AT1061" s="244" t="s">
        <v>384</v>
      </c>
      <c r="AU1061" s="244" t="s">
        <v>93</v>
      </c>
      <c r="AY1061" s="17" t="s">
        <v>381</v>
      </c>
      <c r="BE1061" s="245">
        <f>IF(N1061="základní",J1061,0)</f>
        <v>0</v>
      </c>
      <c r="BF1061" s="245">
        <f>IF(N1061="snížená",J1061,0)</f>
        <v>0</v>
      </c>
      <c r="BG1061" s="245">
        <f>IF(N1061="zákl. přenesená",J1061,0)</f>
        <v>0</v>
      </c>
      <c r="BH1061" s="245">
        <f>IF(N1061="sníž. přenesená",J1061,0)</f>
        <v>0</v>
      </c>
      <c r="BI1061" s="245">
        <f>IF(N1061="nulová",J1061,0)</f>
        <v>0</v>
      </c>
      <c r="BJ1061" s="17" t="s">
        <v>91</v>
      </c>
      <c r="BK1061" s="245">
        <f>ROUND(I1061*H1061,2)</f>
        <v>0</v>
      </c>
      <c r="BL1061" s="17" t="s">
        <v>236</v>
      </c>
      <c r="BM1061" s="244" t="s">
        <v>6461</v>
      </c>
    </row>
    <row r="1062" s="1" customFormat="1" ht="16.5" customHeight="1">
      <c r="B1062" s="39"/>
      <c r="C1062" s="233" t="s">
        <v>2513</v>
      </c>
      <c r="D1062" s="233" t="s">
        <v>384</v>
      </c>
      <c r="E1062" s="234" t="s">
        <v>6462</v>
      </c>
      <c r="F1062" s="235" t="s">
        <v>6463</v>
      </c>
      <c r="G1062" s="236" t="s">
        <v>5607</v>
      </c>
      <c r="H1062" s="237">
        <v>24</v>
      </c>
      <c r="I1062" s="238"/>
      <c r="J1062" s="239">
        <f>ROUND(I1062*H1062,2)</f>
        <v>0</v>
      </c>
      <c r="K1062" s="235" t="s">
        <v>539</v>
      </c>
      <c r="L1062" s="44"/>
      <c r="M1062" s="240" t="s">
        <v>1</v>
      </c>
      <c r="N1062" s="241" t="s">
        <v>48</v>
      </c>
      <c r="O1062" s="87"/>
      <c r="P1062" s="242">
        <f>O1062*H1062</f>
        <v>0</v>
      </c>
      <c r="Q1062" s="242">
        <v>125</v>
      </c>
      <c r="R1062" s="242">
        <f>Q1062*H1062</f>
        <v>3000</v>
      </c>
      <c r="S1062" s="242">
        <v>0</v>
      </c>
      <c r="T1062" s="243">
        <f>S1062*H1062</f>
        <v>0</v>
      </c>
      <c r="AR1062" s="244" t="s">
        <v>236</v>
      </c>
      <c r="AT1062" s="244" t="s">
        <v>384</v>
      </c>
      <c r="AU1062" s="244" t="s">
        <v>93</v>
      </c>
      <c r="AY1062" s="17" t="s">
        <v>381</v>
      </c>
      <c r="BE1062" s="245">
        <f>IF(N1062="základní",J1062,0)</f>
        <v>0</v>
      </c>
      <c r="BF1062" s="245">
        <f>IF(N1062="snížená",J1062,0)</f>
        <v>0</v>
      </c>
      <c r="BG1062" s="245">
        <f>IF(N1062="zákl. přenesená",J1062,0)</f>
        <v>0</v>
      </c>
      <c r="BH1062" s="245">
        <f>IF(N1062="sníž. přenesená",J1062,0)</f>
        <v>0</v>
      </c>
      <c r="BI1062" s="245">
        <f>IF(N1062="nulová",J1062,0)</f>
        <v>0</v>
      </c>
      <c r="BJ1062" s="17" t="s">
        <v>91</v>
      </c>
      <c r="BK1062" s="245">
        <f>ROUND(I1062*H1062,2)</f>
        <v>0</v>
      </c>
      <c r="BL1062" s="17" t="s">
        <v>236</v>
      </c>
      <c r="BM1062" s="244" t="s">
        <v>6464</v>
      </c>
    </row>
    <row r="1063" s="1" customFormat="1" ht="16.5" customHeight="1">
      <c r="B1063" s="39"/>
      <c r="C1063" s="233" t="s">
        <v>2517</v>
      </c>
      <c r="D1063" s="233" t="s">
        <v>384</v>
      </c>
      <c r="E1063" s="234" t="s">
        <v>6465</v>
      </c>
      <c r="F1063" s="235" t="s">
        <v>6466</v>
      </c>
      <c r="G1063" s="236" t="s">
        <v>1933</v>
      </c>
      <c r="H1063" s="237">
        <v>1</v>
      </c>
      <c r="I1063" s="238"/>
      <c r="J1063" s="239">
        <f>ROUND(I1063*H1063,2)</f>
        <v>0</v>
      </c>
      <c r="K1063" s="235" t="s">
        <v>539</v>
      </c>
      <c r="L1063" s="44"/>
      <c r="M1063" s="240" t="s">
        <v>1</v>
      </c>
      <c r="N1063" s="241" t="s">
        <v>48</v>
      </c>
      <c r="O1063" s="87"/>
      <c r="P1063" s="242">
        <f>O1063*H1063</f>
        <v>0</v>
      </c>
      <c r="Q1063" s="242">
        <v>0</v>
      </c>
      <c r="R1063" s="242">
        <f>Q1063*H1063</f>
        <v>0</v>
      </c>
      <c r="S1063" s="242">
        <v>0</v>
      </c>
      <c r="T1063" s="243">
        <f>S1063*H1063</f>
        <v>0</v>
      </c>
      <c r="AR1063" s="244" t="s">
        <v>236</v>
      </c>
      <c r="AT1063" s="244" t="s">
        <v>384</v>
      </c>
      <c r="AU1063" s="244" t="s">
        <v>93</v>
      </c>
      <c r="AY1063" s="17" t="s">
        <v>381</v>
      </c>
      <c r="BE1063" s="245">
        <f>IF(N1063="základní",J1063,0)</f>
        <v>0</v>
      </c>
      <c r="BF1063" s="245">
        <f>IF(N1063="snížená",J1063,0)</f>
        <v>0</v>
      </c>
      <c r="BG1063" s="245">
        <f>IF(N1063="zákl. přenesená",J1063,0)</f>
        <v>0</v>
      </c>
      <c r="BH1063" s="245">
        <f>IF(N1063="sníž. přenesená",J1063,0)</f>
        <v>0</v>
      </c>
      <c r="BI1063" s="245">
        <f>IF(N1063="nulová",J1063,0)</f>
        <v>0</v>
      </c>
      <c r="BJ1063" s="17" t="s">
        <v>91</v>
      </c>
      <c r="BK1063" s="245">
        <f>ROUND(I1063*H1063,2)</f>
        <v>0</v>
      </c>
      <c r="BL1063" s="17" t="s">
        <v>236</v>
      </c>
      <c r="BM1063" s="244" t="s">
        <v>6467</v>
      </c>
    </row>
    <row r="1064" s="11" customFormat="1" ht="25.92" customHeight="1">
      <c r="B1064" s="217"/>
      <c r="C1064" s="218"/>
      <c r="D1064" s="219" t="s">
        <v>82</v>
      </c>
      <c r="E1064" s="220" t="s">
        <v>567</v>
      </c>
      <c r="F1064" s="220" t="s">
        <v>6468</v>
      </c>
      <c r="G1064" s="218"/>
      <c r="H1064" s="218"/>
      <c r="I1064" s="221"/>
      <c r="J1064" s="222">
        <f>BK1064</f>
        <v>0</v>
      </c>
      <c r="K1064" s="218"/>
      <c r="L1064" s="223"/>
      <c r="M1064" s="224"/>
      <c r="N1064" s="225"/>
      <c r="O1064" s="225"/>
      <c r="P1064" s="226">
        <f>P1065+P1069+P1071+P1074+P1076+P1078+P1079+P1083+P1085+P1088+P1090+P1092+P1093+P1098+P1101+P1104+P1105+P1109+P1112+P1114+P1116+P1118+P1120+P1123+P1124+P1128+P1130+P1133+P1135+P1138+P1140+P1142+P1144+P1146+P1147</f>
        <v>0</v>
      </c>
      <c r="Q1064" s="225"/>
      <c r="R1064" s="226">
        <f>R1065+R1069+R1071+R1074+R1076+R1078+R1079+R1083+R1085+R1088+R1090+R1092+R1093+R1098+R1101+R1104+R1105+R1109+R1112+R1114+R1116+R1118+R1120+R1123+R1124+R1128+R1130+R1133+R1135+R1138+R1140+R1142+R1144+R1146+R1147</f>
        <v>3635.02</v>
      </c>
      <c r="S1064" s="225"/>
      <c r="T1064" s="227">
        <f>T1065+T1069+T1071+T1074+T1076+T1078+T1079+T1083+T1085+T1088+T1090+T1092+T1093+T1098+T1101+T1104+T1105+T1109+T1112+T1114+T1116+T1118+T1120+T1123+T1124+T1128+T1130+T1133+T1135+T1138+T1140+T1142+T1144+T1146+T1147</f>
        <v>0</v>
      </c>
      <c r="AR1064" s="228" t="s">
        <v>91</v>
      </c>
      <c r="AT1064" s="229" t="s">
        <v>82</v>
      </c>
      <c r="AU1064" s="229" t="s">
        <v>83</v>
      </c>
      <c r="AY1064" s="228" t="s">
        <v>381</v>
      </c>
      <c r="BK1064" s="230">
        <f>BK1065+BK1069+BK1071+BK1074+BK1076+BK1078+BK1079+BK1083+BK1085+BK1088+BK1090+BK1092+BK1093+BK1098+BK1101+BK1104+BK1105+BK1109+BK1112+BK1114+BK1116+BK1118+BK1120+BK1123+BK1124+BK1128+BK1130+BK1133+BK1135+BK1138+BK1140+BK1142+BK1144+BK1146+BK1147</f>
        <v>0</v>
      </c>
    </row>
    <row r="1065" s="11" customFormat="1" ht="22.8" customHeight="1">
      <c r="B1065" s="217"/>
      <c r="C1065" s="218"/>
      <c r="D1065" s="219" t="s">
        <v>82</v>
      </c>
      <c r="E1065" s="231" t="s">
        <v>6469</v>
      </c>
      <c r="F1065" s="231" t="s">
        <v>6470</v>
      </c>
      <c r="G1065" s="218"/>
      <c r="H1065" s="218"/>
      <c r="I1065" s="221"/>
      <c r="J1065" s="232">
        <f>BK1065</f>
        <v>0</v>
      </c>
      <c r="K1065" s="218"/>
      <c r="L1065" s="223"/>
      <c r="M1065" s="224"/>
      <c r="N1065" s="225"/>
      <c r="O1065" s="225"/>
      <c r="P1065" s="226">
        <f>SUM(P1066:P1068)</f>
        <v>0</v>
      </c>
      <c r="Q1065" s="225"/>
      <c r="R1065" s="226">
        <f>SUM(R1066:R1068)</f>
        <v>179</v>
      </c>
      <c r="S1065" s="225"/>
      <c r="T1065" s="227">
        <f>SUM(T1066:T1068)</f>
        <v>0</v>
      </c>
      <c r="AR1065" s="228" t="s">
        <v>91</v>
      </c>
      <c r="AT1065" s="229" t="s">
        <v>82</v>
      </c>
      <c r="AU1065" s="229" t="s">
        <v>91</v>
      </c>
      <c r="AY1065" s="228" t="s">
        <v>381</v>
      </c>
      <c r="BK1065" s="230">
        <f>SUM(BK1066:BK1068)</f>
        <v>0</v>
      </c>
    </row>
    <row r="1066" s="1" customFormat="1" ht="16.5" customHeight="1">
      <c r="B1066" s="39"/>
      <c r="C1066" s="233" t="s">
        <v>2521</v>
      </c>
      <c r="D1066" s="233" t="s">
        <v>384</v>
      </c>
      <c r="E1066" s="234" t="s">
        <v>6471</v>
      </c>
      <c r="F1066" s="235" t="s">
        <v>6472</v>
      </c>
      <c r="G1066" s="236" t="s">
        <v>5695</v>
      </c>
      <c r="H1066" s="237">
        <v>1</v>
      </c>
      <c r="I1066" s="238"/>
      <c r="J1066" s="239">
        <f>ROUND(I1066*H1066,2)</f>
        <v>0</v>
      </c>
      <c r="K1066" s="235" t="s">
        <v>539</v>
      </c>
      <c r="L1066" s="44"/>
      <c r="M1066" s="240" t="s">
        <v>1</v>
      </c>
      <c r="N1066" s="241" t="s">
        <v>48</v>
      </c>
      <c r="O1066" s="87"/>
      <c r="P1066" s="242">
        <f>O1066*H1066</f>
        <v>0</v>
      </c>
      <c r="Q1066" s="242">
        <v>179</v>
      </c>
      <c r="R1066" s="242">
        <f>Q1066*H1066</f>
        <v>179</v>
      </c>
      <c r="S1066" s="242">
        <v>0</v>
      </c>
      <c r="T1066" s="243">
        <f>S1066*H1066</f>
        <v>0</v>
      </c>
      <c r="AR1066" s="244" t="s">
        <v>236</v>
      </c>
      <c r="AT1066" s="244" t="s">
        <v>384</v>
      </c>
      <c r="AU1066" s="244" t="s">
        <v>93</v>
      </c>
      <c r="AY1066" s="17" t="s">
        <v>381</v>
      </c>
      <c r="BE1066" s="245">
        <f>IF(N1066="základní",J1066,0)</f>
        <v>0</v>
      </c>
      <c r="BF1066" s="245">
        <f>IF(N1066="snížená",J1066,0)</f>
        <v>0</v>
      </c>
      <c r="BG1066" s="245">
        <f>IF(N1066="zákl. přenesená",J1066,0)</f>
        <v>0</v>
      </c>
      <c r="BH1066" s="245">
        <f>IF(N1066="sníž. přenesená",J1066,0)</f>
        <v>0</v>
      </c>
      <c r="BI1066" s="245">
        <f>IF(N1066="nulová",J1066,0)</f>
        <v>0</v>
      </c>
      <c r="BJ1066" s="17" t="s">
        <v>91</v>
      </c>
      <c r="BK1066" s="245">
        <f>ROUND(I1066*H1066,2)</f>
        <v>0</v>
      </c>
      <c r="BL1066" s="17" t="s">
        <v>236</v>
      </c>
      <c r="BM1066" s="244" t="s">
        <v>6473</v>
      </c>
    </row>
    <row r="1067" s="1" customFormat="1" ht="16.5" customHeight="1">
      <c r="B1067" s="39"/>
      <c r="C1067" s="233" t="s">
        <v>2525</v>
      </c>
      <c r="D1067" s="233" t="s">
        <v>384</v>
      </c>
      <c r="E1067" s="234" t="s">
        <v>6474</v>
      </c>
      <c r="F1067" s="235" t="s">
        <v>6475</v>
      </c>
      <c r="G1067" s="236" t="s">
        <v>5607</v>
      </c>
      <c r="H1067" s="237">
        <v>5</v>
      </c>
      <c r="I1067" s="238"/>
      <c r="J1067" s="239">
        <f>ROUND(I1067*H1067,2)</f>
        <v>0</v>
      </c>
      <c r="K1067" s="235" t="s">
        <v>539</v>
      </c>
      <c r="L1067" s="44"/>
      <c r="M1067" s="240" t="s">
        <v>1</v>
      </c>
      <c r="N1067" s="241" t="s">
        <v>48</v>
      </c>
      <c r="O1067" s="87"/>
      <c r="P1067" s="242">
        <f>O1067*H1067</f>
        <v>0</v>
      </c>
      <c r="Q1067" s="242">
        <v>0</v>
      </c>
      <c r="R1067" s="242">
        <f>Q1067*H1067</f>
        <v>0</v>
      </c>
      <c r="S1067" s="242">
        <v>0</v>
      </c>
      <c r="T1067" s="243">
        <f>S1067*H1067</f>
        <v>0</v>
      </c>
      <c r="AR1067" s="244" t="s">
        <v>236</v>
      </c>
      <c r="AT1067" s="244" t="s">
        <v>384</v>
      </c>
      <c r="AU1067" s="244" t="s">
        <v>93</v>
      </c>
      <c r="AY1067" s="17" t="s">
        <v>381</v>
      </c>
      <c r="BE1067" s="245">
        <f>IF(N1067="základní",J1067,0)</f>
        <v>0</v>
      </c>
      <c r="BF1067" s="245">
        <f>IF(N1067="snížená",J1067,0)</f>
        <v>0</v>
      </c>
      <c r="BG1067" s="245">
        <f>IF(N1067="zákl. přenesená",J1067,0)</f>
        <v>0</v>
      </c>
      <c r="BH1067" s="245">
        <f>IF(N1067="sníž. přenesená",J1067,0)</f>
        <v>0</v>
      </c>
      <c r="BI1067" s="245">
        <f>IF(N1067="nulová",J1067,0)</f>
        <v>0</v>
      </c>
      <c r="BJ1067" s="17" t="s">
        <v>91</v>
      </c>
      <c r="BK1067" s="245">
        <f>ROUND(I1067*H1067,2)</f>
        <v>0</v>
      </c>
      <c r="BL1067" s="17" t="s">
        <v>236</v>
      </c>
      <c r="BM1067" s="244" t="s">
        <v>6476</v>
      </c>
    </row>
    <row r="1068" s="1" customFormat="1" ht="16.5" customHeight="1">
      <c r="B1068" s="39"/>
      <c r="C1068" s="233" t="s">
        <v>2529</v>
      </c>
      <c r="D1068" s="233" t="s">
        <v>384</v>
      </c>
      <c r="E1068" s="234" t="s">
        <v>6477</v>
      </c>
      <c r="F1068" s="235" t="s">
        <v>5609</v>
      </c>
      <c r="G1068" s="236" t="s">
        <v>5607</v>
      </c>
      <c r="H1068" s="237">
        <v>24</v>
      </c>
      <c r="I1068" s="238"/>
      <c r="J1068" s="239">
        <f>ROUND(I1068*H1068,2)</f>
        <v>0</v>
      </c>
      <c r="K1068" s="235" t="s">
        <v>539</v>
      </c>
      <c r="L1068" s="44"/>
      <c r="M1068" s="240" t="s">
        <v>1</v>
      </c>
      <c r="N1068" s="241" t="s">
        <v>48</v>
      </c>
      <c r="O1068" s="87"/>
      <c r="P1068" s="242">
        <f>O1068*H1068</f>
        <v>0</v>
      </c>
      <c r="Q1068" s="242">
        <v>0</v>
      </c>
      <c r="R1068" s="242">
        <f>Q1068*H1068</f>
        <v>0</v>
      </c>
      <c r="S1068" s="242">
        <v>0</v>
      </c>
      <c r="T1068" s="243">
        <f>S1068*H1068</f>
        <v>0</v>
      </c>
      <c r="AR1068" s="244" t="s">
        <v>236</v>
      </c>
      <c r="AT1068" s="244" t="s">
        <v>384</v>
      </c>
      <c r="AU1068" s="244" t="s">
        <v>93</v>
      </c>
      <c r="AY1068" s="17" t="s">
        <v>381</v>
      </c>
      <c r="BE1068" s="245">
        <f>IF(N1068="základní",J1068,0)</f>
        <v>0</v>
      </c>
      <c r="BF1068" s="245">
        <f>IF(N1068="snížená",J1068,0)</f>
        <v>0</v>
      </c>
      <c r="BG1068" s="245">
        <f>IF(N1068="zákl. přenesená",J1068,0)</f>
        <v>0</v>
      </c>
      <c r="BH1068" s="245">
        <f>IF(N1068="sníž. přenesená",J1068,0)</f>
        <v>0</v>
      </c>
      <c r="BI1068" s="245">
        <f>IF(N1068="nulová",J1068,0)</f>
        <v>0</v>
      </c>
      <c r="BJ1068" s="17" t="s">
        <v>91</v>
      </c>
      <c r="BK1068" s="245">
        <f>ROUND(I1068*H1068,2)</f>
        <v>0</v>
      </c>
      <c r="BL1068" s="17" t="s">
        <v>236</v>
      </c>
      <c r="BM1068" s="244" t="s">
        <v>6478</v>
      </c>
    </row>
    <row r="1069" s="11" customFormat="1" ht="22.8" customHeight="1">
      <c r="B1069" s="217"/>
      <c r="C1069" s="218"/>
      <c r="D1069" s="219" t="s">
        <v>82</v>
      </c>
      <c r="E1069" s="231" t="s">
        <v>6337</v>
      </c>
      <c r="F1069" s="231" t="s">
        <v>6338</v>
      </c>
      <c r="G1069" s="218"/>
      <c r="H1069" s="218"/>
      <c r="I1069" s="221"/>
      <c r="J1069" s="232">
        <f>BK1069</f>
        <v>0</v>
      </c>
      <c r="K1069" s="218"/>
      <c r="L1069" s="223"/>
      <c r="M1069" s="224"/>
      <c r="N1069" s="225"/>
      <c r="O1069" s="225"/>
      <c r="P1069" s="226">
        <f>P1070</f>
        <v>0</v>
      </c>
      <c r="Q1069" s="225"/>
      <c r="R1069" s="226">
        <f>R1070</f>
        <v>6.0099999999999998</v>
      </c>
      <c r="S1069" s="225"/>
      <c r="T1069" s="227">
        <f>T1070</f>
        <v>0</v>
      </c>
      <c r="AR1069" s="228" t="s">
        <v>91</v>
      </c>
      <c r="AT1069" s="229" t="s">
        <v>82</v>
      </c>
      <c r="AU1069" s="229" t="s">
        <v>91</v>
      </c>
      <c r="AY1069" s="228" t="s">
        <v>381</v>
      </c>
      <c r="BK1069" s="230">
        <f>BK1070</f>
        <v>0</v>
      </c>
    </row>
    <row r="1070" s="1" customFormat="1" ht="16.5" customHeight="1">
      <c r="B1070" s="39"/>
      <c r="C1070" s="233" t="s">
        <v>2533</v>
      </c>
      <c r="D1070" s="233" t="s">
        <v>384</v>
      </c>
      <c r="E1070" s="234" t="s">
        <v>6479</v>
      </c>
      <c r="F1070" s="235" t="s">
        <v>6480</v>
      </c>
      <c r="G1070" s="236" t="s">
        <v>1933</v>
      </c>
      <c r="H1070" s="237">
        <v>1</v>
      </c>
      <c r="I1070" s="238"/>
      <c r="J1070" s="239">
        <f>ROUND(I1070*H1070,2)</f>
        <v>0</v>
      </c>
      <c r="K1070" s="235" t="s">
        <v>539</v>
      </c>
      <c r="L1070" s="44"/>
      <c r="M1070" s="240" t="s">
        <v>1</v>
      </c>
      <c r="N1070" s="241" t="s">
        <v>48</v>
      </c>
      <c r="O1070" s="87"/>
      <c r="P1070" s="242">
        <f>O1070*H1070</f>
        <v>0</v>
      </c>
      <c r="Q1070" s="242">
        <v>6.0099999999999998</v>
      </c>
      <c r="R1070" s="242">
        <f>Q1070*H1070</f>
        <v>6.0099999999999998</v>
      </c>
      <c r="S1070" s="242">
        <v>0</v>
      </c>
      <c r="T1070" s="243">
        <f>S1070*H1070</f>
        <v>0</v>
      </c>
      <c r="AR1070" s="244" t="s">
        <v>236</v>
      </c>
      <c r="AT1070" s="244" t="s">
        <v>384</v>
      </c>
      <c r="AU1070" s="244" t="s">
        <v>93</v>
      </c>
      <c r="AY1070" s="17" t="s">
        <v>381</v>
      </c>
      <c r="BE1070" s="245">
        <f>IF(N1070="základní",J1070,0)</f>
        <v>0</v>
      </c>
      <c r="BF1070" s="245">
        <f>IF(N1070="snížená",J1070,0)</f>
        <v>0</v>
      </c>
      <c r="BG1070" s="245">
        <f>IF(N1070="zákl. přenesená",J1070,0)</f>
        <v>0</v>
      </c>
      <c r="BH1070" s="245">
        <f>IF(N1070="sníž. přenesená",J1070,0)</f>
        <v>0</v>
      </c>
      <c r="BI1070" s="245">
        <f>IF(N1070="nulová",J1070,0)</f>
        <v>0</v>
      </c>
      <c r="BJ1070" s="17" t="s">
        <v>91</v>
      </c>
      <c r="BK1070" s="245">
        <f>ROUND(I1070*H1070,2)</f>
        <v>0</v>
      </c>
      <c r="BL1070" s="17" t="s">
        <v>236</v>
      </c>
      <c r="BM1070" s="244" t="s">
        <v>6481</v>
      </c>
    </row>
    <row r="1071" s="11" customFormat="1" ht="22.8" customHeight="1">
      <c r="B1071" s="217"/>
      <c r="C1071" s="218"/>
      <c r="D1071" s="219" t="s">
        <v>82</v>
      </c>
      <c r="E1071" s="231" t="s">
        <v>6378</v>
      </c>
      <c r="F1071" s="231" t="s">
        <v>6379</v>
      </c>
      <c r="G1071" s="218"/>
      <c r="H1071" s="218"/>
      <c r="I1071" s="221"/>
      <c r="J1071" s="232">
        <f>BK1071</f>
        <v>0</v>
      </c>
      <c r="K1071" s="218"/>
      <c r="L1071" s="223"/>
      <c r="M1071" s="224"/>
      <c r="N1071" s="225"/>
      <c r="O1071" s="225"/>
      <c r="P1071" s="226">
        <f>SUM(P1072:P1073)</f>
        <v>0</v>
      </c>
      <c r="Q1071" s="225"/>
      <c r="R1071" s="226">
        <f>SUM(R1072:R1073)</f>
        <v>12</v>
      </c>
      <c r="S1071" s="225"/>
      <c r="T1071" s="227">
        <f>SUM(T1072:T1073)</f>
        <v>0</v>
      </c>
      <c r="AR1071" s="228" t="s">
        <v>91</v>
      </c>
      <c r="AT1071" s="229" t="s">
        <v>82</v>
      </c>
      <c r="AU1071" s="229" t="s">
        <v>91</v>
      </c>
      <c r="AY1071" s="228" t="s">
        <v>381</v>
      </c>
      <c r="BK1071" s="230">
        <f>SUM(BK1072:BK1073)</f>
        <v>0</v>
      </c>
    </row>
    <row r="1072" s="1" customFormat="1" ht="16.5" customHeight="1">
      <c r="B1072" s="39"/>
      <c r="C1072" s="233" t="s">
        <v>2537</v>
      </c>
      <c r="D1072" s="233" t="s">
        <v>384</v>
      </c>
      <c r="E1072" s="234" t="s">
        <v>6482</v>
      </c>
      <c r="F1072" s="235" t="s">
        <v>6483</v>
      </c>
      <c r="G1072" s="236" t="s">
        <v>1933</v>
      </c>
      <c r="H1072" s="237">
        <v>1</v>
      </c>
      <c r="I1072" s="238"/>
      <c r="J1072" s="239">
        <f>ROUND(I1072*H1072,2)</f>
        <v>0</v>
      </c>
      <c r="K1072" s="235" t="s">
        <v>539</v>
      </c>
      <c r="L1072" s="44"/>
      <c r="M1072" s="240" t="s">
        <v>1</v>
      </c>
      <c r="N1072" s="241" t="s">
        <v>48</v>
      </c>
      <c r="O1072" s="87"/>
      <c r="P1072" s="242">
        <f>O1072*H1072</f>
        <v>0</v>
      </c>
      <c r="Q1072" s="242">
        <v>12</v>
      </c>
      <c r="R1072" s="242">
        <f>Q1072*H1072</f>
        <v>12</v>
      </c>
      <c r="S1072" s="242">
        <v>0</v>
      </c>
      <c r="T1072" s="243">
        <f>S1072*H1072</f>
        <v>0</v>
      </c>
      <c r="AR1072" s="244" t="s">
        <v>236</v>
      </c>
      <c r="AT1072" s="244" t="s">
        <v>384</v>
      </c>
      <c r="AU1072" s="244" t="s">
        <v>93</v>
      </c>
      <c r="AY1072" s="17" t="s">
        <v>381</v>
      </c>
      <c r="BE1072" s="245">
        <f>IF(N1072="základní",J1072,0)</f>
        <v>0</v>
      </c>
      <c r="BF1072" s="245">
        <f>IF(N1072="snížená",J1072,0)</f>
        <v>0</v>
      </c>
      <c r="BG1072" s="245">
        <f>IF(N1072="zákl. přenesená",J1072,0)</f>
        <v>0</v>
      </c>
      <c r="BH1072" s="245">
        <f>IF(N1072="sníž. přenesená",J1072,0)</f>
        <v>0</v>
      </c>
      <c r="BI1072" s="245">
        <f>IF(N1072="nulová",J1072,0)</f>
        <v>0</v>
      </c>
      <c r="BJ1072" s="17" t="s">
        <v>91</v>
      </c>
      <c r="BK1072" s="245">
        <f>ROUND(I1072*H1072,2)</f>
        <v>0</v>
      </c>
      <c r="BL1072" s="17" t="s">
        <v>236</v>
      </c>
      <c r="BM1072" s="244" t="s">
        <v>6484</v>
      </c>
    </row>
    <row r="1073" s="1" customFormat="1" ht="16.5" customHeight="1">
      <c r="B1073" s="39"/>
      <c r="C1073" s="233" t="s">
        <v>2541</v>
      </c>
      <c r="D1073" s="233" t="s">
        <v>384</v>
      </c>
      <c r="E1073" s="234" t="s">
        <v>6485</v>
      </c>
      <c r="F1073" s="235" t="s">
        <v>5720</v>
      </c>
      <c r="G1073" s="236" t="s">
        <v>1</v>
      </c>
      <c r="H1073" s="237">
        <v>0</v>
      </c>
      <c r="I1073" s="238"/>
      <c r="J1073" s="239">
        <f>ROUND(I1073*H1073,2)</f>
        <v>0</v>
      </c>
      <c r="K1073" s="235" t="s">
        <v>539</v>
      </c>
      <c r="L1073" s="44"/>
      <c r="M1073" s="240" t="s">
        <v>1</v>
      </c>
      <c r="N1073" s="241" t="s">
        <v>48</v>
      </c>
      <c r="O1073" s="87"/>
      <c r="P1073" s="242">
        <f>O1073*H1073</f>
        <v>0</v>
      </c>
      <c r="Q1073" s="242">
        <v>0</v>
      </c>
      <c r="R1073" s="242">
        <f>Q1073*H1073</f>
        <v>0</v>
      </c>
      <c r="S1073" s="242">
        <v>0</v>
      </c>
      <c r="T1073" s="243">
        <f>S1073*H1073</f>
        <v>0</v>
      </c>
      <c r="AR1073" s="244" t="s">
        <v>236</v>
      </c>
      <c r="AT1073" s="244" t="s">
        <v>384</v>
      </c>
      <c r="AU1073" s="244" t="s">
        <v>93</v>
      </c>
      <c r="AY1073" s="17" t="s">
        <v>381</v>
      </c>
      <c r="BE1073" s="245">
        <f>IF(N1073="základní",J1073,0)</f>
        <v>0</v>
      </c>
      <c r="BF1073" s="245">
        <f>IF(N1073="snížená",J1073,0)</f>
        <v>0</v>
      </c>
      <c r="BG1073" s="245">
        <f>IF(N1073="zákl. přenesená",J1073,0)</f>
        <v>0</v>
      </c>
      <c r="BH1073" s="245">
        <f>IF(N1073="sníž. přenesená",J1073,0)</f>
        <v>0</v>
      </c>
      <c r="BI1073" s="245">
        <f>IF(N1073="nulová",J1073,0)</f>
        <v>0</v>
      </c>
      <c r="BJ1073" s="17" t="s">
        <v>91</v>
      </c>
      <c r="BK1073" s="245">
        <f>ROUND(I1073*H1073,2)</f>
        <v>0</v>
      </c>
      <c r="BL1073" s="17" t="s">
        <v>236</v>
      </c>
      <c r="BM1073" s="244" t="s">
        <v>6486</v>
      </c>
    </row>
    <row r="1074" s="11" customFormat="1" ht="22.8" customHeight="1">
      <c r="B1074" s="217"/>
      <c r="C1074" s="218"/>
      <c r="D1074" s="219" t="s">
        <v>82</v>
      </c>
      <c r="E1074" s="231" t="s">
        <v>6487</v>
      </c>
      <c r="F1074" s="231" t="s">
        <v>6488</v>
      </c>
      <c r="G1074" s="218"/>
      <c r="H1074" s="218"/>
      <c r="I1074" s="221"/>
      <c r="J1074" s="232">
        <f>BK1074</f>
        <v>0</v>
      </c>
      <c r="K1074" s="218"/>
      <c r="L1074" s="223"/>
      <c r="M1074" s="224"/>
      <c r="N1074" s="225"/>
      <c r="O1074" s="225"/>
      <c r="P1074" s="226">
        <f>P1075</f>
        <v>0</v>
      </c>
      <c r="Q1074" s="225"/>
      <c r="R1074" s="226">
        <f>R1075</f>
        <v>25</v>
      </c>
      <c r="S1074" s="225"/>
      <c r="T1074" s="227">
        <f>T1075</f>
        <v>0</v>
      </c>
      <c r="AR1074" s="228" t="s">
        <v>91</v>
      </c>
      <c r="AT1074" s="229" t="s">
        <v>82</v>
      </c>
      <c r="AU1074" s="229" t="s">
        <v>91</v>
      </c>
      <c r="AY1074" s="228" t="s">
        <v>381</v>
      </c>
      <c r="BK1074" s="230">
        <f>BK1075</f>
        <v>0</v>
      </c>
    </row>
    <row r="1075" s="1" customFormat="1" ht="16.5" customHeight="1">
      <c r="B1075" s="39"/>
      <c r="C1075" s="233" t="s">
        <v>2545</v>
      </c>
      <c r="D1075" s="233" t="s">
        <v>384</v>
      </c>
      <c r="E1075" s="234" t="s">
        <v>6489</v>
      </c>
      <c r="F1075" s="235" t="s">
        <v>6490</v>
      </c>
      <c r="G1075" s="236" t="s">
        <v>1933</v>
      </c>
      <c r="H1075" s="237">
        <v>1</v>
      </c>
      <c r="I1075" s="238"/>
      <c r="J1075" s="239">
        <f>ROUND(I1075*H1075,2)</f>
        <v>0</v>
      </c>
      <c r="K1075" s="235" t="s">
        <v>539</v>
      </c>
      <c r="L1075" s="44"/>
      <c r="M1075" s="240" t="s">
        <v>1</v>
      </c>
      <c r="N1075" s="241" t="s">
        <v>48</v>
      </c>
      <c r="O1075" s="87"/>
      <c r="P1075" s="242">
        <f>O1075*H1075</f>
        <v>0</v>
      </c>
      <c r="Q1075" s="242">
        <v>25</v>
      </c>
      <c r="R1075" s="242">
        <f>Q1075*H1075</f>
        <v>25</v>
      </c>
      <c r="S1075" s="242">
        <v>0</v>
      </c>
      <c r="T1075" s="243">
        <f>S1075*H1075</f>
        <v>0</v>
      </c>
      <c r="AR1075" s="244" t="s">
        <v>236</v>
      </c>
      <c r="AT1075" s="244" t="s">
        <v>384</v>
      </c>
      <c r="AU1075" s="244" t="s">
        <v>93</v>
      </c>
      <c r="AY1075" s="17" t="s">
        <v>381</v>
      </c>
      <c r="BE1075" s="245">
        <f>IF(N1075="základní",J1075,0)</f>
        <v>0</v>
      </c>
      <c r="BF1075" s="245">
        <f>IF(N1075="snížená",J1075,0)</f>
        <v>0</v>
      </c>
      <c r="BG1075" s="245">
        <f>IF(N1075="zákl. přenesená",J1075,0)</f>
        <v>0</v>
      </c>
      <c r="BH1075" s="245">
        <f>IF(N1075="sníž. přenesená",J1075,0)</f>
        <v>0</v>
      </c>
      <c r="BI1075" s="245">
        <f>IF(N1075="nulová",J1075,0)</f>
        <v>0</v>
      </c>
      <c r="BJ1075" s="17" t="s">
        <v>91</v>
      </c>
      <c r="BK1075" s="245">
        <f>ROUND(I1075*H1075,2)</f>
        <v>0</v>
      </c>
      <c r="BL1075" s="17" t="s">
        <v>236</v>
      </c>
      <c r="BM1075" s="244" t="s">
        <v>6491</v>
      </c>
    </row>
    <row r="1076" s="11" customFormat="1" ht="22.8" customHeight="1">
      <c r="B1076" s="217"/>
      <c r="C1076" s="218"/>
      <c r="D1076" s="219" t="s">
        <v>82</v>
      </c>
      <c r="E1076" s="231" t="s">
        <v>5731</v>
      </c>
      <c r="F1076" s="231" t="s">
        <v>5732</v>
      </c>
      <c r="G1076" s="218"/>
      <c r="H1076" s="218"/>
      <c r="I1076" s="221"/>
      <c r="J1076" s="232">
        <f>BK1076</f>
        <v>0</v>
      </c>
      <c r="K1076" s="218"/>
      <c r="L1076" s="223"/>
      <c r="M1076" s="224"/>
      <c r="N1076" s="225"/>
      <c r="O1076" s="225"/>
      <c r="P1076" s="226">
        <f>P1077</f>
        <v>0</v>
      </c>
      <c r="Q1076" s="225"/>
      <c r="R1076" s="226">
        <f>R1077</f>
        <v>108</v>
      </c>
      <c r="S1076" s="225"/>
      <c r="T1076" s="227">
        <f>T1077</f>
        <v>0</v>
      </c>
      <c r="AR1076" s="228" t="s">
        <v>91</v>
      </c>
      <c r="AT1076" s="229" t="s">
        <v>82</v>
      </c>
      <c r="AU1076" s="229" t="s">
        <v>91</v>
      </c>
      <c r="AY1076" s="228" t="s">
        <v>381</v>
      </c>
      <c r="BK1076" s="230">
        <f>BK1077</f>
        <v>0</v>
      </c>
    </row>
    <row r="1077" s="1" customFormat="1" ht="16.5" customHeight="1">
      <c r="B1077" s="39"/>
      <c r="C1077" s="233" t="s">
        <v>2549</v>
      </c>
      <c r="D1077" s="233" t="s">
        <v>384</v>
      </c>
      <c r="E1077" s="234" t="s">
        <v>6492</v>
      </c>
      <c r="F1077" s="235" t="s">
        <v>6493</v>
      </c>
      <c r="G1077" s="236" t="s">
        <v>1888</v>
      </c>
      <c r="H1077" s="237">
        <v>2</v>
      </c>
      <c r="I1077" s="238"/>
      <c r="J1077" s="239">
        <f>ROUND(I1077*H1077,2)</f>
        <v>0</v>
      </c>
      <c r="K1077" s="235" t="s">
        <v>539</v>
      </c>
      <c r="L1077" s="44"/>
      <c r="M1077" s="240" t="s">
        <v>1</v>
      </c>
      <c r="N1077" s="241" t="s">
        <v>48</v>
      </c>
      <c r="O1077" s="87"/>
      <c r="P1077" s="242">
        <f>O1077*H1077</f>
        <v>0</v>
      </c>
      <c r="Q1077" s="242">
        <v>54</v>
      </c>
      <c r="R1077" s="242">
        <f>Q1077*H1077</f>
        <v>108</v>
      </c>
      <c r="S1077" s="242">
        <v>0</v>
      </c>
      <c r="T1077" s="243">
        <f>S1077*H1077</f>
        <v>0</v>
      </c>
      <c r="AR1077" s="244" t="s">
        <v>236</v>
      </c>
      <c r="AT1077" s="244" t="s">
        <v>384</v>
      </c>
      <c r="AU1077" s="244" t="s">
        <v>93</v>
      </c>
      <c r="AY1077" s="17" t="s">
        <v>381</v>
      </c>
      <c r="BE1077" s="245">
        <f>IF(N1077="základní",J1077,0)</f>
        <v>0</v>
      </c>
      <c r="BF1077" s="245">
        <f>IF(N1077="snížená",J1077,0)</f>
        <v>0</v>
      </c>
      <c r="BG1077" s="245">
        <f>IF(N1077="zákl. přenesená",J1077,0)</f>
        <v>0</v>
      </c>
      <c r="BH1077" s="245">
        <f>IF(N1077="sníž. přenesená",J1077,0)</f>
        <v>0</v>
      </c>
      <c r="BI1077" s="245">
        <f>IF(N1077="nulová",J1077,0)</f>
        <v>0</v>
      </c>
      <c r="BJ1077" s="17" t="s">
        <v>91</v>
      </c>
      <c r="BK1077" s="245">
        <f>ROUND(I1077*H1077,2)</f>
        <v>0</v>
      </c>
      <c r="BL1077" s="17" t="s">
        <v>236</v>
      </c>
      <c r="BM1077" s="244" t="s">
        <v>6494</v>
      </c>
    </row>
    <row r="1078" s="11" customFormat="1" ht="22.8" customHeight="1">
      <c r="B1078" s="217"/>
      <c r="C1078" s="218"/>
      <c r="D1078" s="219" t="s">
        <v>82</v>
      </c>
      <c r="E1078" s="231" t="s">
        <v>6495</v>
      </c>
      <c r="F1078" s="231" t="s">
        <v>6496</v>
      </c>
      <c r="G1078" s="218"/>
      <c r="H1078" s="218"/>
      <c r="I1078" s="221"/>
      <c r="J1078" s="232">
        <f>BK1078</f>
        <v>0</v>
      </c>
      <c r="K1078" s="218"/>
      <c r="L1078" s="223"/>
      <c r="M1078" s="224"/>
      <c r="N1078" s="225"/>
      <c r="O1078" s="225"/>
      <c r="P1078" s="226">
        <v>0</v>
      </c>
      <c r="Q1078" s="225"/>
      <c r="R1078" s="226">
        <v>0</v>
      </c>
      <c r="S1078" s="225"/>
      <c r="T1078" s="227">
        <v>0</v>
      </c>
      <c r="AR1078" s="228" t="s">
        <v>91</v>
      </c>
      <c r="AT1078" s="229" t="s">
        <v>82</v>
      </c>
      <c r="AU1078" s="229" t="s">
        <v>91</v>
      </c>
      <c r="AY1078" s="228" t="s">
        <v>381</v>
      </c>
      <c r="BK1078" s="230">
        <v>0</v>
      </c>
    </row>
    <row r="1079" s="11" customFormat="1" ht="22.8" customHeight="1">
      <c r="B1079" s="217"/>
      <c r="C1079" s="218"/>
      <c r="D1079" s="219" t="s">
        <v>82</v>
      </c>
      <c r="E1079" s="231" t="s">
        <v>6469</v>
      </c>
      <c r="F1079" s="231" t="s">
        <v>6470</v>
      </c>
      <c r="G1079" s="218"/>
      <c r="H1079" s="218"/>
      <c r="I1079" s="221"/>
      <c r="J1079" s="232">
        <f>BK1079</f>
        <v>0</v>
      </c>
      <c r="K1079" s="218"/>
      <c r="L1079" s="223"/>
      <c r="M1079" s="224"/>
      <c r="N1079" s="225"/>
      <c r="O1079" s="225"/>
      <c r="P1079" s="226">
        <f>SUM(P1080:P1082)</f>
        <v>0</v>
      </c>
      <c r="Q1079" s="225"/>
      <c r="R1079" s="226">
        <f>SUM(R1080:R1082)</f>
        <v>179</v>
      </c>
      <c r="S1079" s="225"/>
      <c r="T1079" s="227">
        <f>SUM(T1080:T1082)</f>
        <v>0</v>
      </c>
      <c r="AR1079" s="228" t="s">
        <v>91</v>
      </c>
      <c r="AT1079" s="229" t="s">
        <v>82</v>
      </c>
      <c r="AU1079" s="229" t="s">
        <v>91</v>
      </c>
      <c r="AY1079" s="228" t="s">
        <v>381</v>
      </c>
      <c r="BK1079" s="230">
        <f>SUM(BK1080:BK1082)</f>
        <v>0</v>
      </c>
    </row>
    <row r="1080" s="1" customFormat="1" ht="16.5" customHeight="1">
      <c r="B1080" s="39"/>
      <c r="C1080" s="233" t="s">
        <v>2553</v>
      </c>
      <c r="D1080" s="233" t="s">
        <v>384</v>
      </c>
      <c r="E1080" s="234" t="s">
        <v>6497</v>
      </c>
      <c r="F1080" s="235" t="s">
        <v>6472</v>
      </c>
      <c r="G1080" s="236" t="s">
        <v>5695</v>
      </c>
      <c r="H1080" s="237">
        <v>1</v>
      </c>
      <c r="I1080" s="238"/>
      <c r="J1080" s="239">
        <f>ROUND(I1080*H1080,2)</f>
        <v>0</v>
      </c>
      <c r="K1080" s="235" t="s">
        <v>539</v>
      </c>
      <c r="L1080" s="44"/>
      <c r="M1080" s="240" t="s">
        <v>1</v>
      </c>
      <c r="N1080" s="241" t="s">
        <v>48</v>
      </c>
      <c r="O1080" s="87"/>
      <c r="P1080" s="242">
        <f>O1080*H1080</f>
        <v>0</v>
      </c>
      <c r="Q1080" s="242">
        <v>179</v>
      </c>
      <c r="R1080" s="242">
        <f>Q1080*H1080</f>
        <v>179</v>
      </c>
      <c r="S1080" s="242">
        <v>0</v>
      </c>
      <c r="T1080" s="243">
        <f>S1080*H1080</f>
        <v>0</v>
      </c>
      <c r="AR1080" s="244" t="s">
        <v>236</v>
      </c>
      <c r="AT1080" s="244" t="s">
        <v>384</v>
      </c>
      <c r="AU1080" s="244" t="s">
        <v>93</v>
      </c>
      <c r="AY1080" s="17" t="s">
        <v>381</v>
      </c>
      <c r="BE1080" s="245">
        <f>IF(N1080="základní",J1080,0)</f>
        <v>0</v>
      </c>
      <c r="BF1080" s="245">
        <f>IF(N1080="snížená",J1080,0)</f>
        <v>0</v>
      </c>
      <c r="BG1080" s="245">
        <f>IF(N1080="zákl. přenesená",J1080,0)</f>
        <v>0</v>
      </c>
      <c r="BH1080" s="245">
        <f>IF(N1080="sníž. přenesená",J1080,0)</f>
        <v>0</v>
      </c>
      <c r="BI1080" s="245">
        <f>IF(N1080="nulová",J1080,0)</f>
        <v>0</v>
      </c>
      <c r="BJ1080" s="17" t="s">
        <v>91</v>
      </c>
      <c r="BK1080" s="245">
        <f>ROUND(I1080*H1080,2)</f>
        <v>0</v>
      </c>
      <c r="BL1080" s="17" t="s">
        <v>236</v>
      </c>
      <c r="BM1080" s="244" t="s">
        <v>6498</v>
      </c>
    </row>
    <row r="1081" s="1" customFormat="1" ht="16.5" customHeight="1">
      <c r="B1081" s="39"/>
      <c r="C1081" s="233" t="s">
        <v>2557</v>
      </c>
      <c r="D1081" s="233" t="s">
        <v>384</v>
      </c>
      <c r="E1081" s="234" t="s">
        <v>6499</v>
      </c>
      <c r="F1081" s="235" t="s">
        <v>6475</v>
      </c>
      <c r="G1081" s="236" t="s">
        <v>5607</v>
      </c>
      <c r="H1081" s="237">
        <v>5</v>
      </c>
      <c r="I1081" s="238"/>
      <c r="J1081" s="239">
        <f>ROUND(I1081*H1081,2)</f>
        <v>0</v>
      </c>
      <c r="K1081" s="235" t="s">
        <v>539</v>
      </c>
      <c r="L1081" s="44"/>
      <c r="M1081" s="240" t="s">
        <v>1</v>
      </c>
      <c r="N1081" s="241" t="s">
        <v>48</v>
      </c>
      <c r="O1081" s="87"/>
      <c r="P1081" s="242">
        <f>O1081*H1081</f>
        <v>0</v>
      </c>
      <c r="Q1081" s="242">
        <v>0</v>
      </c>
      <c r="R1081" s="242">
        <f>Q1081*H1081</f>
        <v>0</v>
      </c>
      <c r="S1081" s="242">
        <v>0</v>
      </c>
      <c r="T1081" s="243">
        <f>S1081*H1081</f>
        <v>0</v>
      </c>
      <c r="AR1081" s="244" t="s">
        <v>236</v>
      </c>
      <c r="AT1081" s="244" t="s">
        <v>384</v>
      </c>
      <c r="AU1081" s="244" t="s">
        <v>93</v>
      </c>
      <c r="AY1081" s="17" t="s">
        <v>381</v>
      </c>
      <c r="BE1081" s="245">
        <f>IF(N1081="základní",J1081,0)</f>
        <v>0</v>
      </c>
      <c r="BF1081" s="245">
        <f>IF(N1081="snížená",J1081,0)</f>
        <v>0</v>
      </c>
      <c r="BG1081" s="245">
        <f>IF(N1081="zákl. přenesená",J1081,0)</f>
        <v>0</v>
      </c>
      <c r="BH1081" s="245">
        <f>IF(N1081="sníž. přenesená",J1081,0)</f>
        <v>0</v>
      </c>
      <c r="BI1081" s="245">
        <f>IF(N1081="nulová",J1081,0)</f>
        <v>0</v>
      </c>
      <c r="BJ1081" s="17" t="s">
        <v>91</v>
      </c>
      <c r="BK1081" s="245">
        <f>ROUND(I1081*H1081,2)</f>
        <v>0</v>
      </c>
      <c r="BL1081" s="17" t="s">
        <v>236</v>
      </c>
      <c r="BM1081" s="244" t="s">
        <v>6500</v>
      </c>
    </row>
    <row r="1082" s="1" customFormat="1" ht="16.5" customHeight="1">
      <c r="B1082" s="39"/>
      <c r="C1082" s="233" t="s">
        <v>2561</v>
      </c>
      <c r="D1082" s="233" t="s">
        <v>384</v>
      </c>
      <c r="E1082" s="234" t="s">
        <v>6501</v>
      </c>
      <c r="F1082" s="235" t="s">
        <v>5609</v>
      </c>
      <c r="G1082" s="236" t="s">
        <v>5607</v>
      </c>
      <c r="H1082" s="237">
        <v>24</v>
      </c>
      <c r="I1082" s="238"/>
      <c r="J1082" s="239">
        <f>ROUND(I1082*H1082,2)</f>
        <v>0</v>
      </c>
      <c r="K1082" s="235" t="s">
        <v>539</v>
      </c>
      <c r="L1082" s="44"/>
      <c r="M1082" s="240" t="s">
        <v>1</v>
      </c>
      <c r="N1082" s="241" t="s">
        <v>48</v>
      </c>
      <c r="O1082" s="87"/>
      <c r="P1082" s="242">
        <f>O1082*H1082</f>
        <v>0</v>
      </c>
      <c r="Q1082" s="242">
        <v>0</v>
      </c>
      <c r="R1082" s="242">
        <f>Q1082*H1082</f>
        <v>0</v>
      </c>
      <c r="S1082" s="242">
        <v>0</v>
      </c>
      <c r="T1082" s="243">
        <f>S1082*H1082</f>
        <v>0</v>
      </c>
      <c r="AR1082" s="244" t="s">
        <v>236</v>
      </c>
      <c r="AT1082" s="244" t="s">
        <v>384</v>
      </c>
      <c r="AU1082" s="244" t="s">
        <v>93</v>
      </c>
      <c r="AY1082" s="17" t="s">
        <v>381</v>
      </c>
      <c r="BE1082" s="245">
        <f>IF(N1082="základní",J1082,0)</f>
        <v>0</v>
      </c>
      <c r="BF1082" s="245">
        <f>IF(N1082="snížená",J1082,0)</f>
        <v>0</v>
      </c>
      <c r="BG1082" s="245">
        <f>IF(N1082="zákl. přenesená",J1082,0)</f>
        <v>0</v>
      </c>
      <c r="BH1082" s="245">
        <f>IF(N1082="sníž. přenesená",J1082,0)</f>
        <v>0</v>
      </c>
      <c r="BI1082" s="245">
        <f>IF(N1082="nulová",J1082,0)</f>
        <v>0</v>
      </c>
      <c r="BJ1082" s="17" t="s">
        <v>91</v>
      </c>
      <c r="BK1082" s="245">
        <f>ROUND(I1082*H1082,2)</f>
        <v>0</v>
      </c>
      <c r="BL1082" s="17" t="s">
        <v>236</v>
      </c>
      <c r="BM1082" s="244" t="s">
        <v>6502</v>
      </c>
    </row>
    <row r="1083" s="11" customFormat="1" ht="22.8" customHeight="1">
      <c r="B1083" s="217"/>
      <c r="C1083" s="218"/>
      <c r="D1083" s="219" t="s">
        <v>82</v>
      </c>
      <c r="E1083" s="231" t="s">
        <v>6337</v>
      </c>
      <c r="F1083" s="231" t="s">
        <v>6338</v>
      </c>
      <c r="G1083" s="218"/>
      <c r="H1083" s="218"/>
      <c r="I1083" s="221"/>
      <c r="J1083" s="232">
        <f>BK1083</f>
        <v>0</v>
      </c>
      <c r="K1083" s="218"/>
      <c r="L1083" s="223"/>
      <c r="M1083" s="224"/>
      <c r="N1083" s="225"/>
      <c r="O1083" s="225"/>
      <c r="P1083" s="226">
        <f>P1084</f>
        <v>0</v>
      </c>
      <c r="Q1083" s="225"/>
      <c r="R1083" s="226">
        <f>R1084</f>
        <v>6.0099999999999998</v>
      </c>
      <c r="S1083" s="225"/>
      <c r="T1083" s="227">
        <f>T1084</f>
        <v>0</v>
      </c>
      <c r="AR1083" s="228" t="s">
        <v>91</v>
      </c>
      <c r="AT1083" s="229" t="s">
        <v>82</v>
      </c>
      <c r="AU1083" s="229" t="s">
        <v>91</v>
      </c>
      <c r="AY1083" s="228" t="s">
        <v>381</v>
      </c>
      <c r="BK1083" s="230">
        <f>BK1084</f>
        <v>0</v>
      </c>
    </row>
    <row r="1084" s="1" customFormat="1" ht="16.5" customHeight="1">
      <c r="B1084" s="39"/>
      <c r="C1084" s="233" t="s">
        <v>2565</v>
      </c>
      <c r="D1084" s="233" t="s">
        <v>384</v>
      </c>
      <c r="E1084" s="234" t="s">
        <v>6503</v>
      </c>
      <c r="F1084" s="235" t="s">
        <v>6480</v>
      </c>
      <c r="G1084" s="236" t="s">
        <v>1933</v>
      </c>
      <c r="H1084" s="237">
        <v>1</v>
      </c>
      <c r="I1084" s="238"/>
      <c r="J1084" s="239">
        <f>ROUND(I1084*H1084,2)</f>
        <v>0</v>
      </c>
      <c r="K1084" s="235" t="s">
        <v>539</v>
      </c>
      <c r="L1084" s="44"/>
      <c r="M1084" s="240" t="s">
        <v>1</v>
      </c>
      <c r="N1084" s="241" t="s">
        <v>48</v>
      </c>
      <c r="O1084" s="87"/>
      <c r="P1084" s="242">
        <f>O1084*H1084</f>
        <v>0</v>
      </c>
      <c r="Q1084" s="242">
        <v>6.0099999999999998</v>
      </c>
      <c r="R1084" s="242">
        <f>Q1084*H1084</f>
        <v>6.0099999999999998</v>
      </c>
      <c r="S1084" s="242">
        <v>0</v>
      </c>
      <c r="T1084" s="243">
        <f>S1084*H1084</f>
        <v>0</v>
      </c>
      <c r="AR1084" s="244" t="s">
        <v>236</v>
      </c>
      <c r="AT1084" s="244" t="s">
        <v>384</v>
      </c>
      <c r="AU1084" s="244" t="s">
        <v>93</v>
      </c>
      <c r="AY1084" s="17" t="s">
        <v>381</v>
      </c>
      <c r="BE1084" s="245">
        <f>IF(N1084="základní",J1084,0)</f>
        <v>0</v>
      </c>
      <c r="BF1084" s="245">
        <f>IF(N1084="snížená",J1084,0)</f>
        <v>0</v>
      </c>
      <c r="BG1084" s="245">
        <f>IF(N1084="zákl. přenesená",J1084,0)</f>
        <v>0</v>
      </c>
      <c r="BH1084" s="245">
        <f>IF(N1084="sníž. přenesená",J1084,0)</f>
        <v>0</v>
      </c>
      <c r="BI1084" s="245">
        <f>IF(N1084="nulová",J1084,0)</f>
        <v>0</v>
      </c>
      <c r="BJ1084" s="17" t="s">
        <v>91</v>
      </c>
      <c r="BK1084" s="245">
        <f>ROUND(I1084*H1084,2)</f>
        <v>0</v>
      </c>
      <c r="BL1084" s="17" t="s">
        <v>236</v>
      </c>
      <c r="BM1084" s="244" t="s">
        <v>6504</v>
      </c>
    </row>
    <row r="1085" s="11" customFormat="1" ht="22.8" customHeight="1">
      <c r="B1085" s="217"/>
      <c r="C1085" s="218"/>
      <c r="D1085" s="219" t="s">
        <v>82</v>
      </c>
      <c r="E1085" s="231" t="s">
        <v>6378</v>
      </c>
      <c r="F1085" s="231" t="s">
        <v>6379</v>
      </c>
      <c r="G1085" s="218"/>
      <c r="H1085" s="218"/>
      <c r="I1085" s="221"/>
      <c r="J1085" s="232">
        <f>BK1085</f>
        <v>0</v>
      </c>
      <c r="K1085" s="218"/>
      <c r="L1085" s="223"/>
      <c r="M1085" s="224"/>
      <c r="N1085" s="225"/>
      <c r="O1085" s="225"/>
      <c r="P1085" s="226">
        <f>SUM(P1086:P1087)</f>
        <v>0</v>
      </c>
      <c r="Q1085" s="225"/>
      <c r="R1085" s="226">
        <f>SUM(R1086:R1087)</f>
        <v>19</v>
      </c>
      <c r="S1085" s="225"/>
      <c r="T1085" s="227">
        <f>SUM(T1086:T1087)</f>
        <v>0</v>
      </c>
      <c r="AR1085" s="228" t="s">
        <v>91</v>
      </c>
      <c r="AT1085" s="229" t="s">
        <v>82</v>
      </c>
      <c r="AU1085" s="229" t="s">
        <v>91</v>
      </c>
      <c r="AY1085" s="228" t="s">
        <v>381</v>
      </c>
      <c r="BK1085" s="230">
        <f>SUM(BK1086:BK1087)</f>
        <v>0</v>
      </c>
    </row>
    <row r="1086" s="1" customFormat="1" ht="16.5" customHeight="1">
      <c r="B1086" s="39"/>
      <c r="C1086" s="233" t="s">
        <v>2569</v>
      </c>
      <c r="D1086" s="233" t="s">
        <v>384</v>
      </c>
      <c r="E1086" s="234" t="s">
        <v>6505</v>
      </c>
      <c r="F1086" s="235" t="s">
        <v>6506</v>
      </c>
      <c r="G1086" s="236" t="s">
        <v>1933</v>
      </c>
      <c r="H1086" s="237">
        <v>1</v>
      </c>
      <c r="I1086" s="238"/>
      <c r="J1086" s="239">
        <f>ROUND(I1086*H1086,2)</f>
        <v>0</v>
      </c>
      <c r="K1086" s="235" t="s">
        <v>539</v>
      </c>
      <c r="L1086" s="44"/>
      <c r="M1086" s="240" t="s">
        <v>1</v>
      </c>
      <c r="N1086" s="241" t="s">
        <v>48</v>
      </c>
      <c r="O1086" s="87"/>
      <c r="P1086" s="242">
        <f>O1086*H1086</f>
        <v>0</v>
      </c>
      <c r="Q1086" s="242">
        <v>19</v>
      </c>
      <c r="R1086" s="242">
        <f>Q1086*H1086</f>
        <v>19</v>
      </c>
      <c r="S1086" s="242">
        <v>0</v>
      </c>
      <c r="T1086" s="243">
        <f>S1086*H1086</f>
        <v>0</v>
      </c>
      <c r="AR1086" s="244" t="s">
        <v>236</v>
      </c>
      <c r="AT1086" s="244" t="s">
        <v>384</v>
      </c>
      <c r="AU1086" s="244" t="s">
        <v>93</v>
      </c>
      <c r="AY1086" s="17" t="s">
        <v>381</v>
      </c>
      <c r="BE1086" s="245">
        <f>IF(N1086="základní",J1086,0)</f>
        <v>0</v>
      </c>
      <c r="BF1086" s="245">
        <f>IF(N1086="snížená",J1086,0)</f>
        <v>0</v>
      </c>
      <c r="BG1086" s="245">
        <f>IF(N1086="zákl. přenesená",J1086,0)</f>
        <v>0</v>
      </c>
      <c r="BH1086" s="245">
        <f>IF(N1086="sníž. přenesená",J1086,0)</f>
        <v>0</v>
      </c>
      <c r="BI1086" s="245">
        <f>IF(N1086="nulová",J1086,0)</f>
        <v>0</v>
      </c>
      <c r="BJ1086" s="17" t="s">
        <v>91</v>
      </c>
      <c r="BK1086" s="245">
        <f>ROUND(I1086*H1086,2)</f>
        <v>0</v>
      </c>
      <c r="BL1086" s="17" t="s">
        <v>236</v>
      </c>
      <c r="BM1086" s="244" t="s">
        <v>6507</v>
      </c>
    </row>
    <row r="1087" s="1" customFormat="1" ht="16.5" customHeight="1">
      <c r="B1087" s="39"/>
      <c r="C1087" s="233" t="s">
        <v>2573</v>
      </c>
      <c r="D1087" s="233" t="s">
        <v>384</v>
      </c>
      <c r="E1087" s="234" t="s">
        <v>6508</v>
      </c>
      <c r="F1087" s="235" t="s">
        <v>5720</v>
      </c>
      <c r="G1087" s="236" t="s">
        <v>1</v>
      </c>
      <c r="H1087" s="237">
        <v>0</v>
      </c>
      <c r="I1087" s="238"/>
      <c r="J1087" s="239">
        <f>ROUND(I1087*H1087,2)</f>
        <v>0</v>
      </c>
      <c r="K1087" s="235" t="s">
        <v>539</v>
      </c>
      <c r="L1087" s="44"/>
      <c r="M1087" s="240" t="s">
        <v>1</v>
      </c>
      <c r="N1087" s="241" t="s">
        <v>48</v>
      </c>
      <c r="O1087" s="87"/>
      <c r="P1087" s="242">
        <f>O1087*H1087</f>
        <v>0</v>
      </c>
      <c r="Q1087" s="242">
        <v>0</v>
      </c>
      <c r="R1087" s="242">
        <f>Q1087*H1087</f>
        <v>0</v>
      </c>
      <c r="S1087" s="242">
        <v>0</v>
      </c>
      <c r="T1087" s="243">
        <f>S1087*H1087</f>
        <v>0</v>
      </c>
      <c r="AR1087" s="244" t="s">
        <v>236</v>
      </c>
      <c r="AT1087" s="244" t="s">
        <v>384</v>
      </c>
      <c r="AU1087" s="244" t="s">
        <v>93</v>
      </c>
      <c r="AY1087" s="17" t="s">
        <v>381</v>
      </c>
      <c r="BE1087" s="245">
        <f>IF(N1087="základní",J1087,0)</f>
        <v>0</v>
      </c>
      <c r="BF1087" s="245">
        <f>IF(N1087="snížená",J1087,0)</f>
        <v>0</v>
      </c>
      <c r="BG1087" s="245">
        <f>IF(N1087="zákl. přenesená",J1087,0)</f>
        <v>0</v>
      </c>
      <c r="BH1087" s="245">
        <f>IF(N1087="sníž. přenesená",J1087,0)</f>
        <v>0</v>
      </c>
      <c r="BI1087" s="245">
        <f>IF(N1087="nulová",J1087,0)</f>
        <v>0</v>
      </c>
      <c r="BJ1087" s="17" t="s">
        <v>91</v>
      </c>
      <c r="BK1087" s="245">
        <f>ROUND(I1087*H1087,2)</f>
        <v>0</v>
      </c>
      <c r="BL1087" s="17" t="s">
        <v>236</v>
      </c>
      <c r="BM1087" s="244" t="s">
        <v>6509</v>
      </c>
    </row>
    <row r="1088" s="11" customFormat="1" ht="22.8" customHeight="1">
      <c r="B1088" s="217"/>
      <c r="C1088" s="218"/>
      <c r="D1088" s="219" t="s">
        <v>82</v>
      </c>
      <c r="E1088" s="231" t="s">
        <v>6487</v>
      </c>
      <c r="F1088" s="231" t="s">
        <v>6488</v>
      </c>
      <c r="G1088" s="218"/>
      <c r="H1088" s="218"/>
      <c r="I1088" s="221"/>
      <c r="J1088" s="232">
        <f>BK1088</f>
        <v>0</v>
      </c>
      <c r="K1088" s="218"/>
      <c r="L1088" s="223"/>
      <c r="M1088" s="224"/>
      <c r="N1088" s="225"/>
      <c r="O1088" s="225"/>
      <c r="P1088" s="226">
        <f>P1089</f>
        <v>0</v>
      </c>
      <c r="Q1088" s="225"/>
      <c r="R1088" s="226">
        <f>R1089</f>
        <v>25</v>
      </c>
      <c r="S1088" s="225"/>
      <c r="T1088" s="227">
        <f>T1089</f>
        <v>0</v>
      </c>
      <c r="AR1088" s="228" t="s">
        <v>91</v>
      </c>
      <c r="AT1088" s="229" t="s">
        <v>82</v>
      </c>
      <c r="AU1088" s="229" t="s">
        <v>91</v>
      </c>
      <c r="AY1088" s="228" t="s">
        <v>381</v>
      </c>
      <c r="BK1088" s="230">
        <f>BK1089</f>
        <v>0</v>
      </c>
    </row>
    <row r="1089" s="1" customFormat="1" ht="16.5" customHeight="1">
      <c r="B1089" s="39"/>
      <c r="C1089" s="233" t="s">
        <v>2577</v>
      </c>
      <c r="D1089" s="233" t="s">
        <v>384</v>
      </c>
      <c r="E1089" s="234" t="s">
        <v>6510</v>
      </c>
      <c r="F1089" s="235" t="s">
        <v>6511</v>
      </c>
      <c r="G1089" s="236" t="s">
        <v>1933</v>
      </c>
      <c r="H1089" s="237">
        <v>1</v>
      </c>
      <c r="I1089" s="238"/>
      <c r="J1089" s="239">
        <f>ROUND(I1089*H1089,2)</f>
        <v>0</v>
      </c>
      <c r="K1089" s="235" t="s">
        <v>539</v>
      </c>
      <c r="L1089" s="44"/>
      <c r="M1089" s="240" t="s">
        <v>1</v>
      </c>
      <c r="N1089" s="241" t="s">
        <v>48</v>
      </c>
      <c r="O1089" s="87"/>
      <c r="P1089" s="242">
        <f>O1089*H1089</f>
        <v>0</v>
      </c>
      <c r="Q1089" s="242">
        <v>25</v>
      </c>
      <c r="R1089" s="242">
        <f>Q1089*H1089</f>
        <v>25</v>
      </c>
      <c r="S1089" s="242">
        <v>0</v>
      </c>
      <c r="T1089" s="243">
        <f>S1089*H1089</f>
        <v>0</v>
      </c>
      <c r="AR1089" s="244" t="s">
        <v>236</v>
      </c>
      <c r="AT1089" s="244" t="s">
        <v>384</v>
      </c>
      <c r="AU1089" s="244" t="s">
        <v>93</v>
      </c>
      <c r="AY1089" s="17" t="s">
        <v>381</v>
      </c>
      <c r="BE1089" s="245">
        <f>IF(N1089="základní",J1089,0)</f>
        <v>0</v>
      </c>
      <c r="BF1089" s="245">
        <f>IF(N1089="snížená",J1089,0)</f>
        <v>0</v>
      </c>
      <c r="BG1089" s="245">
        <f>IF(N1089="zákl. přenesená",J1089,0)</f>
        <v>0</v>
      </c>
      <c r="BH1089" s="245">
        <f>IF(N1089="sníž. přenesená",J1089,0)</f>
        <v>0</v>
      </c>
      <c r="BI1089" s="245">
        <f>IF(N1089="nulová",J1089,0)</f>
        <v>0</v>
      </c>
      <c r="BJ1089" s="17" t="s">
        <v>91</v>
      </c>
      <c r="BK1089" s="245">
        <f>ROUND(I1089*H1089,2)</f>
        <v>0</v>
      </c>
      <c r="BL1089" s="17" t="s">
        <v>236</v>
      </c>
      <c r="BM1089" s="244" t="s">
        <v>6512</v>
      </c>
    </row>
    <row r="1090" s="11" customFormat="1" ht="22.8" customHeight="1">
      <c r="B1090" s="217"/>
      <c r="C1090" s="218"/>
      <c r="D1090" s="219" t="s">
        <v>82</v>
      </c>
      <c r="E1090" s="231" t="s">
        <v>5731</v>
      </c>
      <c r="F1090" s="231" t="s">
        <v>5732</v>
      </c>
      <c r="G1090" s="218"/>
      <c r="H1090" s="218"/>
      <c r="I1090" s="221"/>
      <c r="J1090" s="232">
        <f>BK1090</f>
        <v>0</v>
      </c>
      <c r="K1090" s="218"/>
      <c r="L1090" s="223"/>
      <c r="M1090" s="224"/>
      <c r="N1090" s="225"/>
      <c r="O1090" s="225"/>
      <c r="P1090" s="226">
        <f>P1091</f>
        <v>0</v>
      </c>
      <c r="Q1090" s="225"/>
      <c r="R1090" s="226">
        <f>R1091</f>
        <v>108</v>
      </c>
      <c r="S1090" s="225"/>
      <c r="T1090" s="227">
        <f>T1091</f>
        <v>0</v>
      </c>
      <c r="AR1090" s="228" t="s">
        <v>91</v>
      </c>
      <c r="AT1090" s="229" t="s">
        <v>82</v>
      </c>
      <c r="AU1090" s="229" t="s">
        <v>91</v>
      </c>
      <c r="AY1090" s="228" t="s">
        <v>381</v>
      </c>
      <c r="BK1090" s="230">
        <f>BK1091</f>
        <v>0</v>
      </c>
    </row>
    <row r="1091" s="1" customFormat="1" ht="16.5" customHeight="1">
      <c r="B1091" s="39"/>
      <c r="C1091" s="233" t="s">
        <v>2581</v>
      </c>
      <c r="D1091" s="233" t="s">
        <v>384</v>
      </c>
      <c r="E1091" s="234" t="s">
        <v>6513</v>
      </c>
      <c r="F1091" s="235" t="s">
        <v>6493</v>
      </c>
      <c r="G1091" s="236" t="s">
        <v>1888</v>
      </c>
      <c r="H1091" s="237">
        <v>2</v>
      </c>
      <c r="I1091" s="238"/>
      <c r="J1091" s="239">
        <f>ROUND(I1091*H1091,2)</f>
        <v>0</v>
      </c>
      <c r="K1091" s="235" t="s">
        <v>539</v>
      </c>
      <c r="L1091" s="44"/>
      <c r="M1091" s="240" t="s">
        <v>1</v>
      </c>
      <c r="N1091" s="241" t="s">
        <v>48</v>
      </c>
      <c r="O1091" s="87"/>
      <c r="P1091" s="242">
        <f>O1091*H1091</f>
        <v>0</v>
      </c>
      <c r="Q1091" s="242">
        <v>54</v>
      </c>
      <c r="R1091" s="242">
        <f>Q1091*H1091</f>
        <v>108</v>
      </c>
      <c r="S1091" s="242">
        <v>0</v>
      </c>
      <c r="T1091" s="243">
        <f>S1091*H1091</f>
        <v>0</v>
      </c>
      <c r="AR1091" s="244" t="s">
        <v>236</v>
      </c>
      <c r="AT1091" s="244" t="s">
        <v>384</v>
      </c>
      <c r="AU1091" s="244" t="s">
        <v>93</v>
      </c>
      <c r="AY1091" s="17" t="s">
        <v>381</v>
      </c>
      <c r="BE1091" s="245">
        <f>IF(N1091="základní",J1091,0)</f>
        <v>0</v>
      </c>
      <c r="BF1091" s="245">
        <f>IF(N1091="snížená",J1091,0)</f>
        <v>0</v>
      </c>
      <c r="BG1091" s="245">
        <f>IF(N1091="zákl. přenesená",J1091,0)</f>
        <v>0</v>
      </c>
      <c r="BH1091" s="245">
        <f>IF(N1091="sníž. přenesená",J1091,0)</f>
        <v>0</v>
      </c>
      <c r="BI1091" s="245">
        <f>IF(N1091="nulová",J1091,0)</f>
        <v>0</v>
      </c>
      <c r="BJ1091" s="17" t="s">
        <v>91</v>
      </c>
      <c r="BK1091" s="245">
        <f>ROUND(I1091*H1091,2)</f>
        <v>0</v>
      </c>
      <c r="BL1091" s="17" t="s">
        <v>236</v>
      </c>
      <c r="BM1091" s="244" t="s">
        <v>6514</v>
      </c>
    </row>
    <row r="1092" s="11" customFormat="1" ht="22.8" customHeight="1">
      <c r="B1092" s="217"/>
      <c r="C1092" s="218"/>
      <c r="D1092" s="219" t="s">
        <v>82</v>
      </c>
      <c r="E1092" s="231" t="s">
        <v>6515</v>
      </c>
      <c r="F1092" s="231" t="s">
        <v>6516</v>
      </c>
      <c r="G1092" s="218"/>
      <c r="H1092" s="218"/>
      <c r="I1092" s="221"/>
      <c r="J1092" s="232">
        <f>BK1092</f>
        <v>0</v>
      </c>
      <c r="K1092" s="218"/>
      <c r="L1092" s="223"/>
      <c r="M1092" s="224"/>
      <c r="N1092" s="225"/>
      <c r="O1092" s="225"/>
      <c r="P1092" s="226">
        <v>0</v>
      </c>
      <c r="Q1092" s="225"/>
      <c r="R1092" s="226">
        <v>0</v>
      </c>
      <c r="S1092" s="225"/>
      <c r="T1092" s="227">
        <v>0</v>
      </c>
      <c r="AR1092" s="228" t="s">
        <v>91</v>
      </c>
      <c r="AT1092" s="229" t="s">
        <v>82</v>
      </c>
      <c r="AU1092" s="229" t="s">
        <v>91</v>
      </c>
      <c r="AY1092" s="228" t="s">
        <v>381</v>
      </c>
      <c r="BK1092" s="230">
        <v>0</v>
      </c>
    </row>
    <row r="1093" s="11" customFormat="1" ht="22.8" customHeight="1">
      <c r="B1093" s="217"/>
      <c r="C1093" s="218"/>
      <c r="D1093" s="219" t="s">
        <v>82</v>
      </c>
      <c r="E1093" s="231" t="s">
        <v>6517</v>
      </c>
      <c r="F1093" s="231" t="s">
        <v>6518</v>
      </c>
      <c r="G1093" s="218"/>
      <c r="H1093" s="218"/>
      <c r="I1093" s="221"/>
      <c r="J1093" s="232">
        <f>BK1093</f>
        <v>0</v>
      </c>
      <c r="K1093" s="218"/>
      <c r="L1093" s="223"/>
      <c r="M1093" s="224"/>
      <c r="N1093" s="225"/>
      <c r="O1093" s="225"/>
      <c r="P1093" s="226">
        <f>SUM(P1094:P1097)</f>
        <v>0</v>
      </c>
      <c r="Q1093" s="225"/>
      <c r="R1093" s="226">
        <f>SUM(R1094:R1097)</f>
        <v>144</v>
      </c>
      <c r="S1093" s="225"/>
      <c r="T1093" s="227">
        <f>SUM(T1094:T1097)</f>
        <v>0</v>
      </c>
      <c r="AR1093" s="228" t="s">
        <v>91</v>
      </c>
      <c r="AT1093" s="229" t="s">
        <v>82</v>
      </c>
      <c r="AU1093" s="229" t="s">
        <v>91</v>
      </c>
      <c r="AY1093" s="228" t="s">
        <v>381</v>
      </c>
      <c r="BK1093" s="230">
        <f>SUM(BK1094:BK1097)</f>
        <v>0</v>
      </c>
    </row>
    <row r="1094" s="1" customFormat="1" ht="16.5" customHeight="1">
      <c r="B1094" s="39"/>
      <c r="C1094" s="233" t="s">
        <v>2585</v>
      </c>
      <c r="D1094" s="233" t="s">
        <v>384</v>
      </c>
      <c r="E1094" s="234" t="s">
        <v>6519</v>
      </c>
      <c r="F1094" s="235" t="s">
        <v>6520</v>
      </c>
      <c r="G1094" s="236" t="s">
        <v>5695</v>
      </c>
      <c r="H1094" s="237">
        <v>1</v>
      </c>
      <c r="I1094" s="238"/>
      <c r="J1094" s="239">
        <f>ROUND(I1094*H1094,2)</f>
        <v>0</v>
      </c>
      <c r="K1094" s="235" t="s">
        <v>539</v>
      </c>
      <c r="L1094" s="44"/>
      <c r="M1094" s="240" t="s">
        <v>1</v>
      </c>
      <c r="N1094" s="241" t="s">
        <v>48</v>
      </c>
      <c r="O1094" s="87"/>
      <c r="P1094" s="242">
        <f>O1094*H1094</f>
        <v>0</v>
      </c>
      <c r="Q1094" s="242">
        <v>144</v>
      </c>
      <c r="R1094" s="242">
        <f>Q1094*H1094</f>
        <v>144</v>
      </c>
      <c r="S1094" s="242">
        <v>0</v>
      </c>
      <c r="T1094" s="243">
        <f>S1094*H1094</f>
        <v>0</v>
      </c>
      <c r="AR1094" s="244" t="s">
        <v>236</v>
      </c>
      <c r="AT1094" s="244" t="s">
        <v>384</v>
      </c>
      <c r="AU1094" s="244" t="s">
        <v>93</v>
      </c>
      <c r="AY1094" s="17" t="s">
        <v>381</v>
      </c>
      <c r="BE1094" s="245">
        <f>IF(N1094="základní",J1094,0)</f>
        <v>0</v>
      </c>
      <c r="BF1094" s="245">
        <f>IF(N1094="snížená",J1094,0)</f>
        <v>0</v>
      </c>
      <c r="BG1094" s="245">
        <f>IF(N1094="zákl. přenesená",J1094,0)</f>
        <v>0</v>
      </c>
      <c r="BH1094" s="245">
        <f>IF(N1094="sníž. přenesená",J1094,0)</f>
        <v>0</v>
      </c>
      <c r="BI1094" s="245">
        <f>IF(N1094="nulová",J1094,0)</f>
        <v>0</v>
      </c>
      <c r="BJ1094" s="17" t="s">
        <v>91</v>
      </c>
      <c r="BK1094" s="245">
        <f>ROUND(I1094*H1094,2)</f>
        <v>0</v>
      </c>
      <c r="BL1094" s="17" t="s">
        <v>236</v>
      </c>
      <c r="BM1094" s="244" t="s">
        <v>6521</v>
      </c>
    </row>
    <row r="1095" s="1" customFormat="1" ht="16.5" customHeight="1">
      <c r="B1095" s="39"/>
      <c r="C1095" s="233" t="s">
        <v>2589</v>
      </c>
      <c r="D1095" s="233" t="s">
        <v>384</v>
      </c>
      <c r="E1095" s="234" t="s">
        <v>6522</v>
      </c>
      <c r="F1095" s="235" t="s">
        <v>6475</v>
      </c>
      <c r="G1095" s="236" t="s">
        <v>5607</v>
      </c>
      <c r="H1095" s="237">
        <v>5</v>
      </c>
      <c r="I1095" s="238"/>
      <c r="J1095" s="239">
        <f>ROUND(I1095*H1095,2)</f>
        <v>0</v>
      </c>
      <c r="K1095" s="235" t="s">
        <v>539</v>
      </c>
      <c r="L1095" s="44"/>
      <c r="M1095" s="240" t="s">
        <v>1</v>
      </c>
      <c r="N1095" s="241" t="s">
        <v>48</v>
      </c>
      <c r="O1095" s="87"/>
      <c r="P1095" s="242">
        <f>O1095*H1095</f>
        <v>0</v>
      </c>
      <c r="Q1095" s="242">
        <v>0</v>
      </c>
      <c r="R1095" s="242">
        <f>Q1095*H1095</f>
        <v>0</v>
      </c>
      <c r="S1095" s="242">
        <v>0</v>
      </c>
      <c r="T1095" s="243">
        <f>S1095*H1095</f>
        <v>0</v>
      </c>
      <c r="AR1095" s="244" t="s">
        <v>236</v>
      </c>
      <c r="AT1095" s="244" t="s">
        <v>384</v>
      </c>
      <c r="AU1095" s="244" t="s">
        <v>93</v>
      </c>
      <c r="AY1095" s="17" t="s">
        <v>381</v>
      </c>
      <c r="BE1095" s="245">
        <f>IF(N1095="základní",J1095,0)</f>
        <v>0</v>
      </c>
      <c r="BF1095" s="245">
        <f>IF(N1095="snížená",J1095,0)</f>
        <v>0</v>
      </c>
      <c r="BG1095" s="245">
        <f>IF(N1095="zákl. přenesená",J1095,0)</f>
        <v>0</v>
      </c>
      <c r="BH1095" s="245">
        <f>IF(N1095="sníž. přenesená",J1095,0)</f>
        <v>0</v>
      </c>
      <c r="BI1095" s="245">
        <f>IF(N1095="nulová",J1095,0)</f>
        <v>0</v>
      </c>
      <c r="BJ1095" s="17" t="s">
        <v>91</v>
      </c>
      <c r="BK1095" s="245">
        <f>ROUND(I1095*H1095,2)</f>
        <v>0</v>
      </c>
      <c r="BL1095" s="17" t="s">
        <v>236</v>
      </c>
      <c r="BM1095" s="244" t="s">
        <v>6523</v>
      </c>
    </row>
    <row r="1096" s="1" customFormat="1" ht="16.5" customHeight="1">
      <c r="B1096" s="39"/>
      <c r="C1096" s="233" t="s">
        <v>2593</v>
      </c>
      <c r="D1096" s="233" t="s">
        <v>384</v>
      </c>
      <c r="E1096" s="234" t="s">
        <v>6524</v>
      </c>
      <c r="F1096" s="235" t="s">
        <v>5609</v>
      </c>
      <c r="G1096" s="236" t="s">
        <v>5607</v>
      </c>
      <c r="H1096" s="237">
        <v>24</v>
      </c>
      <c r="I1096" s="238"/>
      <c r="J1096" s="239">
        <f>ROUND(I1096*H1096,2)</f>
        <v>0</v>
      </c>
      <c r="K1096" s="235" t="s">
        <v>539</v>
      </c>
      <c r="L1096" s="44"/>
      <c r="M1096" s="240" t="s">
        <v>1</v>
      </c>
      <c r="N1096" s="241" t="s">
        <v>48</v>
      </c>
      <c r="O1096" s="87"/>
      <c r="P1096" s="242">
        <f>O1096*H1096</f>
        <v>0</v>
      </c>
      <c r="Q1096" s="242">
        <v>0</v>
      </c>
      <c r="R1096" s="242">
        <f>Q1096*H1096</f>
        <v>0</v>
      </c>
      <c r="S1096" s="242">
        <v>0</v>
      </c>
      <c r="T1096" s="243">
        <f>S1096*H1096</f>
        <v>0</v>
      </c>
      <c r="AR1096" s="244" t="s">
        <v>236</v>
      </c>
      <c r="AT1096" s="244" t="s">
        <v>384</v>
      </c>
      <c r="AU1096" s="244" t="s">
        <v>93</v>
      </c>
      <c r="AY1096" s="17" t="s">
        <v>381</v>
      </c>
      <c r="BE1096" s="245">
        <f>IF(N1096="základní",J1096,0)</f>
        <v>0</v>
      </c>
      <c r="BF1096" s="245">
        <f>IF(N1096="snížená",J1096,0)</f>
        <v>0</v>
      </c>
      <c r="BG1096" s="245">
        <f>IF(N1096="zákl. přenesená",J1096,0)</f>
        <v>0</v>
      </c>
      <c r="BH1096" s="245">
        <f>IF(N1096="sníž. přenesená",J1096,0)</f>
        <v>0</v>
      </c>
      <c r="BI1096" s="245">
        <f>IF(N1096="nulová",J1096,0)</f>
        <v>0</v>
      </c>
      <c r="BJ1096" s="17" t="s">
        <v>91</v>
      </c>
      <c r="BK1096" s="245">
        <f>ROUND(I1096*H1096,2)</f>
        <v>0</v>
      </c>
      <c r="BL1096" s="17" t="s">
        <v>236</v>
      </c>
      <c r="BM1096" s="244" t="s">
        <v>6525</v>
      </c>
    </row>
    <row r="1097" s="1" customFormat="1" ht="16.5" customHeight="1">
      <c r="B1097" s="39"/>
      <c r="C1097" s="233" t="s">
        <v>2597</v>
      </c>
      <c r="D1097" s="233" t="s">
        <v>384</v>
      </c>
      <c r="E1097" s="234" t="s">
        <v>6526</v>
      </c>
      <c r="F1097" s="235" t="s">
        <v>5720</v>
      </c>
      <c r="G1097" s="236" t="s">
        <v>1</v>
      </c>
      <c r="H1097" s="237">
        <v>0</v>
      </c>
      <c r="I1097" s="238"/>
      <c r="J1097" s="239">
        <f>ROUND(I1097*H1097,2)</f>
        <v>0</v>
      </c>
      <c r="K1097" s="235" t="s">
        <v>539</v>
      </c>
      <c r="L1097" s="44"/>
      <c r="M1097" s="240" t="s">
        <v>1</v>
      </c>
      <c r="N1097" s="241" t="s">
        <v>48</v>
      </c>
      <c r="O1097" s="87"/>
      <c r="P1097" s="242">
        <f>O1097*H1097</f>
        <v>0</v>
      </c>
      <c r="Q1097" s="242">
        <v>0</v>
      </c>
      <c r="R1097" s="242">
        <f>Q1097*H1097</f>
        <v>0</v>
      </c>
      <c r="S1097" s="242">
        <v>0</v>
      </c>
      <c r="T1097" s="243">
        <f>S1097*H1097</f>
        <v>0</v>
      </c>
      <c r="AR1097" s="244" t="s">
        <v>236</v>
      </c>
      <c r="AT1097" s="244" t="s">
        <v>384</v>
      </c>
      <c r="AU1097" s="244" t="s">
        <v>93</v>
      </c>
      <c r="AY1097" s="17" t="s">
        <v>381</v>
      </c>
      <c r="BE1097" s="245">
        <f>IF(N1097="základní",J1097,0)</f>
        <v>0</v>
      </c>
      <c r="BF1097" s="245">
        <f>IF(N1097="snížená",J1097,0)</f>
        <v>0</v>
      </c>
      <c r="BG1097" s="245">
        <f>IF(N1097="zákl. přenesená",J1097,0)</f>
        <v>0</v>
      </c>
      <c r="BH1097" s="245">
        <f>IF(N1097="sníž. přenesená",J1097,0)</f>
        <v>0</v>
      </c>
      <c r="BI1097" s="245">
        <f>IF(N1097="nulová",J1097,0)</f>
        <v>0</v>
      </c>
      <c r="BJ1097" s="17" t="s">
        <v>91</v>
      </c>
      <c r="BK1097" s="245">
        <f>ROUND(I1097*H1097,2)</f>
        <v>0</v>
      </c>
      <c r="BL1097" s="17" t="s">
        <v>236</v>
      </c>
      <c r="BM1097" s="244" t="s">
        <v>6527</v>
      </c>
    </row>
    <row r="1098" s="11" customFormat="1" ht="22.8" customHeight="1">
      <c r="B1098" s="217"/>
      <c r="C1098" s="218"/>
      <c r="D1098" s="219" t="s">
        <v>82</v>
      </c>
      <c r="E1098" s="231" t="s">
        <v>6528</v>
      </c>
      <c r="F1098" s="231" t="s">
        <v>6529</v>
      </c>
      <c r="G1098" s="218"/>
      <c r="H1098" s="218"/>
      <c r="I1098" s="221"/>
      <c r="J1098" s="232">
        <f>BK1098</f>
        <v>0</v>
      </c>
      <c r="K1098" s="218"/>
      <c r="L1098" s="223"/>
      <c r="M1098" s="224"/>
      <c r="N1098" s="225"/>
      <c r="O1098" s="225"/>
      <c r="P1098" s="226">
        <f>SUM(P1099:P1100)</f>
        <v>0</v>
      </c>
      <c r="Q1098" s="225"/>
      <c r="R1098" s="226">
        <f>SUM(R1099:R1100)</f>
        <v>10</v>
      </c>
      <c r="S1098" s="225"/>
      <c r="T1098" s="227">
        <f>SUM(T1099:T1100)</f>
        <v>0</v>
      </c>
      <c r="AR1098" s="228" t="s">
        <v>91</v>
      </c>
      <c r="AT1098" s="229" t="s">
        <v>82</v>
      </c>
      <c r="AU1098" s="229" t="s">
        <v>91</v>
      </c>
      <c r="AY1098" s="228" t="s">
        <v>381</v>
      </c>
      <c r="BK1098" s="230">
        <f>SUM(BK1099:BK1100)</f>
        <v>0</v>
      </c>
    </row>
    <row r="1099" s="1" customFormat="1" ht="16.5" customHeight="1">
      <c r="B1099" s="39"/>
      <c r="C1099" s="233" t="s">
        <v>2601</v>
      </c>
      <c r="D1099" s="233" t="s">
        <v>384</v>
      </c>
      <c r="E1099" s="234" t="s">
        <v>6530</v>
      </c>
      <c r="F1099" s="235" t="s">
        <v>6531</v>
      </c>
      <c r="G1099" s="236" t="s">
        <v>1933</v>
      </c>
      <c r="H1099" s="237">
        <v>4</v>
      </c>
      <c r="I1099" s="238"/>
      <c r="J1099" s="239">
        <f>ROUND(I1099*H1099,2)</f>
        <v>0</v>
      </c>
      <c r="K1099" s="235" t="s">
        <v>539</v>
      </c>
      <c r="L1099" s="44"/>
      <c r="M1099" s="240" t="s">
        <v>1</v>
      </c>
      <c r="N1099" s="241" t="s">
        <v>48</v>
      </c>
      <c r="O1099" s="87"/>
      <c r="P1099" s="242">
        <f>O1099*H1099</f>
        <v>0</v>
      </c>
      <c r="Q1099" s="242">
        <v>2</v>
      </c>
      <c r="R1099" s="242">
        <f>Q1099*H1099</f>
        <v>8</v>
      </c>
      <c r="S1099" s="242">
        <v>0</v>
      </c>
      <c r="T1099" s="243">
        <f>S1099*H1099</f>
        <v>0</v>
      </c>
      <c r="AR1099" s="244" t="s">
        <v>236</v>
      </c>
      <c r="AT1099" s="244" t="s">
        <v>384</v>
      </c>
      <c r="AU1099" s="244" t="s">
        <v>93</v>
      </c>
      <c r="AY1099" s="17" t="s">
        <v>381</v>
      </c>
      <c r="BE1099" s="245">
        <f>IF(N1099="základní",J1099,0)</f>
        <v>0</v>
      </c>
      <c r="BF1099" s="245">
        <f>IF(N1099="snížená",J1099,0)</f>
        <v>0</v>
      </c>
      <c r="BG1099" s="245">
        <f>IF(N1099="zákl. přenesená",J1099,0)</f>
        <v>0</v>
      </c>
      <c r="BH1099" s="245">
        <f>IF(N1099="sníž. přenesená",J1099,0)</f>
        <v>0</v>
      </c>
      <c r="BI1099" s="245">
        <f>IF(N1099="nulová",J1099,0)</f>
        <v>0</v>
      </c>
      <c r="BJ1099" s="17" t="s">
        <v>91</v>
      </c>
      <c r="BK1099" s="245">
        <f>ROUND(I1099*H1099,2)</f>
        <v>0</v>
      </c>
      <c r="BL1099" s="17" t="s">
        <v>236</v>
      </c>
      <c r="BM1099" s="244" t="s">
        <v>6532</v>
      </c>
    </row>
    <row r="1100" s="1" customFormat="1" ht="16.5" customHeight="1">
      <c r="B1100" s="39"/>
      <c r="C1100" s="233" t="s">
        <v>2605</v>
      </c>
      <c r="D1100" s="233" t="s">
        <v>384</v>
      </c>
      <c r="E1100" s="234" t="s">
        <v>6533</v>
      </c>
      <c r="F1100" s="235" t="s">
        <v>6534</v>
      </c>
      <c r="G1100" s="236" t="s">
        <v>1933</v>
      </c>
      <c r="H1100" s="237">
        <v>1</v>
      </c>
      <c r="I1100" s="238"/>
      <c r="J1100" s="239">
        <f>ROUND(I1100*H1100,2)</f>
        <v>0</v>
      </c>
      <c r="K1100" s="235" t="s">
        <v>539</v>
      </c>
      <c r="L1100" s="44"/>
      <c r="M1100" s="240" t="s">
        <v>1</v>
      </c>
      <c r="N1100" s="241" t="s">
        <v>48</v>
      </c>
      <c r="O1100" s="87"/>
      <c r="P1100" s="242">
        <f>O1100*H1100</f>
        <v>0</v>
      </c>
      <c r="Q1100" s="242">
        <v>2</v>
      </c>
      <c r="R1100" s="242">
        <f>Q1100*H1100</f>
        <v>2</v>
      </c>
      <c r="S1100" s="242">
        <v>0</v>
      </c>
      <c r="T1100" s="243">
        <f>S1100*H1100</f>
        <v>0</v>
      </c>
      <c r="AR1100" s="244" t="s">
        <v>236</v>
      </c>
      <c r="AT1100" s="244" t="s">
        <v>384</v>
      </c>
      <c r="AU1100" s="244" t="s">
        <v>93</v>
      </c>
      <c r="AY1100" s="17" t="s">
        <v>381</v>
      </c>
      <c r="BE1100" s="245">
        <f>IF(N1100="základní",J1100,0)</f>
        <v>0</v>
      </c>
      <c r="BF1100" s="245">
        <f>IF(N1100="snížená",J1100,0)</f>
        <v>0</v>
      </c>
      <c r="BG1100" s="245">
        <f>IF(N1100="zákl. přenesená",J1100,0)</f>
        <v>0</v>
      </c>
      <c r="BH1100" s="245">
        <f>IF(N1100="sníž. přenesená",J1100,0)</f>
        <v>0</v>
      </c>
      <c r="BI1100" s="245">
        <f>IF(N1100="nulová",J1100,0)</f>
        <v>0</v>
      </c>
      <c r="BJ1100" s="17" t="s">
        <v>91</v>
      </c>
      <c r="BK1100" s="245">
        <f>ROUND(I1100*H1100,2)</f>
        <v>0</v>
      </c>
      <c r="BL1100" s="17" t="s">
        <v>236</v>
      </c>
      <c r="BM1100" s="244" t="s">
        <v>6535</v>
      </c>
    </row>
    <row r="1101" s="11" customFormat="1" ht="22.8" customHeight="1">
      <c r="B1101" s="217"/>
      <c r="C1101" s="218"/>
      <c r="D1101" s="219" t="s">
        <v>82</v>
      </c>
      <c r="E1101" s="231" t="s">
        <v>5731</v>
      </c>
      <c r="F1101" s="231" t="s">
        <v>5732</v>
      </c>
      <c r="G1101" s="218"/>
      <c r="H1101" s="218"/>
      <c r="I1101" s="221"/>
      <c r="J1101" s="232">
        <f>BK1101</f>
        <v>0</v>
      </c>
      <c r="K1101" s="218"/>
      <c r="L1101" s="223"/>
      <c r="M1101" s="224"/>
      <c r="N1101" s="225"/>
      <c r="O1101" s="225"/>
      <c r="P1101" s="226">
        <f>SUM(P1102:P1103)</f>
        <v>0</v>
      </c>
      <c r="Q1101" s="225"/>
      <c r="R1101" s="226">
        <f>SUM(R1102:R1103)</f>
        <v>924</v>
      </c>
      <c r="S1101" s="225"/>
      <c r="T1101" s="227">
        <f>SUM(T1102:T1103)</f>
        <v>0</v>
      </c>
      <c r="AR1101" s="228" t="s">
        <v>91</v>
      </c>
      <c r="AT1101" s="229" t="s">
        <v>82</v>
      </c>
      <c r="AU1101" s="229" t="s">
        <v>91</v>
      </c>
      <c r="AY1101" s="228" t="s">
        <v>381</v>
      </c>
      <c r="BK1101" s="230">
        <f>SUM(BK1102:BK1103)</f>
        <v>0</v>
      </c>
    </row>
    <row r="1102" s="1" customFormat="1" ht="16.5" customHeight="1">
      <c r="B1102" s="39"/>
      <c r="C1102" s="233" t="s">
        <v>2609</v>
      </c>
      <c r="D1102" s="233" t="s">
        <v>384</v>
      </c>
      <c r="E1102" s="234" t="s">
        <v>6536</v>
      </c>
      <c r="F1102" s="235" t="s">
        <v>6391</v>
      </c>
      <c r="G1102" s="236" t="s">
        <v>1888</v>
      </c>
      <c r="H1102" s="237">
        <v>30</v>
      </c>
      <c r="I1102" s="238"/>
      <c r="J1102" s="239">
        <f>ROUND(I1102*H1102,2)</f>
        <v>0</v>
      </c>
      <c r="K1102" s="235" t="s">
        <v>539</v>
      </c>
      <c r="L1102" s="44"/>
      <c r="M1102" s="240" t="s">
        <v>1</v>
      </c>
      <c r="N1102" s="241" t="s">
        <v>48</v>
      </c>
      <c r="O1102" s="87"/>
      <c r="P1102" s="242">
        <f>O1102*H1102</f>
        <v>0</v>
      </c>
      <c r="Q1102" s="242">
        <v>29</v>
      </c>
      <c r="R1102" s="242">
        <f>Q1102*H1102</f>
        <v>870</v>
      </c>
      <c r="S1102" s="242">
        <v>0</v>
      </c>
      <c r="T1102" s="243">
        <f>S1102*H1102</f>
        <v>0</v>
      </c>
      <c r="AR1102" s="244" t="s">
        <v>236</v>
      </c>
      <c r="AT1102" s="244" t="s">
        <v>384</v>
      </c>
      <c r="AU1102" s="244" t="s">
        <v>93</v>
      </c>
      <c r="AY1102" s="17" t="s">
        <v>381</v>
      </c>
      <c r="BE1102" s="245">
        <f>IF(N1102="základní",J1102,0)</f>
        <v>0</v>
      </c>
      <c r="BF1102" s="245">
        <f>IF(N1102="snížená",J1102,0)</f>
        <v>0</v>
      </c>
      <c r="BG1102" s="245">
        <f>IF(N1102="zákl. přenesená",J1102,0)</f>
        <v>0</v>
      </c>
      <c r="BH1102" s="245">
        <f>IF(N1102="sníž. přenesená",J1102,0)</f>
        <v>0</v>
      </c>
      <c r="BI1102" s="245">
        <f>IF(N1102="nulová",J1102,0)</f>
        <v>0</v>
      </c>
      <c r="BJ1102" s="17" t="s">
        <v>91</v>
      </c>
      <c r="BK1102" s="245">
        <f>ROUND(I1102*H1102,2)</f>
        <v>0</v>
      </c>
      <c r="BL1102" s="17" t="s">
        <v>236</v>
      </c>
      <c r="BM1102" s="244" t="s">
        <v>6537</v>
      </c>
    </row>
    <row r="1103" s="1" customFormat="1" ht="16.5" customHeight="1">
      <c r="B1103" s="39"/>
      <c r="C1103" s="233" t="s">
        <v>2613</v>
      </c>
      <c r="D1103" s="233" t="s">
        <v>384</v>
      </c>
      <c r="E1103" s="234" t="s">
        <v>6538</v>
      </c>
      <c r="F1103" s="235" t="s">
        <v>6539</v>
      </c>
      <c r="G1103" s="236" t="s">
        <v>1888</v>
      </c>
      <c r="H1103" s="237">
        <v>1</v>
      </c>
      <c r="I1103" s="238"/>
      <c r="J1103" s="239">
        <f>ROUND(I1103*H1103,2)</f>
        <v>0</v>
      </c>
      <c r="K1103" s="235" t="s">
        <v>539</v>
      </c>
      <c r="L1103" s="44"/>
      <c r="M1103" s="240" t="s">
        <v>1</v>
      </c>
      <c r="N1103" s="241" t="s">
        <v>48</v>
      </c>
      <c r="O1103" s="87"/>
      <c r="P1103" s="242">
        <f>O1103*H1103</f>
        <v>0</v>
      </c>
      <c r="Q1103" s="242">
        <v>54</v>
      </c>
      <c r="R1103" s="242">
        <f>Q1103*H1103</f>
        <v>54</v>
      </c>
      <c r="S1103" s="242">
        <v>0</v>
      </c>
      <c r="T1103" s="243">
        <f>S1103*H1103</f>
        <v>0</v>
      </c>
      <c r="AR1103" s="244" t="s">
        <v>236</v>
      </c>
      <c r="AT1103" s="244" t="s">
        <v>384</v>
      </c>
      <c r="AU1103" s="244" t="s">
        <v>93</v>
      </c>
      <c r="AY1103" s="17" t="s">
        <v>381</v>
      </c>
      <c r="BE1103" s="245">
        <f>IF(N1103="základní",J1103,0)</f>
        <v>0</v>
      </c>
      <c r="BF1103" s="245">
        <f>IF(N1103="snížená",J1103,0)</f>
        <v>0</v>
      </c>
      <c r="BG1103" s="245">
        <f>IF(N1103="zákl. přenesená",J1103,0)</f>
        <v>0</v>
      </c>
      <c r="BH1103" s="245">
        <f>IF(N1103="sníž. přenesená",J1103,0)</f>
        <v>0</v>
      </c>
      <c r="BI1103" s="245">
        <f>IF(N1103="nulová",J1103,0)</f>
        <v>0</v>
      </c>
      <c r="BJ1103" s="17" t="s">
        <v>91</v>
      </c>
      <c r="BK1103" s="245">
        <f>ROUND(I1103*H1103,2)</f>
        <v>0</v>
      </c>
      <c r="BL1103" s="17" t="s">
        <v>236</v>
      </c>
      <c r="BM1103" s="244" t="s">
        <v>6540</v>
      </c>
    </row>
    <row r="1104" s="11" customFormat="1" ht="22.8" customHeight="1">
      <c r="B1104" s="217"/>
      <c r="C1104" s="218"/>
      <c r="D1104" s="219" t="s">
        <v>82</v>
      </c>
      <c r="E1104" s="231" t="s">
        <v>6541</v>
      </c>
      <c r="F1104" s="231" t="s">
        <v>6542</v>
      </c>
      <c r="G1104" s="218"/>
      <c r="H1104" s="218"/>
      <c r="I1104" s="221"/>
      <c r="J1104" s="232">
        <f>BK1104</f>
        <v>0</v>
      </c>
      <c r="K1104" s="218"/>
      <c r="L1104" s="223"/>
      <c r="M1104" s="224"/>
      <c r="N1104" s="225"/>
      <c r="O1104" s="225"/>
      <c r="P1104" s="226">
        <v>0</v>
      </c>
      <c r="Q1104" s="225"/>
      <c r="R1104" s="226">
        <v>0</v>
      </c>
      <c r="S1104" s="225"/>
      <c r="T1104" s="227">
        <v>0</v>
      </c>
      <c r="AR1104" s="228" t="s">
        <v>91</v>
      </c>
      <c r="AT1104" s="229" t="s">
        <v>82</v>
      </c>
      <c r="AU1104" s="229" t="s">
        <v>91</v>
      </c>
      <c r="AY1104" s="228" t="s">
        <v>381</v>
      </c>
      <c r="BK1104" s="230">
        <v>0</v>
      </c>
    </row>
    <row r="1105" s="11" customFormat="1" ht="22.8" customHeight="1">
      <c r="B1105" s="217"/>
      <c r="C1105" s="218"/>
      <c r="D1105" s="219" t="s">
        <v>82</v>
      </c>
      <c r="E1105" s="231" t="s">
        <v>6517</v>
      </c>
      <c r="F1105" s="231" t="s">
        <v>6518</v>
      </c>
      <c r="G1105" s="218"/>
      <c r="H1105" s="218"/>
      <c r="I1105" s="221"/>
      <c r="J1105" s="232">
        <f>BK1105</f>
        <v>0</v>
      </c>
      <c r="K1105" s="218"/>
      <c r="L1105" s="223"/>
      <c r="M1105" s="224"/>
      <c r="N1105" s="225"/>
      <c r="O1105" s="225"/>
      <c r="P1105" s="226">
        <f>SUM(P1106:P1108)</f>
        <v>0</v>
      </c>
      <c r="Q1105" s="225"/>
      <c r="R1105" s="226">
        <f>SUM(R1106:R1108)</f>
        <v>144</v>
      </c>
      <c r="S1105" s="225"/>
      <c r="T1105" s="227">
        <f>SUM(T1106:T1108)</f>
        <v>0</v>
      </c>
      <c r="AR1105" s="228" t="s">
        <v>91</v>
      </c>
      <c r="AT1105" s="229" t="s">
        <v>82</v>
      </c>
      <c r="AU1105" s="229" t="s">
        <v>91</v>
      </c>
      <c r="AY1105" s="228" t="s">
        <v>381</v>
      </c>
      <c r="BK1105" s="230">
        <f>SUM(BK1106:BK1108)</f>
        <v>0</v>
      </c>
    </row>
    <row r="1106" s="1" customFormat="1" ht="16.5" customHeight="1">
      <c r="B1106" s="39"/>
      <c r="C1106" s="233" t="s">
        <v>2617</v>
      </c>
      <c r="D1106" s="233" t="s">
        <v>384</v>
      </c>
      <c r="E1106" s="234" t="s">
        <v>6543</v>
      </c>
      <c r="F1106" s="235" t="s">
        <v>6544</v>
      </c>
      <c r="G1106" s="236" t="s">
        <v>5695</v>
      </c>
      <c r="H1106" s="237">
        <v>1</v>
      </c>
      <c r="I1106" s="238"/>
      <c r="J1106" s="239">
        <f>ROUND(I1106*H1106,2)</f>
        <v>0</v>
      </c>
      <c r="K1106" s="235" t="s">
        <v>539</v>
      </c>
      <c r="L1106" s="44"/>
      <c r="M1106" s="240" t="s">
        <v>1</v>
      </c>
      <c r="N1106" s="241" t="s">
        <v>48</v>
      </c>
      <c r="O1106" s="87"/>
      <c r="P1106" s="242">
        <f>O1106*H1106</f>
        <v>0</v>
      </c>
      <c r="Q1106" s="242">
        <v>144</v>
      </c>
      <c r="R1106" s="242">
        <f>Q1106*H1106</f>
        <v>144</v>
      </c>
      <c r="S1106" s="242">
        <v>0</v>
      </c>
      <c r="T1106" s="243">
        <f>S1106*H1106</f>
        <v>0</v>
      </c>
      <c r="AR1106" s="244" t="s">
        <v>236</v>
      </c>
      <c r="AT1106" s="244" t="s">
        <v>384</v>
      </c>
      <c r="AU1106" s="244" t="s">
        <v>93</v>
      </c>
      <c r="AY1106" s="17" t="s">
        <v>381</v>
      </c>
      <c r="BE1106" s="245">
        <f>IF(N1106="základní",J1106,0)</f>
        <v>0</v>
      </c>
      <c r="BF1106" s="245">
        <f>IF(N1106="snížená",J1106,0)</f>
        <v>0</v>
      </c>
      <c r="BG1106" s="245">
        <f>IF(N1106="zákl. přenesená",J1106,0)</f>
        <v>0</v>
      </c>
      <c r="BH1106" s="245">
        <f>IF(N1106="sníž. přenesená",J1106,0)</f>
        <v>0</v>
      </c>
      <c r="BI1106" s="245">
        <f>IF(N1106="nulová",J1106,0)</f>
        <v>0</v>
      </c>
      <c r="BJ1106" s="17" t="s">
        <v>91</v>
      </c>
      <c r="BK1106" s="245">
        <f>ROUND(I1106*H1106,2)</f>
        <v>0</v>
      </c>
      <c r="BL1106" s="17" t="s">
        <v>236</v>
      </c>
      <c r="BM1106" s="244" t="s">
        <v>6545</v>
      </c>
    </row>
    <row r="1107" s="1" customFormat="1" ht="16.5" customHeight="1">
      <c r="B1107" s="39"/>
      <c r="C1107" s="233" t="s">
        <v>2621</v>
      </c>
      <c r="D1107" s="233" t="s">
        <v>384</v>
      </c>
      <c r="E1107" s="234" t="s">
        <v>6546</v>
      </c>
      <c r="F1107" s="235" t="s">
        <v>6475</v>
      </c>
      <c r="G1107" s="236" t="s">
        <v>5607</v>
      </c>
      <c r="H1107" s="237">
        <v>5</v>
      </c>
      <c r="I1107" s="238"/>
      <c r="J1107" s="239">
        <f>ROUND(I1107*H1107,2)</f>
        <v>0</v>
      </c>
      <c r="K1107" s="235" t="s">
        <v>539</v>
      </c>
      <c r="L1107" s="44"/>
      <c r="M1107" s="240" t="s">
        <v>1</v>
      </c>
      <c r="N1107" s="241" t="s">
        <v>48</v>
      </c>
      <c r="O1107" s="87"/>
      <c r="P1107" s="242">
        <f>O1107*H1107</f>
        <v>0</v>
      </c>
      <c r="Q1107" s="242">
        <v>0</v>
      </c>
      <c r="R1107" s="242">
        <f>Q1107*H1107</f>
        <v>0</v>
      </c>
      <c r="S1107" s="242">
        <v>0</v>
      </c>
      <c r="T1107" s="243">
        <f>S1107*H1107</f>
        <v>0</v>
      </c>
      <c r="AR1107" s="244" t="s">
        <v>236</v>
      </c>
      <c r="AT1107" s="244" t="s">
        <v>384</v>
      </c>
      <c r="AU1107" s="244" t="s">
        <v>93</v>
      </c>
      <c r="AY1107" s="17" t="s">
        <v>381</v>
      </c>
      <c r="BE1107" s="245">
        <f>IF(N1107="základní",J1107,0)</f>
        <v>0</v>
      </c>
      <c r="BF1107" s="245">
        <f>IF(N1107="snížená",J1107,0)</f>
        <v>0</v>
      </c>
      <c r="BG1107" s="245">
        <f>IF(N1107="zákl. přenesená",J1107,0)</f>
        <v>0</v>
      </c>
      <c r="BH1107" s="245">
        <f>IF(N1107="sníž. přenesená",J1107,0)</f>
        <v>0</v>
      </c>
      <c r="BI1107" s="245">
        <f>IF(N1107="nulová",J1107,0)</f>
        <v>0</v>
      </c>
      <c r="BJ1107" s="17" t="s">
        <v>91</v>
      </c>
      <c r="BK1107" s="245">
        <f>ROUND(I1107*H1107,2)</f>
        <v>0</v>
      </c>
      <c r="BL1107" s="17" t="s">
        <v>236</v>
      </c>
      <c r="BM1107" s="244" t="s">
        <v>6547</v>
      </c>
    </row>
    <row r="1108" s="1" customFormat="1" ht="16.5" customHeight="1">
      <c r="B1108" s="39"/>
      <c r="C1108" s="233" t="s">
        <v>2625</v>
      </c>
      <c r="D1108" s="233" t="s">
        <v>384</v>
      </c>
      <c r="E1108" s="234" t="s">
        <v>6548</v>
      </c>
      <c r="F1108" s="235" t="s">
        <v>5609</v>
      </c>
      <c r="G1108" s="236" t="s">
        <v>5607</v>
      </c>
      <c r="H1108" s="237">
        <v>24</v>
      </c>
      <c r="I1108" s="238"/>
      <c r="J1108" s="239">
        <f>ROUND(I1108*H1108,2)</f>
        <v>0</v>
      </c>
      <c r="K1108" s="235" t="s">
        <v>539</v>
      </c>
      <c r="L1108" s="44"/>
      <c r="M1108" s="240" t="s">
        <v>1</v>
      </c>
      <c r="N1108" s="241" t="s">
        <v>48</v>
      </c>
      <c r="O1108" s="87"/>
      <c r="P1108" s="242">
        <f>O1108*H1108</f>
        <v>0</v>
      </c>
      <c r="Q1108" s="242">
        <v>0</v>
      </c>
      <c r="R1108" s="242">
        <f>Q1108*H1108</f>
        <v>0</v>
      </c>
      <c r="S1108" s="242">
        <v>0</v>
      </c>
      <c r="T1108" s="243">
        <f>S1108*H1108</f>
        <v>0</v>
      </c>
      <c r="AR1108" s="244" t="s">
        <v>236</v>
      </c>
      <c r="AT1108" s="244" t="s">
        <v>384</v>
      </c>
      <c r="AU1108" s="244" t="s">
        <v>93</v>
      </c>
      <c r="AY1108" s="17" t="s">
        <v>381</v>
      </c>
      <c r="BE1108" s="245">
        <f>IF(N1108="základní",J1108,0)</f>
        <v>0</v>
      </c>
      <c r="BF1108" s="245">
        <f>IF(N1108="snížená",J1108,0)</f>
        <v>0</v>
      </c>
      <c r="BG1108" s="245">
        <f>IF(N1108="zákl. přenesená",J1108,0)</f>
        <v>0</v>
      </c>
      <c r="BH1108" s="245">
        <f>IF(N1108="sníž. přenesená",J1108,0)</f>
        <v>0</v>
      </c>
      <c r="BI1108" s="245">
        <f>IF(N1108="nulová",J1108,0)</f>
        <v>0</v>
      </c>
      <c r="BJ1108" s="17" t="s">
        <v>91</v>
      </c>
      <c r="BK1108" s="245">
        <f>ROUND(I1108*H1108,2)</f>
        <v>0</v>
      </c>
      <c r="BL1108" s="17" t="s">
        <v>236</v>
      </c>
      <c r="BM1108" s="244" t="s">
        <v>6549</v>
      </c>
    </row>
    <row r="1109" s="11" customFormat="1" ht="22.8" customHeight="1">
      <c r="B1109" s="217"/>
      <c r="C1109" s="218"/>
      <c r="D1109" s="219" t="s">
        <v>82</v>
      </c>
      <c r="E1109" s="231" t="s">
        <v>5701</v>
      </c>
      <c r="F1109" s="231" t="s">
        <v>5702</v>
      </c>
      <c r="G1109" s="218"/>
      <c r="H1109" s="218"/>
      <c r="I1109" s="221"/>
      <c r="J1109" s="232">
        <f>BK1109</f>
        <v>0</v>
      </c>
      <c r="K1109" s="218"/>
      <c r="L1109" s="223"/>
      <c r="M1109" s="224"/>
      <c r="N1109" s="225"/>
      <c r="O1109" s="225"/>
      <c r="P1109" s="226">
        <f>SUM(P1110:P1111)</f>
        <v>0</v>
      </c>
      <c r="Q1109" s="225"/>
      <c r="R1109" s="226">
        <f>SUM(R1110:R1111)</f>
        <v>7</v>
      </c>
      <c r="S1109" s="225"/>
      <c r="T1109" s="227">
        <f>SUM(T1110:T1111)</f>
        <v>0</v>
      </c>
      <c r="AR1109" s="228" t="s">
        <v>91</v>
      </c>
      <c r="AT1109" s="229" t="s">
        <v>82</v>
      </c>
      <c r="AU1109" s="229" t="s">
        <v>91</v>
      </c>
      <c r="AY1109" s="228" t="s">
        <v>381</v>
      </c>
      <c r="BK1109" s="230">
        <f>SUM(BK1110:BK1111)</f>
        <v>0</v>
      </c>
    </row>
    <row r="1110" s="1" customFormat="1" ht="16.5" customHeight="1">
      <c r="B1110" s="39"/>
      <c r="C1110" s="233" t="s">
        <v>2630</v>
      </c>
      <c r="D1110" s="233" t="s">
        <v>384</v>
      </c>
      <c r="E1110" s="234" t="s">
        <v>6550</v>
      </c>
      <c r="F1110" s="235" t="s">
        <v>6551</v>
      </c>
      <c r="G1110" s="236" t="s">
        <v>1933</v>
      </c>
      <c r="H1110" s="237">
        <v>1</v>
      </c>
      <c r="I1110" s="238"/>
      <c r="J1110" s="239">
        <f>ROUND(I1110*H1110,2)</f>
        <v>0</v>
      </c>
      <c r="K1110" s="235" t="s">
        <v>539</v>
      </c>
      <c r="L1110" s="44"/>
      <c r="M1110" s="240" t="s">
        <v>1</v>
      </c>
      <c r="N1110" s="241" t="s">
        <v>48</v>
      </c>
      <c r="O1110" s="87"/>
      <c r="P1110" s="242">
        <f>O1110*H1110</f>
        <v>0</v>
      </c>
      <c r="Q1110" s="242">
        <v>7</v>
      </c>
      <c r="R1110" s="242">
        <f>Q1110*H1110</f>
        <v>7</v>
      </c>
      <c r="S1110" s="242">
        <v>0</v>
      </c>
      <c r="T1110" s="243">
        <f>S1110*H1110</f>
        <v>0</v>
      </c>
      <c r="AR1110" s="244" t="s">
        <v>236</v>
      </c>
      <c r="AT1110" s="244" t="s">
        <v>384</v>
      </c>
      <c r="AU1110" s="244" t="s">
        <v>93</v>
      </c>
      <c r="AY1110" s="17" t="s">
        <v>381</v>
      </c>
      <c r="BE1110" s="245">
        <f>IF(N1110="základní",J1110,0)</f>
        <v>0</v>
      </c>
      <c r="BF1110" s="245">
        <f>IF(N1110="snížená",J1110,0)</f>
        <v>0</v>
      </c>
      <c r="BG1110" s="245">
        <f>IF(N1110="zákl. přenesená",J1110,0)</f>
        <v>0</v>
      </c>
      <c r="BH1110" s="245">
        <f>IF(N1110="sníž. přenesená",J1110,0)</f>
        <v>0</v>
      </c>
      <c r="BI1110" s="245">
        <f>IF(N1110="nulová",J1110,0)</f>
        <v>0</v>
      </c>
      <c r="BJ1110" s="17" t="s">
        <v>91</v>
      </c>
      <c r="BK1110" s="245">
        <f>ROUND(I1110*H1110,2)</f>
        <v>0</v>
      </c>
      <c r="BL1110" s="17" t="s">
        <v>236</v>
      </c>
      <c r="BM1110" s="244" t="s">
        <v>6552</v>
      </c>
    </row>
    <row r="1111" s="1" customFormat="1" ht="16.5" customHeight="1">
      <c r="B1111" s="39"/>
      <c r="C1111" s="233" t="s">
        <v>2634</v>
      </c>
      <c r="D1111" s="233" t="s">
        <v>384</v>
      </c>
      <c r="E1111" s="234" t="s">
        <v>6553</v>
      </c>
      <c r="F1111" s="235" t="s">
        <v>5720</v>
      </c>
      <c r="G1111" s="236" t="s">
        <v>1</v>
      </c>
      <c r="H1111" s="237">
        <v>0</v>
      </c>
      <c r="I1111" s="238"/>
      <c r="J1111" s="239">
        <f>ROUND(I1111*H1111,2)</f>
        <v>0</v>
      </c>
      <c r="K1111" s="235" t="s">
        <v>539</v>
      </c>
      <c r="L1111" s="44"/>
      <c r="M1111" s="240" t="s">
        <v>1</v>
      </c>
      <c r="N1111" s="241" t="s">
        <v>48</v>
      </c>
      <c r="O1111" s="87"/>
      <c r="P1111" s="242">
        <f>O1111*H1111</f>
        <v>0</v>
      </c>
      <c r="Q1111" s="242">
        <v>0</v>
      </c>
      <c r="R1111" s="242">
        <f>Q1111*H1111</f>
        <v>0</v>
      </c>
      <c r="S1111" s="242">
        <v>0</v>
      </c>
      <c r="T1111" s="243">
        <f>S1111*H1111</f>
        <v>0</v>
      </c>
      <c r="AR1111" s="244" t="s">
        <v>236</v>
      </c>
      <c r="AT1111" s="244" t="s">
        <v>384</v>
      </c>
      <c r="AU1111" s="244" t="s">
        <v>93</v>
      </c>
      <c r="AY1111" s="17" t="s">
        <v>381</v>
      </c>
      <c r="BE1111" s="245">
        <f>IF(N1111="základní",J1111,0)</f>
        <v>0</v>
      </c>
      <c r="BF1111" s="245">
        <f>IF(N1111="snížená",J1111,0)</f>
        <v>0</v>
      </c>
      <c r="BG1111" s="245">
        <f>IF(N1111="zákl. přenesená",J1111,0)</f>
        <v>0</v>
      </c>
      <c r="BH1111" s="245">
        <f>IF(N1111="sníž. přenesená",J1111,0)</f>
        <v>0</v>
      </c>
      <c r="BI1111" s="245">
        <f>IF(N1111="nulová",J1111,0)</f>
        <v>0</v>
      </c>
      <c r="BJ1111" s="17" t="s">
        <v>91</v>
      </c>
      <c r="BK1111" s="245">
        <f>ROUND(I1111*H1111,2)</f>
        <v>0</v>
      </c>
      <c r="BL1111" s="17" t="s">
        <v>236</v>
      </c>
      <c r="BM1111" s="244" t="s">
        <v>6554</v>
      </c>
    </row>
    <row r="1112" s="11" customFormat="1" ht="22.8" customHeight="1">
      <c r="B1112" s="217"/>
      <c r="C1112" s="218"/>
      <c r="D1112" s="219" t="s">
        <v>82</v>
      </c>
      <c r="E1112" s="231" t="s">
        <v>6487</v>
      </c>
      <c r="F1112" s="231" t="s">
        <v>6488</v>
      </c>
      <c r="G1112" s="218"/>
      <c r="H1112" s="218"/>
      <c r="I1112" s="221"/>
      <c r="J1112" s="232">
        <f>BK1112</f>
        <v>0</v>
      </c>
      <c r="K1112" s="218"/>
      <c r="L1112" s="223"/>
      <c r="M1112" s="224"/>
      <c r="N1112" s="225"/>
      <c r="O1112" s="225"/>
      <c r="P1112" s="226">
        <f>P1113</f>
        <v>0</v>
      </c>
      <c r="Q1112" s="225"/>
      <c r="R1112" s="226">
        <f>R1113</f>
        <v>15</v>
      </c>
      <c r="S1112" s="225"/>
      <c r="T1112" s="227">
        <f>T1113</f>
        <v>0</v>
      </c>
      <c r="AR1112" s="228" t="s">
        <v>91</v>
      </c>
      <c r="AT1112" s="229" t="s">
        <v>82</v>
      </c>
      <c r="AU1112" s="229" t="s">
        <v>91</v>
      </c>
      <c r="AY1112" s="228" t="s">
        <v>381</v>
      </c>
      <c r="BK1112" s="230">
        <f>BK1113</f>
        <v>0</v>
      </c>
    </row>
    <row r="1113" s="1" customFormat="1" ht="16.5" customHeight="1">
      <c r="B1113" s="39"/>
      <c r="C1113" s="233" t="s">
        <v>2638</v>
      </c>
      <c r="D1113" s="233" t="s">
        <v>384</v>
      </c>
      <c r="E1113" s="234" t="s">
        <v>6555</v>
      </c>
      <c r="F1113" s="235" t="s">
        <v>6556</v>
      </c>
      <c r="G1113" s="236" t="s">
        <v>1933</v>
      </c>
      <c r="H1113" s="237">
        <v>1</v>
      </c>
      <c r="I1113" s="238"/>
      <c r="J1113" s="239">
        <f>ROUND(I1113*H1113,2)</f>
        <v>0</v>
      </c>
      <c r="K1113" s="235" t="s">
        <v>539</v>
      </c>
      <c r="L1113" s="44"/>
      <c r="M1113" s="240" t="s">
        <v>1</v>
      </c>
      <c r="N1113" s="241" t="s">
        <v>48</v>
      </c>
      <c r="O1113" s="87"/>
      <c r="P1113" s="242">
        <f>O1113*H1113</f>
        <v>0</v>
      </c>
      <c r="Q1113" s="242">
        <v>15</v>
      </c>
      <c r="R1113" s="242">
        <f>Q1113*H1113</f>
        <v>15</v>
      </c>
      <c r="S1113" s="242">
        <v>0</v>
      </c>
      <c r="T1113" s="243">
        <f>S1113*H1113</f>
        <v>0</v>
      </c>
      <c r="AR1113" s="244" t="s">
        <v>236</v>
      </c>
      <c r="AT1113" s="244" t="s">
        <v>384</v>
      </c>
      <c r="AU1113" s="244" t="s">
        <v>93</v>
      </c>
      <c r="AY1113" s="17" t="s">
        <v>381</v>
      </c>
      <c r="BE1113" s="245">
        <f>IF(N1113="základní",J1113,0)</f>
        <v>0</v>
      </c>
      <c r="BF1113" s="245">
        <f>IF(N1113="snížená",J1113,0)</f>
        <v>0</v>
      </c>
      <c r="BG1113" s="245">
        <f>IF(N1113="zákl. přenesená",J1113,0)</f>
        <v>0</v>
      </c>
      <c r="BH1113" s="245">
        <f>IF(N1113="sníž. přenesená",J1113,0)</f>
        <v>0</v>
      </c>
      <c r="BI1113" s="245">
        <f>IF(N1113="nulová",J1113,0)</f>
        <v>0</v>
      </c>
      <c r="BJ1113" s="17" t="s">
        <v>91</v>
      </c>
      <c r="BK1113" s="245">
        <f>ROUND(I1113*H1113,2)</f>
        <v>0</v>
      </c>
      <c r="BL1113" s="17" t="s">
        <v>236</v>
      </c>
      <c r="BM1113" s="244" t="s">
        <v>6557</v>
      </c>
    </row>
    <row r="1114" s="11" customFormat="1" ht="22.8" customHeight="1">
      <c r="B1114" s="217"/>
      <c r="C1114" s="218"/>
      <c r="D1114" s="219" t="s">
        <v>82</v>
      </c>
      <c r="E1114" s="231" t="s">
        <v>6000</v>
      </c>
      <c r="F1114" s="231" t="s">
        <v>6001</v>
      </c>
      <c r="G1114" s="218"/>
      <c r="H1114" s="218"/>
      <c r="I1114" s="221"/>
      <c r="J1114" s="232">
        <f>BK1114</f>
        <v>0</v>
      </c>
      <c r="K1114" s="218"/>
      <c r="L1114" s="223"/>
      <c r="M1114" s="224"/>
      <c r="N1114" s="225"/>
      <c r="O1114" s="225"/>
      <c r="P1114" s="226">
        <f>P1115</f>
        <v>0</v>
      </c>
      <c r="Q1114" s="225"/>
      <c r="R1114" s="226">
        <f>R1115</f>
        <v>23</v>
      </c>
      <c r="S1114" s="225"/>
      <c r="T1114" s="227">
        <f>T1115</f>
        <v>0</v>
      </c>
      <c r="AR1114" s="228" t="s">
        <v>91</v>
      </c>
      <c r="AT1114" s="229" t="s">
        <v>82</v>
      </c>
      <c r="AU1114" s="229" t="s">
        <v>91</v>
      </c>
      <c r="AY1114" s="228" t="s">
        <v>381</v>
      </c>
      <c r="BK1114" s="230">
        <f>BK1115</f>
        <v>0</v>
      </c>
    </row>
    <row r="1115" s="1" customFormat="1" ht="16.5" customHeight="1">
      <c r="B1115" s="39"/>
      <c r="C1115" s="233" t="s">
        <v>2642</v>
      </c>
      <c r="D1115" s="233" t="s">
        <v>384</v>
      </c>
      <c r="E1115" s="234" t="s">
        <v>6558</v>
      </c>
      <c r="F1115" s="235" t="s">
        <v>6003</v>
      </c>
      <c r="G1115" s="236" t="s">
        <v>1933</v>
      </c>
      <c r="H1115" s="237">
        <v>2</v>
      </c>
      <c r="I1115" s="238"/>
      <c r="J1115" s="239">
        <f>ROUND(I1115*H1115,2)</f>
        <v>0</v>
      </c>
      <c r="K1115" s="235" t="s">
        <v>539</v>
      </c>
      <c r="L1115" s="44"/>
      <c r="M1115" s="240" t="s">
        <v>1</v>
      </c>
      <c r="N1115" s="241" t="s">
        <v>48</v>
      </c>
      <c r="O1115" s="87"/>
      <c r="P1115" s="242">
        <f>O1115*H1115</f>
        <v>0</v>
      </c>
      <c r="Q1115" s="242">
        <v>11.5</v>
      </c>
      <c r="R1115" s="242">
        <f>Q1115*H1115</f>
        <v>23</v>
      </c>
      <c r="S1115" s="242">
        <v>0</v>
      </c>
      <c r="T1115" s="243">
        <f>S1115*H1115</f>
        <v>0</v>
      </c>
      <c r="AR1115" s="244" t="s">
        <v>236</v>
      </c>
      <c r="AT1115" s="244" t="s">
        <v>384</v>
      </c>
      <c r="AU1115" s="244" t="s">
        <v>93</v>
      </c>
      <c r="AY1115" s="17" t="s">
        <v>381</v>
      </c>
      <c r="BE1115" s="245">
        <f>IF(N1115="základní",J1115,0)</f>
        <v>0</v>
      </c>
      <c r="BF1115" s="245">
        <f>IF(N1115="snížená",J1115,0)</f>
        <v>0</v>
      </c>
      <c r="BG1115" s="245">
        <f>IF(N1115="zákl. přenesená",J1115,0)</f>
        <v>0</v>
      </c>
      <c r="BH1115" s="245">
        <f>IF(N1115="sníž. přenesená",J1115,0)</f>
        <v>0</v>
      </c>
      <c r="BI1115" s="245">
        <f>IF(N1115="nulová",J1115,0)</f>
        <v>0</v>
      </c>
      <c r="BJ1115" s="17" t="s">
        <v>91</v>
      </c>
      <c r="BK1115" s="245">
        <f>ROUND(I1115*H1115,2)</f>
        <v>0</v>
      </c>
      <c r="BL1115" s="17" t="s">
        <v>236</v>
      </c>
      <c r="BM1115" s="244" t="s">
        <v>6559</v>
      </c>
    </row>
    <row r="1116" s="11" customFormat="1" ht="22.8" customHeight="1">
      <c r="B1116" s="217"/>
      <c r="C1116" s="218"/>
      <c r="D1116" s="219" t="s">
        <v>82</v>
      </c>
      <c r="E1116" s="231" t="s">
        <v>6528</v>
      </c>
      <c r="F1116" s="231" t="s">
        <v>6529</v>
      </c>
      <c r="G1116" s="218"/>
      <c r="H1116" s="218"/>
      <c r="I1116" s="221"/>
      <c r="J1116" s="232">
        <f>BK1116</f>
        <v>0</v>
      </c>
      <c r="K1116" s="218"/>
      <c r="L1116" s="223"/>
      <c r="M1116" s="224"/>
      <c r="N1116" s="225"/>
      <c r="O1116" s="225"/>
      <c r="P1116" s="226">
        <f>P1117</f>
        <v>0</v>
      </c>
      <c r="Q1116" s="225"/>
      <c r="R1116" s="226">
        <f>R1117</f>
        <v>2</v>
      </c>
      <c r="S1116" s="225"/>
      <c r="T1116" s="227">
        <f>T1117</f>
        <v>0</v>
      </c>
      <c r="AR1116" s="228" t="s">
        <v>91</v>
      </c>
      <c r="AT1116" s="229" t="s">
        <v>82</v>
      </c>
      <c r="AU1116" s="229" t="s">
        <v>91</v>
      </c>
      <c r="AY1116" s="228" t="s">
        <v>381</v>
      </c>
      <c r="BK1116" s="230">
        <f>BK1117</f>
        <v>0</v>
      </c>
    </row>
    <row r="1117" s="1" customFormat="1" ht="16.5" customHeight="1">
      <c r="B1117" s="39"/>
      <c r="C1117" s="233" t="s">
        <v>2646</v>
      </c>
      <c r="D1117" s="233" t="s">
        <v>384</v>
      </c>
      <c r="E1117" s="234" t="s">
        <v>6560</v>
      </c>
      <c r="F1117" s="235" t="s">
        <v>6561</v>
      </c>
      <c r="G1117" s="236" t="s">
        <v>1933</v>
      </c>
      <c r="H1117" s="237">
        <v>1</v>
      </c>
      <c r="I1117" s="238"/>
      <c r="J1117" s="239">
        <f>ROUND(I1117*H1117,2)</f>
        <v>0</v>
      </c>
      <c r="K1117" s="235" t="s">
        <v>539</v>
      </c>
      <c r="L1117" s="44"/>
      <c r="M1117" s="240" t="s">
        <v>1</v>
      </c>
      <c r="N1117" s="241" t="s">
        <v>48</v>
      </c>
      <c r="O1117" s="87"/>
      <c r="P1117" s="242">
        <f>O1117*H1117</f>
        <v>0</v>
      </c>
      <c r="Q1117" s="242">
        <v>2</v>
      </c>
      <c r="R1117" s="242">
        <f>Q1117*H1117</f>
        <v>2</v>
      </c>
      <c r="S1117" s="242">
        <v>0</v>
      </c>
      <c r="T1117" s="243">
        <f>S1117*H1117</f>
        <v>0</v>
      </c>
      <c r="AR1117" s="244" t="s">
        <v>236</v>
      </c>
      <c r="AT1117" s="244" t="s">
        <v>384</v>
      </c>
      <c r="AU1117" s="244" t="s">
        <v>93</v>
      </c>
      <c r="AY1117" s="17" t="s">
        <v>381</v>
      </c>
      <c r="BE1117" s="245">
        <f>IF(N1117="základní",J1117,0)</f>
        <v>0</v>
      </c>
      <c r="BF1117" s="245">
        <f>IF(N1117="snížená",J1117,0)</f>
        <v>0</v>
      </c>
      <c r="BG1117" s="245">
        <f>IF(N1117="zákl. přenesená",J1117,0)</f>
        <v>0</v>
      </c>
      <c r="BH1117" s="245">
        <f>IF(N1117="sníž. přenesená",J1117,0)</f>
        <v>0</v>
      </c>
      <c r="BI1117" s="245">
        <f>IF(N1117="nulová",J1117,0)</f>
        <v>0</v>
      </c>
      <c r="BJ1117" s="17" t="s">
        <v>91</v>
      </c>
      <c r="BK1117" s="245">
        <f>ROUND(I1117*H1117,2)</f>
        <v>0</v>
      </c>
      <c r="BL1117" s="17" t="s">
        <v>236</v>
      </c>
      <c r="BM1117" s="244" t="s">
        <v>6562</v>
      </c>
    </row>
    <row r="1118" s="11" customFormat="1" ht="22.8" customHeight="1">
      <c r="B1118" s="217"/>
      <c r="C1118" s="218"/>
      <c r="D1118" s="219" t="s">
        <v>82</v>
      </c>
      <c r="E1118" s="231" t="s">
        <v>6563</v>
      </c>
      <c r="F1118" s="231" t="s">
        <v>6564</v>
      </c>
      <c r="G1118" s="218"/>
      <c r="H1118" s="218"/>
      <c r="I1118" s="221"/>
      <c r="J1118" s="232">
        <f>BK1118</f>
        <v>0</v>
      </c>
      <c r="K1118" s="218"/>
      <c r="L1118" s="223"/>
      <c r="M1118" s="224"/>
      <c r="N1118" s="225"/>
      <c r="O1118" s="225"/>
      <c r="P1118" s="226">
        <f>P1119</f>
        <v>0</v>
      </c>
      <c r="Q1118" s="225"/>
      <c r="R1118" s="226">
        <f>R1119</f>
        <v>0</v>
      </c>
      <c r="S1118" s="225"/>
      <c r="T1118" s="227">
        <f>T1119</f>
        <v>0</v>
      </c>
      <c r="AR1118" s="228" t="s">
        <v>91</v>
      </c>
      <c r="AT1118" s="229" t="s">
        <v>82</v>
      </c>
      <c r="AU1118" s="229" t="s">
        <v>91</v>
      </c>
      <c r="AY1118" s="228" t="s">
        <v>381</v>
      </c>
      <c r="BK1118" s="230">
        <f>BK1119</f>
        <v>0</v>
      </c>
    </row>
    <row r="1119" s="1" customFormat="1" ht="16.5" customHeight="1">
      <c r="B1119" s="39"/>
      <c r="C1119" s="233" t="s">
        <v>2650</v>
      </c>
      <c r="D1119" s="233" t="s">
        <v>384</v>
      </c>
      <c r="E1119" s="234" t="s">
        <v>6565</v>
      </c>
      <c r="F1119" s="235" t="s">
        <v>6566</v>
      </c>
      <c r="G1119" s="236" t="s">
        <v>1933</v>
      </c>
      <c r="H1119" s="237">
        <v>1</v>
      </c>
      <c r="I1119" s="238"/>
      <c r="J1119" s="239">
        <f>ROUND(I1119*H1119,2)</f>
        <v>0</v>
      </c>
      <c r="K1119" s="235" t="s">
        <v>539</v>
      </c>
      <c r="L1119" s="44"/>
      <c r="M1119" s="240" t="s">
        <v>1</v>
      </c>
      <c r="N1119" s="241" t="s">
        <v>48</v>
      </c>
      <c r="O1119" s="87"/>
      <c r="P1119" s="242">
        <f>O1119*H1119</f>
        <v>0</v>
      </c>
      <c r="Q1119" s="242">
        <v>0</v>
      </c>
      <c r="R1119" s="242">
        <f>Q1119*H1119</f>
        <v>0</v>
      </c>
      <c r="S1119" s="242">
        <v>0</v>
      </c>
      <c r="T1119" s="243">
        <f>S1119*H1119</f>
        <v>0</v>
      </c>
      <c r="AR1119" s="244" t="s">
        <v>236</v>
      </c>
      <c r="AT1119" s="244" t="s">
        <v>384</v>
      </c>
      <c r="AU1119" s="244" t="s">
        <v>93</v>
      </c>
      <c r="AY1119" s="17" t="s">
        <v>381</v>
      </c>
      <c r="BE1119" s="245">
        <f>IF(N1119="základní",J1119,0)</f>
        <v>0</v>
      </c>
      <c r="BF1119" s="245">
        <f>IF(N1119="snížená",J1119,0)</f>
        <v>0</v>
      </c>
      <c r="BG1119" s="245">
        <f>IF(N1119="zákl. přenesená",J1119,0)</f>
        <v>0</v>
      </c>
      <c r="BH1119" s="245">
        <f>IF(N1119="sníž. přenesená",J1119,0)</f>
        <v>0</v>
      </c>
      <c r="BI1119" s="245">
        <f>IF(N1119="nulová",J1119,0)</f>
        <v>0</v>
      </c>
      <c r="BJ1119" s="17" t="s">
        <v>91</v>
      </c>
      <c r="BK1119" s="245">
        <f>ROUND(I1119*H1119,2)</f>
        <v>0</v>
      </c>
      <c r="BL1119" s="17" t="s">
        <v>236</v>
      </c>
      <c r="BM1119" s="244" t="s">
        <v>6567</v>
      </c>
    </row>
    <row r="1120" s="11" customFormat="1" ht="22.8" customHeight="1">
      <c r="B1120" s="217"/>
      <c r="C1120" s="218"/>
      <c r="D1120" s="219" t="s">
        <v>82</v>
      </c>
      <c r="E1120" s="231" t="s">
        <v>5731</v>
      </c>
      <c r="F1120" s="231" t="s">
        <v>5732</v>
      </c>
      <c r="G1120" s="218"/>
      <c r="H1120" s="218"/>
      <c r="I1120" s="221"/>
      <c r="J1120" s="232">
        <f>BK1120</f>
        <v>0</v>
      </c>
      <c r="K1120" s="218"/>
      <c r="L1120" s="223"/>
      <c r="M1120" s="224"/>
      <c r="N1120" s="225"/>
      <c r="O1120" s="225"/>
      <c r="P1120" s="226">
        <f>SUM(P1121:P1122)</f>
        <v>0</v>
      </c>
      <c r="Q1120" s="225"/>
      <c r="R1120" s="226">
        <f>SUM(R1121:R1122)</f>
        <v>1069</v>
      </c>
      <c r="S1120" s="225"/>
      <c r="T1120" s="227">
        <f>SUM(T1121:T1122)</f>
        <v>0</v>
      </c>
      <c r="AR1120" s="228" t="s">
        <v>91</v>
      </c>
      <c r="AT1120" s="229" t="s">
        <v>82</v>
      </c>
      <c r="AU1120" s="229" t="s">
        <v>91</v>
      </c>
      <c r="AY1120" s="228" t="s">
        <v>381</v>
      </c>
      <c r="BK1120" s="230">
        <f>SUM(BK1121:BK1122)</f>
        <v>0</v>
      </c>
    </row>
    <row r="1121" s="1" customFormat="1" ht="16.5" customHeight="1">
      <c r="B1121" s="39"/>
      <c r="C1121" s="233" t="s">
        <v>2655</v>
      </c>
      <c r="D1121" s="233" t="s">
        <v>384</v>
      </c>
      <c r="E1121" s="234" t="s">
        <v>6568</v>
      </c>
      <c r="F1121" s="235" t="s">
        <v>6391</v>
      </c>
      <c r="G1121" s="236" t="s">
        <v>1888</v>
      </c>
      <c r="H1121" s="237">
        <v>35</v>
      </c>
      <c r="I1121" s="238"/>
      <c r="J1121" s="239">
        <f>ROUND(I1121*H1121,2)</f>
        <v>0</v>
      </c>
      <c r="K1121" s="235" t="s">
        <v>539</v>
      </c>
      <c r="L1121" s="44"/>
      <c r="M1121" s="240" t="s">
        <v>1</v>
      </c>
      <c r="N1121" s="241" t="s">
        <v>48</v>
      </c>
      <c r="O1121" s="87"/>
      <c r="P1121" s="242">
        <f>O1121*H1121</f>
        <v>0</v>
      </c>
      <c r="Q1121" s="242">
        <v>29</v>
      </c>
      <c r="R1121" s="242">
        <f>Q1121*H1121</f>
        <v>1015</v>
      </c>
      <c r="S1121" s="242">
        <v>0</v>
      </c>
      <c r="T1121" s="243">
        <f>S1121*H1121</f>
        <v>0</v>
      </c>
      <c r="AR1121" s="244" t="s">
        <v>236</v>
      </c>
      <c r="AT1121" s="244" t="s">
        <v>384</v>
      </c>
      <c r="AU1121" s="244" t="s">
        <v>93</v>
      </c>
      <c r="AY1121" s="17" t="s">
        <v>381</v>
      </c>
      <c r="BE1121" s="245">
        <f>IF(N1121="základní",J1121,0)</f>
        <v>0</v>
      </c>
      <c r="BF1121" s="245">
        <f>IF(N1121="snížená",J1121,0)</f>
        <v>0</v>
      </c>
      <c r="BG1121" s="245">
        <f>IF(N1121="zákl. přenesená",J1121,0)</f>
        <v>0</v>
      </c>
      <c r="BH1121" s="245">
        <f>IF(N1121="sníž. přenesená",J1121,0)</f>
        <v>0</v>
      </c>
      <c r="BI1121" s="245">
        <f>IF(N1121="nulová",J1121,0)</f>
        <v>0</v>
      </c>
      <c r="BJ1121" s="17" t="s">
        <v>91</v>
      </c>
      <c r="BK1121" s="245">
        <f>ROUND(I1121*H1121,2)</f>
        <v>0</v>
      </c>
      <c r="BL1121" s="17" t="s">
        <v>236</v>
      </c>
      <c r="BM1121" s="244" t="s">
        <v>6569</v>
      </c>
    </row>
    <row r="1122" s="1" customFormat="1" ht="16.5" customHeight="1">
      <c r="B1122" s="39"/>
      <c r="C1122" s="233" t="s">
        <v>2660</v>
      </c>
      <c r="D1122" s="233" t="s">
        <v>384</v>
      </c>
      <c r="E1122" s="234" t="s">
        <v>6570</v>
      </c>
      <c r="F1122" s="235" t="s">
        <v>6539</v>
      </c>
      <c r="G1122" s="236" t="s">
        <v>1888</v>
      </c>
      <c r="H1122" s="237">
        <v>1</v>
      </c>
      <c r="I1122" s="238"/>
      <c r="J1122" s="239">
        <f>ROUND(I1122*H1122,2)</f>
        <v>0</v>
      </c>
      <c r="K1122" s="235" t="s">
        <v>539</v>
      </c>
      <c r="L1122" s="44"/>
      <c r="M1122" s="240" t="s">
        <v>1</v>
      </c>
      <c r="N1122" s="241" t="s">
        <v>48</v>
      </c>
      <c r="O1122" s="87"/>
      <c r="P1122" s="242">
        <f>O1122*H1122</f>
        <v>0</v>
      </c>
      <c r="Q1122" s="242">
        <v>54</v>
      </c>
      <c r="R1122" s="242">
        <f>Q1122*H1122</f>
        <v>54</v>
      </c>
      <c r="S1122" s="242">
        <v>0</v>
      </c>
      <c r="T1122" s="243">
        <f>S1122*H1122</f>
        <v>0</v>
      </c>
      <c r="AR1122" s="244" t="s">
        <v>236</v>
      </c>
      <c r="AT1122" s="244" t="s">
        <v>384</v>
      </c>
      <c r="AU1122" s="244" t="s">
        <v>93</v>
      </c>
      <c r="AY1122" s="17" t="s">
        <v>381</v>
      </c>
      <c r="BE1122" s="245">
        <f>IF(N1122="základní",J1122,0)</f>
        <v>0</v>
      </c>
      <c r="BF1122" s="245">
        <f>IF(N1122="snížená",J1122,0)</f>
        <v>0</v>
      </c>
      <c r="BG1122" s="245">
        <f>IF(N1122="zákl. přenesená",J1122,0)</f>
        <v>0</v>
      </c>
      <c r="BH1122" s="245">
        <f>IF(N1122="sníž. přenesená",J1122,0)</f>
        <v>0</v>
      </c>
      <c r="BI1122" s="245">
        <f>IF(N1122="nulová",J1122,0)</f>
        <v>0</v>
      </c>
      <c r="BJ1122" s="17" t="s">
        <v>91</v>
      </c>
      <c r="BK1122" s="245">
        <f>ROUND(I1122*H1122,2)</f>
        <v>0</v>
      </c>
      <c r="BL1122" s="17" t="s">
        <v>236</v>
      </c>
      <c r="BM1122" s="244" t="s">
        <v>6571</v>
      </c>
    </row>
    <row r="1123" s="11" customFormat="1" ht="22.8" customHeight="1">
      <c r="B1123" s="217"/>
      <c r="C1123" s="218"/>
      <c r="D1123" s="219" t="s">
        <v>82</v>
      </c>
      <c r="E1123" s="231" t="s">
        <v>6572</v>
      </c>
      <c r="F1123" s="231" t="s">
        <v>6573</v>
      </c>
      <c r="G1123" s="218"/>
      <c r="H1123" s="218"/>
      <c r="I1123" s="221"/>
      <c r="J1123" s="232">
        <f>BK1123</f>
        <v>0</v>
      </c>
      <c r="K1123" s="218"/>
      <c r="L1123" s="223"/>
      <c r="M1123" s="224"/>
      <c r="N1123" s="225"/>
      <c r="O1123" s="225"/>
      <c r="P1123" s="226">
        <v>0</v>
      </c>
      <c r="Q1123" s="225"/>
      <c r="R1123" s="226">
        <v>0</v>
      </c>
      <c r="S1123" s="225"/>
      <c r="T1123" s="227">
        <v>0</v>
      </c>
      <c r="AR1123" s="228" t="s">
        <v>91</v>
      </c>
      <c r="AT1123" s="229" t="s">
        <v>82</v>
      </c>
      <c r="AU1123" s="229" t="s">
        <v>91</v>
      </c>
      <c r="AY1123" s="228" t="s">
        <v>381</v>
      </c>
      <c r="BK1123" s="230">
        <v>0</v>
      </c>
    </row>
    <row r="1124" s="11" customFormat="1" ht="22.8" customHeight="1">
      <c r="B1124" s="217"/>
      <c r="C1124" s="218"/>
      <c r="D1124" s="219" t="s">
        <v>82</v>
      </c>
      <c r="E1124" s="231" t="s">
        <v>6574</v>
      </c>
      <c r="F1124" s="231" t="s">
        <v>6575</v>
      </c>
      <c r="G1124" s="218"/>
      <c r="H1124" s="218"/>
      <c r="I1124" s="221"/>
      <c r="J1124" s="232">
        <f>BK1124</f>
        <v>0</v>
      </c>
      <c r="K1124" s="218"/>
      <c r="L1124" s="223"/>
      <c r="M1124" s="224"/>
      <c r="N1124" s="225"/>
      <c r="O1124" s="225"/>
      <c r="P1124" s="226">
        <f>SUM(P1125:P1127)</f>
        <v>0</v>
      </c>
      <c r="Q1124" s="225"/>
      <c r="R1124" s="226">
        <f>SUM(R1125:R1127)</f>
        <v>185</v>
      </c>
      <c r="S1124" s="225"/>
      <c r="T1124" s="227">
        <f>SUM(T1125:T1127)</f>
        <v>0</v>
      </c>
      <c r="AR1124" s="228" t="s">
        <v>91</v>
      </c>
      <c r="AT1124" s="229" t="s">
        <v>82</v>
      </c>
      <c r="AU1124" s="229" t="s">
        <v>91</v>
      </c>
      <c r="AY1124" s="228" t="s">
        <v>381</v>
      </c>
      <c r="BK1124" s="230">
        <f>SUM(BK1125:BK1127)</f>
        <v>0</v>
      </c>
    </row>
    <row r="1125" s="1" customFormat="1" ht="16.5" customHeight="1">
      <c r="B1125" s="39"/>
      <c r="C1125" s="233" t="s">
        <v>2664</v>
      </c>
      <c r="D1125" s="233" t="s">
        <v>384</v>
      </c>
      <c r="E1125" s="234" t="s">
        <v>6576</v>
      </c>
      <c r="F1125" s="235" t="s">
        <v>6472</v>
      </c>
      <c r="G1125" s="236" t="s">
        <v>5695</v>
      </c>
      <c r="H1125" s="237">
        <v>1</v>
      </c>
      <c r="I1125" s="238"/>
      <c r="J1125" s="239">
        <f>ROUND(I1125*H1125,2)</f>
        <v>0</v>
      </c>
      <c r="K1125" s="235" t="s">
        <v>539</v>
      </c>
      <c r="L1125" s="44"/>
      <c r="M1125" s="240" t="s">
        <v>1</v>
      </c>
      <c r="N1125" s="241" t="s">
        <v>48</v>
      </c>
      <c r="O1125" s="87"/>
      <c r="P1125" s="242">
        <f>O1125*H1125</f>
        <v>0</v>
      </c>
      <c r="Q1125" s="242">
        <v>185</v>
      </c>
      <c r="R1125" s="242">
        <f>Q1125*H1125</f>
        <v>185</v>
      </c>
      <c r="S1125" s="242">
        <v>0</v>
      </c>
      <c r="T1125" s="243">
        <f>S1125*H1125</f>
        <v>0</v>
      </c>
      <c r="AR1125" s="244" t="s">
        <v>236</v>
      </c>
      <c r="AT1125" s="244" t="s">
        <v>384</v>
      </c>
      <c r="AU1125" s="244" t="s">
        <v>93</v>
      </c>
      <c r="AY1125" s="17" t="s">
        <v>381</v>
      </c>
      <c r="BE1125" s="245">
        <f>IF(N1125="základní",J1125,0)</f>
        <v>0</v>
      </c>
      <c r="BF1125" s="245">
        <f>IF(N1125="snížená",J1125,0)</f>
        <v>0</v>
      </c>
      <c r="BG1125" s="245">
        <f>IF(N1125="zákl. přenesená",J1125,0)</f>
        <v>0</v>
      </c>
      <c r="BH1125" s="245">
        <f>IF(N1125="sníž. přenesená",J1125,0)</f>
        <v>0</v>
      </c>
      <c r="BI1125" s="245">
        <f>IF(N1125="nulová",J1125,0)</f>
        <v>0</v>
      </c>
      <c r="BJ1125" s="17" t="s">
        <v>91</v>
      </c>
      <c r="BK1125" s="245">
        <f>ROUND(I1125*H1125,2)</f>
        <v>0</v>
      </c>
      <c r="BL1125" s="17" t="s">
        <v>236</v>
      </c>
      <c r="BM1125" s="244" t="s">
        <v>6577</v>
      </c>
    </row>
    <row r="1126" s="1" customFormat="1" ht="16.5" customHeight="1">
      <c r="B1126" s="39"/>
      <c r="C1126" s="233" t="s">
        <v>2668</v>
      </c>
      <c r="D1126" s="233" t="s">
        <v>384</v>
      </c>
      <c r="E1126" s="234" t="s">
        <v>6578</v>
      </c>
      <c r="F1126" s="235" t="s">
        <v>6475</v>
      </c>
      <c r="G1126" s="236" t="s">
        <v>5607</v>
      </c>
      <c r="H1126" s="237">
        <v>5</v>
      </c>
      <c r="I1126" s="238"/>
      <c r="J1126" s="239">
        <f>ROUND(I1126*H1126,2)</f>
        <v>0</v>
      </c>
      <c r="K1126" s="235" t="s">
        <v>539</v>
      </c>
      <c r="L1126" s="44"/>
      <c r="M1126" s="240" t="s">
        <v>1</v>
      </c>
      <c r="N1126" s="241" t="s">
        <v>48</v>
      </c>
      <c r="O1126" s="87"/>
      <c r="P1126" s="242">
        <f>O1126*H1126</f>
        <v>0</v>
      </c>
      <c r="Q1126" s="242">
        <v>0</v>
      </c>
      <c r="R1126" s="242">
        <f>Q1126*H1126</f>
        <v>0</v>
      </c>
      <c r="S1126" s="242">
        <v>0</v>
      </c>
      <c r="T1126" s="243">
        <f>S1126*H1126</f>
        <v>0</v>
      </c>
      <c r="AR1126" s="244" t="s">
        <v>236</v>
      </c>
      <c r="AT1126" s="244" t="s">
        <v>384</v>
      </c>
      <c r="AU1126" s="244" t="s">
        <v>93</v>
      </c>
      <c r="AY1126" s="17" t="s">
        <v>381</v>
      </c>
      <c r="BE1126" s="245">
        <f>IF(N1126="základní",J1126,0)</f>
        <v>0</v>
      </c>
      <c r="BF1126" s="245">
        <f>IF(N1126="snížená",J1126,0)</f>
        <v>0</v>
      </c>
      <c r="BG1126" s="245">
        <f>IF(N1126="zákl. přenesená",J1126,0)</f>
        <v>0</v>
      </c>
      <c r="BH1126" s="245">
        <f>IF(N1126="sníž. přenesená",J1126,0)</f>
        <v>0</v>
      </c>
      <c r="BI1126" s="245">
        <f>IF(N1126="nulová",J1126,0)</f>
        <v>0</v>
      </c>
      <c r="BJ1126" s="17" t="s">
        <v>91</v>
      </c>
      <c r="BK1126" s="245">
        <f>ROUND(I1126*H1126,2)</f>
        <v>0</v>
      </c>
      <c r="BL1126" s="17" t="s">
        <v>236</v>
      </c>
      <c r="BM1126" s="244" t="s">
        <v>6579</v>
      </c>
    </row>
    <row r="1127" s="1" customFormat="1" ht="16.5" customHeight="1">
      <c r="B1127" s="39"/>
      <c r="C1127" s="233" t="s">
        <v>2673</v>
      </c>
      <c r="D1127" s="233" t="s">
        <v>384</v>
      </c>
      <c r="E1127" s="234" t="s">
        <v>6580</v>
      </c>
      <c r="F1127" s="235" t="s">
        <v>5609</v>
      </c>
      <c r="G1127" s="236" t="s">
        <v>5607</v>
      </c>
      <c r="H1127" s="237">
        <v>24</v>
      </c>
      <c r="I1127" s="238"/>
      <c r="J1127" s="239">
        <f>ROUND(I1127*H1127,2)</f>
        <v>0</v>
      </c>
      <c r="K1127" s="235" t="s">
        <v>539</v>
      </c>
      <c r="L1127" s="44"/>
      <c r="M1127" s="240" t="s">
        <v>1</v>
      </c>
      <c r="N1127" s="241" t="s">
        <v>48</v>
      </c>
      <c r="O1127" s="87"/>
      <c r="P1127" s="242">
        <f>O1127*H1127</f>
        <v>0</v>
      </c>
      <c r="Q1127" s="242">
        <v>0</v>
      </c>
      <c r="R1127" s="242">
        <f>Q1127*H1127</f>
        <v>0</v>
      </c>
      <c r="S1127" s="242">
        <v>0</v>
      </c>
      <c r="T1127" s="243">
        <f>S1127*H1127</f>
        <v>0</v>
      </c>
      <c r="AR1127" s="244" t="s">
        <v>236</v>
      </c>
      <c r="AT1127" s="244" t="s">
        <v>384</v>
      </c>
      <c r="AU1127" s="244" t="s">
        <v>93</v>
      </c>
      <c r="AY1127" s="17" t="s">
        <v>381</v>
      </c>
      <c r="BE1127" s="245">
        <f>IF(N1127="základní",J1127,0)</f>
        <v>0</v>
      </c>
      <c r="BF1127" s="245">
        <f>IF(N1127="snížená",J1127,0)</f>
        <v>0</v>
      </c>
      <c r="BG1127" s="245">
        <f>IF(N1127="zákl. přenesená",J1127,0)</f>
        <v>0</v>
      </c>
      <c r="BH1127" s="245">
        <f>IF(N1127="sníž. přenesená",J1127,0)</f>
        <v>0</v>
      </c>
      <c r="BI1127" s="245">
        <f>IF(N1127="nulová",J1127,0)</f>
        <v>0</v>
      </c>
      <c r="BJ1127" s="17" t="s">
        <v>91</v>
      </c>
      <c r="BK1127" s="245">
        <f>ROUND(I1127*H1127,2)</f>
        <v>0</v>
      </c>
      <c r="BL1127" s="17" t="s">
        <v>236</v>
      </c>
      <c r="BM1127" s="244" t="s">
        <v>6581</v>
      </c>
    </row>
    <row r="1128" s="11" customFormat="1" ht="22.8" customHeight="1">
      <c r="B1128" s="217"/>
      <c r="C1128" s="218"/>
      <c r="D1128" s="219" t="s">
        <v>82</v>
      </c>
      <c r="E1128" s="231" t="s">
        <v>6337</v>
      </c>
      <c r="F1128" s="231" t="s">
        <v>6338</v>
      </c>
      <c r="G1128" s="218"/>
      <c r="H1128" s="218"/>
      <c r="I1128" s="221"/>
      <c r="J1128" s="232">
        <f>BK1128</f>
        <v>0</v>
      </c>
      <c r="K1128" s="218"/>
      <c r="L1128" s="223"/>
      <c r="M1128" s="224"/>
      <c r="N1128" s="225"/>
      <c r="O1128" s="225"/>
      <c r="P1128" s="226">
        <f>P1129</f>
        <v>0</v>
      </c>
      <c r="Q1128" s="225"/>
      <c r="R1128" s="226">
        <f>R1129</f>
        <v>8</v>
      </c>
      <c r="S1128" s="225"/>
      <c r="T1128" s="227">
        <f>T1129</f>
        <v>0</v>
      </c>
      <c r="AR1128" s="228" t="s">
        <v>91</v>
      </c>
      <c r="AT1128" s="229" t="s">
        <v>82</v>
      </c>
      <c r="AU1128" s="229" t="s">
        <v>91</v>
      </c>
      <c r="AY1128" s="228" t="s">
        <v>381</v>
      </c>
      <c r="BK1128" s="230">
        <f>BK1129</f>
        <v>0</v>
      </c>
    </row>
    <row r="1129" s="1" customFormat="1" ht="16.5" customHeight="1">
      <c r="B1129" s="39"/>
      <c r="C1129" s="233" t="s">
        <v>2679</v>
      </c>
      <c r="D1129" s="233" t="s">
        <v>384</v>
      </c>
      <c r="E1129" s="234" t="s">
        <v>6582</v>
      </c>
      <c r="F1129" s="235" t="s">
        <v>6583</v>
      </c>
      <c r="G1129" s="236" t="s">
        <v>1933</v>
      </c>
      <c r="H1129" s="237">
        <v>1</v>
      </c>
      <c r="I1129" s="238"/>
      <c r="J1129" s="239">
        <f>ROUND(I1129*H1129,2)</f>
        <v>0</v>
      </c>
      <c r="K1129" s="235" t="s">
        <v>539</v>
      </c>
      <c r="L1129" s="44"/>
      <c r="M1129" s="240" t="s">
        <v>1</v>
      </c>
      <c r="N1129" s="241" t="s">
        <v>48</v>
      </c>
      <c r="O1129" s="87"/>
      <c r="P1129" s="242">
        <f>O1129*H1129</f>
        <v>0</v>
      </c>
      <c r="Q1129" s="242">
        <v>8</v>
      </c>
      <c r="R1129" s="242">
        <f>Q1129*H1129</f>
        <v>8</v>
      </c>
      <c r="S1129" s="242">
        <v>0</v>
      </c>
      <c r="T1129" s="243">
        <f>S1129*H1129</f>
        <v>0</v>
      </c>
      <c r="AR1129" s="244" t="s">
        <v>236</v>
      </c>
      <c r="AT1129" s="244" t="s">
        <v>384</v>
      </c>
      <c r="AU1129" s="244" t="s">
        <v>93</v>
      </c>
      <c r="AY1129" s="17" t="s">
        <v>381</v>
      </c>
      <c r="BE1129" s="245">
        <f>IF(N1129="základní",J1129,0)</f>
        <v>0</v>
      </c>
      <c r="BF1129" s="245">
        <f>IF(N1129="snížená",J1129,0)</f>
        <v>0</v>
      </c>
      <c r="BG1129" s="245">
        <f>IF(N1129="zákl. přenesená",J1129,0)</f>
        <v>0</v>
      </c>
      <c r="BH1129" s="245">
        <f>IF(N1129="sníž. přenesená",J1129,0)</f>
        <v>0</v>
      </c>
      <c r="BI1129" s="245">
        <f>IF(N1129="nulová",J1129,0)</f>
        <v>0</v>
      </c>
      <c r="BJ1129" s="17" t="s">
        <v>91</v>
      </c>
      <c r="BK1129" s="245">
        <f>ROUND(I1129*H1129,2)</f>
        <v>0</v>
      </c>
      <c r="BL1129" s="17" t="s">
        <v>236</v>
      </c>
      <c r="BM1129" s="244" t="s">
        <v>6584</v>
      </c>
    </row>
    <row r="1130" s="11" customFormat="1" ht="22.8" customHeight="1">
      <c r="B1130" s="217"/>
      <c r="C1130" s="218"/>
      <c r="D1130" s="219" t="s">
        <v>82</v>
      </c>
      <c r="E1130" s="231" t="s">
        <v>6378</v>
      </c>
      <c r="F1130" s="231" t="s">
        <v>6379</v>
      </c>
      <c r="G1130" s="218"/>
      <c r="H1130" s="218"/>
      <c r="I1130" s="221"/>
      <c r="J1130" s="232">
        <f>BK1130</f>
        <v>0</v>
      </c>
      <c r="K1130" s="218"/>
      <c r="L1130" s="223"/>
      <c r="M1130" s="224"/>
      <c r="N1130" s="225"/>
      <c r="O1130" s="225"/>
      <c r="P1130" s="226">
        <f>SUM(P1131:P1132)</f>
        <v>0</v>
      </c>
      <c r="Q1130" s="225"/>
      <c r="R1130" s="226">
        <f>SUM(R1131:R1132)</f>
        <v>12</v>
      </c>
      <c r="S1130" s="225"/>
      <c r="T1130" s="227">
        <f>SUM(T1131:T1132)</f>
        <v>0</v>
      </c>
      <c r="AR1130" s="228" t="s">
        <v>91</v>
      </c>
      <c r="AT1130" s="229" t="s">
        <v>82</v>
      </c>
      <c r="AU1130" s="229" t="s">
        <v>91</v>
      </c>
      <c r="AY1130" s="228" t="s">
        <v>381</v>
      </c>
      <c r="BK1130" s="230">
        <f>SUM(BK1131:BK1132)</f>
        <v>0</v>
      </c>
    </row>
    <row r="1131" s="1" customFormat="1" ht="16.5" customHeight="1">
      <c r="B1131" s="39"/>
      <c r="C1131" s="233" t="s">
        <v>2688</v>
      </c>
      <c r="D1131" s="233" t="s">
        <v>384</v>
      </c>
      <c r="E1131" s="234" t="s">
        <v>6585</v>
      </c>
      <c r="F1131" s="235" t="s">
        <v>6483</v>
      </c>
      <c r="G1131" s="236" t="s">
        <v>1933</v>
      </c>
      <c r="H1131" s="237">
        <v>1</v>
      </c>
      <c r="I1131" s="238"/>
      <c r="J1131" s="239">
        <f>ROUND(I1131*H1131,2)</f>
        <v>0</v>
      </c>
      <c r="K1131" s="235" t="s">
        <v>539</v>
      </c>
      <c r="L1131" s="44"/>
      <c r="M1131" s="240" t="s">
        <v>1</v>
      </c>
      <c r="N1131" s="241" t="s">
        <v>48</v>
      </c>
      <c r="O1131" s="87"/>
      <c r="P1131" s="242">
        <f>O1131*H1131</f>
        <v>0</v>
      </c>
      <c r="Q1131" s="242">
        <v>12</v>
      </c>
      <c r="R1131" s="242">
        <f>Q1131*H1131</f>
        <v>12</v>
      </c>
      <c r="S1131" s="242">
        <v>0</v>
      </c>
      <c r="T1131" s="243">
        <f>S1131*H1131</f>
        <v>0</v>
      </c>
      <c r="AR1131" s="244" t="s">
        <v>236</v>
      </c>
      <c r="AT1131" s="244" t="s">
        <v>384</v>
      </c>
      <c r="AU1131" s="244" t="s">
        <v>93</v>
      </c>
      <c r="AY1131" s="17" t="s">
        <v>381</v>
      </c>
      <c r="BE1131" s="245">
        <f>IF(N1131="základní",J1131,0)</f>
        <v>0</v>
      </c>
      <c r="BF1131" s="245">
        <f>IF(N1131="snížená",J1131,0)</f>
        <v>0</v>
      </c>
      <c r="BG1131" s="245">
        <f>IF(N1131="zákl. přenesená",J1131,0)</f>
        <v>0</v>
      </c>
      <c r="BH1131" s="245">
        <f>IF(N1131="sníž. přenesená",J1131,0)</f>
        <v>0</v>
      </c>
      <c r="BI1131" s="245">
        <f>IF(N1131="nulová",J1131,0)</f>
        <v>0</v>
      </c>
      <c r="BJ1131" s="17" t="s">
        <v>91</v>
      </c>
      <c r="BK1131" s="245">
        <f>ROUND(I1131*H1131,2)</f>
        <v>0</v>
      </c>
      <c r="BL1131" s="17" t="s">
        <v>236</v>
      </c>
      <c r="BM1131" s="244" t="s">
        <v>6586</v>
      </c>
    </row>
    <row r="1132" s="1" customFormat="1" ht="16.5" customHeight="1">
      <c r="B1132" s="39"/>
      <c r="C1132" s="233" t="s">
        <v>2695</v>
      </c>
      <c r="D1132" s="233" t="s">
        <v>384</v>
      </c>
      <c r="E1132" s="234" t="s">
        <v>6587</v>
      </c>
      <c r="F1132" s="235" t="s">
        <v>5720</v>
      </c>
      <c r="G1132" s="236" t="s">
        <v>1</v>
      </c>
      <c r="H1132" s="237">
        <v>0</v>
      </c>
      <c r="I1132" s="238"/>
      <c r="J1132" s="239">
        <f>ROUND(I1132*H1132,2)</f>
        <v>0</v>
      </c>
      <c r="K1132" s="235" t="s">
        <v>539</v>
      </c>
      <c r="L1132" s="44"/>
      <c r="M1132" s="240" t="s">
        <v>1</v>
      </c>
      <c r="N1132" s="241" t="s">
        <v>48</v>
      </c>
      <c r="O1132" s="87"/>
      <c r="P1132" s="242">
        <f>O1132*H1132</f>
        <v>0</v>
      </c>
      <c r="Q1132" s="242">
        <v>0</v>
      </c>
      <c r="R1132" s="242">
        <f>Q1132*H1132</f>
        <v>0</v>
      </c>
      <c r="S1132" s="242">
        <v>0</v>
      </c>
      <c r="T1132" s="243">
        <f>S1132*H1132</f>
        <v>0</v>
      </c>
      <c r="AR1132" s="244" t="s">
        <v>236</v>
      </c>
      <c r="AT1132" s="244" t="s">
        <v>384</v>
      </c>
      <c r="AU1132" s="244" t="s">
        <v>93</v>
      </c>
      <c r="AY1132" s="17" t="s">
        <v>381</v>
      </c>
      <c r="BE1132" s="245">
        <f>IF(N1132="základní",J1132,0)</f>
        <v>0</v>
      </c>
      <c r="BF1132" s="245">
        <f>IF(N1132="snížená",J1132,0)</f>
        <v>0</v>
      </c>
      <c r="BG1132" s="245">
        <f>IF(N1132="zákl. přenesená",J1132,0)</f>
        <v>0</v>
      </c>
      <c r="BH1132" s="245">
        <f>IF(N1132="sníž. přenesená",J1132,0)</f>
        <v>0</v>
      </c>
      <c r="BI1132" s="245">
        <f>IF(N1132="nulová",J1132,0)</f>
        <v>0</v>
      </c>
      <c r="BJ1132" s="17" t="s">
        <v>91</v>
      </c>
      <c r="BK1132" s="245">
        <f>ROUND(I1132*H1132,2)</f>
        <v>0</v>
      </c>
      <c r="BL1132" s="17" t="s">
        <v>236</v>
      </c>
      <c r="BM1132" s="244" t="s">
        <v>6588</v>
      </c>
    </row>
    <row r="1133" s="11" customFormat="1" ht="22.8" customHeight="1">
      <c r="B1133" s="217"/>
      <c r="C1133" s="218"/>
      <c r="D1133" s="219" t="s">
        <v>82</v>
      </c>
      <c r="E1133" s="231" t="s">
        <v>6487</v>
      </c>
      <c r="F1133" s="231" t="s">
        <v>6488</v>
      </c>
      <c r="G1133" s="218"/>
      <c r="H1133" s="218"/>
      <c r="I1133" s="221"/>
      <c r="J1133" s="232">
        <f>BK1133</f>
        <v>0</v>
      </c>
      <c r="K1133" s="218"/>
      <c r="L1133" s="223"/>
      <c r="M1133" s="224"/>
      <c r="N1133" s="225"/>
      <c r="O1133" s="225"/>
      <c r="P1133" s="226">
        <f>P1134</f>
        <v>0</v>
      </c>
      <c r="Q1133" s="225"/>
      <c r="R1133" s="226">
        <f>R1134</f>
        <v>25</v>
      </c>
      <c r="S1133" s="225"/>
      <c r="T1133" s="227">
        <f>T1134</f>
        <v>0</v>
      </c>
      <c r="AR1133" s="228" t="s">
        <v>91</v>
      </c>
      <c r="AT1133" s="229" t="s">
        <v>82</v>
      </c>
      <c r="AU1133" s="229" t="s">
        <v>91</v>
      </c>
      <c r="AY1133" s="228" t="s">
        <v>381</v>
      </c>
      <c r="BK1133" s="230">
        <f>BK1134</f>
        <v>0</v>
      </c>
    </row>
    <row r="1134" s="1" customFormat="1" ht="16.5" customHeight="1">
      <c r="B1134" s="39"/>
      <c r="C1134" s="233" t="s">
        <v>2699</v>
      </c>
      <c r="D1134" s="233" t="s">
        <v>384</v>
      </c>
      <c r="E1134" s="234" t="s">
        <v>6589</v>
      </c>
      <c r="F1134" s="235" t="s">
        <v>6490</v>
      </c>
      <c r="G1134" s="236" t="s">
        <v>1933</v>
      </c>
      <c r="H1134" s="237">
        <v>1</v>
      </c>
      <c r="I1134" s="238"/>
      <c r="J1134" s="239">
        <f>ROUND(I1134*H1134,2)</f>
        <v>0</v>
      </c>
      <c r="K1134" s="235" t="s">
        <v>539</v>
      </c>
      <c r="L1134" s="44"/>
      <c r="M1134" s="240" t="s">
        <v>1</v>
      </c>
      <c r="N1134" s="241" t="s">
        <v>48</v>
      </c>
      <c r="O1134" s="87"/>
      <c r="P1134" s="242">
        <f>O1134*H1134</f>
        <v>0</v>
      </c>
      <c r="Q1134" s="242">
        <v>25</v>
      </c>
      <c r="R1134" s="242">
        <f>Q1134*H1134</f>
        <v>25</v>
      </c>
      <c r="S1134" s="242">
        <v>0</v>
      </c>
      <c r="T1134" s="243">
        <f>S1134*H1134</f>
        <v>0</v>
      </c>
      <c r="AR1134" s="244" t="s">
        <v>236</v>
      </c>
      <c r="AT1134" s="244" t="s">
        <v>384</v>
      </c>
      <c r="AU1134" s="244" t="s">
        <v>93</v>
      </c>
      <c r="AY1134" s="17" t="s">
        <v>381</v>
      </c>
      <c r="BE1134" s="245">
        <f>IF(N1134="základní",J1134,0)</f>
        <v>0</v>
      </c>
      <c r="BF1134" s="245">
        <f>IF(N1134="snížená",J1134,0)</f>
        <v>0</v>
      </c>
      <c r="BG1134" s="245">
        <f>IF(N1134="zákl. přenesená",J1134,0)</f>
        <v>0</v>
      </c>
      <c r="BH1134" s="245">
        <f>IF(N1134="sníž. přenesená",J1134,0)</f>
        <v>0</v>
      </c>
      <c r="BI1134" s="245">
        <f>IF(N1134="nulová",J1134,0)</f>
        <v>0</v>
      </c>
      <c r="BJ1134" s="17" t="s">
        <v>91</v>
      </c>
      <c r="BK1134" s="245">
        <f>ROUND(I1134*H1134,2)</f>
        <v>0</v>
      </c>
      <c r="BL1134" s="17" t="s">
        <v>236</v>
      </c>
      <c r="BM1134" s="244" t="s">
        <v>6590</v>
      </c>
    </row>
    <row r="1135" s="11" customFormat="1" ht="22.8" customHeight="1">
      <c r="B1135" s="217"/>
      <c r="C1135" s="218"/>
      <c r="D1135" s="219" t="s">
        <v>82</v>
      </c>
      <c r="E1135" s="231" t="s">
        <v>5731</v>
      </c>
      <c r="F1135" s="231" t="s">
        <v>5732</v>
      </c>
      <c r="G1135" s="218"/>
      <c r="H1135" s="218"/>
      <c r="I1135" s="221"/>
      <c r="J1135" s="232">
        <f>BK1135</f>
        <v>0</v>
      </c>
      <c r="K1135" s="218"/>
      <c r="L1135" s="223"/>
      <c r="M1135" s="224"/>
      <c r="N1135" s="225"/>
      <c r="O1135" s="225"/>
      <c r="P1135" s="226">
        <f>SUM(P1136:P1137)</f>
        <v>0</v>
      </c>
      <c r="Q1135" s="225"/>
      <c r="R1135" s="226">
        <f>SUM(R1136:R1137)</f>
        <v>352</v>
      </c>
      <c r="S1135" s="225"/>
      <c r="T1135" s="227">
        <f>SUM(T1136:T1137)</f>
        <v>0</v>
      </c>
      <c r="AR1135" s="228" t="s">
        <v>91</v>
      </c>
      <c r="AT1135" s="229" t="s">
        <v>82</v>
      </c>
      <c r="AU1135" s="229" t="s">
        <v>91</v>
      </c>
      <c r="AY1135" s="228" t="s">
        <v>381</v>
      </c>
      <c r="BK1135" s="230">
        <f>SUM(BK1136:BK1137)</f>
        <v>0</v>
      </c>
    </row>
    <row r="1136" s="1" customFormat="1" ht="16.5" customHeight="1">
      <c r="B1136" s="39"/>
      <c r="C1136" s="233" t="s">
        <v>2703</v>
      </c>
      <c r="D1136" s="233" t="s">
        <v>384</v>
      </c>
      <c r="E1136" s="234" t="s">
        <v>6591</v>
      </c>
      <c r="F1136" s="235" t="s">
        <v>6592</v>
      </c>
      <c r="G1136" s="236" t="s">
        <v>1888</v>
      </c>
      <c r="H1136" s="237">
        <v>5</v>
      </c>
      <c r="I1136" s="238"/>
      <c r="J1136" s="239">
        <f>ROUND(I1136*H1136,2)</f>
        <v>0</v>
      </c>
      <c r="K1136" s="235" t="s">
        <v>539</v>
      </c>
      <c r="L1136" s="44"/>
      <c r="M1136" s="240" t="s">
        <v>1</v>
      </c>
      <c r="N1136" s="241" t="s">
        <v>48</v>
      </c>
      <c r="O1136" s="87"/>
      <c r="P1136" s="242">
        <f>O1136*H1136</f>
        <v>0</v>
      </c>
      <c r="Q1136" s="242">
        <v>38</v>
      </c>
      <c r="R1136" s="242">
        <f>Q1136*H1136</f>
        <v>190</v>
      </c>
      <c r="S1136" s="242">
        <v>0</v>
      </c>
      <c r="T1136" s="243">
        <f>S1136*H1136</f>
        <v>0</v>
      </c>
      <c r="AR1136" s="244" t="s">
        <v>236</v>
      </c>
      <c r="AT1136" s="244" t="s">
        <v>384</v>
      </c>
      <c r="AU1136" s="244" t="s">
        <v>93</v>
      </c>
      <c r="AY1136" s="17" t="s">
        <v>381</v>
      </c>
      <c r="BE1136" s="245">
        <f>IF(N1136="základní",J1136,0)</f>
        <v>0</v>
      </c>
      <c r="BF1136" s="245">
        <f>IF(N1136="snížená",J1136,0)</f>
        <v>0</v>
      </c>
      <c r="BG1136" s="245">
        <f>IF(N1136="zákl. přenesená",J1136,0)</f>
        <v>0</v>
      </c>
      <c r="BH1136" s="245">
        <f>IF(N1136="sníž. přenesená",J1136,0)</f>
        <v>0</v>
      </c>
      <c r="BI1136" s="245">
        <f>IF(N1136="nulová",J1136,0)</f>
        <v>0</v>
      </c>
      <c r="BJ1136" s="17" t="s">
        <v>91</v>
      </c>
      <c r="BK1136" s="245">
        <f>ROUND(I1136*H1136,2)</f>
        <v>0</v>
      </c>
      <c r="BL1136" s="17" t="s">
        <v>236</v>
      </c>
      <c r="BM1136" s="244" t="s">
        <v>6593</v>
      </c>
    </row>
    <row r="1137" s="1" customFormat="1" ht="16.5" customHeight="1">
      <c r="B1137" s="39"/>
      <c r="C1137" s="233" t="s">
        <v>2707</v>
      </c>
      <c r="D1137" s="233" t="s">
        <v>384</v>
      </c>
      <c r="E1137" s="234" t="s">
        <v>6594</v>
      </c>
      <c r="F1137" s="235" t="s">
        <v>6493</v>
      </c>
      <c r="G1137" s="236" t="s">
        <v>1888</v>
      </c>
      <c r="H1137" s="237">
        <v>3</v>
      </c>
      <c r="I1137" s="238"/>
      <c r="J1137" s="239">
        <f>ROUND(I1137*H1137,2)</f>
        <v>0</v>
      </c>
      <c r="K1137" s="235" t="s">
        <v>539</v>
      </c>
      <c r="L1137" s="44"/>
      <c r="M1137" s="240" t="s">
        <v>1</v>
      </c>
      <c r="N1137" s="241" t="s">
        <v>48</v>
      </c>
      <c r="O1137" s="87"/>
      <c r="P1137" s="242">
        <f>O1137*H1137</f>
        <v>0</v>
      </c>
      <c r="Q1137" s="242">
        <v>54</v>
      </c>
      <c r="R1137" s="242">
        <f>Q1137*H1137</f>
        <v>162</v>
      </c>
      <c r="S1137" s="242">
        <v>0</v>
      </c>
      <c r="T1137" s="243">
        <f>S1137*H1137</f>
        <v>0</v>
      </c>
      <c r="AR1137" s="244" t="s">
        <v>236</v>
      </c>
      <c r="AT1137" s="244" t="s">
        <v>384</v>
      </c>
      <c r="AU1137" s="244" t="s">
        <v>93</v>
      </c>
      <c r="AY1137" s="17" t="s">
        <v>381</v>
      </c>
      <c r="BE1137" s="245">
        <f>IF(N1137="základní",J1137,0)</f>
        <v>0</v>
      </c>
      <c r="BF1137" s="245">
        <f>IF(N1137="snížená",J1137,0)</f>
        <v>0</v>
      </c>
      <c r="BG1137" s="245">
        <f>IF(N1137="zákl. přenesená",J1137,0)</f>
        <v>0</v>
      </c>
      <c r="BH1137" s="245">
        <f>IF(N1137="sníž. přenesená",J1137,0)</f>
        <v>0</v>
      </c>
      <c r="BI1137" s="245">
        <f>IF(N1137="nulová",J1137,0)</f>
        <v>0</v>
      </c>
      <c r="BJ1137" s="17" t="s">
        <v>91</v>
      </c>
      <c r="BK1137" s="245">
        <f>ROUND(I1137*H1137,2)</f>
        <v>0</v>
      </c>
      <c r="BL1137" s="17" t="s">
        <v>236</v>
      </c>
      <c r="BM1137" s="244" t="s">
        <v>6595</v>
      </c>
    </row>
    <row r="1138" s="11" customFormat="1" ht="22.8" customHeight="1">
      <c r="B1138" s="217"/>
      <c r="C1138" s="218"/>
      <c r="D1138" s="219" t="s">
        <v>82</v>
      </c>
      <c r="E1138" s="231" t="s">
        <v>5668</v>
      </c>
      <c r="F1138" s="231" t="s">
        <v>5669</v>
      </c>
      <c r="G1138" s="218"/>
      <c r="H1138" s="218"/>
      <c r="I1138" s="221"/>
      <c r="J1138" s="232">
        <f>BK1138</f>
        <v>0</v>
      </c>
      <c r="K1138" s="218"/>
      <c r="L1138" s="223"/>
      <c r="M1138" s="224"/>
      <c r="N1138" s="225"/>
      <c r="O1138" s="225"/>
      <c r="P1138" s="226">
        <f>P1139</f>
        <v>0</v>
      </c>
      <c r="Q1138" s="225"/>
      <c r="R1138" s="226">
        <f>R1139</f>
        <v>48</v>
      </c>
      <c r="S1138" s="225"/>
      <c r="T1138" s="227">
        <f>T1139</f>
        <v>0</v>
      </c>
      <c r="AR1138" s="228" t="s">
        <v>91</v>
      </c>
      <c r="AT1138" s="229" t="s">
        <v>82</v>
      </c>
      <c r="AU1138" s="229" t="s">
        <v>91</v>
      </c>
      <c r="AY1138" s="228" t="s">
        <v>381</v>
      </c>
      <c r="BK1138" s="230">
        <f>BK1139</f>
        <v>0</v>
      </c>
    </row>
    <row r="1139" s="1" customFormat="1" ht="16.5" customHeight="1">
      <c r="B1139" s="39"/>
      <c r="C1139" s="233" t="s">
        <v>2711</v>
      </c>
      <c r="D1139" s="233" t="s">
        <v>384</v>
      </c>
      <c r="E1139" s="234" t="s">
        <v>6596</v>
      </c>
      <c r="F1139" s="235" t="s">
        <v>6597</v>
      </c>
      <c r="G1139" s="236" t="s">
        <v>1888</v>
      </c>
      <c r="H1139" s="237">
        <v>3</v>
      </c>
      <c r="I1139" s="238"/>
      <c r="J1139" s="239">
        <f>ROUND(I1139*H1139,2)</f>
        <v>0</v>
      </c>
      <c r="K1139" s="235" t="s">
        <v>539</v>
      </c>
      <c r="L1139" s="44"/>
      <c r="M1139" s="240" t="s">
        <v>1</v>
      </c>
      <c r="N1139" s="241" t="s">
        <v>48</v>
      </c>
      <c r="O1139" s="87"/>
      <c r="P1139" s="242">
        <f>O1139*H1139</f>
        <v>0</v>
      </c>
      <c r="Q1139" s="242">
        <v>16</v>
      </c>
      <c r="R1139" s="242">
        <f>Q1139*H1139</f>
        <v>48</v>
      </c>
      <c r="S1139" s="242">
        <v>0</v>
      </c>
      <c r="T1139" s="243">
        <f>S1139*H1139</f>
        <v>0</v>
      </c>
      <c r="AR1139" s="244" t="s">
        <v>236</v>
      </c>
      <c r="AT1139" s="244" t="s">
        <v>384</v>
      </c>
      <c r="AU1139" s="244" t="s">
        <v>93</v>
      </c>
      <c r="AY1139" s="17" t="s">
        <v>381</v>
      </c>
      <c r="BE1139" s="245">
        <f>IF(N1139="základní",J1139,0)</f>
        <v>0</v>
      </c>
      <c r="BF1139" s="245">
        <f>IF(N1139="snížená",J1139,0)</f>
        <v>0</v>
      </c>
      <c r="BG1139" s="245">
        <f>IF(N1139="zákl. přenesená",J1139,0)</f>
        <v>0</v>
      </c>
      <c r="BH1139" s="245">
        <f>IF(N1139="sníž. přenesená",J1139,0)</f>
        <v>0</v>
      </c>
      <c r="BI1139" s="245">
        <f>IF(N1139="nulová",J1139,0)</f>
        <v>0</v>
      </c>
      <c r="BJ1139" s="17" t="s">
        <v>91</v>
      </c>
      <c r="BK1139" s="245">
        <f>ROUND(I1139*H1139,2)</f>
        <v>0</v>
      </c>
      <c r="BL1139" s="17" t="s">
        <v>236</v>
      </c>
      <c r="BM1139" s="244" t="s">
        <v>6598</v>
      </c>
    </row>
    <row r="1140" s="11" customFormat="1" ht="22.8" customHeight="1">
      <c r="B1140" s="217"/>
      <c r="C1140" s="218"/>
      <c r="D1140" s="219" t="s">
        <v>82</v>
      </c>
      <c r="E1140" s="231" t="s">
        <v>5678</v>
      </c>
      <c r="F1140" s="231" t="s">
        <v>5679</v>
      </c>
      <c r="G1140" s="218"/>
      <c r="H1140" s="218"/>
      <c r="I1140" s="221"/>
      <c r="J1140" s="232">
        <f>BK1140</f>
        <v>0</v>
      </c>
      <c r="K1140" s="218"/>
      <c r="L1140" s="223"/>
      <c r="M1140" s="224"/>
      <c r="N1140" s="225"/>
      <c r="O1140" s="225"/>
      <c r="P1140" s="226">
        <f>P1141</f>
        <v>0</v>
      </c>
      <c r="Q1140" s="225"/>
      <c r="R1140" s="226">
        <f>R1141</f>
        <v>0</v>
      </c>
      <c r="S1140" s="225"/>
      <c r="T1140" s="227">
        <f>T1141</f>
        <v>0</v>
      </c>
      <c r="AR1140" s="228" t="s">
        <v>91</v>
      </c>
      <c r="AT1140" s="229" t="s">
        <v>82</v>
      </c>
      <c r="AU1140" s="229" t="s">
        <v>91</v>
      </c>
      <c r="AY1140" s="228" t="s">
        <v>381</v>
      </c>
      <c r="BK1140" s="230">
        <f>BK1141</f>
        <v>0</v>
      </c>
    </row>
    <row r="1141" s="1" customFormat="1" ht="16.5" customHeight="1">
      <c r="B1141" s="39"/>
      <c r="C1141" s="233" t="s">
        <v>2715</v>
      </c>
      <c r="D1141" s="233" t="s">
        <v>384</v>
      </c>
      <c r="E1141" s="234" t="s">
        <v>6599</v>
      </c>
      <c r="F1141" s="235" t="s">
        <v>5681</v>
      </c>
      <c r="G1141" s="236" t="s">
        <v>2947</v>
      </c>
      <c r="H1141" s="237">
        <v>100</v>
      </c>
      <c r="I1141" s="238"/>
      <c r="J1141" s="239">
        <f>ROUND(I1141*H1141,2)</f>
        <v>0</v>
      </c>
      <c r="K1141" s="235" t="s">
        <v>539</v>
      </c>
      <c r="L1141" s="44"/>
      <c r="M1141" s="240" t="s">
        <v>1</v>
      </c>
      <c r="N1141" s="241" t="s">
        <v>48</v>
      </c>
      <c r="O1141" s="87"/>
      <c r="P1141" s="242">
        <f>O1141*H1141</f>
        <v>0</v>
      </c>
      <c r="Q1141" s="242">
        <v>0</v>
      </c>
      <c r="R1141" s="242">
        <f>Q1141*H1141</f>
        <v>0</v>
      </c>
      <c r="S1141" s="242">
        <v>0</v>
      </c>
      <c r="T1141" s="243">
        <f>S1141*H1141</f>
        <v>0</v>
      </c>
      <c r="AR1141" s="244" t="s">
        <v>236</v>
      </c>
      <c r="AT1141" s="244" t="s">
        <v>384</v>
      </c>
      <c r="AU1141" s="244" t="s">
        <v>93</v>
      </c>
      <c r="AY1141" s="17" t="s">
        <v>381</v>
      </c>
      <c r="BE1141" s="245">
        <f>IF(N1141="základní",J1141,0)</f>
        <v>0</v>
      </c>
      <c r="BF1141" s="245">
        <f>IF(N1141="snížená",J1141,0)</f>
        <v>0</v>
      </c>
      <c r="BG1141" s="245">
        <f>IF(N1141="zákl. přenesená",J1141,0)</f>
        <v>0</v>
      </c>
      <c r="BH1141" s="245">
        <f>IF(N1141="sníž. přenesená",J1141,0)</f>
        <v>0</v>
      </c>
      <c r="BI1141" s="245">
        <f>IF(N1141="nulová",J1141,0)</f>
        <v>0</v>
      </c>
      <c r="BJ1141" s="17" t="s">
        <v>91</v>
      </c>
      <c r="BK1141" s="245">
        <f>ROUND(I1141*H1141,2)</f>
        <v>0</v>
      </c>
      <c r="BL1141" s="17" t="s">
        <v>236</v>
      </c>
      <c r="BM1141" s="244" t="s">
        <v>6600</v>
      </c>
    </row>
    <row r="1142" s="11" customFormat="1" ht="22.8" customHeight="1">
      <c r="B1142" s="217"/>
      <c r="C1142" s="218"/>
      <c r="D1142" s="219" t="s">
        <v>82</v>
      </c>
      <c r="E1142" s="231" t="s">
        <v>5682</v>
      </c>
      <c r="F1142" s="231" t="s">
        <v>5683</v>
      </c>
      <c r="G1142" s="218"/>
      <c r="H1142" s="218"/>
      <c r="I1142" s="221"/>
      <c r="J1142" s="232">
        <f>BK1142</f>
        <v>0</v>
      </c>
      <c r="K1142" s="218"/>
      <c r="L1142" s="223"/>
      <c r="M1142" s="224"/>
      <c r="N1142" s="225"/>
      <c r="O1142" s="225"/>
      <c r="P1142" s="226">
        <f>P1143</f>
        <v>0</v>
      </c>
      <c r="Q1142" s="225"/>
      <c r="R1142" s="226">
        <f>R1143</f>
        <v>0</v>
      </c>
      <c r="S1142" s="225"/>
      <c r="T1142" s="227">
        <f>T1143</f>
        <v>0</v>
      </c>
      <c r="AR1142" s="228" t="s">
        <v>91</v>
      </c>
      <c r="AT1142" s="229" t="s">
        <v>82</v>
      </c>
      <c r="AU1142" s="229" t="s">
        <v>91</v>
      </c>
      <c r="AY1142" s="228" t="s">
        <v>381</v>
      </c>
      <c r="BK1142" s="230">
        <f>BK1143</f>
        <v>0</v>
      </c>
    </row>
    <row r="1143" s="1" customFormat="1" ht="16.5" customHeight="1">
      <c r="B1143" s="39"/>
      <c r="C1143" s="233" t="s">
        <v>2719</v>
      </c>
      <c r="D1143" s="233" t="s">
        <v>384</v>
      </c>
      <c r="E1143" s="234" t="s">
        <v>6601</v>
      </c>
      <c r="F1143" s="235" t="s">
        <v>5685</v>
      </c>
      <c r="G1143" s="236" t="s">
        <v>2947</v>
      </c>
      <c r="H1143" s="237">
        <v>50</v>
      </c>
      <c r="I1143" s="238"/>
      <c r="J1143" s="239">
        <f>ROUND(I1143*H1143,2)</f>
        <v>0</v>
      </c>
      <c r="K1143" s="235" t="s">
        <v>539</v>
      </c>
      <c r="L1143" s="44"/>
      <c r="M1143" s="240" t="s">
        <v>1</v>
      </c>
      <c r="N1143" s="241" t="s">
        <v>48</v>
      </c>
      <c r="O1143" s="87"/>
      <c r="P1143" s="242">
        <f>O1143*H1143</f>
        <v>0</v>
      </c>
      <c r="Q1143" s="242">
        <v>0</v>
      </c>
      <c r="R1143" s="242">
        <f>Q1143*H1143</f>
        <v>0</v>
      </c>
      <c r="S1143" s="242">
        <v>0</v>
      </c>
      <c r="T1143" s="243">
        <f>S1143*H1143</f>
        <v>0</v>
      </c>
      <c r="AR1143" s="244" t="s">
        <v>236</v>
      </c>
      <c r="AT1143" s="244" t="s">
        <v>384</v>
      </c>
      <c r="AU1143" s="244" t="s">
        <v>93</v>
      </c>
      <c r="AY1143" s="17" t="s">
        <v>381</v>
      </c>
      <c r="BE1143" s="245">
        <f>IF(N1143="základní",J1143,0)</f>
        <v>0</v>
      </c>
      <c r="BF1143" s="245">
        <f>IF(N1143="snížená",J1143,0)</f>
        <v>0</v>
      </c>
      <c r="BG1143" s="245">
        <f>IF(N1143="zákl. přenesená",J1143,0)</f>
        <v>0</v>
      </c>
      <c r="BH1143" s="245">
        <f>IF(N1143="sníž. přenesená",J1143,0)</f>
        <v>0</v>
      </c>
      <c r="BI1143" s="245">
        <f>IF(N1143="nulová",J1143,0)</f>
        <v>0</v>
      </c>
      <c r="BJ1143" s="17" t="s">
        <v>91</v>
      </c>
      <c r="BK1143" s="245">
        <f>ROUND(I1143*H1143,2)</f>
        <v>0</v>
      </c>
      <c r="BL1143" s="17" t="s">
        <v>236</v>
      </c>
      <c r="BM1143" s="244" t="s">
        <v>6602</v>
      </c>
    </row>
    <row r="1144" s="11" customFormat="1" ht="22.8" customHeight="1">
      <c r="B1144" s="217"/>
      <c r="C1144" s="218"/>
      <c r="D1144" s="219" t="s">
        <v>82</v>
      </c>
      <c r="E1144" s="231" t="s">
        <v>5686</v>
      </c>
      <c r="F1144" s="231" t="s">
        <v>5687</v>
      </c>
      <c r="G1144" s="218"/>
      <c r="H1144" s="218"/>
      <c r="I1144" s="221"/>
      <c r="J1144" s="232">
        <f>BK1144</f>
        <v>0</v>
      </c>
      <c r="K1144" s="218"/>
      <c r="L1144" s="223"/>
      <c r="M1144" s="224"/>
      <c r="N1144" s="225"/>
      <c r="O1144" s="225"/>
      <c r="P1144" s="226">
        <f>P1145</f>
        <v>0</v>
      </c>
      <c r="Q1144" s="225"/>
      <c r="R1144" s="226">
        <f>R1145</f>
        <v>0</v>
      </c>
      <c r="S1144" s="225"/>
      <c r="T1144" s="227">
        <f>T1145</f>
        <v>0</v>
      </c>
      <c r="AR1144" s="228" t="s">
        <v>91</v>
      </c>
      <c r="AT1144" s="229" t="s">
        <v>82</v>
      </c>
      <c r="AU1144" s="229" t="s">
        <v>91</v>
      </c>
      <c r="AY1144" s="228" t="s">
        <v>381</v>
      </c>
      <c r="BK1144" s="230">
        <f>BK1145</f>
        <v>0</v>
      </c>
    </row>
    <row r="1145" s="1" customFormat="1" ht="16.5" customHeight="1">
      <c r="B1145" s="39"/>
      <c r="C1145" s="233" t="s">
        <v>2723</v>
      </c>
      <c r="D1145" s="233" t="s">
        <v>384</v>
      </c>
      <c r="E1145" s="234" t="s">
        <v>6603</v>
      </c>
      <c r="F1145" s="235" t="s">
        <v>5689</v>
      </c>
      <c r="G1145" s="236" t="s">
        <v>5690</v>
      </c>
      <c r="H1145" s="237">
        <v>30</v>
      </c>
      <c r="I1145" s="238"/>
      <c r="J1145" s="239">
        <f>ROUND(I1145*H1145,2)</f>
        <v>0</v>
      </c>
      <c r="K1145" s="235" t="s">
        <v>539</v>
      </c>
      <c r="L1145" s="44"/>
      <c r="M1145" s="240" t="s">
        <v>1</v>
      </c>
      <c r="N1145" s="241" t="s">
        <v>48</v>
      </c>
      <c r="O1145" s="87"/>
      <c r="P1145" s="242">
        <f>O1145*H1145</f>
        <v>0</v>
      </c>
      <c r="Q1145" s="242">
        <v>0</v>
      </c>
      <c r="R1145" s="242">
        <f>Q1145*H1145</f>
        <v>0</v>
      </c>
      <c r="S1145" s="242">
        <v>0</v>
      </c>
      <c r="T1145" s="243">
        <f>S1145*H1145</f>
        <v>0</v>
      </c>
      <c r="AR1145" s="244" t="s">
        <v>236</v>
      </c>
      <c r="AT1145" s="244" t="s">
        <v>384</v>
      </c>
      <c r="AU1145" s="244" t="s">
        <v>93</v>
      </c>
      <c r="AY1145" s="17" t="s">
        <v>381</v>
      </c>
      <c r="BE1145" s="245">
        <f>IF(N1145="základní",J1145,0)</f>
        <v>0</v>
      </c>
      <c r="BF1145" s="245">
        <f>IF(N1145="snížená",J1145,0)</f>
        <v>0</v>
      </c>
      <c r="BG1145" s="245">
        <f>IF(N1145="zákl. přenesená",J1145,0)</f>
        <v>0</v>
      </c>
      <c r="BH1145" s="245">
        <f>IF(N1145="sníž. přenesená",J1145,0)</f>
        <v>0</v>
      </c>
      <c r="BI1145" s="245">
        <f>IF(N1145="nulová",J1145,0)</f>
        <v>0</v>
      </c>
      <c r="BJ1145" s="17" t="s">
        <v>91</v>
      </c>
      <c r="BK1145" s="245">
        <f>ROUND(I1145*H1145,2)</f>
        <v>0</v>
      </c>
      <c r="BL1145" s="17" t="s">
        <v>236</v>
      </c>
      <c r="BM1145" s="244" t="s">
        <v>6604</v>
      </c>
    </row>
    <row r="1146" s="11" customFormat="1" ht="22.8" customHeight="1">
      <c r="B1146" s="217"/>
      <c r="C1146" s="218"/>
      <c r="D1146" s="219" t="s">
        <v>82</v>
      </c>
      <c r="E1146" s="231" t="s">
        <v>6605</v>
      </c>
      <c r="F1146" s="231" t="s">
        <v>6606</v>
      </c>
      <c r="G1146" s="218"/>
      <c r="H1146" s="218"/>
      <c r="I1146" s="221"/>
      <c r="J1146" s="232">
        <f>BK1146</f>
        <v>0</v>
      </c>
      <c r="K1146" s="218"/>
      <c r="L1146" s="223"/>
      <c r="M1146" s="224"/>
      <c r="N1146" s="225"/>
      <c r="O1146" s="225"/>
      <c r="P1146" s="226">
        <v>0</v>
      </c>
      <c r="Q1146" s="225"/>
      <c r="R1146" s="226">
        <v>0</v>
      </c>
      <c r="S1146" s="225"/>
      <c r="T1146" s="227">
        <v>0</v>
      </c>
      <c r="AR1146" s="228" t="s">
        <v>91</v>
      </c>
      <c r="AT1146" s="229" t="s">
        <v>82</v>
      </c>
      <c r="AU1146" s="229" t="s">
        <v>91</v>
      </c>
      <c r="AY1146" s="228" t="s">
        <v>381</v>
      </c>
      <c r="BK1146" s="230">
        <v>0</v>
      </c>
    </row>
    <row r="1147" s="11" customFormat="1" ht="22.8" customHeight="1">
      <c r="B1147" s="217"/>
      <c r="C1147" s="218"/>
      <c r="D1147" s="219" t="s">
        <v>82</v>
      </c>
      <c r="E1147" s="231" t="s">
        <v>6607</v>
      </c>
      <c r="F1147" s="231" t="s">
        <v>6608</v>
      </c>
      <c r="G1147" s="218"/>
      <c r="H1147" s="218"/>
      <c r="I1147" s="221"/>
      <c r="J1147" s="232">
        <f>BK1147</f>
        <v>0</v>
      </c>
      <c r="K1147" s="218"/>
      <c r="L1147" s="223"/>
      <c r="M1147" s="224"/>
      <c r="N1147" s="225"/>
      <c r="O1147" s="225"/>
      <c r="P1147" s="226">
        <f>P1148</f>
        <v>0</v>
      </c>
      <c r="Q1147" s="225"/>
      <c r="R1147" s="226">
        <f>R1148</f>
        <v>0</v>
      </c>
      <c r="S1147" s="225"/>
      <c r="T1147" s="227">
        <f>T1148</f>
        <v>0</v>
      </c>
      <c r="AR1147" s="228" t="s">
        <v>91</v>
      </c>
      <c r="AT1147" s="229" t="s">
        <v>82</v>
      </c>
      <c r="AU1147" s="229" t="s">
        <v>91</v>
      </c>
      <c r="AY1147" s="228" t="s">
        <v>381</v>
      </c>
      <c r="BK1147" s="230">
        <f>BK1148</f>
        <v>0</v>
      </c>
    </row>
    <row r="1148" s="1" customFormat="1" ht="16.5" customHeight="1">
      <c r="B1148" s="39"/>
      <c r="C1148" s="233" t="s">
        <v>2727</v>
      </c>
      <c r="D1148" s="233" t="s">
        <v>384</v>
      </c>
      <c r="E1148" s="234" t="s">
        <v>6609</v>
      </c>
      <c r="F1148" s="235" t="s">
        <v>6610</v>
      </c>
      <c r="G1148" s="236" t="s">
        <v>5695</v>
      </c>
      <c r="H1148" s="237">
        <v>5</v>
      </c>
      <c r="I1148" s="238"/>
      <c r="J1148" s="239">
        <f>ROUND(I1148*H1148,2)</f>
        <v>0</v>
      </c>
      <c r="K1148" s="235" t="s">
        <v>539</v>
      </c>
      <c r="L1148" s="44"/>
      <c r="M1148" s="240" t="s">
        <v>1</v>
      </c>
      <c r="N1148" s="241" t="s">
        <v>48</v>
      </c>
      <c r="O1148" s="87"/>
      <c r="P1148" s="242">
        <f>O1148*H1148</f>
        <v>0</v>
      </c>
      <c r="Q1148" s="242">
        <v>0</v>
      </c>
      <c r="R1148" s="242">
        <f>Q1148*H1148</f>
        <v>0</v>
      </c>
      <c r="S1148" s="242">
        <v>0</v>
      </c>
      <c r="T1148" s="243">
        <f>S1148*H1148</f>
        <v>0</v>
      </c>
      <c r="AR1148" s="244" t="s">
        <v>236</v>
      </c>
      <c r="AT1148" s="244" t="s">
        <v>384</v>
      </c>
      <c r="AU1148" s="244" t="s">
        <v>93</v>
      </c>
      <c r="AY1148" s="17" t="s">
        <v>381</v>
      </c>
      <c r="BE1148" s="245">
        <f>IF(N1148="základní",J1148,0)</f>
        <v>0</v>
      </c>
      <c r="BF1148" s="245">
        <f>IF(N1148="snížená",J1148,0)</f>
        <v>0</v>
      </c>
      <c r="BG1148" s="245">
        <f>IF(N1148="zákl. přenesená",J1148,0)</f>
        <v>0</v>
      </c>
      <c r="BH1148" s="245">
        <f>IF(N1148="sníž. přenesená",J1148,0)</f>
        <v>0</v>
      </c>
      <c r="BI1148" s="245">
        <f>IF(N1148="nulová",J1148,0)</f>
        <v>0</v>
      </c>
      <c r="BJ1148" s="17" t="s">
        <v>91</v>
      </c>
      <c r="BK1148" s="245">
        <f>ROUND(I1148*H1148,2)</f>
        <v>0</v>
      </c>
      <c r="BL1148" s="17" t="s">
        <v>236</v>
      </c>
      <c r="BM1148" s="244" t="s">
        <v>6611</v>
      </c>
    </row>
    <row r="1149" s="11" customFormat="1" ht="25.92" customHeight="1">
      <c r="B1149" s="217"/>
      <c r="C1149" s="218"/>
      <c r="D1149" s="219" t="s">
        <v>82</v>
      </c>
      <c r="E1149" s="220" t="s">
        <v>8</v>
      </c>
      <c r="F1149" s="220" t="s">
        <v>6612</v>
      </c>
      <c r="G1149" s="218"/>
      <c r="H1149" s="218"/>
      <c r="I1149" s="221"/>
      <c r="J1149" s="222">
        <f>BK1149</f>
        <v>0</v>
      </c>
      <c r="K1149" s="218"/>
      <c r="L1149" s="223"/>
      <c r="M1149" s="224"/>
      <c r="N1149" s="225"/>
      <c r="O1149" s="225"/>
      <c r="P1149" s="226">
        <f>P1150</f>
        <v>0</v>
      </c>
      <c r="Q1149" s="225"/>
      <c r="R1149" s="226">
        <f>R1150</f>
        <v>124</v>
      </c>
      <c r="S1149" s="225"/>
      <c r="T1149" s="227">
        <f>T1150</f>
        <v>0</v>
      </c>
      <c r="AR1149" s="228" t="s">
        <v>91</v>
      </c>
      <c r="AT1149" s="229" t="s">
        <v>82</v>
      </c>
      <c r="AU1149" s="229" t="s">
        <v>83</v>
      </c>
      <c r="AY1149" s="228" t="s">
        <v>381</v>
      </c>
      <c r="BK1149" s="230">
        <f>BK1150</f>
        <v>0</v>
      </c>
    </row>
    <row r="1150" s="1" customFormat="1" ht="16.5" customHeight="1">
      <c r="B1150" s="39"/>
      <c r="C1150" s="233" t="s">
        <v>2731</v>
      </c>
      <c r="D1150" s="233" t="s">
        <v>384</v>
      </c>
      <c r="E1150" s="234" t="s">
        <v>6613</v>
      </c>
      <c r="F1150" s="235" t="s">
        <v>6614</v>
      </c>
      <c r="G1150" s="236" t="s">
        <v>1933</v>
      </c>
      <c r="H1150" s="237">
        <v>2</v>
      </c>
      <c r="I1150" s="238"/>
      <c r="J1150" s="239">
        <f>ROUND(I1150*H1150,2)</f>
        <v>0</v>
      </c>
      <c r="K1150" s="235" t="s">
        <v>539</v>
      </c>
      <c r="L1150" s="44"/>
      <c r="M1150" s="240" t="s">
        <v>1</v>
      </c>
      <c r="N1150" s="241" t="s">
        <v>48</v>
      </c>
      <c r="O1150" s="87"/>
      <c r="P1150" s="242">
        <f>O1150*H1150</f>
        <v>0</v>
      </c>
      <c r="Q1150" s="242">
        <v>62</v>
      </c>
      <c r="R1150" s="242">
        <f>Q1150*H1150</f>
        <v>124</v>
      </c>
      <c r="S1150" s="242">
        <v>0</v>
      </c>
      <c r="T1150" s="243">
        <f>S1150*H1150</f>
        <v>0</v>
      </c>
      <c r="AR1150" s="244" t="s">
        <v>236</v>
      </c>
      <c r="AT1150" s="244" t="s">
        <v>384</v>
      </c>
      <c r="AU1150" s="244" t="s">
        <v>91</v>
      </c>
      <c r="AY1150" s="17" t="s">
        <v>381</v>
      </c>
      <c r="BE1150" s="245">
        <f>IF(N1150="základní",J1150,0)</f>
        <v>0</v>
      </c>
      <c r="BF1150" s="245">
        <f>IF(N1150="snížená",J1150,0)</f>
        <v>0</v>
      </c>
      <c r="BG1150" s="245">
        <f>IF(N1150="zákl. přenesená",J1150,0)</f>
        <v>0</v>
      </c>
      <c r="BH1150" s="245">
        <f>IF(N1150="sníž. přenesená",J1150,0)</f>
        <v>0</v>
      </c>
      <c r="BI1150" s="245">
        <f>IF(N1150="nulová",J1150,0)</f>
        <v>0</v>
      </c>
      <c r="BJ1150" s="17" t="s">
        <v>91</v>
      </c>
      <c r="BK1150" s="245">
        <f>ROUND(I1150*H1150,2)</f>
        <v>0</v>
      </c>
      <c r="BL1150" s="17" t="s">
        <v>236</v>
      </c>
      <c r="BM1150" s="244" t="s">
        <v>6615</v>
      </c>
    </row>
    <row r="1151" s="11" customFormat="1" ht="25.92" customHeight="1">
      <c r="B1151" s="217"/>
      <c r="C1151" s="218"/>
      <c r="D1151" s="219" t="s">
        <v>82</v>
      </c>
      <c r="E1151" s="220" t="s">
        <v>579</v>
      </c>
      <c r="F1151" s="220" t="s">
        <v>6616</v>
      </c>
      <c r="G1151" s="218"/>
      <c r="H1151" s="218"/>
      <c r="I1151" s="221"/>
      <c r="J1151" s="222">
        <f>BK1151</f>
        <v>0</v>
      </c>
      <c r="K1151" s="218"/>
      <c r="L1151" s="223"/>
      <c r="M1151" s="224"/>
      <c r="N1151" s="225"/>
      <c r="O1151" s="225"/>
      <c r="P1151" s="226">
        <f>P1152+P1154+P1156+P1159+P1161+P1163+P1165+P1167+P1169+P1171</f>
        <v>0</v>
      </c>
      <c r="Q1151" s="225"/>
      <c r="R1151" s="226">
        <f>R1152+R1154+R1156+R1159+R1161+R1163+R1165+R1167+R1169+R1171</f>
        <v>88</v>
      </c>
      <c r="S1151" s="225"/>
      <c r="T1151" s="227">
        <f>T1152+T1154+T1156+T1159+T1161+T1163+T1165+T1167+T1169+T1171</f>
        <v>0</v>
      </c>
      <c r="AR1151" s="228" t="s">
        <v>91</v>
      </c>
      <c r="AT1151" s="229" t="s">
        <v>82</v>
      </c>
      <c r="AU1151" s="229" t="s">
        <v>83</v>
      </c>
      <c r="AY1151" s="228" t="s">
        <v>381</v>
      </c>
      <c r="BK1151" s="230">
        <f>BK1152+BK1154+BK1156+BK1159+BK1161+BK1163+BK1165+BK1167+BK1169+BK1171</f>
        <v>0</v>
      </c>
    </row>
    <row r="1152" s="11" customFormat="1" ht="22.8" customHeight="1">
      <c r="B1152" s="217"/>
      <c r="C1152" s="218"/>
      <c r="D1152" s="219" t="s">
        <v>82</v>
      </c>
      <c r="E1152" s="231" t="s">
        <v>6373</v>
      </c>
      <c r="F1152" s="231" t="s">
        <v>6374</v>
      </c>
      <c r="G1152" s="218"/>
      <c r="H1152" s="218"/>
      <c r="I1152" s="221"/>
      <c r="J1152" s="232">
        <f>BK1152</f>
        <v>0</v>
      </c>
      <c r="K1152" s="218"/>
      <c r="L1152" s="223"/>
      <c r="M1152" s="224"/>
      <c r="N1152" s="225"/>
      <c r="O1152" s="225"/>
      <c r="P1152" s="226">
        <f>P1153</f>
        <v>0</v>
      </c>
      <c r="Q1152" s="225"/>
      <c r="R1152" s="226">
        <f>R1153</f>
        <v>30</v>
      </c>
      <c r="S1152" s="225"/>
      <c r="T1152" s="227">
        <f>T1153</f>
        <v>0</v>
      </c>
      <c r="AR1152" s="228" t="s">
        <v>91</v>
      </c>
      <c r="AT1152" s="229" t="s">
        <v>82</v>
      </c>
      <c r="AU1152" s="229" t="s">
        <v>91</v>
      </c>
      <c r="AY1152" s="228" t="s">
        <v>381</v>
      </c>
      <c r="BK1152" s="230">
        <f>BK1153</f>
        <v>0</v>
      </c>
    </row>
    <row r="1153" s="1" customFormat="1" ht="16.5" customHeight="1">
      <c r="B1153" s="39"/>
      <c r="C1153" s="233" t="s">
        <v>2735</v>
      </c>
      <c r="D1153" s="233" t="s">
        <v>384</v>
      </c>
      <c r="E1153" s="234" t="s">
        <v>6617</v>
      </c>
      <c r="F1153" s="235" t="s">
        <v>6376</v>
      </c>
      <c r="G1153" s="236" t="s">
        <v>1933</v>
      </c>
      <c r="H1153" s="237">
        <v>1</v>
      </c>
      <c r="I1153" s="238"/>
      <c r="J1153" s="239">
        <f>ROUND(I1153*H1153,2)</f>
        <v>0</v>
      </c>
      <c r="K1153" s="235" t="s">
        <v>539</v>
      </c>
      <c r="L1153" s="44"/>
      <c r="M1153" s="240" t="s">
        <v>1</v>
      </c>
      <c r="N1153" s="241" t="s">
        <v>48</v>
      </c>
      <c r="O1153" s="87"/>
      <c r="P1153" s="242">
        <f>O1153*H1153</f>
        <v>0</v>
      </c>
      <c r="Q1153" s="242">
        <v>30</v>
      </c>
      <c r="R1153" s="242">
        <f>Q1153*H1153</f>
        <v>30</v>
      </c>
      <c r="S1153" s="242">
        <v>0</v>
      </c>
      <c r="T1153" s="243">
        <f>S1153*H1153</f>
        <v>0</v>
      </c>
      <c r="AR1153" s="244" t="s">
        <v>236</v>
      </c>
      <c r="AT1153" s="244" t="s">
        <v>384</v>
      </c>
      <c r="AU1153" s="244" t="s">
        <v>93</v>
      </c>
      <c r="AY1153" s="17" t="s">
        <v>381</v>
      </c>
      <c r="BE1153" s="245">
        <f>IF(N1153="základní",J1153,0)</f>
        <v>0</v>
      </c>
      <c r="BF1153" s="245">
        <f>IF(N1153="snížená",J1153,0)</f>
        <v>0</v>
      </c>
      <c r="BG1153" s="245">
        <f>IF(N1153="zákl. přenesená",J1153,0)</f>
        <v>0</v>
      </c>
      <c r="BH1153" s="245">
        <f>IF(N1153="sníž. přenesená",J1153,0)</f>
        <v>0</v>
      </c>
      <c r="BI1153" s="245">
        <f>IF(N1153="nulová",J1153,0)</f>
        <v>0</v>
      </c>
      <c r="BJ1153" s="17" t="s">
        <v>91</v>
      </c>
      <c r="BK1153" s="245">
        <f>ROUND(I1153*H1153,2)</f>
        <v>0</v>
      </c>
      <c r="BL1153" s="17" t="s">
        <v>236</v>
      </c>
      <c r="BM1153" s="244" t="s">
        <v>6618</v>
      </c>
    </row>
    <row r="1154" s="11" customFormat="1" ht="22.8" customHeight="1">
      <c r="B1154" s="217"/>
      <c r="C1154" s="218"/>
      <c r="D1154" s="219" t="s">
        <v>82</v>
      </c>
      <c r="E1154" s="231" t="s">
        <v>6337</v>
      </c>
      <c r="F1154" s="231" t="s">
        <v>6338</v>
      </c>
      <c r="G1154" s="218"/>
      <c r="H1154" s="218"/>
      <c r="I1154" s="221"/>
      <c r="J1154" s="232">
        <f>BK1154</f>
        <v>0</v>
      </c>
      <c r="K1154" s="218"/>
      <c r="L1154" s="223"/>
      <c r="M1154" s="224"/>
      <c r="N1154" s="225"/>
      <c r="O1154" s="225"/>
      <c r="P1154" s="226">
        <f>P1155</f>
        <v>0</v>
      </c>
      <c r="Q1154" s="225"/>
      <c r="R1154" s="226">
        <f>R1155</f>
        <v>0</v>
      </c>
      <c r="S1154" s="225"/>
      <c r="T1154" s="227">
        <f>T1155</f>
        <v>0</v>
      </c>
      <c r="AR1154" s="228" t="s">
        <v>91</v>
      </c>
      <c r="AT1154" s="229" t="s">
        <v>82</v>
      </c>
      <c r="AU1154" s="229" t="s">
        <v>91</v>
      </c>
      <c r="AY1154" s="228" t="s">
        <v>381</v>
      </c>
      <c r="BK1154" s="230">
        <f>BK1155</f>
        <v>0</v>
      </c>
    </row>
    <row r="1155" s="1" customFormat="1" ht="16.5" customHeight="1">
      <c r="B1155" s="39"/>
      <c r="C1155" s="233" t="s">
        <v>2739</v>
      </c>
      <c r="D1155" s="233" t="s">
        <v>384</v>
      </c>
      <c r="E1155" s="234" t="s">
        <v>6619</v>
      </c>
      <c r="F1155" s="235" t="s">
        <v>6398</v>
      </c>
      <c r="G1155" s="236" t="s">
        <v>1933</v>
      </c>
      <c r="H1155" s="237">
        <v>1</v>
      </c>
      <c r="I1155" s="238"/>
      <c r="J1155" s="239">
        <f>ROUND(I1155*H1155,2)</f>
        <v>0</v>
      </c>
      <c r="K1155" s="235" t="s">
        <v>539</v>
      </c>
      <c r="L1155" s="44"/>
      <c r="M1155" s="240" t="s">
        <v>1</v>
      </c>
      <c r="N1155" s="241" t="s">
        <v>48</v>
      </c>
      <c r="O1155" s="87"/>
      <c r="P1155" s="242">
        <f>O1155*H1155</f>
        <v>0</v>
      </c>
      <c r="Q1155" s="242">
        <v>0</v>
      </c>
      <c r="R1155" s="242">
        <f>Q1155*H1155</f>
        <v>0</v>
      </c>
      <c r="S1155" s="242">
        <v>0</v>
      </c>
      <c r="T1155" s="243">
        <f>S1155*H1155</f>
        <v>0</v>
      </c>
      <c r="AR1155" s="244" t="s">
        <v>236</v>
      </c>
      <c r="AT1155" s="244" t="s">
        <v>384</v>
      </c>
      <c r="AU1155" s="244" t="s">
        <v>93</v>
      </c>
      <c r="AY1155" s="17" t="s">
        <v>381</v>
      </c>
      <c r="BE1155" s="245">
        <f>IF(N1155="základní",J1155,0)</f>
        <v>0</v>
      </c>
      <c r="BF1155" s="245">
        <f>IF(N1155="snížená",J1155,0)</f>
        <v>0</v>
      </c>
      <c r="BG1155" s="245">
        <f>IF(N1155="zákl. přenesená",J1155,0)</f>
        <v>0</v>
      </c>
      <c r="BH1155" s="245">
        <f>IF(N1155="sníž. přenesená",J1155,0)</f>
        <v>0</v>
      </c>
      <c r="BI1155" s="245">
        <f>IF(N1155="nulová",J1155,0)</f>
        <v>0</v>
      </c>
      <c r="BJ1155" s="17" t="s">
        <v>91</v>
      </c>
      <c r="BK1155" s="245">
        <f>ROUND(I1155*H1155,2)</f>
        <v>0</v>
      </c>
      <c r="BL1155" s="17" t="s">
        <v>236</v>
      </c>
      <c r="BM1155" s="244" t="s">
        <v>6620</v>
      </c>
    </row>
    <row r="1156" s="11" customFormat="1" ht="22.8" customHeight="1">
      <c r="B1156" s="217"/>
      <c r="C1156" s="218"/>
      <c r="D1156" s="219" t="s">
        <v>82</v>
      </c>
      <c r="E1156" s="231" t="s">
        <v>6378</v>
      </c>
      <c r="F1156" s="231" t="s">
        <v>6379</v>
      </c>
      <c r="G1156" s="218"/>
      <c r="H1156" s="218"/>
      <c r="I1156" s="221"/>
      <c r="J1156" s="232">
        <f>BK1156</f>
        <v>0</v>
      </c>
      <c r="K1156" s="218"/>
      <c r="L1156" s="223"/>
      <c r="M1156" s="224"/>
      <c r="N1156" s="225"/>
      <c r="O1156" s="225"/>
      <c r="P1156" s="226">
        <f>SUM(P1157:P1158)</f>
        <v>0</v>
      </c>
      <c r="Q1156" s="225"/>
      <c r="R1156" s="226">
        <f>SUM(R1157:R1158)</f>
        <v>0</v>
      </c>
      <c r="S1156" s="225"/>
      <c r="T1156" s="227">
        <f>SUM(T1157:T1158)</f>
        <v>0</v>
      </c>
      <c r="AR1156" s="228" t="s">
        <v>91</v>
      </c>
      <c r="AT1156" s="229" t="s">
        <v>82</v>
      </c>
      <c r="AU1156" s="229" t="s">
        <v>91</v>
      </c>
      <c r="AY1156" s="228" t="s">
        <v>381</v>
      </c>
      <c r="BK1156" s="230">
        <f>SUM(BK1157:BK1158)</f>
        <v>0</v>
      </c>
    </row>
    <row r="1157" s="1" customFormat="1" ht="16.5" customHeight="1">
      <c r="B1157" s="39"/>
      <c r="C1157" s="233" t="s">
        <v>2743</v>
      </c>
      <c r="D1157" s="233" t="s">
        <v>384</v>
      </c>
      <c r="E1157" s="234" t="s">
        <v>6621</v>
      </c>
      <c r="F1157" s="235" t="s">
        <v>6381</v>
      </c>
      <c r="G1157" s="236" t="s">
        <v>1933</v>
      </c>
      <c r="H1157" s="237">
        <v>1</v>
      </c>
      <c r="I1157" s="238"/>
      <c r="J1157" s="239">
        <f>ROUND(I1157*H1157,2)</f>
        <v>0</v>
      </c>
      <c r="K1157" s="235" t="s">
        <v>539</v>
      </c>
      <c r="L1157" s="44"/>
      <c r="M1157" s="240" t="s">
        <v>1</v>
      </c>
      <c r="N1157" s="241" t="s">
        <v>48</v>
      </c>
      <c r="O1157" s="87"/>
      <c r="P1157" s="242">
        <f>O1157*H1157</f>
        <v>0</v>
      </c>
      <c r="Q1157" s="242">
        <v>0</v>
      </c>
      <c r="R1157" s="242">
        <f>Q1157*H1157</f>
        <v>0</v>
      </c>
      <c r="S1157" s="242">
        <v>0</v>
      </c>
      <c r="T1157" s="243">
        <f>S1157*H1157</f>
        <v>0</v>
      </c>
      <c r="AR1157" s="244" t="s">
        <v>236</v>
      </c>
      <c r="AT1157" s="244" t="s">
        <v>384</v>
      </c>
      <c r="AU1157" s="244" t="s">
        <v>93</v>
      </c>
      <c r="AY1157" s="17" t="s">
        <v>381</v>
      </c>
      <c r="BE1157" s="245">
        <f>IF(N1157="základní",J1157,0)</f>
        <v>0</v>
      </c>
      <c r="BF1157" s="245">
        <f>IF(N1157="snížená",J1157,0)</f>
        <v>0</v>
      </c>
      <c r="BG1157" s="245">
        <f>IF(N1157="zákl. přenesená",J1157,0)</f>
        <v>0</v>
      </c>
      <c r="BH1157" s="245">
        <f>IF(N1157="sníž. přenesená",J1157,0)</f>
        <v>0</v>
      </c>
      <c r="BI1157" s="245">
        <f>IF(N1157="nulová",J1157,0)</f>
        <v>0</v>
      </c>
      <c r="BJ1157" s="17" t="s">
        <v>91</v>
      </c>
      <c r="BK1157" s="245">
        <f>ROUND(I1157*H1157,2)</f>
        <v>0</v>
      </c>
      <c r="BL1157" s="17" t="s">
        <v>236</v>
      </c>
      <c r="BM1157" s="244" t="s">
        <v>6622</v>
      </c>
    </row>
    <row r="1158" s="1" customFormat="1" ht="16.5" customHeight="1">
      <c r="B1158" s="39"/>
      <c r="C1158" s="233" t="s">
        <v>2747</v>
      </c>
      <c r="D1158" s="233" t="s">
        <v>384</v>
      </c>
      <c r="E1158" s="234" t="s">
        <v>6623</v>
      </c>
      <c r="F1158" s="235" t="s">
        <v>5720</v>
      </c>
      <c r="G1158" s="236" t="s">
        <v>1</v>
      </c>
      <c r="H1158" s="237">
        <v>0</v>
      </c>
      <c r="I1158" s="238"/>
      <c r="J1158" s="239">
        <f>ROUND(I1158*H1158,2)</f>
        <v>0</v>
      </c>
      <c r="K1158" s="235" t="s">
        <v>539</v>
      </c>
      <c r="L1158" s="44"/>
      <c r="M1158" s="240" t="s">
        <v>1</v>
      </c>
      <c r="N1158" s="241" t="s">
        <v>48</v>
      </c>
      <c r="O1158" s="87"/>
      <c r="P1158" s="242">
        <f>O1158*H1158</f>
        <v>0</v>
      </c>
      <c r="Q1158" s="242">
        <v>0</v>
      </c>
      <c r="R1158" s="242">
        <f>Q1158*H1158</f>
        <v>0</v>
      </c>
      <c r="S1158" s="242">
        <v>0</v>
      </c>
      <c r="T1158" s="243">
        <f>S1158*H1158</f>
        <v>0</v>
      </c>
      <c r="AR1158" s="244" t="s">
        <v>236</v>
      </c>
      <c r="AT1158" s="244" t="s">
        <v>384</v>
      </c>
      <c r="AU1158" s="244" t="s">
        <v>93</v>
      </c>
      <c r="AY1158" s="17" t="s">
        <v>381</v>
      </c>
      <c r="BE1158" s="245">
        <f>IF(N1158="základní",J1158,0)</f>
        <v>0</v>
      </c>
      <c r="BF1158" s="245">
        <f>IF(N1158="snížená",J1158,0)</f>
        <v>0</v>
      </c>
      <c r="BG1158" s="245">
        <f>IF(N1158="zákl. přenesená",J1158,0)</f>
        <v>0</v>
      </c>
      <c r="BH1158" s="245">
        <f>IF(N1158="sníž. přenesená",J1158,0)</f>
        <v>0</v>
      </c>
      <c r="BI1158" s="245">
        <f>IF(N1158="nulová",J1158,0)</f>
        <v>0</v>
      </c>
      <c r="BJ1158" s="17" t="s">
        <v>91</v>
      </c>
      <c r="BK1158" s="245">
        <f>ROUND(I1158*H1158,2)</f>
        <v>0</v>
      </c>
      <c r="BL1158" s="17" t="s">
        <v>236</v>
      </c>
      <c r="BM1158" s="244" t="s">
        <v>6624</v>
      </c>
    </row>
    <row r="1159" s="11" customFormat="1" ht="22.8" customHeight="1">
      <c r="B1159" s="217"/>
      <c r="C1159" s="218"/>
      <c r="D1159" s="219" t="s">
        <v>82</v>
      </c>
      <c r="E1159" s="231" t="s">
        <v>6346</v>
      </c>
      <c r="F1159" s="231" t="s">
        <v>6347</v>
      </c>
      <c r="G1159" s="218"/>
      <c r="H1159" s="218"/>
      <c r="I1159" s="221"/>
      <c r="J1159" s="232">
        <f>BK1159</f>
        <v>0</v>
      </c>
      <c r="K1159" s="218"/>
      <c r="L1159" s="223"/>
      <c r="M1159" s="224"/>
      <c r="N1159" s="225"/>
      <c r="O1159" s="225"/>
      <c r="P1159" s="226">
        <f>P1160</f>
        <v>0</v>
      </c>
      <c r="Q1159" s="225"/>
      <c r="R1159" s="226">
        <f>R1160</f>
        <v>0</v>
      </c>
      <c r="S1159" s="225"/>
      <c r="T1159" s="227">
        <f>T1160</f>
        <v>0</v>
      </c>
      <c r="AR1159" s="228" t="s">
        <v>91</v>
      </c>
      <c r="AT1159" s="229" t="s">
        <v>82</v>
      </c>
      <c r="AU1159" s="229" t="s">
        <v>91</v>
      </c>
      <c r="AY1159" s="228" t="s">
        <v>381</v>
      </c>
      <c r="BK1159" s="230">
        <f>BK1160</f>
        <v>0</v>
      </c>
    </row>
    <row r="1160" s="1" customFormat="1" ht="16.5" customHeight="1">
      <c r="B1160" s="39"/>
      <c r="C1160" s="233" t="s">
        <v>2751</v>
      </c>
      <c r="D1160" s="233" t="s">
        <v>384</v>
      </c>
      <c r="E1160" s="234" t="s">
        <v>6625</v>
      </c>
      <c r="F1160" s="235" t="s">
        <v>6405</v>
      </c>
      <c r="G1160" s="236" t="s">
        <v>1933</v>
      </c>
      <c r="H1160" s="237">
        <v>1</v>
      </c>
      <c r="I1160" s="238"/>
      <c r="J1160" s="239">
        <f>ROUND(I1160*H1160,2)</f>
        <v>0</v>
      </c>
      <c r="K1160" s="235" t="s">
        <v>539</v>
      </c>
      <c r="L1160" s="44"/>
      <c r="M1160" s="240" t="s">
        <v>1</v>
      </c>
      <c r="N1160" s="241" t="s">
        <v>48</v>
      </c>
      <c r="O1160" s="87"/>
      <c r="P1160" s="242">
        <f>O1160*H1160</f>
        <v>0</v>
      </c>
      <c r="Q1160" s="242">
        <v>0</v>
      </c>
      <c r="R1160" s="242">
        <f>Q1160*H1160</f>
        <v>0</v>
      </c>
      <c r="S1160" s="242">
        <v>0</v>
      </c>
      <c r="T1160" s="243">
        <f>S1160*H1160</f>
        <v>0</v>
      </c>
      <c r="AR1160" s="244" t="s">
        <v>236</v>
      </c>
      <c r="AT1160" s="244" t="s">
        <v>384</v>
      </c>
      <c r="AU1160" s="244" t="s">
        <v>93</v>
      </c>
      <c r="AY1160" s="17" t="s">
        <v>381</v>
      </c>
      <c r="BE1160" s="245">
        <f>IF(N1160="základní",J1160,0)</f>
        <v>0</v>
      </c>
      <c r="BF1160" s="245">
        <f>IF(N1160="snížená",J1160,0)</f>
        <v>0</v>
      </c>
      <c r="BG1160" s="245">
        <f>IF(N1160="zákl. přenesená",J1160,0)</f>
        <v>0</v>
      </c>
      <c r="BH1160" s="245">
        <f>IF(N1160="sníž. přenesená",J1160,0)</f>
        <v>0</v>
      </c>
      <c r="BI1160" s="245">
        <f>IF(N1160="nulová",J1160,0)</f>
        <v>0</v>
      </c>
      <c r="BJ1160" s="17" t="s">
        <v>91</v>
      </c>
      <c r="BK1160" s="245">
        <f>ROUND(I1160*H1160,2)</f>
        <v>0</v>
      </c>
      <c r="BL1160" s="17" t="s">
        <v>236</v>
      </c>
      <c r="BM1160" s="244" t="s">
        <v>6626</v>
      </c>
    </row>
    <row r="1161" s="11" customFormat="1" ht="22.8" customHeight="1">
      <c r="B1161" s="217"/>
      <c r="C1161" s="218"/>
      <c r="D1161" s="219" t="s">
        <v>82</v>
      </c>
      <c r="E1161" s="231" t="s">
        <v>6407</v>
      </c>
      <c r="F1161" s="231" t="s">
        <v>6408</v>
      </c>
      <c r="G1161" s="218"/>
      <c r="H1161" s="218"/>
      <c r="I1161" s="221"/>
      <c r="J1161" s="232">
        <f>BK1161</f>
        <v>0</v>
      </c>
      <c r="K1161" s="218"/>
      <c r="L1161" s="223"/>
      <c r="M1161" s="224"/>
      <c r="N1161" s="225"/>
      <c r="O1161" s="225"/>
      <c r="P1161" s="226">
        <f>P1162</f>
        <v>0</v>
      </c>
      <c r="Q1161" s="225"/>
      <c r="R1161" s="226">
        <f>R1162</f>
        <v>0</v>
      </c>
      <c r="S1161" s="225"/>
      <c r="T1161" s="227">
        <f>T1162</f>
        <v>0</v>
      </c>
      <c r="AR1161" s="228" t="s">
        <v>91</v>
      </c>
      <c r="AT1161" s="229" t="s">
        <v>82</v>
      </c>
      <c r="AU1161" s="229" t="s">
        <v>91</v>
      </c>
      <c r="AY1161" s="228" t="s">
        <v>381</v>
      </c>
      <c r="BK1161" s="230">
        <f>BK1162</f>
        <v>0</v>
      </c>
    </row>
    <row r="1162" s="1" customFormat="1" ht="16.5" customHeight="1">
      <c r="B1162" s="39"/>
      <c r="C1162" s="233" t="s">
        <v>2754</v>
      </c>
      <c r="D1162" s="233" t="s">
        <v>384</v>
      </c>
      <c r="E1162" s="234" t="s">
        <v>6627</v>
      </c>
      <c r="F1162" s="235" t="s">
        <v>6410</v>
      </c>
      <c r="G1162" s="236" t="s">
        <v>1933</v>
      </c>
      <c r="H1162" s="237">
        <v>1</v>
      </c>
      <c r="I1162" s="238"/>
      <c r="J1162" s="239">
        <f>ROUND(I1162*H1162,2)</f>
        <v>0</v>
      </c>
      <c r="K1162" s="235" t="s">
        <v>539</v>
      </c>
      <c r="L1162" s="44"/>
      <c r="M1162" s="240" t="s">
        <v>1</v>
      </c>
      <c r="N1162" s="241" t="s">
        <v>48</v>
      </c>
      <c r="O1162" s="87"/>
      <c r="P1162" s="242">
        <f>O1162*H1162</f>
        <v>0</v>
      </c>
      <c r="Q1162" s="242">
        <v>0</v>
      </c>
      <c r="R1162" s="242">
        <f>Q1162*H1162</f>
        <v>0</v>
      </c>
      <c r="S1162" s="242">
        <v>0</v>
      </c>
      <c r="T1162" s="243">
        <f>S1162*H1162</f>
        <v>0</v>
      </c>
      <c r="AR1162" s="244" t="s">
        <v>236</v>
      </c>
      <c r="AT1162" s="244" t="s">
        <v>384</v>
      </c>
      <c r="AU1162" s="244" t="s">
        <v>93</v>
      </c>
      <c r="AY1162" s="17" t="s">
        <v>381</v>
      </c>
      <c r="BE1162" s="245">
        <f>IF(N1162="základní",J1162,0)</f>
        <v>0</v>
      </c>
      <c r="BF1162" s="245">
        <f>IF(N1162="snížená",J1162,0)</f>
        <v>0</v>
      </c>
      <c r="BG1162" s="245">
        <f>IF(N1162="zákl. přenesená",J1162,0)</f>
        <v>0</v>
      </c>
      <c r="BH1162" s="245">
        <f>IF(N1162="sníž. přenesená",J1162,0)</f>
        <v>0</v>
      </c>
      <c r="BI1162" s="245">
        <f>IF(N1162="nulová",J1162,0)</f>
        <v>0</v>
      </c>
      <c r="BJ1162" s="17" t="s">
        <v>91</v>
      </c>
      <c r="BK1162" s="245">
        <f>ROUND(I1162*H1162,2)</f>
        <v>0</v>
      </c>
      <c r="BL1162" s="17" t="s">
        <v>236</v>
      </c>
      <c r="BM1162" s="244" t="s">
        <v>6628</v>
      </c>
    </row>
    <row r="1163" s="11" customFormat="1" ht="22.8" customHeight="1">
      <c r="B1163" s="217"/>
      <c r="C1163" s="218"/>
      <c r="D1163" s="219" t="s">
        <v>82</v>
      </c>
      <c r="E1163" s="231" t="s">
        <v>6385</v>
      </c>
      <c r="F1163" s="231" t="s">
        <v>6386</v>
      </c>
      <c r="G1163" s="218"/>
      <c r="H1163" s="218"/>
      <c r="I1163" s="221"/>
      <c r="J1163" s="232">
        <f>BK1163</f>
        <v>0</v>
      </c>
      <c r="K1163" s="218"/>
      <c r="L1163" s="223"/>
      <c r="M1163" s="224"/>
      <c r="N1163" s="225"/>
      <c r="O1163" s="225"/>
      <c r="P1163" s="226">
        <f>P1164</f>
        <v>0</v>
      </c>
      <c r="Q1163" s="225"/>
      <c r="R1163" s="226">
        <f>R1164</f>
        <v>0</v>
      </c>
      <c r="S1163" s="225"/>
      <c r="T1163" s="227">
        <f>T1164</f>
        <v>0</v>
      </c>
      <c r="AR1163" s="228" t="s">
        <v>91</v>
      </c>
      <c r="AT1163" s="229" t="s">
        <v>82</v>
      </c>
      <c r="AU1163" s="229" t="s">
        <v>91</v>
      </c>
      <c r="AY1163" s="228" t="s">
        <v>381</v>
      </c>
      <c r="BK1163" s="230">
        <f>BK1164</f>
        <v>0</v>
      </c>
    </row>
    <row r="1164" s="1" customFormat="1" ht="16.5" customHeight="1">
      <c r="B1164" s="39"/>
      <c r="C1164" s="233" t="s">
        <v>2758</v>
      </c>
      <c r="D1164" s="233" t="s">
        <v>384</v>
      </c>
      <c r="E1164" s="234" t="s">
        <v>6629</v>
      </c>
      <c r="F1164" s="235" t="s">
        <v>6388</v>
      </c>
      <c r="G1164" s="236" t="s">
        <v>1933</v>
      </c>
      <c r="H1164" s="237">
        <v>1</v>
      </c>
      <c r="I1164" s="238"/>
      <c r="J1164" s="239">
        <f>ROUND(I1164*H1164,2)</f>
        <v>0</v>
      </c>
      <c r="K1164" s="235" t="s">
        <v>539</v>
      </c>
      <c r="L1164" s="44"/>
      <c r="M1164" s="240" t="s">
        <v>1</v>
      </c>
      <c r="N1164" s="241" t="s">
        <v>48</v>
      </c>
      <c r="O1164" s="87"/>
      <c r="P1164" s="242">
        <f>O1164*H1164</f>
        <v>0</v>
      </c>
      <c r="Q1164" s="242">
        <v>0</v>
      </c>
      <c r="R1164" s="242">
        <f>Q1164*H1164</f>
        <v>0</v>
      </c>
      <c r="S1164" s="242">
        <v>0</v>
      </c>
      <c r="T1164" s="243">
        <f>S1164*H1164</f>
        <v>0</v>
      </c>
      <c r="AR1164" s="244" t="s">
        <v>236</v>
      </c>
      <c r="AT1164" s="244" t="s">
        <v>384</v>
      </c>
      <c r="AU1164" s="244" t="s">
        <v>93</v>
      </c>
      <c r="AY1164" s="17" t="s">
        <v>381</v>
      </c>
      <c r="BE1164" s="245">
        <f>IF(N1164="základní",J1164,0)</f>
        <v>0</v>
      </c>
      <c r="BF1164" s="245">
        <f>IF(N1164="snížená",J1164,0)</f>
        <v>0</v>
      </c>
      <c r="BG1164" s="245">
        <f>IF(N1164="zákl. přenesená",J1164,0)</f>
        <v>0</v>
      </c>
      <c r="BH1164" s="245">
        <f>IF(N1164="sníž. přenesená",J1164,0)</f>
        <v>0</v>
      </c>
      <c r="BI1164" s="245">
        <f>IF(N1164="nulová",J1164,0)</f>
        <v>0</v>
      </c>
      <c r="BJ1164" s="17" t="s">
        <v>91</v>
      </c>
      <c r="BK1164" s="245">
        <f>ROUND(I1164*H1164,2)</f>
        <v>0</v>
      </c>
      <c r="BL1164" s="17" t="s">
        <v>236</v>
      </c>
      <c r="BM1164" s="244" t="s">
        <v>6630</v>
      </c>
    </row>
    <row r="1165" s="11" customFormat="1" ht="22.8" customHeight="1">
      <c r="B1165" s="217"/>
      <c r="C1165" s="218"/>
      <c r="D1165" s="219" t="s">
        <v>82</v>
      </c>
      <c r="E1165" s="231" t="s">
        <v>5731</v>
      </c>
      <c r="F1165" s="231" t="s">
        <v>5732</v>
      </c>
      <c r="G1165" s="218"/>
      <c r="H1165" s="218"/>
      <c r="I1165" s="221"/>
      <c r="J1165" s="232">
        <f>BK1165</f>
        <v>0</v>
      </c>
      <c r="K1165" s="218"/>
      <c r="L1165" s="223"/>
      <c r="M1165" s="224"/>
      <c r="N1165" s="225"/>
      <c r="O1165" s="225"/>
      <c r="P1165" s="226">
        <f>P1166</f>
        <v>0</v>
      </c>
      <c r="Q1165" s="225"/>
      <c r="R1165" s="226">
        <f>R1166</f>
        <v>58</v>
      </c>
      <c r="S1165" s="225"/>
      <c r="T1165" s="227">
        <f>T1166</f>
        <v>0</v>
      </c>
      <c r="AR1165" s="228" t="s">
        <v>91</v>
      </c>
      <c r="AT1165" s="229" t="s">
        <v>82</v>
      </c>
      <c r="AU1165" s="229" t="s">
        <v>91</v>
      </c>
      <c r="AY1165" s="228" t="s">
        <v>381</v>
      </c>
      <c r="BK1165" s="230">
        <f>BK1166</f>
        <v>0</v>
      </c>
    </row>
    <row r="1166" s="1" customFormat="1" ht="16.5" customHeight="1">
      <c r="B1166" s="39"/>
      <c r="C1166" s="233" t="s">
        <v>2762</v>
      </c>
      <c r="D1166" s="233" t="s">
        <v>384</v>
      </c>
      <c r="E1166" s="234" t="s">
        <v>6631</v>
      </c>
      <c r="F1166" s="235" t="s">
        <v>6391</v>
      </c>
      <c r="G1166" s="236" t="s">
        <v>1888</v>
      </c>
      <c r="H1166" s="237">
        <v>2</v>
      </c>
      <c r="I1166" s="238"/>
      <c r="J1166" s="239">
        <f>ROUND(I1166*H1166,2)</f>
        <v>0</v>
      </c>
      <c r="K1166" s="235" t="s">
        <v>539</v>
      </c>
      <c r="L1166" s="44"/>
      <c r="M1166" s="240" t="s">
        <v>1</v>
      </c>
      <c r="N1166" s="241" t="s">
        <v>48</v>
      </c>
      <c r="O1166" s="87"/>
      <c r="P1166" s="242">
        <f>O1166*H1166</f>
        <v>0</v>
      </c>
      <c r="Q1166" s="242">
        <v>29</v>
      </c>
      <c r="R1166" s="242">
        <f>Q1166*H1166</f>
        <v>58</v>
      </c>
      <c r="S1166" s="242">
        <v>0</v>
      </c>
      <c r="T1166" s="243">
        <f>S1166*H1166</f>
        <v>0</v>
      </c>
      <c r="AR1166" s="244" t="s">
        <v>236</v>
      </c>
      <c r="AT1166" s="244" t="s">
        <v>384</v>
      </c>
      <c r="AU1166" s="244" t="s">
        <v>93</v>
      </c>
      <c r="AY1166" s="17" t="s">
        <v>381</v>
      </c>
      <c r="BE1166" s="245">
        <f>IF(N1166="základní",J1166,0)</f>
        <v>0</v>
      </c>
      <c r="BF1166" s="245">
        <f>IF(N1166="snížená",J1166,0)</f>
        <v>0</v>
      </c>
      <c r="BG1166" s="245">
        <f>IF(N1166="zákl. přenesená",J1166,0)</f>
        <v>0</v>
      </c>
      <c r="BH1166" s="245">
        <f>IF(N1166="sníž. přenesená",J1166,0)</f>
        <v>0</v>
      </c>
      <c r="BI1166" s="245">
        <f>IF(N1166="nulová",J1166,0)</f>
        <v>0</v>
      </c>
      <c r="BJ1166" s="17" t="s">
        <v>91</v>
      </c>
      <c r="BK1166" s="245">
        <f>ROUND(I1166*H1166,2)</f>
        <v>0</v>
      </c>
      <c r="BL1166" s="17" t="s">
        <v>236</v>
      </c>
      <c r="BM1166" s="244" t="s">
        <v>6632</v>
      </c>
    </row>
    <row r="1167" s="11" customFormat="1" ht="22.8" customHeight="1">
      <c r="B1167" s="217"/>
      <c r="C1167" s="218"/>
      <c r="D1167" s="219" t="s">
        <v>82</v>
      </c>
      <c r="E1167" s="231" t="s">
        <v>5678</v>
      </c>
      <c r="F1167" s="231" t="s">
        <v>5679</v>
      </c>
      <c r="G1167" s="218"/>
      <c r="H1167" s="218"/>
      <c r="I1167" s="221"/>
      <c r="J1167" s="232">
        <f>BK1167</f>
        <v>0</v>
      </c>
      <c r="K1167" s="218"/>
      <c r="L1167" s="223"/>
      <c r="M1167" s="224"/>
      <c r="N1167" s="225"/>
      <c r="O1167" s="225"/>
      <c r="P1167" s="226">
        <f>P1168</f>
        <v>0</v>
      </c>
      <c r="Q1167" s="225"/>
      <c r="R1167" s="226">
        <f>R1168</f>
        <v>0</v>
      </c>
      <c r="S1167" s="225"/>
      <c r="T1167" s="227">
        <f>T1168</f>
        <v>0</v>
      </c>
      <c r="AR1167" s="228" t="s">
        <v>91</v>
      </c>
      <c r="AT1167" s="229" t="s">
        <v>82</v>
      </c>
      <c r="AU1167" s="229" t="s">
        <v>91</v>
      </c>
      <c r="AY1167" s="228" t="s">
        <v>381</v>
      </c>
      <c r="BK1167" s="230">
        <f>BK1168</f>
        <v>0</v>
      </c>
    </row>
    <row r="1168" s="1" customFormat="1" ht="16.5" customHeight="1">
      <c r="B1168" s="39"/>
      <c r="C1168" s="233" t="s">
        <v>2766</v>
      </c>
      <c r="D1168" s="233" t="s">
        <v>384</v>
      </c>
      <c r="E1168" s="234" t="s">
        <v>6633</v>
      </c>
      <c r="F1168" s="235" t="s">
        <v>5681</v>
      </c>
      <c r="G1168" s="236" t="s">
        <v>2947</v>
      </c>
      <c r="H1168" s="237">
        <v>60</v>
      </c>
      <c r="I1168" s="238"/>
      <c r="J1168" s="239">
        <f>ROUND(I1168*H1168,2)</f>
        <v>0</v>
      </c>
      <c r="K1168" s="235" t="s">
        <v>539</v>
      </c>
      <c r="L1168" s="44"/>
      <c r="M1168" s="240" t="s">
        <v>1</v>
      </c>
      <c r="N1168" s="241" t="s">
        <v>48</v>
      </c>
      <c r="O1168" s="87"/>
      <c r="P1168" s="242">
        <f>O1168*H1168</f>
        <v>0</v>
      </c>
      <c r="Q1168" s="242">
        <v>0</v>
      </c>
      <c r="R1168" s="242">
        <f>Q1168*H1168</f>
        <v>0</v>
      </c>
      <c r="S1168" s="242">
        <v>0</v>
      </c>
      <c r="T1168" s="243">
        <f>S1168*H1168</f>
        <v>0</v>
      </c>
      <c r="AR1168" s="244" t="s">
        <v>236</v>
      </c>
      <c r="AT1168" s="244" t="s">
        <v>384</v>
      </c>
      <c r="AU1168" s="244" t="s">
        <v>93</v>
      </c>
      <c r="AY1168" s="17" t="s">
        <v>381</v>
      </c>
      <c r="BE1168" s="245">
        <f>IF(N1168="základní",J1168,0)</f>
        <v>0</v>
      </c>
      <c r="BF1168" s="245">
        <f>IF(N1168="snížená",J1168,0)</f>
        <v>0</v>
      </c>
      <c r="BG1168" s="245">
        <f>IF(N1168="zákl. přenesená",J1168,0)</f>
        <v>0</v>
      </c>
      <c r="BH1168" s="245">
        <f>IF(N1168="sníž. přenesená",J1168,0)</f>
        <v>0</v>
      </c>
      <c r="BI1168" s="245">
        <f>IF(N1168="nulová",J1168,0)</f>
        <v>0</v>
      </c>
      <c r="BJ1168" s="17" t="s">
        <v>91</v>
      </c>
      <c r="BK1168" s="245">
        <f>ROUND(I1168*H1168,2)</f>
        <v>0</v>
      </c>
      <c r="BL1168" s="17" t="s">
        <v>236</v>
      </c>
      <c r="BM1168" s="244" t="s">
        <v>6634</v>
      </c>
    </row>
    <row r="1169" s="11" customFormat="1" ht="22.8" customHeight="1">
      <c r="B1169" s="217"/>
      <c r="C1169" s="218"/>
      <c r="D1169" s="219" t="s">
        <v>82</v>
      </c>
      <c r="E1169" s="231" t="s">
        <v>5682</v>
      </c>
      <c r="F1169" s="231" t="s">
        <v>5683</v>
      </c>
      <c r="G1169" s="218"/>
      <c r="H1169" s="218"/>
      <c r="I1169" s="221"/>
      <c r="J1169" s="232">
        <f>BK1169</f>
        <v>0</v>
      </c>
      <c r="K1169" s="218"/>
      <c r="L1169" s="223"/>
      <c r="M1169" s="224"/>
      <c r="N1169" s="225"/>
      <c r="O1169" s="225"/>
      <c r="P1169" s="226">
        <f>P1170</f>
        <v>0</v>
      </c>
      <c r="Q1169" s="225"/>
      <c r="R1169" s="226">
        <f>R1170</f>
        <v>0</v>
      </c>
      <c r="S1169" s="225"/>
      <c r="T1169" s="227">
        <f>T1170</f>
        <v>0</v>
      </c>
      <c r="AR1169" s="228" t="s">
        <v>91</v>
      </c>
      <c r="AT1169" s="229" t="s">
        <v>82</v>
      </c>
      <c r="AU1169" s="229" t="s">
        <v>91</v>
      </c>
      <c r="AY1169" s="228" t="s">
        <v>381</v>
      </c>
      <c r="BK1169" s="230">
        <f>BK1170</f>
        <v>0</v>
      </c>
    </row>
    <row r="1170" s="1" customFormat="1" ht="16.5" customHeight="1">
      <c r="B1170" s="39"/>
      <c r="C1170" s="233" t="s">
        <v>2770</v>
      </c>
      <c r="D1170" s="233" t="s">
        <v>384</v>
      </c>
      <c r="E1170" s="234" t="s">
        <v>6635</v>
      </c>
      <c r="F1170" s="235" t="s">
        <v>5685</v>
      </c>
      <c r="G1170" s="236" t="s">
        <v>2947</v>
      </c>
      <c r="H1170" s="237">
        <v>45</v>
      </c>
      <c r="I1170" s="238"/>
      <c r="J1170" s="239">
        <f>ROUND(I1170*H1170,2)</f>
        <v>0</v>
      </c>
      <c r="K1170" s="235" t="s">
        <v>539</v>
      </c>
      <c r="L1170" s="44"/>
      <c r="M1170" s="240" t="s">
        <v>1</v>
      </c>
      <c r="N1170" s="241" t="s">
        <v>48</v>
      </c>
      <c r="O1170" s="87"/>
      <c r="P1170" s="242">
        <f>O1170*H1170</f>
        <v>0</v>
      </c>
      <c r="Q1170" s="242">
        <v>0</v>
      </c>
      <c r="R1170" s="242">
        <f>Q1170*H1170</f>
        <v>0</v>
      </c>
      <c r="S1170" s="242">
        <v>0</v>
      </c>
      <c r="T1170" s="243">
        <f>S1170*H1170</f>
        <v>0</v>
      </c>
      <c r="AR1170" s="244" t="s">
        <v>236</v>
      </c>
      <c r="AT1170" s="244" t="s">
        <v>384</v>
      </c>
      <c r="AU1170" s="244" t="s">
        <v>93</v>
      </c>
      <c r="AY1170" s="17" t="s">
        <v>381</v>
      </c>
      <c r="BE1170" s="245">
        <f>IF(N1170="základní",J1170,0)</f>
        <v>0</v>
      </c>
      <c r="BF1170" s="245">
        <f>IF(N1170="snížená",J1170,0)</f>
        <v>0</v>
      </c>
      <c r="BG1170" s="245">
        <f>IF(N1170="zákl. přenesená",J1170,0)</f>
        <v>0</v>
      </c>
      <c r="BH1170" s="245">
        <f>IF(N1170="sníž. přenesená",J1170,0)</f>
        <v>0</v>
      </c>
      <c r="BI1170" s="245">
        <f>IF(N1170="nulová",J1170,0)</f>
        <v>0</v>
      </c>
      <c r="BJ1170" s="17" t="s">
        <v>91</v>
      </c>
      <c r="BK1170" s="245">
        <f>ROUND(I1170*H1170,2)</f>
        <v>0</v>
      </c>
      <c r="BL1170" s="17" t="s">
        <v>236</v>
      </c>
      <c r="BM1170" s="244" t="s">
        <v>6636</v>
      </c>
    </row>
    <row r="1171" s="11" customFormat="1" ht="22.8" customHeight="1">
      <c r="B1171" s="217"/>
      <c r="C1171" s="218"/>
      <c r="D1171" s="219" t="s">
        <v>82</v>
      </c>
      <c r="E1171" s="231" t="s">
        <v>5686</v>
      </c>
      <c r="F1171" s="231" t="s">
        <v>5687</v>
      </c>
      <c r="G1171" s="218"/>
      <c r="H1171" s="218"/>
      <c r="I1171" s="221"/>
      <c r="J1171" s="232">
        <f>BK1171</f>
        <v>0</v>
      </c>
      <c r="K1171" s="218"/>
      <c r="L1171" s="223"/>
      <c r="M1171" s="224"/>
      <c r="N1171" s="225"/>
      <c r="O1171" s="225"/>
      <c r="P1171" s="226">
        <f>P1172</f>
        <v>0</v>
      </c>
      <c r="Q1171" s="225"/>
      <c r="R1171" s="226">
        <f>R1172</f>
        <v>0</v>
      </c>
      <c r="S1171" s="225"/>
      <c r="T1171" s="227">
        <f>T1172</f>
        <v>0</v>
      </c>
      <c r="AR1171" s="228" t="s">
        <v>91</v>
      </c>
      <c r="AT1171" s="229" t="s">
        <v>82</v>
      </c>
      <c r="AU1171" s="229" t="s">
        <v>91</v>
      </c>
      <c r="AY1171" s="228" t="s">
        <v>381</v>
      </c>
      <c r="BK1171" s="230">
        <f>BK1172</f>
        <v>0</v>
      </c>
    </row>
    <row r="1172" s="1" customFormat="1" ht="16.5" customHeight="1">
      <c r="B1172" s="39"/>
      <c r="C1172" s="233" t="s">
        <v>2774</v>
      </c>
      <c r="D1172" s="233" t="s">
        <v>384</v>
      </c>
      <c r="E1172" s="234" t="s">
        <v>6637</v>
      </c>
      <c r="F1172" s="235" t="s">
        <v>5689</v>
      </c>
      <c r="G1172" s="236" t="s">
        <v>5690</v>
      </c>
      <c r="H1172" s="237">
        <v>120</v>
      </c>
      <c r="I1172" s="238"/>
      <c r="J1172" s="239">
        <f>ROUND(I1172*H1172,2)</f>
        <v>0</v>
      </c>
      <c r="K1172" s="235" t="s">
        <v>539</v>
      </c>
      <c r="L1172" s="44"/>
      <c r="M1172" s="240" t="s">
        <v>1</v>
      </c>
      <c r="N1172" s="241" t="s">
        <v>48</v>
      </c>
      <c r="O1172" s="87"/>
      <c r="P1172" s="242">
        <f>O1172*H1172</f>
        <v>0</v>
      </c>
      <c r="Q1172" s="242">
        <v>0</v>
      </c>
      <c r="R1172" s="242">
        <f>Q1172*H1172</f>
        <v>0</v>
      </c>
      <c r="S1172" s="242">
        <v>0</v>
      </c>
      <c r="T1172" s="243">
        <f>S1172*H1172</f>
        <v>0</v>
      </c>
      <c r="AR1172" s="244" t="s">
        <v>236</v>
      </c>
      <c r="AT1172" s="244" t="s">
        <v>384</v>
      </c>
      <c r="AU1172" s="244" t="s">
        <v>93</v>
      </c>
      <c r="AY1172" s="17" t="s">
        <v>381</v>
      </c>
      <c r="BE1172" s="245">
        <f>IF(N1172="základní",J1172,0)</f>
        <v>0</v>
      </c>
      <c r="BF1172" s="245">
        <f>IF(N1172="snížená",J1172,0)</f>
        <v>0</v>
      </c>
      <c r="BG1172" s="245">
        <f>IF(N1172="zákl. přenesená",J1172,0)</f>
        <v>0</v>
      </c>
      <c r="BH1172" s="245">
        <f>IF(N1172="sníž. přenesená",J1172,0)</f>
        <v>0</v>
      </c>
      <c r="BI1172" s="245">
        <f>IF(N1172="nulová",J1172,0)</f>
        <v>0</v>
      </c>
      <c r="BJ1172" s="17" t="s">
        <v>91</v>
      </c>
      <c r="BK1172" s="245">
        <f>ROUND(I1172*H1172,2)</f>
        <v>0</v>
      </c>
      <c r="BL1172" s="17" t="s">
        <v>236</v>
      </c>
      <c r="BM1172" s="244" t="s">
        <v>6638</v>
      </c>
    </row>
    <row r="1173" s="11" customFormat="1" ht="25.92" customHeight="1">
      <c r="B1173" s="217"/>
      <c r="C1173" s="218"/>
      <c r="D1173" s="219" t="s">
        <v>82</v>
      </c>
      <c r="E1173" s="220" t="s">
        <v>587</v>
      </c>
      <c r="F1173" s="220" t="s">
        <v>6639</v>
      </c>
      <c r="G1173" s="218"/>
      <c r="H1173" s="218"/>
      <c r="I1173" s="221"/>
      <c r="J1173" s="222">
        <f>BK1173</f>
        <v>0</v>
      </c>
      <c r="K1173" s="218"/>
      <c r="L1173" s="223"/>
      <c r="M1173" s="224"/>
      <c r="N1173" s="225"/>
      <c r="O1173" s="225"/>
      <c r="P1173" s="226">
        <f>P1174+P1176+P1178+P1180+P1183+P1185+P1187+P1189+P1191+P1193+P1195+P1197</f>
        <v>0</v>
      </c>
      <c r="Q1173" s="225"/>
      <c r="R1173" s="226">
        <f>R1174+R1176+R1178+R1180+R1183+R1185+R1187+R1189+R1191+R1193+R1195+R1197</f>
        <v>38.5</v>
      </c>
      <c r="S1173" s="225"/>
      <c r="T1173" s="227">
        <f>T1174+T1176+T1178+T1180+T1183+T1185+T1187+T1189+T1191+T1193+T1195+T1197</f>
        <v>0</v>
      </c>
      <c r="AR1173" s="228" t="s">
        <v>91</v>
      </c>
      <c r="AT1173" s="229" t="s">
        <v>82</v>
      </c>
      <c r="AU1173" s="229" t="s">
        <v>83</v>
      </c>
      <c r="AY1173" s="228" t="s">
        <v>381</v>
      </c>
      <c r="BK1173" s="230">
        <f>BK1174+BK1176+BK1178+BK1180+BK1183+BK1185+BK1187+BK1189+BK1191+BK1193+BK1195+BK1197</f>
        <v>0</v>
      </c>
    </row>
    <row r="1174" s="11" customFormat="1" ht="22.8" customHeight="1">
      <c r="B1174" s="217"/>
      <c r="C1174" s="218"/>
      <c r="D1174" s="219" t="s">
        <v>82</v>
      </c>
      <c r="E1174" s="231" t="s">
        <v>6373</v>
      </c>
      <c r="F1174" s="231" t="s">
        <v>6374</v>
      </c>
      <c r="G1174" s="218"/>
      <c r="H1174" s="218"/>
      <c r="I1174" s="221"/>
      <c r="J1174" s="232">
        <f>BK1174</f>
        <v>0</v>
      </c>
      <c r="K1174" s="218"/>
      <c r="L1174" s="223"/>
      <c r="M1174" s="224"/>
      <c r="N1174" s="225"/>
      <c r="O1174" s="225"/>
      <c r="P1174" s="226">
        <f>P1175</f>
        <v>0</v>
      </c>
      <c r="Q1174" s="225"/>
      <c r="R1174" s="226">
        <f>R1175</f>
        <v>5</v>
      </c>
      <c r="S1174" s="225"/>
      <c r="T1174" s="227">
        <f>T1175</f>
        <v>0</v>
      </c>
      <c r="AR1174" s="228" t="s">
        <v>91</v>
      </c>
      <c r="AT1174" s="229" t="s">
        <v>82</v>
      </c>
      <c r="AU1174" s="229" t="s">
        <v>91</v>
      </c>
      <c r="AY1174" s="228" t="s">
        <v>381</v>
      </c>
      <c r="BK1174" s="230">
        <f>BK1175</f>
        <v>0</v>
      </c>
    </row>
    <row r="1175" s="1" customFormat="1" ht="16.5" customHeight="1">
      <c r="B1175" s="39"/>
      <c r="C1175" s="233" t="s">
        <v>2778</v>
      </c>
      <c r="D1175" s="233" t="s">
        <v>384</v>
      </c>
      <c r="E1175" s="234" t="s">
        <v>6640</v>
      </c>
      <c r="F1175" s="235" t="s">
        <v>6641</v>
      </c>
      <c r="G1175" s="236" t="s">
        <v>1933</v>
      </c>
      <c r="H1175" s="237">
        <v>1</v>
      </c>
      <c r="I1175" s="238"/>
      <c r="J1175" s="239">
        <f>ROUND(I1175*H1175,2)</f>
        <v>0</v>
      </c>
      <c r="K1175" s="235" t="s">
        <v>539</v>
      </c>
      <c r="L1175" s="44"/>
      <c r="M1175" s="240" t="s">
        <v>1</v>
      </c>
      <c r="N1175" s="241" t="s">
        <v>48</v>
      </c>
      <c r="O1175" s="87"/>
      <c r="P1175" s="242">
        <f>O1175*H1175</f>
        <v>0</v>
      </c>
      <c r="Q1175" s="242">
        <v>5</v>
      </c>
      <c r="R1175" s="242">
        <f>Q1175*H1175</f>
        <v>5</v>
      </c>
      <c r="S1175" s="242">
        <v>0</v>
      </c>
      <c r="T1175" s="243">
        <f>S1175*H1175</f>
        <v>0</v>
      </c>
      <c r="AR1175" s="244" t="s">
        <v>236</v>
      </c>
      <c r="AT1175" s="244" t="s">
        <v>384</v>
      </c>
      <c r="AU1175" s="244" t="s">
        <v>93</v>
      </c>
      <c r="AY1175" s="17" t="s">
        <v>381</v>
      </c>
      <c r="BE1175" s="245">
        <f>IF(N1175="základní",J1175,0)</f>
        <v>0</v>
      </c>
      <c r="BF1175" s="245">
        <f>IF(N1175="snížená",J1175,0)</f>
        <v>0</v>
      </c>
      <c r="BG1175" s="245">
        <f>IF(N1175="zákl. přenesená",J1175,0)</f>
        <v>0</v>
      </c>
      <c r="BH1175" s="245">
        <f>IF(N1175="sníž. přenesená",J1175,0)</f>
        <v>0</v>
      </c>
      <c r="BI1175" s="245">
        <f>IF(N1175="nulová",J1175,0)</f>
        <v>0</v>
      </c>
      <c r="BJ1175" s="17" t="s">
        <v>91</v>
      </c>
      <c r="BK1175" s="245">
        <f>ROUND(I1175*H1175,2)</f>
        <v>0</v>
      </c>
      <c r="BL1175" s="17" t="s">
        <v>236</v>
      </c>
      <c r="BM1175" s="244" t="s">
        <v>6642</v>
      </c>
    </row>
    <row r="1176" s="11" customFormat="1" ht="22.8" customHeight="1">
      <c r="B1176" s="217"/>
      <c r="C1176" s="218"/>
      <c r="D1176" s="219" t="s">
        <v>82</v>
      </c>
      <c r="E1176" s="231" t="s">
        <v>6337</v>
      </c>
      <c r="F1176" s="231" t="s">
        <v>6338</v>
      </c>
      <c r="G1176" s="218"/>
      <c r="H1176" s="218"/>
      <c r="I1176" s="221"/>
      <c r="J1176" s="232">
        <f>BK1176</f>
        <v>0</v>
      </c>
      <c r="K1176" s="218"/>
      <c r="L1176" s="223"/>
      <c r="M1176" s="224"/>
      <c r="N1176" s="225"/>
      <c r="O1176" s="225"/>
      <c r="P1176" s="226">
        <f>P1177</f>
        <v>0</v>
      </c>
      <c r="Q1176" s="225"/>
      <c r="R1176" s="226">
        <f>R1177</f>
        <v>2</v>
      </c>
      <c r="S1176" s="225"/>
      <c r="T1176" s="227">
        <f>T1177</f>
        <v>0</v>
      </c>
      <c r="AR1176" s="228" t="s">
        <v>91</v>
      </c>
      <c r="AT1176" s="229" t="s">
        <v>82</v>
      </c>
      <c r="AU1176" s="229" t="s">
        <v>91</v>
      </c>
      <c r="AY1176" s="228" t="s">
        <v>381</v>
      </c>
      <c r="BK1176" s="230">
        <f>BK1177</f>
        <v>0</v>
      </c>
    </row>
    <row r="1177" s="1" customFormat="1" ht="16.5" customHeight="1">
      <c r="B1177" s="39"/>
      <c r="C1177" s="233" t="s">
        <v>2782</v>
      </c>
      <c r="D1177" s="233" t="s">
        <v>384</v>
      </c>
      <c r="E1177" s="234" t="s">
        <v>6643</v>
      </c>
      <c r="F1177" s="235" t="s">
        <v>6644</v>
      </c>
      <c r="G1177" s="236" t="s">
        <v>1933</v>
      </c>
      <c r="H1177" s="237">
        <v>1</v>
      </c>
      <c r="I1177" s="238"/>
      <c r="J1177" s="239">
        <f>ROUND(I1177*H1177,2)</f>
        <v>0</v>
      </c>
      <c r="K1177" s="235" t="s">
        <v>539</v>
      </c>
      <c r="L1177" s="44"/>
      <c r="M1177" s="240" t="s">
        <v>1</v>
      </c>
      <c r="N1177" s="241" t="s">
        <v>48</v>
      </c>
      <c r="O1177" s="87"/>
      <c r="P1177" s="242">
        <f>O1177*H1177</f>
        <v>0</v>
      </c>
      <c r="Q1177" s="242">
        <v>2</v>
      </c>
      <c r="R1177" s="242">
        <f>Q1177*H1177</f>
        <v>2</v>
      </c>
      <c r="S1177" s="242">
        <v>0</v>
      </c>
      <c r="T1177" s="243">
        <f>S1177*H1177</f>
        <v>0</v>
      </c>
      <c r="AR1177" s="244" t="s">
        <v>236</v>
      </c>
      <c r="AT1177" s="244" t="s">
        <v>384</v>
      </c>
      <c r="AU1177" s="244" t="s">
        <v>93</v>
      </c>
      <c r="AY1177" s="17" t="s">
        <v>381</v>
      </c>
      <c r="BE1177" s="245">
        <f>IF(N1177="základní",J1177,0)</f>
        <v>0</v>
      </c>
      <c r="BF1177" s="245">
        <f>IF(N1177="snížená",J1177,0)</f>
        <v>0</v>
      </c>
      <c r="BG1177" s="245">
        <f>IF(N1177="zákl. přenesená",J1177,0)</f>
        <v>0</v>
      </c>
      <c r="BH1177" s="245">
        <f>IF(N1177="sníž. přenesená",J1177,0)</f>
        <v>0</v>
      </c>
      <c r="BI1177" s="245">
        <f>IF(N1177="nulová",J1177,0)</f>
        <v>0</v>
      </c>
      <c r="BJ1177" s="17" t="s">
        <v>91</v>
      </c>
      <c r="BK1177" s="245">
        <f>ROUND(I1177*H1177,2)</f>
        <v>0</v>
      </c>
      <c r="BL1177" s="17" t="s">
        <v>236</v>
      </c>
      <c r="BM1177" s="244" t="s">
        <v>6645</v>
      </c>
    </row>
    <row r="1178" s="11" customFormat="1" ht="22.8" customHeight="1">
      <c r="B1178" s="217"/>
      <c r="C1178" s="218"/>
      <c r="D1178" s="219" t="s">
        <v>82</v>
      </c>
      <c r="E1178" s="231" t="s">
        <v>6378</v>
      </c>
      <c r="F1178" s="231" t="s">
        <v>6379</v>
      </c>
      <c r="G1178" s="218"/>
      <c r="H1178" s="218"/>
      <c r="I1178" s="221"/>
      <c r="J1178" s="232">
        <f>BK1178</f>
        <v>0</v>
      </c>
      <c r="K1178" s="218"/>
      <c r="L1178" s="223"/>
      <c r="M1178" s="224"/>
      <c r="N1178" s="225"/>
      <c r="O1178" s="225"/>
      <c r="P1178" s="226">
        <f>P1179</f>
        <v>0</v>
      </c>
      <c r="Q1178" s="225"/>
      <c r="R1178" s="226">
        <f>R1179</f>
        <v>0</v>
      </c>
      <c r="S1178" s="225"/>
      <c r="T1178" s="227">
        <f>T1179</f>
        <v>0</v>
      </c>
      <c r="AR1178" s="228" t="s">
        <v>91</v>
      </c>
      <c r="AT1178" s="229" t="s">
        <v>82</v>
      </c>
      <c r="AU1178" s="229" t="s">
        <v>91</v>
      </c>
      <c r="AY1178" s="228" t="s">
        <v>381</v>
      </c>
      <c r="BK1178" s="230">
        <f>BK1179</f>
        <v>0</v>
      </c>
    </row>
    <row r="1179" s="1" customFormat="1" ht="16.5" customHeight="1">
      <c r="B1179" s="39"/>
      <c r="C1179" s="233" t="s">
        <v>2786</v>
      </c>
      <c r="D1179" s="233" t="s">
        <v>384</v>
      </c>
      <c r="E1179" s="234" t="s">
        <v>6646</v>
      </c>
      <c r="F1179" s="235" t="s">
        <v>6647</v>
      </c>
      <c r="G1179" s="236" t="s">
        <v>1933</v>
      </c>
      <c r="H1179" s="237">
        <v>1</v>
      </c>
      <c r="I1179" s="238"/>
      <c r="J1179" s="239">
        <f>ROUND(I1179*H1179,2)</f>
        <v>0</v>
      </c>
      <c r="K1179" s="235" t="s">
        <v>539</v>
      </c>
      <c r="L1179" s="44"/>
      <c r="M1179" s="240" t="s">
        <v>1</v>
      </c>
      <c r="N1179" s="241" t="s">
        <v>48</v>
      </c>
      <c r="O1179" s="87"/>
      <c r="P1179" s="242">
        <f>O1179*H1179</f>
        <v>0</v>
      </c>
      <c r="Q1179" s="242">
        <v>0</v>
      </c>
      <c r="R1179" s="242">
        <f>Q1179*H1179</f>
        <v>0</v>
      </c>
      <c r="S1179" s="242">
        <v>0</v>
      </c>
      <c r="T1179" s="243">
        <f>S1179*H1179</f>
        <v>0</v>
      </c>
      <c r="AR1179" s="244" t="s">
        <v>236</v>
      </c>
      <c r="AT1179" s="244" t="s">
        <v>384</v>
      </c>
      <c r="AU1179" s="244" t="s">
        <v>93</v>
      </c>
      <c r="AY1179" s="17" t="s">
        <v>381</v>
      </c>
      <c r="BE1179" s="245">
        <f>IF(N1179="základní",J1179,0)</f>
        <v>0</v>
      </c>
      <c r="BF1179" s="245">
        <f>IF(N1179="snížená",J1179,0)</f>
        <v>0</v>
      </c>
      <c r="BG1179" s="245">
        <f>IF(N1179="zákl. přenesená",J1179,0)</f>
        <v>0</v>
      </c>
      <c r="BH1179" s="245">
        <f>IF(N1179="sníž. přenesená",J1179,0)</f>
        <v>0</v>
      </c>
      <c r="BI1179" s="245">
        <f>IF(N1179="nulová",J1179,0)</f>
        <v>0</v>
      </c>
      <c r="BJ1179" s="17" t="s">
        <v>91</v>
      </c>
      <c r="BK1179" s="245">
        <f>ROUND(I1179*H1179,2)</f>
        <v>0</v>
      </c>
      <c r="BL1179" s="17" t="s">
        <v>236</v>
      </c>
      <c r="BM1179" s="244" t="s">
        <v>6648</v>
      </c>
    </row>
    <row r="1180" s="11" customFormat="1" ht="22.8" customHeight="1">
      <c r="B1180" s="217"/>
      <c r="C1180" s="218"/>
      <c r="D1180" s="219" t="s">
        <v>82</v>
      </c>
      <c r="E1180" s="231" t="s">
        <v>6649</v>
      </c>
      <c r="F1180" s="231" t="s">
        <v>6650</v>
      </c>
      <c r="G1180" s="218"/>
      <c r="H1180" s="218"/>
      <c r="I1180" s="221"/>
      <c r="J1180" s="232">
        <f>BK1180</f>
        <v>0</v>
      </c>
      <c r="K1180" s="218"/>
      <c r="L1180" s="223"/>
      <c r="M1180" s="224"/>
      <c r="N1180" s="225"/>
      <c r="O1180" s="225"/>
      <c r="P1180" s="226">
        <f>SUM(P1181:P1182)</f>
        <v>0</v>
      </c>
      <c r="Q1180" s="225"/>
      <c r="R1180" s="226">
        <f>SUM(R1181:R1182)</f>
        <v>0</v>
      </c>
      <c r="S1180" s="225"/>
      <c r="T1180" s="227">
        <f>SUM(T1181:T1182)</f>
        <v>0</v>
      </c>
      <c r="AR1180" s="228" t="s">
        <v>91</v>
      </c>
      <c r="AT1180" s="229" t="s">
        <v>82</v>
      </c>
      <c r="AU1180" s="229" t="s">
        <v>91</v>
      </c>
      <c r="AY1180" s="228" t="s">
        <v>381</v>
      </c>
      <c r="BK1180" s="230">
        <f>SUM(BK1181:BK1182)</f>
        <v>0</v>
      </c>
    </row>
    <row r="1181" s="1" customFormat="1" ht="16.5" customHeight="1">
      <c r="B1181" s="39"/>
      <c r="C1181" s="233" t="s">
        <v>2790</v>
      </c>
      <c r="D1181" s="233" t="s">
        <v>384</v>
      </c>
      <c r="E1181" s="234" t="s">
        <v>6651</v>
      </c>
      <c r="F1181" s="235" t="s">
        <v>6652</v>
      </c>
      <c r="G1181" s="236" t="s">
        <v>1933</v>
      </c>
      <c r="H1181" s="237">
        <v>2</v>
      </c>
      <c r="I1181" s="238"/>
      <c r="J1181" s="239">
        <f>ROUND(I1181*H1181,2)</f>
        <v>0</v>
      </c>
      <c r="K1181" s="235" t="s">
        <v>539</v>
      </c>
      <c r="L1181" s="44"/>
      <c r="M1181" s="240" t="s">
        <v>1</v>
      </c>
      <c r="N1181" s="241" t="s">
        <v>48</v>
      </c>
      <c r="O1181" s="87"/>
      <c r="P1181" s="242">
        <f>O1181*H1181</f>
        <v>0</v>
      </c>
      <c r="Q1181" s="242">
        <v>0</v>
      </c>
      <c r="R1181" s="242">
        <f>Q1181*H1181</f>
        <v>0</v>
      </c>
      <c r="S1181" s="242">
        <v>0</v>
      </c>
      <c r="T1181" s="243">
        <f>S1181*H1181</f>
        <v>0</v>
      </c>
      <c r="AR1181" s="244" t="s">
        <v>236</v>
      </c>
      <c r="AT1181" s="244" t="s">
        <v>384</v>
      </c>
      <c r="AU1181" s="244" t="s">
        <v>93</v>
      </c>
      <c r="AY1181" s="17" t="s">
        <v>381</v>
      </c>
      <c r="BE1181" s="245">
        <f>IF(N1181="základní",J1181,0)</f>
        <v>0</v>
      </c>
      <c r="BF1181" s="245">
        <f>IF(N1181="snížená",J1181,0)</f>
        <v>0</v>
      </c>
      <c r="BG1181" s="245">
        <f>IF(N1181="zákl. přenesená",J1181,0)</f>
        <v>0</v>
      </c>
      <c r="BH1181" s="245">
        <f>IF(N1181="sníž. přenesená",J1181,0)</f>
        <v>0</v>
      </c>
      <c r="BI1181" s="245">
        <f>IF(N1181="nulová",J1181,0)</f>
        <v>0</v>
      </c>
      <c r="BJ1181" s="17" t="s">
        <v>91</v>
      </c>
      <c r="BK1181" s="245">
        <f>ROUND(I1181*H1181,2)</f>
        <v>0</v>
      </c>
      <c r="BL1181" s="17" t="s">
        <v>236</v>
      </c>
      <c r="BM1181" s="244" t="s">
        <v>6653</v>
      </c>
    </row>
    <row r="1182" s="1" customFormat="1" ht="16.5" customHeight="1">
      <c r="B1182" s="39"/>
      <c r="C1182" s="233" t="s">
        <v>2794</v>
      </c>
      <c r="D1182" s="233" t="s">
        <v>384</v>
      </c>
      <c r="E1182" s="234" t="s">
        <v>6654</v>
      </c>
      <c r="F1182" s="235" t="s">
        <v>5720</v>
      </c>
      <c r="G1182" s="236" t="s">
        <v>1</v>
      </c>
      <c r="H1182" s="237">
        <v>0</v>
      </c>
      <c r="I1182" s="238"/>
      <c r="J1182" s="239">
        <f>ROUND(I1182*H1182,2)</f>
        <v>0</v>
      </c>
      <c r="K1182" s="235" t="s">
        <v>539</v>
      </c>
      <c r="L1182" s="44"/>
      <c r="M1182" s="240" t="s">
        <v>1</v>
      </c>
      <c r="N1182" s="241" t="s">
        <v>48</v>
      </c>
      <c r="O1182" s="87"/>
      <c r="P1182" s="242">
        <f>O1182*H1182</f>
        <v>0</v>
      </c>
      <c r="Q1182" s="242">
        <v>0</v>
      </c>
      <c r="R1182" s="242">
        <f>Q1182*H1182</f>
        <v>0</v>
      </c>
      <c r="S1182" s="242">
        <v>0</v>
      </c>
      <c r="T1182" s="243">
        <f>S1182*H1182</f>
        <v>0</v>
      </c>
      <c r="AR1182" s="244" t="s">
        <v>236</v>
      </c>
      <c r="AT1182" s="244" t="s">
        <v>384</v>
      </c>
      <c r="AU1182" s="244" t="s">
        <v>93</v>
      </c>
      <c r="AY1182" s="17" t="s">
        <v>381</v>
      </c>
      <c r="BE1182" s="245">
        <f>IF(N1182="základní",J1182,0)</f>
        <v>0</v>
      </c>
      <c r="BF1182" s="245">
        <f>IF(N1182="snížená",J1182,0)</f>
        <v>0</v>
      </c>
      <c r="BG1182" s="245">
        <f>IF(N1182="zákl. přenesená",J1182,0)</f>
        <v>0</v>
      </c>
      <c r="BH1182" s="245">
        <f>IF(N1182="sníž. přenesená",J1182,0)</f>
        <v>0</v>
      </c>
      <c r="BI1182" s="245">
        <f>IF(N1182="nulová",J1182,0)</f>
        <v>0</v>
      </c>
      <c r="BJ1182" s="17" t="s">
        <v>91</v>
      </c>
      <c r="BK1182" s="245">
        <f>ROUND(I1182*H1182,2)</f>
        <v>0</v>
      </c>
      <c r="BL1182" s="17" t="s">
        <v>236</v>
      </c>
      <c r="BM1182" s="244" t="s">
        <v>6655</v>
      </c>
    </row>
    <row r="1183" s="11" customFormat="1" ht="22.8" customHeight="1">
      <c r="B1183" s="217"/>
      <c r="C1183" s="218"/>
      <c r="D1183" s="219" t="s">
        <v>82</v>
      </c>
      <c r="E1183" s="231" t="s">
        <v>6346</v>
      </c>
      <c r="F1183" s="231" t="s">
        <v>6347</v>
      </c>
      <c r="G1183" s="218"/>
      <c r="H1183" s="218"/>
      <c r="I1183" s="221"/>
      <c r="J1183" s="232">
        <f>BK1183</f>
        <v>0</v>
      </c>
      <c r="K1183" s="218"/>
      <c r="L1183" s="223"/>
      <c r="M1183" s="224"/>
      <c r="N1183" s="225"/>
      <c r="O1183" s="225"/>
      <c r="P1183" s="226">
        <f>P1184</f>
        <v>0</v>
      </c>
      <c r="Q1183" s="225"/>
      <c r="R1183" s="226">
        <f>R1184</f>
        <v>0</v>
      </c>
      <c r="S1183" s="225"/>
      <c r="T1183" s="227">
        <f>T1184</f>
        <v>0</v>
      </c>
      <c r="AR1183" s="228" t="s">
        <v>91</v>
      </c>
      <c r="AT1183" s="229" t="s">
        <v>82</v>
      </c>
      <c r="AU1183" s="229" t="s">
        <v>91</v>
      </c>
      <c r="AY1183" s="228" t="s">
        <v>381</v>
      </c>
      <c r="BK1183" s="230">
        <f>BK1184</f>
        <v>0</v>
      </c>
    </row>
    <row r="1184" s="1" customFormat="1" ht="16.5" customHeight="1">
      <c r="B1184" s="39"/>
      <c r="C1184" s="233" t="s">
        <v>2797</v>
      </c>
      <c r="D1184" s="233" t="s">
        <v>384</v>
      </c>
      <c r="E1184" s="234" t="s">
        <v>6656</v>
      </c>
      <c r="F1184" s="235" t="s">
        <v>6657</v>
      </c>
      <c r="G1184" s="236" t="s">
        <v>1933</v>
      </c>
      <c r="H1184" s="237">
        <v>1</v>
      </c>
      <c r="I1184" s="238"/>
      <c r="J1184" s="239">
        <f>ROUND(I1184*H1184,2)</f>
        <v>0</v>
      </c>
      <c r="K1184" s="235" t="s">
        <v>539</v>
      </c>
      <c r="L1184" s="44"/>
      <c r="M1184" s="240" t="s">
        <v>1</v>
      </c>
      <c r="N1184" s="241" t="s">
        <v>48</v>
      </c>
      <c r="O1184" s="87"/>
      <c r="P1184" s="242">
        <f>O1184*H1184</f>
        <v>0</v>
      </c>
      <c r="Q1184" s="242">
        <v>0</v>
      </c>
      <c r="R1184" s="242">
        <f>Q1184*H1184</f>
        <v>0</v>
      </c>
      <c r="S1184" s="242">
        <v>0</v>
      </c>
      <c r="T1184" s="243">
        <f>S1184*H1184</f>
        <v>0</v>
      </c>
      <c r="AR1184" s="244" t="s">
        <v>236</v>
      </c>
      <c r="AT1184" s="244" t="s">
        <v>384</v>
      </c>
      <c r="AU1184" s="244" t="s">
        <v>93</v>
      </c>
      <c r="AY1184" s="17" t="s">
        <v>381</v>
      </c>
      <c r="BE1184" s="245">
        <f>IF(N1184="základní",J1184,0)</f>
        <v>0</v>
      </c>
      <c r="BF1184" s="245">
        <f>IF(N1184="snížená",J1184,0)</f>
        <v>0</v>
      </c>
      <c r="BG1184" s="245">
        <f>IF(N1184="zákl. přenesená",J1184,0)</f>
        <v>0</v>
      </c>
      <c r="BH1184" s="245">
        <f>IF(N1184="sníž. přenesená",J1184,0)</f>
        <v>0</v>
      </c>
      <c r="BI1184" s="245">
        <f>IF(N1184="nulová",J1184,0)</f>
        <v>0</v>
      </c>
      <c r="BJ1184" s="17" t="s">
        <v>91</v>
      </c>
      <c r="BK1184" s="245">
        <f>ROUND(I1184*H1184,2)</f>
        <v>0</v>
      </c>
      <c r="BL1184" s="17" t="s">
        <v>236</v>
      </c>
      <c r="BM1184" s="244" t="s">
        <v>6658</v>
      </c>
    </row>
    <row r="1185" s="11" customFormat="1" ht="22.8" customHeight="1">
      <c r="B1185" s="217"/>
      <c r="C1185" s="218"/>
      <c r="D1185" s="219" t="s">
        <v>82</v>
      </c>
      <c r="E1185" s="231" t="s">
        <v>5626</v>
      </c>
      <c r="F1185" s="231" t="s">
        <v>5627</v>
      </c>
      <c r="G1185" s="218"/>
      <c r="H1185" s="218"/>
      <c r="I1185" s="221"/>
      <c r="J1185" s="232">
        <f>BK1185</f>
        <v>0</v>
      </c>
      <c r="K1185" s="218"/>
      <c r="L1185" s="223"/>
      <c r="M1185" s="224"/>
      <c r="N1185" s="225"/>
      <c r="O1185" s="225"/>
      <c r="P1185" s="226">
        <f>P1186</f>
        <v>0</v>
      </c>
      <c r="Q1185" s="225"/>
      <c r="R1185" s="226">
        <f>R1186</f>
        <v>1.5</v>
      </c>
      <c r="S1185" s="225"/>
      <c r="T1185" s="227">
        <f>T1186</f>
        <v>0</v>
      </c>
      <c r="AR1185" s="228" t="s">
        <v>91</v>
      </c>
      <c r="AT1185" s="229" t="s">
        <v>82</v>
      </c>
      <c r="AU1185" s="229" t="s">
        <v>91</v>
      </c>
      <c r="AY1185" s="228" t="s">
        <v>381</v>
      </c>
      <c r="BK1185" s="230">
        <f>BK1186</f>
        <v>0</v>
      </c>
    </row>
    <row r="1186" s="1" customFormat="1" ht="16.5" customHeight="1">
      <c r="B1186" s="39"/>
      <c r="C1186" s="233" t="s">
        <v>2801</v>
      </c>
      <c r="D1186" s="233" t="s">
        <v>384</v>
      </c>
      <c r="E1186" s="234" t="s">
        <v>6659</v>
      </c>
      <c r="F1186" s="235" t="s">
        <v>5948</v>
      </c>
      <c r="G1186" s="236" t="s">
        <v>1933</v>
      </c>
      <c r="H1186" s="237">
        <v>1</v>
      </c>
      <c r="I1186" s="238"/>
      <c r="J1186" s="239">
        <f>ROUND(I1186*H1186,2)</f>
        <v>0</v>
      </c>
      <c r="K1186" s="235" t="s">
        <v>539</v>
      </c>
      <c r="L1186" s="44"/>
      <c r="M1186" s="240" t="s">
        <v>1</v>
      </c>
      <c r="N1186" s="241" t="s">
        <v>48</v>
      </c>
      <c r="O1186" s="87"/>
      <c r="P1186" s="242">
        <f>O1186*H1186</f>
        <v>0</v>
      </c>
      <c r="Q1186" s="242">
        <v>1.5</v>
      </c>
      <c r="R1186" s="242">
        <f>Q1186*H1186</f>
        <v>1.5</v>
      </c>
      <c r="S1186" s="242">
        <v>0</v>
      </c>
      <c r="T1186" s="243">
        <f>S1186*H1186</f>
        <v>0</v>
      </c>
      <c r="AR1186" s="244" t="s">
        <v>236</v>
      </c>
      <c r="AT1186" s="244" t="s">
        <v>384</v>
      </c>
      <c r="AU1186" s="244" t="s">
        <v>93</v>
      </c>
      <c r="AY1186" s="17" t="s">
        <v>381</v>
      </c>
      <c r="BE1186" s="245">
        <f>IF(N1186="základní",J1186,0)</f>
        <v>0</v>
      </c>
      <c r="BF1186" s="245">
        <f>IF(N1186="snížená",J1186,0)</f>
        <v>0</v>
      </c>
      <c r="BG1186" s="245">
        <f>IF(N1186="zákl. přenesená",J1186,0)</f>
        <v>0</v>
      </c>
      <c r="BH1186" s="245">
        <f>IF(N1186="sníž. přenesená",J1186,0)</f>
        <v>0</v>
      </c>
      <c r="BI1186" s="245">
        <f>IF(N1186="nulová",J1186,0)</f>
        <v>0</v>
      </c>
      <c r="BJ1186" s="17" t="s">
        <v>91</v>
      </c>
      <c r="BK1186" s="245">
        <f>ROUND(I1186*H1186,2)</f>
        <v>0</v>
      </c>
      <c r="BL1186" s="17" t="s">
        <v>236</v>
      </c>
      <c r="BM1186" s="244" t="s">
        <v>6660</v>
      </c>
    </row>
    <row r="1187" s="11" customFormat="1" ht="22.8" customHeight="1">
      <c r="B1187" s="217"/>
      <c r="C1187" s="218"/>
      <c r="D1187" s="219" t="s">
        <v>82</v>
      </c>
      <c r="E1187" s="231" t="s">
        <v>6407</v>
      </c>
      <c r="F1187" s="231" t="s">
        <v>6408</v>
      </c>
      <c r="G1187" s="218"/>
      <c r="H1187" s="218"/>
      <c r="I1187" s="221"/>
      <c r="J1187" s="232">
        <f>BK1187</f>
        <v>0</v>
      </c>
      <c r="K1187" s="218"/>
      <c r="L1187" s="223"/>
      <c r="M1187" s="224"/>
      <c r="N1187" s="225"/>
      <c r="O1187" s="225"/>
      <c r="P1187" s="226">
        <f>P1188</f>
        <v>0</v>
      </c>
      <c r="Q1187" s="225"/>
      <c r="R1187" s="226">
        <f>R1188</f>
        <v>0</v>
      </c>
      <c r="S1187" s="225"/>
      <c r="T1187" s="227">
        <f>T1188</f>
        <v>0</v>
      </c>
      <c r="AR1187" s="228" t="s">
        <v>91</v>
      </c>
      <c r="AT1187" s="229" t="s">
        <v>82</v>
      </c>
      <c r="AU1187" s="229" t="s">
        <v>91</v>
      </c>
      <c r="AY1187" s="228" t="s">
        <v>381</v>
      </c>
      <c r="BK1187" s="230">
        <f>BK1188</f>
        <v>0</v>
      </c>
    </row>
    <row r="1188" s="1" customFormat="1" ht="16.5" customHeight="1">
      <c r="B1188" s="39"/>
      <c r="C1188" s="233" t="s">
        <v>2805</v>
      </c>
      <c r="D1188" s="233" t="s">
        <v>384</v>
      </c>
      <c r="E1188" s="234" t="s">
        <v>6661</v>
      </c>
      <c r="F1188" s="235" t="s">
        <v>6662</v>
      </c>
      <c r="G1188" s="236" t="s">
        <v>1933</v>
      </c>
      <c r="H1188" s="237">
        <v>1</v>
      </c>
      <c r="I1188" s="238"/>
      <c r="J1188" s="239">
        <f>ROUND(I1188*H1188,2)</f>
        <v>0</v>
      </c>
      <c r="K1188" s="235" t="s">
        <v>539</v>
      </c>
      <c r="L1188" s="44"/>
      <c r="M1188" s="240" t="s">
        <v>1</v>
      </c>
      <c r="N1188" s="241" t="s">
        <v>48</v>
      </c>
      <c r="O1188" s="87"/>
      <c r="P1188" s="242">
        <f>O1188*H1188</f>
        <v>0</v>
      </c>
      <c r="Q1188" s="242">
        <v>0</v>
      </c>
      <c r="R1188" s="242">
        <f>Q1188*H1188</f>
        <v>0</v>
      </c>
      <c r="S1188" s="242">
        <v>0</v>
      </c>
      <c r="T1188" s="243">
        <f>S1188*H1188</f>
        <v>0</v>
      </c>
      <c r="AR1188" s="244" t="s">
        <v>236</v>
      </c>
      <c r="AT1188" s="244" t="s">
        <v>384</v>
      </c>
      <c r="AU1188" s="244" t="s">
        <v>93</v>
      </c>
      <c r="AY1188" s="17" t="s">
        <v>381</v>
      </c>
      <c r="BE1188" s="245">
        <f>IF(N1188="základní",J1188,0)</f>
        <v>0</v>
      </c>
      <c r="BF1188" s="245">
        <f>IF(N1188="snížená",J1188,0)</f>
        <v>0</v>
      </c>
      <c r="BG1188" s="245">
        <f>IF(N1188="zákl. přenesená",J1188,0)</f>
        <v>0</v>
      </c>
      <c r="BH1188" s="245">
        <f>IF(N1188="sníž. přenesená",J1188,0)</f>
        <v>0</v>
      </c>
      <c r="BI1188" s="245">
        <f>IF(N1188="nulová",J1188,0)</f>
        <v>0</v>
      </c>
      <c r="BJ1188" s="17" t="s">
        <v>91</v>
      </c>
      <c r="BK1188" s="245">
        <f>ROUND(I1188*H1188,2)</f>
        <v>0</v>
      </c>
      <c r="BL1188" s="17" t="s">
        <v>236</v>
      </c>
      <c r="BM1188" s="244" t="s">
        <v>6663</v>
      </c>
    </row>
    <row r="1189" s="11" customFormat="1" ht="22.8" customHeight="1">
      <c r="B1189" s="217"/>
      <c r="C1189" s="218"/>
      <c r="D1189" s="219" t="s">
        <v>82</v>
      </c>
      <c r="E1189" s="231" t="s">
        <v>6162</v>
      </c>
      <c r="F1189" s="231" t="s">
        <v>6163</v>
      </c>
      <c r="G1189" s="218"/>
      <c r="H1189" s="218"/>
      <c r="I1189" s="221"/>
      <c r="J1189" s="232">
        <f>BK1189</f>
        <v>0</v>
      </c>
      <c r="K1189" s="218"/>
      <c r="L1189" s="223"/>
      <c r="M1189" s="224"/>
      <c r="N1189" s="225"/>
      <c r="O1189" s="225"/>
      <c r="P1189" s="226">
        <f>P1190</f>
        <v>0</v>
      </c>
      <c r="Q1189" s="225"/>
      <c r="R1189" s="226">
        <f>R1190</f>
        <v>0</v>
      </c>
      <c r="S1189" s="225"/>
      <c r="T1189" s="227">
        <f>T1190</f>
        <v>0</v>
      </c>
      <c r="AR1189" s="228" t="s">
        <v>91</v>
      </c>
      <c r="AT1189" s="229" t="s">
        <v>82</v>
      </c>
      <c r="AU1189" s="229" t="s">
        <v>91</v>
      </c>
      <c r="AY1189" s="228" t="s">
        <v>381</v>
      </c>
      <c r="BK1189" s="230">
        <f>BK1190</f>
        <v>0</v>
      </c>
    </row>
    <row r="1190" s="1" customFormat="1" ht="16.5" customHeight="1">
      <c r="B1190" s="39"/>
      <c r="C1190" s="233" t="s">
        <v>2809</v>
      </c>
      <c r="D1190" s="233" t="s">
        <v>384</v>
      </c>
      <c r="E1190" s="234" t="s">
        <v>6664</v>
      </c>
      <c r="F1190" s="235" t="s">
        <v>6169</v>
      </c>
      <c r="G1190" s="236" t="s">
        <v>1933</v>
      </c>
      <c r="H1190" s="237">
        <v>2</v>
      </c>
      <c r="I1190" s="238"/>
      <c r="J1190" s="239">
        <f>ROUND(I1190*H1190,2)</f>
        <v>0</v>
      </c>
      <c r="K1190" s="235" t="s">
        <v>539</v>
      </c>
      <c r="L1190" s="44"/>
      <c r="M1190" s="240" t="s">
        <v>1</v>
      </c>
      <c r="N1190" s="241" t="s">
        <v>48</v>
      </c>
      <c r="O1190" s="87"/>
      <c r="P1190" s="242">
        <f>O1190*H1190</f>
        <v>0</v>
      </c>
      <c r="Q1190" s="242">
        <v>0</v>
      </c>
      <c r="R1190" s="242">
        <f>Q1190*H1190</f>
        <v>0</v>
      </c>
      <c r="S1190" s="242">
        <v>0</v>
      </c>
      <c r="T1190" s="243">
        <f>S1190*H1190</f>
        <v>0</v>
      </c>
      <c r="AR1190" s="244" t="s">
        <v>236</v>
      </c>
      <c r="AT1190" s="244" t="s">
        <v>384</v>
      </c>
      <c r="AU1190" s="244" t="s">
        <v>93</v>
      </c>
      <c r="AY1190" s="17" t="s">
        <v>381</v>
      </c>
      <c r="BE1190" s="245">
        <f>IF(N1190="základní",J1190,0)</f>
        <v>0</v>
      </c>
      <c r="BF1190" s="245">
        <f>IF(N1190="snížená",J1190,0)</f>
        <v>0</v>
      </c>
      <c r="BG1190" s="245">
        <f>IF(N1190="zákl. přenesená",J1190,0)</f>
        <v>0</v>
      </c>
      <c r="BH1190" s="245">
        <f>IF(N1190="sníž. přenesená",J1190,0)</f>
        <v>0</v>
      </c>
      <c r="BI1190" s="245">
        <f>IF(N1190="nulová",J1190,0)</f>
        <v>0</v>
      </c>
      <c r="BJ1190" s="17" t="s">
        <v>91</v>
      </c>
      <c r="BK1190" s="245">
        <f>ROUND(I1190*H1190,2)</f>
        <v>0</v>
      </c>
      <c r="BL1190" s="17" t="s">
        <v>236</v>
      </c>
      <c r="BM1190" s="244" t="s">
        <v>6665</v>
      </c>
    </row>
    <row r="1191" s="11" customFormat="1" ht="22.8" customHeight="1">
      <c r="B1191" s="217"/>
      <c r="C1191" s="218"/>
      <c r="D1191" s="219" t="s">
        <v>82</v>
      </c>
      <c r="E1191" s="231" t="s">
        <v>5668</v>
      </c>
      <c r="F1191" s="231" t="s">
        <v>5669</v>
      </c>
      <c r="G1191" s="218"/>
      <c r="H1191" s="218"/>
      <c r="I1191" s="221"/>
      <c r="J1191" s="232">
        <f>BK1191</f>
        <v>0</v>
      </c>
      <c r="K1191" s="218"/>
      <c r="L1191" s="223"/>
      <c r="M1191" s="224"/>
      <c r="N1191" s="225"/>
      <c r="O1191" s="225"/>
      <c r="P1191" s="226">
        <f>P1192</f>
        <v>0</v>
      </c>
      <c r="Q1191" s="225"/>
      <c r="R1191" s="226">
        <f>R1192</f>
        <v>30</v>
      </c>
      <c r="S1191" s="225"/>
      <c r="T1191" s="227">
        <f>T1192</f>
        <v>0</v>
      </c>
      <c r="AR1191" s="228" t="s">
        <v>91</v>
      </c>
      <c r="AT1191" s="229" t="s">
        <v>82</v>
      </c>
      <c r="AU1191" s="229" t="s">
        <v>91</v>
      </c>
      <c r="AY1191" s="228" t="s">
        <v>381</v>
      </c>
      <c r="BK1191" s="230">
        <f>BK1192</f>
        <v>0</v>
      </c>
    </row>
    <row r="1192" s="1" customFormat="1" ht="16.5" customHeight="1">
      <c r="B1192" s="39"/>
      <c r="C1192" s="233" t="s">
        <v>2813</v>
      </c>
      <c r="D1192" s="233" t="s">
        <v>384</v>
      </c>
      <c r="E1192" s="234" t="s">
        <v>6666</v>
      </c>
      <c r="F1192" s="235" t="s">
        <v>5810</v>
      </c>
      <c r="G1192" s="236" t="s">
        <v>1888</v>
      </c>
      <c r="H1192" s="237">
        <v>6</v>
      </c>
      <c r="I1192" s="238"/>
      <c r="J1192" s="239">
        <f>ROUND(I1192*H1192,2)</f>
        <v>0</v>
      </c>
      <c r="K1192" s="235" t="s">
        <v>539</v>
      </c>
      <c r="L1192" s="44"/>
      <c r="M1192" s="240" t="s">
        <v>1</v>
      </c>
      <c r="N1192" s="241" t="s">
        <v>48</v>
      </c>
      <c r="O1192" s="87"/>
      <c r="P1192" s="242">
        <f>O1192*H1192</f>
        <v>0</v>
      </c>
      <c r="Q1192" s="242">
        <v>5</v>
      </c>
      <c r="R1192" s="242">
        <f>Q1192*H1192</f>
        <v>30</v>
      </c>
      <c r="S1192" s="242">
        <v>0</v>
      </c>
      <c r="T1192" s="243">
        <f>S1192*H1192</f>
        <v>0</v>
      </c>
      <c r="AR1192" s="244" t="s">
        <v>236</v>
      </c>
      <c r="AT1192" s="244" t="s">
        <v>384</v>
      </c>
      <c r="AU1192" s="244" t="s">
        <v>93</v>
      </c>
      <c r="AY1192" s="17" t="s">
        <v>381</v>
      </c>
      <c r="BE1192" s="245">
        <f>IF(N1192="základní",J1192,0)</f>
        <v>0</v>
      </c>
      <c r="BF1192" s="245">
        <f>IF(N1192="snížená",J1192,0)</f>
        <v>0</v>
      </c>
      <c r="BG1192" s="245">
        <f>IF(N1192="zákl. přenesená",J1192,0)</f>
        <v>0</v>
      </c>
      <c r="BH1192" s="245">
        <f>IF(N1192="sníž. přenesená",J1192,0)</f>
        <v>0</v>
      </c>
      <c r="BI1192" s="245">
        <f>IF(N1192="nulová",J1192,0)</f>
        <v>0</v>
      </c>
      <c r="BJ1192" s="17" t="s">
        <v>91</v>
      </c>
      <c r="BK1192" s="245">
        <f>ROUND(I1192*H1192,2)</f>
        <v>0</v>
      </c>
      <c r="BL1192" s="17" t="s">
        <v>236</v>
      </c>
      <c r="BM1192" s="244" t="s">
        <v>6667</v>
      </c>
    </row>
    <row r="1193" s="11" customFormat="1" ht="22.8" customHeight="1">
      <c r="B1193" s="217"/>
      <c r="C1193" s="218"/>
      <c r="D1193" s="219" t="s">
        <v>82</v>
      </c>
      <c r="E1193" s="231" t="s">
        <v>5678</v>
      </c>
      <c r="F1193" s="231" t="s">
        <v>5679</v>
      </c>
      <c r="G1193" s="218"/>
      <c r="H1193" s="218"/>
      <c r="I1193" s="221"/>
      <c r="J1193" s="232">
        <f>BK1193</f>
        <v>0</v>
      </c>
      <c r="K1193" s="218"/>
      <c r="L1193" s="223"/>
      <c r="M1193" s="224"/>
      <c r="N1193" s="225"/>
      <c r="O1193" s="225"/>
      <c r="P1193" s="226">
        <f>P1194</f>
        <v>0</v>
      </c>
      <c r="Q1193" s="225"/>
      <c r="R1193" s="226">
        <f>R1194</f>
        <v>0</v>
      </c>
      <c r="S1193" s="225"/>
      <c r="T1193" s="227">
        <f>T1194</f>
        <v>0</v>
      </c>
      <c r="AR1193" s="228" t="s">
        <v>91</v>
      </c>
      <c r="AT1193" s="229" t="s">
        <v>82</v>
      </c>
      <c r="AU1193" s="229" t="s">
        <v>91</v>
      </c>
      <c r="AY1193" s="228" t="s">
        <v>381</v>
      </c>
      <c r="BK1193" s="230">
        <f>BK1194</f>
        <v>0</v>
      </c>
    </row>
    <row r="1194" s="1" customFormat="1" ht="16.5" customHeight="1">
      <c r="B1194" s="39"/>
      <c r="C1194" s="233" t="s">
        <v>2817</v>
      </c>
      <c r="D1194" s="233" t="s">
        <v>384</v>
      </c>
      <c r="E1194" s="234" t="s">
        <v>6668</v>
      </c>
      <c r="F1194" s="235" t="s">
        <v>5681</v>
      </c>
      <c r="G1194" s="236" t="s">
        <v>2947</v>
      </c>
      <c r="H1194" s="237">
        <v>30</v>
      </c>
      <c r="I1194" s="238"/>
      <c r="J1194" s="239">
        <f>ROUND(I1194*H1194,2)</f>
        <v>0</v>
      </c>
      <c r="K1194" s="235" t="s">
        <v>539</v>
      </c>
      <c r="L1194" s="44"/>
      <c r="M1194" s="240" t="s">
        <v>1</v>
      </c>
      <c r="N1194" s="241" t="s">
        <v>48</v>
      </c>
      <c r="O1194" s="87"/>
      <c r="P1194" s="242">
        <f>O1194*H1194</f>
        <v>0</v>
      </c>
      <c r="Q1194" s="242">
        <v>0</v>
      </c>
      <c r="R1194" s="242">
        <f>Q1194*H1194</f>
        <v>0</v>
      </c>
      <c r="S1194" s="242">
        <v>0</v>
      </c>
      <c r="T1194" s="243">
        <f>S1194*H1194</f>
        <v>0</v>
      </c>
      <c r="AR1194" s="244" t="s">
        <v>236</v>
      </c>
      <c r="AT1194" s="244" t="s">
        <v>384</v>
      </c>
      <c r="AU1194" s="244" t="s">
        <v>93</v>
      </c>
      <c r="AY1194" s="17" t="s">
        <v>381</v>
      </c>
      <c r="BE1194" s="245">
        <f>IF(N1194="základní",J1194,0)</f>
        <v>0</v>
      </c>
      <c r="BF1194" s="245">
        <f>IF(N1194="snížená",J1194,0)</f>
        <v>0</v>
      </c>
      <c r="BG1194" s="245">
        <f>IF(N1194="zákl. přenesená",J1194,0)</f>
        <v>0</v>
      </c>
      <c r="BH1194" s="245">
        <f>IF(N1194="sníž. přenesená",J1194,0)</f>
        <v>0</v>
      </c>
      <c r="BI1194" s="245">
        <f>IF(N1194="nulová",J1194,0)</f>
        <v>0</v>
      </c>
      <c r="BJ1194" s="17" t="s">
        <v>91</v>
      </c>
      <c r="BK1194" s="245">
        <f>ROUND(I1194*H1194,2)</f>
        <v>0</v>
      </c>
      <c r="BL1194" s="17" t="s">
        <v>236</v>
      </c>
      <c r="BM1194" s="244" t="s">
        <v>6669</v>
      </c>
    </row>
    <row r="1195" s="11" customFormat="1" ht="22.8" customHeight="1">
      <c r="B1195" s="217"/>
      <c r="C1195" s="218"/>
      <c r="D1195" s="219" t="s">
        <v>82</v>
      </c>
      <c r="E1195" s="231" t="s">
        <v>5682</v>
      </c>
      <c r="F1195" s="231" t="s">
        <v>5683</v>
      </c>
      <c r="G1195" s="218"/>
      <c r="H1195" s="218"/>
      <c r="I1195" s="221"/>
      <c r="J1195" s="232">
        <f>BK1195</f>
        <v>0</v>
      </c>
      <c r="K1195" s="218"/>
      <c r="L1195" s="223"/>
      <c r="M1195" s="224"/>
      <c r="N1195" s="225"/>
      <c r="O1195" s="225"/>
      <c r="P1195" s="226">
        <f>P1196</f>
        <v>0</v>
      </c>
      <c r="Q1195" s="225"/>
      <c r="R1195" s="226">
        <f>R1196</f>
        <v>0</v>
      </c>
      <c r="S1195" s="225"/>
      <c r="T1195" s="227">
        <f>T1196</f>
        <v>0</v>
      </c>
      <c r="AR1195" s="228" t="s">
        <v>91</v>
      </c>
      <c r="AT1195" s="229" t="s">
        <v>82</v>
      </c>
      <c r="AU1195" s="229" t="s">
        <v>91</v>
      </c>
      <c r="AY1195" s="228" t="s">
        <v>381</v>
      </c>
      <c r="BK1195" s="230">
        <f>BK1196</f>
        <v>0</v>
      </c>
    </row>
    <row r="1196" s="1" customFormat="1" ht="16.5" customHeight="1">
      <c r="B1196" s="39"/>
      <c r="C1196" s="233" t="s">
        <v>2821</v>
      </c>
      <c r="D1196" s="233" t="s">
        <v>384</v>
      </c>
      <c r="E1196" s="234" t="s">
        <v>6670</v>
      </c>
      <c r="F1196" s="235" t="s">
        <v>5685</v>
      </c>
      <c r="G1196" s="236" t="s">
        <v>2947</v>
      </c>
      <c r="H1196" s="237">
        <v>15</v>
      </c>
      <c r="I1196" s="238"/>
      <c r="J1196" s="239">
        <f>ROUND(I1196*H1196,2)</f>
        <v>0</v>
      </c>
      <c r="K1196" s="235" t="s">
        <v>539</v>
      </c>
      <c r="L1196" s="44"/>
      <c r="M1196" s="240" t="s">
        <v>1</v>
      </c>
      <c r="N1196" s="241" t="s">
        <v>48</v>
      </c>
      <c r="O1196" s="87"/>
      <c r="P1196" s="242">
        <f>O1196*H1196</f>
        <v>0</v>
      </c>
      <c r="Q1196" s="242">
        <v>0</v>
      </c>
      <c r="R1196" s="242">
        <f>Q1196*H1196</f>
        <v>0</v>
      </c>
      <c r="S1196" s="242">
        <v>0</v>
      </c>
      <c r="T1196" s="243">
        <f>S1196*H1196</f>
        <v>0</v>
      </c>
      <c r="AR1196" s="244" t="s">
        <v>236</v>
      </c>
      <c r="AT1196" s="244" t="s">
        <v>384</v>
      </c>
      <c r="AU1196" s="244" t="s">
        <v>93</v>
      </c>
      <c r="AY1196" s="17" t="s">
        <v>381</v>
      </c>
      <c r="BE1196" s="245">
        <f>IF(N1196="základní",J1196,0)</f>
        <v>0</v>
      </c>
      <c r="BF1196" s="245">
        <f>IF(N1196="snížená",J1196,0)</f>
        <v>0</v>
      </c>
      <c r="BG1196" s="245">
        <f>IF(N1196="zákl. přenesená",J1196,0)</f>
        <v>0</v>
      </c>
      <c r="BH1196" s="245">
        <f>IF(N1196="sníž. přenesená",J1196,0)</f>
        <v>0</v>
      </c>
      <c r="BI1196" s="245">
        <f>IF(N1196="nulová",J1196,0)</f>
        <v>0</v>
      </c>
      <c r="BJ1196" s="17" t="s">
        <v>91</v>
      </c>
      <c r="BK1196" s="245">
        <f>ROUND(I1196*H1196,2)</f>
        <v>0</v>
      </c>
      <c r="BL1196" s="17" t="s">
        <v>236</v>
      </c>
      <c r="BM1196" s="244" t="s">
        <v>6671</v>
      </c>
    </row>
    <row r="1197" s="11" customFormat="1" ht="22.8" customHeight="1">
      <c r="B1197" s="217"/>
      <c r="C1197" s="218"/>
      <c r="D1197" s="219" t="s">
        <v>82</v>
      </c>
      <c r="E1197" s="231" t="s">
        <v>5686</v>
      </c>
      <c r="F1197" s="231" t="s">
        <v>5687</v>
      </c>
      <c r="G1197" s="218"/>
      <c r="H1197" s="218"/>
      <c r="I1197" s="221"/>
      <c r="J1197" s="232">
        <f>BK1197</f>
        <v>0</v>
      </c>
      <c r="K1197" s="218"/>
      <c r="L1197" s="223"/>
      <c r="M1197" s="224"/>
      <c r="N1197" s="225"/>
      <c r="O1197" s="225"/>
      <c r="P1197" s="226">
        <f>P1198</f>
        <v>0</v>
      </c>
      <c r="Q1197" s="225"/>
      <c r="R1197" s="226">
        <f>R1198</f>
        <v>0</v>
      </c>
      <c r="S1197" s="225"/>
      <c r="T1197" s="227">
        <f>T1198</f>
        <v>0</v>
      </c>
      <c r="AR1197" s="228" t="s">
        <v>91</v>
      </c>
      <c r="AT1197" s="229" t="s">
        <v>82</v>
      </c>
      <c r="AU1197" s="229" t="s">
        <v>91</v>
      </c>
      <c r="AY1197" s="228" t="s">
        <v>381</v>
      </c>
      <c r="BK1197" s="230">
        <f>BK1198</f>
        <v>0</v>
      </c>
    </row>
    <row r="1198" s="1" customFormat="1" ht="16.5" customHeight="1">
      <c r="B1198" s="39"/>
      <c r="C1198" s="233" t="s">
        <v>2825</v>
      </c>
      <c r="D1198" s="233" t="s">
        <v>384</v>
      </c>
      <c r="E1198" s="234" t="s">
        <v>6672</v>
      </c>
      <c r="F1198" s="235" t="s">
        <v>5689</v>
      </c>
      <c r="G1198" s="236" t="s">
        <v>5690</v>
      </c>
      <c r="H1198" s="237">
        <v>20</v>
      </c>
      <c r="I1198" s="238"/>
      <c r="J1198" s="239">
        <f>ROUND(I1198*H1198,2)</f>
        <v>0</v>
      </c>
      <c r="K1198" s="235" t="s">
        <v>539</v>
      </c>
      <c r="L1198" s="44"/>
      <c r="M1198" s="240" t="s">
        <v>1</v>
      </c>
      <c r="N1198" s="241" t="s">
        <v>48</v>
      </c>
      <c r="O1198" s="87"/>
      <c r="P1198" s="242">
        <f>O1198*H1198</f>
        <v>0</v>
      </c>
      <c r="Q1198" s="242">
        <v>0</v>
      </c>
      <c r="R1198" s="242">
        <f>Q1198*H1198</f>
        <v>0</v>
      </c>
      <c r="S1198" s="242">
        <v>0</v>
      </c>
      <c r="T1198" s="243">
        <f>S1198*H1198</f>
        <v>0</v>
      </c>
      <c r="AR1198" s="244" t="s">
        <v>236</v>
      </c>
      <c r="AT1198" s="244" t="s">
        <v>384</v>
      </c>
      <c r="AU1198" s="244" t="s">
        <v>93</v>
      </c>
      <c r="AY1198" s="17" t="s">
        <v>381</v>
      </c>
      <c r="BE1198" s="245">
        <f>IF(N1198="základní",J1198,0)</f>
        <v>0</v>
      </c>
      <c r="BF1198" s="245">
        <f>IF(N1198="snížená",J1198,0)</f>
        <v>0</v>
      </c>
      <c r="BG1198" s="245">
        <f>IF(N1198="zákl. přenesená",J1198,0)</f>
        <v>0</v>
      </c>
      <c r="BH1198" s="245">
        <f>IF(N1198="sníž. přenesená",J1198,0)</f>
        <v>0</v>
      </c>
      <c r="BI1198" s="245">
        <f>IF(N1198="nulová",J1198,0)</f>
        <v>0</v>
      </c>
      <c r="BJ1198" s="17" t="s">
        <v>91</v>
      </c>
      <c r="BK1198" s="245">
        <f>ROUND(I1198*H1198,2)</f>
        <v>0</v>
      </c>
      <c r="BL1198" s="17" t="s">
        <v>236</v>
      </c>
      <c r="BM1198" s="244" t="s">
        <v>6673</v>
      </c>
    </row>
    <row r="1199" s="11" customFormat="1" ht="25.92" customHeight="1">
      <c r="B1199" s="217"/>
      <c r="C1199" s="218"/>
      <c r="D1199" s="219" t="s">
        <v>82</v>
      </c>
      <c r="E1199" s="220" t="s">
        <v>592</v>
      </c>
      <c r="F1199" s="220" t="s">
        <v>1383</v>
      </c>
      <c r="G1199" s="218"/>
      <c r="H1199" s="218"/>
      <c r="I1199" s="221"/>
      <c r="J1199" s="222">
        <f>BK1199</f>
        <v>0</v>
      </c>
      <c r="K1199" s="218"/>
      <c r="L1199" s="223"/>
      <c r="M1199" s="224"/>
      <c r="N1199" s="225"/>
      <c r="O1199" s="225"/>
      <c r="P1199" s="226">
        <f>P1200+P1202</f>
        <v>0</v>
      </c>
      <c r="Q1199" s="225"/>
      <c r="R1199" s="226">
        <f>R1200+R1202</f>
        <v>0</v>
      </c>
      <c r="S1199" s="225"/>
      <c r="T1199" s="227">
        <f>T1200+T1202</f>
        <v>0</v>
      </c>
      <c r="AR1199" s="228" t="s">
        <v>91</v>
      </c>
      <c r="AT1199" s="229" t="s">
        <v>82</v>
      </c>
      <c r="AU1199" s="229" t="s">
        <v>83</v>
      </c>
      <c r="AY1199" s="228" t="s">
        <v>381</v>
      </c>
      <c r="BK1199" s="230">
        <f>BK1200+BK1202</f>
        <v>0</v>
      </c>
    </row>
    <row r="1200" s="11" customFormat="1" ht="22.8" customHeight="1">
      <c r="B1200" s="217"/>
      <c r="C1200" s="218"/>
      <c r="D1200" s="219" t="s">
        <v>82</v>
      </c>
      <c r="E1200" s="231" t="s">
        <v>6674</v>
      </c>
      <c r="F1200" s="231" t="s">
        <v>6675</v>
      </c>
      <c r="G1200" s="218"/>
      <c r="H1200" s="218"/>
      <c r="I1200" s="221"/>
      <c r="J1200" s="232">
        <f>BK1200</f>
        <v>0</v>
      </c>
      <c r="K1200" s="218"/>
      <c r="L1200" s="223"/>
      <c r="M1200" s="224"/>
      <c r="N1200" s="225"/>
      <c r="O1200" s="225"/>
      <c r="P1200" s="226">
        <f>P1201</f>
        <v>0</v>
      </c>
      <c r="Q1200" s="225"/>
      <c r="R1200" s="226">
        <f>R1201</f>
        <v>0</v>
      </c>
      <c r="S1200" s="225"/>
      <c r="T1200" s="227">
        <f>T1201</f>
        <v>0</v>
      </c>
      <c r="AR1200" s="228" t="s">
        <v>91</v>
      </c>
      <c r="AT1200" s="229" t="s">
        <v>82</v>
      </c>
      <c r="AU1200" s="229" t="s">
        <v>91</v>
      </c>
      <c r="AY1200" s="228" t="s">
        <v>381</v>
      </c>
      <c r="BK1200" s="230">
        <f>BK1201</f>
        <v>0</v>
      </c>
    </row>
    <row r="1201" s="1" customFormat="1" ht="16.5" customHeight="1">
      <c r="B1201" s="39"/>
      <c r="C1201" s="233" t="s">
        <v>2829</v>
      </c>
      <c r="D1201" s="233" t="s">
        <v>384</v>
      </c>
      <c r="E1201" s="234" t="s">
        <v>6676</v>
      </c>
      <c r="F1201" s="235" t="s">
        <v>6677</v>
      </c>
      <c r="G1201" s="236" t="s">
        <v>556</v>
      </c>
      <c r="H1201" s="237">
        <v>700</v>
      </c>
      <c r="I1201" s="238"/>
      <c r="J1201" s="239">
        <f>ROUND(I1201*H1201,2)</f>
        <v>0</v>
      </c>
      <c r="K1201" s="235" t="s">
        <v>539</v>
      </c>
      <c r="L1201" s="44"/>
      <c r="M1201" s="240" t="s">
        <v>1</v>
      </c>
      <c r="N1201" s="241" t="s">
        <v>48</v>
      </c>
      <c r="O1201" s="87"/>
      <c r="P1201" s="242">
        <f>O1201*H1201</f>
        <v>0</v>
      </c>
      <c r="Q1201" s="242">
        <v>0</v>
      </c>
      <c r="R1201" s="242">
        <f>Q1201*H1201</f>
        <v>0</v>
      </c>
      <c r="S1201" s="242">
        <v>0</v>
      </c>
      <c r="T1201" s="243">
        <f>S1201*H1201</f>
        <v>0</v>
      </c>
      <c r="AR1201" s="244" t="s">
        <v>236</v>
      </c>
      <c r="AT1201" s="244" t="s">
        <v>384</v>
      </c>
      <c r="AU1201" s="244" t="s">
        <v>93</v>
      </c>
      <c r="AY1201" s="17" t="s">
        <v>381</v>
      </c>
      <c r="BE1201" s="245">
        <f>IF(N1201="základní",J1201,0)</f>
        <v>0</v>
      </c>
      <c r="BF1201" s="245">
        <f>IF(N1201="snížená",J1201,0)</f>
        <v>0</v>
      </c>
      <c r="BG1201" s="245">
        <f>IF(N1201="zákl. přenesená",J1201,0)</f>
        <v>0</v>
      </c>
      <c r="BH1201" s="245">
        <f>IF(N1201="sníž. přenesená",J1201,0)</f>
        <v>0</v>
      </c>
      <c r="BI1201" s="245">
        <f>IF(N1201="nulová",J1201,0)</f>
        <v>0</v>
      </c>
      <c r="BJ1201" s="17" t="s">
        <v>91</v>
      </c>
      <c r="BK1201" s="245">
        <f>ROUND(I1201*H1201,2)</f>
        <v>0</v>
      </c>
      <c r="BL1201" s="17" t="s">
        <v>236</v>
      </c>
      <c r="BM1201" s="244" t="s">
        <v>6678</v>
      </c>
    </row>
    <row r="1202" s="11" customFormat="1" ht="22.8" customHeight="1">
      <c r="B1202" s="217"/>
      <c r="C1202" s="218"/>
      <c r="D1202" s="219" t="s">
        <v>82</v>
      </c>
      <c r="E1202" s="231" t="s">
        <v>6679</v>
      </c>
      <c r="F1202" s="231" t="s">
        <v>6680</v>
      </c>
      <c r="G1202" s="218"/>
      <c r="H1202" s="218"/>
      <c r="I1202" s="221"/>
      <c r="J1202" s="232">
        <f>BK1202</f>
        <v>0</v>
      </c>
      <c r="K1202" s="218"/>
      <c r="L1202" s="223"/>
      <c r="M1202" s="224"/>
      <c r="N1202" s="225"/>
      <c r="O1202" s="225"/>
      <c r="P1202" s="226">
        <f>P1203</f>
        <v>0</v>
      </c>
      <c r="Q1202" s="225"/>
      <c r="R1202" s="226">
        <f>R1203</f>
        <v>0</v>
      </c>
      <c r="S1202" s="225"/>
      <c r="T1202" s="227">
        <f>T1203</f>
        <v>0</v>
      </c>
      <c r="AR1202" s="228" t="s">
        <v>91</v>
      </c>
      <c r="AT1202" s="229" t="s">
        <v>82</v>
      </c>
      <c r="AU1202" s="229" t="s">
        <v>91</v>
      </c>
      <c r="AY1202" s="228" t="s">
        <v>381</v>
      </c>
      <c r="BK1202" s="230">
        <f>BK1203</f>
        <v>0</v>
      </c>
    </row>
    <row r="1203" s="1" customFormat="1" ht="16.5" customHeight="1">
      <c r="B1203" s="39"/>
      <c r="C1203" s="233" t="s">
        <v>2833</v>
      </c>
      <c r="D1203" s="233" t="s">
        <v>384</v>
      </c>
      <c r="E1203" s="234" t="s">
        <v>6681</v>
      </c>
      <c r="F1203" s="235" t="s">
        <v>6677</v>
      </c>
      <c r="G1203" s="236" t="s">
        <v>556</v>
      </c>
      <c r="H1203" s="237">
        <v>120</v>
      </c>
      <c r="I1203" s="238"/>
      <c r="J1203" s="239">
        <f>ROUND(I1203*H1203,2)</f>
        <v>0</v>
      </c>
      <c r="K1203" s="235" t="s">
        <v>539</v>
      </c>
      <c r="L1203" s="44"/>
      <c r="M1203" s="240" t="s">
        <v>1</v>
      </c>
      <c r="N1203" s="241" t="s">
        <v>48</v>
      </c>
      <c r="O1203" s="87"/>
      <c r="P1203" s="242">
        <f>O1203*H1203</f>
        <v>0</v>
      </c>
      <c r="Q1203" s="242">
        <v>0</v>
      </c>
      <c r="R1203" s="242">
        <f>Q1203*H1203</f>
        <v>0</v>
      </c>
      <c r="S1203" s="242">
        <v>0</v>
      </c>
      <c r="T1203" s="243">
        <f>S1203*H1203</f>
        <v>0</v>
      </c>
      <c r="AR1203" s="244" t="s">
        <v>236</v>
      </c>
      <c r="AT1203" s="244" t="s">
        <v>384</v>
      </c>
      <c r="AU1203" s="244" t="s">
        <v>93</v>
      </c>
      <c r="AY1203" s="17" t="s">
        <v>381</v>
      </c>
      <c r="BE1203" s="245">
        <f>IF(N1203="základní",J1203,0)</f>
        <v>0</v>
      </c>
      <c r="BF1203" s="245">
        <f>IF(N1203="snížená",J1203,0)</f>
        <v>0</v>
      </c>
      <c r="BG1203" s="245">
        <f>IF(N1203="zákl. přenesená",J1203,0)</f>
        <v>0</v>
      </c>
      <c r="BH1203" s="245">
        <f>IF(N1203="sníž. přenesená",J1203,0)</f>
        <v>0</v>
      </c>
      <c r="BI1203" s="245">
        <f>IF(N1203="nulová",J1203,0)</f>
        <v>0</v>
      </c>
      <c r="BJ1203" s="17" t="s">
        <v>91</v>
      </c>
      <c r="BK1203" s="245">
        <f>ROUND(I1203*H1203,2)</f>
        <v>0</v>
      </c>
      <c r="BL1203" s="17" t="s">
        <v>236</v>
      </c>
      <c r="BM1203" s="244" t="s">
        <v>6682</v>
      </c>
    </row>
    <row r="1204" s="11" customFormat="1" ht="25.92" customHeight="1">
      <c r="B1204" s="217"/>
      <c r="C1204" s="218"/>
      <c r="D1204" s="219" t="s">
        <v>82</v>
      </c>
      <c r="E1204" s="220" t="s">
        <v>597</v>
      </c>
      <c r="F1204" s="220" t="s">
        <v>6683</v>
      </c>
      <c r="G1204" s="218"/>
      <c r="H1204" s="218"/>
      <c r="I1204" s="221"/>
      <c r="J1204" s="222">
        <f>BK1204</f>
        <v>0</v>
      </c>
      <c r="K1204" s="218"/>
      <c r="L1204" s="223"/>
      <c r="M1204" s="224"/>
      <c r="N1204" s="225"/>
      <c r="O1204" s="225"/>
      <c r="P1204" s="226">
        <f>P1205</f>
        <v>0</v>
      </c>
      <c r="Q1204" s="225"/>
      <c r="R1204" s="226">
        <f>R1205</f>
        <v>0</v>
      </c>
      <c r="S1204" s="225"/>
      <c r="T1204" s="227">
        <f>T1205</f>
        <v>0</v>
      </c>
      <c r="AR1204" s="228" t="s">
        <v>91</v>
      </c>
      <c r="AT1204" s="229" t="s">
        <v>82</v>
      </c>
      <c r="AU1204" s="229" t="s">
        <v>83</v>
      </c>
      <c r="AY1204" s="228" t="s">
        <v>381</v>
      </c>
      <c r="BK1204" s="230">
        <f>BK1205</f>
        <v>0</v>
      </c>
    </row>
    <row r="1205" s="11" customFormat="1" ht="22.8" customHeight="1">
      <c r="B1205" s="217"/>
      <c r="C1205" s="218"/>
      <c r="D1205" s="219" t="s">
        <v>82</v>
      </c>
      <c r="E1205" s="231" t="s">
        <v>6684</v>
      </c>
      <c r="F1205" s="231" t="s">
        <v>6685</v>
      </c>
      <c r="G1205" s="218"/>
      <c r="H1205" s="218"/>
      <c r="I1205" s="221"/>
      <c r="J1205" s="232">
        <f>BK1205</f>
        <v>0</v>
      </c>
      <c r="K1205" s="218"/>
      <c r="L1205" s="223"/>
      <c r="M1205" s="224"/>
      <c r="N1205" s="225"/>
      <c r="O1205" s="225"/>
      <c r="P1205" s="226">
        <f>SUM(P1206:P1207)</f>
        <v>0</v>
      </c>
      <c r="Q1205" s="225"/>
      <c r="R1205" s="226">
        <f>SUM(R1206:R1207)</f>
        <v>0</v>
      </c>
      <c r="S1205" s="225"/>
      <c r="T1205" s="227">
        <f>SUM(T1206:T1207)</f>
        <v>0</v>
      </c>
      <c r="AR1205" s="228" t="s">
        <v>91</v>
      </c>
      <c r="AT1205" s="229" t="s">
        <v>82</v>
      </c>
      <c r="AU1205" s="229" t="s">
        <v>91</v>
      </c>
      <c r="AY1205" s="228" t="s">
        <v>381</v>
      </c>
      <c r="BK1205" s="230">
        <f>SUM(BK1206:BK1207)</f>
        <v>0</v>
      </c>
    </row>
    <row r="1206" s="1" customFormat="1" ht="16.5" customHeight="1">
      <c r="B1206" s="39"/>
      <c r="C1206" s="233" t="s">
        <v>2837</v>
      </c>
      <c r="D1206" s="233" t="s">
        <v>384</v>
      </c>
      <c r="E1206" s="234" t="s">
        <v>6686</v>
      </c>
      <c r="F1206" s="235" t="s">
        <v>6687</v>
      </c>
      <c r="G1206" s="236" t="s">
        <v>556</v>
      </c>
      <c r="H1206" s="237">
        <v>300</v>
      </c>
      <c r="I1206" s="238"/>
      <c r="J1206" s="239">
        <f>ROUND(I1206*H1206,2)</f>
        <v>0</v>
      </c>
      <c r="K1206" s="235" t="s">
        <v>539</v>
      </c>
      <c r="L1206" s="44"/>
      <c r="M1206" s="240" t="s">
        <v>1</v>
      </c>
      <c r="N1206" s="241" t="s">
        <v>48</v>
      </c>
      <c r="O1206" s="87"/>
      <c r="P1206" s="242">
        <f>O1206*H1206</f>
        <v>0</v>
      </c>
      <c r="Q1206" s="242">
        <v>0</v>
      </c>
      <c r="R1206" s="242">
        <f>Q1206*H1206</f>
        <v>0</v>
      </c>
      <c r="S1206" s="242">
        <v>0</v>
      </c>
      <c r="T1206" s="243">
        <f>S1206*H1206</f>
        <v>0</v>
      </c>
      <c r="AR1206" s="244" t="s">
        <v>236</v>
      </c>
      <c r="AT1206" s="244" t="s">
        <v>384</v>
      </c>
      <c r="AU1206" s="244" t="s">
        <v>93</v>
      </c>
      <c r="AY1206" s="17" t="s">
        <v>381</v>
      </c>
      <c r="BE1206" s="245">
        <f>IF(N1206="základní",J1206,0)</f>
        <v>0</v>
      </c>
      <c r="BF1206" s="245">
        <f>IF(N1206="snížená",J1206,0)</f>
        <v>0</v>
      </c>
      <c r="BG1206" s="245">
        <f>IF(N1206="zákl. přenesená",J1206,0)</f>
        <v>0</v>
      </c>
      <c r="BH1206" s="245">
        <f>IF(N1206="sníž. přenesená",J1206,0)</f>
        <v>0</v>
      </c>
      <c r="BI1206" s="245">
        <f>IF(N1206="nulová",J1206,0)</f>
        <v>0</v>
      </c>
      <c r="BJ1206" s="17" t="s">
        <v>91</v>
      </c>
      <c r="BK1206" s="245">
        <f>ROUND(I1206*H1206,2)</f>
        <v>0</v>
      </c>
      <c r="BL1206" s="17" t="s">
        <v>236</v>
      </c>
      <c r="BM1206" s="244" t="s">
        <v>1195</v>
      </c>
    </row>
    <row r="1207" s="1" customFormat="1">
      <c r="B1207" s="39"/>
      <c r="C1207" s="40"/>
      <c r="D1207" s="246" t="s">
        <v>391</v>
      </c>
      <c r="E1207" s="40"/>
      <c r="F1207" s="247" t="s">
        <v>6688</v>
      </c>
      <c r="G1207" s="40"/>
      <c r="H1207" s="40"/>
      <c r="I1207" s="151"/>
      <c r="J1207" s="40"/>
      <c r="K1207" s="40"/>
      <c r="L1207" s="44"/>
      <c r="M1207" s="248"/>
      <c r="N1207" s="87"/>
      <c r="O1207" s="87"/>
      <c r="P1207" s="87"/>
      <c r="Q1207" s="87"/>
      <c r="R1207" s="87"/>
      <c r="S1207" s="87"/>
      <c r="T1207" s="88"/>
      <c r="AT1207" s="17" t="s">
        <v>391</v>
      </c>
      <c r="AU1207" s="17" t="s">
        <v>93</v>
      </c>
    </row>
    <row r="1208" s="11" customFormat="1" ht="25.92" customHeight="1">
      <c r="B1208" s="217"/>
      <c r="C1208" s="218"/>
      <c r="D1208" s="219" t="s">
        <v>82</v>
      </c>
      <c r="E1208" s="220" t="s">
        <v>602</v>
      </c>
      <c r="F1208" s="220" t="s">
        <v>6689</v>
      </c>
      <c r="G1208" s="218"/>
      <c r="H1208" s="218"/>
      <c r="I1208" s="221"/>
      <c r="J1208" s="222">
        <f>BK1208</f>
        <v>0</v>
      </c>
      <c r="K1208" s="218"/>
      <c r="L1208" s="223"/>
      <c r="M1208" s="224"/>
      <c r="N1208" s="225"/>
      <c r="O1208" s="225"/>
      <c r="P1208" s="226">
        <f>P1209</f>
        <v>0</v>
      </c>
      <c r="Q1208" s="225"/>
      <c r="R1208" s="226">
        <f>R1209</f>
        <v>0</v>
      </c>
      <c r="S1208" s="225"/>
      <c r="T1208" s="227">
        <f>T1209</f>
        <v>0</v>
      </c>
      <c r="AR1208" s="228" t="s">
        <v>91</v>
      </c>
      <c r="AT1208" s="229" t="s">
        <v>82</v>
      </c>
      <c r="AU1208" s="229" t="s">
        <v>83</v>
      </c>
      <c r="AY1208" s="228" t="s">
        <v>381</v>
      </c>
      <c r="BK1208" s="230">
        <f>BK1209</f>
        <v>0</v>
      </c>
    </row>
    <row r="1209" s="11" customFormat="1" ht="22.8" customHeight="1">
      <c r="B1209" s="217"/>
      <c r="C1209" s="218"/>
      <c r="D1209" s="219" t="s">
        <v>82</v>
      </c>
      <c r="E1209" s="231" t="s">
        <v>6690</v>
      </c>
      <c r="F1209" s="231" t="s">
        <v>6691</v>
      </c>
      <c r="G1209" s="218"/>
      <c r="H1209" s="218"/>
      <c r="I1209" s="221"/>
      <c r="J1209" s="232">
        <f>BK1209</f>
        <v>0</v>
      </c>
      <c r="K1209" s="218"/>
      <c r="L1209" s="223"/>
      <c r="M1209" s="224"/>
      <c r="N1209" s="225"/>
      <c r="O1209" s="225"/>
      <c r="P1209" s="226">
        <f>SUM(P1210:P1211)</f>
        <v>0</v>
      </c>
      <c r="Q1209" s="225"/>
      <c r="R1209" s="226">
        <f>SUM(R1210:R1211)</f>
        <v>0</v>
      </c>
      <c r="S1209" s="225"/>
      <c r="T1209" s="227">
        <f>SUM(T1210:T1211)</f>
        <v>0</v>
      </c>
      <c r="AR1209" s="228" t="s">
        <v>91</v>
      </c>
      <c r="AT1209" s="229" t="s">
        <v>82</v>
      </c>
      <c r="AU1209" s="229" t="s">
        <v>91</v>
      </c>
      <c r="AY1209" s="228" t="s">
        <v>381</v>
      </c>
      <c r="BK1209" s="230">
        <f>SUM(BK1210:BK1211)</f>
        <v>0</v>
      </c>
    </row>
    <row r="1210" s="1" customFormat="1" ht="16.5" customHeight="1">
      <c r="B1210" s="39"/>
      <c r="C1210" s="233" t="s">
        <v>2841</v>
      </c>
      <c r="D1210" s="233" t="s">
        <v>384</v>
      </c>
      <c r="E1210" s="234" t="s">
        <v>6692</v>
      </c>
      <c r="F1210" s="235" t="s">
        <v>6693</v>
      </c>
      <c r="G1210" s="236" t="s">
        <v>556</v>
      </c>
      <c r="H1210" s="237">
        <v>100</v>
      </c>
      <c r="I1210" s="238"/>
      <c r="J1210" s="239">
        <f>ROUND(I1210*H1210,2)</f>
        <v>0</v>
      </c>
      <c r="K1210" s="235" t="s">
        <v>539</v>
      </c>
      <c r="L1210" s="44"/>
      <c r="M1210" s="240" t="s">
        <v>1</v>
      </c>
      <c r="N1210" s="241" t="s">
        <v>48</v>
      </c>
      <c r="O1210" s="87"/>
      <c r="P1210" s="242">
        <f>O1210*H1210</f>
        <v>0</v>
      </c>
      <c r="Q1210" s="242">
        <v>0</v>
      </c>
      <c r="R1210" s="242">
        <f>Q1210*H1210</f>
        <v>0</v>
      </c>
      <c r="S1210" s="242">
        <v>0</v>
      </c>
      <c r="T1210" s="243">
        <f>S1210*H1210</f>
        <v>0</v>
      </c>
      <c r="AR1210" s="244" t="s">
        <v>236</v>
      </c>
      <c r="AT1210" s="244" t="s">
        <v>384</v>
      </c>
      <c r="AU1210" s="244" t="s">
        <v>93</v>
      </c>
      <c r="AY1210" s="17" t="s">
        <v>381</v>
      </c>
      <c r="BE1210" s="245">
        <f>IF(N1210="základní",J1210,0)</f>
        <v>0</v>
      </c>
      <c r="BF1210" s="245">
        <f>IF(N1210="snížená",J1210,0)</f>
        <v>0</v>
      </c>
      <c r="BG1210" s="245">
        <f>IF(N1210="zákl. přenesená",J1210,0)</f>
        <v>0</v>
      </c>
      <c r="BH1210" s="245">
        <f>IF(N1210="sníž. přenesená",J1210,0)</f>
        <v>0</v>
      </c>
      <c r="BI1210" s="245">
        <f>IF(N1210="nulová",J1210,0)</f>
        <v>0</v>
      </c>
      <c r="BJ1210" s="17" t="s">
        <v>91</v>
      </c>
      <c r="BK1210" s="245">
        <f>ROUND(I1210*H1210,2)</f>
        <v>0</v>
      </c>
      <c r="BL1210" s="17" t="s">
        <v>236</v>
      </c>
      <c r="BM1210" s="244" t="s">
        <v>6694</v>
      </c>
    </row>
    <row r="1211" s="1" customFormat="1" ht="16.5" customHeight="1">
      <c r="B1211" s="39"/>
      <c r="C1211" s="233" t="s">
        <v>2845</v>
      </c>
      <c r="D1211" s="233" t="s">
        <v>384</v>
      </c>
      <c r="E1211" s="234" t="s">
        <v>6695</v>
      </c>
      <c r="F1211" s="235" t="s">
        <v>6696</v>
      </c>
      <c r="G1211" s="236" t="s">
        <v>1933</v>
      </c>
      <c r="H1211" s="237">
        <v>115</v>
      </c>
      <c r="I1211" s="238"/>
      <c r="J1211" s="239">
        <f>ROUND(I1211*H1211,2)</f>
        <v>0</v>
      </c>
      <c r="K1211" s="235" t="s">
        <v>539</v>
      </c>
      <c r="L1211" s="44"/>
      <c r="M1211" s="240" t="s">
        <v>1</v>
      </c>
      <c r="N1211" s="241" t="s">
        <v>48</v>
      </c>
      <c r="O1211" s="87"/>
      <c r="P1211" s="242">
        <f>O1211*H1211</f>
        <v>0</v>
      </c>
      <c r="Q1211" s="242">
        <v>0</v>
      </c>
      <c r="R1211" s="242">
        <f>Q1211*H1211</f>
        <v>0</v>
      </c>
      <c r="S1211" s="242">
        <v>0</v>
      </c>
      <c r="T1211" s="243">
        <f>S1211*H1211</f>
        <v>0</v>
      </c>
      <c r="AR1211" s="244" t="s">
        <v>236</v>
      </c>
      <c r="AT1211" s="244" t="s">
        <v>384</v>
      </c>
      <c r="AU1211" s="244" t="s">
        <v>93</v>
      </c>
      <c r="AY1211" s="17" t="s">
        <v>381</v>
      </c>
      <c r="BE1211" s="245">
        <f>IF(N1211="základní",J1211,0)</f>
        <v>0</v>
      </c>
      <c r="BF1211" s="245">
        <f>IF(N1211="snížená",J1211,0)</f>
        <v>0</v>
      </c>
      <c r="BG1211" s="245">
        <f>IF(N1211="zákl. přenesená",J1211,0)</f>
        <v>0</v>
      </c>
      <c r="BH1211" s="245">
        <f>IF(N1211="sníž. přenesená",J1211,0)</f>
        <v>0</v>
      </c>
      <c r="BI1211" s="245">
        <f>IF(N1211="nulová",J1211,0)</f>
        <v>0</v>
      </c>
      <c r="BJ1211" s="17" t="s">
        <v>91</v>
      </c>
      <c r="BK1211" s="245">
        <f>ROUND(I1211*H1211,2)</f>
        <v>0</v>
      </c>
      <c r="BL1211" s="17" t="s">
        <v>236</v>
      </c>
      <c r="BM1211" s="244" t="s">
        <v>6697</v>
      </c>
    </row>
    <row r="1212" s="11" customFormat="1" ht="25.92" customHeight="1">
      <c r="B1212" s="217"/>
      <c r="C1212" s="218"/>
      <c r="D1212" s="219" t="s">
        <v>82</v>
      </c>
      <c r="E1212" s="220" t="s">
        <v>7</v>
      </c>
      <c r="F1212" s="220" t="s">
        <v>6698</v>
      </c>
      <c r="G1212" s="218"/>
      <c r="H1212" s="218"/>
      <c r="I1212" s="221"/>
      <c r="J1212" s="222">
        <f>BK1212</f>
        <v>0</v>
      </c>
      <c r="K1212" s="218"/>
      <c r="L1212" s="223"/>
      <c r="M1212" s="224"/>
      <c r="N1212" s="225"/>
      <c r="O1212" s="225"/>
      <c r="P1212" s="226">
        <f>P1213</f>
        <v>0</v>
      </c>
      <c r="Q1212" s="225"/>
      <c r="R1212" s="226">
        <f>R1213</f>
        <v>0</v>
      </c>
      <c r="S1212" s="225"/>
      <c r="T1212" s="227">
        <f>T1213</f>
        <v>0</v>
      </c>
      <c r="AR1212" s="228" t="s">
        <v>91</v>
      </c>
      <c r="AT1212" s="229" t="s">
        <v>82</v>
      </c>
      <c r="AU1212" s="229" t="s">
        <v>83</v>
      </c>
      <c r="AY1212" s="228" t="s">
        <v>381</v>
      </c>
      <c r="BK1212" s="230">
        <f>BK1213</f>
        <v>0</v>
      </c>
    </row>
    <row r="1213" s="11" customFormat="1" ht="22.8" customHeight="1">
      <c r="B1213" s="217"/>
      <c r="C1213" s="218"/>
      <c r="D1213" s="219" t="s">
        <v>82</v>
      </c>
      <c r="E1213" s="231" t="s">
        <v>6092</v>
      </c>
      <c r="F1213" s="231" t="s">
        <v>6699</v>
      </c>
      <c r="G1213" s="218"/>
      <c r="H1213" s="218"/>
      <c r="I1213" s="221"/>
      <c r="J1213" s="232">
        <f>BK1213</f>
        <v>0</v>
      </c>
      <c r="K1213" s="218"/>
      <c r="L1213" s="223"/>
      <c r="M1213" s="224"/>
      <c r="N1213" s="225"/>
      <c r="O1213" s="225"/>
      <c r="P1213" s="226">
        <f>P1214</f>
        <v>0</v>
      </c>
      <c r="Q1213" s="225"/>
      <c r="R1213" s="226">
        <f>R1214</f>
        <v>0</v>
      </c>
      <c r="S1213" s="225"/>
      <c r="T1213" s="227">
        <f>T1214</f>
        <v>0</v>
      </c>
      <c r="AR1213" s="228" t="s">
        <v>91</v>
      </c>
      <c r="AT1213" s="229" t="s">
        <v>82</v>
      </c>
      <c r="AU1213" s="229" t="s">
        <v>91</v>
      </c>
      <c r="AY1213" s="228" t="s">
        <v>381</v>
      </c>
      <c r="BK1213" s="230">
        <f>BK1214</f>
        <v>0</v>
      </c>
    </row>
    <row r="1214" s="1" customFormat="1" ht="16.5" customHeight="1">
      <c r="B1214" s="39"/>
      <c r="C1214" s="233" t="s">
        <v>2849</v>
      </c>
      <c r="D1214" s="233" t="s">
        <v>384</v>
      </c>
      <c r="E1214" s="234" t="s">
        <v>6700</v>
      </c>
      <c r="F1214" s="235" t="s">
        <v>6701</v>
      </c>
      <c r="G1214" s="236" t="s">
        <v>5607</v>
      </c>
      <c r="H1214" s="237">
        <v>120</v>
      </c>
      <c r="I1214" s="238"/>
      <c r="J1214" s="239">
        <f>ROUND(I1214*H1214,2)</f>
        <v>0</v>
      </c>
      <c r="K1214" s="235" t="s">
        <v>539</v>
      </c>
      <c r="L1214" s="44"/>
      <c r="M1214" s="240" t="s">
        <v>1</v>
      </c>
      <c r="N1214" s="241" t="s">
        <v>48</v>
      </c>
      <c r="O1214" s="87"/>
      <c r="P1214" s="242">
        <f>O1214*H1214</f>
        <v>0</v>
      </c>
      <c r="Q1214" s="242">
        <v>0</v>
      </c>
      <c r="R1214" s="242">
        <f>Q1214*H1214</f>
        <v>0</v>
      </c>
      <c r="S1214" s="242">
        <v>0</v>
      </c>
      <c r="T1214" s="243">
        <f>S1214*H1214</f>
        <v>0</v>
      </c>
      <c r="AR1214" s="244" t="s">
        <v>236</v>
      </c>
      <c r="AT1214" s="244" t="s">
        <v>384</v>
      </c>
      <c r="AU1214" s="244" t="s">
        <v>93</v>
      </c>
      <c r="AY1214" s="17" t="s">
        <v>381</v>
      </c>
      <c r="BE1214" s="245">
        <f>IF(N1214="základní",J1214,0)</f>
        <v>0</v>
      </c>
      <c r="BF1214" s="245">
        <f>IF(N1214="snížená",J1214,0)</f>
        <v>0</v>
      </c>
      <c r="BG1214" s="245">
        <f>IF(N1214="zákl. přenesená",J1214,0)</f>
        <v>0</v>
      </c>
      <c r="BH1214" s="245">
        <f>IF(N1214="sníž. přenesená",J1214,0)</f>
        <v>0</v>
      </c>
      <c r="BI1214" s="245">
        <f>IF(N1214="nulová",J1214,0)</f>
        <v>0</v>
      </c>
      <c r="BJ1214" s="17" t="s">
        <v>91</v>
      </c>
      <c r="BK1214" s="245">
        <f>ROUND(I1214*H1214,2)</f>
        <v>0</v>
      </c>
      <c r="BL1214" s="17" t="s">
        <v>236</v>
      </c>
      <c r="BM1214" s="244" t="s">
        <v>6702</v>
      </c>
    </row>
    <row r="1215" s="11" customFormat="1" ht="25.92" customHeight="1">
      <c r="B1215" s="217"/>
      <c r="C1215" s="218"/>
      <c r="D1215" s="219" t="s">
        <v>82</v>
      </c>
      <c r="E1215" s="220" t="s">
        <v>609</v>
      </c>
      <c r="F1215" s="220" t="s">
        <v>6703</v>
      </c>
      <c r="G1215" s="218"/>
      <c r="H1215" s="218"/>
      <c r="I1215" s="221"/>
      <c r="J1215" s="222">
        <f>BK1215</f>
        <v>0</v>
      </c>
      <c r="K1215" s="218"/>
      <c r="L1215" s="223"/>
      <c r="M1215" s="224"/>
      <c r="N1215" s="225"/>
      <c r="O1215" s="225"/>
      <c r="P1215" s="226">
        <f>P1216</f>
        <v>0</v>
      </c>
      <c r="Q1215" s="225"/>
      <c r="R1215" s="226">
        <f>R1216</f>
        <v>0</v>
      </c>
      <c r="S1215" s="225"/>
      <c r="T1215" s="227">
        <f>T1216</f>
        <v>0</v>
      </c>
      <c r="AR1215" s="228" t="s">
        <v>91</v>
      </c>
      <c r="AT1215" s="229" t="s">
        <v>82</v>
      </c>
      <c r="AU1215" s="229" t="s">
        <v>83</v>
      </c>
      <c r="AY1215" s="228" t="s">
        <v>381</v>
      </c>
      <c r="BK1215" s="230">
        <f>BK1216</f>
        <v>0</v>
      </c>
    </row>
    <row r="1216" s="11" customFormat="1" ht="22.8" customHeight="1">
      <c r="B1216" s="217"/>
      <c r="C1216" s="218"/>
      <c r="D1216" s="219" t="s">
        <v>82</v>
      </c>
      <c r="E1216" s="231" t="s">
        <v>6704</v>
      </c>
      <c r="F1216" s="231" t="s">
        <v>6705</v>
      </c>
      <c r="G1216" s="218"/>
      <c r="H1216" s="218"/>
      <c r="I1216" s="221"/>
      <c r="J1216" s="232">
        <f>BK1216</f>
        <v>0</v>
      </c>
      <c r="K1216" s="218"/>
      <c r="L1216" s="223"/>
      <c r="M1216" s="224"/>
      <c r="N1216" s="225"/>
      <c r="O1216" s="225"/>
      <c r="P1216" s="226">
        <f>SUM(P1217:P1219)</f>
        <v>0</v>
      </c>
      <c r="Q1216" s="225"/>
      <c r="R1216" s="226">
        <f>SUM(R1217:R1219)</f>
        <v>0</v>
      </c>
      <c r="S1216" s="225"/>
      <c r="T1216" s="227">
        <f>SUM(T1217:T1219)</f>
        <v>0</v>
      </c>
      <c r="AR1216" s="228" t="s">
        <v>91</v>
      </c>
      <c r="AT1216" s="229" t="s">
        <v>82</v>
      </c>
      <c r="AU1216" s="229" t="s">
        <v>91</v>
      </c>
      <c r="AY1216" s="228" t="s">
        <v>381</v>
      </c>
      <c r="BK1216" s="230">
        <f>SUM(BK1217:BK1219)</f>
        <v>0</v>
      </c>
    </row>
    <row r="1217" s="1" customFormat="1" ht="16.5" customHeight="1">
      <c r="B1217" s="39"/>
      <c r="C1217" s="233" t="s">
        <v>2853</v>
      </c>
      <c r="D1217" s="233" t="s">
        <v>384</v>
      </c>
      <c r="E1217" s="234" t="s">
        <v>6706</v>
      </c>
      <c r="F1217" s="235" t="s">
        <v>6707</v>
      </c>
      <c r="G1217" s="236" t="s">
        <v>6708</v>
      </c>
      <c r="H1217" s="237">
        <v>400</v>
      </c>
      <c r="I1217" s="238"/>
      <c r="J1217" s="239">
        <f>ROUND(I1217*H1217,2)</f>
        <v>0</v>
      </c>
      <c r="K1217" s="235" t="s">
        <v>539</v>
      </c>
      <c r="L1217" s="44"/>
      <c r="M1217" s="240" t="s">
        <v>1</v>
      </c>
      <c r="N1217" s="241" t="s">
        <v>48</v>
      </c>
      <c r="O1217" s="87"/>
      <c r="P1217" s="242">
        <f>O1217*H1217</f>
        <v>0</v>
      </c>
      <c r="Q1217" s="242">
        <v>0</v>
      </c>
      <c r="R1217" s="242">
        <f>Q1217*H1217</f>
        <v>0</v>
      </c>
      <c r="S1217" s="242">
        <v>0</v>
      </c>
      <c r="T1217" s="243">
        <f>S1217*H1217</f>
        <v>0</v>
      </c>
      <c r="AR1217" s="244" t="s">
        <v>236</v>
      </c>
      <c r="AT1217" s="244" t="s">
        <v>384</v>
      </c>
      <c r="AU1217" s="244" t="s">
        <v>93</v>
      </c>
      <c r="AY1217" s="17" t="s">
        <v>381</v>
      </c>
      <c r="BE1217" s="245">
        <f>IF(N1217="základní",J1217,0)</f>
        <v>0</v>
      </c>
      <c r="BF1217" s="245">
        <f>IF(N1217="snížená",J1217,0)</f>
        <v>0</v>
      </c>
      <c r="BG1217" s="245">
        <f>IF(N1217="zákl. přenesená",J1217,0)</f>
        <v>0</v>
      </c>
      <c r="BH1217" s="245">
        <f>IF(N1217="sníž. přenesená",J1217,0)</f>
        <v>0</v>
      </c>
      <c r="BI1217" s="245">
        <f>IF(N1217="nulová",J1217,0)</f>
        <v>0</v>
      </c>
      <c r="BJ1217" s="17" t="s">
        <v>91</v>
      </c>
      <c r="BK1217" s="245">
        <f>ROUND(I1217*H1217,2)</f>
        <v>0</v>
      </c>
      <c r="BL1217" s="17" t="s">
        <v>236</v>
      </c>
      <c r="BM1217" s="244" t="s">
        <v>6709</v>
      </c>
    </row>
    <row r="1218" s="1" customFormat="1" ht="16.5" customHeight="1">
      <c r="B1218" s="39"/>
      <c r="C1218" s="233" t="s">
        <v>2857</v>
      </c>
      <c r="D1218" s="233" t="s">
        <v>384</v>
      </c>
      <c r="E1218" s="234" t="s">
        <v>6710</v>
      </c>
      <c r="F1218" s="235" t="s">
        <v>6711</v>
      </c>
      <c r="G1218" s="236" t="s">
        <v>6708</v>
      </c>
      <c r="H1218" s="237">
        <v>240</v>
      </c>
      <c r="I1218" s="238"/>
      <c r="J1218" s="239">
        <f>ROUND(I1218*H1218,2)</f>
        <v>0</v>
      </c>
      <c r="K1218" s="235" t="s">
        <v>539</v>
      </c>
      <c r="L1218" s="44"/>
      <c r="M1218" s="240" t="s">
        <v>1</v>
      </c>
      <c r="N1218" s="241" t="s">
        <v>48</v>
      </c>
      <c r="O1218" s="87"/>
      <c r="P1218" s="242">
        <f>O1218*H1218</f>
        <v>0</v>
      </c>
      <c r="Q1218" s="242">
        <v>0</v>
      </c>
      <c r="R1218" s="242">
        <f>Q1218*H1218</f>
        <v>0</v>
      </c>
      <c r="S1218" s="242">
        <v>0</v>
      </c>
      <c r="T1218" s="243">
        <f>S1218*H1218</f>
        <v>0</v>
      </c>
      <c r="AR1218" s="244" t="s">
        <v>236</v>
      </c>
      <c r="AT1218" s="244" t="s">
        <v>384</v>
      </c>
      <c r="AU1218" s="244" t="s">
        <v>93</v>
      </c>
      <c r="AY1218" s="17" t="s">
        <v>381</v>
      </c>
      <c r="BE1218" s="245">
        <f>IF(N1218="základní",J1218,0)</f>
        <v>0</v>
      </c>
      <c r="BF1218" s="245">
        <f>IF(N1218="snížená",J1218,0)</f>
        <v>0</v>
      </c>
      <c r="BG1218" s="245">
        <f>IF(N1218="zákl. přenesená",J1218,0)</f>
        <v>0</v>
      </c>
      <c r="BH1218" s="245">
        <f>IF(N1218="sníž. přenesená",J1218,0)</f>
        <v>0</v>
      </c>
      <c r="BI1218" s="245">
        <f>IF(N1218="nulová",J1218,0)</f>
        <v>0</v>
      </c>
      <c r="BJ1218" s="17" t="s">
        <v>91</v>
      </c>
      <c r="BK1218" s="245">
        <f>ROUND(I1218*H1218,2)</f>
        <v>0</v>
      </c>
      <c r="BL1218" s="17" t="s">
        <v>236</v>
      </c>
      <c r="BM1218" s="244" t="s">
        <v>6712</v>
      </c>
    </row>
    <row r="1219" s="1" customFormat="1" ht="16.5" customHeight="1">
      <c r="B1219" s="39"/>
      <c r="C1219" s="233" t="s">
        <v>2861</v>
      </c>
      <c r="D1219" s="233" t="s">
        <v>384</v>
      </c>
      <c r="E1219" s="234" t="s">
        <v>6713</v>
      </c>
      <c r="F1219" s="235" t="s">
        <v>6714</v>
      </c>
      <c r="G1219" s="236" t="s">
        <v>6715</v>
      </c>
      <c r="H1219" s="237">
        <v>1</v>
      </c>
      <c r="I1219" s="238"/>
      <c r="J1219" s="239">
        <f>ROUND(I1219*H1219,2)</f>
        <v>0</v>
      </c>
      <c r="K1219" s="235" t="s">
        <v>1</v>
      </c>
      <c r="L1219" s="44"/>
      <c r="M1219" s="312" t="s">
        <v>1</v>
      </c>
      <c r="N1219" s="313" t="s">
        <v>48</v>
      </c>
      <c r="O1219" s="250"/>
      <c r="P1219" s="314">
        <f>O1219*H1219</f>
        <v>0</v>
      </c>
      <c r="Q1219" s="314">
        <v>0</v>
      </c>
      <c r="R1219" s="314">
        <f>Q1219*H1219</f>
        <v>0</v>
      </c>
      <c r="S1219" s="314">
        <v>0</v>
      </c>
      <c r="T1219" s="315">
        <f>S1219*H1219</f>
        <v>0</v>
      </c>
      <c r="AR1219" s="244" t="s">
        <v>236</v>
      </c>
      <c r="AT1219" s="244" t="s">
        <v>384</v>
      </c>
      <c r="AU1219" s="244" t="s">
        <v>93</v>
      </c>
      <c r="AY1219" s="17" t="s">
        <v>381</v>
      </c>
      <c r="BE1219" s="245">
        <f>IF(N1219="základní",J1219,0)</f>
        <v>0</v>
      </c>
      <c r="BF1219" s="245">
        <f>IF(N1219="snížená",J1219,0)</f>
        <v>0</v>
      </c>
      <c r="BG1219" s="245">
        <f>IF(N1219="zákl. přenesená",J1219,0)</f>
        <v>0</v>
      </c>
      <c r="BH1219" s="245">
        <f>IF(N1219="sníž. přenesená",J1219,0)</f>
        <v>0</v>
      </c>
      <c r="BI1219" s="245">
        <f>IF(N1219="nulová",J1219,0)</f>
        <v>0</v>
      </c>
      <c r="BJ1219" s="17" t="s">
        <v>91</v>
      </c>
      <c r="BK1219" s="245">
        <f>ROUND(I1219*H1219,2)</f>
        <v>0</v>
      </c>
      <c r="BL1219" s="17" t="s">
        <v>236</v>
      </c>
      <c r="BM1219" s="244" t="s">
        <v>6716</v>
      </c>
    </row>
    <row r="1220" s="1" customFormat="1" ht="6.96" customHeight="1">
      <c r="B1220" s="62"/>
      <c r="C1220" s="63"/>
      <c r="D1220" s="63"/>
      <c r="E1220" s="63"/>
      <c r="F1220" s="63"/>
      <c r="G1220" s="63"/>
      <c r="H1220" s="63"/>
      <c r="I1220" s="184"/>
      <c r="J1220" s="63"/>
      <c r="K1220" s="63"/>
      <c r="L1220" s="44"/>
    </row>
  </sheetData>
  <sheetProtection sheet="1" autoFilter="0" formatColumns="0" formatRows="0" objects="1" scenarios="1" spinCount="100000" saltValue="SxzNTsjBJb6w7f/kroe6TsUek58gr2Y8ipTobkDEYabLCaA7ourHWwWkjZ/A/FfuHmT9upoPoqJ+DgOWvxArEA==" hashValue="JgYC9Sf6tdc1OmGmId3yfdq1gtmKfCE5tJTCVK83X+JLS+BFlgg1YZZ0rhV/Hmv6/+K9D6Wm4CFICkBUzkfauQ==" algorithmName="SHA-512" password="E785"/>
  <autoFilter ref="C411:K1219"/>
  <mergeCells count="12">
    <mergeCell ref="E7:H7"/>
    <mergeCell ref="E9:H9"/>
    <mergeCell ref="E11:H11"/>
    <mergeCell ref="E20:H20"/>
    <mergeCell ref="E29:H29"/>
    <mergeCell ref="E85:H85"/>
    <mergeCell ref="E87:H87"/>
    <mergeCell ref="E89:H89"/>
    <mergeCell ref="E400:H400"/>
    <mergeCell ref="E402:H402"/>
    <mergeCell ref="E404:H40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124</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6717</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ROUND(J138,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ROUND((SUM(BE138:BE745)),  2)</f>
        <v>0</v>
      </c>
      <c r="I35" s="165">
        <v>0.20999999999999999</v>
      </c>
      <c r="J35" s="164">
        <f>ROUND(((SUM(BE138:BE745))*I35),  2)</f>
        <v>0</v>
      </c>
      <c r="L35" s="44"/>
    </row>
    <row r="36" s="1" customFormat="1" ht="14.4" customHeight="1">
      <c r="B36" s="44"/>
      <c r="E36" s="149" t="s">
        <v>49</v>
      </c>
      <c r="F36" s="164">
        <f>ROUND((SUM(BF138:BF745)),  2)</f>
        <v>0</v>
      </c>
      <c r="I36" s="165">
        <v>0.14999999999999999</v>
      </c>
      <c r="J36" s="164">
        <f>ROUND(((SUM(BF138:BF745))*I36),  2)</f>
        <v>0</v>
      </c>
      <c r="L36" s="44"/>
    </row>
    <row r="37" hidden="1" s="1" customFormat="1" ht="14.4" customHeight="1">
      <c r="B37" s="44"/>
      <c r="E37" s="149" t="s">
        <v>50</v>
      </c>
      <c r="F37" s="164">
        <f>ROUND((SUM(BG138:BG745)),  2)</f>
        <v>0</v>
      </c>
      <c r="I37" s="165">
        <v>0.20999999999999999</v>
      </c>
      <c r="J37" s="164">
        <f>0</f>
        <v>0</v>
      </c>
      <c r="L37" s="44"/>
    </row>
    <row r="38" hidden="1" s="1" customFormat="1" ht="14.4" customHeight="1">
      <c r="B38" s="44"/>
      <c r="E38" s="149" t="s">
        <v>51</v>
      </c>
      <c r="F38" s="164">
        <f>ROUND((SUM(BH138:BH745)),  2)</f>
        <v>0</v>
      </c>
      <c r="I38" s="165">
        <v>0.14999999999999999</v>
      </c>
      <c r="J38" s="164">
        <f>0</f>
        <v>0</v>
      </c>
      <c r="L38" s="44"/>
    </row>
    <row r="39" hidden="1" s="1" customFormat="1" ht="14.4" customHeight="1">
      <c r="B39" s="44"/>
      <c r="E39" s="149" t="s">
        <v>52</v>
      </c>
      <c r="F39" s="164">
        <f>ROUND((SUM(BI138:BI745)),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110.51 - Vytápění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J138</f>
        <v>0</v>
      </c>
      <c r="K98" s="40"/>
      <c r="L98" s="44"/>
      <c r="AU98" s="17" t="s">
        <v>358</v>
      </c>
    </row>
    <row r="99" s="8" customFormat="1" ht="24.96" customHeight="1">
      <c r="B99" s="194"/>
      <c r="C99" s="195"/>
      <c r="D99" s="196" t="s">
        <v>6718</v>
      </c>
      <c r="E99" s="197"/>
      <c r="F99" s="197"/>
      <c r="G99" s="197"/>
      <c r="H99" s="197"/>
      <c r="I99" s="198"/>
      <c r="J99" s="199">
        <f>J139</f>
        <v>0</v>
      </c>
      <c r="K99" s="195"/>
      <c r="L99" s="200"/>
    </row>
    <row r="100" s="8" customFormat="1" ht="24.96" customHeight="1">
      <c r="B100" s="194"/>
      <c r="C100" s="195"/>
      <c r="D100" s="196" t="s">
        <v>6719</v>
      </c>
      <c r="E100" s="197"/>
      <c r="F100" s="197"/>
      <c r="G100" s="197"/>
      <c r="H100" s="197"/>
      <c r="I100" s="198"/>
      <c r="J100" s="199">
        <f>J208</f>
        <v>0</v>
      </c>
      <c r="K100" s="195"/>
      <c r="L100" s="200"/>
    </row>
    <row r="101" s="8" customFormat="1" ht="24.96" customHeight="1">
      <c r="B101" s="194"/>
      <c r="C101" s="195"/>
      <c r="D101" s="196" t="s">
        <v>6720</v>
      </c>
      <c r="E101" s="197"/>
      <c r="F101" s="197"/>
      <c r="G101" s="197"/>
      <c r="H101" s="197"/>
      <c r="I101" s="198"/>
      <c r="J101" s="199">
        <f>J227</f>
        <v>0</v>
      </c>
      <c r="K101" s="195"/>
      <c r="L101" s="200"/>
    </row>
    <row r="102" s="8" customFormat="1" ht="24.96" customHeight="1">
      <c r="B102" s="194"/>
      <c r="C102" s="195"/>
      <c r="D102" s="196" t="s">
        <v>6721</v>
      </c>
      <c r="E102" s="197"/>
      <c r="F102" s="197"/>
      <c r="G102" s="197"/>
      <c r="H102" s="197"/>
      <c r="I102" s="198"/>
      <c r="J102" s="199">
        <f>J449</f>
        <v>0</v>
      </c>
      <c r="K102" s="195"/>
      <c r="L102" s="200"/>
    </row>
    <row r="103" s="8" customFormat="1" ht="24.96" customHeight="1">
      <c r="B103" s="194"/>
      <c r="C103" s="195"/>
      <c r="D103" s="196" t="s">
        <v>6722</v>
      </c>
      <c r="E103" s="197"/>
      <c r="F103" s="197"/>
      <c r="G103" s="197"/>
      <c r="H103" s="197"/>
      <c r="I103" s="198"/>
      <c r="J103" s="199">
        <f>J569</f>
        <v>0</v>
      </c>
      <c r="K103" s="195"/>
      <c r="L103" s="200"/>
    </row>
    <row r="104" s="8" customFormat="1" ht="24.96" customHeight="1">
      <c r="B104" s="194"/>
      <c r="C104" s="195"/>
      <c r="D104" s="196" t="s">
        <v>6723</v>
      </c>
      <c r="E104" s="197"/>
      <c r="F104" s="197"/>
      <c r="G104" s="197"/>
      <c r="H104" s="197"/>
      <c r="I104" s="198"/>
      <c r="J104" s="199">
        <f>J642</f>
        <v>0</v>
      </c>
      <c r="K104" s="195"/>
      <c r="L104" s="200"/>
    </row>
    <row r="105" s="8" customFormat="1" ht="24.96" customHeight="1">
      <c r="B105" s="194"/>
      <c r="C105" s="195"/>
      <c r="D105" s="196" t="s">
        <v>6724</v>
      </c>
      <c r="E105" s="197"/>
      <c r="F105" s="197"/>
      <c r="G105" s="197"/>
      <c r="H105" s="197"/>
      <c r="I105" s="198"/>
      <c r="J105" s="199">
        <f>J685</f>
        <v>0</v>
      </c>
      <c r="K105" s="195"/>
      <c r="L105" s="200"/>
    </row>
    <row r="106" s="8" customFormat="1" ht="24.96" customHeight="1">
      <c r="B106" s="194"/>
      <c r="C106" s="195"/>
      <c r="D106" s="196" t="s">
        <v>6725</v>
      </c>
      <c r="E106" s="197"/>
      <c r="F106" s="197"/>
      <c r="G106" s="197"/>
      <c r="H106" s="197"/>
      <c r="I106" s="198"/>
      <c r="J106" s="199">
        <f>J693</f>
        <v>0</v>
      </c>
      <c r="K106" s="195"/>
      <c r="L106" s="200"/>
    </row>
    <row r="107" s="8" customFormat="1" ht="24.96" customHeight="1">
      <c r="B107" s="194"/>
      <c r="C107" s="195"/>
      <c r="D107" s="196" t="s">
        <v>6726</v>
      </c>
      <c r="E107" s="197"/>
      <c r="F107" s="197"/>
      <c r="G107" s="197"/>
      <c r="H107" s="197"/>
      <c r="I107" s="198"/>
      <c r="J107" s="199">
        <f>J695</f>
        <v>0</v>
      </c>
      <c r="K107" s="195"/>
      <c r="L107" s="200"/>
    </row>
    <row r="108" s="8" customFormat="1" ht="24.96" customHeight="1">
      <c r="B108" s="194"/>
      <c r="C108" s="195"/>
      <c r="D108" s="196" t="s">
        <v>6727</v>
      </c>
      <c r="E108" s="197"/>
      <c r="F108" s="197"/>
      <c r="G108" s="197"/>
      <c r="H108" s="197"/>
      <c r="I108" s="198"/>
      <c r="J108" s="199">
        <f>J708</f>
        <v>0</v>
      </c>
      <c r="K108" s="195"/>
      <c r="L108" s="200"/>
    </row>
    <row r="109" s="8" customFormat="1" ht="24.96" customHeight="1">
      <c r="B109" s="194"/>
      <c r="C109" s="195"/>
      <c r="D109" s="196" t="s">
        <v>6728</v>
      </c>
      <c r="E109" s="197"/>
      <c r="F109" s="197"/>
      <c r="G109" s="197"/>
      <c r="H109" s="197"/>
      <c r="I109" s="198"/>
      <c r="J109" s="199">
        <f>J713</f>
        <v>0</v>
      </c>
      <c r="K109" s="195"/>
      <c r="L109" s="200"/>
    </row>
    <row r="110" s="8" customFormat="1" ht="24.96" customHeight="1">
      <c r="B110" s="194"/>
      <c r="C110" s="195"/>
      <c r="D110" s="196" t="s">
        <v>6729</v>
      </c>
      <c r="E110" s="197"/>
      <c r="F110" s="197"/>
      <c r="G110" s="197"/>
      <c r="H110" s="197"/>
      <c r="I110" s="198"/>
      <c r="J110" s="199">
        <f>J716</f>
        <v>0</v>
      </c>
      <c r="K110" s="195"/>
      <c r="L110" s="200"/>
    </row>
    <row r="111" s="8" customFormat="1" ht="24.96" customHeight="1">
      <c r="B111" s="194"/>
      <c r="C111" s="195"/>
      <c r="D111" s="196" t="s">
        <v>6730</v>
      </c>
      <c r="E111" s="197"/>
      <c r="F111" s="197"/>
      <c r="G111" s="197"/>
      <c r="H111" s="197"/>
      <c r="I111" s="198"/>
      <c r="J111" s="199">
        <f>J719</f>
        <v>0</v>
      </c>
      <c r="K111" s="195"/>
      <c r="L111" s="200"/>
    </row>
    <row r="112" s="8" customFormat="1" ht="24.96" customHeight="1">
      <c r="B112" s="194"/>
      <c r="C112" s="195"/>
      <c r="D112" s="196" t="s">
        <v>6731</v>
      </c>
      <c r="E112" s="197"/>
      <c r="F112" s="197"/>
      <c r="G112" s="197"/>
      <c r="H112" s="197"/>
      <c r="I112" s="198"/>
      <c r="J112" s="199">
        <f>J723</f>
        <v>0</v>
      </c>
      <c r="K112" s="195"/>
      <c r="L112" s="200"/>
    </row>
    <row r="113" s="8" customFormat="1" ht="24.96" customHeight="1">
      <c r="B113" s="194"/>
      <c r="C113" s="195"/>
      <c r="D113" s="196" t="s">
        <v>6732</v>
      </c>
      <c r="E113" s="197"/>
      <c r="F113" s="197"/>
      <c r="G113" s="197"/>
      <c r="H113" s="197"/>
      <c r="I113" s="198"/>
      <c r="J113" s="199">
        <f>J728</f>
        <v>0</v>
      </c>
      <c r="K113" s="195"/>
      <c r="L113" s="200"/>
    </row>
    <row r="114" s="8" customFormat="1" ht="24.96" customHeight="1">
      <c r="B114" s="194"/>
      <c r="C114" s="195"/>
      <c r="D114" s="196" t="s">
        <v>6733</v>
      </c>
      <c r="E114" s="197"/>
      <c r="F114" s="197"/>
      <c r="G114" s="197"/>
      <c r="H114" s="197"/>
      <c r="I114" s="198"/>
      <c r="J114" s="199">
        <f>J732</f>
        <v>0</v>
      </c>
      <c r="K114" s="195"/>
      <c r="L114" s="200"/>
    </row>
    <row r="115" s="8" customFormat="1" ht="24.96" customHeight="1">
      <c r="B115" s="194"/>
      <c r="C115" s="195"/>
      <c r="D115" s="196" t="s">
        <v>6734</v>
      </c>
      <c r="E115" s="197"/>
      <c r="F115" s="197"/>
      <c r="G115" s="197"/>
      <c r="H115" s="197"/>
      <c r="I115" s="198"/>
      <c r="J115" s="199">
        <f>J741</f>
        <v>0</v>
      </c>
      <c r="K115" s="195"/>
      <c r="L115" s="200"/>
    </row>
    <row r="116" s="8" customFormat="1" ht="24.96" customHeight="1">
      <c r="B116" s="194"/>
      <c r="C116" s="195"/>
      <c r="D116" s="196" t="s">
        <v>6735</v>
      </c>
      <c r="E116" s="197"/>
      <c r="F116" s="197"/>
      <c r="G116" s="197"/>
      <c r="H116" s="197"/>
      <c r="I116" s="198"/>
      <c r="J116" s="199">
        <f>J743</f>
        <v>0</v>
      </c>
      <c r="K116" s="195"/>
      <c r="L116" s="200"/>
    </row>
    <row r="117" s="1" customFormat="1" ht="21.84" customHeight="1">
      <c r="B117" s="39"/>
      <c r="C117" s="40"/>
      <c r="D117" s="40"/>
      <c r="E117" s="40"/>
      <c r="F117" s="40"/>
      <c r="G117" s="40"/>
      <c r="H117" s="40"/>
      <c r="I117" s="151"/>
      <c r="J117" s="40"/>
      <c r="K117" s="40"/>
      <c r="L117" s="44"/>
    </row>
    <row r="118" s="1" customFormat="1" ht="6.96" customHeight="1">
      <c r="B118" s="62"/>
      <c r="C118" s="63"/>
      <c r="D118" s="63"/>
      <c r="E118" s="63"/>
      <c r="F118" s="63"/>
      <c r="G118" s="63"/>
      <c r="H118" s="63"/>
      <c r="I118" s="184"/>
      <c r="J118" s="63"/>
      <c r="K118" s="63"/>
      <c r="L118" s="44"/>
    </row>
    <row r="122" s="1" customFormat="1" ht="6.96" customHeight="1">
      <c r="B122" s="64"/>
      <c r="C122" s="65"/>
      <c r="D122" s="65"/>
      <c r="E122" s="65"/>
      <c r="F122" s="65"/>
      <c r="G122" s="65"/>
      <c r="H122" s="65"/>
      <c r="I122" s="187"/>
      <c r="J122" s="65"/>
      <c r="K122" s="65"/>
      <c r="L122" s="44"/>
    </row>
    <row r="123" s="1" customFormat="1" ht="24.96" customHeight="1">
      <c r="B123" s="39"/>
      <c r="C123" s="23" t="s">
        <v>366</v>
      </c>
      <c r="D123" s="40"/>
      <c r="E123" s="40"/>
      <c r="F123" s="40"/>
      <c r="G123" s="40"/>
      <c r="H123" s="40"/>
      <c r="I123" s="151"/>
      <c r="J123" s="40"/>
      <c r="K123" s="40"/>
      <c r="L123" s="44"/>
    </row>
    <row r="124" s="1" customFormat="1" ht="6.96" customHeight="1">
      <c r="B124" s="39"/>
      <c r="C124" s="40"/>
      <c r="D124" s="40"/>
      <c r="E124" s="40"/>
      <c r="F124" s="40"/>
      <c r="G124" s="40"/>
      <c r="H124" s="40"/>
      <c r="I124" s="151"/>
      <c r="J124" s="40"/>
      <c r="K124" s="40"/>
      <c r="L124" s="44"/>
    </row>
    <row r="125" s="1" customFormat="1" ht="12" customHeight="1">
      <c r="B125" s="39"/>
      <c r="C125" s="32" t="s">
        <v>16</v>
      </c>
      <c r="D125" s="40"/>
      <c r="E125" s="40"/>
      <c r="F125" s="40"/>
      <c r="G125" s="40"/>
      <c r="H125" s="40"/>
      <c r="I125" s="151"/>
      <c r="J125" s="40"/>
      <c r="K125" s="40"/>
      <c r="L125" s="44"/>
    </row>
    <row r="126" s="1" customFormat="1" ht="16.5" customHeight="1">
      <c r="B126" s="39"/>
      <c r="C126" s="40"/>
      <c r="D126" s="40"/>
      <c r="E126" s="188" t="str">
        <f>E7</f>
        <v>U21 – UJEP Výstavba výukových prostor Fakulty zdravotnických studií</v>
      </c>
      <c r="F126" s="32"/>
      <c r="G126" s="32"/>
      <c r="H126" s="32"/>
      <c r="I126" s="151"/>
      <c r="J126" s="40"/>
      <c r="K126" s="40"/>
      <c r="L126" s="44"/>
    </row>
    <row r="127" ht="12" customHeight="1">
      <c r="B127" s="21"/>
      <c r="C127" s="32" t="s">
        <v>352</v>
      </c>
      <c r="D127" s="22"/>
      <c r="E127" s="22"/>
      <c r="F127" s="22"/>
      <c r="G127" s="22"/>
      <c r="H127" s="22"/>
      <c r="I127" s="143"/>
      <c r="J127" s="22"/>
      <c r="K127" s="22"/>
      <c r="L127" s="20"/>
    </row>
    <row r="128" s="1" customFormat="1" ht="16.5" customHeight="1">
      <c r="B128" s="39"/>
      <c r="C128" s="40"/>
      <c r="D128" s="40"/>
      <c r="E128" s="188" t="s">
        <v>457</v>
      </c>
      <c r="F128" s="40"/>
      <c r="G128" s="40"/>
      <c r="H128" s="40"/>
      <c r="I128" s="151"/>
      <c r="J128" s="40"/>
      <c r="K128" s="40"/>
      <c r="L128" s="44"/>
    </row>
    <row r="129" s="1" customFormat="1" ht="12" customHeight="1">
      <c r="B129" s="39"/>
      <c r="C129" s="32" t="s">
        <v>458</v>
      </c>
      <c r="D129" s="40"/>
      <c r="E129" s="40"/>
      <c r="F129" s="40"/>
      <c r="G129" s="40"/>
      <c r="H129" s="40"/>
      <c r="I129" s="151"/>
      <c r="J129" s="40"/>
      <c r="K129" s="40"/>
      <c r="L129" s="44"/>
    </row>
    <row r="130" s="1" customFormat="1" ht="16.5" customHeight="1">
      <c r="B130" s="39"/>
      <c r="C130" s="40"/>
      <c r="D130" s="40"/>
      <c r="E130" s="72" t="str">
        <f>E11</f>
        <v>110.51 - Vytápění</v>
      </c>
      <c r="F130" s="40"/>
      <c r="G130" s="40"/>
      <c r="H130" s="40"/>
      <c r="I130" s="151"/>
      <c r="J130" s="40"/>
      <c r="K130" s="40"/>
      <c r="L130" s="44"/>
    </row>
    <row r="131" s="1" customFormat="1" ht="6.96" customHeight="1">
      <c r="B131" s="39"/>
      <c r="C131" s="40"/>
      <c r="D131" s="40"/>
      <c r="E131" s="40"/>
      <c r="F131" s="40"/>
      <c r="G131" s="40"/>
      <c r="H131" s="40"/>
      <c r="I131" s="151"/>
      <c r="J131" s="40"/>
      <c r="K131" s="40"/>
      <c r="L131" s="44"/>
    </row>
    <row r="132" s="1" customFormat="1" ht="12" customHeight="1">
      <c r="B132" s="39"/>
      <c r="C132" s="32" t="s">
        <v>22</v>
      </c>
      <c r="D132" s="40"/>
      <c r="E132" s="40"/>
      <c r="F132" s="27" t="str">
        <f>F14</f>
        <v xml:space="preserve"> </v>
      </c>
      <c r="G132" s="40"/>
      <c r="H132" s="40"/>
      <c r="I132" s="153" t="s">
        <v>24</v>
      </c>
      <c r="J132" s="75" t="str">
        <f>IF(J14="","",J14)</f>
        <v>22. 1. 2020</v>
      </c>
      <c r="K132" s="40"/>
      <c r="L132" s="44"/>
    </row>
    <row r="133" s="1" customFormat="1" ht="6.96" customHeight="1">
      <c r="B133" s="39"/>
      <c r="C133" s="40"/>
      <c r="D133" s="40"/>
      <c r="E133" s="40"/>
      <c r="F133" s="40"/>
      <c r="G133" s="40"/>
      <c r="H133" s="40"/>
      <c r="I133" s="151"/>
      <c r="J133" s="40"/>
      <c r="K133" s="40"/>
      <c r="L133" s="44"/>
    </row>
    <row r="134" s="1" customFormat="1" ht="27.9" customHeight="1">
      <c r="B134" s="39"/>
      <c r="C134" s="32" t="s">
        <v>30</v>
      </c>
      <c r="D134" s="40"/>
      <c r="E134" s="40"/>
      <c r="F134" s="27" t="str">
        <f>E17</f>
        <v>Univerzita Jana Evangelisty Purkyně v Ústí n.Labem</v>
      </c>
      <c r="G134" s="40"/>
      <c r="H134" s="40"/>
      <c r="I134" s="153" t="s">
        <v>36</v>
      </c>
      <c r="J134" s="37" t="str">
        <f>E23</f>
        <v>CHVÁLEK ATELIÉR s.r.o.</v>
      </c>
      <c r="K134" s="40"/>
      <c r="L134" s="44"/>
    </row>
    <row r="135" s="1" customFormat="1" ht="15.15" customHeight="1">
      <c r="B135" s="39"/>
      <c r="C135" s="32" t="s">
        <v>34</v>
      </c>
      <c r="D135" s="40"/>
      <c r="E135" s="40"/>
      <c r="F135" s="27" t="str">
        <f>IF(E20="","",E20)</f>
        <v>Vyplň údaj</v>
      </c>
      <c r="G135" s="40"/>
      <c r="H135" s="40"/>
      <c r="I135" s="153" t="s">
        <v>39</v>
      </c>
      <c r="J135" s="37" t="str">
        <f>E26</f>
        <v xml:space="preserve"> </v>
      </c>
      <c r="K135" s="40"/>
      <c r="L135" s="44"/>
    </row>
    <row r="136" s="1" customFormat="1" ht="10.32" customHeight="1">
      <c r="B136" s="39"/>
      <c r="C136" s="40"/>
      <c r="D136" s="40"/>
      <c r="E136" s="40"/>
      <c r="F136" s="40"/>
      <c r="G136" s="40"/>
      <c r="H136" s="40"/>
      <c r="I136" s="151"/>
      <c r="J136" s="40"/>
      <c r="K136" s="40"/>
      <c r="L136" s="44"/>
    </row>
    <row r="137" s="10" customFormat="1" ht="29.28" customHeight="1">
      <c r="B137" s="207"/>
      <c r="C137" s="208" t="s">
        <v>367</v>
      </c>
      <c r="D137" s="209" t="s">
        <v>68</v>
      </c>
      <c r="E137" s="209" t="s">
        <v>64</v>
      </c>
      <c r="F137" s="209" t="s">
        <v>65</v>
      </c>
      <c r="G137" s="209" t="s">
        <v>368</v>
      </c>
      <c r="H137" s="209" t="s">
        <v>369</v>
      </c>
      <c r="I137" s="210" t="s">
        <v>370</v>
      </c>
      <c r="J137" s="209" t="s">
        <v>356</v>
      </c>
      <c r="K137" s="211" t="s">
        <v>371</v>
      </c>
      <c r="L137" s="212"/>
      <c r="M137" s="96" t="s">
        <v>1</v>
      </c>
      <c r="N137" s="97" t="s">
        <v>47</v>
      </c>
      <c r="O137" s="97" t="s">
        <v>372</v>
      </c>
      <c r="P137" s="97" t="s">
        <v>373</v>
      </c>
      <c r="Q137" s="97" t="s">
        <v>374</v>
      </c>
      <c r="R137" s="97" t="s">
        <v>375</v>
      </c>
      <c r="S137" s="97" t="s">
        <v>376</v>
      </c>
      <c r="T137" s="98" t="s">
        <v>377</v>
      </c>
    </row>
    <row r="138" s="1" customFormat="1" ht="22.8" customHeight="1">
      <c r="B138" s="39"/>
      <c r="C138" s="103" t="s">
        <v>378</v>
      </c>
      <c r="D138" s="40"/>
      <c r="E138" s="40"/>
      <c r="F138" s="40"/>
      <c r="G138" s="40"/>
      <c r="H138" s="40"/>
      <c r="I138" s="151"/>
      <c r="J138" s="213">
        <f>BK138</f>
        <v>0</v>
      </c>
      <c r="K138" s="40"/>
      <c r="L138" s="44"/>
      <c r="M138" s="99"/>
      <c r="N138" s="100"/>
      <c r="O138" s="100"/>
      <c r="P138" s="214">
        <f>P139+P208+P227+P449+P569+P642+P685+P693+P695+P708+P713+P716+P719+P723+P728+P732+P741+P743</f>
        <v>0</v>
      </c>
      <c r="Q138" s="100"/>
      <c r="R138" s="214">
        <f>R139+R208+R227+R449+R569+R642+R685+R693+R695+R708+R713+R716+R719+R723+R728+R732+R741+R743</f>
        <v>0</v>
      </c>
      <c r="S138" s="100"/>
      <c r="T138" s="215">
        <f>T139+T208+T227+T449+T569+T642+T685+T693+T695+T708+T713+T716+T719+T723+T728+T732+T741+T743</f>
        <v>0</v>
      </c>
      <c r="AT138" s="17" t="s">
        <v>82</v>
      </c>
      <c r="AU138" s="17" t="s">
        <v>358</v>
      </c>
      <c r="BK138" s="216">
        <f>BK139+BK208+BK227+BK449+BK569+BK642+BK685+BK693+BK695+BK708+BK713+BK716+BK719+BK723+BK728+BK732+BK741+BK743</f>
        <v>0</v>
      </c>
    </row>
    <row r="139" s="11" customFormat="1" ht="25.92" customHeight="1">
      <c r="B139" s="217"/>
      <c r="C139" s="218"/>
      <c r="D139" s="219" t="s">
        <v>82</v>
      </c>
      <c r="E139" s="220" t="s">
        <v>1382</v>
      </c>
      <c r="F139" s="220" t="s">
        <v>6736</v>
      </c>
      <c r="G139" s="218"/>
      <c r="H139" s="218"/>
      <c r="I139" s="221"/>
      <c r="J139" s="222">
        <f>BK139</f>
        <v>0</v>
      </c>
      <c r="K139" s="218"/>
      <c r="L139" s="223"/>
      <c r="M139" s="224"/>
      <c r="N139" s="225"/>
      <c r="O139" s="225"/>
      <c r="P139" s="226">
        <f>SUM(P140:P207)</f>
        <v>0</v>
      </c>
      <c r="Q139" s="225"/>
      <c r="R139" s="226">
        <f>SUM(R140:R207)</f>
        <v>0</v>
      </c>
      <c r="S139" s="225"/>
      <c r="T139" s="227">
        <f>SUM(T140:T207)</f>
        <v>0</v>
      </c>
      <c r="AR139" s="228" t="s">
        <v>91</v>
      </c>
      <c r="AT139" s="229" t="s">
        <v>82</v>
      </c>
      <c r="AU139" s="229" t="s">
        <v>83</v>
      </c>
      <c r="AY139" s="228" t="s">
        <v>381</v>
      </c>
      <c r="BK139" s="230">
        <f>SUM(BK140:BK207)</f>
        <v>0</v>
      </c>
    </row>
    <row r="140" s="1" customFormat="1" ht="16.5" customHeight="1">
      <c r="B140" s="39"/>
      <c r="C140" s="233" t="s">
        <v>91</v>
      </c>
      <c r="D140" s="233" t="s">
        <v>384</v>
      </c>
      <c r="E140" s="234" t="s">
        <v>6737</v>
      </c>
      <c r="F140" s="235" t="s">
        <v>6738</v>
      </c>
      <c r="G140" s="236" t="s">
        <v>673</v>
      </c>
      <c r="H140" s="237">
        <v>1742</v>
      </c>
      <c r="I140" s="238"/>
      <c r="J140" s="239">
        <f>ROUND(I140*H140,2)</f>
        <v>0</v>
      </c>
      <c r="K140" s="235" t="s">
        <v>6739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93</v>
      </c>
    </row>
    <row r="141" s="1" customFormat="1" ht="16.5" customHeight="1">
      <c r="B141" s="39"/>
      <c r="C141" s="233" t="s">
        <v>93</v>
      </c>
      <c r="D141" s="233" t="s">
        <v>384</v>
      </c>
      <c r="E141" s="234" t="s">
        <v>6740</v>
      </c>
      <c r="F141" s="235" t="s">
        <v>6741</v>
      </c>
      <c r="G141" s="236" t="s">
        <v>673</v>
      </c>
      <c r="H141" s="237">
        <v>659</v>
      </c>
      <c r="I141" s="238"/>
      <c r="J141" s="239">
        <f>ROUND(I141*H141,2)</f>
        <v>0</v>
      </c>
      <c r="K141" s="235" t="s">
        <v>6739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236</v>
      </c>
    </row>
    <row r="142" s="1" customFormat="1" ht="16.5" customHeight="1">
      <c r="B142" s="39"/>
      <c r="C142" s="233" t="s">
        <v>133</v>
      </c>
      <c r="D142" s="233" t="s">
        <v>384</v>
      </c>
      <c r="E142" s="234" t="s">
        <v>6742</v>
      </c>
      <c r="F142" s="235" t="s">
        <v>6743</v>
      </c>
      <c r="G142" s="236" t="s">
        <v>673</v>
      </c>
      <c r="H142" s="237">
        <v>225</v>
      </c>
      <c r="I142" s="238"/>
      <c r="J142" s="239">
        <f>ROUND(I142*H142,2)</f>
        <v>0</v>
      </c>
      <c r="K142" s="235" t="s">
        <v>6739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413</v>
      </c>
    </row>
    <row r="143" s="1" customFormat="1">
      <c r="B143" s="39"/>
      <c r="C143" s="40"/>
      <c r="D143" s="246" t="s">
        <v>391</v>
      </c>
      <c r="E143" s="40"/>
      <c r="F143" s="247" t="s">
        <v>6744</v>
      </c>
      <c r="G143" s="40"/>
      <c r="H143" s="40"/>
      <c r="I143" s="151"/>
      <c r="J143" s="40"/>
      <c r="K143" s="40"/>
      <c r="L143" s="44"/>
      <c r="M143" s="248"/>
      <c r="N143" s="87"/>
      <c r="O143" s="87"/>
      <c r="P143" s="87"/>
      <c r="Q143" s="87"/>
      <c r="R143" s="87"/>
      <c r="S143" s="87"/>
      <c r="T143" s="88"/>
      <c r="AT143" s="17" t="s">
        <v>391</v>
      </c>
      <c r="AU143" s="17" t="s">
        <v>91</v>
      </c>
    </row>
    <row r="144" s="1" customFormat="1" ht="16.5" customHeight="1">
      <c r="B144" s="39"/>
      <c r="C144" s="233" t="s">
        <v>236</v>
      </c>
      <c r="D144" s="233" t="s">
        <v>384</v>
      </c>
      <c r="E144" s="234" t="s">
        <v>6745</v>
      </c>
      <c r="F144" s="235" t="s">
        <v>6746</v>
      </c>
      <c r="G144" s="236" t="s">
        <v>673</v>
      </c>
      <c r="H144" s="237">
        <v>13</v>
      </c>
      <c r="I144" s="238"/>
      <c r="J144" s="239">
        <f>ROUND(I144*H144,2)</f>
        <v>0</v>
      </c>
      <c r="K144" s="235" t="s">
        <v>6739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423</v>
      </c>
    </row>
    <row r="145" s="1" customFormat="1">
      <c r="B145" s="39"/>
      <c r="C145" s="40"/>
      <c r="D145" s="246" t="s">
        <v>391</v>
      </c>
      <c r="E145" s="40"/>
      <c r="F145" s="247" t="s">
        <v>6747</v>
      </c>
      <c r="G145" s="40"/>
      <c r="H145" s="40"/>
      <c r="I145" s="151"/>
      <c r="J145" s="40"/>
      <c r="K145" s="40"/>
      <c r="L145" s="44"/>
      <c r="M145" s="248"/>
      <c r="N145" s="87"/>
      <c r="O145" s="87"/>
      <c r="P145" s="87"/>
      <c r="Q145" s="87"/>
      <c r="R145" s="87"/>
      <c r="S145" s="87"/>
      <c r="T145" s="88"/>
      <c r="AT145" s="17" t="s">
        <v>391</v>
      </c>
      <c r="AU145" s="17" t="s">
        <v>91</v>
      </c>
    </row>
    <row r="146" s="1" customFormat="1" ht="16.5" customHeight="1">
      <c r="B146" s="39"/>
      <c r="C146" s="233" t="s">
        <v>380</v>
      </c>
      <c r="D146" s="233" t="s">
        <v>384</v>
      </c>
      <c r="E146" s="234" t="s">
        <v>6748</v>
      </c>
      <c r="F146" s="235" t="s">
        <v>6749</v>
      </c>
      <c r="G146" s="236" t="s">
        <v>673</v>
      </c>
      <c r="H146" s="237">
        <v>43</v>
      </c>
      <c r="I146" s="238"/>
      <c r="J146" s="239">
        <f>ROUND(I146*H146,2)</f>
        <v>0</v>
      </c>
      <c r="K146" s="235" t="s">
        <v>6739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434</v>
      </c>
    </row>
    <row r="147" s="1" customFormat="1">
      <c r="B147" s="39"/>
      <c r="C147" s="40"/>
      <c r="D147" s="246" t="s">
        <v>391</v>
      </c>
      <c r="E147" s="40"/>
      <c r="F147" s="247" t="s">
        <v>6750</v>
      </c>
      <c r="G147" s="40"/>
      <c r="H147" s="40"/>
      <c r="I147" s="151"/>
      <c r="J147" s="40"/>
      <c r="K147" s="40"/>
      <c r="L147" s="44"/>
      <c r="M147" s="248"/>
      <c r="N147" s="87"/>
      <c r="O147" s="87"/>
      <c r="P147" s="87"/>
      <c r="Q147" s="87"/>
      <c r="R147" s="87"/>
      <c r="S147" s="87"/>
      <c r="T147" s="88"/>
      <c r="AT147" s="17" t="s">
        <v>391</v>
      </c>
      <c r="AU147" s="17" t="s">
        <v>91</v>
      </c>
    </row>
    <row r="148" s="1" customFormat="1" ht="16.5" customHeight="1">
      <c r="B148" s="39"/>
      <c r="C148" s="233" t="s">
        <v>413</v>
      </c>
      <c r="D148" s="233" t="s">
        <v>384</v>
      </c>
      <c r="E148" s="234" t="s">
        <v>6751</v>
      </c>
      <c r="F148" s="235" t="s">
        <v>6752</v>
      </c>
      <c r="G148" s="236" t="s">
        <v>673</v>
      </c>
      <c r="H148" s="237">
        <v>415</v>
      </c>
      <c r="I148" s="238"/>
      <c r="J148" s="239">
        <f>ROUND(I148*H148,2)</f>
        <v>0</v>
      </c>
      <c r="K148" s="235" t="s">
        <v>6739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446</v>
      </c>
    </row>
    <row r="149" s="1" customFormat="1" ht="16.5" customHeight="1">
      <c r="B149" s="39"/>
      <c r="C149" s="233" t="s">
        <v>418</v>
      </c>
      <c r="D149" s="233" t="s">
        <v>384</v>
      </c>
      <c r="E149" s="234" t="s">
        <v>6753</v>
      </c>
      <c r="F149" s="235" t="s">
        <v>6754</v>
      </c>
      <c r="G149" s="236" t="s">
        <v>673</v>
      </c>
      <c r="H149" s="237">
        <v>486</v>
      </c>
      <c r="I149" s="238"/>
      <c r="J149" s="239">
        <f>ROUND(I149*H149,2)</f>
        <v>0</v>
      </c>
      <c r="K149" s="235" t="s">
        <v>6739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567</v>
      </c>
    </row>
    <row r="150" s="1" customFormat="1">
      <c r="B150" s="39"/>
      <c r="C150" s="40"/>
      <c r="D150" s="246" t="s">
        <v>391</v>
      </c>
      <c r="E150" s="40"/>
      <c r="F150" s="247" t="s">
        <v>6755</v>
      </c>
      <c r="G150" s="40"/>
      <c r="H150" s="40"/>
      <c r="I150" s="151"/>
      <c r="J150" s="40"/>
      <c r="K150" s="40"/>
      <c r="L150" s="44"/>
      <c r="M150" s="248"/>
      <c r="N150" s="87"/>
      <c r="O150" s="87"/>
      <c r="P150" s="87"/>
      <c r="Q150" s="87"/>
      <c r="R150" s="87"/>
      <c r="S150" s="87"/>
      <c r="T150" s="88"/>
      <c r="AT150" s="17" t="s">
        <v>391</v>
      </c>
      <c r="AU150" s="17" t="s">
        <v>91</v>
      </c>
    </row>
    <row r="151" s="1" customFormat="1" ht="16.5" customHeight="1">
      <c r="B151" s="39"/>
      <c r="C151" s="233" t="s">
        <v>423</v>
      </c>
      <c r="D151" s="233" t="s">
        <v>384</v>
      </c>
      <c r="E151" s="234" t="s">
        <v>6756</v>
      </c>
      <c r="F151" s="235" t="s">
        <v>6757</v>
      </c>
      <c r="G151" s="236" t="s">
        <v>673</v>
      </c>
      <c r="H151" s="237">
        <v>146</v>
      </c>
      <c r="I151" s="238"/>
      <c r="J151" s="239">
        <f>ROUND(I151*H151,2)</f>
        <v>0</v>
      </c>
      <c r="K151" s="235" t="s">
        <v>6739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579</v>
      </c>
    </row>
    <row r="152" s="1" customFormat="1">
      <c r="B152" s="39"/>
      <c r="C152" s="40"/>
      <c r="D152" s="246" t="s">
        <v>391</v>
      </c>
      <c r="E152" s="40"/>
      <c r="F152" s="247" t="s">
        <v>6758</v>
      </c>
      <c r="G152" s="40"/>
      <c r="H152" s="40"/>
      <c r="I152" s="151"/>
      <c r="J152" s="40"/>
      <c r="K152" s="40"/>
      <c r="L152" s="44"/>
      <c r="M152" s="248"/>
      <c r="N152" s="87"/>
      <c r="O152" s="87"/>
      <c r="P152" s="87"/>
      <c r="Q152" s="87"/>
      <c r="R152" s="87"/>
      <c r="S152" s="87"/>
      <c r="T152" s="88"/>
      <c r="AT152" s="17" t="s">
        <v>391</v>
      </c>
      <c r="AU152" s="17" t="s">
        <v>91</v>
      </c>
    </row>
    <row r="153" s="1" customFormat="1" ht="16.5" customHeight="1">
      <c r="B153" s="39"/>
      <c r="C153" s="233" t="s">
        <v>430</v>
      </c>
      <c r="D153" s="233" t="s">
        <v>384</v>
      </c>
      <c r="E153" s="234" t="s">
        <v>6759</v>
      </c>
      <c r="F153" s="235" t="s">
        <v>6760</v>
      </c>
      <c r="G153" s="236" t="s">
        <v>673</v>
      </c>
      <c r="H153" s="237">
        <v>296</v>
      </c>
      <c r="I153" s="238"/>
      <c r="J153" s="239">
        <f>ROUND(I153*H153,2)</f>
        <v>0</v>
      </c>
      <c r="K153" s="235" t="s">
        <v>6739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592</v>
      </c>
    </row>
    <row r="154" s="1" customFormat="1">
      <c r="B154" s="39"/>
      <c r="C154" s="40"/>
      <c r="D154" s="246" t="s">
        <v>391</v>
      </c>
      <c r="E154" s="40"/>
      <c r="F154" s="247" t="s">
        <v>6761</v>
      </c>
      <c r="G154" s="40"/>
      <c r="H154" s="40"/>
      <c r="I154" s="151"/>
      <c r="J154" s="40"/>
      <c r="K154" s="40"/>
      <c r="L154" s="44"/>
      <c r="M154" s="248"/>
      <c r="N154" s="87"/>
      <c r="O154" s="87"/>
      <c r="P154" s="87"/>
      <c r="Q154" s="87"/>
      <c r="R154" s="87"/>
      <c r="S154" s="87"/>
      <c r="T154" s="88"/>
      <c r="AT154" s="17" t="s">
        <v>391</v>
      </c>
      <c r="AU154" s="17" t="s">
        <v>91</v>
      </c>
    </row>
    <row r="155" s="1" customFormat="1" ht="16.5" customHeight="1">
      <c r="B155" s="39"/>
      <c r="C155" s="233" t="s">
        <v>434</v>
      </c>
      <c r="D155" s="233" t="s">
        <v>384</v>
      </c>
      <c r="E155" s="234" t="s">
        <v>6762</v>
      </c>
      <c r="F155" s="235" t="s">
        <v>6763</v>
      </c>
      <c r="G155" s="236" t="s">
        <v>673</v>
      </c>
      <c r="H155" s="237">
        <v>30</v>
      </c>
      <c r="I155" s="238"/>
      <c r="J155" s="239">
        <f>ROUND(I155*H155,2)</f>
        <v>0</v>
      </c>
      <c r="K155" s="235" t="s">
        <v>6739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602</v>
      </c>
    </row>
    <row r="156" s="1" customFormat="1" ht="16.5" customHeight="1">
      <c r="B156" s="39"/>
      <c r="C156" s="233" t="s">
        <v>439</v>
      </c>
      <c r="D156" s="233" t="s">
        <v>384</v>
      </c>
      <c r="E156" s="234" t="s">
        <v>6764</v>
      </c>
      <c r="F156" s="235" t="s">
        <v>6765</v>
      </c>
      <c r="G156" s="236" t="s">
        <v>673</v>
      </c>
      <c r="H156" s="237">
        <v>38</v>
      </c>
      <c r="I156" s="238"/>
      <c r="J156" s="239">
        <f>ROUND(I156*H156,2)</f>
        <v>0</v>
      </c>
      <c r="K156" s="235" t="s">
        <v>6739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609</v>
      </c>
    </row>
    <row r="157" s="1" customFormat="1">
      <c r="B157" s="39"/>
      <c r="C157" s="40"/>
      <c r="D157" s="246" t="s">
        <v>391</v>
      </c>
      <c r="E157" s="40"/>
      <c r="F157" s="247" t="s">
        <v>6766</v>
      </c>
      <c r="G157" s="40"/>
      <c r="H157" s="40"/>
      <c r="I157" s="151"/>
      <c r="J157" s="40"/>
      <c r="K157" s="40"/>
      <c r="L157" s="44"/>
      <c r="M157" s="248"/>
      <c r="N157" s="87"/>
      <c r="O157" s="87"/>
      <c r="P157" s="87"/>
      <c r="Q157" s="87"/>
      <c r="R157" s="87"/>
      <c r="S157" s="87"/>
      <c r="T157" s="88"/>
      <c r="AT157" s="17" t="s">
        <v>391</v>
      </c>
      <c r="AU157" s="17" t="s">
        <v>91</v>
      </c>
    </row>
    <row r="158" s="1" customFormat="1" ht="16.5" customHeight="1">
      <c r="B158" s="39"/>
      <c r="C158" s="233" t="s">
        <v>446</v>
      </c>
      <c r="D158" s="233" t="s">
        <v>384</v>
      </c>
      <c r="E158" s="234" t="s">
        <v>6767</v>
      </c>
      <c r="F158" s="235" t="s">
        <v>6768</v>
      </c>
      <c r="G158" s="236" t="s">
        <v>673</v>
      </c>
      <c r="H158" s="237">
        <v>97</v>
      </c>
      <c r="I158" s="238"/>
      <c r="J158" s="239">
        <f>ROUND(I158*H158,2)</f>
        <v>0</v>
      </c>
      <c r="K158" s="235" t="s">
        <v>6739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617</v>
      </c>
    </row>
    <row r="159" s="1" customFormat="1" ht="16.5" customHeight="1">
      <c r="B159" s="39"/>
      <c r="C159" s="233" t="s">
        <v>453</v>
      </c>
      <c r="D159" s="233" t="s">
        <v>384</v>
      </c>
      <c r="E159" s="234" t="s">
        <v>6769</v>
      </c>
      <c r="F159" s="235" t="s">
        <v>6770</v>
      </c>
      <c r="G159" s="236" t="s">
        <v>673</v>
      </c>
      <c r="H159" s="237">
        <v>9</v>
      </c>
      <c r="I159" s="238"/>
      <c r="J159" s="239">
        <f>ROUND(I159*H159,2)</f>
        <v>0</v>
      </c>
      <c r="K159" s="235" t="s">
        <v>6739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625</v>
      </c>
    </row>
    <row r="160" s="1" customFormat="1" ht="16.5" customHeight="1">
      <c r="B160" s="39"/>
      <c r="C160" s="233" t="s">
        <v>567</v>
      </c>
      <c r="D160" s="233" t="s">
        <v>384</v>
      </c>
      <c r="E160" s="234" t="s">
        <v>6771</v>
      </c>
      <c r="F160" s="235" t="s">
        <v>6772</v>
      </c>
      <c r="G160" s="236" t="s">
        <v>673</v>
      </c>
      <c r="H160" s="237">
        <v>60</v>
      </c>
      <c r="I160" s="238"/>
      <c r="J160" s="239">
        <f>ROUND(I160*H160,2)</f>
        <v>0</v>
      </c>
      <c r="K160" s="235" t="s">
        <v>6739</v>
      </c>
      <c r="L160" s="44"/>
      <c r="M160" s="240" t="s">
        <v>1</v>
      </c>
      <c r="N160" s="241" t="s">
        <v>48</v>
      </c>
      <c r="O160" s="87"/>
      <c r="P160" s="242">
        <f>O160*H160</f>
        <v>0</v>
      </c>
      <c r="Q160" s="242">
        <v>0</v>
      </c>
      <c r="R160" s="242">
        <f>Q160*H160</f>
        <v>0</v>
      </c>
      <c r="S160" s="242">
        <v>0</v>
      </c>
      <c r="T160" s="243">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633</v>
      </c>
    </row>
    <row r="161" s="1" customFormat="1" ht="16.5" customHeight="1">
      <c r="B161" s="39"/>
      <c r="C161" s="233" t="s">
        <v>8</v>
      </c>
      <c r="D161" s="233" t="s">
        <v>384</v>
      </c>
      <c r="E161" s="234" t="s">
        <v>6773</v>
      </c>
      <c r="F161" s="235" t="s">
        <v>6774</v>
      </c>
      <c r="G161" s="236" t="s">
        <v>673</v>
      </c>
      <c r="H161" s="237">
        <v>142</v>
      </c>
      <c r="I161" s="238"/>
      <c r="J161" s="239">
        <f>ROUND(I161*H161,2)</f>
        <v>0</v>
      </c>
      <c r="K161" s="235" t="s">
        <v>6739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641</v>
      </c>
    </row>
    <row r="162" s="1" customFormat="1" ht="16.5" customHeight="1">
      <c r="B162" s="39"/>
      <c r="C162" s="233" t="s">
        <v>579</v>
      </c>
      <c r="D162" s="233" t="s">
        <v>384</v>
      </c>
      <c r="E162" s="234" t="s">
        <v>6775</v>
      </c>
      <c r="F162" s="235" t="s">
        <v>6776</v>
      </c>
      <c r="G162" s="236" t="s">
        <v>673</v>
      </c>
      <c r="H162" s="237">
        <v>15</v>
      </c>
      <c r="I162" s="238"/>
      <c r="J162" s="239">
        <f>ROUND(I162*H162,2)</f>
        <v>0</v>
      </c>
      <c r="K162" s="235" t="s">
        <v>6739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653</v>
      </c>
    </row>
    <row r="163" s="1" customFormat="1">
      <c r="B163" s="39"/>
      <c r="C163" s="40"/>
      <c r="D163" s="246" t="s">
        <v>391</v>
      </c>
      <c r="E163" s="40"/>
      <c r="F163" s="247" t="s">
        <v>6777</v>
      </c>
      <c r="G163" s="40"/>
      <c r="H163" s="40"/>
      <c r="I163" s="151"/>
      <c r="J163" s="40"/>
      <c r="K163" s="40"/>
      <c r="L163" s="44"/>
      <c r="M163" s="248"/>
      <c r="N163" s="87"/>
      <c r="O163" s="87"/>
      <c r="P163" s="87"/>
      <c r="Q163" s="87"/>
      <c r="R163" s="87"/>
      <c r="S163" s="87"/>
      <c r="T163" s="88"/>
      <c r="AT163" s="17" t="s">
        <v>391</v>
      </c>
      <c r="AU163" s="17" t="s">
        <v>91</v>
      </c>
    </row>
    <row r="164" s="1" customFormat="1" ht="16.5" customHeight="1">
      <c r="B164" s="39"/>
      <c r="C164" s="233" t="s">
        <v>587</v>
      </c>
      <c r="D164" s="233" t="s">
        <v>384</v>
      </c>
      <c r="E164" s="234" t="s">
        <v>6778</v>
      </c>
      <c r="F164" s="235" t="s">
        <v>6779</v>
      </c>
      <c r="G164" s="236" t="s">
        <v>556</v>
      </c>
      <c r="H164" s="237">
        <v>28.59</v>
      </c>
      <c r="I164" s="238"/>
      <c r="J164" s="239">
        <f>ROUND(I164*H164,2)</f>
        <v>0</v>
      </c>
      <c r="K164" s="235" t="s">
        <v>6739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664</v>
      </c>
    </row>
    <row r="165" s="1" customFormat="1">
      <c r="B165" s="39"/>
      <c r="C165" s="40"/>
      <c r="D165" s="246" t="s">
        <v>391</v>
      </c>
      <c r="E165" s="40"/>
      <c r="F165" s="247" t="s">
        <v>6780</v>
      </c>
      <c r="G165" s="40"/>
      <c r="H165" s="40"/>
      <c r="I165" s="151"/>
      <c r="J165" s="40"/>
      <c r="K165" s="40"/>
      <c r="L165" s="44"/>
      <c r="M165" s="248"/>
      <c r="N165" s="87"/>
      <c r="O165" s="87"/>
      <c r="P165" s="87"/>
      <c r="Q165" s="87"/>
      <c r="R165" s="87"/>
      <c r="S165" s="87"/>
      <c r="T165" s="88"/>
      <c r="AT165" s="17" t="s">
        <v>391</v>
      </c>
      <c r="AU165" s="17" t="s">
        <v>91</v>
      </c>
    </row>
    <row r="166" s="1" customFormat="1" ht="16.5" customHeight="1">
      <c r="B166" s="39"/>
      <c r="C166" s="233" t="s">
        <v>592</v>
      </c>
      <c r="D166" s="233" t="s">
        <v>384</v>
      </c>
      <c r="E166" s="234" t="s">
        <v>6781</v>
      </c>
      <c r="F166" s="235" t="s">
        <v>6782</v>
      </c>
      <c r="G166" s="236" t="s">
        <v>556</v>
      </c>
      <c r="H166" s="237">
        <v>6.7599999999999998</v>
      </c>
      <c r="I166" s="238"/>
      <c r="J166" s="239">
        <f>ROUND(I166*H166,2)</f>
        <v>0</v>
      </c>
      <c r="K166" s="235" t="s">
        <v>6739</v>
      </c>
      <c r="L166" s="44"/>
      <c r="M166" s="240" t="s">
        <v>1</v>
      </c>
      <c r="N166" s="241" t="s">
        <v>48</v>
      </c>
      <c r="O166" s="87"/>
      <c r="P166" s="242">
        <f>O166*H166</f>
        <v>0</v>
      </c>
      <c r="Q166" s="242">
        <v>0</v>
      </c>
      <c r="R166" s="242">
        <f>Q166*H166</f>
        <v>0</v>
      </c>
      <c r="S166" s="242">
        <v>0</v>
      </c>
      <c r="T166" s="243">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676</v>
      </c>
    </row>
    <row r="167" s="1" customFormat="1">
      <c r="B167" s="39"/>
      <c r="C167" s="40"/>
      <c r="D167" s="246" t="s">
        <v>391</v>
      </c>
      <c r="E167" s="40"/>
      <c r="F167" s="247" t="s">
        <v>6783</v>
      </c>
      <c r="G167" s="40"/>
      <c r="H167" s="40"/>
      <c r="I167" s="151"/>
      <c r="J167" s="40"/>
      <c r="K167" s="40"/>
      <c r="L167" s="44"/>
      <c r="M167" s="248"/>
      <c r="N167" s="87"/>
      <c r="O167" s="87"/>
      <c r="P167" s="87"/>
      <c r="Q167" s="87"/>
      <c r="R167" s="87"/>
      <c r="S167" s="87"/>
      <c r="T167" s="88"/>
      <c r="AT167" s="17" t="s">
        <v>391</v>
      </c>
      <c r="AU167" s="17" t="s">
        <v>91</v>
      </c>
    </row>
    <row r="168" s="1" customFormat="1" ht="16.5" customHeight="1">
      <c r="B168" s="39"/>
      <c r="C168" s="233" t="s">
        <v>597</v>
      </c>
      <c r="D168" s="233" t="s">
        <v>384</v>
      </c>
      <c r="E168" s="234" t="s">
        <v>6784</v>
      </c>
      <c r="F168" s="235" t="s">
        <v>6785</v>
      </c>
      <c r="G168" s="236" t="s">
        <v>600</v>
      </c>
      <c r="H168" s="237">
        <v>4</v>
      </c>
      <c r="I168" s="238"/>
      <c r="J168" s="239">
        <f>ROUND(I168*H168,2)</f>
        <v>0</v>
      </c>
      <c r="K168" s="235" t="s">
        <v>6739</v>
      </c>
      <c r="L168" s="44"/>
      <c r="M168" s="240" t="s">
        <v>1</v>
      </c>
      <c r="N168" s="241" t="s">
        <v>48</v>
      </c>
      <c r="O168" s="87"/>
      <c r="P168" s="242">
        <f>O168*H168</f>
        <v>0</v>
      </c>
      <c r="Q168" s="242">
        <v>0</v>
      </c>
      <c r="R168" s="242">
        <f>Q168*H168</f>
        <v>0</v>
      </c>
      <c r="S168" s="242">
        <v>0</v>
      </c>
      <c r="T168" s="243">
        <f>S168*H168</f>
        <v>0</v>
      </c>
      <c r="AR168" s="244" t="s">
        <v>236</v>
      </c>
      <c r="AT168" s="244" t="s">
        <v>384</v>
      </c>
      <c r="AU168" s="244" t="s">
        <v>91</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693</v>
      </c>
    </row>
    <row r="169" s="1" customFormat="1">
      <c r="B169" s="39"/>
      <c r="C169" s="40"/>
      <c r="D169" s="246" t="s">
        <v>391</v>
      </c>
      <c r="E169" s="40"/>
      <c r="F169" s="247" t="s">
        <v>6786</v>
      </c>
      <c r="G169" s="40"/>
      <c r="H169" s="40"/>
      <c r="I169" s="151"/>
      <c r="J169" s="40"/>
      <c r="K169" s="40"/>
      <c r="L169" s="44"/>
      <c r="M169" s="248"/>
      <c r="N169" s="87"/>
      <c r="O169" s="87"/>
      <c r="P169" s="87"/>
      <c r="Q169" s="87"/>
      <c r="R169" s="87"/>
      <c r="S169" s="87"/>
      <c r="T169" s="88"/>
      <c r="AT169" s="17" t="s">
        <v>391</v>
      </c>
      <c r="AU169" s="17" t="s">
        <v>91</v>
      </c>
    </row>
    <row r="170" s="1" customFormat="1" ht="16.5" customHeight="1">
      <c r="B170" s="39"/>
      <c r="C170" s="233" t="s">
        <v>602</v>
      </c>
      <c r="D170" s="233" t="s">
        <v>384</v>
      </c>
      <c r="E170" s="234" t="s">
        <v>6787</v>
      </c>
      <c r="F170" s="235" t="s">
        <v>6788</v>
      </c>
      <c r="G170" s="236" t="s">
        <v>600</v>
      </c>
      <c r="H170" s="237">
        <v>2</v>
      </c>
      <c r="I170" s="238"/>
      <c r="J170" s="239">
        <f>ROUND(I170*H170,2)</f>
        <v>0</v>
      </c>
      <c r="K170" s="235" t="s">
        <v>6739</v>
      </c>
      <c r="L170" s="44"/>
      <c r="M170" s="240" t="s">
        <v>1</v>
      </c>
      <c r="N170" s="241" t="s">
        <v>48</v>
      </c>
      <c r="O170" s="87"/>
      <c r="P170" s="242">
        <f>O170*H170</f>
        <v>0</v>
      </c>
      <c r="Q170" s="242">
        <v>0</v>
      </c>
      <c r="R170" s="242">
        <f>Q170*H170</f>
        <v>0</v>
      </c>
      <c r="S170" s="242">
        <v>0</v>
      </c>
      <c r="T170" s="243">
        <f>S170*H170</f>
        <v>0</v>
      </c>
      <c r="AR170" s="244" t="s">
        <v>236</v>
      </c>
      <c r="AT170" s="244" t="s">
        <v>384</v>
      </c>
      <c r="AU170" s="244" t="s">
        <v>91</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703</v>
      </c>
    </row>
    <row r="171" s="1" customFormat="1">
      <c r="B171" s="39"/>
      <c r="C171" s="40"/>
      <c r="D171" s="246" t="s">
        <v>391</v>
      </c>
      <c r="E171" s="40"/>
      <c r="F171" s="247" t="s">
        <v>6789</v>
      </c>
      <c r="G171" s="40"/>
      <c r="H171" s="40"/>
      <c r="I171" s="151"/>
      <c r="J171" s="40"/>
      <c r="K171" s="40"/>
      <c r="L171" s="44"/>
      <c r="M171" s="248"/>
      <c r="N171" s="87"/>
      <c r="O171" s="87"/>
      <c r="P171" s="87"/>
      <c r="Q171" s="87"/>
      <c r="R171" s="87"/>
      <c r="S171" s="87"/>
      <c r="T171" s="88"/>
      <c r="AT171" s="17" t="s">
        <v>391</v>
      </c>
      <c r="AU171" s="17" t="s">
        <v>91</v>
      </c>
    </row>
    <row r="172" s="1" customFormat="1" ht="16.5" customHeight="1">
      <c r="B172" s="39"/>
      <c r="C172" s="233" t="s">
        <v>7</v>
      </c>
      <c r="D172" s="233" t="s">
        <v>384</v>
      </c>
      <c r="E172" s="234" t="s">
        <v>6790</v>
      </c>
      <c r="F172" s="235" t="s">
        <v>6791</v>
      </c>
      <c r="G172" s="236" t="s">
        <v>600</v>
      </c>
      <c r="H172" s="237">
        <v>2</v>
      </c>
      <c r="I172" s="238"/>
      <c r="J172" s="239">
        <f>ROUND(I172*H172,2)</f>
        <v>0</v>
      </c>
      <c r="K172" s="235" t="s">
        <v>6739</v>
      </c>
      <c r="L172" s="44"/>
      <c r="M172" s="240" t="s">
        <v>1</v>
      </c>
      <c r="N172" s="241" t="s">
        <v>48</v>
      </c>
      <c r="O172" s="87"/>
      <c r="P172" s="242">
        <f>O172*H172</f>
        <v>0</v>
      </c>
      <c r="Q172" s="242">
        <v>0</v>
      </c>
      <c r="R172" s="242">
        <f>Q172*H172</f>
        <v>0</v>
      </c>
      <c r="S172" s="242">
        <v>0</v>
      </c>
      <c r="T172" s="243">
        <f>S172*H172</f>
        <v>0</v>
      </c>
      <c r="AR172" s="244" t="s">
        <v>236</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721</v>
      </c>
    </row>
    <row r="173" s="1" customFormat="1">
      <c r="B173" s="39"/>
      <c r="C173" s="40"/>
      <c r="D173" s="246" t="s">
        <v>391</v>
      </c>
      <c r="E173" s="40"/>
      <c r="F173" s="247" t="s">
        <v>6792</v>
      </c>
      <c r="G173" s="40"/>
      <c r="H173" s="40"/>
      <c r="I173" s="151"/>
      <c r="J173" s="40"/>
      <c r="K173" s="40"/>
      <c r="L173" s="44"/>
      <c r="M173" s="248"/>
      <c r="N173" s="87"/>
      <c r="O173" s="87"/>
      <c r="P173" s="87"/>
      <c r="Q173" s="87"/>
      <c r="R173" s="87"/>
      <c r="S173" s="87"/>
      <c r="T173" s="88"/>
      <c r="AT173" s="17" t="s">
        <v>391</v>
      </c>
      <c r="AU173" s="17" t="s">
        <v>91</v>
      </c>
    </row>
    <row r="174" s="1" customFormat="1" ht="16.5" customHeight="1">
      <c r="B174" s="39"/>
      <c r="C174" s="233" t="s">
        <v>609</v>
      </c>
      <c r="D174" s="233" t="s">
        <v>384</v>
      </c>
      <c r="E174" s="234" t="s">
        <v>6793</v>
      </c>
      <c r="F174" s="235" t="s">
        <v>6794</v>
      </c>
      <c r="G174" s="236" t="s">
        <v>600</v>
      </c>
      <c r="H174" s="237">
        <v>2</v>
      </c>
      <c r="I174" s="238"/>
      <c r="J174" s="239">
        <f>ROUND(I174*H174,2)</f>
        <v>0</v>
      </c>
      <c r="K174" s="235" t="s">
        <v>6739</v>
      </c>
      <c r="L174" s="44"/>
      <c r="M174" s="240" t="s">
        <v>1</v>
      </c>
      <c r="N174" s="241" t="s">
        <v>48</v>
      </c>
      <c r="O174" s="87"/>
      <c r="P174" s="242">
        <f>O174*H174</f>
        <v>0</v>
      </c>
      <c r="Q174" s="242">
        <v>0</v>
      </c>
      <c r="R174" s="242">
        <f>Q174*H174</f>
        <v>0</v>
      </c>
      <c r="S174" s="242">
        <v>0</v>
      </c>
      <c r="T174" s="243">
        <f>S174*H174</f>
        <v>0</v>
      </c>
      <c r="AR174" s="244" t="s">
        <v>236</v>
      </c>
      <c r="AT174" s="244" t="s">
        <v>384</v>
      </c>
      <c r="AU174" s="244" t="s">
        <v>91</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739</v>
      </c>
    </row>
    <row r="175" s="1" customFormat="1">
      <c r="B175" s="39"/>
      <c r="C175" s="40"/>
      <c r="D175" s="246" t="s">
        <v>391</v>
      </c>
      <c r="E175" s="40"/>
      <c r="F175" s="247" t="s">
        <v>6792</v>
      </c>
      <c r="G175" s="40"/>
      <c r="H175" s="40"/>
      <c r="I175" s="151"/>
      <c r="J175" s="40"/>
      <c r="K175" s="40"/>
      <c r="L175" s="44"/>
      <c r="M175" s="248"/>
      <c r="N175" s="87"/>
      <c r="O175" s="87"/>
      <c r="P175" s="87"/>
      <c r="Q175" s="87"/>
      <c r="R175" s="87"/>
      <c r="S175" s="87"/>
      <c r="T175" s="88"/>
      <c r="AT175" s="17" t="s">
        <v>391</v>
      </c>
      <c r="AU175" s="17" t="s">
        <v>91</v>
      </c>
    </row>
    <row r="176" s="1" customFormat="1" ht="16.5" customHeight="1">
      <c r="B176" s="39"/>
      <c r="C176" s="233" t="s">
        <v>613</v>
      </c>
      <c r="D176" s="233" t="s">
        <v>384</v>
      </c>
      <c r="E176" s="234" t="s">
        <v>6795</v>
      </c>
      <c r="F176" s="235" t="s">
        <v>6796</v>
      </c>
      <c r="G176" s="236" t="s">
        <v>600</v>
      </c>
      <c r="H176" s="237">
        <v>4</v>
      </c>
      <c r="I176" s="238"/>
      <c r="J176" s="239">
        <f>ROUND(I176*H176,2)</f>
        <v>0</v>
      </c>
      <c r="K176" s="235" t="s">
        <v>6739</v>
      </c>
      <c r="L176" s="44"/>
      <c r="M176" s="240" t="s">
        <v>1</v>
      </c>
      <c r="N176" s="241" t="s">
        <v>48</v>
      </c>
      <c r="O176" s="87"/>
      <c r="P176" s="242">
        <f>O176*H176</f>
        <v>0</v>
      </c>
      <c r="Q176" s="242">
        <v>0</v>
      </c>
      <c r="R176" s="242">
        <f>Q176*H176</f>
        <v>0</v>
      </c>
      <c r="S176" s="242">
        <v>0</v>
      </c>
      <c r="T176" s="243">
        <f>S176*H176</f>
        <v>0</v>
      </c>
      <c r="AR176" s="244" t="s">
        <v>236</v>
      </c>
      <c r="AT176" s="244" t="s">
        <v>384</v>
      </c>
      <c r="AU176" s="244" t="s">
        <v>91</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748</v>
      </c>
    </row>
    <row r="177" s="1" customFormat="1">
      <c r="B177" s="39"/>
      <c r="C177" s="40"/>
      <c r="D177" s="246" t="s">
        <v>391</v>
      </c>
      <c r="E177" s="40"/>
      <c r="F177" s="247" t="s">
        <v>6797</v>
      </c>
      <c r="G177" s="40"/>
      <c r="H177" s="40"/>
      <c r="I177" s="151"/>
      <c r="J177" s="40"/>
      <c r="K177" s="40"/>
      <c r="L177" s="44"/>
      <c r="M177" s="248"/>
      <c r="N177" s="87"/>
      <c r="O177" s="87"/>
      <c r="P177" s="87"/>
      <c r="Q177" s="87"/>
      <c r="R177" s="87"/>
      <c r="S177" s="87"/>
      <c r="T177" s="88"/>
      <c r="AT177" s="17" t="s">
        <v>391</v>
      </c>
      <c r="AU177" s="17" t="s">
        <v>91</v>
      </c>
    </row>
    <row r="178" s="1" customFormat="1" ht="16.5" customHeight="1">
      <c r="B178" s="39"/>
      <c r="C178" s="233" t="s">
        <v>617</v>
      </c>
      <c r="D178" s="233" t="s">
        <v>384</v>
      </c>
      <c r="E178" s="234" t="s">
        <v>6798</v>
      </c>
      <c r="F178" s="235" t="s">
        <v>6799</v>
      </c>
      <c r="G178" s="236" t="s">
        <v>600</v>
      </c>
      <c r="H178" s="237">
        <v>2</v>
      </c>
      <c r="I178" s="238"/>
      <c r="J178" s="239">
        <f>ROUND(I178*H178,2)</f>
        <v>0</v>
      </c>
      <c r="K178" s="235" t="s">
        <v>6739</v>
      </c>
      <c r="L178" s="44"/>
      <c r="M178" s="240" t="s">
        <v>1</v>
      </c>
      <c r="N178" s="241" t="s">
        <v>48</v>
      </c>
      <c r="O178" s="87"/>
      <c r="P178" s="242">
        <f>O178*H178</f>
        <v>0</v>
      </c>
      <c r="Q178" s="242">
        <v>0</v>
      </c>
      <c r="R178" s="242">
        <f>Q178*H178</f>
        <v>0</v>
      </c>
      <c r="S178" s="242">
        <v>0</v>
      </c>
      <c r="T178" s="243">
        <f>S178*H178</f>
        <v>0</v>
      </c>
      <c r="AR178" s="244" t="s">
        <v>236</v>
      </c>
      <c r="AT178" s="244" t="s">
        <v>384</v>
      </c>
      <c r="AU178" s="244" t="s">
        <v>91</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758</v>
      </c>
    </row>
    <row r="179" s="1" customFormat="1">
      <c r="B179" s="39"/>
      <c r="C179" s="40"/>
      <c r="D179" s="246" t="s">
        <v>391</v>
      </c>
      <c r="E179" s="40"/>
      <c r="F179" s="247" t="s">
        <v>6800</v>
      </c>
      <c r="G179" s="40"/>
      <c r="H179" s="40"/>
      <c r="I179" s="151"/>
      <c r="J179" s="40"/>
      <c r="K179" s="40"/>
      <c r="L179" s="44"/>
      <c r="M179" s="248"/>
      <c r="N179" s="87"/>
      <c r="O179" s="87"/>
      <c r="P179" s="87"/>
      <c r="Q179" s="87"/>
      <c r="R179" s="87"/>
      <c r="S179" s="87"/>
      <c r="T179" s="88"/>
      <c r="AT179" s="17" t="s">
        <v>391</v>
      </c>
      <c r="AU179" s="17" t="s">
        <v>91</v>
      </c>
    </row>
    <row r="180" s="1" customFormat="1" ht="16.5" customHeight="1">
      <c r="B180" s="39"/>
      <c r="C180" s="233" t="s">
        <v>621</v>
      </c>
      <c r="D180" s="233" t="s">
        <v>384</v>
      </c>
      <c r="E180" s="234" t="s">
        <v>6801</v>
      </c>
      <c r="F180" s="235" t="s">
        <v>6802</v>
      </c>
      <c r="G180" s="236" t="s">
        <v>600</v>
      </c>
      <c r="H180" s="237">
        <v>2</v>
      </c>
      <c r="I180" s="238"/>
      <c r="J180" s="239">
        <f>ROUND(I180*H180,2)</f>
        <v>0</v>
      </c>
      <c r="K180" s="235" t="s">
        <v>6739</v>
      </c>
      <c r="L180" s="44"/>
      <c r="M180" s="240" t="s">
        <v>1</v>
      </c>
      <c r="N180" s="241" t="s">
        <v>48</v>
      </c>
      <c r="O180" s="87"/>
      <c r="P180" s="242">
        <f>O180*H180</f>
        <v>0</v>
      </c>
      <c r="Q180" s="242">
        <v>0</v>
      </c>
      <c r="R180" s="242">
        <f>Q180*H180</f>
        <v>0</v>
      </c>
      <c r="S180" s="242">
        <v>0</v>
      </c>
      <c r="T180" s="243">
        <f>S180*H180</f>
        <v>0</v>
      </c>
      <c r="AR180" s="244" t="s">
        <v>236</v>
      </c>
      <c r="AT180" s="244" t="s">
        <v>384</v>
      </c>
      <c r="AU180" s="244" t="s">
        <v>91</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768</v>
      </c>
    </row>
    <row r="181" s="1" customFormat="1">
      <c r="B181" s="39"/>
      <c r="C181" s="40"/>
      <c r="D181" s="246" t="s">
        <v>391</v>
      </c>
      <c r="E181" s="40"/>
      <c r="F181" s="247" t="s">
        <v>6800</v>
      </c>
      <c r="G181" s="40"/>
      <c r="H181" s="40"/>
      <c r="I181" s="151"/>
      <c r="J181" s="40"/>
      <c r="K181" s="40"/>
      <c r="L181" s="44"/>
      <c r="M181" s="248"/>
      <c r="N181" s="87"/>
      <c r="O181" s="87"/>
      <c r="P181" s="87"/>
      <c r="Q181" s="87"/>
      <c r="R181" s="87"/>
      <c r="S181" s="87"/>
      <c r="T181" s="88"/>
      <c r="AT181" s="17" t="s">
        <v>391</v>
      </c>
      <c r="AU181" s="17" t="s">
        <v>91</v>
      </c>
    </row>
    <row r="182" s="1" customFormat="1" ht="16.5" customHeight="1">
      <c r="B182" s="39"/>
      <c r="C182" s="233" t="s">
        <v>625</v>
      </c>
      <c r="D182" s="233" t="s">
        <v>384</v>
      </c>
      <c r="E182" s="234" t="s">
        <v>6803</v>
      </c>
      <c r="F182" s="235" t="s">
        <v>6804</v>
      </c>
      <c r="G182" s="236" t="s">
        <v>600</v>
      </c>
      <c r="H182" s="237">
        <v>2</v>
      </c>
      <c r="I182" s="238"/>
      <c r="J182" s="239">
        <f>ROUND(I182*H182,2)</f>
        <v>0</v>
      </c>
      <c r="K182" s="235" t="s">
        <v>6739</v>
      </c>
      <c r="L182" s="44"/>
      <c r="M182" s="240" t="s">
        <v>1</v>
      </c>
      <c r="N182" s="241" t="s">
        <v>48</v>
      </c>
      <c r="O182" s="87"/>
      <c r="P182" s="242">
        <f>O182*H182</f>
        <v>0</v>
      </c>
      <c r="Q182" s="242">
        <v>0</v>
      </c>
      <c r="R182" s="242">
        <f>Q182*H182</f>
        <v>0</v>
      </c>
      <c r="S182" s="242">
        <v>0</v>
      </c>
      <c r="T182" s="243">
        <f>S182*H182</f>
        <v>0</v>
      </c>
      <c r="AR182" s="244" t="s">
        <v>236</v>
      </c>
      <c r="AT182" s="244" t="s">
        <v>384</v>
      </c>
      <c r="AU182" s="244" t="s">
        <v>91</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779</v>
      </c>
    </row>
    <row r="183" s="1" customFormat="1">
      <c r="B183" s="39"/>
      <c r="C183" s="40"/>
      <c r="D183" s="246" t="s">
        <v>391</v>
      </c>
      <c r="E183" s="40"/>
      <c r="F183" s="247" t="s">
        <v>6792</v>
      </c>
      <c r="G183" s="40"/>
      <c r="H183" s="40"/>
      <c r="I183" s="151"/>
      <c r="J183" s="40"/>
      <c r="K183" s="40"/>
      <c r="L183" s="44"/>
      <c r="M183" s="248"/>
      <c r="N183" s="87"/>
      <c r="O183" s="87"/>
      <c r="P183" s="87"/>
      <c r="Q183" s="87"/>
      <c r="R183" s="87"/>
      <c r="S183" s="87"/>
      <c r="T183" s="88"/>
      <c r="AT183" s="17" t="s">
        <v>391</v>
      </c>
      <c r="AU183" s="17" t="s">
        <v>91</v>
      </c>
    </row>
    <row r="184" s="1" customFormat="1" ht="16.5" customHeight="1">
      <c r="B184" s="39"/>
      <c r="C184" s="233" t="s">
        <v>629</v>
      </c>
      <c r="D184" s="233" t="s">
        <v>384</v>
      </c>
      <c r="E184" s="234" t="s">
        <v>6805</v>
      </c>
      <c r="F184" s="235" t="s">
        <v>6806</v>
      </c>
      <c r="G184" s="236" t="s">
        <v>600</v>
      </c>
      <c r="H184" s="237">
        <v>6</v>
      </c>
      <c r="I184" s="238"/>
      <c r="J184" s="239">
        <f>ROUND(I184*H184,2)</f>
        <v>0</v>
      </c>
      <c r="K184" s="235" t="s">
        <v>6739</v>
      </c>
      <c r="L184" s="44"/>
      <c r="M184" s="240" t="s">
        <v>1</v>
      </c>
      <c r="N184" s="241" t="s">
        <v>48</v>
      </c>
      <c r="O184" s="87"/>
      <c r="P184" s="242">
        <f>O184*H184</f>
        <v>0</v>
      </c>
      <c r="Q184" s="242">
        <v>0</v>
      </c>
      <c r="R184" s="242">
        <f>Q184*H184</f>
        <v>0</v>
      </c>
      <c r="S184" s="242">
        <v>0</v>
      </c>
      <c r="T184" s="243">
        <f>S184*H184</f>
        <v>0</v>
      </c>
      <c r="AR184" s="244" t="s">
        <v>236</v>
      </c>
      <c r="AT184" s="244" t="s">
        <v>384</v>
      </c>
      <c r="AU184" s="244" t="s">
        <v>91</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236</v>
      </c>
      <c r="BM184" s="244" t="s">
        <v>790</v>
      </c>
    </row>
    <row r="185" s="1" customFormat="1">
      <c r="B185" s="39"/>
      <c r="C185" s="40"/>
      <c r="D185" s="246" t="s">
        <v>391</v>
      </c>
      <c r="E185" s="40"/>
      <c r="F185" s="247" t="s">
        <v>6807</v>
      </c>
      <c r="G185" s="40"/>
      <c r="H185" s="40"/>
      <c r="I185" s="151"/>
      <c r="J185" s="40"/>
      <c r="K185" s="40"/>
      <c r="L185" s="44"/>
      <c r="M185" s="248"/>
      <c r="N185" s="87"/>
      <c r="O185" s="87"/>
      <c r="P185" s="87"/>
      <c r="Q185" s="87"/>
      <c r="R185" s="87"/>
      <c r="S185" s="87"/>
      <c r="T185" s="88"/>
      <c r="AT185" s="17" t="s">
        <v>391</v>
      </c>
      <c r="AU185" s="17" t="s">
        <v>91</v>
      </c>
    </row>
    <row r="186" s="1" customFormat="1" ht="16.5" customHeight="1">
      <c r="B186" s="39"/>
      <c r="C186" s="233" t="s">
        <v>633</v>
      </c>
      <c r="D186" s="233" t="s">
        <v>384</v>
      </c>
      <c r="E186" s="234" t="s">
        <v>6808</v>
      </c>
      <c r="F186" s="235" t="s">
        <v>6809</v>
      </c>
      <c r="G186" s="236" t="s">
        <v>600</v>
      </c>
      <c r="H186" s="237">
        <v>2</v>
      </c>
      <c r="I186" s="238"/>
      <c r="J186" s="239">
        <f>ROUND(I186*H186,2)</f>
        <v>0</v>
      </c>
      <c r="K186" s="235" t="s">
        <v>6739</v>
      </c>
      <c r="L186" s="44"/>
      <c r="M186" s="240" t="s">
        <v>1</v>
      </c>
      <c r="N186" s="241" t="s">
        <v>48</v>
      </c>
      <c r="O186" s="87"/>
      <c r="P186" s="242">
        <f>O186*H186</f>
        <v>0</v>
      </c>
      <c r="Q186" s="242">
        <v>0</v>
      </c>
      <c r="R186" s="242">
        <f>Q186*H186</f>
        <v>0</v>
      </c>
      <c r="S186" s="242">
        <v>0</v>
      </c>
      <c r="T186" s="243">
        <f>S186*H186</f>
        <v>0</v>
      </c>
      <c r="AR186" s="244" t="s">
        <v>236</v>
      </c>
      <c r="AT186" s="244" t="s">
        <v>384</v>
      </c>
      <c r="AU186" s="244" t="s">
        <v>91</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798</v>
      </c>
    </row>
    <row r="187" s="1" customFormat="1">
      <c r="B187" s="39"/>
      <c r="C187" s="40"/>
      <c r="D187" s="246" t="s">
        <v>391</v>
      </c>
      <c r="E187" s="40"/>
      <c r="F187" s="247" t="s">
        <v>6810</v>
      </c>
      <c r="G187" s="40"/>
      <c r="H187" s="40"/>
      <c r="I187" s="151"/>
      <c r="J187" s="40"/>
      <c r="K187" s="40"/>
      <c r="L187" s="44"/>
      <c r="M187" s="248"/>
      <c r="N187" s="87"/>
      <c r="O187" s="87"/>
      <c r="P187" s="87"/>
      <c r="Q187" s="87"/>
      <c r="R187" s="87"/>
      <c r="S187" s="87"/>
      <c r="T187" s="88"/>
      <c r="AT187" s="17" t="s">
        <v>391</v>
      </c>
      <c r="AU187" s="17" t="s">
        <v>91</v>
      </c>
    </row>
    <row r="188" s="1" customFormat="1" ht="16.5" customHeight="1">
      <c r="B188" s="39"/>
      <c r="C188" s="233" t="s">
        <v>637</v>
      </c>
      <c r="D188" s="233" t="s">
        <v>384</v>
      </c>
      <c r="E188" s="234" t="s">
        <v>6811</v>
      </c>
      <c r="F188" s="235" t="s">
        <v>6812</v>
      </c>
      <c r="G188" s="236" t="s">
        <v>600</v>
      </c>
      <c r="H188" s="237">
        <v>18</v>
      </c>
      <c r="I188" s="238"/>
      <c r="J188" s="239">
        <f>ROUND(I188*H188,2)</f>
        <v>0</v>
      </c>
      <c r="K188" s="235" t="s">
        <v>6739</v>
      </c>
      <c r="L188" s="44"/>
      <c r="M188" s="240" t="s">
        <v>1</v>
      </c>
      <c r="N188" s="241" t="s">
        <v>48</v>
      </c>
      <c r="O188" s="87"/>
      <c r="P188" s="242">
        <f>O188*H188</f>
        <v>0</v>
      </c>
      <c r="Q188" s="242">
        <v>0</v>
      </c>
      <c r="R188" s="242">
        <f>Q188*H188</f>
        <v>0</v>
      </c>
      <c r="S188" s="242">
        <v>0</v>
      </c>
      <c r="T188" s="243">
        <f>S188*H188</f>
        <v>0</v>
      </c>
      <c r="AR188" s="244" t="s">
        <v>236</v>
      </c>
      <c r="AT188" s="244" t="s">
        <v>384</v>
      </c>
      <c r="AU188" s="244" t="s">
        <v>91</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807</v>
      </c>
    </row>
    <row r="189" s="1" customFormat="1">
      <c r="B189" s="39"/>
      <c r="C189" s="40"/>
      <c r="D189" s="246" t="s">
        <v>391</v>
      </c>
      <c r="E189" s="40"/>
      <c r="F189" s="247" t="s">
        <v>6813</v>
      </c>
      <c r="G189" s="40"/>
      <c r="H189" s="40"/>
      <c r="I189" s="151"/>
      <c r="J189" s="40"/>
      <c r="K189" s="40"/>
      <c r="L189" s="44"/>
      <c r="M189" s="248"/>
      <c r="N189" s="87"/>
      <c r="O189" s="87"/>
      <c r="P189" s="87"/>
      <c r="Q189" s="87"/>
      <c r="R189" s="87"/>
      <c r="S189" s="87"/>
      <c r="T189" s="88"/>
      <c r="AT189" s="17" t="s">
        <v>391</v>
      </c>
      <c r="AU189" s="17" t="s">
        <v>91</v>
      </c>
    </row>
    <row r="190" s="1" customFormat="1" ht="16.5" customHeight="1">
      <c r="B190" s="39"/>
      <c r="C190" s="233" t="s">
        <v>641</v>
      </c>
      <c r="D190" s="233" t="s">
        <v>384</v>
      </c>
      <c r="E190" s="234" t="s">
        <v>6814</v>
      </c>
      <c r="F190" s="235" t="s">
        <v>6815</v>
      </c>
      <c r="G190" s="236" t="s">
        <v>600</v>
      </c>
      <c r="H190" s="237">
        <v>4</v>
      </c>
      <c r="I190" s="238"/>
      <c r="J190" s="239">
        <f>ROUND(I190*H190,2)</f>
        <v>0</v>
      </c>
      <c r="K190" s="235" t="s">
        <v>6739</v>
      </c>
      <c r="L190" s="44"/>
      <c r="M190" s="240" t="s">
        <v>1</v>
      </c>
      <c r="N190" s="241" t="s">
        <v>48</v>
      </c>
      <c r="O190" s="87"/>
      <c r="P190" s="242">
        <f>O190*H190</f>
        <v>0</v>
      </c>
      <c r="Q190" s="242">
        <v>0</v>
      </c>
      <c r="R190" s="242">
        <f>Q190*H190</f>
        <v>0</v>
      </c>
      <c r="S190" s="242">
        <v>0</v>
      </c>
      <c r="T190" s="243">
        <f>S190*H190</f>
        <v>0</v>
      </c>
      <c r="AR190" s="244" t="s">
        <v>236</v>
      </c>
      <c r="AT190" s="244" t="s">
        <v>384</v>
      </c>
      <c r="AU190" s="244" t="s">
        <v>91</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819</v>
      </c>
    </row>
    <row r="191" s="1" customFormat="1">
      <c r="B191" s="39"/>
      <c r="C191" s="40"/>
      <c r="D191" s="246" t="s">
        <v>391</v>
      </c>
      <c r="E191" s="40"/>
      <c r="F191" s="247" t="s">
        <v>6816</v>
      </c>
      <c r="G191" s="40"/>
      <c r="H191" s="40"/>
      <c r="I191" s="151"/>
      <c r="J191" s="40"/>
      <c r="K191" s="40"/>
      <c r="L191" s="44"/>
      <c r="M191" s="248"/>
      <c r="N191" s="87"/>
      <c r="O191" s="87"/>
      <c r="P191" s="87"/>
      <c r="Q191" s="87"/>
      <c r="R191" s="87"/>
      <c r="S191" s="87"/>
      <c r="T191" s="88"/>
      <c r="AT191" s="17" t="s">
        <v>391</v>
      </c>
      <c r="AU191" s="17" t="s">
        <v>91</v>
      </c>
    </row>
    <row r="192" s="1" customFormat="1" ht="16.5" customHeight="1">
      <c r="B192" s="39"/>
      <c r="C192" s="233" t="s">
        <v>647</v>
      </c>
      <c r="D192" s="233" t="s">
        <v>384</v>
      </c>
      <c r="E192" s="234" t="s">
        <v>6817</v>
      </c>
      <c r="F192" s="235" t="s">
        <v>6818</v>
      </c>
      <c r="G192" s="236" t="s">
        <v>600</v>
      </c>
      <c r="H192" s="237">
        <v>14</v>
      </c>
      <c r="I192" s="238"/>
      <c r="J192" s="239">
        <f>ROUND(I192*H192,2)</f>
        <v>0</v>
      </c>
      <c r="K192" s="235" t="s">
        <v>6739</v>
      </c>
      <c r="L192" s="44"/>
      <c r="M192" s="240" t="s">
        <v>1</v>
      </c>
      <c r="N192" s="241" t="s">
        <v>48</v>
      </c>
      <c r="O192" s="87"/>
      <c r="P192" s="242">
        <f>O192*H192</f>
        <v>0</v>
      </c>
      <c r="Q192" s="242">
        <v>0</v>
      </c>
      <c r="R192" s="242">
        <f>Q192*H192</f>
        <v>0</v>
      </c>
      <c r="S192" s="242">
        <v>0</v>
      </c>
      <c r="T192" s="243">
        <f>S192*H192</f>
        <v>0</v>
      </c>
      <c r="AR192" s="244" t="s">
        <v>236</v>
      </c>
      <c r="AT192" s="244" t="s">
        <v>384</v>
      </c>
      <c r="AU192" s="244" t="s">
        <v>91</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236</v>
      </c>
      <c r="BM192" s="244" t="s">
        <v>828</v>
      </c>
    </row>
    <row r="193" s="1" customFormat="1">
      <c r="B193" s="39"/>
      <c r="C193" s="40"/>
      <c r="D193" s="246" t="s">
        <v>391</v>
      </c>
      <c r="E193" s="40"/>
      <c r="F193" s="247" t="s">
        <v>6819</v>
      </c>
      <c r="G193" s="40"/>
      <c r="H193" s="40"/>
      <c r="I193" s="151"/>
      <c r="J193" s="40"/>
      <c r="K193" s="40"/>
      <c r="L193" s="44"/>
      <c r="M193" s="248"/>
      <c r="N193" s="87"/>
      <c r="O193" s="87"/>
      <c r="P193" s="87"/>
      <c r="Q193" s="87"/>
      <c r="R193" s="87"/>
      <c r="S193" s="87"/>
      <c r="T193" s="88"/>
      <c r="AT193" s="17" t="s">
        <v>391</v>
      </c>
      <c r="AU193" s="17" t="s">
        <v>91</v>
      </c>
    </row>
    <row r="194" s="1" customFormat="1" ht="16.5" customHeight="1">
      <c r="B194" s="39"/>
      <c r="C194" s="233" t="s">
        <v>653</v>
      </c>
      <c r="D194" s="233" t="s">
        <v>384</v>
      </c>
      <c r="E194" s="234" t="s">
        <v>6820</v>
      </c>
      <c r="F194" s="235" t="s">
        <v>6821</v>
      </c>
      <c r="G194" s="236" t="s">
        <v>600</v>
      </c>
      <c r="H194" s="237">
        <v>2</v>
      </c>
      <c r="I194" s="238"/>
      <c r="J194" s="239">
        <f>ROUND(I194*H194,2)</f>
        <v>0</v>
      </c>
      <c r="K194" s="235" t="s">
        <v>6739</v>
      </c>
      <c r="L194" s="44"/>
      <c r="M194" s="240" t="s">
        <v>1</v>
      </c>
      <c r="N194" s="241" t="s">
        <v>48</v>
      </c>
      <c r="O194" s="87"/>
      <c r="P194" s="242">
        <f>O194*H194</f>
        <v>0</v>
      </c>
      <c r="Q194" s="242">
        <v>0</v>
      </c>
      <c r="R194" s="242">
        <f>Q194*H194</f>
        <v>0</v>
      </c>
      <c r="S194" s="242">
        <v>0</v>
      </c>
      <c r="T194" s="243">
        <f>S194*H194</f>
        <v>0</v>
      </c>
      <c r="AR194" s="244" t="s">
        <v>236</v>
      </c>
      <c r="AT194" s="244" t="s">
        <v>384</v>
      </c>
      <c r="AU194" s="244" t="s">
        <v>91</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564</v>
      </c>
    </row>
    <row r="195" s="1" customFormat="1">
      <c r="B195" s="39"/>
      <c r="C195" s="40"/>
      <c r="D195" s="246" t="s">
        <v>391</v>
      </c>
      <c r="E195" s="40"/>
      <c r="F195" s="247" t="s">
        <v>6792</v>
      </c>
      <c r="G195" s="40"/>
      <c r="H195" s="40"/>
      <c r="I195" s="151"/>
      <c r="J195" s="40"/>
      <c r="K195" s="40"/>
      <c r="L195" s="44"/>
      <c r="M195" s="248"/>
      <c r="N195" s="87"/>
      <c r="O195" s="87"/>
      <c r="P195" s="87"/>
      <c r="Q195" s="87"/>
      <c r="R195" s="87"/>
      <c r="S195" s="87"/>
      <c r="T195" s="88"/>
      <c r="AT195" s="17" t="s">
        <v>391</v>
      </c>
      <c r="AU195" s="17" t="s">
        <v>91</v>
      </c>
    </row>
    <row r="196" s="1" customFormat="1" ht="16.5" customHeight="1">
      <c r="B196" s="39"/>
      <c r="C196" s="233" t="s">
        <v>659</v>
      </c>
      <c r="D196" s="233" t="s">
        <v>384</v>
      </c>
      <c r="E196" s="234" t="s">
        <v>6822</v>
      </c>
      <c r="F196" s="235" t="s">
        <v>6823</v>
      </c>
      <c r="G196" s="236" t="s">
        <v>600</v>
      </c>
      <c r="H196" s="237">
        <v>6</v>
      </c>
      <c r="I196" s="238"/>
      <c r="J196" s="239">
        <f>ROUND(I196*H196,2)</f>
        <v>0</v>
      </c>
      <c r="K196" s="235" t="s">
        <v>6739</v>
      </c>
      <c r="L196" s="44"/>
      <c r="M196" s="240" t="s">
        <v>1</v>
      </c>
      <c r="N196" s="241" t="s">
        <v>48</v>
      </c>
      <c r="O196" s="87"/>
      <c r="P196" s="242">
        <f>O196*H196</f>
        <v>0</v>
      </c>
      <c r="Q196" s="242">
        <v>0</v>
      </c>
      <c r="R196" s="242">
        <f>Q196*H196</f>
        <v>0</v>
      </c>
      <c r="S196" s="242">
        <v>0</v>
      </c>
      <c r="T196" s="243">
        <f>S196*H196</f>
        <v>0</v>
      </c>
      <c r="AR196" s="244" t="s">
        <v>236</v>
      </c>
      <c r="AT196" s="244" t="s">
        <v>384</v>
      </c>
      <c r="AU196" s="244" t="s">
        <v>91</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847</v>
      </c>
    </row>
    <row r="197" s="1" customFormat="1">
      <c r="B197" s="39"/>
      <c r="C197" s="40"/>
      <c r="D197" s="246" t="s">
        <v>391</v>
      </c>
      <c r="E197" s="40"/>
      <c r="F197" s="247" t="s">
        <v>6824</v>
      </c>
      <c r="G197" s="40"/>
      <c r="H197" s="40"/>
      <c r="I197" s="151"/>
      <c r="J197" s="40"/>
      <c r="K197" s="40"/>
      <c r="L197" s="44"/>
      <c r="M197" s="248"/>
      <c r="N197" s="87"/>
      <c r="O197" s="87"/>
      <c r="P197" s="87"/>
      <c r="Q197" s="87"/>
      <c r="R197" s="87"/>
      <c r="S197" s="87"/>
      <c r="T197" s="88"/>
      <c r="AT197" s="17" t="s">
        <v>391</v>
      </c>
      <c r="AU197" s="17" t="s">
        <v>91</v>
      </c>
    </row>
    <row r="198" s="1" customFormat="1" ht="16.5" customHeight="1">
      <c r="B198" s="39"/>
      <c r="C198" s="233" t="s">
        <v>664</v>
      </c>
      <c r="D198" s="233" t="s">
        <v>384</v>
      </c>
      <c r="E198" s="234" t="s">
        <v>6825</v>
      </c>
      <c r="F198" s="235" t="s">
        <v>6826</v>
      </c>
      <c r="G198" s="236" t="s">
        <v>600</v>
      </c>
      <c r="H198" s="237">
        <v>4</v>
      </c>
      <c r="I198" s="238"/>
      <c r="J198" s="239">
        <f>ROUND(I198*H198,2)</f>
        <v>0</v>
      </c>
      <c r="K198" s="235" t="s">
        <v>6739</v>
      </c>
      <c r="L198" s="44"/>
      <c r="M198" s="240" t="s">
        <v>1</v>
      </c>
      <c r="N198" s="241" t="s">
        <v>48</v>
      </c>
      <c r="O198" s="87"/>
      <c r="P198" s="242">
        <f>O198*H198</f>
        <v>0</v>
      </c>
      <c r="Q198" s="242">
        <v>0</v>
      </c>
      <c r="R198" s="242">
        <f>Q198*H198</f>
        <v>0</v>
      </c>
      <c r="S198" s="242">
        <v>0</v>
      </c>
      <c r="T198" s="243">
        <f>S198*H198</f>
        <v>0</v>
      </c>
      <c r="AR198" s="244" t="s">
        <v>236</v>
      </c>
      <c r="AT198" s="244" t="s">
        <v>384</v>
      </c>
      <c r="AU198" s="244" t="s">
        <v>91</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236</v>
      </c>
      <c r="BM198" s="244" t="s">
        <v>857</v>
      </c>
    </row>
    <row r="199" s="1" customFormat="1">
      <c r="B199" s="39"/>
      <c r="C199" s="40"/>
      <c r="D199" s="246" t="s">
        <v>391</v>
      </c>
      <c r="E199" s="40"/>
      <c r="F199" s="247" t="s">
        <v>6827</v>
      </c>
      <c r="G199" s="40"/>
      <c r="H199" s="40"/>
      <c r="I199" s="151"/>
      <c r="J199" s="40"/>
      <c r="K199" s="40"/>
      <c r="L199" s="44"/>
      <c r="M199" s="248"/>
      <c r="N199" s="87"/>
      <c r="O199" s="87"/>
      <c r="P199" s="87"/>
      <c r="Q199" s="87"/>
      <c r="R199" s="87"/>
      <c r="S199" s="87"/>
      <c r="T199" s="88"/>
      <c r="AT199" s="17" t="s">
        <v>391</v>
      </c>
      <c r="AU199" s="17" t="s">
        <v>91</v>
      </c>
    </row>
    <row r="200" s="1" customFormat="1" ht="16.5" customHeight="1">
      <c r="B200" s="39"/>
      <c r="C200" s="233" t="s">
        <v>670</v>
      </c>
      <c r="D200" s="233" t="s">
        <v>384</v>
      </c>
      <c r="E200" s="234" t="s">
        <v>6828</v>
      </c>
      <c r="F200" s="235" t="s">
        <v>6829</v>
      </c>
      <c r="G200" s="236" t="s">
        <v>600</v>
      </c>
      <c r="H200" s="237">
        <v>2</v>
      </c>
      <c r="I200" s="238"/>
      <c r="J200" s="239">
        <f>ROUND(I200*H200,2)</f>
        <v>0</v>
      </c>
      <c r="K200" s="235" t="s">
        <v>6739</v>
      </c>
      <c r="L200" s="44"/>
      <c r="M200" s="240" t="s">
        <v>1</v>
      </c>
      <c r="N200" s="241" t="s">
        <v>48</v>
      </c>
      <c r="O200" s="87"/>
      <c r="P200" s="242">
        <f>O200*H200</f>
        <v>0</v>
      </c>
      <c r="Q200" s="242">
        <v>0</v>
      </c>
      <c r="R200" s="242">
        <f>Q200*H200</f>
        <v>0</v>
      </c>
      <c r="S200" s="242">
        <v>0</v>
      </c>
      <c r="T200" s="243">
        <f>S200*H200</f>
        <v>0</v>
      </c>
      <c r="AR200" s="244" t="s">
        <v>236</v>
      </c>
      <c r="AT200" s="244" t="s">
        <v>384</v>
      </c>
      <c r="AU200" s="244" t="s">
        <v>91</v>
      </c>
      <c r="AY200" s="17" t="s">
        <v>381</v>
      </c>
      <c r="BE200" s="245">
        <f>IF(N200="základní",J200,0)</f>
        <v>0</v>
      </c>
      <c r="BF200" s="245">
        <f>IF(N200="snížená",J200,0)</f>
        <v>0</v>
      </c>
      <c r="BG200" s="245">
        <f>IF(N200="zákl. přenesená",J200,0)</f>
        <v>0</v>
      </c>
      <c r="BH200" s="245">
        <f>IF(N200="sníž. přenesená",J200,0)</f>
        <v>0</v>
      </c>
      <c r="BI200" s="245">
        <f>IF(N200="nulová",J200,0)</f>
        <v>0</v>
      </c>
      <c r="BJ200" s="17" t="s">
        <v>91</v>
      </c>
      <c r="BK200" s="245">
        <f>ROUND(I200*H200,2)</f>
        <v>0</v>
      </c>
      <c r="BL200" s="17" t="s">
        <v>236</v>
      </c>
      <c r="BM200" s="244" t="s">
        <v>869</v>
      </c>
    </row>
    <row r="201" s="1" customFormat="1">
      <c r="B201" s="39"/>
      <c r="C201" s="40"/>
      <c r="D201" s="246" t="s">
        <v>391</v>
      </c>
      <c r="E201" s="40"/>
      <c r="F201" s="247" t="s">
        <v>6792</v>
      </c>
      <c r="G201" s="40"/>
      <c r="H201" s="40"/>
      <c r="I201" s="151"/>
      <c r="J201" s="40"/>
      <c r="K201" s="40"/>
      <c r="L201" s="44"/>
      <c r="M201" s="248"/>
      <c r="N201" s="87"/>
      <c r="O201" s="87"/>
      <c r="P201" s="87"/>
      <c r="Q201" s="87"/>
      <c r="R201" s="87"/>
      <c r="S201" s="87"/>
      <c r="T201" s="88"/>
      <c r="AT201" s="17" t="s">
        <v>391</v>
      </c>
      <c r="AU201" s="17" t="s">
        <v>91</v>
      </c>
    </row>
    <row r="202" s="1" customFormat="1" ht="16.5" customHeight="1">
      <c r="B202" s="39"/>
      <c r="C202" s="233" t="s">
        <v>676</v>
      </c>
      <c r="D202" s="233" t="s">
        <v>384</v>
      </c>
      <c r="E202" s="234" t="s">
        <v>6830</v>
      </c>
      <c r="F202" s="235" t="s">
        <v>6831</v>
      </c>
      <c r="G202" s="236" t="s">
        <v>600</v>
      </c>
      <c r="H202" s="237">
        <v>4</v>
      </c>
      <c r="I202" s="238"/>
      <c r="J202" s="239">
        <f>ROUND(I202*H202,2)</f>
        <v>0</v>
      </c>
      <c r="K202" s="235" t="s">
        <v>6739</v>
      </c>
      <c r="L202" s="44"/>
      <c r="M202" s="240" t="s">
        <v>1</v>
      </c>
      <c r="N202" s="241" t="s">
        <v>48</v>
      </c>
      <c r="O202" s="87"/>
      <c r="P202" s="242">
        <f>O202*H202</f>
        <v>0</v>
      </c>
      <c r="Q202" s="242">
        <v>0</v>
      </c>
      <c r="R202" s="242">
        <f>Q202*H202</f>
        <v>0</v>
      </c>
      <c r="S202" s="242">
        <v>0</v>
      </c>
      <c r="T202" s="243">
        <f>S202*H202</f>
        <v>0</v>
      </c>
      <c r="AR202" s="244" t="s">
        <v>236</v>
      </c>
      <c r="AT202" s="244" t="s">
        <v>384</v>
      </c>
      <c r="AU202" s="244" t="s">
        <v>91</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877</v>
      </c>
    </row>
    <row r="203" s="1" customFormat="1">
      <c r="B203" s="39"/>
      <c r="C203" s="40"/>
      <c r="D203" s="246" t="s">
        <v>391</v>
      </c>
      <c r="E203" s="40"/>
      <c r="F203" s="247" t="s">
        <v>6827</v>
      </c>
      <c r="G203" s="40"/>
      <c r="H203" s="40"/>
      <c r="I203" s="151"/>
      <c r="J203" s="40"/>
      <c r="K203" s="40"/>
      <c r="L203" s="44"/>
      <c r="M203" s="248"/>
      <c r="N203" s="87"/>
      <c r="O203" s="87"/>
      <c r="P203" s="87"/>
      <c r="Q203" s="87"/>
      <c r="R203" s="87"/>
      <c r="S203" s="87"/>
      <c r="T203" s="88"/>
      <c r="AT203" s="17" t="s">
        <v>391</v>
      </c>
      <c r="AU203" s="17" t="s">
        <v>91</v>
      </c>
    </row>
    <row r="204" s="1" customFormat="1" ht="16.5" customHeight="1">
      <c r="B204" s="39"/>
      <c r="C204" s="233" t="s">
        <v>685</v>
      </c>
      <c r="D204" s="233" t="s">
        <v>384</v>
      </c>
      <c r="E204" s="234" t="s">
        <v>6832</v>
      </c>
      <c r="F204" s="235" t="s">
        <v>6833</v>
      </c>
      <c r="G204" s="236" t="s">
        <v>600</v>
      </c>
      <c r="H204" s="237">
        <v>2</v>
      </c>
      <c r="I204" s="238"/>
      <c r="J204" s="239">
        <f>ROUND(I204*H204,2)</f>
        <v>0</v>
      </c>
      <c r="K204" s="235" t="s">
        <v>6739</v>
      </c>
      <c r="L204" s="44"/>
      <c r="M204" s="240" t="s">
        <v>1</v>
      </c>
      <c r="N204" s="241" t="s">
        <v>48</v>
      </c>
      <c r="O204" s="87"/>
      <c r="P204" s="242">
        <f>O204*H204</f>
        <v>0</v>
      </c>
      <c r="Q204" s="242">
        <v>0</v>
      </c>
      <c r="R204" s="242">
        <f>Q204*H204</f>
        <v>0</v>
      </c>
      <c r="S204" s="242">
        <v>0</v>
      </c>
      <c r="T204" s="243">
        <f>S204*H204</f>
        <v>0</v>
      </c>
      <c r="AR204" s="244" t="s">
        <v>236</v>
      </c>
      <c r="AT204" s="244" t="s">
        <v>384</v>
      </c>
      <c r="AU204" s="244" t="s">
        <v>91</v>
      </c>
      <c r="AY204" s="17" t="s">
        <v>381</v>
      </c>
      <c r="BE204" s="245">
        <f>IF(N204="základní",J204,0)</f>
        <v>0</v>
      </c>
      <c r="BF204" s="245">
        <f>IF(N204="snížená",J204,0)</f>
        <v>0</v>
      </c>
      <c r="BG204" s="245">
        <f>IF(N204="zákl. přenesená",J204,0)</f>
        <v>0</v>
      </c>
      <c r="BH204" s="245">
        <f>IF(N204="sníž. přenesená",J204,0)</f>
        <v>0</v>
      </c>
      <c r="BI204" s="245">
        <f>IF(N204="nulová",J204,0)</f>
        <v>0</v>
      </c>
      <c r="BJ204" s="17" t="s">
        <v>91</v>
      </c>
      <c r="BK204" s="245">
        <f>ROUND(I204*H204,2)</f>
        <v>0</v>
      </c>
      <c r="BL204" s="17" t="s">
        <v>236</v>
      </c>
      <c r="BM204" s="244" t="s">
        <v>886</v>
      </c>
    </row>
    <row r="205" s="1" customFormat="1">
      <c r="B205" s="39"/>
      <c r="C205" s="40"/>
      <c r="D205" s="246" t="s">
        <v>391</v>
      </c>
      <c r="E205" s="40"/>
      <c r="F205" s="247" t="s">
        <v>6792</v>
      </c>
      <c r="G205" s="40"/>
      <c r="H205" s="40"/>
      <c r="I205" s="151"/>
      <c r="J205" s="40"/>
      <c r="K205" s="40"/>
      <c r="L205" s="44"/>
      <c r="M205" s="248"/>
      <c r="N205" s="87"/>
      <c r="O205" s="87"/>
      <c r="P205" s="87"/>
      <c r="Q205" s="87"/>
      <c r="R205" s="87"/>
      <c r="S205" s="87"/>
      <c r="T205" s="88"/>
      <c r="AT205" s="17" t="s">
        <v>391</v>
      </c>
      <c r="AU205" s="17" t="s">
        <v>91</v>
      </c>
    </row>
    <row r="206" s="1" customFormat="1" ht="16.5" customHeight="1">
      <c r="B206" s="39"/>
      <c r="C206" s="233" t="s">
        <v>693</v>
      </c>
      <c r="D206" s="233" t="s">
        <v>384</v>
      </c>
      <c r="E206" s="234" t="s">
        <v>6834</v>
      </c>
      <c r="F206" s="235" t="s">
        <v>6835</v>
      </c>
      <c r="G206" s="236" t="s">
        <v>600</v>
      </c>
      <c r="H206" s="237">
        <v>4</v>
      </c>
      <c r="I206" s="238"/>
      <c r="J206" s="239">
        <f>ROUND(I206*H206,2)</f>
        <v>0</v>
      </c>
      <c r="K206" s="235" t="s">
        <v>6739</v>
      </c>
      <c r="L206" s="44"/>
      <c r="M206" s="240" t="s">
        <v>1</v>
      </c>
      <c r="N206" s="241" t="s">
        <v>48</v>
      </c>
      <c r="O206" s="87"/>
      <c r="P206" s="242">
        <f>O206*H206</f>
        <v>0</v>
      </c>
      <c r="Q206" s="242">
        <v>0</v>
      </c>
      <c r="R206" s="242">
        <f>Q206*H206</f>
        <v>0</v>
      </c>
      <c r="S206" s="242">
        <v>0</v>
      </c>
      <c r="T206" s="243">
        <f>S206*H206</f>
        <v>0</v>
      </c>
      <c r="AR206" s="244" t="s">
        <v>236</v>
      </c>
      <c r="AT206" s="244" t="s">
        <v>384</v>
      </c>
      <c r="AU206" s="244" t="s">
        <v>91</v>
      </c>
      <c r="AY206" s="17" t="s">
        <v>381</v>
      </c>
      <c r="BE206" s="245">
        <f>IF(N206="základní",J206,0)</f>
        <v>0</v>
      </c>
      <c r="BF206" s="245">
        <f>IF(N206="snížená",J206,0)</f>
        <v>0</v>
      </c>
      <c r="BG206" s="245">
        <f>IF(N206="zákl. přenesená",J206,0)</f>
        <v>0</v>
      </c>
      <c r="BH206" s="245">
        <f>IF(N206="sníž. přenesená",J206,0)</f>
        <v>0</v>
      </c>
      <c r="BI206" s="245">
        <f>IF(N206="nulová",J206,0)</f>
        <v>0</v>
      </c>
      <c r="BJ206" s="17" t="s">
        <v>91</v>
      </c>
      <c r="BK206" s="245">
        <f>ROUND(I206*H206,2)</f>
        <v>0</v>
      </c>
      <c r="BL206" s="17" t="s">
        <v>236</v>
      </c>
      <c r="BM206" s="244" t="s">
        <v>894</v>
      </c>
    </row>
    <row r="207" s="1" customFormat="1">
      <c r="B207" s="39"/>
      <c r="C207" s="40"/>
      <c r="D207" s="246" t="s">
        <v>391</v>
      </c>
      <c r="E207" s="40"/>
      <c r="F207" s="247" t="s">
        <v>6836</v>
      </c>
      <c r="G207" s="40"/>
      <c r="H207" s="40"/>
      <c r="I207" s="151"/>
      <c r="J207" s="40"/>
      <c r="K207" s="40"/>
      <c r="L207" s="44"/>
      <c r="M207" s="248"/>
      <c r="N207" s="87"/>
      <c r="O207" s="87"/>
      <c r="P207" s="87"/>
      <c r="Q207" s="87"/>
      <c r="R207" s="87"/>
      <c r="S207" s="87"/>
      <c r="T207" s="88"/>
      <c r="AT207" s="17" t="s">
        <v>391</v>
      </c>
      <c r="AU207" s="17" t="s">
        <v>91</v>
      </c>
    </row>
    <row r="208" s="11" customFormat="1" ht="25.92" customHeight="1">
      <c r="B208" s="217"/>
      <c r="C208" s="218"/>
      <c r="D208" s="219" t="s">
        <v>82</v>
      </c>
      <c r="E208" s="220" t="s">
        <v>6298</v>
      </c>
      <c r="F208" s="220" t="s">
        <v>6837</v>
      </c>
      <c r="G208" s="218"/>
      <c r="H208" s="218"/>
      <c r="I208" s="221"/>
      <c r="J208" s="222">
        <f>BK208</f>
        <v>0</v>
      </c>
      <c r="K208" s="218"/>
      <c r="L208" s="223"/>
      <c r="M208" s="224"/>
      <c r="N208" s="225"/>
      <c r="O208" s="225"/>
      <c r="P208" s="226">
        <f>SUM(P209:P226)</f>
        <v>0</v>
      </c>
      <c r="Q208" s="225"/>
      <c r="R208" s="226">
        <f>SUM(R209:R226)</f>
        <v>0</v>
      </c>
      <c r="S208" s="225"/>
      <c r="T208" s="227">
        <f>SUM(T209:T226)</f>
        <v>0</v>
      </c>
      <c r="AR208" s="228" t="s">
        <v>91</v>
      </c>
      <c r="AT208" s="229" t="s">
        <v>82</v>
      </c>
      <c r="AU208" s="229" t="s">
        <v>83</v>
      </c>
      <c r="AY208" s="228" t="s">
        <v>381</v>
      </c>
      <c r="BK208" s="230">
        <f>SUM(BK209:BK226)</f>
        <v>0</v>
      </c>
    </row>
    <row r="209" s="1" customFormat="1" ht="16.5" customHeight="1">
      <c r="B209" s="39"/>
      <c r="C209" s="233" t="s">
        <v>697</v>
      </c>
      <c r="D209" s="233" t="s">
        <v>384</v>
      </c>
      <c r="E209" s="234" t="s">
        <v>6838</v>
      </c>
      <c r="F209" s="235" t="s">
        <v>6839</v>
      </c>
      <c r="G209" s="236" t="s">
        <v>600</v>
      </c>
      <c r="H209" s="237">
        <v>6</v>
      </c>
      <c r="I209" s="238"/>
      <c r="J209" s="239">
        <f>ROUND(I209*H209,2)</f>
        <v>0</v>
      </c>
      <c r="K209" s="235" t="s">
        <v>6739</v>
      </c>
      <c r="L209" s="44"/>
      <c r="M209" s="240" t="s">
        <v>1</v>
      </c>
      <c r="N209" s="241" t="s">
        <v>48</v>
      </c>
      <c r="O209" s="87"/>
      <c r="P209" s="242">
        <f>O209*H209</f>
        <v>0</v>
      </c>
      <c r="Q209" s="242">
        <v>0</v>
      </c>
      <c r="R209" s="242">
        <f>Q209*H209</f>
        <v>0</v>
      </c>
      <c r="S209" s="242">
        <v>0</v>
      </c>
      <c r="T209" s="243">
        <f>S209*H209</f>
        <v>0</v>
      </c>
      <c r="AR209" s="244" t="s">
        <v>236</v>
      </c>
      <c r="AT209" s="244" t="s">
        <v>384</v>
      </c>
      <c r="AU209" s="244" t="s">
        <v>91</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236</v>
      </c>
      <c r="BM209" s="244" t="s">
        <v>903</v>
      </c>
    </row>
    <row r="210" s="1" customFormat="1">
      <c r="B210" s="39"/>
      <c r="C210" s="40"/>
      <c r="D210" s="246" t="s">
        <v>391</v>
      </c>
      <c r="E210" s="40"/>
      <c r="F210" s="247" t="s">
        <v>6840</v>
      </c>
      <c r="G210" s="40"/>
      <c r="H210" s="40"/>
      <c r="I210" s="151"/>
      <c r="J210" s="40"/>
      <c r="K210" s="40"/>
      <c r="L210" s="44"/>
      <c r="M210" s="248"/>
      <c r="N210" s="87"/>
      <c r="O210" s="87"/>
      <c r="P210" s="87"/>
      <c r="Q210" s="87"/>
      <c r="R210" s="87"/>
      <c r="S210" s="87"/>
      <c r="T210" s="88"/>
      <c r="AT210" s="17" t="s">
        <v>391</v>
      </c>
      <c r="AU210" s="17" t="s">
        <v>91</v>
      </c>
    </row>
    <row r="211" s="1" customFormat="1" ht="16.5" customHeight="1">
      <c r="B211" s="39"/>
      <c r="C211" s="233" t="s">
        <v>703</v>
      </c>
      <c r="D211" s="233" t="s">
        <v>384</v>
      </c>
      <c r="E211" s="234" t="s">
        <v>6841</v>
      </c>
      <c r="F211" s="235" t="s">
        <v>6842</v>
      </c>
      <c r="G211" s="236" t="s">
        <v>600</v>
      </c>
      <c r="H211" s="237">
        <v>2</v>
      </c>
      <c r="I211" s="238"/>
      <c r="J211" s="239">
        <f>ROUND(I211*H211,2)</f>
        <v>0</v>
      </c>
      <c r="K211" s="235" t="s">
        <v>6739</v>
      </c>
      <c r="L211" s="44"/>
      <c r="M211" s="240" t="s">
        <v>1</v>
      </c>
      <c r="N211" s="241" t="s">
        <v>48</v>
      </c>
      <c r="O211" s="87"/>
      <c r="P211" s="242">
        <f>O211*H211</f>
        <v>0</v>
      </c>
      <c r="Q211" s="242">
        <v>0</v>
      </c>
      <c r="R211" s="242">
        <f>Q211*H211</f>
        <v>0</v>
      </c>
      <c r="S211" s="242">
        <v>0</v>
      </c>
      <c r="T211" s="243">
        <f>S211*H211</f>
        <v>0</v>
      </c>
      <c r="AR211" s="244" t="s">
        <v>236</v>
      </c>
      <c r="AT211" s="244" t="s">
        <v>384</v>
      </c>
      <c r="AU211" s="244" t="s">
        <v>91</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916</v>
      </c>
    </row>
    <row r="212" s="1" customFormat="1">
      <c r="B212" s="39"/>
      <c r="C212" s="40"/>
      <c r="D212" s="246" t="s">
        <v>391</v>
      </c>
      <c r="E212" s="40"/>
      <c r="F212" s="247" t="s">
        <v>6843</v>
      </c>
      <c r="G212" s="40"/>
      <c r="H212" s="40"/>
      <c r="I212" s="151"/>
      <c r="J212" s="40"/>
      <c r="K212" s="40"/>
      <c r="L212" s="44"/>
      <c r="M212" s="248"/>
      <c r="N212" s="87"/>
      <c r="O212" s="87"/>
      <c r="P212" s="87"/>
      <c r="Q212" s="87"/>
      <c r="R212" s="87"/>
      <c r="S212" s="87"/>
      <c r="T212" s="88"/>
      <c r="AT212" s="17" t="s">
        <v>391</v>
      </c>
      <c r="AU212" s="17" t="s">
        <v>91</v>
      </c>
    </row>
    <row r="213" s="1" customFormat="1" ht="16.5" customHeight="1">
      <c r="B213" s="39"/>
      <c r="C213" s="233" t="s">
        <v>709</v>
      </c>
      <c r="D213" s="233" t="s">
        <v>384</v>
      </c>
      <c r="E213" s="234" t="s">
        <v>6844</v>
      </c>
      <c r="F213" s="235" t="s">
        <v>6845</v>
      </c>
      <c r="G213" s="236" t="s">
        <v>600</v>
      </c>
      <c r="H213" s="237">
        <v>1</v>
      </c>
      <c r="I213" s="238"/>
      <c r="J213" s="239">
        <f>ROUND(I213*H213,2)</f>
        <v>0</v>
      </c>
      <c r="K213" s="235" t="s">
        <v>6739</v>
      </c>
      <c r="L213" s="44"/>
      <c r="M213" s="240" t="s">
        <v>1</v>
      </c>
      <c r="N213" s="241" t="s">
        <v>48</v>
      </c>
      <c r="O213" s="87"/>
      <c r="P213" s="242">
        <f>O213*H213</f>
        <v>0</v>
      </c>
      <c r="Q213" s="242">
        <v>0</v>
      </c>
      <c r="R213" s="242">
        <f>Q213*H213</f>
        <v>0</v>
      </c>
      <c r="S213" s="242">
        <v>0</v>
      </c>
      <c r="T213" s="243">
        <f>S213*H213</f>
        <v>0</v>
      </c>
      <c r="AR213" s="244" t="s">
        <v>236</v>
      </c>
      <c r="AT213" s="244" t="s">
        <v>384</v>
      </c>
      <c r="AU213" s="244" t="s">
        <v>91</v>
      </c>
      <c r="AY213" s="17" t="s">
        <v>381</v>
      </c>
      <c r="BE213" s="245">
        <f>IF(N213="základní",J213,0)</f>
        <v>0</v>
      </c>
      <c r="BF213" s="245">
        <f>IF(N213="snížená",J213,0)</f>
        <v>0</v>
      </c>
      <c r="BG213" s="245">
        <f>IF(N213="zákl. přenesená",J213,0)</f>
        <v>0</v>
      </c>
      <c r="BH213" s="245">
        <f>IF(N213="sníž. přenesená",J213,0)</f>
        <v>0</v>
      </c>
      <c r="BI213" s="245">
        <f>IF(N213="nulová",J213,0)</f>
        <v>0</v>
      </c>
      <c r="BJ213" s="17" t="s">
        <v>91</v>
      </c>
      <c r="BK213" s="245">
        <f>ROUND(I213*H213,2)</f>
        <v>0</v>
      </c>
      <c r="BL213" s="17" t="s">
        <v>236</v>
      </c>
      <c r="BM213" s="244" t="s">
        <v>926</v>
      </c>
    </row>
    <row r="214" s="1" customFormat="1">
      <c r="B214" s="39"/>
      <c r="C214" s="40"/>
      <c r="D214" s="246" t="s">
        <v>391</v>
      </c>
      <c r="E214" s="40"/>
      <c r="F214" s="247" t="s">
        <v>6846</v>
      </c>
      <c r="G214" s="40"/>
      <c r="H214" s="40"/>
      <c r="I214" s="151"/>
      <c r="J214" s="40"/>
      <c r="K214" s="40"/>
      <c r="L214" s="44"/>
      <c r="M214" s="248"/>
      <c r="N214" s="87"/>
      <c r="O214" s="87"/>
      <c r="P214" s="87"/>
      <c r="Q214" s="87"/>
      <c r="R214" s="87"/>
      <c r="S214" s="87"/>
      <c r="T214" s="88"/>
      <c r="AT214" s="17" t="s">
        <v>391</v>
      </c>
      <c r="AU214" s="17" t="s">
        <v>91</v>
      </c>
    </row>
    <row r="215" s="1" customFormat="1" ht="16.5" customHeight="1">
      <c r="B215" s="39"/>
      <c r="C215" s="233" t="s">
        <v>721</v>
      </c>
      <c r="D215" s="233" t="s">
        <v>384</v>
      </c>
      <c r="E215" s="234" t="s">
        <v>6847</v>
      </c>
      <c r="F215" s="235" t="s">
        <v>6848</v>
      </c>
      <c r="G215" s="236" t="s">
        <v>600</v>
      </c>
      <c r="H215" s="237">
        <v>1</v>
      </c>
      <c r="I215" s="238"/>
      <c r="J215" s="239">
        <f>ROUND(I215*H215,2)</f>
        <v>0</v>
      </c>
      <c r="K215" s="235" t="s">
        <v>6739</v>
      </c>
      <c r="L215" s="44"/>
      <c r="M215" s="240" t="s">
        <v>1</v>
      </c>
      <c r="N215" s="241" t="s">
        <v>48</v>
      </c>
      <c r="O215" s="87"/>
      <c r="P215" s="242">
        <f>O215*H215</f>
        <v>0</v>
      </c>
      <c r="Q215" s="242">
        <v>0</v>
      </c>
      <c r="R215" s="242">
        <f>Q215*H215</f>
        <v>0</v>
      </c>
      <c r="S215" s="242">
        <v>0</v>
      </c>
      <c r="T215" s="243">
        <f>S215*H215</f>
        <v>0</v>
      </c>
      <c r="AR215" s="244" t="s">
        <v>236</v>
      </c>
      <c r="AT215" s="244" t="s">
        <v>384</v>
      </c>
      <c r="AU215" s="244" t="s">
        <v>91</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946</v>
      </c>
    </row>
    <row r="216" s="1" customFormat="1">
      <c r="B216" s="39"/>
      <c r="C216" s="40"/>
      <c r="D216" s="246" t="s">
        <v>391</v>
      </c>
      <c r="E216" s="40"/>
      <c r="F216" s="247" t="s">
        <v>6849</v>
      </c>
      <c r="G216" s="40"/>
      <c r="H216" s="40"/>
      <c r="I216" s="151"/>
      <c r="J216" s="40"/>
      <c r="K216" s="40"/>
      <c r="L216" s="44"/>
      <c r="M216" s="248"/>
      <c r="N216" s="87"/>
      <c r="O216" s="87"/>
      <c r="P216" s="87"/>
      <c r="Q216" s="87"/>
      <c r="R216" s="87"/>
      <c r="S216" s="87"/>
      <c r="T216" s="88"/>
      <c r="AT216" s="17" t="s">
        <v>391</v>
      </c>
      <c r="AU216" s="17" t="s">
        <v>91</v>
      </c>
    </row>
    <row r="217" s="1" customFormat="1" ht="16.5" customHeight="1">
      <c r="B217" s="39"/>
      <c r="C217" s="233" t="s">
        <v>734</v>
      </c>
      <c r="D217" s="233" t="s">
        <v>384</v>
      </c>
      <c r="E217" s="234" t="s">
        <v>6850</v>
      </c>
      <c r="F217" s="235" t="s">
        <v>6851</v>
      </c>
      <c r="G217" s="236" t="s">
        <v>600</v>
      </c>
      <c r="H217" s="237">
        <v>1</v>
      </c>
      <c r="I217" s="238"/>
      <c r="J217" s="239">
        <f>ROUND(I217*H217,2)</f>
        <v>0</v>
      </c>
      <c r="K217" s="235" t="s">
        <v>6739</v>
      </c>
      <c r="L217" s="44"/>
      <c r="M217" s="240" t="s">
        <v>1</v>
      </c>
      <c r="N217" s="241" t="s">
        <v>48</v>
      </c>
      <c r="O217" s="87"/>
      <c r="P217" s="242">
        <f>O217*H217</f>
        <v>0</v>
      </c>
      <c r="Q217" s="242">
        <v>0</v>
      </c>
      <c r="R217" s="242">
        <f>Q217*H217</f>
        <v>0</v>
      </c>
      <c r="S217" s="242">
        <v>0</v>
      </c>
      <c r="T217" s="243">
        <f>S217*H217</f>
        <v>0</v>
      </c>
      <c r="AR217" s="244" t="s">
        <v>236</v>
      </c>
      <c r="AT217" s="244" t="s">
        <v>384</v>
      </c>
      <c r="AU217" s="244" t="s">
        <v>91</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236</v>
      </c>
      <c r="BM217" s="244" t="s">
        <v>966</v>
      </c>
    </row>
    <row r="218" s="1" customFormat="1" ht="16.5" customHeight="1">
      <c r="B218" s="39"/>
      <c r="C218" s="233" t="s">
        <v>739</v>
      </c>
      <c r="D218" s="233" t="s">
        <v>384</v>
      </c>
      <c r="E218" s="234" t="s">
        <v>6852</v>
      </c>
      <c r="F218" s="235" t="s">
        <v>6853</v>
      </c>
      <c r="G218" s="236" t="s">
        <v>600</v>
      </c>
      <c r="H218" s="237">
        <v>1</v>
      </c>
      <c r="I218" s="238"/>
      <c r="J218" s="239">
        <f>ROUND(I218*H218,2)</f>
        <v>0</v>
      </c>
      <c r="K218" s="235" t="s">
        <v>6739</v>
      </c>
      <c r="L218" s="44"/>
      <c r="M218" s="240" t="s">
        <v>1</v>
      </c>
      <c r="N218" s="241" t="s">
        <v>48</v>
      </c>
      <c r="O218" s="87"/>
      <c r="P218" s="242">
        <f>O218*H218</f>
        <v>0</v>
      </c>
      <c r="Q218" s="242">
        <v>0</v>
      </c>
      <c r="R218" s="242">
        <f>Q218*H218</f>
        <v>0</v>
      </c>
      <c r="S218" s="242">
        <v>0</v>
      </c>
      <c r="T218" s="243">
        <f>S218*H218</f>
        <v>0</v>
      </c>
      <c r="AR218" s="244" t="s">
        <v>236</v>
      </c>
      <c r="AT218" s="244" t="s">
        <v>384</v>
      </c>
      <c r="AU218" s="244" t="s">
        <v>91</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236</v>
      </c>
      <c r="BM218" s="244" t="s">
        <v>980</v>
      </c>
    </row>
    <row r="219" s="1" customFormat="1" ht="16.5" customHeight="1">
      <c r="B219" s="39"/>
      <c r="C219" s="233" t="s">
        <v>744</v>
      </c>
      <c r="D219" s="233" t="s">
        <v>384</v>
      </c>
      <c r="E219" s="234" t="s">
        <v>6854</v>
      </c>
      <c r="F219" s="235" t="s">
        <v>6855</v>
      </c>
      <c r="G219" s="236" t="s">
        <v>600</v>
      </c>
      <c r="H219" s="237">
        <v>1</v>
      </c>
      <c r="I219" s="238"/>
      <c r="J219" s="239">
        <f>ROUND(I219*H219,2)</f>
        <v>0</v>
      </c>
      <c r="K219" s="235" t="s">
        <v>6739</v>
      </c>
      <c r="L219" s="44"/>
      <c r="M219" s="240" t="s">
        <v>1</v>
      </c>
      <c r="N219" s="241" t="s">
        <v>48</v>
      </c>
      <c r="O219" s="87"/>
      <c r="P219" s="242">
        <f>O219*H219</f>
        <v>0</v>
      </c>
      <c r="Q219" s="242">
        <v>0</v>
      </c>
      <c r="R219" s="242">
        <f>Q219*H219</f>
        <v>0</v>
      </c>
      <c r="S219" s="242">
        <v>0</v>
      </c>
      <c r="T219" s="243">
        <f>S219*H219</f>
        <v>0</v>
      </c>
      <c r="AR219" s="244" t="s">
        <v>236</v>
      </c>
      <c r="AT219" s="244" t="s">
        <v>384</v>
      </c>
      <c r="AU219" s="244" t="s">
        <v>91</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236</v>
      </c>
      <c r="BM219" s="244" t="s">
        <v>988</v>
      </c>
    </row>
    <row r="220" s="1" customFormat="1" ht="16.5" customHeight="1">
      <c r="B220" s="39"/>
      <c r="C220" s="233" t="s">
        <v>748</v>
      </c>
      <c r="D220" s="233" t="s">
        <v>384</v>
      </c>
      <c r="E220" s="234" t="s">
        <v>6856</v>
      </c>
      <c r="F220" s="235" t="s">
        <v>6857</v>
      </c>
      <c r="G220" s="236" t="s">
        <v>600</v>
      </c>
      <c r="H220" s="237">
        <v>1</v>
      </c>
      <c r="I220" s="238"/>
      <c r="J220" s="239">
        <f>ROUND(I220*H220,2)</f>
        <v>0</v>
      </c>
      <c r="K220" s="235" t="s">
        <v>6739</v>
      </c>
      <c r="L220" s="44"/>
      <c r="M220" s="240" t="s">
        <v>1</v>
      </c>
      <c r="N220" s="241" t="s">
        <v>48</v>
      </c>
      <c r="O220" s="87"/>
      <c r="P220" s="242">
        <f>O220*H220</f>
        <v>0</v>
      </c>
      <c r="Q220" s="242">
        <v>0</v>
      </c>
      <c r="R220" s="242">
        <f>Q220*H220</f>
        <v>0</v>
      </c>
      <c r="S220" s="242">
        <v>0</v>
      </c>
      <c r="T220" s="243">
        <f>S220*H220</f>
        <v>0</v>
      </c>
      <c r="AR220" s="244" t="s">
        <v>236</v>
      </c>
      <c r="AT220" s="244" t="s">
        <v>384</v>
      </c>
      <c r="AU220" s="244" t="s">
        <v>91</v>
      </c>
      <c r="AY220" s="17" t="s">
        <v>381</v>
      </c>
      <c r="BE220" s="245">
        <f>IF(N220="základní",J220,0)</f>
        <v>0</v>
      </c>
      <c r="BF220" s="245">
        <f>IF(N220="snížená",J220,0)</f>
        <v>0</v>
      </c>
      <c r="BG220" s="245">
        <f>IF(N220="zákl. přenesená",J220,0)</f>
        <v>0</v>
      </c>
      <c r="BH220" s="245">
        <f>IF(N220="sníž. přenesená",J220,0)</f>
        <v>0</v>
      </c>
      <c r="BI220" s="245">
        <f>IF(N220="nulová",J220,0)</f>
        <v>0</v>
      </c>
      <c r="BJ220" s="17" t="s">
        <v>91</v>
      </c>
      <c r="BK220" s="245">
        <f>ROUND(I220*H220,2)</f>
        <v>0</v>
      </c>
      <c r="BL220" s="17" t="s">
        <v>236</v>
      </c>
      <c r="BM220" s="244" t="s">
        <v>1014</v>
      </c>
    </row>
    <row r="221" s="1" customFormat="1" ht="16.5" customHeight="1">
      <c r="B221" s="39"/>
      <c r="C221" s="233" t="s">
        <v>753</v>
      </c>
      <c r="D221" s="233" t="s">
        <v>384</v>
      </c>
      <c r="E221" s="234" t="s">
        <v>6858</v>
      </c>
      <c r="F221" s="235" t="s">
        <v>6859</v>
      </c>
      <c r="G221" s="236" t="s">
        <v>556</v>
      </c>
      <c r="H221" s="237">
        <v>1991.9000000000001</v>
      </c>
      <c r="I221" s="238"/>
      <c r="J221" s="239">
        <f>ROUND(I221*H221,2)</f>
        <v>0</v>
      </c>
      <c r="K221" s="235" t="s">
        <v>6739</v>
      </c>
      <c r="L221" s="44"/>
      <c r="M221" s="240" t="s">
        <v>1</v>
      </c>
      <c r="N221" s="241" t="s">
        <v>48</v>
      </c>
      <c r="O221" s="87"/>
      <c r="P221" s="242">
        <f>O221*H221</f>
        <v>0</v>
      </c>
      <c r="Q221" s="242">
        <v>0</v>
      </c>
      <c r="R221" s="242">
        <f>Q221*H221</f>
        <v>0</v>
      </c>
      <c r="S221" s="242">
        <v>0</v>
      </c>
      <c r="T221" s="243">
        <f>S221*H221</f>
        <v>0</v>
      </c>
      <c r="AR221" s="244" t="s">
        <v>236</v>
      </c>
      <c r="AT221" s="244" t="s">
        <v>384</v>
      </c>
      <c r="AU221" s="244" t="s">
        <v>91</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1023</v>
      </c>
    </row>
    <row r="222" s="1" customFormat="1">
      <c r="B222" s="39"/>
      <c r="C222" s="40"/>
      <c r="D222" s="246" t="s">
        <v>391</v>
      </c>
      <c r="E222" s="40"/>
      <c r="F222" s="247" t="s">
        <v>6860</v>
      </c>
      <c r="G222" s="40"/>
      <c r="H222" s="40"/>
      <c r="I222" s="151"/>
      <c r="J222" s="40"/>
      <c r="K222" s="40"/>
      <c r="L222" s="44"/>
      <c r="M222" s="248"/>
      <c r="N222" s="87"/>
      <c r="O222" s="87"/>
      <c r="P222" s="87"/>
      <c r="Q222" s="87"/>
      <c r="R222" s="87"/>
      <c r="S222" s="87"/>
      <c r="T222" s="88"/>
      <c r="AT222" s="17" t="s">
        <v>391</v>
      </c>
      <c r="AU222" s="17" t="s">
        <v>91</v>
      </c>
    </row>
    <row r="223" s="1" customFormat="1" ht="16.5" customHeight="1">
      <c r="B223" s="39"/>
      <c r="C223" s="233" t="s">
        <v>758</v>
      </c>
      <c r="D223" s="233" t="s">
        <v>384</v>
      </c>
      <c r="E223" s="234" t="s">
        <v>6861</v>
      </c>
      <c r="F223" s="235" t="s">
        <v>6862</v>
      </c>
      <c r="G223" s="236" t="s">
        <v>556</v>
      </c>
      <c r="H223" s="237">
        <v>1991.9000000000001</v>
      </c>
      <c r="I223" s="238"/>
      <c r="J223" s="239">
        <f>ROUND(I223*H223,2)</f>
        <v>0</v>
      </c>
      <c r="K223" s="235" t="s">
        <v>6739</v>
      </c>
      <c r="L223" s="44"/>
      <c r="M223" s="240" t="s">
        <v>1</v>
      </c>
      <c r="N223" s="241" t="s">
        <v>48</v>
      </c>
      <c r="O223" s="87"/>
      <c r="P223" s="242">
        <f>O223*H223</f>
        <v>0</v>
      </c>
      <c r="Q223" s="242">
        <v>0</v>
      </c>
      <c r="R223" s="242">
        <f>Q223*H223</f>
        <v>0</v>
      </c>
      <c r="S223" s="242">
        <v>0</v>
      </c>
      <c r="T223" s="243">
        <f>S223*H223</f>
        <v>0</v>
      </c>
      <c r="AR223" s="244" t="s">
        <v>236</v>
      </c>
      <c r="AT223" s="244" t="s">
        <v>384</v>
      </c>
      <c r="AU223" s="244" t="s">
        <v>91</v>
      </c>
      <c r="AY223" s="17" t="s">
        <v>381</v>
      </c>
      <c r="BE223" s="245">
        <f>IF(N223="základní",J223,0)</f>
        <v>0</v>
      </c>
      <c r="BF223" s="245">
        <f>IF(N223="snížená",J223,0)</f>
        <v>0</v>
      </c>
      <c r="BG223" s="245">
        <f>IF(N223="zákl. přenesená",J223,0)</f>
        <v>0</v>
      </c>
      <c r="BH223" s="245">
        <f>IF(N223="sníž. přenesená",J223,0)</f>
        <v>0</v>
      </c>
      <c r="BI223" s="245">
        <f>IF(N223="nulová",J223,0)</f>
        <v>0</v>
      </c>
      <c r="BJ223" s="17" t="s">
        <v>91</v>
      </c>
      <c r="BK223" s="245">
        <f>ROUND(I223*H223,2)</f>
        <v>0</v>
      </c>
      <c r="BL223" s="17" t="s">
        <v>236</v>
      </c>
      <c r="BM223" s="244" t="s">
        <v>1050</v>
      </c>
    </row>
    <row r="224" s="1" customFormat="1">
      <c r="B224" s="39"/>
      <c r="C224" s="40"/>
      <c r="D224" s="246" t="s">
        <v>391</v>
      </c>
      <c r="E224" s="40"/>
      <c r="F224" s="247" t="s">
        <v>6860</v>
      </c>
      <c r="G224" s="40"/>
      <c r="H224" s="40"/>
      <c r="I224" s="151"/>
      <c r="J224" s="40"/>
      <c r="K224" s="40"/>
      <c r="L224" s="44"/>
      <c r="M224" s="248"/>
      <c r="N224" s="87"/>
      <c r="O224" s="87"/>
      <c r="P224" s="87"/>
      <c r="Q224" s="87"/>
      <c r="R224" s="87"/>
      <c r="S224" s="87"/>
      <c r="T224" s="88"/>
      <c r="AT224" s="17" t="s">
        <v>391</v>
      </c>
      <c r="AU224" s="17" t="s">
        <v>91</v>
      </c>
    </row>
    <row r="225" s="1" customFormat="1" ht="16.5" customHeight="1">
      <c r="B225" s="39"/>
      <c r="C225" s="233" t="s">
        <v>762</v>
      </c>
      <c r="D225" s="233" t="s">
        <v>384</v>
      </c>
      <c r="E225" s="234" t="s">
        <v>6863</v>
      </c>
      <c r="F225" s="235" t="s">
        <v>6864</v>
      </c>
      <c r="G225" s="236" t="s">
        <v>600</v>
      </c>
      <c r="H225" s="237">
        <v>23</v>
      </c>
      <c r="I225" s="238"/>
      <c r="J225" s="239">
        <f>ROUND(I225*H225,2)</f>
        <v>0</v>
      </c>
      <c r="K225" s="235" t="s">
        <v>6739</v>
      </c>
      <c r="L225" s="44"/>
      <c r="M225" s="240" t="s">
        <v>1</v>
      </c>
      <c r="N225" s="241" t="s">
        <v>48</v>
      </c>
      <c r="O225" s="87"/>
      <c r="P225" s="242">
        <f>O225*H225</f>
        <v>0</v>
      </c>
      <c r="Q225" s="242">
        <v>0</v>
      </c>
      <c r="R225" s="242">
        <f>Q225*H225</f>
        <v>0</v>
      </c>
      <c r="S225" s="242">
        <v>0</v>
      </c>
      <c r="T225" s="243">
        <f>S225*H225</f>
        <v>0</v>
      </c>
      <c r="AR225" s="244" t="s">
        <v>236</v>
      </c>
      <c r="AT225" s="244" t="s">
        <v>384</v>
      </c>
      <c r="AU225" s="244" t="s">
        <v>91</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1064</v>
      </c>
    </row>
    <row r="226" s="1" customFormat="1">
      <c r="B226" s="39"/>
      <c r="C226" s="40"/>
      <c r="D226" s="246" t="s">
        <v>391</v>
      </c>
      <c r="E226" s="40"/>
      <c r="F226" s="247" t="s">
        <v>6865</v>
      </c>
      <c r="G226" s="40"/>
      <c r="H226" s="40"/>
      <c r="I226" s="151"/>
      <c r="J226" s="40"/>
      <c r="K226" s="40"/>
      <c r="L226" s="44"/>
      <c r="M226" s="248"/>
      <c r="N226" s="87"/>
      <c r="O226" s="87"/>
      <c r="P226" s="87"/>
      <c r="Q226" s="87"/>
      <c r="R226" s="87"/>
      <c r="S226" s="87"/>
      <c r="T226" s="88"/>
      <c r="AT226" s="17" t="s">
        <v>391</v>
      </c>
      <c r="AU226" s="17" t="s">
        <v>91</v>
      </c>
    </row>
    <row r="227" s="11" customFormat="1" ht="25.92" customHeight="1">
      <c r="B227" s="217"/>
      <c r="C227" s="218"/>
      <c r="D227" s="219" t="s">
        <v>82</v>
      </c>
      <c r="E227" s="220" t="s">
        <v>6866</v>
      </c>
      <c r="F227" s="220" t="s">
        <v>6867</v>
      </c>
      <c r="G227" s="218"/>
      <c r="H227" s="218"/>
      <c r="I227" s="221"/>
      <c r="J227" s="222">
        <f>BK227</f>
        <v>0</v>
      </c>
      <c r="K227" s="218"/>
      <c r="L227" s="223"/>
      <c r="M227" s="224"/>
      <c r="N227" s="225"/>
      <c r="O227" s="225"/>
      <c r="P227" s="226">
        <f>SUM(P228:P448)</f>
        <v>0</v>
      </c>
      <c r="Q227" s="225"/>
      <c r="R227" s="226">
        <f>SUM(R228:R448)</f>
        <v>0</v>
      </c>
      <c r="S227" s="225"/>
      <c r="T227" s="227">
        <f>SUM(T228:T448)</f>
        <v>0</v>
      </c>
      <c r="AR227" s="228" t="s">
        <v>91</v>
      </c>
      <c r="AT227" s="229" t="s">
        <v>82</v>
      </c>
      <c r="AU227" s="229" t="s">
        <v>83</v>
      </c>
      <c r="AY227" s="228" t="s">
        <v>381</v>
      </c>
      <c r="BK227" s="230">
        <f>SUM(BK228:BK448)</f>
        <v>0</v>
      </c>
    </row>
    <row r="228" s="1" customFormat="1" ht="16.5" customHeight="1">
      <c r="B228" s="39"/>
      <c r="C228" s="233" t="s">
        <v>768</v>
      </c>
      <c r="D228" s="233" t="s">
        <v>384</v>
      </c>
      <c r="E228" s="234" t="s">
        <v>6868</v>
      </c>
      <c r="F228" s="235" t="s">
        <v>6869</v>
      </c>
      <c r="G228" s="236" t="s">
        <v>673</v>
      </c>
      <c r="H228" s="237">
        <v>1709</v>
      </c>
      <c r="I228" s="238"/>
      <c r="J228" s="239">
        <f>ROUND(I228*H228,2)</f>
        <v>0</v>
      </c>
      <c r="K228" s="235" t="s">
        <v>6739</v>
      </c>
      <c r="L228" s="44"/>
      <c r="M228" s="240" t="s">
        <v>1</v>
      </c>
      <c r="N228" s="241" t="s">
        <v>48</v>
      </c>
      <c r="O228" s="87"/>
      <c r="P228" s="242">
        <f>O228*H228</f>
        <v>0</v>
      </c>
      <c r="Q228" s="242">
        <v>0</v>
      </c>
      <c r="R228" s="242">
        <f>Q228*H228</f>
        <v>0</v>
      </c>
      <c r="S228" s="242">
        <v>0</v>
      </c>
      <c r="T228" s="243">
        <f>S228*H228</f>
        <v>0</v>
      </c>
      <c r="AR228" s="244" t="s">
        <v>236</v>
      </c>
      <c r="AT228" s="244" t="s">
        <v>384</v>
      </c>
      <c r="AU228" s="244" t="s">
        <v>91</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236</v>
      </c>
      <c r="BM228" s="244" t="s">
        <v>1081</v>
      </c>
    </row>
    <row r="229" s="1" customFormat="1">
      <c r="B229" s="39"/>
      <c r="C229" s="40"/>
      <c r="D229" s="246" t="s">
        <v>391</v>
      </c>
      <c r="E229" s="40"/>
      <c r="F229" s="247" t="s">
        <v>6870</v>
      </c>
      <c r="G229" s="40"/>
      <c r="H229" s="40"/>
      <c r="I229" s="151"/>
      <c r="J229" s="40"/>
      <c r="K229" s="40"/>
      <c r="L229" s="44"/>
      <c r="M229" s="248"/>
      <c r="N229" s="87"/>
      <c r="O229" s="87"/>
      <c r="P229" s="87"/>
      <c r="Q229" s="87"/>
      <c r="R229" s="87"/>
      <c r="S229" s="87"/>
      <c r="T229" s="88"/>
      <c r="AT229" s="17" t="s">
        <v>391</v>
      </c>
      <c r="AU229" s="17" t="s">
        <v>91</v>
      </c>
    </row>
    <row r="230" s="1" customFormat="1" ht="16.5" customHeight="1">
      <c r="B230" s="39"/>
      <c r="C230" s="233" t="s">
        <v>774</v>
      </c>
      <c r="D230" s="233" t="s">
        <v>384</v>
      </c>
      <c r="E230" s="234" t="s">
        <v>6871</v>
      </c>
      <c r="F230" s="235" t="s">
        <v>6872</v>
      </c>
      <c r="G230" s="236" t="s">
        <v>673</v>
      </c>
      <c r="H230" s="237">
        <v>1760.27</v>
      </c>
      <c r="I230" s="238"/>
      <c r="J230" s="239">
        <f>ROUND(I230*H230,2)</f>
        <v>0</v>
      </c>
      <c r="K230" s="235" t="s">
        <v>6739</v>
      </c>
      <c r="L230" s="44"/>
      <c r="M230" s="240" t="s">
        <v>1</v>
      </c>
      <c r="N230" s="241" t="s">
        <v>48</v>
      </c>
      <c r="O230" s="87"/>
      <c r="P230" s="242">
        <f>O230*H230</f>
        <v>0</v>
      </c>
      <c r="Q230" s="242">
        <v>0</v>
      </c>
      <c r="R230" s="242">
        <f>Q230*H230</f>
        <v>0</v>
      </c>
      <c r="S230" s="242">
        <v>0</v>
      </c>
      <c r="T230" s="243">
        <f>S230*H230</f>
        <v>0</v>
      </c>
      <c r="AR230" s="244" t="s">
        <v>236</v>
      </c>
      <c r="AT230" s="244" t="s">
        <v>384</v>
      </c>
      <c r="AU230" s="244" t="s">
        <v>91</v>
      </c>
      <c r="AY230" s="17" t="s">
        <v>381</v>
      </c>
      <c r="BE230" s="245">
        <f>IF(N230="základní",J230,0)</f>
        <v>0</v>
      </c>
      <c r="BF230" s="245">
        <f>IF(N230="snížená",J230,0)</f>
        <v>0</v>
      </c>
      <c r="BG230" s="245">
        <f>IF(N230="zákl. přenesená",J230,0)</f>
        <v>0</v>
      </c>
      <c r="BH230" s="245">
        <f>IF(N230="sníž. přenesená",J230,0)</f>
        <v>0</v>
      </c>
      <c r="BI230" s="245">
        <f>IF(N230="nulová",J230,0)</f>
        <v>0</v>
      </c>
      <c r="BJ230" s="17" t="s">
        <v>91</v>
      </c>
      <c r="BK230" s="245">
        <f>ROUND(I230*H230,2)</f>
        <v>0</v>
      </c>
      <c r="BL230" s="17" t="s">
        <v>236</v>
      </c>
      <c r="BM230" s="244" t="s">
        <v>1095</v>
      </c>
    </row>
    <row r="231" s="1" customFormat="1">
      <c r="B231" s="39"/>
      <c r="C231" s="40"/>
      <c r="D231" s="246" t="s">
        <v>391</v>
      </c>
      <c r="E231" s="40"/>
      <c r="F231" s="247" t="s">
        <v>6873</v>
      </c>
      <c r="G231" s="40"/>
      <c r="H231" s="40"/>
      <c r="I231" s="151"/>
      <c r="J231" s="40"/>
      <c r="K231" s="40"/>
      <c r="L231" s="44"/>
      <c r="M231" s="248"/>
      <c r="N231" s="87"/>
      <c r="O231" s="87"/>
      <c r="P231" s="87"/>
      <c r="Q231" s="87"/>
      <c r="R231" s="87"/>
      <c r="S231" s="87"/>
      <c r="T231" s="88"/>
      <c r="AT231" s="17" t="s">
        <v>391</v>
      </c>
      <c r="AU231" s="17" t="s">
        <v>91</v>
      </c>
    </row>
    <row r="232" s="1" customFormat="1" ht="16.5" customHeight="1">
      <c r="B232" s="39"/>
      <c r="C232" s="233" t="s">
        <v>779</v>
      </c>
      <c r="D232" s="233" t="s">
        <v>384</v>
      </c>
      <c r="E232" s="234" t="s">
        <v>6874</v>
      </c>
      <c r="F232" s="235" t="s">
        <v>6875</v>
      </c>
      <c r="G232" s="236" t="s">
        <v>673</v>
      </c>
      <c r="H232" s="237">
        <v>183</v>
      </c>
      <c r="I232" s="238"/>
      <c r="J232" s="239">
        <f>ROUND(I232*H232,2)</f>
        <v>0</v>
      </c>
      <c r="K232" s="235" t="s">
        <v>6739</v>
      </c>
      <c r="L232" s="44"/>
      <c r="M232" s="240" t="s">
        <v>1</v>
      </c>
      <c r="N232" s="241" t="s">
        <v>48</v>
      </c>
      <c r="O232" s="87"/>
      <c r="P232" s="242">
        <f>O232*H232</f>
        <v>0</v>
      </c>
      <c r="Q232" s="242">
        <v>0</v>
      </c>
      <c r="R232" s="242">
        <f>Q232*H232</f>
        <v>0</v>
      </c>
      <c r="S232" s="242">
        <v>0</v>
      </c>
      <c r="T232" s="243">
        <f>S232*H232</f>
        <v>0</v>
      </c>
      <c r="AR232" s="244" t="s">
        <v>236</v>
      </c>
      <c r="AT232" s="244" t="s">
        <v>384</v>
      </c>
      <c r="AU232" s="244" t="s">
        <v>91</v>
      </c>
      <c r="AY232" s="17" t="s">
        <v>381</v>
      </c>
      <c r="BE232" s="245">
        <f>IF(N232="základní",J232,0)</f>
        <v>0</v>
      </c>
      <c r="BF232" s="245">
        <f>IF(N232="snížená",J232,0)</f>
        <v>0</v>
      </c>
      <c r="BG232" s="245">
        <f>IF(N232="zákl. přenesená",J232,0)</f>
        <v>0</v>
      </c>
      <c r="BH232" s="245">
        <f>IF(N232="sníž. přenesená",J232,0)</f>
        <v>0</v>
      </c>
      <c r="BI232" s="245">
        <f>IF(N232="nulová",J232,0)</f>
        <v>0</v>
      </c>
      <c r="BJ232" s="17" t="s">
        <v>91</v>
      </c>
      <c r="BK232" s="245">
        <f>ROUND(I232*H232,2)</f>
        <v>0</v>
      </c>
      <c r="BL232" s="17" t="s">
        <v>236</v>
      </c>
      <c r="BM232" s="244" t="s">
        <v>1102</v>
      </c>
    </row>
    <row r="233" s="1" customFormat="1" ht="16.5" customHeight="1">
      <c r="B233" s="39"/>
      <c r="C233" s="233" t="s">
        <v>784</v>
      </c>
      <c r="D233" s="233" t="s">
        <v>384</v>
      </c>
      <c r="E233" s="234" t="s">
        <v>6876</v>
      </c>
      <c r="F233" s="235" t="s">
        <v>6877</v>
      </c>
      <c r="G233" s="236" t="s">
        <v>673</v>
      </c>
      <c r="H233" s="237">
        <v>188.49000000000001</v>
      </c>
      <c r="I233" s="238"/>
      <c r="J233" s="239">
        <f>ROUND(I233*H233,2)</f>
        <v>0</v>
      </c>
      <c r="K233" s="235" t="s">
        <v>6739</v>
      </c>
      <c r="L233" s="44"/>
      <c r="M233" s="240" t="s">
        <v>1</v>
      </c>
      <c r="N233" s="241" t="s">
        <v>48</v>
      </c>
      <c r="O233" s="87"/>
      <c r="P233" s="242">
        <f>O233*H233</f>
        <v>0</v>
      </c>
      <c r="Q233" s="242">
        <v>0</v>
      </c>
      <c r="R233" s="242">
        <f>Q233*H233</f>
        <v>0</v>
      </c>
      <c r="S233" s="242">
        <v>0</v>
      </c>
      <c r="T233" s="243">
        <f>S233*H233</f>
        <v>0</v>
      </c>
      <c r="AR233" s="244" t="s">
        <v>236</v>
      </c>
      <c r="AT233" s="244" t="s">
        <v>384</v>
      </c>
      <c r="AU233" s="244" t="s">
        <v>91</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1114</v>
      </c>
    </row>
    <row r="234" s="1" customFormat="1">
      <c r="B234" s="39"/>
      <c r="C234" s="40"/>
      <c r="D234" s="246" t="s">
        <v>391</v>
      </c>
      <c r="E234" s="40"/>
      <c r="F234" s="247" t="s">
        <v>6878</v>
      </c>
      <c r="G234" s="40"/>
      <c r="H234" s="40"/>
      <c r="I234" s="151"/>
      <c r="J234" s="40"/>
      <c r="K234" s="40"/>
      <c r="L234" s="44"/>
      <c r="M234" s="248"/>
      <c r="N234" s="87"/>
      <c r="O234" s="87"/>
      <c r="P234" s="87"/>
      <c r="Q234" s="87"/>
      <c r="R234" s="87"/>
      <c r="S234" s="87"/>
      <c r="T234" s="88"/>
      <c r="AT234" s="17" t="s">
        <v>391</v>
      </c>
      <c r="AU234" s="17" t="s">
        <v>91</v>
      </c>
    </row>
    <row r="235" s="1" customFormat="1" ht="16.5" customHeight="1">
      <c r="B235" s="39"/>
      <c r="C235" s="233" t="s">
        <v>790</v>
      </c>
      <c r="D235" s="233" t="s">
        <v>384</v>
      </c>
      <c r="E235" s="234" t="s">
        <v>6879</v>
      </c>
      <c r="F235" s="235" t="s">
        <v>6880</v>
      </c>
      <c r="G235" s="236" t="s">
        <v>673</v>
      </c>
      <c r="H235" s="237">
        <v>403</v>
      </c>
      <c r="I235" s="238"/>
      <c r="J235" s="239">
        <f>ROUND(I235*H235,2)</f>
        <v>0</v>
      </c>
      <c r="K235" s="235" t="s">
        <v>6739</v>
      </c>
      <c r="L235" s="44"/>
      <c r="M235" s="240" t="s">
        <v>1</v>
      </c>
      <c r="N235" s="241" t="s">
        <v>48</v>
      </c>
      <c r="O235" s="87"/>
      <c r="P235" s="242">
        <f>O235*H235</f>
        <v>0</v>
      </c>
      <c r="Q235" s="242">
        <v>0</v>
      </c>
      <c r="R235" s="242">
        <f>Q235*H235</f>
        <v>0</v>
      </c>
      <c r="S235" s="242">
        <v>0</v>
      </c>
      <c r="T235" s="243">
        <f>S235*H235</f>
        <v>0</v>
      </c>
      <c r="AR235" s="244" t="s">
        <v>236</v>
      </c>
      <c r="AT235" s="244" t="s">
        <v>384</v>
      </c>
      <c r="AU235" s="244" t="s">
        <v>91</v>
      </c>
      <c r="AY235" s="17" t="s">
        <v>381</v>
      </c>
      <c r="BE235" s="245">
        <f>IF(N235="základní",J235,0)</f>
        <v>0</v>
      </c>
      <c r="BF235" s="245">
        <f>IF(N235="snížená",J235,0)</f>
        <v>0</v>
      </c>
      <c r="BG235" s="245">
        <f>IF(N235="zákl. přenesená",J235,0)</f>
        <v>0</v>
      </c>
      <c r="BH235" s="245">
        <f>IF(N235="sníž. přenesená",J235,0)</f>
        <v>0</v>
      </c>
      <c r="BI235" s="245">
        <f>IF(N235="nulová",J235,0)</f>
        <v>0</v>
      </c>
      <c r="BJ235" s="17" t="s">
        <v>91</v>
      </c>
      <c r="BK235" s="245">
        <f>ROUND(I235*H235,2)</f>
        <v>0</v>
      </c>
      <c r="BL235" s="17" t="s">
        <v>236</v>
      </c>
      <c r="BM235" s="244" t="s">
        <v>1122</v>
      </c>
    </row>
    <row r="236" s="1" customFormat="1" ht="16.5" customHeight="1">
      <c r="B236" s="39"/>
      <c r="C236" s="233" t="s">
        <v>794</v>
      </c>
      <c r="D236" s="233" t="s">
        <v>384</v>
      </c>
      <c r="E236" s="234" t="s">
        <v>6881</v>
      </c>
      <c r="F236" s="235" t="s">
        <v>6882</v>
      </c>
      <c r="G236" s="236" t="s">
        <v>673</v>
      </c>
      <c r="H236" s="237">
        <v>415.08999999999998</v>
      </c>
      <c r="I236" s="238"/>
      <c r="J236" s="239">
        <f>ROUND(I236*H236,2)</f>
        <v>0</v>
      </c>
      <c r="K236" s="235" t="s">
        <v>6739</v>
      </c>
      <c r="L236" s="44"/>
      <c r="M236" s="240" t="s">
        <v>1</v>
      </c>
      <c r="N236" s="241" t="s">
        <v>48</v>
      </c>
      <c r="O236" s="87"/>
      <c r="P236" s="242">
        <f>O236*H236</f>
        <v>0</v>
      </c>
      <c r="Q236" s="242">
        <v>0</v>
      </c>
      <c r="R236" s="242">
        <f>Q236*H236</f>
        <v>0</v>
      </c>
      <c r="S236" s="242">
        <v>0</v>
      </c>
      <c r="T236" s="243">
        <f>S236*H236</f>
        <v>0</v>
      </c>
      <c r="AR236" s="244" t="s">
        <v>236</v>
      </c>
      <c r="AT236" s="244" t="s">
        <v>384</v>
      </c>
      <c r="AU236" s="244" t="s">
        <v>91</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236</v>
      </c>
      <c r="BM236" s="244" t="s">
        <v>1131</v>
      </c>
    </row>
    <row r="237" s="1" customFormat="1">
      <c r="B237" s="39"/>
      <c r="C237" s="40"/>
      <c r="D237" s="246" t="s">
        <v>391</v>
      </c>
      <c r="E237" s="40"/>
      <c r="F237" s="247" t="s">
        <v>6883</v>
      </c>
      <c r="G237" s="40"/>
      <c r="H237" s="40"/>
      <c r="I237" s="151"/>
      <c r="J237" s="40"/>
      <c r="K237" s="40"/>
      <c r="L237" s="44"/>
      <c r="M237" s="248"/>
      <c r="N237" s="87"/>
      <c r="O237" s="87"/>
      <c r="P237" s="87"/>
      <c r="Q237" s="87"/>
      <c r="R237" s="87"/>
      <c r="S237" s="87"/>
      <c r="T237" s="88"/>
      <c r="AT237" s="17" t="s">
        <v>391</v>
      </c>
      <c r="AU237" s="17" t="s">
        <v>91</v>
      </c>
    </row>
    <row r="238" s="1" customFormat="1" ht="16.5" customHeight="1">
      <c r="B238" s="39"/>
      <c r="C238" s="233" t="s">
        <v>798</v>
      </c>
      <c r="D238" s="233" t="s">
        <v>384</v>
      </c>
      <c r="E238" s="234" t="s">
        <v>6884</v>
      </c>
      <c r="F238" s="235" t="s">
        <v>6885</v>
      </c>
      <c r="G238" s="236" t="s">
        <v>673</v>
      </c>
      <c r="H238" s="237">
        <v>470</v>
      </c>
      <c r="I238" s="238"/>
      <c r="J238" s="239">
        <f>ROUND(I238*H238,2)</f>
        <v>0</v>
      </c>
      <c r="K238" s="235" t="s">
        <v>6739</v>
      </c>
      <c r="L238" s="44"/>
      <c r="M238" s="240" t="s">
        <v>1</v>
      </c>
      <c r="N238" s="241" t="s">
        <v>48</v>
      </c>
      <c r="O238" s="87"/>
      <c r="P238" s="242">
        <f>O238*H238</f>
        <v>0</v>
      </c>
      <c r="Q238" s="242">
        <v>0</v>
      </c>
      <c r="R238" s="242">
        <f>Q238*H238</f>
        <v>0</v>
      </c>
      <c r="S238" s="242">
        <v>0</v>
      </c>
      <c r="T238" s="243">
        <f>S238*H238</f>
        <v>0</v>
      </c>
      <c r="AR238" s="244" t="s">
        <v>236</v>
      </c>
      <c r="AT238" s="244" t="s">
        <v>384</v>
      </c>
      <c r="AU238" s="244" t="s">
        <v>91</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1139</v>
      </c>
    </row>
    <row r="239" s="1" customFormat="1" ht="16.5" customHeight="1">
      <c r="B239" s="39"/>
      <c r="C239" s="233" t="s">
        <v>803</v>
      </c>
      <c r="D239" s="233" t="s">
        <v>384</v>
      </c>
      <c r="E239" s="234" t="s">
        <v>6886</v>
      </c>
      <c r="F239" s="235" t="s">
        <v>6887</v>
      </c>
      <c r="G239" s="236" t="s">
        <v>673</v>
      </c>
      <c r="H239" s="237">
        <v>484.10000000000002</v>
      </c>
      <c r="I239" s="238"/>
      <c r="J239" s="239">
        <f>ROUND(I239*H239,2)</f>
        <v>0</v>
      </c>
      <c r="K239" s="235" t="s">
        <v>6739</v>
      </c>
      <c r="L239" s="44"/>
      <c r="M239" s="240" t="s">
        <v>1</v>
      </c>
      <c r="N239" s="241" t="s">
        <v>48</v>
      </c>
      <c r="O239" s="87"/>
      <c r="P239" s="242">
        <f>O239*H239</f>
        <v>0</v>
      </c>
      <c r="Q239" s="242">
        <v>0</v>
      </c>
      <c r="R239" s="242">
        <f>Q239*H239</f>
        <v>0</v>
      </c>
      <c r="S239" s="242">
        <v>0</v>
      </c>
      <c r="T239" s="243">
        <f>S239*H239</f>
        <v>0</v>
      </c>
      <c r="AR239" s="244" t="s">
        <v>236</v>
      </c>
      <c r="AT239" s="244" t="s">
        <v>384</v>
      </c>
      <c r="AU239" s="244" t="s">
        <v>91</v>
      </c>
      <c r="AY239" s="17" t="s">
        <v>381</v>
      </c>
      <c r="BE239" s="245">
        <f>IF(N239="základní",J239,0)</f>
        <v>0</v>
      </c>
      <c r="BF239" s="245">
        <f>IF(N239="snížená",J239,0)</f>
        <v>0</v>
      </c>
      <c r="BG239" s="245">
        <f>IF(N239="zákl. přenesená",J239,0)</f>
        <v>0</v>
      </c>
      <c r="BH239" s="245">
        <f>IF(N239="sníž. přenesená",J239,0)</f>
        <v>0</v>
      </c>
      <c r="BI239" s="245">
        <f>IF(N239="nulová",J239,0)</f>
        <v>0</v>
      </c>
      <c r="BJ239" s="17" t="s">
        <v>91</v>
      </c>
      <c r="BK239" s="245">
        <f>ROUND(I239*H239,2)</f>
        <v>0</v>
      </c>
      <c r="BL239" s="17" t="s">
        <v>236</v>
      </c>
      <c r="BM239" s="244" t="s">
        <v>1152</v>
      </c>
    </row>
    <row r="240" s="1" customFormat="1">
      <c r="B240" s="39"/>
      <c r="C240" s="40"/>
      <c r="D240" s="246" t="s">
        <v>391</v>
      </c>
      <c r="E240" s="40"/>
      <c r="F240" s="247" t="s">
        <v>6888</v>
      </c>
      <c r="G240" s="40"/>
      <c r="H240" s="40"/>
      <c r="I240" s="151"/>
      <c r="J240" s="40"/>
      <c r="K240" s="40"/>
      <c r="L240" s="44"/>
      <c r="M240" s="248"/>
      <c r="N240" s="87"/>
      <c r="O240" s="87"/>
      <c r="P240" s="87"/>
      <c r="Q240" s="87"/>
      <c r="R240" s="87"/>
      <c r="S240" s="87"/>
      <c r="T240" s="88"/>
      <c r="AT240" s="17" t="s">
        <v>391</v>
      </c>
      <c r="AU240" s="17" t="s">
        <v>91</v>
      </c>
    </row>
    <row r="241" s="1" customFormat="1" ht="16.5" customHeight="1">
      <c r="B241" s="39"/>
      <c r="C241" s="233" t="s">
        <v>807</v>
      </c>
      <c r="D241" s="233" t="s">
        <v>384</v>
      </c>
      <c r="E241" s="234" t="s">
        <v>6889</v>
      </c>
      <c r="F241" s="235" t="s">
        <v>6890</v>
      </c>
      <c r="G241" s="236" t="s">
        <v>673</v>
      </c>
      <c r="H241" s="237">
        <v>131</v>
      </c>
      <c r="I241" s="238"/>
      <c r="J241" s="239">
        <f>ROUND(I241*H241,2)</f>
        <v>0</v>
      </c>
      <c r="K241" s="235" t="s">
        <v>6739</v>
      </c>
      <c r="L241" s="44"/>
      <c r="M241" s="240" t="s">
        <v>1</v>
      </c>
      <c r="N241" s="241" t="s">
        <v>48</v>
      </c>
      <c r="O241" s="87"/>
      <c r="P241" s="242">
        <f>O241*H241</f>
        <v>0</v>
      </c>
      <c r="Q241" s="242">
        <v>0</v>
      </c>
      <c r="R241" s="242">
        <f>Q241*H241</f>
        <v>0</v>
      </c>
      <c r="S241" s="242">
        <v>0</v>
      </c>
      <c r="T241" s="243">
        <f>S241*H241</f>
        <v>0</v>
      </c>
      <c r="AR241" s="244" t="s">
        <v>236</v>
      </c>
      <c r="AT241" s="244" t="s">
        <v>384</v>
      </c>
      <c r="AU241" s="244" t="s">
        <v>91</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1160</v>
      </c>
    </row>
    <row r="242" s="1" customFormat="1" ht="16.5" customHeight="1">
      <c r="B242" s="39"/>
      <c r="C242" s="233" t="s">
        <v>813</v>
      </c>
      <c r="D242" s="233" t="s">
        <v>384</v>
      </c>
      <c r="E242" s="234" t="s">
        <v>6891</v>
      </c>
      <c r="F242" s="235" t="s">
        <v>6892</v>
      </c>
      <c r="G242" s="236" t="s">
        <v>673</v>
      </c>
      <c r="H242" s="237">
        <v>134.93000000000001</v>
      </c>
      <c r="I242" s="238"/>
      <c r="J242" s="239">
        <f>ROUND(I242*H242,2)</f>
        <v>0</v>
      </c>
      <c r="K242" s="235" t="s">
        <v>6739</v>
      </c>
      <c r="L242" s="44"/>
      <c r="M242" s="240" t="s">
        <v>1</v>
      </c>
      <c r="N242" s="241" t="s">
        <v>48</v>
      </c>
      <c r="O242" s="87"/>
      <c r="P242" s="242">
        <f>O242*H242</f>
        <v>0</v>
      </c>
      <c r="Q242" s="242">
        <v>0</v>
      </c>
      <c r="R242" s="242">
        <f>Q242*H242</f>
        <v>0</v>
      </c>
      <c r="S242" s="242">
        <v>0</v>
      </c>
      <c r="T242" s="243">
        <f>S242*H242</f>
        <v>0</v>
      </c>
      <c r="AR242" s="244" t="s">
        <v>236</v>
      </c>
      <c r="AT242" s="244" t="s">
        <v>384</v>
      </c>
      <c r="AU242" s="244" t="s">
        <v>91</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236</v>
      </c>
      <c r="BM242" s="244" t="s">
        <v>1169</v>
      </c>
    </row>
    <row r="243" s="1" customFormat="1">
      <c r="B243" s="39"/>
      <c r="C243" s="40"/>
      <c r="D243" s="246" t="s">
        <v>391</v>
      </c>
      <c r="E243" s="40"/>
      <c r="F243" s="247" t="s">
        <v>6893</v>
      </c>
      <c r="G243" s="40"/>
      <c r="H243" s="40"/>
      <c r="I243" s="151"/>
      <c r="J243" s="40"/>
      <c r="K243" s="40"/>
      <c r="L243" s="44"/>
      <c r="M243" s="248"/>
      <c r="N243" s="87"/>
      <c r="O243" s="87"/>
      <c r="P243" s="87"/>
      <c r="Q243" s="87"/>
      <c r="R243" s="87"/>
      <c r="S243" s="87"/>
      <c r="T243" s="88"/>
      <c r="AT243" s="17" t="s">
        <v>391</v>
      </c>
      <c r="AU243" s="17" t="s">
        <v>91</v>
      </c>
    </row>
    <row r="244" s="1" customFormat="1" ht="16.5" customHeight="1">
      <c r="B244" s="39"/>
      <c r="C244" s="233" t="s">
        <v>819</v>
      </c>
      <c r="D244" s="233" t="s">
        <v>384</v>
      </c>
      <c r="E244" s="234" t="s">
        <v>6894</v>
      </c>
      <c r="F244" s="235" t="s">
        <v>6895</v>
      </c>
      <c r="G244" s="236" t="s">
        <v>673</v>
      </c>
      <c r="H244" s="237">
        <v>285</v>
      </c>
      <c r="I244" s="238"/>
      <c r="J244" s="239">
        <f>ROUND(I244*H244,2)</f>
        <v>0</v>
      </c>
      <c r="K244" s="235" t="s">
        <v>6739</v>
      </c>
      <c r="L244" s="44"/>
      <c r="M244" s="240" t="s">
        <v>1</v>
      </c>
      <c r="N244" s="241" t="s">
        <v>48</v>
      </c>
      <c r="O244" s="87"/>
      <c r="P244" s="242">
        <f>O244*H244</f>
        <v>0</v>
      </c>
      <c r="Q244" s="242">
        <v>0</v>
      </c>
      <c r="R244" s="242">
        <f>Q244*H244</f>
        <v>0</v>
      </c>
      <c r="S244" s="242">
        <v>0</v>
      </c>
      <c r="T244" s="243">
        <f>S244*H244</f>
        <v>0</v>
      </c>
      <c r="AR244" s="244" t="s">
        <v>236</v>
      </c>
      <c r="AT244" s="244" t="s">
        <v>384</v>
      </c>
      <c r="AU244" s="244" t="s">
        <v>91</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1178</v>
      </c>
    </row>
    <row r="245" s="1" customFormat="1" ht="16.5" customHeight="1">
      <c r="B245" s="39"/>
      <c r="C245" s="233" t="s">
        <v>823</v>
      </c>
      <c r="D245" s="233" t="s">
        <v>384</v>
      </c>
      <c r="E245" s="234" t="s">
        <v>6896</v>
      </c>
      <c r="F245" s="235" t="s">
        <v>6897</v>
      </c>
      <c r="G245" s="236" t="s">
        <v>673</v>
      </c>
      <c r="H245" s="237">
        <v>293.55000000000001</v>
      </c>
      <c r="I245" s="238"/>
      <c r="J245" s="239">
        <f>ROUND(I245*H245,2)</f>
        <v>0</v>
      </c>
      <c r="K245" s="235" t="s">
        <v>6739</v>
      </c>
      <c r="L245" s="44"/>
      <c r="M245" s="240" t="s">
        <v>1</v>
      </c>
      <c r="N245" s="241" t="s">
        <v>48</v>
      </c>
      <c r="O245" s="87"/>
      <c r="P245" s="242">
        <f>O245*H245</f>
        <v>0</v>
      </c>
      <c r="Q245" s="242">
        <v>0</v>
      </c>
      <c r="R245" s="242">
        <f>Q245*H245</f>
        <v>0</v>
      </c>
      <c r="S245" s="242">
        <v>0</v>
      </c>
      <c r="T245" s="243">
        <f>S245*H245</f>
        <v>0</v>
      </c>
      <c r="AR245" s="244" t="s">
        <v>236</v>
      </c>
      <c r="AT245" s="244" t="s">
        <v>384</v>
      </c>
      <c r="AU245" s="244" t="s">
        <v>91</v>
      </c>
      <c r="AY245" s="17" t="s">
        <v>381</v>
      </c>
      <c r="BE245" s="245">
        <f>IF(N245="základní",J245,0)</f>
        <v>0</v>
      </c>
      <c r="BF245" s="245">
        <f>IF(N245="snížená",J245,0)</f>
        <v>0</v>
      </c>
      <c r="BG245" s="245">
        <f>IF(N245="zákl. přenesená",J245,0)</f>
        <v>0</v>
      </c>
      <c r="BH245" s="245">
        <f>IF(N245="sníž. přenesená",J245,0)</f>
        <v>0</v>
      </c>
      <c r="BI245" s="245">
        <f>IF(N245="nulová",J245,0)</f>
        <v>0</v>
      </c>
      <c r="BJ245" s="17" t="s">
        <v>91</v>
      </c>
      <c r="BK245" s="245">
        <f>ROUND(I245*H245,2)</f>
        <v>0</v>
      </c>
      <c r="BL245" s="17" t="s">
        <v>236</v>
      </c>
      <c r="BM245" s="244" t="s">
        <v>1186</v>
      </c>
    </row>
    <row r="246" s="1" customFormat="1">
      <c r="B246" s="39"/>
      <c r="C246" s="40"/>
      <c r="D246" s="246" t="s">
        <v>391</v>
      </c>
      <c r="E246" s="40"/>
      <c r="F246" s="247" t="s">
        <v>6898</v>
      </c>
      <c r="G246" s="40"/>
      <c r="H246" s="40"/>
      <c r="I246" s="151"/>
      <c r="J246" s="40"/>
      <c r="K246" s="40"/>
      <c r="L246" s="44"/>
      <c r="M246" s="248"/>
      <c r="N246" s="87"/>
      <c r="O246" s="87"/>
      <c r="P246" s="87"/>
      <c r="Q246" s="87"/>
      <c r="R246" s="87"/>
      <c r="S246" s="87"/>
      <c r="T246" s="88"/>
      <c r="AT246" s="17" t="s">
        <v>391</v>
      </c>
      <c r="AU246" s="17" t="s">
        <v>91</v>
      </c>
    </row>
    <row r="247" s="1" customFormat="1" ht="16.5" customHeight="1">
      <c r="B247" s="39"/>
      <c r="C247" s="233" t="s">
        <v>828</v>
      </c>
      <c r="D247" s="233" t="s">
        <v>384</v>
      </c>
      <c r="E247" s="234" t="s">
        <v>6899</v>
      </c>
      <c r="F247" s="235" t="s">
        <v>6900</v>
      </c>
      <c r="G247" s="236" t="s">
        <v>673</v>
      </c>
      <c r="H247" s="237">
        <v>94</v>
      </c>
      <c r="I247" s="238"/>
      <c r="J247" s="239">
        <f>ROUND(I247*H247,2)</f>
        <v>0</v>
      </c>
      <c r="K247" s="235" t="s">
        <v>6739</v>
      </c>
      <c r="L247" s="44"/>
      <c r="M247" s="240" t="s">
        <v>1</v>
      </c>
      <c r="N247" s="241" t="s">
        <v>48</v>
      </c>
      <c r="O247" s="87"/>
      <c r="P247" s="242">
        <f>O247*H247</f>
        <v>0</v>
      </c>
      <c r="Q247" s="242">
        <v>0</v>
      </c>
      <c r="R247" s="242">
        <f>Q247*H247</f>
        <v>0</v>
      </c>
      <c r="S247" s="242">
        <v>0</v>
      </c>
      <c r="T247" s="243">
        <f>S247*H247</f>
        <v>0</v>
      </c>
      <c r="AR247" s="244" t="s">
        <v>236</v>
      </c>
      <c r="AT247" s="244" t="s">
        <v>384</v>
      </c>
      <c r="AU247" s="244" t="s">
        <v>91</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1197</v>
      </c>
    </row>
    <row r="248" s="1" customFormat="1" ht="16.5" customHeight="1">
      <c r="B248" s="39"/>
      <c r="C248" s="233" t="s">
        <v>832</v>
      </c>
      <c r="D248" s="233" t="s">
        <v>384</v>
      </c>
      <c r="E248" s="234" t="s">
        <v>6901</v>
      </c>
      <c r="F248" s="235" t="s">
        <v>6902</v>
      </c>
      <c r="G248" s="236" t="s">
        <v>673</v>
      </c>
      <c r="H248" s="237">
        <v>96.819999999999993</v>
      </c>
      <c r="I248" s="238"/>
      <c r="J248" s="239">
        <f>ROUND(I248*H248,2)</f>
        <v>0</v>
      </c>
      <c r="K248" s="235" t="s">
        <v>6739</v>
      </c>
      <c r="L248" s="44"/>
      <c r="M248" s="240" t="s">
        <v>1</v>
      </c>
      <c r="N248" s="241" t="s">
        <v>48</v>
      </c>
      <c r="O248" s="87"/>
      <c r="P248" s="242">
        <f>O248*H248</f>
        <v>0</v>
      </c>
      <c r="Q248" s="242">
        <v>0</v>
      </c>
      <c r="R248" s="242">
        <f>Q248*H248</f>
        <v>0</v>
      </c>
      <c r="S248" s="242">
        <v>0</v>
      </c>
      <c r="T248" s="243">
        <f>S248*H248</f>
        <v>0</v>
      </c>
      <c r="AR248" s="244" t="s">
        <v>236</v>
      </c>
      <c r="AT248" s="244" t="s">
        <v>384</v>
      </c>
      <c r="AU248" s="244" t="s">
        <v>91</v>
      </c>
      <c r="AY248" s="17" t="s">
        <v>381</v>
      </c>
      <c r="BE248" s="245">
        <f>IF(N248="základní",J248,0)</f>
        <v>0</v>
      </c>
      <c r="BF248" s="245">
        <f>IF(N248="snížená",J248,0)</f>
        <v>0</v>
      </c>
      <c r="BG248" s="245">
        <f>IF(N248="zákl. přenesená",J248,0)</f>
        <v>0</v>
      </c>
      <c r="BH248" s="245">
        <f>IF(N248="sníž. přenesená",J248,0)</f>
        <v>0</v>
      </c>
      <c r="BI248" s="245">
        <f>IF(N248="nulová",J248,0)</f>
        <v>0</v>
      </c>
      <c r="BJ248" s="17" t="s">
        <v>91</v>
      </c>
      <c r="BK248" s="245">
        <f>ROUND(I248*H248,2)</f>
        <v>0</v>
      </c>
      <c r="BL248" s="17" t="s">
        <v>236</v>
      </c>
      <c r="BM248" s="244" t="s">
        <v>1209</v>
      </c>
    </row>
    <row r="249" s="1" customFormat="1">
      <c r="B249" s="39"/>
      <c r="C249" s="40"/>
      <c r="D249" s="246" t="s">
        <v>391</v>
      </c>
      <c r="E249" s="40"/>
      <c r="F249" s="247" t="s">
        <v>6903</v>
      </c>
      <c r="G249" s="40"/>
      <c r="H249" s="40"/>
      <c r="I249" s="151"/>
      <c r="J249" s="40"/>
      <c r="K249" s="40"/>
      <c r="L249" s="44"/>
      <c r="M249" s="248"/>
      <c r="N249" s="87"/>
      <c r="O249" s="87"/>
      <c r="P249" s="87"/>
      <c r="Q249" s="87"/>
      <c r="R249" s="87"/>
      <c r="S249" s="87"/>
      <c r="T249" s="88"/>
      <c r="AT249" s="17" t="s">
        <v>391</v>
      </c>
      <c r="AU249" s="17" t="s">
        <v>91</v>
      </c>
    </row>
    <row r="250" s="1" customFormat="1" ht="16.5" customHeight="1">
      <c r="B250" s="39"/>
      <c r="C250" s="233" t="s">
        <v>564</v>
      </c>
      <c r="D250" s="233" t="s">
        <v>384</v>
      </c>
      <c r="E250" s="234" t="s">
        <v>6904</v>
      </c>
      <c r="F250" s="235" t="s">
        <v>6905</v>
      </c>
      <c r="G250" s="236" t="s">
        <v>673</v>
      </c>
      <c r="H250" s="237">
        <v>58</v>
      </c>
      <c r="I250" s="238"/>
      <c r="J250" s="239">
        <f>ROUND(I250*H250,2)</f>
        <v>0</v>
      </c>
      <c r="K250" s="235" t="s">
        <v>6739</v>
      </c>
      <c r="L250" s="44"/>
      <c r="M250" s="240" t="s">
        <v>1</v>
      </c>
      <c r="N250" s="241" t="s">
        <v>48</v>
      </c>
      <c r="O250" s="87"/>
      <c r="P250" s="242">
        <f>O250*H250</f>
        <v>0</v>
      </c>
      <c r="Q250" s="242">
        <v>0</v>
      </c>
      <c r="R250" s="242">
        <f>Q250*H250</f>
        <v>0</v>
      </c>
      <c r="S250" s="242">
        <v>0</v>
      </c>
      <c r="T250" s="243">
        <f>S250*H250</f>
        <v>0</v>
      </c>
      <c r="AR250" s="244" t="s">
        <v>236</v>
      </c>
      <c r="AT250" s="244" t="s">
        <v>384</v>
      </c>
      <c r="AU250" s="244" t="s">
        <v>91</v>
      </c>
      <c r="AY250" s="17" t="s">
        <v>381</v>
      </c>
      <c r="BE250" s="245">
        <f>IF(N250="základní",J250,0)</f>
        <v>0</v>
      </c>
      <c r="BF250" s="245">
        <f>IF(N250="snížená",J250,0)</f>
        <v>0</v>
      </c>
      <c r="BG250" s="245">
        <f>IF(N250="zákl. přenesená",J250,0)</f>
        <v>0</v>
      </c>
      <c r="BH250" s="245">
        <f>IF(N250="sníž. přenesená",J250,0)</f>
        <v>0</v>
      </c>
      <c r="BI250" s="245">
        <f>IF(N250="nulová",J250,0)</f>
        <v>0</v>
      </c>
      <c r="BJ250" s="17" t="s">
        <v>91</v>
      </c>
      <c r="BK250" s="245">
        <f>ROUND(I250*H250,2)</f>
        <v>0</v>
      </c>
      <c r="BL250" s="17" t="s">
        <v>236</v>
      </c>
      <c r="BM250" s="244" t="s">
        <v>1219</v>
      </c>
    </row>
    <row r="251" s="1" customFormat="1" ht="16.5" customHeight="1">
      <c r="B251" s="39"/>
      <c r="C251" s="233" t="s">
        <v>840</v>
      </c>
      <c r="D251" s="233" t="s">
        <v>384</v>
      </c>
      <c r="E251" s="234" t="s">
        <v>6906</v>
      </c>
      <c r="F251" s="235" t="s">
        <v>6907</v>
      </c>
      <c r="G251" s="236" t="s">
        <v>673</v>
      </c>
      <c r="H251" s="237">
        <v>59.740000000000002</v>
      </c>
      <c r="I251" s="238"/>
      <c r="J251" s="239">
        <f>ROUND(I251*H251,2)</f>
        <v>0</v>
      </c>
      <c r="K251" s="235" t="s">
        <v>6739</v>
      </c>
      <c r="L251" s="44"/>
      <c r="M251" s="240" t="s">
        <v>1</v>
      </c>
      <c r="N251" s="241" t="s">
        <v>48</v>
      </c>
      <c r="O251" s="87"/>
      <c r="P251" s="242">
        <f>O251*H251</f>
        <v>0</v>
      </c>
      <c r="Q251" s="242">
        <v>0</v>
      </c>
      <c r="R251" s="242">
        <f>Q251*H251</f>
        <v>0</v>
      </c>
      <c r="S251" s="242">
        <v>0</v>
      </c>
      <c r="T251" s="243">
        <f>S251*H251</f>
        <v>0</v>
      </c>
      <c r="AR251" s="244" t="s">
        <v>236</v>
      </c>
      <c r="AT251" s="244" t="s">
        <v>384</v>
      </c>
      <c r="AU251" s="244" t="s">
        <v>91</v>
      </c>
      <c r="AY251" s="17" t="s">
        <v>381</v>
      </c>
      <c r="BE251" s="245">
        <f>IF(N251="základní",J251,0)</f>
        <v>0</v>
      </c>
      <c r="BF251" s="245">
        <f>IF(N251="snížená",J251,0)</f>
        <v>0</v>
      </c>
      <c r="BG251" s="245">
        <f>IF(N251="zákl. přenesená",J251,0)</f>
        <v>0</v>
      </c>
      <c r="BH251" s="245">
        <f>IF(N251="sníž. přenesená",J251,0)</f>
        <v>0</v>
      </c>
      <c r="BI251" s="245">
        <f>IF(N251="nulová",J251,0)</f>
        <v>0</v>
      </c>
      <c r="BJ251" s="17" t="s">
        <v>91</v>
      </c>
      <c r="BK251" s="245">
        <f>ROUND(I251*H251,2)</f>
        <v>0</v>
      </c>
      <c r="BL251" s="17" t="s">
        <v>236</v>
      </c>
      <c r="BM251" s="244" t="s">
        <v>1227</v>
      </c>
    </row>
    <row r="252" s="1" customFormat="1">
      <c r="B252" s="39"/>
      <c r="C252" s="40"/>
      <c r="D252" s="246" t="s">
        <v>391</v>
      </c>
      <c r="E252" s="40"/>
      <c r="F252" s="247" t="s">
        <v>6908</v>
      </c>
      <c r="G252" s="40"/>
      <c r="H252" s="40"/>
      <c r="I252" s="151"/>
      <c r="J252" s="40"/>
      <c r="K252" s="40"/>
      <c r="L252" s="44"/>
      <c r="M252" s="248"/>
      <c r="N252" s="87"/>
      <c r="O252" s="87"/>
      <c r="P252" s="87"/>
      <c r="Q252" s="87"/>
      <c r="R252" s="87"/>
      <c r="S252" s="87"/>
      <c r="T252" s="88"/>
      <c r="AT252" s="17" t="s">
        <v>391</v>
      </c>
      <c r="AU252" s="17" t="s">
        <v>91</v>
      </c>
    </row>
    <row r="253" s="1" customFormat="1" ht="16.5" customHeight="1">
      <c r="B253" s="39"/>
      <c r="C253" s="233" t="s">
        <v>847</v>
      </c>
      <c r="D253" s="233" t="s">
        <v>384</v>
      </c>
      <c r="E253" s="234" t="s">
        <v>6909</v>
      </c>
      <c r="F253" s="235" t="s">
        <v>6910</v>
      </c>
      <c r="G253" s="236" t="s">
        <v>673</v>
      </c>
      <c r="H253" s="237">
        <v>138</v>
      </c>
      <c r="I253" s="238"/>
      <c r="J253" s="239">
        <f>ROUND(I253*H253,2)</f>
        <v>0</v>
      </c>
      <c r="K253" s="235" t="s">
        <v>6739</v>
      </c>
      <c r="L253" s="44"/>
      <c r="M253" s="240" t="s">
        <v>1</v>
      </c>
      <c r="N253" s="241" t="s">
        <v>48</v>
      </c>
      <c r="O253" s="87"/>
      <c r="P253" s="242">
        <f>O253*H253</f>
        <v>0</v>
      </c>
      <c r="Q253" s="242">
        <v>0</v>
      </c>
      <c r="R253" s="242">
        <f>Q253*H253</f>
        <v>0</v>
      </c>
      <c r="S253" s="242">
        <v>0</v>
      </c>
      <c r="T253" s="243">
        <f>S253*H253</f>
        <v>0</v>
      </c>
      <c r="AR253" s="244" t="s">
        <v>236</v>
      </c>
      <c r="AT253" s="244" t="s">
        <v>384</v>
      </c>
      <c r="AU253" s="244" t="s">
        <v>91</v>
      </c>
      <c r="AY253" s="17" t="s">
        <v>381</v>
      </c>
      <c r="BE253" s="245">
        <f>IF(N253="základní",J253,0)</f>
        <v>0</v>
      </c>
      <c r="BF253" s="245">
        <f>IF(N253="snížená",J253,0)</f>
        <v>0</v>
      </c>
      <c r="BG253" s="245">
        <f>IF(N253="zákl. přenesená",J253,0)</f>
        <v>0</v>
      </c>
      <c r="BH253" s="245">
        <f>IF(N253="sníž. přenesená",J253,0)</f>
        <v>0</v>
      </c>
      <c r="BI253" s="245">
        <f>IF(N253="nulová",J253,0)</f>
        <v>0</v>
      </c>
      <c r="BJ253" s="17" t="s">
        <v>91</v>
      </c>
      <c r="BK253" s="245">
        <f>ROUND(I253*H253,2)</f>
        <v>0</v>
      </c>
      <c r="BL253" s="17" t="s">
        <v>236</v>
      </c>
      <c r="BM253" s="244" t="s">
        <v>1236</v>
      </c>
    </row>
    <row r="254" s="1" customFormat="1" ht="16.5" customHeight="1">
      <c r="B254" s="39"/>
      <c r="C254" s="233" t="s">
        <v>851</v>
      </c>
      <c r="D254" s="233" t="s">
        <v>384</v>
      </c>
      <c r="E254" s="234" t="s">
        <v>6911</v>
      </c>
      <c r="F254" s="235" t="s">
        <v>6912</v>
      </c>
      <c r="G254" s="236" t="s">
        <v>673</v>
      </c>
      <c r="H254" s="237">
        <v>142.13999999999999</v>
      </c>
      <c r="I254" s="238"/>
      <c r="J254" s="239">
        <f>ROUND(I254*H254,2)</f>
        <v>0</v>
      </c>
      <c r="K254" s="235" t="s">
        <v>6739</v>
      </c>
      <c r="L254" s="44"/>
      <c r="M254" s="240" t="s">
        <v>1</v>
      </c>
      <c r="N254" s="241" t="s">
        <v>48</v>
      </c>
      <c r="O254" s="87"/>
      <c r="P254" s="242">
        <f>O254*H254</f>
        <v>0</v>
      </c>
      <c r="Q254" s="242">
        <v>0</v>
      </c>
      <c r="R254" s="242">
        <f>Q254*H254</f>
        <v>0</v>
      </c>
      <c r="S254" s="242">
        <v>0</v>
      </c>
      <c r="T254" s="243">
        <f>S254*H254</f>
        <v>0</v>
      </c>
      <c r="AR254" s="244" t="s">
        <v>236</v>
      </c>
      <c r="AT254" s="244" t="s">
        <v>384</v>
      </c>
      <c r="AU254" s="244" t="s">
        <v>91</v>
      </c>
      <c r="AY254" s="17" t="s">
        <v>381</v>
      </c>
      <c r="BE254" s="245">
        <f>IF(N254="základní",J254,0)</f>
        <v>0</v>
      </c>
      <c r="BF254" s="245">
        <f>IF(N254="snížená",J254,0)</f>
        <v>0</v>
      </c>
      <c r="BG254" s="245">
        <f>IF(N254="zákl. přenesená",J254,0)</f>
        <v>0</v>
      </c>
      <c r="BH254" s="245">
        <f>IF(N254="sníž. přenesená",J254,0)</f>
        <v>0</v>
      </c>
      <c r="BI254" s="245">
        <f>IF(N254="nulová",J254,0)</f>
        <v>0</v>
      </c>
      <c r="BJ254" s="17" t="s">
        <v>91</v>
      </c>
      <c r="BK254" s="245">
        <f>ROUND(I254*H254,2)</f>
        <v>0</v>
      </c>
      <c r="BL254" s="17" t="s">
        <v>236</v>
      </c>
      <c r="BM254" s="244" t="s">
        <v>1244</v>
      </c>
    </row>
    <row r="255" s="1" customFormat="1">
      <c r="B255" s="39"/>
      <c r="C255" s="40"/>
      <c r="D255" s="246" t="s">
        <v>391</v>
      </c>
      <c r="E255" s="40"/>
      <c r="F255" s="247" t="s">
        <v>6913</v>
      </c>
      <c r="G255" s="40"/>
      <c r="H255" s="40"/>
      <c r="I255" s="151"/>
      <c r="J255" s="40"/>
      <c r="K255" s="40"/>
      <c r="L255" s="44"/>
      <c r="M255" s="248"/>
      <c r="N255" s="87"/>
      <c r="O255" s="87"/>
      <c r="P255" s="87"/>
      <c r="Q255" s="87"/>
      <c r="R255" s="87"/>
      <c r="S255" s="87"/>
      <c r="T255" s="88"/>
      <c r="AT255" s="17" t="s">
        <v>391</v>
      </c>
      <c r="AU255" s="17" t="s">
        <v>91</v>
      </c>
    </row>
    <row r="256" s="1" customFormat="1" ht="16.5" customHeight="1">
      <c r="B256" s="39"/>
      <c r="C256" s="233" t="s">
        <v>857</v>
      </c>
      <c r="D256" s="233" t="s">
        <v>384</v>
      </c>
      <c r="E256" s="234" t="s">
        <v>6914</v>
      </c>
      <c r="F256" s="235" t="s">
        <v>6915</v>
      </c>
      <c r="G256" s="236" t="s">
        <v>600</v>
      </c>
      <c r="H256" s="237">
        <v>1089</v>
      </c>
      <c r="I256" s="238"/>
      <c r="J256" s="239">
        <f>ROUND(I256*H256,2)</f>
        <v>0</v>
      </c>
      <c r="K256" s="235" t="s">
        <v>6739</v>
      </c>
      <c r="L256" s="44"/>
      <c r="M256" s="240" t="s">
        <v>1</v>
      </c>
      <c r="N256" s="241" t="s">
        <v>48</v>
      </c>
      <c r="O256" s="87"/>
      <c r="P256" s="242">
        <f>O256*H256</f>
        <v>0</v>
      </c>
      <c r="Q256" s="242">
        <v>0</v>
      </c>
      <c r="R256" s="242">
        <f>Q256*H256</f>
        <v>0</v>
      </c>
      <c r="S256" s="242">
        <v>0</v>
      </c>
      <c r="T256" s="243">
        <f>S256*H256</f>
        <v>0</v>
      </c>
      <c r="AR256" s="244" t="s">
        <v>236</v>
      </c>
      <c r="AT256" s="244" t="s">
        <v>384</v>
      </c>
      <c r="AU256" s="244" t="s">
        <v>91</v>
      </c>
      <c r="AY256" s="17" t="s">
        <v>381</v>
      </c>
      <c r="BE256" s="245">
        <f>IF(N256="základní",J256,0)</f>
        <v>0</v>
      </c>
      <c r="BF256" s="245">
        <f>IF(N256="snížená",J256,0)</f>
        <v>0</v>
      </c>
      <c r="BG256" s="245">
        <f>IF(N256="zákl. přenesená",J256,0)</f>
        <v>0</v>
      </c>
      <c r="BH256" s="245">
        <f>IF(N256="sníž. přenesená",J256,0)</f>
        <v>0</v>
      </c>
      <c r="BI256" s="245">
        <f>IF(N256="nulová",J256,0)</f>
        <v>0</v>
      </c>
      <c r="BJ256" s="17" t="s">
        <v>91</v>
      </c>
      <c r="BK256" s="245">
        <f>ROUND(I256*H256,2)</f>
        <v>0</v>
      </c>
      <c r="BL256" s="17" t="s">
        <v>236</v>
      </c>
      <c r="BM256" s="244" t="s">
        <v>1250</v>
      </c>
    </row>
    <row r="257" s="1" customFormat="1" ht="16.5" customHeight="1">
      <c r="B257" s="39"/>
      <c r="C257" s="233" t="s">
        <v>863</v>
      </c>
      <c r="D257" s="233" t="s">
        <v>384</v>
      </c>
      <c r="E257" s="234" t="s">
        <v>6916</v>
      </c>
      <c r="F257" s="235" t="s">
        <v>6917</v>
      </c>
      <c r="G257" s="236" t="s">
        <v>600</v>
      </c>
      <c r="H257" s="237">
        <v>120</v>
      </c>
      <c r="I257" s="238"/>
      <c r="J257" s="239">
        <f>ROUND(I257*H257,2)</f>
        <v>0</v>
      </c>
      <c r="K257" s="235" t="s">
        <v>6739</v>
      </c>
      <c r="L257" s="44"/>
      <c r="M257" s="240" t="s">
        <v>1</v>
      </c>
      <c r="N257" s="241" t="s">
        <v>48</v>
      </c>
      <c r="O257" s="87"/>
      <c r="P257" s="242">
        <f>O257*H257</f>
        <v>0</v>
      </c>
      <c r="Q257" s="242">
        <v>0</v>
      </c>
      <c r="R257" s="242">
        <f>Q257*H257</f>
        <v>0</v>
      </c>
      <c r="S257" s="242">
        <v>0</v>
      </c>
      <c r="T257" s="243">
        <f>S257*H257</f>
        <v>0</v>
      </c>
      <c r="AR257" s="244" t="s">
        <v>236</v>
      </c>
      <c r="AT257" s="244" t="s">
        <v>384</v>
      </c>
      <c r="AU257" s="244" t="s">
        <v>91</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1258</v>
      </c>
    </row>
    <row r="258" s="1" customFormat="1">
      <c r="B258" s="39"/>
      <c r="C258" s="40"/>
      <c r="D258" s="246" t="s">
        <v>391</v>
      </c>
      <c r="E258" s="40"/>
      <c r="F258" s="247" t="s">
        <v>6918</v>
      </c>
      <c r="G258" s="40"/>
      <c r="H258" s="40"/>
      <c r="I258" s="151"/>
      <c r="J258" s="40"/>
      <c r="K258" s="40"/>
      <c r="L258" s="44"/>
      <c r="M258" s="248"/>
      <c r="N258" s="87"/>
      <c r="O258" s="87"/>
      <c r="P258" s="87"/>
      <c r="Q258" s="87"/>
      <c r="R258" s="87"/>
      <c r="S258" s="87"/>
      <c r="T258" s="88"/>
      <c r="AT258" s="17" t="s">
        <v>391</v>
      </c>
      <c r="AU258" s="17" t="s">
        <v>91</v>
      </c>
    </row>
    <row r="259" s="1" customFormat="1" ht="16.5" customHeight="1">
      <c r="B259" s="39"/>
      <c r="C259" s="233" t="s">
        <v>869</v>
      </c>
      <c r="D259" s="233" t="s">
        <v>384</v>
      </c>
      <c r="E259" s="234" t="s">
        <v>6919</v>
      </c>
      <c r="F259" s="235" t="s">
        <v>6920</v>
      </c>
      <c r="G259" s="236" t="s">
        <v>600</v>
      </c>
      <c r="H259" s="237">
        <v>35</v>
      </c>
      <c r="I259" s="238"/>
      <c r="J259" s="239">
        <f>ROUND(I259*H259,2)</f>
        <v>0</v>
      </c>
      <c r="K259" s="235" t="s">
        <v>6739</v>
      </c>
      <c r="L259" s="44"/>
      <c r="M259" s="240" t="s">
        <v>1</v>
      </c>
      <c r="N259" s="241" t="s">
        <v>48</v>
      </c>
      <c r="O259" s="87"/>
      <c r="P259" s="242">
        <f>O259*H259</f>
        <v>0</v>
      </c>
      <c r="Q259" s="242">
        <v>0</v>
      </c>
      <c r="R259" s="242">
        <f>Q259*H259</f>
        <v>0</v>
      </c>
      <c r="S259" s="242">
        <v>0</v>
      </c>
      <c r="T259" s="243">
        <f>S259*H259</f>
        <v>0</v>
      </c>
      <c r="AR259" s="244" t="s">
        <v>236</v>
      </c>
      <c r="AT259" s="244" t="s">
        <v>384</v>
      </c>
      <c r="AU259" s="244" t="s">
        <v>91</v>
      </c>
      <c r="AY259" s="17" t="s">
        <v>381</v>
      </c>
      <c r="BE259" s="245">
        <f>IF(N259="základní",J259,0)</f>
        <v>0</v>
      </c>
      <c r="BF259" s="245">
        <f>IF(N259="snížená",J259,0)</f>
        <v>0</v>
      </c>
      <c r="BG259" s="245">
        <f>IF(N259="zákl. přenesená",J259,0)</f>
        <v>0</v>
      </c>
      <c r="BH259" s="245">
        <f>IF(N259="sníž. přenesená",J259,0)</f>
        <v>0</v>
      </c>
      <c r="BI259" s="245">
        <f>IF(N259="nulová",J259,0)</f>
        <v>0</v>
      </c>
      <c r="BJ259" s="17" t="s">
        <v>91</v>
      </c>
      <c r="BK259" s="245">
        <f>ROUND(I259*H259,2)</f>
        <v>0</v>
      </c>
      <c r="BL259" s="17" t="s">
        <v>236</v>
      </c>
      <c r="BM259" s="244" t="s">
        <v>1265</v>
      </c>
    </row>
    <row r="260" s="1" customFormat="1">
      <c r="B260" s="39"/>
      <c r="C260" s="40"/>
      <c r="D260" s="246" t="s">
        <v>391</v>
      </c>
      <c r="E260" s="40"/>
      <c r="F260" s="247" t="s">
        <v>6921</v>
      </c>
      <c r="G260" s="40"/>
      <c r="H260" s="40"/>
      <c r="I260" s="151"/>
      <c r="J260" s="40"/>
      <c r="K260" s="40"/>
      <c r="L260" s="44"/>
      <c r="M260" s="248"/>
      <c r="N260" s="87"/>
      <c r="O260" s="87"/>
      <c r="P260" s="87"/>
      <c r="Q260" s="87"/>
      <c r="R260" s="87"/>
      <c r="S260" s="87"/>
      <c r="T260" s="88"/>
      <c r="AT260" s="17" t="s">
        <v>391</v>
      </c>
      <c r="AU260" s="17" t="s">
        <v>91</v>
      </c>
    </row>
    <row r="261" s="1" customFormat="1" ht="16.5" customHeight="1">
      <c r="B261" s="39"/>
      <c r="C261" s="233" t="s">
        <v>872</v>
      </c>
      <c r="D261" s="233" t="s">
        <v>384</v>
      </c>
      <c r="E261" s="234" t="s">
        <v>6922</v>
      </c>
      <c r="F261" s="235" t="s">
        <v>6923</v>
      </c>
      <c r="G261" s="236" t="s">
        <v>600</v>
      </c>
      <c r="H261" s="237">
        <v>880</v>
      </c>
      <c r="I261" s="238"/>
      <c r="J261" s="239">
        <f>ROUND(I261*H261,2)</f>
        <v>0</v>
      </c>
      <c r="K261" s="235" t="s">
        <v>6739</v>
      </c>
      <c r="L261" s="44"/>
      <c r="M261" s="240" t="s">
        <v>1</v>
      </c>
      <c r="N261" s="241" t="s">
        <v>48</v>
      </c>
      <c r="O261" s="87"/>
      <c r="P261" s="242">
        <f>O261*H261</f>
        <v>0</v>
      </c>
      <c r="Q261" s="242">
        <v>0</v>
      </c>
      <c r="R261" s="242">
        <f>Q261*H261</f>
        <v>0</v>
      </c>
      <c r="S261" s="242">
        <v>0</v>
      </c>
      <c r="T261" s="243">
        <f>S261*H261</f>
        <v>0</v>
      </c>
      <c r="AR261" s="244" t="s">
        <v>236</v>
      </c>
      <c r="AT261" s="244" t="s">
        <v>384</v>
      </c>
      <c r="AU261" s="244" t="s">
        <v>91</v>
      </c>
      <c r="AY261" s="17" t="s">
        <v>381</v>
      </c>
      <c r="BE261" s="245">
        <f>IF(N261="základní",J261,0)</f>
        <v>0</v>
      </c>
      <c r="BF261" s="245">
        <f>IF(N261="snížená",J261,0)</f>
        <v>0</v>
      </c>
      <c r="BG261" s="245">
        <f>IF(N261="zákl. přenesená",J261,0)</f>
        <v>0</v>
      </c>
      <c r="BH261" s="245">
        <f>IF(N261="sníž. přenesená",J261,0)</f>
        <v>0</v>
      </c>
      <c r="BI261" s="245">
        <f>IF(N261="nulová",J261,0)</f>
        <v>0</v>
      </c>
      <c r="BJ261" s="17" t="s">
        <v>91</v>
      </c>
      <c r="BK261" s="245">
        <f>ROUND(I261*H261,2)</f>
        <v>0</v>
      </c>
      <c r="BL261" s="17" t="s">
        <v>236</v>
      </c>
      <c r="BM261" s="244" t="s">
        <v>1275</v>
      </c>
    </row>
    <row r="262" s="1" customFormat="1">
      <c r="B262" s="39"/>
      <c r="C262" s="40"/>
      <c r="D262" s="246" t="s">
        <v>391</v>
      </c>
      <c r="E262" s="40"/>
      <c r="F262" s="247" t="s">
        <v>6924</v>
      </c>
      <c r="G262" s="40"/>
      <c r="H262" s="40"/>
      <c r="I262" s="151"/>
      <c r="J262" s="40"/>
      <c r="K262" s="40"/>
      <c r="L262" s="44"/>
      <c r="M262" s="248"/>
      <c r="N262" s="87"/>
      <c r="O262" s="87"/>
      <c r="P262" s="87"/>
      <c r="Q262" s="87"/>
      <c r="R262" s="87"/>
      <c r="S262" s="87"/>
      <c r="T262" s="88"/>
      <c r="AT262" s="17" t="s">
        <v>391</v>
      </c>
      <c r="AU262" s="17" t="s">
        <v>91</v>
      </c>
    </row>
    <row r="263" s="1" customFormat="1" ht="16.5" customHeight="1">
      <c r="B263" s="39"/>
      <c r="C263" s="233" t="s">
        <v>877</v>
      </c>
      <c r="D263" s="233" t="s">
        <v>384</v>
      </c>
      <c r="E263" s="234" t="s">
        <v>6925</v>
      </c>
      <c r="F263" s="235" t="s">
        <v>6926</v>
      </c>
      <c r="G263" s="236" t="s">
        <v>600</v>
      </c>
      <c r="H263" s="237">
        <v>24</v>
      </c>
      <c r="I263" s="238"/>
      <c r="J263" s="239">
        <f>ROUND(I263*H263,2)</f>
        <v>0</v>
      </c>
      <c r="K263" s="235" t="s">
        <v>6739</v>
      </c>
      <c r="L263" s="44"/>
      <c r="M263" s="240" t="s">
        <v>1</v>
      </c>
      <c r="N263" s="241" t="s">
        <v>48</v>
      </c>
      <c r="O263" s="87"/>
      <c r="P263" s="242">
        <f>O263*H263</f>
        <v>0</v>
      </c>
      <c r="Q263" s="242">
        <v>0</v>
      </c>
      <c r="R263" s="242">
        <f>Q263*H263</f>
        <v>0</v>
      </c>
      <c r="S263" s="242">
        <v>0</v>
      </c>
      <c r="T263" s="243">
        <f>S263*H263</f>
        <v>0</v>
      </c>
      <c r="AR263" s="244" t="s">
        <v>236</v>
      </c>
      <c r="AT263" s="244" t="s">
        <v>384</v>
      </c>
      <c r="AU263" s="244" t="s">
        <v>91</v>
      </c>
      <c r="AY263" s="17" t="s">
        <v>381</v>
      </c>
      <c r="BE263" s="245">
        <f>IF(N263="základní",J263,0)</f>
        <v>0</v>
      </c>
      <c r="BF263" s="245">
        <f>IF(N263="snížená",J263,0)</f>
        <v>0</v>
      </c>
      <c r="BG263" s="245">
        <f>IF(N263="zákl. přenesená",J263,0)</f>
        <v>0</v>
      </c>
      <c r="BH263" s="245">
        <f>IF(N263="sníž. přenesená",J263,0)</f>
        <v>0</v>
      </c>
      <c r="BI263" s="245">
        <f>IF(N263="nulová",J263,0)</f>
        <v>0</v>
      </c>
      <c r="BJ263" s="17" t="s">
        <v>91</v>
      </c>
      <c r="BK263" s="245">
        <f>ROUND(I263*H263,2)</f>
        <v>0</v>
      </c>
      <c r="BL263" s="17" t="s">
        <v>236</v>
      </c>
      <c r="BM263" s="244" t="s">
        <v>1285</v>
      </c>
    </row>
    <row r="264" s="1" customFormat="1">
      <c r="B264" s="39"/>
      <c r="C264" s="40"/>
      <c r="D264" s="246" t="s">
        <v>391</v>
      </c>
      <c r="E264" s="40"/>
      <c r="F264" s="247" t="s">
        <v>6927</v>
      </c>
      <c r="G264" s="40"/>
      <c r="H264" s="40"/>
      <c r="I264" s="151"/>
      <c r="J264" s="40"/>
      <c r="K264" s="40"/>
      <c r="L264" s="44"/>
      <c r="M264" s="248"/>
      <c r="N264" s="87"/>
      <c r="O264" s="87"/>
      <c r="P264" s="87"/>
      <c r="Q264" s="87"/>
      <c r="R264" s="87"/>
      <c r="S264" s="87"/>
      <c r="T264" s="88"/>
      <c r="AT264" s="17" t="s">
        <v>391</v>
      </c>
      <c r="AU264" s="17" t="s">
        <v>91</v>
      </c>
    </row>
    <row r="265" s="1" customFormat="1" ht="16.5" customHeight="1">
      <c r="B265" s="39"/>
      <c r="C265" s="233" t="s">
        <v>881</v>
      </c>
      <c r="D265" s="233" t="s">
        <v>384</v>
      </c>
      <c r="E265" s="234" t="s">
        <v>6928</v>
      </c>
      <c r="F265" s="235" t="s">
        <v>6929</v>
      </c>
      <c r="G265" s="236" t="s">
        <v>600</v>
      </c>
      <c r="H265" s="237">
        <v>22</v>
      </c>
      <c r="I265" s="238"/>
      <c r="J265" s="239">
        <f>ROUND(I265*H265,2)</f>
        <v>0</v>
      </c>
      <c r="K265" s="235" t="s">
        <v>6739</v>
      </c>
      <c r="L265" s="44"/>
      <c r="M265" s="240" t="s">
        <v>1</v>
      </c>
      <c r="N265" s="241" t="s">
        <v>48</v>
      </c>
      <c r="O265" s="87"/>
      <c r="P265" s="242">
        <f>O265*H265</f>
        <v>0</v>
      </c>
      <c r="Q265" s="242">
        <v>0</v>
      </c>
      <c r="R265" s="242">
        <f>Q265*H265</f>
        <v>0</v>
      </c>
      <c r="S265" s="242">
        <v>0</v>
      </c>
      <c r="T265" s="243">
        <f>S265*H265</f>
        <v>0</v>
      </c>
      <c r="AR265" s="244" t="s">
        <v>236</v>
      </c>
      <c r="AT265" s="244" t="s">
        <v>384</v>
      </c>
      <c r="AU265" s="244" t="s">
        <v>91</v>
      </c>
      <c r="AY265" s="17" t="s">
        <v>381</v>
      </c>
      <c r="BE265" s="245">
        <f>IF(N265="základní",J265,0)</f>
        <v>0</v>
      </c>
      <c r="BF265" s="245">
        <f>IF(N265="snížená",J265,0)</f>
        <v>0</v>
      </c>
      <c r="BG265" s="245">
        <f>IF(N265="zákl. přenesená",J265,0)</f>
        <v>0</v>
      </c>
      <c r="BH265" s="245">
        <f>IF(N265="sníž. přenesená",J265,0)</f>
        <v>0</v>
      </c>
      <c r="BI265" s="245">
        <f>IF(N265="nulová",J265,0)</f>
        <v>0</v>
      </c>
      <c r="BJ265" s="17" t="s">
        <v>91</v>
      </c>
      <c r="BK265" s="245">
        <f>ROUND(I265*H265,2)</f>
        <v>0</v>
      </c>
      <c r="BL265" s="17" t="s">
        <v>236</v>
      </c>
      <c r="BM265" s="244" t="s">
        <v>1296</v>
      </c>
    </row>
    <row r="266" s="1" customFormat="1">
      <c r="B266" s="39"/>
      <c r="C266" s="40"/>
      <c r="D266" s="246" t="s">
        <v>391</v>
      </c>
      <c r="E266" s="40"/>
      <c r="F266" s="247" t="s">
        <v>6930</v>
      </c>
      <c r="G266" s="40"/>
      <c r="H266" s="40"/>
      <c r="I266" s="151"/>
      <c r="J266" s="40"/>
      <c r="K266" s="40"/>
      <c r="L266" s="44"/>
      <c r="M266" s="248"/>
      <c r="N266" s="87"/>
      <c r="O266" s="87"/>
      <c r="P266" s="87"/>
      <c r="Q266" s="87"/>
      <c r="R266" s="87"/>
      <c r="S266" s="87"/>
      <c r="T266" s="88"/>
      <c r="AT266" s="17" t="s">
        <v>391</v>
      </c>
      <c r="AU266" s="17" t="s">
        <v>91</v>
      </c>
    </row>
    <row r="267" s="1" customFormat="1" ht="16.5" customHeight="1">
      <c r="B267" s="39"/>
      <c r="C267" s="233" t="s">
        <v>886</v>
      </c>
      <c r="D267" s="233" t="s">
        <v>384</v>
      </c>
      <c r="E267" s="234" t="s">
        <v>6931</v>
      </c>
      <c r="F267" s="235" t="s">
        <v>6932</v>
      </c>
      <c r="G267" s="236" t="s">
        <v>600</v>
      </c>
      <c r="H267" s="237">
        <v>2</v>
      </c>
      <c r="I267" s="238"/>
      <c r="J267" s="239">
        <f>ROUND(I267*H267,2)</f>
        <v>0</v>
      </c>
      <c r="K267" s="235" t="s">
        <v>6739</v>
      </c>
      <c r="L267" s="44"/>
      <c r="M267" s="240" t="s">
        <v>1</v>
      </c>
      <c r="N267" s="241" t="s">
        <v>48</v>
      </c>
      <c r="O267" s="87"/>
      <c r="P267" s="242">
        <f>O267*H267</f>
        <v>0</v>
      </c>
      <c r="Q267" s="242">
        <v>0</v>
      </c>
      <c r="R267" s="242">
        <f>Q267*H267</f>
        <v>0</v>
      </c>
      <c r="S267" s="242">
        <v>0</v>
      </c>
      <c r="T267" s="243">
        <f>S267*H267</f>
        <v>0</v>
      </c>
      <c r="AR267" s="244" t="s">
        <v>236</v>
      </c>
      <c r="AT267" s="244" t="s">
        <v>384</v>
      </c>
      <c r="AU267" s="244" t="s">
        <v>91</v>
      </c>
      <c r="AY267" s="17" t="s">
        <v>381</v>
      </c>
      <c r="BE267" s="245">
        <f>IF(N267="základní",J267,0)</f>
        <v>0</v>
      </c>
      <c r="BF267" s="245">
        <f>IF(N267="snížená",J267,0)</f>
        <v>0</v>
      </c>
      <c r="BG267" s="245">
        <f>IF(N267="zákl. přenesená",J267,0)</f>
        <v>0</v>
      </c>
      <c r="BH267" s="245">
        <f>IF(N267="sníž. přenesená",J267,0)</f>
        <v>0</v>
      </c>
      <c r="BI267" s="245">
        <f>IF(N267="nulová",J267,0)</f>
        <v>0</v>
      </c>
      <c r="BJ267" s="17" t="s">
        <v>91</v>
      </c>
      <c r="BK267" s="245">
        <f>ROUND(I267*H267,2)</f>
        <v>0</v>
      </c>
      <c r="BL267" s="17" t="s">
        <v>236</v>
      </c>
      <c r="BM267" s="244" t="s">
        <v>1308</v>
      </c>
    </row>
    <row r="268" s="1" customFormat="1">
      <c r="B268" s="39"/>
      <c r="C268" s="40"/>
      <c r="D268" s="246" t="s">
        <v>391</v>
      </c>
      <c r="E268" s="40"/>
      <c r="F268" s="247" t="s">
        <v>6933</v>
      </c>
      <c r="G268" s="40"/>
      <c r="H268" s="40"/>
      <c r="I268" s="151"/>
      <c r="J268" s="40"/>
      <c r="K268" s="40"/>
      <c r="L268" s="44"/>
      <c r="M268" s="248"/>
      <c r="N268" s="87"/>
      <c r="O268" s="87"/>
      <c r="P268" s="87"/>
      <c r="Q268" s="87"/>
      <c r="R268" s="87"/>
      <c r="S268" s="87"/>
      <c r="T268" s="88"/>
      <c r="AT268" s="17" t="s">
        <v>391</v>
      </c>
      <c r="AU268" s="17" t="s">
        <v>91</v>
      </c>
    </row>
    <row r="269" s="1" customFormat="1" ht="16.5" customHeight="1">
      <c r="B269" s="39"/>
      <c r="C269" s="233" t="s">
        <v>889</v>
      </c>
      <c r="D269" s="233" t="s">
        <v>384</v>
      </c>
      <c r="E269" s="234" t="s">
        <v>6934</v>
      </c>
      <c r="F269" s="235" t="s">
        <v>6935</v>
      </c>
      <c r="G269" s="236" t="s">
        <v>600</v>
      </c>
      <c r="H269" s="237">
        <v>6</v>
      </c>
      <c r="I269" s="238"/>
      <c r="J269" s="239">
        <f>ROUND(I269*H269,2)</f>
        <v>0</v>
      </c>
      <c r="K269" s="235" t="s">
        <v>6739</v>
      </c>
      <c r="L269" s="44"/>
      <c r="M269" s="240" t="s">
        <v>1</v>
      </c>
      <c r="N269" s="241" t="s">
        <v>48</v>
      </c>
      <c r="O269" s="87"/>
      <c r="P269" s="242">
        <f>O269*H269</f>
        <v>0</v>
      </c>
      <c r="Q269" s="242">
        <v>0</v>
      </c>
      <c r="R269" s="242">
        <f>Q269*H269</f>
        <v>0</v>
      </c>
      <c r="S269" s="242">
        <v>0</v>
      </c>
      <c r="T269" s="243">
        <f>S269*H269</f>
        <v>0</v>
      </c>
      <c r="AR269" s="244" t="s">
        <v>236</v>
      </c>
      <c r="AT269" s="244" t="s">
        <v>384</v>
      </c>
      <c r="AU269" s="244" t="s">
        <v>91</v>
      </c>
      <c r="AY269" s="17" t="s">
        <v>381</v>
      </c>
      <c r="BE269" s="245">
        <f>IF(N269="základní",J269,0)</f>
        <v>0</v>
      </c>
      <c r="BF269" s="245">
        <f>IF(N269="snížená",J269,0)</f>
        <v>0</v>
      </c>
      <c r="BG269" s="245">
        <f>IF(N269="zákl. přenesená",J269,0)</f>
        <v>0</v>
      </c>
      <c r="BH269" s="245">
        <f>IF(N269="sníž. přenesená",J269,0)</f>
        <v>0</v>
      </c>
      <c r="BI269" s="245">
        <f>IF(N269="nulová",J269,0)</f>
        <v>0</v>
      </c>
      <c r="BJ269" s="17" t="s">
        <v>91</v>
      </c>
      <c r="BK269" s="245">
        <f>ROUND(I269*H269,2)</f>
        <v>0</v>
      </c>
      <c r="BL269" s="17" t="s">
        <v>236</v>
      </c>
      <c r="BM269" s="244" t="s">
        <v>1319</v>
      </c>
    </row>
    <row r="270" s="1" customFormat="1">
      <c r="B270" s="39"/>
      <c r="C270" s="40"/>
      <c r="D270" s="246" t="s">
        <v>391</v>
      </c>
      <c r="E270" s="40"/>
      <c r="F270" s="247" t="s">
        <v>6936</v>
      </c>
      <c r="G270" s="40"/>
      <c r="H270" s="40"/>
      <c r="I270" s="151"/>
      <c r="J270" s="40"/>
      <c r="K270" s="40"/>
      <c r="L270" s="44"/>
      <c r="M270" s="248"/>
      <c r="N270" s="87"/>
      <c r="O270" s="87"/>
      <c r="P270" s="87"/>
      <c r="Q270" s="87"/>
      <c r="R270" s="87"/>
      <c r="S270" s="87"/>
      <c r="T270" s="88"/>
      <c r="AT270" s="17" t="s">
        <v>391</v>
      </c>
      <c r="AU270" s="17" t="s">
        <v>91</v>
      </c>
    </row>
    <row r="271" s="1" customFormat="1" ht="16.5" customHeight="1">
      <c r="B271" s="39"/>
      <c r="C271" s="233" t="s">
        <v>894</v>
      </c>
      <c r="D271" s="233" t="s">
        <v>384</v>
      </c>
      <c r="E271" s="234" t="s">
        <v>6937</v>
      </c>
      <c r="F271" s="235" t="s">
        <v>6938</v>
      </c>
      <c r="G271" s="236" t="s">
        <v>600</v>
      </c>
      <c r="H271" s="237">
        <v>102</v>
      </c>
      <c r="I271" s="238"/>
      <c r="J271" s="239">
        <f>ROUND(I271*H271,2)</f>
        <v>0</v>
      </c>
      <c r="K271" s="235" t="s">
        <v>6739</v>
      </c>
      <c r="L271" s="44"/>
      <c r="M271" s="240" t="s">
        <v>1</v>
      </c>
      <c r="N271" s="241" t="s">
        <v>48</v>
      </c>
      <c r="O271" s="87"/>
      <c r="P271" s="242">
        <f>O271*H271</f>
        <v>0</v>
      </c>
      <c r="Q271" s="242">
        <v>0</v>
      </c>
      <c r="R271" s="242">
        <f>Q271*H271</f>
        <v>0</v>
      </c>
      <c r="S271" s="242">
        <v>0</v>
      </c>
      <c r="T271" s="243">
        <f>S271*H271</f>
        <v>0</v>
      </c>
      <c r="AR271" s="244" t="s">
        <v>236</v>
      </c>
      <c r="AT271" s="244" t="s">
        <v>384</v>
      </c>
      <c r="AU271" s="244" t="s">
        <v>91</v>
      </c>
      <c r="AY271" s="17" t="s">
        <v>381</v>
      </c>
      <c r="BE271" s="245">
        <f>IF(N271="základní",J271,0)</f>
        <v>0</v>
      </c>
      <c r="BF271" s="245">
        <f>IF(N271="snížená",J271,0)</f>
        <v>0</v>
      </c>
      <c r="BG271" s="245">
        <f>IF(N271="zákl. přenesená",J271,0)</f>
        <v>0</v>
      </c>
      <c r="BH271" s="245">
        <f>IF(N271="sníž. přenesená",J271,0)</f>
        <v>0</v>
      </c>
      <c r="BI271" s="245">
        <f>IF(N271="nulová",J271,0)</f>
        <v>0</v>
      </c>
      <c r="BJ271" s="17" t="s">
        <v>91</v>
      </c>
      <c r="BK271" s="245">
        <f>ROUND(I271*H271,2)</f>
        <v>0</v>
      </c>
      <c r="BL271" s="17" t="s">
        <v>236</v>
      </c>
      <c r="BM271" s="244" t="s">
        <v>1328</v>
      </c>
    </row>
    <row r="272" s="1" customFormat="1" ht="16.5" customHeight="1">
      <c r="B272" s="39"/>
      <c r="C272" s="233" t="s">
        <v>899</v>
      </c>
      <c r="D272" s="233" t="s">
        <v>384</v>
      </c>
      <c r="E272" s="234" t="s">
        <v>6939</v>
      </c>
      <c r="F272" s="235" t="s">
        <v>6940</v>
      </c>
      <c r="G272" s="236" t="s">
        <v>600</v>
      </c>
      <c r="H272" s="237">
        <v>100</v>
      </c>
      <c r="I272" s="238"/>
      <c r="J272" s="239">
        <f>ROUND(I272*H272,2)</f>
        <v>0</v>
      </c>
      <c r="K272" s="235" t="s">
        <v>6739</v>
      </c>
      <c r="L272" s="44"/>
      <c r="M272" s="240" t="s">
        <v>1</v>
      </c>
      <c r="N272" s="241" t="s">
        <v>48</v>
      </c>
      <c r="O272" s="87"/>
      <c r="P272" s="242">
        <f>O272*H272</f>
        <v>0</v>
      </c>
      <c r="Q272" s="242">
        <v>0</v>
      </c>
      <c r="R272" s="242">
        <f>Q272*H272</f>
        <v>0</v>
      </c>
      <c r="S272" s="242">
        <v>0</v>
      </c>
      <c r="T272" s="243">
        <f>S272*H272</f>
        <v>0</v>
      </c>
      <c r="AR272" s="244" t="s">
        <v>236</v>
      </c>
      <c r="AT272" s="244" t="s">
        <v>384</v>
      </c>
      <c r="AU272" s="244" t="s">
        <v>91</v>
      </c>
      <c r="AY272" s="17" t="s">
        <v>381</v>
      </c>
      <c r="BE272" s="245">
        <f>IF(N272="základní",J272,0)</f>
        <v>0</v>
      </c>
      <c r="BF272" s="245">
        <f>IF(N272="snížená",J272,0)</f>
        <v>0</v>
      </c>
      <c r="BG272" s="245">
        <f>IF(N272="zákl. přenesená",J272,0)</f>
        <v>0</v>
      </c>
      <c r="BH272" s="245">
        <f>IF(N272="sníž. přenesená",J272,0)</f>
        <v>0</v>
      </c>
      <c r="BI272" s="245">
        <f>IF(N272="nulová",J272,0)</f>
        <v>0</v>
      </c>
      <c r="BJ272" s="17" t="s">
        <v>91</v>
      </c>
      <c r="BK272" s="245">
        <f>ROUND(I272*H272,2)</f>
        <v>0</v>
      </c>
      <c r="BL272" s="17" t="s">
        <v>236</v>
      </c>
      <c r="BM272" s="244" t="s">
        <v>1335</v>
      </c>
    </row>
    <row r="273" s="1" customFormat="1">
      <c r="B273" s="39"/>
      <c r="C273" s="40"/>
      <c r="D273" s="246" t="s">
        <v>391</v>
      </c>
      <c r="E273" s="40"/>
      <c r="F273" s="247" t="s">
        <v>6941</v>
      </c>
      <c r="G273" s="40"/>
      <c r="H273" s="40"/>
      <c r="I273" s="151"/>
      <c r="J273" s="40"/>
      <c r="K273" s="40"/>
      <c r="L273" s="44"/>
      <c r="M273" s="248"/>
      <c r="N273" s="87"/>
      <c r="O273" s="87"/>
      <c r="P273" s="87"/>
      <c r="Q273" s="87"/>
      <c r="R273" s="87"/>
      <c r="S273" s="87"/>
      <c r="T273" s="88"/>
      <c r="AT273" s="17" t="s">
        <v>391</v>
      </c>
      <c r="AU273" s="17" t="s">
        <v>91</v>
      </c>
    </row>
    <row r="274" s="1" customFormat="1" ht="16.5" customHeight="1">
      <c r="B274" s="39"/>
      <c r="C274" s="233" t="s">
        <v>903</v>
      </c>
      <c r="D274" s="233" t="s">
        <v>384</v>
      </c>
      <c r="E274" s="234" t="s">
        <v>6942</v>
      </c>
      <c r="F274" s="235" t="s">
        <v>6943</v>
      </c>
      <c r="G274" s="236" t="s">
        <v>600</v>
      </c>
      <c r="H274" s="237">
        <v>2</v>
      </c>
      <c r="I274" s="238"/>
      <c r="J274" s="239">
        <f>ROUND(I274*H274,2)</f>
        <v>0</v>
      </c>
      <c r="K274" s="235" t="s">
        <v>6739</v>
      </c>
      <c r="L274" s="44"/>
      <c r="M274" s="240" t="s">
        <v>1</v>
      </c>
      <c r="N274" s="241" t="s">
        <v>48</v>
      </c>
      <c r="O274" s="87"/>
      <c r="P274" s="242">
        <f>O274*H274</f>
        <v>0</v>
      </c>
      <c r="Q274" s="242">
        <v>0</v>
      </c>
      <c r="R274" s="242">
        <f>Q274*H274</f>
        <v>0</v>
      </c>
      <c r="S274" s="242">
        <v>0</v>
      </c>
      <c r="T274" s="243">
        <f>S274*H274</f>
        <v>0</v>
      </c>
      <c r="AR274" s="244" t="s">
        <v>236</v>
      </c>
      <c r="AT274" s="244" t="s">
        <v>384</v>
      </c>
      <c r="AU274" s="244" t="s">
        <v>91</v>
      </c>
      <c r="AY274" s="17" t="s">
        <v>381</v>
      </c>
      <c r="BE274" s="245">
        <f>IF(N274="základní",J274,0)</f>
        <v>0</v>
      </c>
      <c r="BF274" s="245">
        <f>IF(N274="snížená",J274,0)</f>
        <v>0</v>
      </c>
      <c r="BG274" s="245">
        <f>IF(N274="zákl. přenesená",J274,0)</f>
        <v>0</v>
      </c>
      <c r="BH274" s="245">
        <f>IF(N274="sníž. přenesená",J274,0)</f>
        <v>0</v>
      </c>
      <c r="BI274" s="245">
        <f>IF(N274="nulová",J274,0)</f>
        <v>0</v>
      </c>
      <c r="BJ274" s="17" t="s">
        <v>91</v>
      </c>
      <c r="BK274" s="245">
        <f>ROUND(I274*H274,2)</f>
        <v>0</v>
      </c>
      <c r="BL274" s="17" t="s">
        <v>236</v>
      </c>
      <c r="BM274" s="244" t="s">
        <v>1346</v>
      </c>
    </row>
    <row r="275" s="1" customFormat="1">
      <c r="B275" s="39"/>
      <c r="C275" s="40"/>
      <c r="D275" s="246" t="s">
        <v>391</v>
      </c>
      <c r="E275" s="40"/>
      <c r="F275" s="247" t="s">
        <v>6944</v>
      </c>
      <c r="G275" s="40"/>
      <c r="H275" s="40"/>
      <c r="I275" s="151"/>
      <c r="J275" s="40"/>
      <c r="K275" s="40"/>
      <c r="L275" s="44"/>
      <c r="M275" s="248"/>
      <c r="N275" s="87"/>
      <c r="O275" s="87"/>
      <c r="P275" s="87"/>
      <c r="Q275" s="87"/>
      <c r="R275" s="87"/>
      <c r="S275" s="87"/>
      <c r="T275" s="88"/>
      <c r="AT275" s="17" t="s">
        <v>391</v>
      </c>
      <c r="AU275" s="17" t="s">
        <v>91</v>
      </c>
    </row>
    <row r="276" s="1" customFormat="1" ht="16.5" customHeight="1">
      <c r="B276" s="39"/>
      <c r="C276" s="233" t="s">
        <v>912</v>
      </c>
      <c r="D276" s="233" t="s">
        <v>384</v>
      </c>
      <c r="E276" s="234" t="s">
        <v>6945</v>
      </c>
      <c r="F276" s="235" t="s">
        <v>6946</v>
      </c>
      <c r="G276" s="236" t="s">
        <v>600</v>
      </c>
      <c r="H276" s="237">
        <v>46</v>
      </c>
      <c r="I276" s="238"/>
      <c r="J276" s="239">
        <f>ROUND(I276*H276,2)</f>
        <v>0</v>
      </c>
      <c r="K276" s="235" t="s">
        <v>6739</v>
      </c>
      <c r="L276" s="44"/>
      <c r="M276" s="240" t="s">
        <v>1</v>
      </c>
      <c r="N276" s="241" t="s">
        <v>48</v>
      </c>
      <c r="O276" s="87"/>
      <c r="P276" s="242">
        <f>O276*H276</f>
        <v>0</v>
      </c>
      <c r="Q276" s="242">
        <v>0</v>
      </c>
      <c r="R276" s="242">
        <f>Q276*H276</f>
        <v>0</v>
      </c>
      <c r="S276" s="242">
        <v>0</v>
      </c>
      <c r="T276" s="243">
        <f>S276*H276</f>
        <v>0</v>
      </c>
      <c r="AR276" s="244" t="s">
        <v>236</v>
      </c>
      <c r="AT276" s="244" t="s">
        <v>384</v>
      </c>
      <c r="AU276" s="244" t="s">
        <v>91</v>
      </c>
      <c r="AY276" s="17" t="s">
        <v>381</v>
      </c>
      <c r="BE276" s="245">
        <f>IF(N276="základní",J276,0)</f>
        <v>0</v>
      </c>
      <c r="BF276" s="245">
        <f>IF(N276="snížená",J276,0)</f>
        <v>0</v>
      </c>
      <c r="BG276" s="245">
        <f>IF(N276="zákl. přenesená",J276,0)</f>
        <v>0</v>
      </c>
      <c r="BH276" s="245">
        <f>IF(N276="sníž. přenesená",J276,0)</f>
        <v>0</v>
      </c>
      <c r="BI276" s="245">
        <f>IF(N276="nulová",J276,0)</f>
        <v>0</v>
      </c>
      <c r="BJ276" s="17" t="s">
        <v>91</v>
      </c>
      <c r="BK276" s="245">
        <f>ROUND(I276*H276,2)</f>
        <v>0</v>
      </c>
      <c r="BL276" s="17" t="s">
        <v>236</v>
      </c>
      <c r="BM276" s="244" t="s">
        <v>1355</v>
      </c>
    </row>
    <row r="277" s="1" customFormat="1" ht="16.5" customHeight="1">
      <c r="B277" s="39"/>
      <c r="C277" s="233" t="s">
        <v>916</v>
      </c>
      <c r="D277" s="233" t="s">
        <v>384</v>
      </c>
      <c r="E277" s="234" t="s">
        <v>6947</v>
      </c>
      <c r="F277" s="235" t="s">
        <v>6948</v>
      </c>
      <c r="G277" s="236" t="s">
        <v>600</v>
      </c>
      <c r="H277" s="237">
        <v>46</v>
      </c>
      <c r="I277" s="238"/>
      <c r="J277" s="239">
        <f>ROUND(I277*H277,2)</f>
        <v>0</v>
      </c>
      <c r="K277" s="235" t="s">
        <v>6739</v>
      </c>
      <c r="L277" s="44"/>
      <c r="M277" s="240" t="s">
        <v>1</v>
      </c>
      <c r="N277" s="241" t="s">
        <v>48</v>
      </c>
      <c r="O277" s="87"/>
      <c r="P277" s="242">
        <f>O277*H277</f>
        <v>0</v>
      </c>
      <c r="Q277" s="242">
        <v>0</v>
      </c>
      <c r="R277" s="242">
        <f>Q277*H277</f>
        <v>0</v>
      </c>
      <c r="S277" s="242">
        <v>0</v>
      </c>
      <c r="T277" s="243">
        <f>S277*H277</f>
        <v>0</v>
      </c>
      <c r="AR277" s="244" t="s">
        <v>236</v>
      </c>
      <c r="AT277" s="244" t="s">
        <v>384</v>
      </c>
      <c r="AU277" s="244" t="s">
        <v>91</v>
      </c>
      <c r="AY277" s="17" t="s">
        <v>381</v>
      </c>
      <c r="BE277" s="245">
        <f>IF(N277="základní",J277,0)</f>
        <v>0</v>
      </c>
      <c r="BF277" s="245">
        <f>IF(N277="snížená",J277,0)</f>
        <v>0</v>
      </c>
      <c r="BG277" s="245">
        <f>IF(N277="zákl. přenesená",J277,0)</f>
        <v>0</v>
      </c>
      <c r="BH277" s="245">
        <f>IF(N277="sníž. přenesená",J277,0)</f>
        <v>0</v>
      </c>
      <c r="BI277" s="245">
        <f>IF(N277="nulová",J277,0)</f>
        <v>0</v>
      </c>
      <c r="BJ277" s="17" t="s">
        <v>91</v>
      </c>
      <c r="BK277" s="245">
        <f>ROUND(I277*H277,2)</f>
        <v>0</v>
      </c>
      <c r="BL277" s="17" t="s">
        <v>236</v>
      </c>
      <c r="BM277" s="244" t="s">
        <v>1362</v>
      </c>
    </row>
    <row r="278" s="1" customFormat="1">
      <c r="B278" s="39"/>
      <c r="C278" s="40"/>
      <c r="D278" s="246" t="s">
        <v>391</v>
      </c>
      <c r="E278" s="40"/>
      <c r="F278" s="247" t="s">
        <v>6949</v>
      </c>
      <c r="G278" s="40"/>
      <c r="H278" s="40"/>
      <c r="I278" s="151"/>
      <c r="J278" s="40"/>
      <c r="K278" s="40"/>
      <c r="L278" s="44"/>
      <c r="M278" s="248"/>
      <c r="N278" s="87"/>
      <c r="O278" s="87"/>
      <c r="P278" s="87"/>
      <c r="Q278" s="87"/>
      <c r="R278" s="87"/>
      <c r="S278" s="87"/>
      <c r="T278" s="88"/>
      <c r="AT278" s="17" t="s">
        <v>391</v>
      </c>
      <c r="AU278" s="17" t="s">
        <v>91</v>
      </c>
    </row>
    <row r="279" s="1" customFormat="1" ht="16.5" customHeight="1">
      <c r="B279" s="39"/>
      <c r="C279" s="233" t="s">
        <v>922</v>
      </c>
      <c r="D279" s="233" t="s">
        <v>384</v>
      </c>
      <c r="E279" s="234" t="s">
        <v>6950</v>
      </c>
      <c r="F279" s="235" t="s">
        <v>6951</v>
      </c>
      <c r="G279" s="236" t="s">
        <v>600</v>
      </c>
      <c r="H279" s="237">
        <v>86</v>
      </c>
      <c r="I279" s="238"/>
      <c r="J279" s="239">
        <f>ROUND(I279*H279,2)</f>
        <v>0</v>
      </c>
      <c r="K279" s="235" t="s">
        <v>6739</v>
      </c>
      <c r="L279" s="44"/>
      <c r="M279" s="240" t="s">
        <v>1</v>
      </c>
      <c r="N279" s="241" t="s">
        <v>48</v>
      </c>
      <c r="O279" s="87"/>
      <c r="P279" s="242">
        <f>O279*H279</f>
        <v>0</v>
      </c>
      <c r="Q279" s="242">
        <v>0</v>
      </c>
      <c r="R279" s="242">
        <f>Q279*H279</f>
        <v>0</v>
      </c>
      <c r="S279" s="242">
        <v>0</v>
      </c>
      <c r="T279" s="243">
        <f>S279*H279</f>
        <v>0</v>
      </c>
      <c r="AR279" s="244" t="s">
        <v>236</v>
      </c>
      <c r="AT279" s="244" t="s">
        <v>384</v>
      </c>
      <c r="AU279" s="244" t="s">
        <v>91</v>
      </c>
      <c r="AY279" s="17" t="s">
        <v>381</v>
      </c>
      <c r="BE279" s="245">
        <f>IF(N279="základní",J279,0)</f>
        <v>0</v>
      </c>
      <c r="BF279" s="245">
        <f>IF(N279="snížená",J279,0)</f>
        <v>0</v>
      </c>
      <c r="BG279" s="245">
        <f>IF(N279="zákl. přenesená",J279,0)</f>
        <v>0</v>
      </c>
      <c r="BH279" s="245">
        <f>IF(N279="sníž. přenesená",J279,0)</f>
        <v>0</v>
      </c>
      <c r="BI279" s="245">
        <f>IF(N279="nulová",J279,0)</f>
        <v>0</v>
      </c>
      <c r="BJ279" s="17" t="s">
        <v>91</v>
      </c>
      <c r="BK279" s="245">
        <f>ROUND(I279*H279,2)</f>
        <v>0</v>
      </c>
      <c r="BL279" s="17" t="s">
        <v>236</v>
      </c>
      <c r="BM279" s="244" t="s">
        <v>1367</v>
      </c>
    </row>
    <row r="280" s="1" customFormat="1" ht="16.5" customHeight="1">
      <c r="B280" s="39"/>
      <c r="C280" s="233" t="s">
        <v>926</v>
      </c>
      <c r="D280" s="233" t="s">
        <v>384</v>
      </c>
      <c r="E280" s="234" t="s">
        <v>6952</v>
      </c>
      <c r="F280" s="235" t="s">
        <v>6953</v>
      </c>
      <c r="G280" s="236" t="s">
        <v>600</v>
      </c>
      <c r="H280" s="237">
        <v>84</v>
      </c>
      <c r="I280" s="238"/>
      <c r="J280" s="239">
        <f>ROUND(I280*H280,2)</f>
        <v>0</v>
      </c>
      <c r="K280" s="235" t="s">
        <v>6739</v>
      </c>
      <c r="L280" s="44"/>
      <c r="M280" s="240" t="s">
        <v>1</v>
      </c>
      <c r="N280" s="241" t="s">
        <v>48</v>
      </c>
      <c r="O280" s="87"/>
      <c r="P280" s="242">
        <f>O280*H280</f>
        <v>0</v>
      </c>
      <c r="Q280" s="242">
        <v>0</v>
      </c>
      <c r="R280" s="242">
        <f>Q280*H280</f>
        <v>0</v>
      </c>
      <c r="S280" s="242">
        <v>0</v>
      </c>
      <c r="T280" s="243">
        <f>S280*H280</f>
        <v>0</v>
      </c>
      <c r="AR280" s="244" t="s">
        <v>236</v>
      </c>
      <c r="AT280" s="244" t="s">
        <v>384</v>
      </c>
      <c r="AU280" s="244" t="s">
        <v>91</v>
      </c>
      <c r="AY280" s="17" t="s">
        <v>381</v>
      </c>
      <c r="BE280" s="245">
        <f>IF(N280="základní",J280,0)</f>
        <v>0</v>
      </c>
      <c r="BF280" s="245">
        <f>IF(N280="snížená",J280,0)</f>
        <v>0</v>
      </c>
      <c r="BG280" s="245">
        <f>IF(N280="zákl. přenesená",J280,0)</f>
        <v>0</v>
      </c>
      <c r="BH280" s="245">
        <f>IF(N280="sníž. přenesená",J280,0)</f>
        <v>0</v>
      </c>
      <c r="BI280" s="245">
        <f>IF(N280="nulová",J280,0)</f>
        <v>0</v>
      </c>
      <c r="BJ280" s="17" t="s">
        <v>91</v>
      </c>
      <c r="BK280" s="245">
        <f>ROUND(I280*H280,2)</f>
        <v>0</v>
      </c>
      <c r="BL280" s="17" t="s">
        <v>236</v>
      </c>
      <c r="BM280" s="244" t="s">
        <v>1374</v>
      </c>
    </row>
    <row r="281" s="1" customFormat="1">
      <c r="B281" s="39"/>
      <c r="C281" s="40"/>
      <c r="D281" s="246" t="s">
        <v>391</v>
      </c>
      <c r="E281" s="40"/>
      <c r="F281" s="247" t="s">
        <v>6954</v>
      </c>
      <c r="G281" s="40"/>
      <c r="H281" s="40"/>
      <c r="I281" s="151"/>
      <c r="J281" s="40"/>
      <c r="K281" s="40"/>
      <c r="L281" s="44"/>
      <c r="M281" s="248"/>
      <c r="N281" s="87"/>
      <c r="O281" s="87"/>
      <c r="P281" s="87"/>
      <c r="Q281" s="87"/>
      <c r="R281" s="87"/>
      <c r="S281" s="87"/>
      <c r="T281" s="88"/>
      <c r="AT281" s="17" t="s">
        <v>391</v>
      </c>
      <c r="AU281" s="17" t="s">
        <v>91</v>
      </c>
    </row>
    <row r="282" s="1" customFormat="1" ht="16.5" customHeight="1">
      <c r="B282" s="39"/>
      <c r="C282" s="233" t="s">
        <v>932</v>
      </c>
      <c r="D282" s="233" t="s">
        <v>384</v>
      </c>
      <c r="E282" s="234" t="s">
        <v>6955</v>
      </c>
      <c r="F282" s="235" t="s">
        <v>6956</v>
      </c>
      <c r="G282" s="236" t="s">
        <v>600</v>
      </c>
      <c r="H282" s="237">
        <v>2</v>
      </c>
      <c r="I282" s="238"/>
      <c r="J282" s="239">
        <f>ROUND(I282*H282,2)</f>
        <v>0</v>
      </c>
      <c r="K282" s="235" t="s">
        <v>6739</v>
      </c>
      <c r="L282" s="44"/>
      <c r="M282" s="240" t="s">
        <v>1</v>
      </c>
      <c r="N282" s="241" t="s">
        <v>48</v>
      </c>
      <c r="O282" s="87"/>
      <c r="P282" s="242">
        <f>O282*H282</f>
        <v>0</v>
      </c>
      <c r="Q282" s="242">
        <v>0</v>
      </c>
      <c r="R282" s="242">
        <f>Q282*H282</f>
        <v>0</v>
      </c>
      <c r="S282" s="242">
        <v>0</v>
      </c>
      <c r="T282" s="243">
        <f>S282*H282</f>
        <v>0</v>
      </c>
      <c r="AR282" s="244" t="s">
        <v>236</v>
      </c>
      <c r="AT282" s="244" t="s">
        <v>384</v>
      </c>
      <c r="AU282" s="244" t="s">
        <v>91</v>
      </c>
      <c r="AY282" s="17" t="s">
        <v>381</v>
      </c>
      <c r="BE282" s="245">
        <f>IF(N282="základní",J282,0)</f>
        <v>0</v>
      </c>
      <c r="BF282" s="245">
        <f>IF(N282="snížená",J282,0)</f>
        <v>0</v>
      </c>
      <c r="BG282" s="245">
        <f>IF(N282="zákl. přenesená",J282,0)</f>
        <v>0</v>
      </c>
      <c r="BH282" s="245">
        <f>IF(N282="sníž. přenesená",J282,0)</f>
        <v>0</v>
      </c>
      <c r="BI282" s="245">
        <f>IF(N282="nulová",J282,0)</f>
        <v>0</v>
      </c>
      <c r="BJ282" s="17" t="s">
        <v>91</v>
      </c>
      <c r="BK282" s="245">
        <f>ROUND(I282*H282,2)</f>
        <v>0</v>
      </c>
      <c r="BL282" s="17" t="s">
        <v>236</v>
      </c>
      <c r="BM282" s="244" t="s">
        <v>1384</v>
      </c>
    </row>
    <row r="283" s="1" customFormat="1">
      <c r="B283" s="39"/>
      <c r="C283" s="40"/>
      <c r="D283" s="246" t="s">
        <v>391</v>
      </c>
      <c r="E283" s="40"/>
      <c r="F283" s="247" t="s">
        <v>6957</v>
      </c>
      <c r="G283" s="40"/>
      <c r="H283" s="40"/>
      <c r="I283" s="151"/>
      <c r="J283" s="40"/>
      <c r="K283" s="40"/>
      <c r="L283" s="44"/>
      <c r="M283" s="248"/>
      <c r="N283" s="87"/>
      <c r="O283" s="87"/>
      <c r="P283" s="87"/>
      <c r="Q283" s="87"/>
      <c r="R283" s="87"/>
      <c r="S283" s="87"/>
      <c r="T283" s="88"/>
      <c r="AT283" s="17" t="s">
        <v>391</v>
      </c>
      <c r="AU283" s="17" t="s">
        <v>91</v>
      </c>
    </row>
    <row r="284" s="1" customFormat="1" ht="16.5" customHeight="1">
      <c r="B284" s="39"/>
      <c r="C284" s="233" t="s">
        <v>946</v>
      </c>
      <c r="D284" s="233" t="s">
        <v>384</v>
      </c>
      <c r="E284" s="234" t="s">
        <v>6958</v>
      </c>
      <c r="F284" s="235" t="s">
        <v>6959</v>
      </c>
      <c r="G284" s="236" t="s">
        <v>600</v>
      </c>
      <c r="H284" s="237">
        <v>22</v>
      </c>
      <c r="I284" s="238"/>
      <c r="J284" s="239">
        <f>ROUND(I284*H284,2)</f>
        <v>0</v>
      </c>
      <c r="K284" s="235" t="s">
        <v>6739</v>
      </c>
      <c r="L284" s="44"/>
      <c r="M284" s="240" t="s">
        <v>1</v>
      </c>
      <c r="N284" s="241" t="s">
        <v>48</v>
      </c>
      <c r="O284" s="87"/>
      <c r="P284" s="242">
        <f>O284*H284</f>
        <v>0</v>
      </c>
      <c r="Q284" s="242">
        <v>0</v>
      </c>
      <c r="R284" s="242">
        <f>Q284*H284</f>
        <v>0</v>
      </c>
      <c r="S284" s="242">
        <v>0</v>
      </c>
      <c r="T284" s="243">
        <f>S284*H284</f>
        <v>0</v>
      </c>
      <c r="AR284" s="244" t="s">
        <v>236</v>
      </c>
      <c r="AT284" s="244" t="s">
        <v>384</v>
      </c>
      <c r="AU284" s="244" t="s">
        <v>91</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236</v>
      </c>
      <c r="BM284" s="244" t="s">
        <v>1398</v>
      </c>
    </row>
    <row r="285" s="1" customFormat="1" ht="16.5" customHeight="1">
      <c r="B285" s="39"/>
      <c r="C285" s="233" t="s">
        <v>955</v>
      </c>
      <c r="D285" s="233" t="s">
        <v>384</v>
      </c>
      <c r="E285" s="234" t="s">
        <v>6960</v>
      </c>
      <c r="F285" s="235" t="s">
        <v>6961</v>
      </c>
      <c r="G285" s="236" t="s">
        <v>600</v>
      </c>
      <c r="H285" s="237">
        <v>22</v>
      </c>
      <c r="I285" s="238"/>
      <c r="J285" s="239">
        <f>ROUND(I285*H285,2)</f>
        <v>0</v>
      </c>
      <c r="K285" s="235" t="s">
        <v>6739</v>
      </c>
      <c r="L285" s="44"/>
      <c r="M285" s="240" t="s">
        <v>1</v>
      </c>
      <c r="N285" s="241" t="s">
        <v>48</v>
      </c>
      <c r="O285" s="87"/>
      <c r="P285" s="242">
        <f>O285*H285</f>
        <v>0</v>
      </c>
      <c r="Q285" s="242">
        <v>0</v>
      </c>
      <c r="R285" s="242">
        <f>Q285*H285</f>
        <v>0</v>
      </c>
      <c r="S285" s="242">
        <v>0</v>
      </c>
      <c r="T285" s="243">
        <f>S285*H285</f>
        <v>0</v>
      </c>
      <c r="AR285" s="244" t="s">
        <v>236</v>
      </c>
      <c r="AT285" s="244" t="s">
        <v>384</v>
      </c>
      <c r="AU285" s="244" t="s">
        <v>91</v>
      </c>
      <c r="AY285" s="17" t="s">
        <v>381</v>
      </c>
      <c r="BE285" s="245">
        <f>IF(N285="základní",J285,0)</f>
        <v>0</v>
      </c>
      <c r="BF285" s="245">
        <f>IF(N285="snížená",J285,0)</f>
        <v>0</v>
      </c>
      <c r="BG285" s="245">
        <f>IF(N285="zákl. přenesená",J285,0)</f>
        <v>0</v>
      </c>
      <c r="BH285" s="245">
        <f>IF(N285="sníž. přenesená",J285,0)</f>
        <v>0</v>
      </c>
      <c r="BI285" s="245">
        <f>IF(N285="nulová",J285,0)</f>
        <v>0</v>
      </c>
      <c r="BJ285" s="17" t="s">
        <v>91</v>
      </c>
      <c r="BK285" s="245">
        <f>ROUND(I285*H285,2)</f>
        <v>0</v>
      </c>
      <c r="BL285" s="17" t="s">
        <v>236</v>
      </c>
      <c r="BM285" s="244" t="s">
        <v>1405</v>
      </c>
    </row>
    <row r="286" s="1" customFormat="1">
      <c r="B286" s="39"/>
      <c r="C286" s="40"/>
      <c r="D286" s="246" t="s">
        <v>391</v>
      </c>
      <c r="E286" s="40"/>
      <c r="F286" s="247" t="s">
        <v>6962</v>
      </c>
      <c r="G286" s="40"/>
      <c r="H286" s="40"/>
      <c r="I286" s="151"/>
      <c r="J286" s="40"/>
      <c r="K286" s="40"/>
      <c r="L286" s="44"/>
      <c r="M286" s="248"/>
      <c r="N286" s="87"/>
      <c r="O286" s="87"/>
      <c r="P286" s="87"/>
      <c r="Q286" s="87"/>
      <c r="R286" s="87"/>
      <c r="S286" s="87"/>
      <c r="T286" s="88"/>
      <c r="AT286" s="17" t="s">
        <v>391</v>
      </c>
      <c r="AU286" s="17" t="s">
        <v>91</v>
      </c>
    </row>
    <row r="287" s="1" customFormat="1" ht="16.5" customHeight="1">
      <c r="B287" s="39"/>
      <c r="C287" s="233" t="s">
        <v>966</v>
      </c>
      <c r="D287" s="233" t="s">
        <v>384</v>
      </c>
      <c r="E287" s="234" t="s">
        <v>6963</v>
      </c>
      <c r="F287" s="235" t="s">
        <v>6964</v>
      </c>
      <c r="G287" s="236" t="s">
        <v>600</v>
      </c>
      <c r="H287" s="237">
        <v>20</v>
      </c>
      <c r="I287" s="238"/>
      <c r="J287" s="239">
        <f>ROUND(I287*H287,2)</f>
        <v>0</v>
      </c>
      <c r="K287" s="235" t="s">
        <v>6739</v>
      </c>
      <c r="L287" s="44"/>
      <c r="M287" s="240" t="s">
        <v>1</v>
      </c>
      <c r="N287" s="241" t="s">
        <v>48</v>
      </c>
      <c r="O287" s="87"/>
      <c r="P287" s="242">
        <f>O287*H287</f>
        <v>0</v>
      </c>
      <c r="Q287" s="242">
        <v>0</v>
      </c>
      <c r="R287" s="242">
        <f>Q287*H287</f>
        <v>0</v>
      </c>
      <c r="S287" s="242">
        <v>0</v>
      </c>
      <c r="T287" s="243">
        <f>S287*H287</f>
        <v>0</v>
      </c>
      <c r="AR287" s="244" t="s">
        <v>236</v>
      </c>
      <c r="AT287" s="244" t="s">
        <v>384</v>
      </c>
      <c r="AU287" s="244" t="s">
        <v>91</v>
      </c>
      <c r="AY287" s="17" t="s">
        <v>381</v>
      </c>
      <c r="BE287" s="245">
        <f>IF(N287="základní",J287,0)</f>
        <v>0</v>
      </c>
      <c r="BF287" s="245">
        <f>IF(N287="snížená",J287,0)</f>
        <v>0</v>
      </c>
      <c r="BG287" s="245">
        <f>IF(N287="zákl. přenesená",J287,0)</f>
        <v>0</v>
      </c>
      <c r="BH287" s="245">
        <f>IF(N287="sníž. přenesená",J287,0)</f>
        <v>0</v>
      </c>
      <c r="BI287" s="245">
        <f>IF(N287="nulová",J287,0)</f>
        <v>0</v>
      </c>
      <c r="BJ287" s="17" t="s">
        <v>91</v>
      </c>
      <c r="BK287" s="245">
        <f>ROUND(I287*H287,2)</f>
        <v>0</v>
      </c>
      <c r="BL287" s="17" t="s">
        <v>236</v>
      </c>
      <c r="BM287" s="244" t="s">
        <v>1415</v>
      </c>
    </row>
    <row r="288" s="1" customFormat="1" ht="16.5" customHeight="1">
      <c r="B288" s="39"/>
      <c r="C288" s="233" t="s">
        <v>976</v>
      </c>
      <c r="D288" s="233" t="s">
        <v>384</v>
      </c>
      <c r="E288" s="234" t="s">
        <v>6965</v>
      </c>
      <c r="F288" s="235" t="s">
        <v>6966</v>
      </c>
      <c r="G288" s="236" t="s">
        <v>600</v>
      </c>
      <c r="H288" s="237">
        <v>20</v>
      </c>
      <c r="I288" s="238"/>
      <c r="J288" s="239">
        <f>ROUND(I288*H288,2)</f>
        <v>0</v>
      </c>
      <c r="K288" s="235" t="s">
        <v>6739</v>
      </c>
      <c r="L288" s="44"/>
      <c r="M288" s="240" t="s">
        <v>1</v>
      </c>
      <c r="N288" s="241" t="s">
        <v>48</v>
      </c>
      <c r="O288" s="87"/>
      <c r="P288" s="242">
        <f>O288*H288</f>
        <v>0</v>
      </c>
      <c r="Q288" s="242">
        <v>0</v>
      </c>
      <c r="R288" s="242">
        <f>Q288*H288</f>
        <v>0</v>
      </c>
      <c r="S288" s="242">
        <v>0</v>
      </c>
      <c r="T288" s="243">
        <f>S288*H288</f>
        <v>0</v>
      </c>
      <c r="AR288" s="244" t="s">
        <v>236</v>
      </c>
      <c r="AT288" s="244" t="s">
        <v>384</v>
      </c>
      <c r="AU288" s="244" t="s">
        <v>91</v>
      </c>
      <c r="AY288" s="17" t="s">
        <v>381</v>
      </c>
      <c r="BE288" s="245">
        <f>IF(N288="základní",J288,0)</f>
        <v>0</v>
      </c>
      <c r="BF288" s="245">
        <f>IF(N288="snížená",J288,0)</f>
        <v>0</v>
      </c>
      <c r="BG288" s="245">
        <f>IF(N288="zákl. přenesená",J288,0)</f>
        <v>0</v>
      </c>
      <c r="BH288" s="245">
        <f>IF(N288="sníž. přenesená",J288,0)</f>
        <v>0</v>
      </c>
      <c r="BI288" s="245">
        <f>IF(N288="nulová",J288,0)</f>
        <v>0</v>
      </c>
      <c r="BJ288" s="17" t="s">
        <v>91</v>
      </c>
      <c r="BK288" s="245">
        <f>ROUND(I288*H288,2)</f>
        <v>0</v>
      </c>
      <c r="BL288" s="17" t="s">
        <v>236</v>
      </c>
      <c r="BM288" s="244" t="s">
        <v>1423</v>
      </c>
    </row>
    <row r="289" s="1" customFormat="1">
      <c r="B289" s="39"/>
      <c r="C289" s="40"/>
      <c r="D289" s="246" t="s">
        <v>391</v>
      </c>
      <c r="E289" s="40"/>
      <c r="F289" s="247" t="s">
        <v>6967</v>
      </c>
      <c r="G289" s="40"/>
      <c r="H289" s="40"/>
      <c r="I289" s="151"/>
      <c r="J289" s="40"/>
      <c r="K289" s="40"/>
      <c r="L289" s="44"/>
      <c r="M289" s="248"/>
      <c r="N289" s="87"/>
      <c r="O289" s="87"/>
      <c r="P289" s="87"/>
      <c r="Q289" s="87"/>
      <c r="R289" s="87"/>
      <c r="S289" s="87"/>
      <c r="T289" s="88"/>
      <c r="AT289" s="17" t="s">
        <v>391</v>
      </c>
      <c r="AU289" s="17" t="s">
        <v>91</v>
      </c>
    </row>
    <row r="290" s="1" customFormat="1" ht="16.5" customHeight="1">
      <c r="B290" s="39"/>
      <c r="C290" s="233" t="s">
        <v>980</v>
      </c>
      <c r="D290" s="233" t="s">
        <v>384</v>
      </c>
      <c r="E290" s="234" t="s">
        <v>6968</v>
      </c>
      <c r="F290" s="235" t="s">
        <v>6969</v>
      </c>
      <c r="G290" s="236" t="s">
        <v>600</v>
      </c>
      <c r="H290" s="237">
        <v>42</v>
      </c>
      <c r="I290" s="238"/>
      <c r="J290" s="239">
        <f>ROUND(I290*H290,2)</f>
        <v>0</v>
      </c>
      <c r="K290" s="235" t="s">
        <v>6739</v>
      </c>
      <c r="L290" s="44"/>
      <c r="M290" s="240" t="s">
        <v>1</v>
      </c>
      <c r="N290" s="241" t="s">
        <v>48</v>
      </c>
      <c r="O290" s="87"/>
      <c r="P290" s="242">
        <f>O290*H290</f>
        <v>0</v>
      </c>
      <c r="Q290" s="242">
        <v>0</v>
      </c>
      <c r="R290" s="242">
        <f>Q290*H290</f>
        <v>0</v>
      </c>
      <c r="S290" s="242">
        <v>0</v>
      </c>
      <c r="T290" s="243">
        <f>S290*H290</f>
        <v>0</v>
      </c>
      <c r="AR290" s="244" t="s">
        <v>236</v>
      </c>
      <c r="AT290" s="244" t="s">
        <v>384</v>
      </c>
      <c r="AU290" s="244" t="s">
        <v>91</v>
      </c>
      <c r="AY290" s="17" t="s">
        <v>381</v>
      </c>
      <c r="BE290" s="245">
        <f>IF(N290="základní",J290,0)</f>
        <v>0</v>
      </c>
      <c r="BF290" s="245">
        <f>IF(N290="snížená",J290,0)</f>
        <v>0</v>
      </c>
      <c r="BG290" s="245">
        <f>IF(N290="zákl. přenesená",J290,0)</f>
        <v>0</v>
      </c>
      <c r="BH290" s="245">
        <f>IF(N290="sníž. přenesená",J290,0)</f>
        <v>0</v>
      </c>
      <c r="BI290" s="245">
        <f>IF(N290="nulová",J290,0)</f>
        <v>0</v>
      </c>
      <c r="BJ290" s="17" t="s">
        <v>91</v>
      </c>
      <c r="BK290" s="245">
        <f>ROUND(I290*H290,2)</f>
        <v>0</v>
      </c>
      <c r="BL290" s="17" t="s">
        <v>236</v>
      </c>
      <c r="BM290" s="244" t="s">
        <v>1430</v>
      </c>
    </row>
    <row r="291" s="1" customFormat="1" ht="16.5" customHeight="1">
      <c r="B291" s="39"/>
      <c r="C291" s="233" t="s">
        <v>984</v>
      </c>
      <c r="D291" s="233" t="s">
        <v>384</v>
      </c>
      <c r="E291" s="234" t="s">
        <v>6970</v>
      </c>
      <c r="F291" s="235" t="s">
        <v>6971</v>
      </c>
      <c r="G291" s="236" t="s">
        <v>600</v>
      </c>
      <c r="H291" s="237">
        <v>36</v>
      </c>
      <c r="I291" s="238"/>
      <c r="J291" s="239">
        <f>ROUND(I291*H291,2)</f>
        <v>0</v>
      </c>
      <c r="K291" s="235" t="s">
        <v>6739</v>
      </c>
      <c r="L291" s="44"/>
      <c r="M291" s="240" t="s">
        <v>1</v>
      </c>
      <c r="N291" s="241" t="s">
        <v>48</v>
      </c>
      <c r="O291" s="87"/>
      <c r="P291" s="242">
        <f>O291*H291</f>
        <v>0</v>
      </c>
      <c r="Q291" s="242">
        <v>0</v>
      </c>
      <c r="R291" s="242">
        <f>Q291*H291</f>
        <v>0</v>
      </c>
      <c r="S291" s="242">
        <v>0</v>
      </c>
      <c r="T291" s="243">
        <f>S291*H291</f>
        <v>0</v>
      </c>
      <c r="AR291" s="244" t="s">
        <v>236</v>
      </c>
      <c r="AT291" s="244" t="s">
        <v>384</v>
      </c>
      <c r="AU291" s="244" t="s">
        <v>91</v>
      </c>
      <c r="AY291" s="17" t="s">
        <v>381</v>
      </c>
      <c r="BE291" s="245">
        <f>IF(N291="základní",J291,0)</f>
        <v>0</v>
      </c>
      <c r="BF291" s="245">
        <f>IF(N291="snížená",J291,0)</f>
        <v>0</v>
      </c>
      <c r="BG291" s="245">
        <f>IF(N291="zákl. přenesená",J291,0)</f>
        <v>0</v>
      </c>
      <c r="BH291" s="245">
        <f>IF(N291="sníž. přenesená",J291,0)</f>
        <v>0</v>
      </c>
      <c r="BI291" s="245">
        <f>IF(N291="nulová",J291,0)</f>
        <v>0</v>
      </c>
      <c r="BJ291" s="17" t="s">
        <v>91</v>
      </c>
      <c r="BK291" s="245">
        <f>ROUND(I291*H291,2)</f>
        <v>0</v>
      </c>
      <c r="BL291" s="17" t="s">
        <v>236</v>
      </c>
      <c r="BM291" s="244" t="s">
        <v>1438</v>
      </c>
    </row>
    <row r="292" s="1" customFormat="1">
      <c r="B292" s="39"/>
      <c r="C292" s="40"/>
      <c r="D292" s="246" t="s">
        <v>391</v>
      </c>
      <c r="E292" s="40"/>
      <c r="F292" s="247" t="s">
        <v>6972</v>
      </c>
      <c r="G292" s="40"/>
      <c r="H292" s="40"/>
      <c r="I292" s="151"/>
      <c r="J292" s="40"/>
      <c r="K292" s="40"/>
      <c r="L292" s="44"/>
      <c r="M292" s="248"/>
      <c r="N292" s="87"/>
      <c r="O292" s="87"/>
      <c r="P292" s="87"/>
      <c r="Q292" s="87"/>
      <c r="R292" s="87"/>
      <c r="S292" s="87"/>
      <c r="T292" s="88"/>
      <c r="AT292" s="17" t="s">
        <v>391</v>
      </c>
      <c r="AU292" s="17" t="s">
        <v>91</v>
      </c>
    </row>
    <row r="293" s="1" customFormat="1" ht="16.5" customHeight="1">
      <c r="B293" s="39"/>
      <c r="C293" s="233" t="s">
        <v>988</v>
      </c>
      <c r="D293" s="233" t="s">
        <v>384</v>
      </c>
      <c r="E293" s="234" t="s">
        <v>6973</v>
      </c>
      <c r="F293" s="235" t="s">
        <v>6974</v>
      </c>
      <c r="G293" s="236" t="s">
        <v>600</v>
      </c>
      <c r="H293" s="237">
        <v>2</v>
      </c>
      <c r="I293" s="238"/>
      <c r="J293" s="239">
        <f>ROUND(I293*H293,2)</f>
        <v>0</v>
      </c>
      <c r="K293" s="235" t="s">
        <v>6739</v>
      </c>
      <c r="L293" s="44"/>
      <c r="M293" s="240" t="s">
        <v>1</v>
      </c>
      <c r="N293" s="241" t="s">
        <v>48</v>
      </c>
      <c r="O293" s="87"/>
      <c r="P293" s="242">
        <f>O293*H293</f>
        <v>0</v>
      </c>
      <c r="Q293" s="242">
        <v>0</v>
      </c>
      <c r="R293" s="242">
        <f>Q293*H293</f>
        <v>0</v>
      </c>
      <c r="S293" s="242">
        <v>0</v>
      </c>
      <c r="T293" s="243">
        <f>S293*H293</f>
        <v>0</v>
      </c>
      <c r="AR293" s="244" t="s">
        <v>236</v>
      </c>
      <c r="AT293" s="244" t="s">
        <v>384</v>
      </c>
      <c r="AU293" s="244" t="s">
        <v>91</v>
      </c>
      <c r="AY293" s="17" t="s">
        <v>381</v>
      </c>
      <c r="BE293" s="245">
        <f>IF(N293="základní",J293,0)</f>
        <v>0</v>
      </c>
      <c r="BF293" s="245">
        <f>IF(N293="snížená",J293,0)</f>
        <v>0</v>
      </c>
      <c r="BG293" s="245">
        <f>IF(N293="zákl. přenesená",J293,0)</f>
        <v>0</v>
      </c>
      <c r="BH293" s="245">
        <f>IF(N293="sníž. přenesená",J293,0)</f>
        <v>0</v>
      </c>
      <c r="BI293" s="245">
        <f>IF(N293="nulová",J293,0)</f>
        <v>0</v>
      </c>
      <c r="BJ293" s="17" t="s">
        <v>91</v>
      </c>
      <c r="BK293" s="245">
        <f>ROUND(I293*H293,2)</f>
        <v>0</v>
      </c>
      <c r="BL293" s="17" t="s">
        <v>236</v>
      </c>
      <c r="BM293" s="244" t="s">
        <v>1447</v>
      </c>
    </row>
    <row r="294" s="1" customFormat="1">
      <c r="B294" s="39"/>
      <c r="C294" s="40"/>
      <c r="D294" s="246" t="s">
        <v>391</v>
      </c>
      <c r="E294" s="40"/>
      <c r="F294" s="247" t="s">
        <v>6975</v>
      </c>
      <c r="G294" s="40"/>
      <c r="H294" s="40"/>
      <c r="I294" s="151"/>
      <c r="J294" s="40"/>
      <c r="K294" s="40"/>
      <c r="L294" s="44"/>
      <c r="M294" s="248"/>
      <c r="N294" s="87"/>
      <c r="O294" s="87"/>
      <c r="P294" s="87"/>
      <c r="Q294" s="87"/>
      <c r="R294" s="87"/>
      <c r="S294" s="87"/>
      <c r="T294" s="88"/>
      <c r="AT294" s="17" t="s">
        <v>391</v>
      </c>
      <c r="AU294" s="17" t="s">
        <v>91</v>
      </c>
    </row>
    <row r="295" s="1" customFormat="1" ht="16.5" customHeight="1">
      <c r="B295" s="39"/>
      <c r="C295" s="233" t="s">
        <v>1008</v>
      </c>
      <c r="D295" s="233" t="s">
        <v>384</v>
      </c>
      <c r="E295" s="234" t="s">
        <v>6976</v>
      </c>
      <c r="F295" s="235" t="s">
        <v>6977</v>
      </c>
      <c r="G295" s="236" t="s">
        <v>600</v>
      </c>
      <c r="H295" s="237">
        <v>4</v>
      </c>
      <c r="I295" s="238"/>
      <c r="J295" s="239">
        <f>ROUND(I295*H295,2)</f>
        <v>0</v>
      </c>
      <c r="K295" s="235" t="s">
        <v>6739</v>
      </c>
      <c r="L295" s="44"/>
      <c r="M295" s="240" t="s">
        <v>1</v>
      </c>
      <c r="N295" s="241" t="s">
        <v>48</v>
      </c>
      <c r="O295" s="87"/>
      <c r="P295" s="242">
        <f>O295*H295</f>
        <v>0</v>
      </c>
      <c r="Q295" s="242">
        <v>0</v>
      </c>
      <c r="R295" s="242">
        <f>Q295*H295</f>
        <v>0</v>
      </c>
      <c r="S295" s="242">
        <v>0</v>
      </c>
      <c r="T295" s="243">
        <f>S295*H295</f>
        <v>0</v>
      </c>
      <c r="AR295" s="244" t="s">
        <v>236</v>
      </c>
      <c r="AT295" s="244" t="s">
        <v>384</v>
      </c>
      <c r="AU295" s="244" t="s">
        <v>91</v>
      </c>
      <c r="AY295" s="17" t="s">
        <v>381</v>
      </c>
      <c r="BE295" s="245">
        <f>IF(N295="základní",J295,0)</f>
        <v>0</v>
      </c>
      <c r="BF295" s="245">
        <f>IF(N295="snížená",J295,0)</f>
        <v>0</v>
      </c>
      <c r="BG295" s="245">
        <f>IF(N295="zákl. přenesená",J295,0)</f>
        <v>0</v>
      </c>
      <c r="BH295" s="245">
        <f>IF(N295="sníž. přenesená",J295,0)</f>
        <v>0</v>
      </c>
      <c r="BI295" s="245">
        <f>IF(N295="nulová",J295,0)</f>
        <v>0</v>
      </c>
      <c r="BJ295" s="17" t="s">
        <v>91</v>
      </c>
      <c r="BK295" s="245">
        <f>ROUND(I295*H295,2)</f>
        <v>0</v>
      </c>
      <c r="BL295" s="17" t="s">
        <v>236</v>
      </c>
      <c r="BM295" s="244" t="s">
        <v>1454</v>
      </c>
    </row>
    <row r="296" s="1" customFormat="1">
      <c r="B296" s="39"/>
      <c r="C296" s="40"/>
      <c r="D296" s="246" t="s">
        <v>391</v>
      </c>
      <c r="E296" s="40"/>
      <c r="F296" s="247" t="s">
        <v>6978</v>
      </c>
      <c r="G296" s="40"/>
      <c r="H296" s="40"/>
      <c r="I296" s="151"/>
      <c r="J296" s="40"/>
      <c r="K296" s="40"/>
      <c r="L296" s="44"/>
      <c r="M296" s="248"/>
      <c r="N296" s="87"/>
      <c r="O296" s="87"/>
      <c r="P296" s="87"/>
      <c r="Q296" s="87"/>
      <c r="R296" s="87"/>
      <c r="S296" s="87"/>
      <c r="T296" s="88"/>
      <c r="AT296" s="17" t="s">
        <v>391</v>
      </c>
      <c r="AU296" s="17" t="s">
        <v>91</v>
      </c>
    </row>
    <row r="297" s="1" customFormat="1" ht="16.5" customHeight="1">
      <c r="B297" s="39"/>
      <c r="C297" s="233" t="s">
        <v>1014</v>
      </c>
      <c r="D297" s="233" t="s">
        <v>384</v>
      </c>
      <c r="E297" s="234" t="s">
        <v>6979</v>
      </c>
      <c r="F297" s="235" t="s">
        <v>6980</v>
      </c>
      <c r="G297" s="236" t="s">
        <v>600</v>
      </c>
      <c r="H297" s="237">
        <v>208</v>
      </c>
      <c r="I297" s="238"/>
      <c r="J297" s="239">
        <f>ROUND(I297*H297,2)</f>
        <v>0</v>
      </c>
      <c r="K297" s="235" t="s">
        <v>6739</v>
      </c>
      <c r="L297" s="44"/>
      <c r="M297" s="240" t="s">
        <v>1</v>
      </c>
      <c r="N297" s="241" t="s">
        <v>48</v>
      </c>
      <c r="O297" s="87"/>
      <c r="P297" s="242">
        <f>O297*H297</f>
        <v>0</v>
      </c>
      <c r="Q297" s="242">
        <v>0</v>
      </c>
      <c r="R297" s="242">
        <f>Q297*H297</f>
        <v>0</v>
      </c>
      <c r="S297" s="242">
        <v>0</v>
      </c>
      <c r="T297" s="243">
        <f>S297*H297</f>
        <v>0</v>
      </c>
      <c r="AR297" s="244" t="s">
        <v>236</v>
      </c>
      <c r="AT297" s="244" t="s">
        <v>384</v>
      </c>
      <c r="AU297" s="244" t="s">
        <v>91</v>
      </c>
      <c r="AY297" s="17" t="s">
        <v>381</v>
      </c>
      <c r="BE297" s="245">
        <f>IF(N297="základní",J297,0)</f>
        <v>0</v>
      </c>
      <c r="BF297" s="245">
        <f>IF(N297="snížená",J297,0)</f>
        <v>0</v>
      </c>
      <c r="BG297" s="245">
        <f>IF(N297="zákl. přenesená",J297,0)</f>
        <v>0</v>
      </c>
      <c r="BH297" s="245">
        <f>IF(N297="sníž. přenesená",J297,0)</f>
        <v>0</v>
      </c>
      <c r="BI297" s="245">
        <f>IF(N297="nulová",J297,0)</f>
        <v>0</v>
      </c>
      <c r="BJ297" s="17" t="s">
        <v>91</v>
      </c>
      <c r="BK297" s="245">
        <f>ROUND(I297*H297,2)</f>
        <v>0</v>
      </c>
      <c r="BL297" s="17" t="s">
        <v>236</v>
      </c>
      <c r="BM297" s="244" t="s">
        <v>1463</v>
      </c>
    </row>
    <row r="298" s="1" customFormat="1" ht="16.5" customHeight="1">
      <c r="B298" s="39"/>
      <c r="C298" s="233" t="s">
        <v>1019</v>
      </c>
      <c r="D298" s="233" t="s">
        <v>384</v>
      </c>
      <c r="E298" s="234" t="s">
        <v>6981</v>
      </c>
      <c r="F298" s="235" t="s">
        <v>6982</v>
      </c>
      <c r="G298" s="236" t="s">
        <v>600</v>
      </c>
      <c r="H298" s="237">
        <v>2</v>
      </c>
      <c r="I298" s="238"/>
      <c r="J298" s="239">
        <f>ROUND(I298*H298,2)</f>
        <v>0</v>
      </c>
      <c r="K298" s="235" t="s">
        <v>6739</v>
      </c>
      <c r="L298" s="44"/>
      <c r="M298" s="240" t="s">
        <v>1</v>
      </c>
      <c r="N298" s="241" t="s">
        <v>48</v>
      </c>
      <c r="O298" s="87"/>
      <c r="P298" s="242">
        <f>O298*H298</f>
        <v>0</v>
      </c>
      <c r="Q298" s="242">
        <v>0</v>
      </c>
      <c r="R298" s="242">
        <f>Q298*H298</f>
        <v>0</v>
      </c>
      <c r="S298" s="242">
        <v>0</v>
      </c>
      <c r="T298" s="243">
        <f>S298*H298</f>
        <v>0</v>
      </c>
      <c r="AR298" s="244" t="s">
        <v>236</v>
      </c>
      <c r="AT298" s="244" t="s">
        <v>384</v>
      </c>
      <c r="AU298" s="244" t="s">
        <v>91</v>
      </c>
      <c r="AY298" s="17" t="s">
        <v>381</v>
      </c>
      <c r="BE298" s="245">
        <f>IF(N298="základní",J298,0)</f>
        <v>0</v>
      </c>
      <c r="BF298" s="245">
        <f>IF(N298="snížená",J298,0)</f>
        <v>0</v>
      </c>
      <c r="BG298" s="245">
        <f>IF(N298="zákl. přenesená",J298,0)</f>
        <v>0</v>
      </c>
      <c r="BH298" s="245">
        <f>IF(N298="sníž. přenesená",J298,0)</f>
        <v>0</v>
      </c>
      <c r="BI298" s="245">
        <f>IF(N298="nulová",J298,0)</f>
        <v>0</v>
      </c>
      <c r="BJ298" s="17" t="s">
        <v>91</v>
      </c>
      <c r="BK298" s="245">
        <f>ROUND(I298*H298,2)</f>
        <v>0</v>
      </c>
      <c r="BL298" s="17" t="s">
        <v>236</v>
      </c>
      <c r="BM298" s="244" t="s">
        <v>1471</v>
      </c>
    </row>
    <row r="299" s="1" customFormat="1">
      <c r="B299" s="39"/>
      <c r="C299" s="40"/>
      <c r="D299" s="246" t="s">
        <v>391</v>
      </c>
      <c r="E299" s="40"/>
      <c r="F299" s="247" t="s">
        <v>6983</v>
      </c>
      <c r="G299" s="40"/>
      <c r="H299" s="40"/>
      <c r="I299" s="151"/>
      <c r="J299" s="40"/>
      <c r="K299" s="40"/>
      <c r="L299" s="44"/>
      <c r="M299" s="248"/>
      <c r="N299" s="87"/>
      <c r="O299" s="87"/>
      <c r="P299" s="87"/>
      <c r="Q299" s="87"/>
      <c r="R299" s="87"/>
      <c r="S299" s="87"/>
      <c r="T299" s="88"/>
      <c r="AT299" s="17" t="s">
        <v>391</v>
      </c>
      <c r="AU299" s="17" t="s">
        <v>91</v>
      </c>
    </row>
    <row r="300" s="1" customFormat="1" ht="16.5" customHeight="1">
      <c r="B300" s="39"/>
      <c r="C300" s="233" t="s">
        <v>1023</v>
      </c>
      <c r="D300" s="233" t="s">
        <v>384</v>
      </c>
      <c r="E300" s="234" t="s">
        <v>6984</v>
      </c>
      <c r="F300" s="235" t="s">
        <v>6985</v>
      </c>
      <c r="G300" s="236" t="s">
        <v>600</v>
      </c>
      <c r="H300" s="237">
        <v>2</v>
      </c>
      <c r="I300" s="238"/>
      <c r="J300" s="239">
        <f>ROUND(I300*H300,2)</f>
        <v>0</v>
      </c>
      <c r="K300" s="235" t="s">
        <v>6739</v>
      </c>
      <c r="L300" s="44"/>
      <c r="M300" s="240" t="s">
        <v>1</v>
      </c>
      <c r="N300" s="241" t="s">
        <v>48</v>
      </c>
      <c r="O300" s="87"/>
      <c r="P300" s="242">
        <f>O300*H300</f>
        <v>0</v>
      </c>
      <c r="Q300" s="242">
        <v>0</v>
      </c>
      <c r="R300" s="242">
        <f>Q300*H300</f>
        <v>0</v>
      </c>
      <c r="S300" s="242">
        <v>0</v>
      </c>
      <c r="T300" s="243">
        <f>S300*H300</f>
        <v>0</v>
      </c>
      <c r="AR300" s="244" t="s">
        <v>236</v>
      </c>
      <c r="AT300" s="244" t="s">
        <v>384</v>
      </c>
      <c r="AU300" s="244" t="s">
        <v>91</v>
      </c>
      <c r="AY300" s="17" t="s">
        <v>381</v>
      </c>
      <c r="BE300" s="245">
        <f>IF(N300="základní",J300,0)</f>
        <v>0</v>
      </c>
      <c r="BF300" s="245">
        <f>IF(N300="snížená",J300,0)</f>
        <v>0</v>
      </c>
      <c r="BG300" s="245">
        <f>IF(N300="zákl. přenesená",J300,0)</f>
        <v>0</v>
      </c>
      <c r="BH300" s="245">
        <f>IF(N300="sníž. přenesená",J300,0)</f>
        <v>0</v>
      </c>
      <c r="BI300" s="245">
        <f>IF(N300="nulová",J300,0)</f>
        <v>0</v>
      </c>
      <c r="BJ300" s="17" t="s">
        <v>91</v>
      </c>
      <c r="BK300" s="245">
        <f>ROUND(I300*H300,2)</f>
        <v>0</v>
      </c>
      <c r="BL300" s="17" t="s">
        <v>236</v>
      </c>
      <c r="BM300" s="244" t="s">
        <v>1478</v>
      </c>
    </row>
    <row r="301" s="1" customFormat="1">
      <c r="B301" s="39"/>
      <c r="C301" s="40"/>
      <c r="D301" s="246" t="s">
        <v>391</v>
      </c>
      <c r="E301" s="40"/>
      <c r="F301" s="247" t="s">
        <v>6986</v>
      </c>
      <c r="G301" s="40"/>
      <c r="H301" s="40"/>
      <c r="I301" s="151"/>
      <c r="J301" s="40"/>
      <c r="K301" s="40"/>
      <c r="L301" s="44"/>
      <c r="M301" s="248"/>
      <c r="N301" s="87"/>
      <c r="O301" s="87"/>
      <c r="P301" s="87"/>
      <c r="Q301" s="87"/>
      <c r="R301" s="87"/>
      <c r="S301" s="87"/>
      <c r="T301" s="88"/>
      <c r="AT301" s="17" t="s">
        <v>391</v>
      </c>
      <c r="AU301" s="17" t="s">
        <v>91</v>
      </c>
    </row>
    <row r="302" s="1" customFormat="1" ht="16.5" customHeight="1">
      <c r="B302" s="39"/>
      <c r="C302" s="233" t="s">
        <v>1047</v>
      </c>
      <c r="D302" s="233" t="s">
        <v>384</v>
      </c>
      <c r="E302" s="234" t="s">
        <v>6987</v>
      </c>
      <c r="F302" s="235" t="s">
        <v>6988</v>
      </c>
      <c r="G302" s="236" t="s">
        <v>600</v>
      </c>
      <c r="H302" s="237">
        <v>42</v>
      </c>
      <c r="I302" s="238"/>
      <c r="J302" s="239">
        <f>ROUND(I302*H302,2)</f>
        <v>0</v>
      </c>
      <c r="K302" s="235" t="s">
        <v>6739</v>
      </c>
      <c r="L302" s="44"/>
      <c r="M302" s="240" t="s">
        <v>1</v>
      </c>
      <c r="N302" s="241" t="s">
        <v>48</v>
      </c>
      <c r="O302" s="87"/>
      <c r="P302" s="242">
        <f>O302*H302</f>
        <v>0</v>
      </c>
      <c r="Q302" s="242">
        <v>0</v>
      </c>
      <c r="R302" s="242">
        <f>Q302*H302</f>
        <v>0</v>
      </c>
      <c r="S302" s="242">
        <v>0</v>
      </c>
      <c r="T302" s="243">
        <f>S302*H302</f>
        <v>0</v>
      </c>
      <c r="AR302" s="244" t="s">
        <v>236</v>
      </c>
      <c r="AT302" s="244" t="s">
        <v>384</v>
      </c>
      <c r="AU302" s="244" t="s">
        <v>91</v>
      </c>
      <c r="AY302" s="17" t="s">
        <v>381</v>
      </c>
      <c r="BE302" s="245">
        <f>IF(N302="základní",J302,0)</f>
        <v>0</v>
      </c>
      <c r="BF302" s="245">
        <f>IF(N302="snížená",J302,0)</f>
        <v>0</v>
      </c>
      <c r="BG302" s="245">
        <f>IF(N302="zákl. přenesená",J302,0)</f>
        <v>0</v>
      </c>
      <c r="BH302" s="245">
        <f>IF(N302="sníž. přenesená",J302,0)</f>
        <v>0</v>
      </c>
      <c r="BI302" s="245">
        <f>IF(N302="nulová",J302,0)</f>
        <v>0</v>
      </c>
      <c r="BJ302" s="17" t="s">
        <v>91</v>
      </c>
      <c r="BK302" s="245">
        <f>ROUND(I302*H302,2)</f>
        <v>0</v>
      </c>
      <c r="BL302" s="17" t="s">
        <v>236</v>
      </c>
      <c r="BM302" s="244" t="s">
        <v>1491</v>
      </c>
    </row>
    <row r="303" s="1" customFormat="1">
      <c r="B303" s="39"/>
      <c r="C303" s="40"/>
      <c r="D303" s="246" t="s">
        <v>391</v>
      </c>
      <c r="E303" s="40"/>
      <c r="F303" s="247" t="s">
        <v>6989</v>
      </c>
      <c r="G303" s="40"/>
      <c r="H303" s="40"/>
      <c r="I303" s="151"/>
      <c r="J303" s="40"/>
      <c r="K303" s="40"/>
      <c r="L303" s="44"/>
      <c r="M303" s="248"/>
      <c r="N303" s="87"/>
      <c r="O303" s="87"/>
      <c r="P303" s="87"/>
      <c r="Q303" s="87"/>
      <c r="R303" s="87"/>
      <c r="S303" s="87"/>
      <c r="T303" s="88"/>
      <c r="AT303" s="17" t="s">
        <v>391</v>
      </c>
      <c r="AU303" s="17" t="s">
        <v>91</v>
      </c>
    </row>
    <row r="304" s="1" customFormat="1" ht="16.5" customHeight="1">
      <c r="B304" s="39"/>
      <c r="C304" s="233" t="s">
        <v>1050</v>
      </c>
      <c r="D304" s="233" t="s">
        <v>384</v>
      </c>
      <c r="E304" s="234" t="s">
        <v>6990</v>
      </c>
      <c r="F304" s="235" t="s">
        <v>6991</v>
      </c>
      <c r="G304" s="236" t="s">
        <v>600</v>
      </c>
      <c r="H304" s="237">
        <v>12</v>
      </c>
      <c r="I304" s="238"/>
      <c r="J304" s="239">
        <f>ROUND(I304*H304,2)</f>
        <v>0</v>
      </c>
      <c r="K304" s="235" t="s">
        <v>6739</v>
      </c>
      <c r="L304" s="44"/>
      <c r="M304" s="240" t="s">
        <v>1</v>
      </c>
      <c r="N304" s="241" t="s">
        <v>48</v>
      </c>
      <c r="O304" s="87"/>
      <c r="P304" s="242">
        <f>O304*H304</f>
        <v>0</v>
      </c>
      <c r="Q304" s="242">
        <v>0</v>
      </c>
      <c r="R304" s="242">
        <f>Q304*H304</f>
        <v>0</v>
      </c>
      <c r="S304" s="242">
        <v>0</v>
      </c>
      <c r="T304" s="243">
        <f>S304*H304</f>
        <v>0</v>
      </c>
      <c r="AR304" s="244" t="s">
        <v>236</v>
      </c>
      <c r="AT304" s="244" t="s">
        <v>384</v>
      </c>
      <c r="AU304" s="244" t="s">
        <v>91</v>
      </c>
      <c r="AY304" s="17" t="s">
        <v>381</v>
      </c>
      <c r="BE304" s="245">
        <f>IF(N304="základní",J304,0)</f>
        <v>0</v>
      </c>
      <c r="BF304" s="245">
        <f>IF(N304="snížená",J304,0)</f>
        <v>0</v>
      </c>
      <c r="BG304" s="245">
        <f>IF(N304="zákl. přenesená",J304,0)</f>
        <v>0</v>
      </c>
      <c r="BH304" s="245">
        <f>IF(N304="sníž. přenesená",J304,0)</f>
        <v>0</v>
      </c>
      <c r="BI304" s="245">
        <f>IF(N304="nulová",J304,0)</f>
        <v>0</v>
      </c>
      <c r="BJ304" s="17" t="s">
        <v>91</v>
      </c>
      <c r="BK304" s="245">
        <f>ROUND(I304*H304,2)</f>
        <v>0</v>
      </c>
      <c r="BL304" s="17" t="s">
        <v>236</v>
      </c>
      <c r="BM304" s="244" t="s">
        <v>1500</v>
      </c>
    </row>
    <row r="305" s="1" customFormat="1">
      <c r="B305" s="39"/>
      <c r="C305" s="40"/>
      <c r="D305" s="246" t="s">
        <v>391</v>
      </c>
      <c r="E305" s="40"/>
      <c r="F305" s="247" t="s">
        <v>6992</v>
      </c>
      <c r="G305" s="40"/>
      <c r="H305" s="40"/>
      <c r="I305" s="151"/>
      <c r="J305" s="40"/>
      <c r="K305" s="40"/>
      <c r="L305" s="44"/>
      <c r="M305" s="248"/>
      <c r="N305" s="87"/>
      <c r="O305" s="87"/>
      <c r="P305" s="87"/>
      <c r="Q305" s="87"/>
      <c r="R305" s="87"/>
      <c r="S305" s="87"/>
      <c r="T305" s="88"/>
      <c r="AT305" s="17" t="s">
        <v>391</v>
      </c>
      <c r="AU305" s="17" t="s">
        <v>91</v>
      </c>
    </row>
    <row r="306" s="1" customFormat="1" ht="16.5" customHeight="1">
      <c r="B306" s="39"/>
      <c r="C306" s="233" t="s">
        <v>1058</v>
      </c>
      <c r="D306" s="233" t="s">
        <v>384</v>
      </c>
      <c r="E306" s="234" t="s">
        <v>6993</v>
      </c>
      <c r="F306" s="235" t="s">
        <v>6994</v>
      </c>
      <c r="G306" s="236" t="s">
        <v>600</v>
      </c>
      <c r="H306" s="237">
        <v>4</v>
      </c>
      <c r="I306" s="238"/>
      <c r="J306" s="239">
        <f>ROUND(I306*H306,2)</f>
        <v>0</v>
      </c>
      <c r="K306" s="235" t="s">
        <v>6739</v>
      </c>
      <c r="L306" s="44"/>
      <c r="M306" s="240" t="s">
        <v>1</v>
      </c>
      <c r="N306" s="241" t="s">
        <v>48</v>
      </c>
      <c r="O306" s="87"/>
      <c r="P306" s="242">
        <f>O306*H306</f>
        <v>0</v>
      </c>
      <c r="Q306" s="242">
        <v>0</v>
      </c>
      <c r="R306" s="242">
        <f>Q306*H306</f>
        <v>0</v>
      </c>
      <c r="S306" s="242">
        <v>0</v>
      </c>
      <c r="T306" s="243">
        <f>S306*H306</f>
        <v>0</v>
      </c>
      <c r="AR306" s="244" t="s">
        <v>236</v>
      </c>
      <c r="AT306" s="244" t="s">
        <v>384</v>
      </c>
      <c r="AU306" s="244" t="s">
        <v>91</v>
      </c>
      <c r="AY306" s="17" t="s">
        <v>381</v>
      </c>
      <c r="BE306" s="245">
        <f>IF(N306="základní",J306,0)</f>
        <v>0</v>
      </c>
      <c r="BF306" s="245">
        <f>IF(N306="snížená",J306,0)</f>
        <v>0</v>
      </c>
      <c r="BG306" s="245">
        <f>IF(N306="zákl. přenesená",J306,0)</f>
        <v>0</v>
      </c>
      <c r="BH306" s="245">
        <f>IF(N306="sníž. přenesená",J306,0)</f>
        <v>0</v>
      </c>
      <c r="BI306" s="245">
        <f>IF(N306="nulová",J306,0)</f>
        <v>0</v>
      </c>
      <c r="BJ306" s="17" t="s">
        <v>91</v>
      </c>
      <c r="BK306" s="245">
        <f>ROUND(I306*H306,2)</f>
        <v>0</v>
      </c>
      <c r="BL306" s="17" t="s">
        <v>236</v>
      </c>
      <c r="BM306" s="244" t="s">
        <v>1525</v>
      </c>
    </row>
    <row r="307" s="1" customFormat="1">
      <c r="B307" s="39"/>
      <c r="C307" s="40"/>
      <c r="D307" s="246" t="s">
        <v>391</v>
      </c>
      <c r="E307" s="40"/>
      <c r="F307" s="247" t="s">
        <v>6995</v>
      </c>
      <c r="G307" s="40"/>
      <c r="H307" s="40"/>
      <c r="I307" s="151"/>
      <c r="J307" s="40"/>
      <c r="K307" s="40"/>
      <c r="L307" s="44"/>
      <c r="M307" s="248"/>
      <c r="N307" s="87"/>
      <c r="O307" s="87"/>
      <c r="P307" s="87"/>
      <c r="Q307" s="87"/>
      <c r="R307" s="87"/>
      <c r="S307" s="87"/>
      <c r="T307" s="88"/>
      <c r="AT307" s="17" t="s">
        <v>391</v>
      </c>
      <c r="AU307" s="17" t="s">
        <v>91</v>
      </c>
    </row>
    <row r="308" s="1" customFormat="1" ht="16.5" customHeight="1">
      <c r="B308" s="39"/>
      <c r="C308" s="233" t="s">
        <v>1064</v>
      </c>
      <c r="D308" s="233" t="s">
        <v>384</v>
      </c>
      <c r="E308" s="234" t="s">
        <v>6996</v>
      </c>
      <c r="F308" s="235" t="s">
        <v>6997</v>
      </c>
      <c r="G308" s="236" t="s">
        <v>600</v>
      </c>
      <c r="H308" s="237">
        <v>4</v>
      </c>
      <c r="I308" s="238"/>
      <c r="J308" s="239">
        <f>ROUND(I308*H308,2)</f>
        <v>0</v>
      </c>
      <c r="K308" s="235" t="s">
        <v>6739</v>
      </c>
      <c r="L308" s="44"/>
      <c r="M308" s="240" t="s">
        <v>1</v>
      </c>
      <c r="N308" s="241" t="s">
        <v>48</v>
      </c>
      <c r="O308" s="87"/>
      <c r="P308" s="242">
        <f>O308*H308</f>
        <v>0</v>
      </c>
      <c r="Q308" s="242">
        <v>0</v>
      </c>
      <c r="R308" s="242">
        <f>Q308*H308</f>
        <v>0</v>
      </c>
      <c r="S308" s="242">
        <v>0</v>
      </c>
      <c r="T308" s="243">
        <f>S308*H308</f>
        <v>0</v>
      </c>
      <c r="AR308" s="244" t="s">
        <v>236</v>
      </c>
      <c r="AT308" s="244" t="s">
        <v>384</v>
      </c>
      <c r="AU308" s="244" t="s">
        <v>91</v>
      </c>
      <c r="AY308" s="17" t="s">
        <v>381</v>
      </c>
      <c r="BE308" s="245">
        <f>IF(N308="základní",J308,0)</f>
        <v>0</v>
      </c>
      <c r="BF308" s="245">
        <f>IF(N308="snížená",J308,0)</f>
        <v>0</v>
      </c>
      <c r="BG308" s="245">
        <f>IF(N308="zákl. přenesená",J308,0)</f>
        <v>0</v>
      </c>
      <c r="BH308" s="245">
        <f>IF(N308="sníž. přenesená",J308,0)</f>
        <v>0</v>
      </c>
      <c r="BI308" s="245">
        <f>IF(N308="nulová",J308,0)</f>
        <v>0</v>
      </c>
      <c r="BJ308" s="17" t="s">
        <v>91</v>
      </c>
      <c r="BK308" s="245">
        <f>ROUND(I308*H308,2)</f>
        <v>0</v>
      </c>
      <c r="BL308" s="17" t="s">
        <v>236</v>
      </c>
      <c r="BM308" s="244" t="s">
        <v>1535</v>
      </c>
    </row>
    <row r="309" s="1" customFormat="1">
      <c r="B309" s="39"/>
      <c r="C309" s="40"/>
      <c r="D309" s="246" t="s">
        <v>391</v>
      </c>
      <c r="E309" s="40"/>
      <c r="F309" s="247" t="s">
        <v>6998</v>
      </c>
      <c r="G309" s="40"/>
      <c r="H309" s="40"/>
      <c r="I309" s="151"/>
      <c r="J309" s="40"/>
      <c r="K309" s="40"/>
      <c r="L309" s="44"/>
      <c r="M309" s="248"/>
      <c r="N309" s="87"/>
      <c r="O309" s="87"/>
      <c r="P309" s="87"/>
      <c r="Q309" s="87"/>
      <c r="R309" s="87"/>
      <c r="S309" s="87"/>
      <c r="T309" s="88"/>
      <c r="AT309" s="17" t="s">
        <v>391</v>
      </c>
      <c r="AU309" s="17" t="s">
        <v>91</v>
      </c>
    </row>
    <row r="310" s="1" customFormat="1" ht="16.5" customHeight="1">
      <c r="B310" s="39"/>
      <c r="C310" s="233" t="s">
        <v>1076</v>
      </c>
      <c r="D310" s="233" t="s">
        <v>384</v>
      </c>
      <c r="E310" s="234" t="s">
        <v>6999</v>
      </c>
      <c r="F310" s="235" t="s">
        <v>7000</v>
      </c>
      <c r="G310" s="236" t="s">
        <v>600</v>
      </c>
      <c r="H310" s="237">
        <v>2</v>
      </c>
      <c r="I310" s="238"/>
      <c r="J310" s="239">
        <f>ROUND(I310*H310,2)</f>
        <v>0</v>
      </c>
      <c r="K310" s="235" t="s">
        <v>6739</v>
      </c>
      <c r="L310" s="44"/>
      <c r="M310" s="240" t="s">
        <v>1</v>
      </c>
      <c r="N310" s="241" t="s">
        <v>48</v>
      </c>
      <c r="O310" s="87"/>
      <c r="P310" s="242">
        <f>O310*H310</f>
        <v>0</v>
      </c>
      <c r="Q310" s="242">
        <v>0</v>
      </c>
      <c r="R310" s="242">
        <f>Q310*H310</f>
        <v>0</v>
      </c>
      <c r="S310" s="242">
        <v>0</v>
      </c>
      <c r="T310" s="243">
        <f>S310*H310</f>
        <v>0</v>
      </c>
      <c r="AR310" s="244" t="s">
        <v>236</v>
      </c>
      <c r="AT310" s="244" t="s">
        <v>384</v>
      </c>
      <c r="AU310" s="244" t="s">
        <v>91</v>
      </c>
      <c r="AY310" s="17" t="s">
        <v>381</v>
      </c>
      <c r="BE310" s="245">
        <f>IF(N310="základní",J310,0)</f>
        <v>0</v>
      </c>
      <c r="BF310" s="245">
        <f>IF(N310="snížená",J310,0)</f>
        <v>0</v>
      </c>
      <c r="BG310" s="245">
        <f>IF(N310="zákl. přenesená",J310,0)</f>
        <v>0</v>
      </c>
      <c r="BH310" s="245">
        <f>IF(N310="sníž. přenesená",J310,0)</f>
        <v>0</v>
      </c>
      <c r="BI310" s="245">
        <f>IF(N310="nulová",J310,0)</f>
        <v>0</v>
      </c>
      <c r="BJ310" s="17" t="s">
        <v>91</v>
      </c>
      <c r="BK310" s="245">
        <f>ROUND(I310*H310,2)</f>
        <v>0</v>
      </c>
      <c r="BL310" s="17" t="s">
        <v>236</v>
      </c>
      <c r="BM310" s="244" t="s">
        <v>1547</v>
      </c>
    </row>
    <row r="311" s="1" customFormat="1">
      <c r="B311" s="39"/>
      <c r="C311" s="40"/>
      <c r="D311" s="246" t="s">
        <v>391</v>
      </c>
      <c r="E311" s="40"/>
      <c r="F311" s="247" t="s">
        <v>7001</v>
      </c>
      <c r="G311" s="40"/>
      <c r="H311" s="40"/>
      <c r="I311" s="151"/>
      <c r="J311" s="40"/>
      <c r="K311" s="40"/>
      <c r="L311" s="44"/>
      <c r="M311" s="248"/>
      <c r="N311" s="87"/>
      <c r="O311" s="87"/>
      <c r="P311" s="87"/>
      <c r="Q311" s="87"/>
      <c r="R311" s="87"/>
      <c r="S311" s="87"/>
      <c r="T311" s="88"/>
      <c r="AT311" s="17" t="s">
        <v>391</v>
      </c>
      <c r="AU311" s="17" t="s">
        <v>91</v>
      </c>
    </row>
    <row r="312" s="1" customFormat="1" ht="16.5" customHeight="1">
      <c r="B312" s="39"/>
      <c r="C312" s="233" t="s">
        <v>1081</v>
      </c>
      <c r="D312" s="233" t="s">
        <v>384</v>
      </c>
      <c r="E312" s="234" t="s">
        <v>7002</v>
      </c>
      <c r="F312" s="235" t="s">
        <v>7003</v>
      </c>
      <c r="G312" s="236" t="s">
        <v>600</v>
      </c>
      <c r="H312" s="237">
        <v>16</v>
      </c>
      <c r="I312" s="238"/>
      <c r="J312" s="239">
        <f>ROUND(I312*H312,2)</f>
        <v>0</v>
      </c>
      <c r="K312" s="235" t="s">
        <v>6739</v>
      </c>
      <c r="L312" s="44"/>
      <c r="M312" s="240" t="s">
        <v>1</v>
      </c>
      <c r="N312" s="241" t="s">
        <v>48</v>
      </c>
      <c r="O312" s="87"/>
      <c r="P312" s="242">
        <f>O312*H312</f>
        <v>0</v>
      </c>
      <c r="Q312" s="242">
        <v>0</v>
      </c>
      <c r="R312" s="242">
        <f>Q312*H312</f>
        <v>0</v>
      </c>
      <c r="S312" s="242">
        <v>0</v>
      </c>
      <c r="T312" s="243">
        <f>S312*H312</f>
        <v>0</v>
      </c>
      <c r="AR312" s="244" t="s">
        <v>236</v>
      </c>
      <c r="AT312" s="244" t="s">
        <v>384</v>
      </c>
      <c r="AU312" s="244" t="s">
        <v>91</v>
      </c>
      <c r="AY312" s="17" t="s">
        <v>381</v>
      </c>
      <c r="BE312" s="245">
        <f>IF(N312="základní",J312,0)</f>
        <v>0</v>
      </c>
      <c r="BF312" s="245">
        <f>IF(N312="snížená",J312,0)</f>
        <v>0</v>
      </c>
      <c r="BG312" s="245">
        <f>IF(N312="zákl. přenesená",J312,0)</f>
        <v>0</v>
      </c>
      <c r="BH312" s="245">
        <f>IF(N312="sníž. přenesená",J312,0)</f>
        <v>0</v>
      </c>
      <c r="BI312" s="245">
        <f>IF(N312="nulová",J312,0)</f>
        <v>0</v>
      </c>
      <c r="BJ312" s="17" t="s">
        <v>91</v>
      </c>
      <c r="BK312" s="245">
        <f>ROUND(I312*H312,2)</f>
        <v>0</v>
      </c>
      <c r="BL312" s="17" t="s">
        <v>236</v>
      </c>
      <c r="BM312" s="244" t="s">
        <v>1559</v>
      </c>
    </row>
    <row r="313" s="1" customFormat="1">
      <c r="B313" s="39"/>
      <c r="C313" s="40"/>
      <c r="D313" s="246" t="s">
        <v>391</v>
      </c>
      <c r="E313" s="40"/>
      <c r="F313" s="247" t="s">
        <v>7004</v>
      </c>
      <c r="G313" s="40"/>
      <c r="H313" s="40"/>
      <c r="I313" s="151"/>
      <c r="J313" s="40"/>
      <c r="K313" s="40"/>
      <c r="L313" s="44"/>
      <c r="M313" s="248"/>
      <c r="N313" s="87"/>
      <c r="O313" s="87"/>
      <c r="P313" s="87"/>
      <c r="Q313" s="87"/>
      <c r="R313" s="87"/>
      <c r="S313" s="87"/>
      <c r="T313" s="88"/>
      <c r="AT313" s="17" t="s">
        <v>391</v>
      </c>
      <c r="AU313" s="17" t="s">
        <v>91</v>
      </c>
    </row>
    <row r="314" s="1" customFormat="1" ht="16.5" customHeight="1">
      <c r="B314" s="39"/>
      <c r="C314" s="233" t="s">
        <v>1087</v>
      </c>
      <c r="D314" s="233" t="s">
        <v>384</v>
      </c>
      <c r="E314" s="234" t="s">
        <v>7005</v>
      </c>
      <c r="F314" s="235" t="s">
        <v>7006</v>
      </c>
      <c r="G314" s="236" t="s">
        <v>600</v>
      </c>
      <c r="H314" s="237">
        <v>16</v>
      </c>
      <c r="I314" s="238"/>
      <c r="J314" s="239">
        <f>ROUND(I314*H314,2)</f>
        <v>0</v>
      </c>
      <c r="K314" s="235" t="s">
        <v>6739</v>
      </c>
      <c r="L314" s="44"/>
      <c r="M314" s="240" t="s">
        <v>1</v>
      </c>
      <c r="N314" s="241" t="s">
        <v>48</v>
      </c>
      <c r="O314" s="87"/>
      <c r="P314" s="242">
        <f>O314*H314</f>
        <v>0</v>
      </c>
      <c r="Q314" s="242">
        <v>0</v>
      </c>
      <c r="R314" s="242">
        <f>Q314*H314</f>
        <v>0</v>
      </c>
      <c r="S314" s="242">
        <v>0</v>
      </c>
      <c r="T314" s="243">
        <f>S314*H314</f>
        <v>0</v>
      </c>
      <c r="AR314" s="244" t="s">
        <v>236</v>
      </c>
      <c r="AT314" s="244" t="s">
        <v>384</v>
      </c>
      <c r="AU314" s="244" t="s">
        <v>91</v>
      </c>
      <c r="AY314" s="17" t="s">
        <v>381</v>
      </c>
      <c r="BE314" s="245">
        <f>IF(N314="základní",J314,0)</f>
        <v>0</v>
      </c>
      <c r="BF314" s="245">
        <f>IF(N314="snížená",J314,0)</f>
        <v>0</v>
      </c>
      <c r="BG314" s="245">
        <f>IF(N314="zákl. přenesená",J314,0)</f>
        <v>0</v>
      </c>
      <c r="BH314" s="245">
        <f>IF(N314="sníž. přenesená",J314,0)</f>
        <v>0</v>
      </c>
      <c r="BI314" s="245">
        <f>IF(N314="nulová",J314,0)</f>
        <v>0</v>
      </c>
      <c r="BJ314" s="17" t="s">
        <v>91</v>
      </c>
      <c r="BK314" s="245">
        <f>ROUND(I314*H314,2)</f>
        <v>0</v>
      </c>
      <c r="BL314" s="17" t="s">
        <v>236</v>
      </c>
      <c r="BM314" s="244" t="s">
        <v>1569</v>
      </c>
    </row>
    <row r="315" s="1" customFormat="1">
      <c r="B315" s="39"/>
      <c r="C315" s="40"/>
      <c r="D315" s="246" t="s">
        <v>391</v>
      </c>
      <c r="E315" s="40"/>
      <c r="F315" s="247" t="s">
        <v>7007</v>
      </c>
      <c r="G315" s="40"/>
      <c r="H315" s="40"/>
      <c r="I315" s="151"/>
      <c r="J315" s="40"/>
      <c r="K315" s="40"/>
      <c r="L315" s="44"/>
      <c r="M315" s="248"/>
      <c r="N315" s="87"/>
      <c r="O315" s="87"/>
      <c r="P315" s="87"/>
      <c r="Q315" s="87"/>
      <c r="R315" s="87"/>
      <c r="S315" s="87"/>
      <c r="T315" s="88"/>
      <c r="AT315" s="17" t="s">
        <v>391</v>
      </c>
      <c r="AU315" s="17" t="s">
        <v>91</v>
      </c>
    </row>
    <row r="316" s="1" customFormat="1" ht="16.5" customHeight="1">
      <c r="B316" s="39"/>
      <c r="C316" s="233" t="s">
        <v>1095</v>
      </c>
      <c r="D316" s="233" t="s">
        <v>384</v>
      </c>
      <c r="E316" s="234" t="s">
        <v>7008</v>
      </c>
      <c r="F316" s="235" t="s">
        <v>7009</v>
      </c>
      <c r="G316" s="236" t="s">
        <v>600</v>
      </c>
      <c r="H316" s="237">
        <v>108</v>
      </c>
      <c r="I316" s="238"/>
      <c r="J316" s="239">
        <f>ROUND(I316*H316,2)</f>
        <v>0</v>
      </c>
      <c r="K316" s="235" t="s">
        <v>6739</v>
      </c>
      <c r="L316" s="44"/>
      <c r="M316" s="240" t="s">
        <v>1</v>
      </c>
      <c r="N316" s="241" t="s">
        <v>48</v>
      </c>
      <c r="O316" s="87"/>
      <c r="P316" s="242">
        <f>O316*H316</f>
        <v>0</v>
      </c>
      <c r="Q316" s="242">
        <v>0</v>
      </c>
      <c r="R316" s="242">
        <f>Q316*H316</f>
        <v>0</v>
      </c>
      <c r="S316" s="242">
        <v>0</v>
      </c>
      <c r="T316" s="243">
        <f>S316*H316</f>
        <v>0</v>
      </c>
      <c r="AR316" s="244" t="s">
        <v>236</v>
      </c>
      <c r="AT316" s="244" t="s">
        <v>384</v>
      </c>
      <c r="AU316" s="244" t="s">
        <v>91</v>
      </c>
      <c r="AY316" s="17" t="s">
        <v>381</v>
      </c>
      <c r="BE316" s="245">
        <f>IF(N316="základní",J316,0)</f>
        <v>0</v>
      </c>
      <c r="BF316" s="245">
        <f>IF(N316="snížená",J316,0)</f>
        <v>0</v>
      </c>
      <c r="BG316" s="245">
        <f>IF(N316="zákl. přenesená",J316,0)</f>
        <v>0</v>
      </c>
      <c r="BH316" s="245">
        <f>IF(N316="sníž. přenesená",J316,0)</f>
        <v>0</v>
      </c>
      <c r="BI316" s="245">
        <f>IF(N316="nulová",J316,0)</f>
        <v>0</v>
      </c>
      <c r="BJ316" s="17" t="s">
        <v>91</v>
      </c>
      <c r="BK316" s="245">
        <f>ROUND(I316*H316,2)</f>
        <v>0</v>
      </c>
      <c r="BL316" s="17" t="s">
        <v>236</v>
      </c>
      <c r="BM316" s="244" t="s">
        <v>1582</v>
      </c>
    </row>
    <row r="317" s="1" customFormat="1">
      <c r="B317" s="39"/>
      <c r="C317" s="40"/>
      <c r="D317" s="246" t="s">
        <v>391</v>
      </c>
      <c r="E317" s="40"/>
      <c r="F317" s="247" t="s">
        <v>7010</v>
      </c>
      <c r="G317" s="40"/>
      <c r="H317" s="40"/>
      <c r="I317" s="151"/>
      <c r="J317" s="40"/>
      <c r="K317" s="40"/>
      <c r="L317" s="44"/>
      <c r="M317" s="248"/>
      <c r="N317" s="87"/>
      <c r="O317" s="87"/>
      <c r="P317" s="87"/>
      <c r="Q317" s="87"/>
      <c r="R317" s="87"/>
      <c r="S317" s="87"/>
      <c r="T317" s="88"/>
      <c r="AT317" s="17" t="s">
        <v>391</v>
      </c>
      <c r="AU317" s="17" t="s">
        <v>91</v>
      </c>
    </row>
    <row r="318" s="1" customFormat="1" ht="16.5" customHeight="1">
      <c r="B318" s="39"/>
      <c r="C318" s="233" t="s">
        <v>1099</v>
      </c>
      <c r="D318" s="233" t="s">
        <v>384</v>
      </c>
      <c r="E318" s="234" t="s">
        <v>7011</v>
      </c>
      <c r="F318" s="235" t="s">
        <v>7012</v>
      </c>
      <c r="G318" s="236" t="s">
        <v>600</v>
      </c>
      <c r="H318" s="237">
        <v>72</v>
      </c>
      <c r="I318" s="238"/>
      <c r="J318" s="239">
        <f>ROUND(I318*H318,2)</f>
        <v>0</v>
      </c>
      <c r="K318" s="235" t="s">
        <v>6739</v>
      </c>
      <c r="L318" s="44"/>
      <c r="M318" s="240" t="s">
        <v>1</v>
      </c>
      <c r="N318" s="241" t="s">
        <v>48</v>
      </c>
      <c r="O318" s="87"/>
      <c r="P318" s="242">
        <f>O318*H318</f>
        <v>0</v>
      </c>
      <c r="Q318" s="242">
        <v>0</v>
      </c>
      <c r="R318" s="242">
        <f>Q318*H318</f>
        <v>0</v>
      </c>
      <c r="S318" s="242">
        <v>0</v>
      </c>
      <c r="T318" s="243">
        <f>S318*H318</f>
        <v>0</v>
      </c>
      <c r="AR318" s="244" t="s">
        <v>236</v>
      </c>
      <c r="AT318" s="244" t="s">
        <v>384</v>
      </c>
      <c r="AU318" s="244" t="s">
        <v>91</v>
      </c>
      <c r="AY318" s="17" t="s">
        <v>381</v>
      </c>
      <c r="BE318" s="245">
        <f>IF(N318="základní",J318,0)</f>
        <v>0</v>
      </c>
      <c r="BF318" s="245">
        <f>IF(N318="snížená",J318,0)</f>
        <v>0</v>
      </c>
      <c r="BG318" s="245">
        <f>IF(N318="zákl. přenesená",J318,0)</f>
        <v>0</v>
      </c>
      <c r="BH318" s="245">
        <f>IF(N318="sníž. přenesená",J318,0)</f>
        <v>0</v>
      </c>
      <c r="BI318" s="245">
        <f>IF(N318="nulová",J318,0)</f>
        <v>0</v>
      </c>
      <c r="BJ318" s="17" t="s">
        <v>91</v>
      </c>
      <c r="BK318" s="245">
        <f>ROUND(I318*H318,2)</f>
        <v>0</v>
      </c>
      <c r="BL318" s="17" t="s">
        <v>236</v>
      </c>
      <c r="BM318" s="244" t="s">
        <v>1595</v>
      </c>
    </row>
    <row r="319" s="1" customFormat="1" ht="16.5" customHeight="1">
      <c r="B319" s="39"/>
      <c r="C319" s="233" t="s">
        <v>1102</v>
      </c>
      <c r="D319" s="233" t="s">
        <v>384</v>
      </c>
      <c r="E319" s="234" t="s">
        <v>7013</v>
      </c>
      <c r="F319" s="235" t="s">
        <v>7014</v>
      </c>
      <c r="G319" s="236" t="s">
        <v>600</v>
      </c>
      <c r="H319" s="237">
        <v>4</v>
      </c>
      <c r="I319" s="238"/>
      <c r="J319" s="239">
        <f>ROUND(I319*H319,2)</f>
        <v>0</v>
      </c>
      <c r="K319" s="235" t="s">
        <v>6739</v>
      </c>
      <c r="L319" s="44"/>
      <c r="M319" s="240" t="s">
        <v>1</v>
      </c>
      <c r="N319" s="241" t="s">
        <v>48</v>
      </c>
      <c r="O319" s="87"/>
      <c r="P319" s="242">
        <f>O319*H319</f>
        <v>0</v>
      </c>
      <c r="Q319" s="242">
        <v>0</v>
      </c>
      <c r="R319" s="242">
        <f>Q319*H319</f>
        <v>0</v>
      </c>
      <c r="S319" s="242">
        <v>0</v>
      </c>
      <c r="T319" s="243">
        <f>S319*H319</f>
        <v>0</v>
      </c>
      <c r="AR319" s="244" t="s">
        <v>236</v>
      </c>
      <c r="AT319" s="244" t="s">
        <v>384</v>
      </c>
      <c r="AU319" s="244" t="s">
        <v>91</v>
      </c>
      <c r="AY319" s="17" t="s">
        <v>381</v>
      </c>
      <c r="BE319" s="245">
        <f>IF(N319="základní",J319,0)</f>
        <v>0</v>
      </c>
      <c r="BF319" s="245">
        <f>IF(N319="snížená",J319,0)</f>
        <v>0</v>
      </c>
      <c r="BG319" s="245">
        <f>IF(N319="zákl. přenesená",J319,0)</f>
        <v>0</v>
      </c>
      <c r="BH319" s="245">
        <f>IF(N319="sníž. přenesená",J319,0)</f>
        <v>0</v>
      </c>
      <c r="BI319" s="245">
        <f>IF(N319="nulová",J319,0)</f>
        <v>0</v>
      </c>
      <c r="BJ319" s="17" t="s">
        <v>91</v>
      </c>
      <c r="BK319" s="245">
        <f>ROUND(I319*H319,2)</f>
        <v>0</v>
      </c>
      <c r="BL319" s="17" t="s">
        <v>236</v>
      </c>
      <c r="BM319" s="244" t="s">
        <v>1609</v>
      </c>
    </row>
    <row r="320" s="1" customFormat="1">
      <c r="B320" s="39"/>
      <c r="C320" s="40"/>
      <c r="D320" s="246" t="s">
        <v>391</v>
      </c>
      <c r="E320" s="40"/>
      <c r="F320" s="247" t="s">
        <v>7015</v>
      </c>
      <c r="G320" s="40"/>
      <c r="H320" s="40"/>
      <c r="I320" s="151"/>
      <c r="J320" s="40"/>
      <c r="K320" s="40"/>
      <c r="L320" s="44"/>
      <c r="M320" s="248"/>
      <c r="N320" s="87"/>
      <c r="O320" s="87"/>
      <c r="P320" s="87"/>
      <c r="Q320" s="87"/>
      <c r="R320" s="87"/>
      <c r="S320" s="87"/>
      <c r="T320" s="88"/>
      <c r="AT320" s="17" t="s">
        <v>391</v>
      </c>
      <c r="AU320" s="17" t="s">
        <v>91</v>
      </c>
    </row>
    <row r="321" s="1" customFormat="1" ht="16.5" customHeight="1">
      <c r="B321" s="39"/>
      <c r="C321" s="233" t="s">
        <v>1109</v>
      </c>
      <c r="D321" s="233" t="s">
        <v>384</v>
      </c>
      <c r="E321" s="234" t="s">
        <v>7016</v>
      </c>
      <c r="F321" s="235" t="s">
        <v>7017</v>
      </c>
      <c r="G321" s="236" t="s">
        <v>600</v>
      </c>
      <c r="H321" s="237">
        <v>14</v>
      </c>
      <c r="I321" s="238"/>
      <c r="J321" s="239">
        <f>ROUND(I321*H321,2)</f>
        <v>0</v>
      </c>
      <c r="K321" s="235" t="s">
        <v>6739</v>
      </c>
      <c r="L321" s="44"/>
      <c r="M321" s="240" t="s">
        <v>1</v>
      </c>
      <c r="N321" s="241" t="s">
        <v>48</v>
      </c>
      <c r="O321" s="87"/>
      <c r="P321" s="242">
        <f>O321*H321</f>
        <v>0</v>
      </c>
      <c r="Q321" s="242">
        <v>0</v>
      </c>
      <c r="R321" s="242">
        <f>Q321*H321</f>
        <v>0</v>
      </c>
      <c r="S321" s="242">
        <v>0</v>
      </c>
      <c r="T321" s="243">
        <f>S321*H321</f>
        <v>0</v>
      </c>
      <c r="AR321" s="244" t="s">
        <v>236</v>
      </c>
      <c r="AT321" s="244" t="s">
        <v>384</v>
      </c>
      <c r="AU321" s="244" t="s">
        <v>91</v>
      </c>
      <c r="AY321" s="17" t="s">
        <v>381</v>
      </c>
      <c r="BE321" s="245">
        <f>IF(N321="základní",J321,0)</f>
        <v>0</v>
      </c>
      <c r="BF321" s="245">
        <f>IF(N321="snížená",J321,0)</f>
        <v>0</v>
      </c>
      <c r="BG321" s="245">
        <f>IF(N321="zákl. přenesená",J321,0)</f>
        <v>0</v>
      </c>
      <c r="BH321" s="245">
        <f>IF(N321="sníž. přenesená",J321,0)</f>
        <v>0</v>
      </c>
      <c r="BI321" s="245">
        <f>IF(N321="nulová",J321,0)</f>
        <v>0</v>
      </c>
      <c r="BJ321" s="17" t="s">
        <v>91</v>
      </c>
      <c r="BK321" s="245">
        <f>ROUND(I321*H321,2)</f>
        <v>0</v>
      </c>
      <c r="BL321" s="17" t="s">
        <v>236</v>
      </c>
      <c r="BM321" s="244" t="s">
        <v>1619</v>
      </c>
    </row>
    <row r="322" s="1" customFormat="1">
      <c r="B322" s="39"/>
      <c r="C322" s="40"/>
      <c r="D322" s="246" t="s">
        <v>391</v>
      </c>
      <c r="E322" s="40"/>
      <c r="F322" s="247" t="s">
        <v>7018</v>
      </c>
      <c r="G322" s="40"/>
      <c r="H322" s="40"/>
      <c r="I322" s="151"/>
      <c r="J322" s="40"/>
      <c r="K322" s="40"/>
      <c r="L322" s="44"/>
      <c r="M322" s="248"/>
      <c r="N322" s="87"/>
      <c r="O322" s="87"/>
      <c r="P322" s="87"/>
      <c r="Q322" s="87"/>
      <c r="R322" s="87"/>
      <c r="S322" s="87"/>
      <c r="T322" s="88"/>
      <c r="AT322" s="17" t="s">
        <v>391</v>
      </c>
      <c r="AU322" s="17" t="s">
        <v>91</v>
      </c>
    </row>
    <row r="323" s="1" customFormat="1" ht="16.5" customHeight="1">
      <c r="B323" s="39"/>
      <c r="C323" s="233" t="s">
        <v>1114</v>
      </c>
      <c r="D323" s="233" t="s">
        <v>384</v>
      </c>
      <c r="E323" s="234" t="s">
        <v>7016</v>
      </c>
      <c r="F323" s="235" t="s">
        <v>7017</v>
      </c>
      <c r="G323" s="236" t="s">
        <v>600</v>
      </c>
      <c r="H323" s="237">
        <v>48</v>
      </c>
      <c r="I323" s="238"/>
      <c r="J323" s="239">
        <f>ROUND(I323*H323,2)</f>
        <v>0</v>
      </c>
      <c r="K323" s="235" t="s">
        <v>6739</v>
      </c>
      <c r="L323" s="44"/>
      <c r="M323" s="240" t="s">
        <v>1</v>
      </c>
      <c r="N323" s="241" t="s">
        <v>48</v>
      </c>
      <c r="O323" s="87"/>
      <c r="P323" s="242">
        <f>O323*H323</f>
        <v>0</v>
      </c>
      <c r="Q323" s="242">
        <v>0</v>
      </c>
      <c r="R323" s="242">
        <f>Q323*H323</f>
        <v>0</v>
      </c>
      <c r="S323" s="242">
        <v>0</v>
      </c>
      <c r="T323" s="243">
        <f>S323*H323</f>
        <v>0</v>
      </c>
      <c r="AR323" s="244" t="s">
        <v>236</v>
      </c>
      <c r="AT323" s="244" t="s">
        <v>384</v>
      </c>
      <c r="AU323" s="244" t="s">
        <v>91</v>
      </c>
      <c r="AY323" s="17" t="s">
        <v>381</v>
      </c>
      <c r="BE323" s="245">
        <f>IF(N323="základní",J323,0)</f>
        <v>0</v>
      </c>
      <c r="BF323" s="245">
        <f>IF(N323="snížená",J323,0)</f>
        <v>0</v>
      </c>
      <c r="BG323" s="245">
        <f>IF(N323="zákl. přenesená",J323,0)</f>
        <v>0</v>
      </c>
      <c r="BH323" s="245">
        <f>IF(N323="sníž. přenesená",J323,0)</f>
        <v>0</v>
      </c>
      <c r="BI323" s="245">
        <f>IF(N323="nulová",J323,0)</f>
        <v>0</v>
      </c>
      <c r="BJ323" s="17" t="s">
        <v>91</v>
      </c>
      <c r="BK323" s="245">
        <f>ROUND(I323*H323,2)</f>
        <v>0</v>
      </c>
      <c r="BL323" s="17" t="s">
        <v>236</v>
      </c>
      <c r="BM323" s="244" t="s">
        <v>1630</v>
      </c>
    </row>
    <row r="324" s="1" customFormat="1">
      <c r="B324" s="39"/>
      <c r="C324" s="40"/>
      <c r="D324" s="246" t="s">
        <v>391</v>
      </c>
      <c r="E324" s="40"/>
      <c r="F324" s="247" t="s">
        <v>7019</v>
      </c>
      <c r="G324" s="40"/>
      <c r="H324" s="40"/>
      <c r="I324" s="151"/>
      <c r="J324" s="40"/>
      <c r="K324" s="40"/>
      <c r="L324" s="44"/>
      <c r="M324" s="248"/>
      <c r="N324" s="87"/>
      <c r="O324" s="87"/>
      <c r="P324" s="87"/>
      <c r="Q324" s="87"/>
      <c r="R324" s="87"/>
      <c r="S324" s="87"/>
      <c r="T324" s="88"/>
      <c r="AT324" s="17" t="s">
        <v>391</v>
      </c>
      <c r="AU324" s="17" t="s">
        <v>91</v>
      </c>
    </row>
    <row r="325" s="1" customFormat="1" ht="16.5" customHeight="1">
      <c r="B325" s="39"/>
      <c r="C325" s="233" t="s">
        <v>1118</v>
      </c>
      <c r="D325" s="233" t="s">
        <v>384</v>
      </c>
      <c r="E325" s="234" t="s">
        <v>7020</v>
      </c>
      <c r="F325" s="235" t="s">
        <v>7021</v>
      </c>
      <c r="G325" s="236" t="s">
        <v>600</v>
      </c>
      <c r="H325" s="237">
        <v>6</v>
      </c>
      <c r="I325" s="238"/>
      <c r="J325" s="239">
        <f>ROUND(I325*H325,2)</f>
        <v>0</v>
      </c>
      <c r="K325" s="235" t="s">
        <v>6739</v>
      </c>
      <c r="L325" s="44"/>
      <c r="M325" s="240" t="s">
        <v>1</v>
      </c>
      <c r="N325" s="241" t="s">
        <v>48</v>
      </c>
      <c r="O325" s="87"/>
      <c r="P325" s="242">
        <f>O325*H325</f>
        <v>0</v>
      </c>
      <c r="Q325" s="242">
        <v>0</v>
      </c>
      <c r="R325" s="242">
        <f>Q325*H325</f>
        <v>0</v>
      </c>
      <c r="S325" s="242">
        <v>0</v>
      </c>
      <c r="T325" s="243">
        <f>S325*H325</f>
        <v>0</v>
      </c>
      <c r="AR325" s="244" t="s">
        <v>236</v>
      </c>
      <c r="AT325" s="244" t="s">
        <v>384</v>
      </c>
      <c r="AU325" s="244" t="s">
        <v>91</v>
      </c>
      <c r="AY325" s="17" t="s">
        <v>381</v>
      </c>
      <c r="BE325" s="245">
        <f>IF(N325="základní",J325,0)</f>
        <v>0</v>
      </c>
      <c r="BF325" s="245">
        <f>IF(N325="snížená",J325,0)</f>
        <v>0</v>
      </c>
      <c r="BG325" s="245">
        <f>IF(N325="zákl. přenesená",J325,0)</f>
        <v>0</v>
      </c>
      <c r="BH325" s="245">
        <f>IF(N325="sníž. přenesená",J325,0)</f>
        <v>0</v>
      </c>
      <c r="BI325" s="245">
        <f>IF(N325="nulová",J325,0)</f>
        <v>0</v>
      </c>
      <c r="BJ325" s="17" t="s">
        <v>91</v>
      </c>
      <c r="BK325" s="245">
        <f>ROUND(I325*H325,2)</f>
        <v>0</v>
      </c>
      <c r="BL325" s="17" t="s">
        <v>236</v>
      </c>
      <c r="BM325" s="244" t="s">
        <v>1642</v>
      </c>
    </row>
    <row r="326" s="1" customFormat="1">
      <c r="B326" s="39"/>
      <c r="C326" s="40"/>
      <c r="D326" s="246" t="s">
        <v>391</v>
      </c>
      <c r="E326" s="40"/>
      <c r="F326" s="247" t="s">
        <v>7022</v>
      </c>
      <c r="G326" s="40"/>
      <c r="H326" s="40"/>
      <c r="I326" s="151"/>
      <c r="J326" s="40"/>
      <c r="K326" s="40"/>
      <c r="L326" s="44"/>
      <c r="M326" s="248"/>
      <c r="N326" s="87"/>
      <c r="O326" s="87"/>
      <c r="P326" s="87"/>
      <c r="Q326" s="87"/>
      <c r="R326" s="87"/>
      <c r="S326" s="87"/>
      <c r="T326" s="88"/>
      <c r="AT326" s="17" t="s">
        <v>391</v>
      </c>
      <c r="AU326" s="17" t="s">
        <v>91</v>
      </c>
    </row>
    <row r="327" s="1" customFormat="1" ht="16.5" customHeight="1">
      <c r="B327" s="39"/>
      <c r="C327" s="233" t="s">
        <v>1122</v>
      </c>
      <c r="D327" s="233" t="s">
        <v>384</v>
      </c>
      <c r="E327" s="234" t="s">
        <v>7023</v>
      </c>
      <c r="F327" s="235" t="s">
        <v>7024</v>
      </c>
      <c r="G327" s="236" t="s">
        <v>600</v>
      </c>
      <c r="H327" s="237">
        <v>26</v>
      </c>
      <c r="I327" s="238"/>
      <c r="J327" s="239">
        <f>ROUND(I327*H327,2)</f>
        <v>0</v>
      </c>
      <c r="K327" s="235" t="s">
        <v>6739</v>
      </c>
      <c r="L327" s="44"/>
      <c r="M327" s="240" t="s">
        <v>1</v>
      </c>
      <c r="N327" s="241" t="s">
        <v>48</v>
      </c>
      <c r="O327" s="87"/>
      <c r="P327" s="242">
        <f>O327*H327</f>
        <v>0</v>
      </c>
      <c r="Q327" s="242">
        <v>0</v>
      </c>
      <c r="R327" s="242">
        <f>Q327*H327</f>
        <v>0</v>
      </c>
      <c r="S327" s="242">
        <v>0</v>
      </c>
      <c r="T327" s="243">
        <f>S327*H327</f>
        <v>0</v>
      </c>
      <c r="AR327" s="244" t="s">
        <v>236</v>
      </c>
      <c r="AT327" s="244" t="s">
        <v>384</v>
      </c>
      <c r="AU327" s="244" t="s">
        <v>91</v>
      </c>
      <c r="AY327" s="17" t="s">
        <v>381</v>
      </c>
      <c r="BE327" s="245">
        <f>IF(N327="základní",J327,0)</f>
        <v>0</v>
      </c>
      <c r="BF327" s="245">
        <f>IF(N327="snížená",J327,0)</f>
        <v>0</v>
      </c>
      <c r="BG327" s="245">
        <f>IF(N327="zákl. přenesená",J327,0)</f>
        <v>0</v>
      </c>
      <c r="BH327" s="245">
        <f>IF(N327="sníž. přenesená",J327,0)</f>
        <v>0</v>
      </c>
      <c r="BI327" s="245">
        <f>IF(N327="nulová",J327,0)</f>
        <v>0</v>
      </c>
      <c r="BJ327" s="17" t="s">
        <v>91</v>
      </c>
      <c r="BK327" s="245">
        <f>ROUND(I327*H327,2)</f>
        <v>0</v>
      </c>
      <c r="BL327" s="17" t="s">
        <v>236</v>
      </c>
      <c r="BM327" s="244" t="s">
        <v>1655</v>
      </c>
    </row>
    <row r="328" s="1" customFormat="1" ht="16.5" customHeight="1">
      <c r="B328" s="39"/>
      <c r="C328" s="233" t="s">
        <v>1127</v>
      </c>
      <c r="D328" s="233" t="s">
        <v>384</v>
      </c>
      <c r="E328" s="234" t="s">
        <v>7025</v>
      </c>
      <c r="F328" s="235" t="s">
        <v>7026</v>
      </c>
      <c r="G328" s="236" t="s">
        <v>600</v>
      </c>
      <c r="H328" s="237">
        <v>2</v>
      </c>
      <c r="I328" s="238"/>
      <c r="J328" s="239">
        <f>ROUND(I328*H328,2)</f>
        <v>0</v>
      </c>
      <c r="K328" s="235" t="s">
        <v>6739</v>
      </c>
      <c r="L328" s="44"/>
      <c r="M328" s="240" t="s">
        <v>1</v>
      </c>
      <c r="N328" s="241" t="s">
        <v>48</v>
      </c>
      <c r="O328" s="87"/>
      <c r="P328" s="242">
        <f>O328*H328</f>
        <v>0</v>
      </c>
      <c r="Q328" s="242">
        <v>0</v>
      </c>
      <c r="R328" s="242">
        <f>Q328*H328</f>
        <v>0</v>
      </c>
      <c r="S328" s="242">
        <v>0</v>
      </c>
      <c r="T328" s="243">
        <f>S328*H328</f>
        <v>0</v>
      </c>
      <c r="AR328" s="244" t="s">
        <v>236</v>
      </c>
      <c r="AT328" s="244" t="s">
        <v>384</v>
      </c>
      <c r="AU328" s="244" t="s">
        <v>91</v>
      </c>
      <c r="AY328" s="17" t="s">
        <v>381</v>
      </c>
      <c r="BE328" s="245">
        <f>IF(N328="základní",J328,0)</f>
        <v>0</v>
      </c>
      <c r="BF328" s="245">
        <f>IF(N328="snížená",J328,0)</f>
        <v>0</v>
      </c>
      <c r="BG328" s="245">
        <f>IF(N328="zákl. přenesená",J328,0)</f>
        <v>0</v>
      </c>
      <c r="BH328" s="245">
        <f>IF(N328="sníž. přenesená",J328,0)</f>
        <v>0</v>
      </c>
      <c r="BI328" s="245">
        <f>IF(N328="nulová",J328,0)</f>
        <v>0</v>
      </c>
      <c r="BJ328" s="17" t="s">
        <v>91</v>
      </c>
      <c r="BK328" s="245">
        <f>ROUND(I328*H328,2)</f>
        <v>0</v>
      </c>
      <c r="BL328" s="17" t="s">
        <v>236</v>
      </c>
      <c r="BM328" s="244" t="s">
        <v>1664</v>
      </c>
    </row>
    <row r="329" s="1" customFormat="1">
      <c r="B329" s="39"/>
      <c r="C329" s="40"/>
      <c r="D329" s="246" t="s">
        <v>391</v>
      </c>
      <c r="E329" s="40"/>
      <c r="F329" s="247" t="s">
        <v>7027</v>
      </c>
      <c r="G329" s="40"/>
      <c r="H329" s="40"/>
      <c r="I329" s="151"/>
      <c r="J329" s="40"/>
      <c r="K329" s="40"/>
      <c r="L329" s="44"/>
      <c r="M329" s="248"/>
      <c r="N329" s="87"/>
      <c r="O329" s="87"/>
      <c r="P329" s="87"/>
      <c r="Q329" s="87"/>
      <c r="R329" s="87"/>
      <c r="S329" s="87"/>
      <c r="T329" s="88"/>
      <c r="AT329" s="17" t="s">
        <v>391</v>
      </c>
      <c r="AU329" s="17" t="s">
        <v>91</v>
      </c>
    </row>
    <row r="330" s="1" customFormat="1" ht="16.5" customHeight="1">
      <c r="B330" s="39"/>
      <c r="C330" s="233" t="s">
        <v>1131</v>
      </c>
      <c r="D330" s="233" t="s">
        <v>384</v>
      </c>
      <c r="E330" s="234" t="s">
        <v>7028</v>
      </c>
      <c r="F330" s="235" t="s">
        <v>7029</v>
      </c>
      <c r="G330" s="236" t="s">
        <v>600</v>
      </c>
      <c r="H330" s="237">
        <v>2</v>
      </c>
      <c r="I330" s="238"/>
      <c r="J330" s="239">
        <f>ROUND(I330*H330,2)</f>
        <v>0</v>
      </c>
      <c r="K330" s="235" t="s">
        <v>6739</v>
      </c>
      <c r="L330" s="44"/>
      <c r="M330" s="240" t="s">
        <v>1</v>
      </c>
      <c r="N330" s="241" t="s">
        <v>48</v>
      </c>
      <c r="O330" s="87"/>
      <c r="P330" s="242">
        <f>O330*H330</f>
        <v>0</v>
      </c>
      <c r="Q330" s="242">
        <v>0</v>
      </c>
      <c r="R330" s="242">
        <f>Q330*H330</f>
        <v>0</v>
      </c>
      <c r="S330" s="242">
        <v>0</v>
      </c>
      <c r="T330" s="243">
        <f>S330*H330</f>
        <v>0</v>
      </c>
      <c r="AR330" s="244" t="s">
        <v>236</v>
      </c>
      <c r="AT330" s="244" t="s">
        <v>384</v>
      </c>
      <c r="AU330" s="244" t="s">
        <v>91</v>
      </c>
      <c r="AY330" s="17" t="s">
        <v>381</v>
      </c>
      <c r="BE330" s="245">
        <f>IF(N330="základní",J330,0)</f>
        <v>0</v>
      </c>
      <c r="BF330" s="245">
        <f>IF(N330="snížená",J330,0)</f>
        <v>0</v>
      </c>
      <c r="BG330" s="245">
        <f>IF(N330="zákl. přenesená",J330,0)</f>
        <v>0</v>
      </c>
      <c r="BH330" s="245">
        <f>IF(N330="sníž. přenesená",J330,0)</f>
        <v>0</v>
      </c>
      <c r="BI330" s="245">
        <f>IF(N330="nulová",J330,0)</f>
        <v>0</v>
      </c>
      <c r="BJ330" s="17" t="s">
        <v>91</v>
      </c>
      <c r="BK330" s="245">
        <f>ROUND(I330*H330,2)</f>
        <v>0</v>
      </c>
      <c r="BL330" s="17" t="s">
        <v>236</v>
      </c>
      <c r="BM330" s="244" t="s">
        <v>1673</v>
      </c>
    </row>
    <row r="331" s="1" customFormat="1">
      <c r="B331" s="39"/>
      <c r="C331" s="40"/>
      <c r="D331" s="246" t="s">
        <v>391</v>
      </c>
      <c r="E331" s="40"/>
      <c r="F331" s="247" t="s">
        <v>6986</v>
      </c>
      <c r="G331" s="40"/>
      <c r="H331" s="40"/>
      <c r="I331" s="151"/>
      <c r="J331" s="40"/>
      <c r="K331" s="40"/>
      <c r="L331" s="44"/>
      <c r="M331" s="248"/>
      <c r="N331" s="87"/>
      <c r="O331" s="87"/>
      <c r="P331" s="87"/>
      <c r="Q331" s="87"/>
      <c r="R331" s="87"/>
      <c r="S331" s="87"/>
      <c r="T331" s="88"/>
      <c r="AT331" s="17" t="s">
        <v>391</v>
      </c>
      <c r="AU331" s="17" t="s">
        <v>91</v>
      </c>
    </row>
    <row r="332" s="1" customFormat="1" ht="16.5" customHeight="1">
      <c r="B332" s="39"/>
      <c r="C332" s="233" t="s">
        <v>1135</v>
      </c>
      <c r="D332" s="233" t="s">
        <v>384</v>
      </c>
      <c r="E332" s="234" t="s">
        <v>7030</v>
      </c>
      <c r="F332" s="235" t="s">
        <v>7031</v>
      </c>
      <c r="G332" s="236" t="s">
        <v>600</v>
      </c>
      <c r="H332" s="237">
        <v>14</v>
      </c>
      <c r="I332" s="238"/>
      <c r="J332" s="239">
        <f>ROUND(I332*H332,2)</f>
        <v>0</v>
      </c>
      <c r="K332" s="235" t="s">
        <v>6739</v>
      </c>
      <c r="L332" s="44"/>
      <c r="M332" s="240" t="s">
        <v>1</v>
      </c>
      <c r="N332" s="241" t="s">
        <v>48</v>
      </c>
      <c r="O332" s="87"/>
      <c r="P332" s="242">
        <f>O332*H332</f>
        <v>0</v>
      </c>
      <c r="Q332" s="242">
        <v>0</v>
      </c>
      <c r="R332" s="242">
        <f>Q332*H332</f>
        <v>0</v>
      </c>
      <c r="S332" s="242">
        <v>0</v>
      </c>
      <c r="T332" s="243">
        <f>S332*H332</f>
        <v>0</v>
      </c>
      <c r="AR332" s="244" t="s">
        <v>236</v>
      </c>
      <c r="AT332" s="244" t="s">
        <v>384</v>
      </c>
      <c r="AU332" s="244" t="s">
        <v>91</v>
      </c>
      <c r="AY332" s="17" t="s">
        <v>381</v>
      </c>
      <c r="BE332" s="245">
        <f>IF(N332="základní",J332,0)</f>
        <v>0</v>
      </c>
      <c r="BF332" s="245">
        <f>IF(N332="snížená",J332,0)</f>
        <v>0</v>
      </c>
      <c r="BG332" s="245">
        <f>IF(N332="zákl. přenesená",J332,0)</f>
        <v>0</v>
      </c>
      <c r="BH332" s="245">
        <f>IF(N332="sníž. přenesená",J332,0)</f>
        <v>0</v>
      </c>
      <c r="BI332" s="245">
        <f>IF(N332="nulová",J332,0)</f>
        <v>0</v>
      </c>
      <c r="BJ332" s="17" t="s">
        <v>91</v>
      </c>
      <c r="BK332" s="245">
        <f>ROUND(I332*H332,2)</f>
        <v>0</v>
      </c>
      <c r="BL332" s="17" t="s">
        <v>236</v>
      </c>
      <c r="BM332" s="244" t="s">
        <v>1683</v>
      </c>
    </row>
    <row r="333" s="1" customFormat="1">
      <c r="B333" s="39"/>
      <c r="C333" s="40"/>
      <c r="D333" s="246" t="s">
        <v>391</v>
      </c>
      <c r="E333" s="40"/>
      <c r="F333" s="247" t="s">
        <v>7032</v>
      </c>
      <c r="G333" s="40"/>
      <c r="H333" s="40"/>
      <c r="I333" s="151"/>
      <c r="J333" s="40"/>
      <c r="K333" s="40"/>
      <c r="L333" s="44"/>
      <c r="M333" s="248"/>
      <c r="N333" s="87"/>
      <c r="O333" s="87"/>
      <c r="P333" s="87"/>
      <c r="Q333" s="87"/>
      <c r="R333" s="87"/>
      <c r="S333" s="87"/>
      <c r="T333" s="88"/>
      <c r="AT333" s="17" t="s">
        <v>391</v>
      </c>
      <c r="AU333" s="17" t="s">
        <v>91</v>
      </c>
    </row>
    <row r="334" s="1" customFormat="1" ht="16.5" customHeight="1">
      <c r="B334" s="39"/>
      <c r="C334" s="233" t="s">
        <v>1139</v>
      </c>
      <c r="D334" s="233" t="s">
        <v>384</v>
      </c>
      <c r="E334" s="234" t="s">
        <v>7033</v>
      </c>
      <c r="F334" s="235" t="s">
        <v>7034</v>
      </c>
      <c r="G334" s="236" t="s">
        <v>600</v>
      </c>
      <c r="H334" s="237">
        <v>2</v>
      </c>
      <c r="I334" s="238"/>
      <c r="J334" s="239">
        <f>ROUND(I334*H334,2)</f>
        <v>0</v>
      </c>
      <c r="K334" s="235" t="s">
        <v>6739</v>
      </c>
      <c r="L334" s="44"/>
      <c r="M334" s="240" t="s">
        <v>1</v>
      </c>
      <c r="N334" s="241" t="s">
        <v>48</v>
      </c>
      <c r="O334" s="87"/>
      <c r="P334" s="242">
        <f>O334*H334</f>
        <v>0</v>
      </c>
      <c r="Q334" s="242">
        <v>0</v>
      </c>
      <c r="R334" s="242">
        <f>Q334*H334</f>
        <v>0</v>
      </c>
      <c r="S334" s="242">
        <v>0</v>
      </c>
      <c r="T334" s="243">
        <f>S334*H334</f>
        <v>0</v>
      </c>
      <c r="AR334" s="244" t="s">
        <v>236</v>
      </c>
      <c r="AT334" s="244" t="s">
        <v>384</v>
      </c>
      <c r="AU334" s="244" t="s">
        <v>91</v>
      </c>
      <c r="AY334" s="17" t="s">
        <v>381</v>
      </c>
      <c r="BE334" s="245">
        <f>IF(N334="základní",J334,0)</f>
        <v>0</v>
      </c>
      <c r="BF334" s="245">
        <f>IF(N334="snížená",J334,0)</f>
        <v>0</v>
      </c>
      <c r="BG334" s="245">
        <f>IF(N334="zákl. přenesená",J334,0)</f>
        <v>0</v>
      </c>
      <c r="BH334" s="245">
        <f>IF(N334="sníž. přenesená",J334,0)</f>
        <v>0</v>
      </c>
      <c r="BI334" s="245">
        <f>IF(N334="nulová",J334,0)</f>
        <v>0</v>
      </c>
      <c r="BJ334" s="17" t="s">
        <v>91</v>
      </c>
      <c r="BK334" s="245">
        <f>ROUND(I334*H334,2)</f>
        <v>0</v>
      </c>
      <c r="BL334" s="17" t="s">
        <v>236</v>
      </c>
      <c r="BM334" s="244" t="s">
        <v>1693</v>
      </c>
    </row>
    <row r="335" s="1" customFormat="1">
      <c r="B335" s="39"/>
      <c r="C335" s="40"/>
      <c r="D335" s="246" t="s">
        <v>391</v>
      </c>
      <c r="E335" s="40"/>
      <c r="F335" s="247" t="s">
        <v>7035</v>
      </c>
      <c r="G335" s="40"/>
      <c r="H335" s="40"/>
      <c r="I335" s="151"/>
      <c r="J335" s="40"/>
      <c r="K335" s="40"/>
      <c r="L335" s="44"/>
      <c r="M335" s="248"/>
      <c r="N335" s="87"/>
      <c r="O335" s="87"/>
      <c r="P335" s="87"/>
      <c r="Q335" s="87"/>
      <c r="R335" s="87"/>
      <c r="S335" s="87"/>
      <c r="T335" s="88"/>
      <c r="AT335" s="17" t="s">
        <v>391</v>
      </c>
      <c r="AU335" s="17" t="s">
        <v>91</v>
      </c>
    </row>
    <row r="336" s="1" customFormat="1" ht="16.5" customHeight="1">
      <c r="B336" s="39"/>
      <c r="C336" s="233" t="s">
        <v>1143</v>
      </c>
      <c r="D336" s="233" t="s">
        <v>384</v>
      </c>
      <c r="E336" s="234" t="s">
        <v>7036</v>
      </c>
      <c r="F336" s="235" t="s">
        <v>7037</v>
      </c>
      <c r="G336" s="236" t="s">
        <v>600</v>
      </c>
      <c r="H336" s="237">
        <v>4</v>
      </c>
      <c r="I336" s="238"/>
      <c r="J336" s="239">
        <f>ROUND(I336*H336,2)</f>
        <v>0</v>
      </c>
      <c r="K336" s="235" t="s">
        <v>6739</v>
      </c>
      <c r="L336" s="44"/>
      <c r="M336" s="240" t="s">
        <v>1</v>
      </c>
      <c r="N336" s="241" t="s">
        <v>48</v>
      </c>
      <c r="O336" s="87"/>
      <c r="P336" s="242">
        <f>O336*H336</f>
        <v>0</v>
      </c>
      <c r="Q336" s="242">
        <v>0</v>
      </c>
      <c r="R336" s="242">
        <f>Q336*H336</f>
        <v>0</v>
      </c>
      <c r="S336" s="242">
        <v>0</v>
      </c>
      <c r="T336" s="243">
        <f>S336*H336</f>
        <v>0</v>
      </c>
      <c r="AR336" s="244" t="s">
        <v>236</v>
      </c>
      <c r="AT336" s="244" t="s">
        <v>384</v>
      </c>
      <c r="AU336" s="244" t="s">
        <v>91</v>
      </c>
      <c r="AY336" s="17" t="s">
        <v>381</v>
      </c>
      <c r="BE336" s="245">
        <f>IF(N336="základní",J336,0)</f>
        <v>0</v>
      </c>
      <c r="BF336" s="245">
        <f>IF(N336="snížená",J336,0)</f>
        <v>0</v>
      </c>
      <c r="BG336" s="245">
        <f>IF(N336="zákl. přenesená",J336,0)</f>
        <v>0</v>
      </c>
      <c r="BH336" s="245">
        <f>IF(N336="sníž. přenesená",J336,0)</f>
        <v>0</v>
      </c>
      <c r="BI336" s="245">
        <f>IF(N336="nulová",J336,0)</f>
        <v>0</v>
      </c>
      <c r="BJ336" s="17" t="s">
        <v>91</v>
      </c>
      <c r="BK336" s="245">
        <f>ROUND(I336*H336,2)</f>
        <v>0</v>
      </c>
      <c r="BL336" s="17" t="s">
        <v>236</v>
      </c>
      <c r="BM336" s="244" t="s">
        <v>1708</v>
      </c>
    </row>
    <row r="337" s="1" customFormat="1">
      <c r="B337" s="39"/>
      <c r="C337" s="40"/>
      <c r="D337" s="246" t="s">
        <v>391</v>
      </c>
      <c r="E337" s="40"/>
      <c r="F337" s="247" t="s">
        <v>7038</v>
      </c>
      <c r="G337" s="40"/>
      <c r="H337" s="40"/>
      <c r="I337" s="151"/>
      <c r="J337" s="40"/>
      <c r="K337" s="40"/>
      <c r="L337" s="44"/>
      <c r="M337" s="248"/>
      <c r="N337" s="87"/>
      <c r="O337" s="87"/>
      <c r="P337" s="87"/>
      <c r="Q337" s="87"/>
      <c r="R337" s="87"/>
      <c r="S337" s="87"/>
      <c r="T337" s="88"/>
      <c r="AT337" s="17" t="s">
        <v>391</v>
      </c>
      <c r="AU337" s="17" t="s">
        <v>91</v>
      </c>
    </row>
    <row r="338" s="1" customFormat="1" ht="16.5" customHeight="1">
      <c r="B338" s="39"/>
      <c r="C338" s="233" t="s">
        <v>1152</v>
      </c>
      <c r="D338" s="233" t="s">
        <v>384</v>
      </c>
      <c r="E338" s="234" t="s">
        <v>7039</v>
      </c>
      <c r="F338" s="235" t="s">
        <v>7040</v>
      </c>
      <c r="G338" s="236" t="s">
        <v>600</v>
      </c>
      <c r="H338" s="237">
        <v>2</v>
      </c>
      <c r="I338" s="238"/>
      <c r="J338" s="239">
        <f>ROUND(I338*H338,2)</f>
        <v>0</v>
      </c>
      <c r="K338" s="235" t="s">
        <v>6739</v>
      </c>
      <c r="L338" s="44"/>
      <c r="M338" s="240" t="s">
        <v>1</v>
      </c>
      <c r="N338" s="241" t="s">
        <v>48</v>
      </c>
      <c r="O338" s="87"/>
      <c r="P338" s="242">
        <f>O338*H338</f>
        <v>0</v>
      </c>
      <c r="Q338" s="242">
        <v>0</v>
      </c>
      <c r="R338" s="242">
        <f>Q338*H338</f>
        <v>0</v>
      </c>
      <c r="S338" s="242">
        <v>0</v>
      </c>
      <c r="T338" s="243">
        <f>S338*H338</f>
        <v>0</v>
      </c>
      <c r="AR338" s="244" t="s">
        <v>236</v>
      </c>
      <c r="AT338" s="244" t="s">
        <v>384</v>
      </c>
      <c r="AU338" s="244" t="s">
        <v>91</v>
      </c>
      <c r="AY338" s="17" t="s">
        <v>381</v>
      </c>
      <c r="BE338" s="245">
        <f>IF(N338="základní",J338,0)</f>
        <v>0</v>
      </c>
      <c r="BF338" s="245">
        <f>IF(N338="snížená",J338,0)</f>
        <v>0</v>
      </c>
      <c r="BG338" s="245">
        <f>IF(N338="zákl. přenesená",J338,0)</f>
        <v>0</v>
      </c>
      <c r="BH338" s="245">
        <f>IF(N338="sníž. přenesená",J338,0)</f>
        <v>0</v>
      </c>
      <c r="BI338" s="245">
        <f>IF(N338="nulová",J338,0)</f>
        <v>0</v>
      </c>
      <c r="BJ338" s="17" t="s">
        <v>91</v>
      </c>
      <c r="BK338" s="245">
        <f>ROUND(I338*H338,2)</f>
        <v>0</v>
      </c>
      <c r="BL338" s="17" t="s">
        <v>236</v>
      </c>
      <c r="BM338" s="244" t="s">
        <v>1719</v>
      </c>
    </row>
    <row r="339" s="1" customFormat="1">
      <c r="B339" s="39"/>
      <c r="C339" s="40"/>
      <c r="D339" s="246" t="s">
        <v>391</v>
      </c>
      <c r="E339" s="40"/>
      <c r="F339" s="247" t="s">
        <v>7041</v>
      </c>
      <c r="G339" s="40"/>
      <c r="H339" s="40"/>
      <c r="I339" s="151"/>
      <c r="J339" s="40"/>
      <c r="K339" s="40"/>
      <c r="L339" s="44"/>
      <c r="M339" s="248"/>
      <c r="N339" s="87"/>
      <c r="O339" s="87"/>
      <c r="P339" s="87"/>
      <c r="Q339" s="87"/>
      <c r="R339" s="87"/>
      <c r="S339" s="87"/>
      <c r="T339" s="88"/>
      <c r="AT339" s="17" t="s">
        <v>391</v>
      </c>
      <c r="AU339" s="17" t="s">
        <v>91</v>
      </c>
    </row>
    <row r="340" s="1" customFormat="1" ht="16.5" customHeight="1">
      <c r="B340" s="39"/>
      <c r="C340" s="233" t="s">
        <v>1155</v>
      </c>
      <c r="D340" s="233" t="s">
        <v>384</v>
      </c>
      <c r="E340" s="234" t="s">
        <v>7042</v>
      </c>
      <c r="F340" s="235" t="s">
        <v>7043</v>
      </c>
      <c r="G340" s="236" t="s">
        <v>600</v>
      </c>
      <c r="H340" s="237">
        <v>16</v>
      </c>
      <c r="I340" s="238"/>
      <c r="J340" s="239">
        <f>ROUND(I340*H340,2)</f>
        <v>0</v>
      </c>
      <c r="K340" s="235" t="s">
        <v>6739</v>
      </c>
      <c r="L340" s="44"/>
      <c r="M340" s="240" t="s">
        <v>1</v>
      </c>
      <c r="N340" s="241" t="s">
        <v>48</v>
      </c>
      <c r="O340" s="87"/>
      <c r="P340" s="242">
        <f>O340*H340</f>
        <v>0</v>
      </c>
      <c r="Q340" s="242">
        <v>0</v>
      </c>
      <c r="R340" s="242">
        <f>Q340*H340</f>
        <v>0</v>
      </c>
      <c r="S340" s="242">
        <v>0</v>
      </c>
      <c r="T340" s="243">
        <f>S340*H340</f>
        <v>0</v>
      </c>
      <c r="AR340" s="244" t="s">
        <v>236</v>
      </c>
      <c r="AT340" s="244" t="s">
        <v>384</v>
      </c>
      <c r="AU340" s="244" t="s">
        <v>91</v>
      </c>
      <c r="AY340" s="17" t="s">
        <v>381</v>
      </c>
      <c r="BE340" s="245">
        <f>IF(N340="základní",J340,0)</f>
        <v>0</v>
      </c>
      <c r="BF340" s="245">
        <f>IF(N340="snížená",J340,0)</f>
        <v>0</v>
      </c>
      <c r="BG340" s="245">
        <f>IF(N340="zákl. přenesená",J340,0)</f>
        <v>0</v>
      </c>
      <c r="BH340" s="245">
        <f>IF(N340="sníž. přenesená",J340,0)</f>
        <v>0</v>
      </c>
      <c r="BI340" s="245">
        <f>IF(N340="nulová",J340,0)</f>
        <v>0</v>
      </c>
      <c r="BJ340" s="17" t="s">
        <v>91</v>
      </c>
      <c r="BK340" s="245">
        <f>ROUND(I340*H340,2)</f>
        <v>0</v>
      </c>
      <c r="BL340" s="17" t="s">
        <v>236</v>
      </c>
      <c r="BM340" s="244" t="s">
        <v>1737</v>
      </c>
    </row>
    <row r="341" s="1" customFormat="1" ht="16.5" customHeight="1">
      <c r="B341" s="39"/>
      <c r="C341" s="233" t="s">
        <v>1160</v>
      </c>
      <c r="D341" s="233" t="s">
        <v>384</v>
      </c>
      <c r="E341" s="234" t="s">
        <v>7044</v>
      </c>
      <c r="F341" s="235" t="s">
        <v>7045</v>
      </c>
      <c r="G341" s="236" t="s">
        <v>600</v>
      </c>
      <c r="H341" s="237">
        <v>2</v>
      </c>
      <c r="I341" s="238"/>
      <c r="J341" s="239">
        <f>ROUND(I341*H341,2)</f>
        <v>0</v>
      </c>
      <c r="K341" s="235" t="s">
        <v>6739</v>
      </c>
      <c r="L341" s="44"/>
      <c r="M341" s="240" t="s">
        <v>1</v>
      </c>
      <c r="N341" s="241" t="s">
        <v>48</v>
      </c>
      <c r="O341" s="87"/>
      <c r="P341" s="242">
        <f>O341*H341</f>
        <v>0</v>
      </c>
      <c r="Q341" s="242">
        <v>0</v>
      </c>
      <c r="R341" s="242">
        <f>Q341*H341</f>
        <v>0</v>
      </c>
      <c r="S341" s="242">
        <v>0</v>
      </c>
      <c r="T341" s="243">
        <f>S341*H341</f>
        <v>0</v>
      </c>
      <c r="AR341" s="244" t="s">
        <v>236</v>
      </c>
      <c r="AT341" s="244" t="s">
        <v>384</v>
      </c>
      <c r="AU341" s="244" t="s">
        <v>91</v>
      </c>
      <c r="AY341" s="17" t="s">
        <v>381</v>
      </c>
      <c r="BE341" s="245">
        <f>IF(N341="základní",J341,0)</f>
        <v>0</v>
      </c>
      <c r="BF341" s="245">
        <f>IF(N341="snížená",J341,0)</f>
        <v>0</v>
      </c>
      <c r="BG341" s="245">
        <f>IF(N341="zákl. přenesená",J341,0)</f>
        <v>0</v>
      </c>
      <c r="BH341" s="245">
        <f>IF(N341="sníž. přenesená",J341,0)</f>
        <v>0</v>
      </c>
      <c r="BI341" s="245">
        <f>IF(N341="nulová",J341,0)</f>
        <v>0</v>
      </c>
      <c r="BJ341" s="17" t="s">
        <v>91</v>
      </c>
      <c r="BK341" s="245">
        <f>ROUND(I341*H341,2)</f>
        <v>0</v>
      </c>
      <c r="BL341" s="17" t="s">
        <v>236</v>
      </c>
      <c r="BM341" s="244" t="s">
        <v>1753</v>
      </c>
    </row>
    <row r="342" s="1" customFormat="1">
      <c r="B342" s="39"/>
      <c r="C342" s="40"/>
      <c r="D342" s="246" t="s">
        <v>391</v>
      </c>
      <c r="E342" s="40"/>
      <c r="F342" s="247" t="s">
        <v>7046</v>
      </c>
      <c r="G342" s="40"/>
      <c r="H342" s="40"/>
      <c r="I342" s="151"/>
      <c r="J342" s="40"/>
      <c r="K342" s="40"/>
      <c r="L342" s="44"/>
      <c r="M342" s="248"/>
      <c r="N342" s="87"/>
      <c r="O342" s="87"/>
      <c r="P342" s="87"/>
      <c r="Q342" s="87"/>
      <c r="R342" s="87"/>
      <c r="S342" s="87"/>
      <c r="T342" s="88"/>
      <c r="AT342" s="17" t="s">
        <v>391</v>
      </c>
      <c r="AU342" s="17" t="s">
        <v>91</v>
      </c>
    </row>
    <row r="343" s="1" customFormat="1" ht="16.5" customHeight="1">
      <c r="B343" s="39"/>
      <c r="C343" s="233" t="s">
        <v>1165</v>
      </c>
      <c r="D343" s="233" t="s">
        <v>384</v>
      </c>
      <c r="E343" s="234" t="s">
        <v>7047</v>
      </c>
      <c r="F343" s="235" t="s">
        <v>7048</v>
      </c>
      <c r="G343" s="236" t="s">
        <v>600</v>
      </c>
      <c r="H343" s="237">
        <v>2</v>
      </c>
      <c r="I343" s="238"/>
      <c r="J343" s="239">
        <f>ROUND(I343*H343,2)</f>
        <v>0</v>
      </c>
      <c r="K343" s="235" t="s">
        <v>6739</v>
      </c>
      <c r="L343" s="44"/>
      <c r="M343" s="240" t="s">
        <v>1</v>
      </c>
      <c r="N343" s="241" t="s">
        <v>48</v>
      </c>
      <c r="O343" s="87"/>
      <c r="P343" s="242">
        <f>O343*H343</f>
        <v>0</v>
      </c>
      <c r="Q343" s="242">
        <v>0</v>
      </c>
      <c r="R343" s="242">
        <f>Q343*H343</f>
        <v>0</v>
      </c>
      <c r="S343" s="242">
        <v>0</v>
      </c>
      <c r="T343" s="243">
        <f>S343*H343</f>
        <v>0</v>
      </c>
      <c r="AR343" s="244" t="s">
        <v>236</v>
      </c>
      <c r="AT343" s="244" t="s">
        <v>384</v>
      </c>
      <c r="AU343" s="244" t="s">
        <v>91</v>
      </c>
      <c r="AY343" s="17" t="s">
        <v>381</v>
      </c>
      <c r="BE343" s="245">
        <f>IF(N343="základní",J343,0)</f>
        <v>0</v>
      </c>
      <c r="BF343" s="245">
        <f>IF(N343="snížená",J343,0)</f>
        <v>0</v>
      </c>
      <c r="BG343" s="245">
        <f>IF(N343="zákl. přenesená",J343,0)</f>
        <v>0</v>
      </c>
      <c r="BH343" s="245">
        <f>IF(N343="sníž. přenesená",J343,0)</f>
        <v>0</v>
      </c>
      <c r="BI343" s="245">
        <f>IF(N343="nulová",J343,0)</f>
        <v>0</v>
      </c>
      <c r="BJ343" s="17" t="s">
        <v>91</v>
      </c>
      <c r="BK343" s="245">
        <f>ROUND(I343*H343,2)</f>
        <v>0</v>
      </c>
      <c r="BL343" s="17" t="s">
        <v>236</v>
      </c>
      <c r="BM343" s="244" t="s">
        <v>1763</v>
      </c>
    </row>
    <row r="344" s="1" customFormat="1">
      <c r="B344" s="39"/>
      <c r="C344" s="40"/>
      <c r="D344" s="246" t="s">
        <v>391</v>
      </c>
      <c r="E344" s="40"/>
      <c r="F344" s="247" t="s">
        <v>7041</v>
      </c>
      <c r="G344" s="40"/>
      <c r="H344" s="40"/>
      <c r="I344" s="151"/>
      <c r="J344" s="40"/>
      <c r="K344" s="40"/>
      <c r="L344" s="44"/>
      <c r="M344" s="248"/>
      <c r="N344" s="87"/>
      <c r="O344" s="87"/>
      <c r="P344" s="87"/>
      <c r="Q344" s="87"/>
      <c r="R344" s="87"/>
      <c r="S344" s="87"/>
      <c r="T344" s="88"/>
      <c r="AT344" s="17" t="s">
        <v>391</v>
      </c>
      <c r="AU344" s="17" t="s">
        <v>91</v>
      </c>
    </row>
    <row r="345" s="1" customFormat="1" ht="16.5" customHeight="1">
      <c r="B345" s="39"/>
      <c r="C345" s="233" t="s">
        <v>1169</v>
      </c>
      <c r="D345" s="233" t="s">
        <v>384</v>
      </c>
      <c r="E345" s="234" t="s">
        <v>7049</v>
      </c>
      <c r="F345" s="235" t="s">
        <v>7050</v>
      </c>
      <c r="G345" s="236" t="s">
        <v>600</v>
      </c>
      <c r="H345" s="237">
        <v>4</v>
      </c>
      <c r="I345" s="238"/>
      <c r="J345" s="239">
        <f>ROUND(I345*H345,2)</f>
        <v>0</v>
      </c>
      <c r="K345" s="235" t="s">
        <v>6739</v>
      </c>
      <c r="L345" s="44"/>
      <c r="M345" s="240" t="s">
        <v>1</v>
      </c>
      <c r="N345" s="241" t="s">
        <v>48</v>
      </c>
      <c r="O345" s="87"/>
      <c r="P345" s="242">
        <f>O345*H345</f>
        <v>0</v>
      </c>
      <c r="Q345" s="242">
        <v>0</v>
      </c>
      <c r="R345" s="242">
        <f>Q345*H345</f>
        <v>0</v>
      </c>
      <c r="S345" s="242">
        <v>0</v>
      </c>
      <c r="T345" s="243">
        <f>S345*H345</f>
        <v>0</v>
      </c>
      <c r="AR345" s="244" t="s">
        <v>236</v>
      </c>
      <c r="AT345" s="244" t="s">
        <v>384</v>
      </c>
      <c r="AU345" s="244" t="s">
        <v>91</v>
      </c>
      <c r="AY345" s="17" t="s">
        <v>381</v>
      </c>
      <c r="BE345" s="245">
        <f>IF(N345="základní",J345,0)</f>
        <v>0</v>
      </c>
      <c r="BF345" s="245">
        <f>IF(N345="snížená",J345,0)</f>
        <v>0</v>
      </c>
      <c r="BG345" s="245">
        <f>IF(N345="zákl. přenesená",J345,0)</f>
        <v>0</v>
      </c>
      <c r="BH345" s="245">
        <f>IF(N345="sníž. přenesená",J345,0)</f>
        <v>0</v>
      </c>
      <c r="BI345" s="245">
        <f>IF(N345="nulová",J345,0)</f>
        <v>0</v>
      </c>
      <c r="BJ345" s="17" t="s">
        <v>91</v>
      </c>
      <c r="BK345" s="245">
        <f>ROUND(I345*H345,2)</f>
        <v>0</v>
      </c>
      <c r="BL345" s="17" t="s">
        <v>236</v>
      </c>
      <c r="BM345" s="244" t="s">
        <v>1770</v>
      </c>
    </row>
    <row r="346" s="1" customFormat="1">
      <c r="B346" s="39"/>
      <c r="C346" s="40"/>
      <c r="D346" s="246" t="s">
        <v>391</v>
      </c>
      <c r="E346" s="40"/>
      <c r="F346" s="247" t="s">
        <v>7051</v>
      </c>
      <c r="G346" s="40"/>
      <c r="H346" s="40"/>
      <c r="I346" s="151"/>
      <c r="J346" s="40"/>
      <c r="K346" s="40"/>
      <c r="L346" s="44"/>
      <c r="M346" s="248"/>
      <c r="N346" s="87"/>
      <c r="O346" s="87"/>
      <c r="P346" s="87"/>
      <c r="Q346" s="87"/>
      <c r="R346" s="87"/>
      <c r="S346" s="87"/>
      <c r="T346" s="88"/>
      <c r="AT346" s="17" t="s">
        <v>391</v>
      </c>
      <c r="AU346" s="17" t="s">
        <v>91</v>
      </c>
    </row>
    <row r="347" s="1" customFormat="1" ht="16.5" customHeight="1">
      <c r="B347" s="39"/>
      <c r="C347" s="233" t="s">
        <v>1173</v>
      </c>
      <c r="D347" s="233" t="s">
        <v>384</v>
      </c>
      <c r="E347" s="234" t="s">
        <v>7052</v>
      </c>
      <c r="F347" s="235" t="s">
        <v>7053</v>
      </c>
      <c r="G347" s="236" t="s">
        <v>600</v>
      </c>
      <c r="H347" s="237">
        <v>2</v>
      </c>
      <c r="I347" s="238"/>
      <c r="J347" s="239">
        <f>ROUND(I347*H347,2)</f>
        <v>0</v>
      </c>
      <c r="K347" s="235" t="s">
        <v>6739</v>
      </c>
      <c r="L347" s="44"/>
      <c r="M347" s="240" t="s">
        <v>1</v>
      </c>
      <c r="N347" s="241" t="s">
        <v>48</v>
      </c>
      <c r="O347" s="87"/>
      <c r="P347" s="242">
        <f>O347*H347</f>
        <v>0</v>
      </c>
      <c r="Q347" s="242">
        <v>0</v>
      </c>
      <c r="R347" s="242">
        <f>Q347*H347</f>
        <v>0</v>
      </c>
      <c r="S347" s="242">
        <v>0</v>
      </c>
      <c r="T347" s="243">
        <f>S347*H347</f>
        <v>0</v>
      </c>
      <c r="AR347" s="244" t="s">
        <v>236</v>
      </c>
      <c r="AT347" s="244" t="s">
        <v>384</v>
      </c>
      <c r="AU347" s="244" t="s">
        <v>91</v>
      </c>
      <c r="AY347" s="17" t="s">
        <v>381</v>
      </c>
      <c r="BE347" s="245">
        <f>IF(N347="základní",J347,0)</f>
        <v>0</v>
      </c>
      <c r="BF347" s="245">
        <f>IF(N347="snížená",J347,0)</f>
        <v>0</v>
      </c>
      <c r="BG347" s="245">
        <f>IF(N347="zákl. přenesená",J347,0)</f>
        <v>0</v>
      </c>
      <c r="BH347" s="245">
        <f>IF(N347="sníž. přenesená",J347,0)</f>
        <v>0</v>
      </c>
      <c r="BI347" s="245">
        <f>IF(N347="nulová",J347,0)</f>
        <v>0</v>
      </c>
      <c r="BJ347" s="17" t="s">
        <v>91</v>
      </c>
      <c r="BK347" s="245">
        <f>ROUND(I347*H347,2)</f>
        <v>0</v>
      </c>
      <c r="BL347" s="17" t="s">
        <v>236</v>
      </c>
      <c r="BM347" s="244" t="s">
        <v>1790</v>
      </c>
    </row>
    <row r="348" s="1" customFormat="1">
      <c r="B348" s="39"/>
      <c r="C348" s="40"/>
      <c r="D348" s="246" t="s">
        <v>391</v>
      </c>
      <c r="E348" s="40"/>
      <c r="F348" s="247" t="s">
        <v>7054</v>
      </c>
      <c r="G348" s="40"/>
      <c r="H348" s="40"/>
      <c r="I348" s="151"/>
      <c r="J348" s="40"/>
      <c r="K348" s="40"/>
      <c r="L348" s="44"/>
      <c r="M348" s="248"/>
      <c r="N348" s="87"/>
      <c r="O348" s="87"/>
      <c r="P348" s="87"/>
      <c r="Q348" s="87"/>
      <c r="R348" s="87"/>
      <c r="S348" s="87"/>
      <c r="T348" s="88"/>
      <c r="AT348" s="17" t="s">
        <v>391</v>
      </c>
      <c r="AU348" s="17" t="s">
        <v>91</v>
      </c>
    </row>
    <row r="349" s="1" customFormat="1" ht="16.5" customHeight="1">
      <c r="B349" s="39"/>
      <c r="C349" s="233" t="s">
        <v>1178</v>
      </c>
      <c r="D349" s="233" t="s">
        <v>384</v>
      </c>
      <c r="E349" s="234" t="s">
        <v>7055</v>
      </c>
      <c r="F349" s="235" t="s">
        <v>7056</v>
      </c>
      <c r="G349" s="236" t="s">
        <v>600</v>
      </c>
      <c r="H349" s="237">
        <v>2</v>
      </c>
      <c r="I349" s="238"/>
      <c r="J349" s="239">
        <f>ROUND(I349*H349,2)</f>
        <v>0</v>
      </c>
      <c r="K349" s="235" t="s">
        <v>6739</v>
      </c>
      <c r="L349" s="44"/>
      <c r="M349" s="240" t="s">
        <v>1</v>
      </c>
      <c r="N349" s="241" t="s">
        <v>48</v>
      </c>
      <c r="O349" s="87"/>
      <c r="P349" s="242">
        <f>O349*H349</f>
        <v>0</v>
      </c>
      <c r="Q349" s="242">
        <v>0</v>
      </c>
      <c r="R349" s="242">
        <f>Q349*H349</f>
        <v>0</v>
      </c>
      <c r="S349" s="242">
        <v>0</v>
      </c>
      <c r="T349" s="243">
        <f>S349*H349</f>
        <v>0</v>
      </c>
      <c r="AR349" s="244" t="s">
        <v>236</v>
      </c>
      <c r="AT349" s="244" t="s">
        <v>384</v>
      </c>
      <c r="AU349" s="244" t="s">
        <v>91</v>
      </c>
      <c r="AY349" s="17" t="s">
        <v>381</v>
      </c>
      <c r="BE349" s="245">
        <f>IF(N349="základní",J349,0)</f>
        <v>0</v>
      </c>
      <c r="BF349" s="245">
        <f>IF(N349="snížená",J349,0)</f>
        <v>0</v>
      </c>
      <c r="BG349" s="245">
        <f>IF(N349="zákl. přenesená",J349,0)</f>
        <v>0</v>
      </c>
      <c r="BH349" s="245">
        <f>IF(N349="sníž. přenesená",J349,0)</f>
        <v>0</v>
      </c>
      <c r="BI349" s="245">
        <f>IF(N349="nulová",J349,0)</f>
        <v>0</v>
      </c>
      <c r="BJ349" s="17" t="s">
        <v>91</v>
      </c>
      <c r="BK349" s="245">
        <f>ROUND(I349*H349,2)</f>
        <v>0</v>
      </c>
      <c r="BL349" s="17" t="s">
        <v>236</v>
      </c>
      <c r="BM349" s="244" t="s">
        <v>1808</v>
      </c>
    </row>
    <row r="350" s="1" customFormat="1">
      <c r="B350" s="39"/>
      <c r="C350" s="40"/>
      <c r="D350" s="246" t="s">
        <v>391</v>
      </c>
      <c r="E350" s="40"/>
      <c r="F350" s="247" t="s">
        <v>7057</v>
      </c>
      <c r="G350" s="40"/>
      <c r="H350" s="40"/>
      <c r="I350" s="151"/>
      <c r="J350" s="40"/>
      <c r="K350" s="40"/>
      <c r="L350" s="44"/>
      <c r="M350" s="248"/>
      <c r="N350" s="87"/>
      <c r="O350" s="87"/>
      <c r="P350" s="87"/>
      <c r="Q350" s="87"/>
      <c r="R350" s="87"/>
      <c r="S350" s="87"/>
      <c r="T350" s="88"/>
      <c r="AT350" s="17" t="s">
        <v>391</v>
      </c>
      <c r="AU350" s="17" t="s">
        <v>91</v>
      </c>
    </row>
    <row r="351" s="1" customFormat="1" ht="16.5" customHeight="1">
      <c r="B351" s="39"/>
      <c r="C351" s="233" t="s">
        <v>1182</v>
      </c>
      <c r="D351" s="233" t="s">
        <v>384</v>
      </c>
      <c r="E351" s="234" t="s">
        <v>7058</v>
      </c>
      <c r="F351" s="235" t="s">
        <v>7059</v>
      </c>
      <c r="G351" s="236" t="s">
        <v>600</v>
      </c>
      <c r="H351" s="237">
        <v>2</v>
      </c>
      <c r="I351" s="238"/>
      <c r="J351" s="239">
        <f>ROUND(I351*H351,2)</f>
        <v>0</v>
      </c>
      <c r="K351" s="235" t="s">
        <v>6739</v>
      </c>
      <c r="L351" s="44"/>
      <c r="M351" s="240" t="s">
        <v>1</v>
      </c>
      <c r="N351" s="241" t="s">
        <v>48</v>
      </c>
      <c r="O351" s="87"/>
      <c r="P351" s="242">
        <f>O351*H351</f>
        <v>0</v>
      </c>
      <c r="Q351" s="242">
        <v>0</v>
      </c>
      <c r="R351" s="242">
        <f>Q351*H351</f>
        <v>0</v>
      </c>
      <c r="S351" s="242">
        <v>0</v>
      </c>
      <c r="T351" s="243">
        <f>S351*H351</f>
        <v>0</v>
      </c>
      <c r="AR351" s="244" t="s">
        <v>236</v>
      </c>
      <c r="AT351" s="244" t="s">
        <v>384</v>
      </c>
      <c r="AU351" s="244" t="s">
        <v>91</v>
      </c>
      <c r="AY351" s="17" t="s">
        <v>381</v>
      </c>
      <c r="BE351" s="245">
        <f>IF(N351="základní",J351,0)</f>
        <v>0</v>
      </c>
      <c r="BF351" s="245">
        <f>IF(N351="snížená",J351,0)</f>
        <v>0</v>
      </c>
      <c r="BG351" s="245">
        <f>IF(N351="zákl. přenesená",J351,0)</f>
        <v>0</v>
      </c>
      <c r="BH351" s="245">
        <f>IF(N351="sníž. přenesená",J351,0)</f>
        <v>0</v>
      </c>
      <c r="BI351" s="245">
        <f>IF(N351="nulová",J351,0)</f>
        <v>0</v>
      </c>
      <c r="BJ351" s="17" t="s">
        <v>91</v>
      </c>
      <c r="BK351" s="245">
        <f>ROUND(I351*H351,2)</f>
        <v>0</v>
      </c>
      <c r="BL351" s="17" t="s">
        <v>236</v>
      </c>
      <c r="BM351" s="244" t="s">
        <v>1829</v>
      </c>
    </row>
    <row r="352" s="1" customFormat="1">
      <c r="B352" s="39"/>
      <c r="C352" s="40"/>
      <c r="D352" s="246" t="s">
        <v>391</v>
      </c>
      <c r="E352" s="40"/>
      <c r="F352" s="247" t="s">
        <v>7060</v>
      </c>
      <c r="G352" s="40"/>
      <c r="H352" s="40"/>
      <c r="I352" s="151"/>
      <c r="J352" s="40"/>
      <c r="K352" s="40"/>
      <c r="L352" s="44"/>
      <c r="M352" s="248"/>
      <c r="N352" s="87"/>
      <c r="O352" s="87"/>
      <c r="P352" s="87"/>
      <c r="Q352" s="87"/>
      <c r="R352" s="87"/>
      <c r="S352" s="87"/>
      <c r="T352" s="88"/>
      <c r="AT352" s="17" t="s">
        <v>391</v>
      </c>
      <c r="AU352" s="17" t="s">
        <v>91</v>
      </c>
    </row>
    <row r="353" s="1" customFormat="1" ht="16.5" customHeight="1">
      <c r="B353" s="39"/>
      <c r="C353" s="233" t="s">
        <v>1186</v>
      </c>
      <c r="D353" s="233" t="s">
        <v>384</v>
      </c>
      <c r="E353" s="234" t="s">
        <v>7061</v>
      </c>
      <c r="F353" s="235" t="s">
        <v>7062</v>
      </c>
      <c r="G353" s="236" t="s">
        <v>600</v>
      </c>
      <c r="H353" s="237">
        <v>2</v>
      </c>
      <c r="I353" s="238"/>
      <c r="J353" s="239">
        <f>ROUND(I353*H353,2)</f>
        <v>0</v>
      </c>
      <c r="K353" s="235" t="s">
        <v>6739</v>
      </c>
      <c r="L353" s="44"/>
      <c r="M353" s="240" t="s">
        <v>1</v>
      </c>
      <c r="N353" s="241" t="s">
        <v>48</v>
      </c>
      <c r="O353" s="87"/>
      <c r="P353" s="242">
        <f>O353*H353</f>
        <v>0</v>
      </c>
      <c r="Q353" s="242">
        <v>0</v>
      </c>
      <c r="R353" s="242">
        <f>Q353*H353</f>
        <v>0</v>
      </c>
      <c r="S353" s="242">
        <v>0</v>
      </c>
      <c r="T353" s="243">
        <f>S353*H353</f>
        <v>0</v>
      </c>
      <c r="AR353" s="244" t="s">
        <v>236</v>
      </c>
      <c r="AT353" s="244" t="s">
        <v>384</v>
      </c>
      <c r="AU353" s="244" t="s">
        <v>91</v>
      </c>
      <c r="AY353" s="17" t="s">
        <v>381</v>
      </c>
      <c r="BE353" s="245">
        <f>IF(N353="základní",J353,0)</f>
        <v>0</v>
      </c>
      <c r="BF353" s="245">
        <f>IF(N353="snížená",J353,0)</f>
        <v>0</v>
      </c>
      <c r="BG353" s="245">
        <f>IF(N353="zákl. přenesená",J353,0)</f>
        <v>0</v>
      </c>
      <c r="BH353" s="245">
        <f>IF(N353="sníž. přenesená",J353,0)</f>
        <v>0</v>
      </c>
      <c r="BI353" s="245">
        <f>IF(N353="nulová",J353,0)</f>
        <v>0</v>
      </c>
      <c r="BJ353" s="17" t="s">
        <v>91</v>
      </c>
      <c r="BK353" s="245">
        <f>ROUND(I353*H353,2)</f>
        <v>0</v>
      </c>
      <c r="BL353" s="17" t="s">
        <v>236</v>
      </c>
      <c r="BM353" s="244" t="s">
        <v>1843</v>
      </c>
    </row>
    <row r="354" s="1" customFormat="1">
      <c r="B354" s="39"/>
      <c r="C354" s="40"/>
      <c r="D354" s="246" t="s">
        <v>391</v>
      </c>
      <c r="E354" s="40"/>
      <c r="F354" s="247" t="s">
        <v>7063</v>
      </c>
      <c r="G354" s="40"/>
      <c r="H354" s="40"/>
      <c r="I354" s="151"/>
      <c r="J354" s="40"/>
      <c r="K354" s="40"/>
      <c r="L354" s="44"/>
      <c r="M354" s="248"/>
      <c r="N354" s="87"/>
      <c r="O354" s="87"/>
      <c r="P354" s="87"/>
      <c r="Q354" s="87"/>
      <c r="R354" s="87"/>
      <c r="S354" s="87"/>
      <c r="T354" s="88"/>
      <c r="AT354" s="17" t="s">
        <v>391</v>
      </c>
      <c r="AU354" s="17" t="s">
        <v>91</v>
      </c>
    </row>
    <row r="355" s="1" customFormat="1" ht="16.5" customHeight="1">
      <c r="B355" s="39"/>
      <c r="C355" s="233" t="s">
        <v>1191</v>
      </c>
      <c r="D355" s="233" t="s">
        <v>384</v>
      </c>
      <c r="E355" s="234" t="s">
        <v>7064</v>
      </c>
      <c r="F355" s="235" t="s">
        <v>7065</v>
      </c>
      <c r="G355" s="236" t="s">
        <v>600</v>
      </c>
      <c r="H355" s="237">
        <v>6</v>
      </c>
      <c r="I355" s="238"/>
      <c r="J355" s="239">
        <f>ROUND(I355*H355,2)</f>
        <v>0</v>
      </c>
      <c r="K355" s="235" t="s">
        <v>6739</v>
      </c>
      <c r="L355" s="44"/>
      <c r="M355" s="240" t="s">
        <v>1</v>
      </c>
      <c r="N355" s="241" t="s">
        <v>48</v>
      </c>
      <c r="O355" s="87"/>
      <c r="P355" s="242">
        <f>O355*H355</f>
        <v>0</v>
      </c>
      <c r="Q355" s="242">
        <v>0</v>
      </c>
      <c r="R355" s="242">
        <f>Q355*H355</f>
        <v>0</v>
      </c>
      <c r="S355" s="242">
        <v>0</v>
      </c>
      <c r="T355" s="243">
        <f>S355*H355</f>
        <v>0</v>
      </c>
      <c r="AR355" s="244" t="s">
        <v>236</v>
      </c>
      <c r="AT355" s="244" t="s">
        <v>384</v>
      </c>
      <c r="AU355" s="244" t="s">
        <v>91</v>
      </c>
      <c r="AY355" s="17" t="s">
        <v>381</v>
      </c>
      <c r="BE355" s="245">
        <f>IF(N355="základní",J355,0)</f>
        <v>0</v>
      </c>
      <c r="BF355" s="245">
        <f>IF(N355="snížená",J355,0)</f>
        <v>0</v>
      </c>
      <c r="BG355" s="245">
        <f>IF(N355="zákl. přenesená",J355,0)</f>
        <v>0</v>
      </c>
      <c r="BH355" s="245">
        <f>IF(N355="sníž. přenesená",J355,0)</f>
        <v>0</v>
      </c>
      <c r="BI355" s="245">
        <f>IF(N355="nulová",J355,0)</f>
        <v>0</v>
      </c>
      <c r="BJ355" s="17" t="s">
        <v>91</v>
      </c>
      <c r="BK355" s="245">
        <f>ROUND(I355*H355,2)</f>
        <v>0</v>
      </c>
      <c r="BL355" s="17" t="s">
        <v>236</v>
      </c>
      <c r="BM355" s="244" t="s">
        <v>1851</v>
      </c>
    </row>
    <row r="356" s="1" customFormat="1" ht="16.5" customHeight="1">
      <c r="B356" s="39"/>
      <c r="C356" s="233" t="s">
        <v>1197</v>
      </c>
      <c r="D356" s="233" t="s">
        <v>384</v>
      </c>
      <c r="E356" s="234" t="s">
        <v>7066</v>
      </c>
      <c r="F356" s="235" t="s">
        <v>7067</v>
      </c>
      <c r="G356" s="236" t="s">
        <v>600</v>
      </c>
      <c r="H356" s="237">
        <v>2</v>
      </c>
      <c r="I356" s="238"/>
      <c r="J356" s="239">
        <f>ROUND(I356*H356,2)</f>
        <v>0</v>
      </c>
      <c r="K356" s="235" t="s">
        <v>6739</v>
      </c>
      <c r="L356" s="44"/>
      <c r="M356" s="240" t="s">
        <v>1</v>
      </c>
      <c r="N356" s="241" t="s">
        <v>48</v>
      </c>
      <c r="O356" s="87"/>
      <c r="P356" s="242">
        <f>O356*H356</f>
        <v>0</v>
      </c>
      <c r="Q356" s="242">
        <v>0</v>
      </c>
      <c r="R356" s="242">
        <f>Q356*H356</f>
        <v>0</v>
      </c>
      <c r="S356" s="242">
        <v>0</v>
      </c>
      <c r="T356" s="243">
        <f>S356*H356</f>
        <v>0</v>
      </c>
      <c r="AR356" s="244" t="s">
        <v>236</v>
      </c>
      <c r="AT356" s="244" t="s">
        <v>384</v>
      </c>
      <c r="AU356" s="244" t="s">
        <v>91</v>
      </c>
      <c r="AY356" s="17" t="s">
        <v>381</v>
      </c>
      <c r="BE356" s="245">
        <f>IF(N356="základní",J356,0)</f>
        <v>0</v>
      </c>
      <c r="BF356" s="245">
        <f>IF(N356="snížená",J356,0)</f>
        <v>0</v>
      </c>
      <c r="BG356" s="245">
        <f>IF(N356="zákl. přenesená",J356,0)</f>
        <v>0</v>
      </c>
      <c r="BH356" s="245">
        <f>IF(N356="sníž. přenesená",J356,0)</f>
        <v>0</v>
      </c>
      <c r="BI356" s="245">
        <f>IF(N356="nulová",J356,0)</f>
        <v>0</v>
      </c>
      <c r="BJ356" s="17" t="s">
        <v>91</v>
      </c>
      <c r="BK356" s="245">
        <f>ROUND(I356*H356,2)</f>
        <v>0</v>
      </c>
      <c r="BL356" s="17" t="s">
        <v>236</v>
      </c>
      <c r="BM356" s="244" t="s">
        <v>1860</v>
      </c>
    </row>
    <row r="357" s="1" customFormat="1">
      <c r="B357" s="39"/>
      <c r="C357" s="40"/>
      <c r="D357" s="246" t="s">
        <v>391</v>
      </c>
      <c r="E357" s="40"/>
      <c r="F357" s="247" t="s">
        <v>6983</v>
      </c>
      <c r="G357" s="40"/>
      <c r="H357" s="40"/>
      <c r="I357" s="151"/>
      <c r="J357" s="40"/>
      <c r="K357" s="40"/>
      <c r="L357" s="44"/>
      <c r="M357" s="248"/>
      <c r="N357" s="87"/>
      <c r="O357" s="87"/>
      <c r="P357" s="87"/>
      <c r="Q357" s="87"/>
      <c r="R357" s="87"/>
      <c r="S357" s="87"/>
      <c r="T357" s="88"/>
      <c r="AT357" s="17" t="s">
        <v>391</v>
      </c>
      <c r="AU357" s="17" t="s">
        <v>91</v>
      </c>
    </row>
    <row r="358" s="1" customFormat="1" ht="16.5" customHeight="1">
      <c r="B358" s="39"/>
      <c r="C358" s="233" t="s">
        <v>1205</v>
      </c>
      <c r="D358" s="233" t="s">
        <v>384</v>
      </c>
      <c r="E358" s="234" t="s">
        <v>7068</v>
      </c>
      <c r="F358" s="235" t="s">
        <v>7069</v>
      </c>
      <c r="G358" s="236" t="s">
        <v>600</v>
      </c>
      <c r="H358" s="237">
        <v>2</v>
      </c>
      <c r="I358" s="238"/>
      <c r="J358" s="239">
        <f>ROUND(I358*H358,2)</f>
        <v>0</v>
      </c>
      <c r="K358" s="235" t="s">
        <v>6739</v>
      </c>
      <c r="L358" s="44"/>
      <c r="M358" s="240" t="s">
        <v>1</v>
      </c>
      <c r="N358" s="241" t="s">
        <v>48</v>
      </c>
      <c r="O358" s="87"/>
      <c r="P358" s="242">
        <f>O358*H358</f>
        <v>0</v>
      </c>
      <c r="Q358" s="242">
        <v>0</v>
      </c>
      <c r="R358" s="242">
        <f>Q358*H358</f>
        <v>0</v>
      </c>
      <c r="S358" s="242">
        <v>0</v>
      </c>
      <c r="T358" s="243">
        <f>S358*H358</f>
        <v>0</v>
      </c>
      <c r="AR358" s="244" t="s">
        <v>236</v>
      </c>
      <c r="AT358" s="244" t="s">
        <v>384</v>
      </c>
      <c r="AU358" s="244" t="s">
        <v>91</v>
      </c>
      <c r="AY358" s="17" t="s">
        <v>381</v>
      </c>
      <c r="BE358" s="245">
        <f>IF(N358="základní",J358,0)</f>
        <v>0</v>
      </c>
      <c r="BF358" s="245">
        <f>IF(N358="snížená",J358,0)</f>
        <v>0</v>
      </c>
      <c r="BG358" s="245">
        <f>IF(N358="zákl. přenesená",J358,0)</f>
        <v>0</v>
      </c>
      <c r="BH358" s="245">
        <f>IF(N358="sníž. přenesená",J358,0)</f>
        <v>0</v>
      </c>
      <c r="BI358" s="245">
        <f>IF(N358="nulová",J358,0)</f>
        <v>0</v>
      </c>
      <c r="BJ358" s="17" t="s">
        <v>91</v>
      </c>
      <c r="BK358" s="245">
        <f>ROUND(I358*H358,2)</f>
        <v>0</v>
      </c>
      <c r="BL358" s="17" t="s">
        <v>236</v>
      </c>
      <c r="BM358" s="244" t="s">
        <v>1868</v>
      </c>
    </row>
    <row r="359" s="1" customFormat="1">
      <c r="B359" s="39"/>
      <c r="C359" s="40"/>
      <c r="D359" s="246" t="s">
        <v>391</v>
      </c>
      <c r="E359" s="40"/>
      <c r="F359" s="247" t="s">
        <v>7057</v>
      </c>
      <c r="G359" s="40"/>
      <c r="H359" s="40"/>
      <c r="I359" s="151"/>
      <c r="J359" s="40"/>
      <c r="K359" s="40"/>
      <c r="L359" s="44"/>
      <c r="M359" s="248"/>
      <c r="N359" s="87"/>
      <c r="O359" s="87"/>
      <c r="P359" s="87"/>
      <c r="Q359" s="87"/>
      <c r="R359" s="87"/>
      <c r="S359" s="87"/>
      <c r="T359" s="88"/>
      <c r="AT359" s="17" t="s">
        <v>391</v>
      </c>
      <c r="AU359" s="17" t="s">
        <v>91</v>
      </c>
    </row>
    <row r="360" s="1" customFormat="1" ht="16.5" customHeight="1">
      <c r="B360" s="39"/>
      <c r="C360" s="233" t="s">
        <v>1209</v>
      </c>
      <c r="D360" s="233" t="s">
        <v>384</v>
      </c>
      <c r="E360" s="234" t="s">
        <v>7070</v>
      </c>
      <c r="F360" s="235" t="s">
        <v>7071</v>
      </c>
      <c r="G360" s="236" t="s">
        <v>600</v>
      </c>
      <c r="H360" s="237">
        <v>2</v>
      </c>
      <c r="I360" s="238"/>
      <c r="J360" s="239">
        <f>ROUND(I360*H360,2)</f>
        <v>0</v>
      </c>
      <c r="K360" s="235" t="s">
        <v>6739</v>
      </c>
      <c r="L360" s="44"/>
      <c r="M360" s="240" t="s">
        <v>1</v>
      </c>
      <c r="N360" s="241" t="s">
        <v>48</v>
      </c>
      <c r="O360" s="87"/>
      <c r="P360" s="242">
        <f>O360*H360</f>
        <v>0</v>
      </c>
      <c r="Q360" s="242">
        <v>0</v>
      </c>
      <c r="R360" s="242">
        <f>Q360*H360</f>
        <v>0</v>
      </c>
      <c r="S360" s="242">
        <v>0</v>
      </c>
      <c r="T360" s="243">
        <f>S360*H360</f>
        <v>0</v>
      </c>
      <c r="AR360" s="244" t="s">
        <v>236</v>
      </c>
      <c r="AT360" s="244" t="s">
        <v>384</v>
      </c>
      <c r="AU360" s="244" t="s">
        <v>91</v>
      </c>
      <c r="AY360" s="17" t="s">
        <v>381</v>
      </c>
      <c r="BE360" s="245">
        <f>IF(N360="základní",J360,0)</f>
        <v>0</v>
      </c>
      <c r="BF360" s="245">
        <f>IF(N360="snížená",J360,0)</f>
        <v>0</v>
      </c>
      <c r="BG360" s="245">
        <f>IF(N360="zákl. přenesená",J360,0)</f>
        <v>0</v>
      </c>
      <c r="BH360" s="245">
        <f>IF(N360="sníž. přenesená",J360,0)</f>
        <v>0</v>
      </c>
      <c r="BI360" s="245">
        <f>IF(N360="nulová",J360,0)</f>
        <v>0</v>
      </c>
      <c r="BJ360" s="17" t="s">
        <v>91</v>
      </c>
      <c r="BK360" s="245">
        <f>ROUND(I360*H360,2)</f>
        <v>0</v>
      </c>
      <c r="BL360" s="17" t="s">
        <v>236</v>
      </c>
      <c r="BM360" s="244" t="s">
        <v>1879</v>
      </c>
    </row>
    <row r="361" s="1" customFormat="1">
      <c r="B361" s="39"/>
      <c r="C361" s="40"/>
      <c r="D361" s="246" t="s">
        <v>391</v>
      </c>
      <c r="E361" s="40"/>
      <c r="F361" s="247" t="s">
        <v>7057</v>
      </c>
      <c r="G361" s="40"/>
      <c r="H361" s="40"/>
      <c r="I361" s="151"/>
      <c r="J361" s="40"/>
      <c r="K361" s="40"/>
      <c r="L361" s="44"/>
      <c r="M361" s="248"/>
      <c r="N361" s="87"/>
      <c r="O361" s="87"/>
      <c r="P361" s="87"/>
      <c r="Q361" s="87"/>
      <c r="R361" s="87"/>
      <c r="S361" s="87"/>
      <c r="T361" s="88"/>
      <c r="AT361" s="17" t="s">
        <v>391</v>
      </c>
      <c r="AU361" s="17" t="s">
        <v>91</v>
      </c>
    </row>
    <row r="362" s="1" customFormat="1" ht="16.5" customHeight="1">
      <c r="B362" s="39"/>
      <c r="C362" s="233" t="s">
        <v>1214</v>
      </c>
      <c r="D362" s="233" t="s">
        <v>384</v>
      </c>
      <c r="E362" s="234" t="s">
        <v>7072</v>
      </c>
      <c r="F362" s="235" t="s">
        <v>7073</v>
      </c>
      <c r="G362" s="236" t="s">
        <v>600</v>
      </c>
      <c r="H362" s="237">
        <v>6</v>
      </c>
      <c r="I362" s="238"/>
      <c r="J362" s="239">
        <f>ROUND(I362*H362,2)</f>
        <v>0</v>
      </c>
      <c r="K362" s="235" t="s">
        <v>6739</v>
      </c>
      <c r="L362" s="44"/>
      <c r="M362" s="240" t="s">
        <v>1</v>
      </c>
      <c r="N362" s="241" t="s">
        <v>48</v>
      </c>
      <c r="O362" s="87"/>
      <c r="P362" s="242">
        <f>O362*H362</f>
        <v>0</v>
      </c>
      <c r="Q362" s="242">
        <v>0</v>
      </c>
      <c r="R362" s="242">
        <f>Q362*H362</f>
        <v>0</v>
      </c>
      <c r="S362" s="242">
        <v>0</v>
      </c>
      <c r="T362" s="243">
        <f>S362*H362</f>
        <v>0</v>
      </c>
      <c r="AR362" s="244" t="s">
        <v>236</v>
      </c>
      <c r="AT362" s="244" t="s">
        <v>384</v>
      </c>
      <c r="AU362" s="244" t="s">
        <v>91</v>
      </c>
      <c r="AY362" s="17" t="s">
        <v>381</v>
      </c>
      <c r="BE362" s="245">
        <f>IF(N362="základní",J362,0)</f>
        <v>0</v>
      </c>
      <c r="BF362" s="245">
        <f>IF(N362="snížená",J362,0)</f>
        <v>0</v>
      </c>
      <c r="BG362" s="245">
        <f>IF(N362="zákl. přenesená",J362,0)</f>
        <v>0</v>
      </c>
      <c r="BH362" s="245">
        <f>IF(N362="sníž. přenesená",J362,0)</f>
        <v>0</v>
      </c>
      <c r="BI362" s="245">
        <f>IF(N362="nulová",J362,0)</f>
        <v>0</v>
      </c>
      <c r="BJ362" s="17" t="s">
        <v>91</v>
      </c>
      <c r="BK362" s="245">
        <f>ROUND(I362*H362,2)</f>
        <v>0</v>
      </c>
      <c r="BL362" s="17" t="s">
        <v>236</v>
      </c>
      <c r="BM362" s="244" t="s">
        <v>1891</v>
      </c>
    </row>
    <row r="363" s="1" customFormat="1" ht="16.5" customHeight="1">
      <c r="B363" s="39"/>
      <c r="C363" s="233" t="s">
        <v>1219</v>
      </c>
      <c r="D363" s="233" t="s">
        <v>384</v>
      </c>
      <c r="E363" s="234" t="s">
        <v>7074</v>
      </c>
      <c r="F363" s="235" t="s">
        <v>7075</v>
      </c>
      <c r="G363" s="236" t="s">
        <v>600</v>
      </c>
      <c r="H363" s="237">
        <v>2</v>
      </c>
      <c r="I363" s="238"/>
      <c r="J363" s="239">
        <f>ROUND(I363*H363,2)</f>
        <v>0</v>
      </c>
      <c r="K363" s="235" t="s">
        <v>6739</v>
      </c>
      <c r="L363" s="44"/>
      <c r="M363" s="240" t="s">
        <v>1</v>
      </c>
      <c r="N363" s="241" t="s">
        <v>48</v>
      </c>
      <c r="O363" s="87"/>
      <c r="P363" s="242">
        <f>O363*H363</f>
        <v>0</v>
      </c>
      <c r="Q363" s="242">
        <v>0</v>
      </c>
      <c r="R363" s="242">
        <f>Q363*H363</f>
        <v>0</v>
      </c>
      <c r="S363" s="242">
        <v>0</v>
      </c>
      <c r="T363" s="243">
        <f>S363*H363</f>
        <v>0</v>
      </c>
      <c r="AR363" s="244" t="s">
        <v>236</v>
      </c>
      <c r="AT363" s="244" t="s">
        <v>384</v>
      </c>
      <c r="AU363" s="244" t="s">
        <v>91</v>
      </c>
      <c r="AY363" s="17" t="s">
        <v>381</v>
      </c>
      <c r="BE363" s="245">
        <f>IF(N363="základní",J363,0)</f>
        <v>0</v>
      </c>
      <c r="BF363" s="245">
        <f>IF(N363="snížená",J363,0)</f>
        <v>0</v>
      </c>
      <c r="BG363" s="245">
        <f>IF(N363="zákl. přenesená",J363,0)</f>
        <v>0</v>
      </c>
      <c r="BH363" s="245">
        <f>IF(N363="sníž. přenesená",J363,0)</f>
        <v>0</v>
      </c>
      <c r="BI363" s="245">
        <f>IF(N363="nulová",J363,0)</f>
        <v>0</v>
      </c>
      <c r="BJ363" s="17" t="s">
        <v>91</v>
      </c>
      <c r="BK363" s="245">
        <f>ROUND(I363*H363,2)</f>
        <v>0</v>
      </c>
      <c r="BL363" s="17" t="s">
        <v>236</v>
      </c>
      <c r="BM363" s="244" t="s">
        <v>1899</v>
      </c>
    </row>
    <row r="364" s="1" customFormat="1">
      <c r="B364" s="39"/>
      <c r="C364" s="40"/>
      <c r="D364" s="246" t="s">
        <v>391</v>
      </c>
      <c r="E364" s="40"/>
      <c r="F364" s="247" t="s">
        <v>7076</v>
      </c>
      <c r="G364" s="40"/>
      <c r="H364" s="40"/>
      <c r="I364" s="151"/>
      <c r="J364" s="40"/>
      <c r="K364" s="40"/>
      <c r="L364" s="44"/>
      <c r="M364" s="248"/>
      <c r="N364" s="87"/>
      <c r="O364" s="87"/>
      <c r="P364" s="87"/>
      <c r="Q364" s="87"/>
      <c r="R364" s="87"/>
      <c r="S364" s="87"/>
      <c r="T364" s="88"/>
      <c r="AT364" s="17" t="s">
        <v>391</v>
      </c>
      <c r="AU364" s="17" t="s">
        <v>91</v>
      </c>
    </row>
    <row r="365" s="1" customFormat="1" ht="16.5" customHeight="1">
      <c r="B365" s="39"/>
      <c r="C365" s="233" t="s">
        <v>1222</v>
      </c>
      <c r="D365" s="233" t="s">
        <v>384</v>
      </c>
      <c r="E365" s="234" t="s">
        <v>7077</v>
      </c>
      <c r="F365" s="235" t="s">
        <v>7078</v>
      </c>
      <c r="G365" s="236" t="s">
        <v>600</v>
      </c>
      <c r="H365" s="237">
        <v>2</v>
      </c>
      <c r="I365" s="238"/>
      <c r="J365" s="239">
        <f>ROUND(I365*H365,2)</f>
        <v>0</v>
      </c>
      <c r="K365" s="235" t="s">
        <v>6739</v>
      </c>
      <c r="L365" s="44"/>
      <c r="M365" s="240" t="s">
        <v>1</v>
      </c>
      <c r="N365" s="241" t="s">
        <v>48</v>
      </c>
      <c r="O365" s="87"/>
      <c r="P365" s="242">
        <f>O365*H365</f>
        <v>0</v>
      </c>
      <c r="Q365" s="242">
        <v>0</v>
      </c>
      <c r="R365" s="242">
        <f>Q365*H365</f>
        <v>0</v>
      </c>
      <c r="S365" s="242">
        <v>0</v>
      </c>
      <c r="T365" s="243">
        <f>S365*H365</f>
        <v>0</v>
      </c>
      <c r="AR365" s="244" t="s">
        <v>236</v>
      </c>
      <c r="AT365" s="244" t="s">
        <v>384</v>
      </c>
      <c r="AU365" s="244" t="s">
        <v>91</v>
      </c>
      <c r="AY365" s="17" t="s">
        <v>381</v>
      </c>
      <c r="BE365" s="245">
        <f>IF(N365="základní",J365,0)</f>
        <v>0</v>
      </c>
      <c r="BF365" s="245">
        <f>IF(N365="snížená",J365,0)</f>
        <v>0</v>
      </c>
      <c r="BG365" s="245">
        <f>IF(N365="zákl. přenesená",J365,0)</f>
        <v>0</v>
      </c>
      <c r="BH365" s="245">
        <f>IF(N365="sníž. přenesená",J365,0)</f>
        <v>0</v>
      </c>
      <c r="BI365" s="245">
        <f>IF(N365="nulová",J365,0)</f>
        <v>0</v>
      </c>
      <c r="BJ365" s="17" t="s">
        <v>91</v>
      </c>
      <c r="BK365" s="245">
        <f>ROUND(I365*H365,2)</f>
        <v>0</v>
      </c>
      <c r="BL365" s="17" t="s">
        <v>236</v>
      </c>
      <c r="BM365" s="244" t="s">
        <v>1907</v>
      </c>
    </row>
    <row r="366" s="1" customFormat="1">
      <c r="B366" s="39"/>
      <c r="C366" s="40"/>
      <c r="D366" s="246" t="s">
        <v>391</v>
      </c>
      <c r="E366" s="40"/>
      <c r="F366" s="247" t="s">
        <v>7060</v>
      </c>
      <c r="G366" s="40"/>
      <c r="H366" s="40"/>
      <c r="I366" s="151"/>
      <c r="J366" s="40"/>
      <c r="K366" s="40"/>
      <c r="L366" s="44"/>
      <c r="M366" s="248"/>
      <c r="N366" s="87"/>
      <c r="O366" s="87"/>
      <c r="P366" s="87"/>
      <c r="Q366" s="87"/>
      <c r="R366" s="87"/>
      <c r="S366" s="87"/>
      <c r="T366" s="88"/>
      <c r="AT366" s="17" t="s">
        <v>391</v>
      </c>
      <c r="AU366" s="17" t="s">
        <v>91</v>
      </c>
    </row>
    <row r="367" s="1" customFormat="1" ht="16.5" customHeight="1">
      <c r="B367" s="39"/>
      <c r="C367" s="233" t="s">
        <v>1227</v>
      </c>
      <c r="D367" s="233" t="s">
        <v>384</v>
      </c>
      <c r="E367" s="234" t="s">
        <v>7079</v>
      </c>
      <c r="F367" s="235" t="s">
        <v>7080</v>
      </c>
      <c r="G367" s="236" t="s">
        <v>600</v>
      </c>
      <c r="H367" s="237">
        <v>2</v>
      </c>
      <c r="I367" s="238"/>
      <c r="J367" s="239">
        <f>ROUND(I367*H367,2)</f>
        <v>0</v>
      </c>
      <c r="K367" s="235" t="s">
        <v>6739</v>
      </c>
      <c r="L367" s="44"/>
      <c r="M367" s="240" t="s">
        <v>1</v>
      </c>
      <c r="N367" s="241" t="s">
        <v>48</v>
      </c>
      <c r="O367" s="87"/>
      <c r="P367" s="242">
        <f>O367*H367</f>
        <v>0</v>
      </c>
      <c r="Q367" s="242">
        <v>0</v>
      </c>
      <c r="R367" s="242">
        <f>Q367*H367</f>
        <v>0</v>
      </c>
      <c r="S367" s="242">
        <v>0</v>
      </c>
      <c r="T367" s="243">
        <f>S367*H367</f>
        <v>0</v>
      </c>
      <c r="AR367" s="244" t="s">
        <v>236</v>
      </c>
      <c r="AT367" s="244" t="s">
        <v>384</v>
      </c>
      <c r="AU367" s="244" t="s">
        <v>91</v>
      </c>
      <c r="AY367" s="17" t="s">
        <v>381</v>
      </c>
      <c r="BE367" s="245">
        <f>IF(N367="základní",J367,0)</f>
        <v>0</v>
      </c>
      <c r="BF367" s="245">
        <f>IF(N367="snížená",J367,0)</f>
        <v>0</v>
      </c>
      <c r="BG367" s="245">
        <f>IF(N367="zákl. přenesená",J367,0)</f>
        <v>0</v>
      </c>
      <c r="BH367" s="245">
        <f>IF(N367="sníž. přenesená",J367,0)</f>
        <v>0</v>
      </c>
      <c r="BI367" s="245">
        <f>IF(N367="nulová",J367,0)</f>
        <v>0</v>
      </c>
      <c r="BJ367" s="17" t="s">
        <v>91</v>
      </c>
      <c r="BK367" s="245">
        <f>ROUND(I367*H367,2)</f>
        <v>0</v>
      </c>
      <c r="BL367" s="17" t="s">
        <v>236</v>
      </c>
      <c r="BM367" s="244" t="s">
        <v>1914</v>
      </c>
    </row>
    <row r="368" s="1" customFormat="1">
      <c r="B368" s="39"/>
      <c r="C368" s="40"/>
      <c r="D368" s="246" t="s">
        <v>391</v>
      </c>
      <c r="E368" s="40"/>
      <c r="F368" s="247" t="s">
        <v>7057</v>
      </c>
      <c r="G368" s="40"/>
      <c r="H368" s="40"/>
      <c r="I368" s="151"/>
      <c r="J368" s="40"/>
      <c r="K368" s="40"/>
      <c r="L368" s="44"/>
      <c r="M368" s="248"/>
      <c r="N368" s="87"/>
      <c r="O368" s="87"/>
      <c r="P368" s="87"/>
      <c r="Q368" s="87"/>
      <c r="R368" s="87"/>
      <c r="S368" s="87"/>
      <c r="T368" s="88"/>
      <c r="AT368" s="17" t="s">
        <v>391</v>
      </c>
      <c r="AU368" s="17" t="s">
        <v>91</v>
      </c>
    </row>
    <row r="369" s="1" customFormat="1" ht="16.5" customHeight="1">
      <c r="B369" s="39"/>
      <c r="C369" s="233" t="s">
        <v>1232</v>
      </c>
      <c r="D369" s="233" t="s">
        <v>384</v>
      </c>
      <c r="E369" s="234" t="s">
        <v>7081</v>
      </c>
      <c r="F369" s="235" t="s">
        <v>7082</v>
      </c>
      <c r="G369" s="236" t="s">
        <v>600</v>
      </c>
      <c r="H369" s="237">
        <v>4</v>
      </c>
      <c r="I369" s="238"/>
      <c r="J369" s="239">
        <f>ROUND(I369*H369,2)</f>
        <v>0</v>
      </c>
      <c r="K369" s="235" t="s">
        <v>6739</v>
      </c>
      <c r="L369" s="44"/>
      <c r="M369" s="240" t="s">
        <v>1</v>
      </c>
      <c r="N369" s="241" t="s">
        <v>48</v>
      </c>
      <c r="O369" s="87"/>
      <c r="P369" s="242">
        <f>O369*H369</f>
        <v>0</v>
      </c>
      <c r="Q369" s="242">
        <v>0</v>
      </c>
      <c r="R369" s="242">
        <f>Q369*H369</f>
        <v>0</v>
      </c>
      <c r="S369" s="242">
        <v>0</v>
      </c>
      <c r="T369" s="243">
        <f>S369*H369</f>
        <v>0</v>
      </c>
      <c r="AR369" s="244" t="s">
        <v>236</v>
      </c>
      <c r="AT369" s="244" t="s">
        <v>384</v>
      </c>
      <c r="AU369" s="244" t="s">
        <v>91</v>
      </c>
      <c r="AY369" s="17" t="s">
        <v>381</v>
      </c>
      <c r="BE369" s="245">
        <f>IF(N369="základní",J369,0)</f>
        <v>0</v>
      </c>
      <c r="BF369" s="245">
        <f>IF(N369="snížená",J369,0)</f>
        <v>0</v>
      </c>
      <c r="BG369" s="245">
        <f>IF(N369="zákl. přenesená",J369,0)</f>
        <v>0</v>
      </c>
      <c r="BH369" s="245">
        <f>IF(N369="sníž. přenesená",J369,0)</f>
        <v>0</v>
      </c>
      <c r="BI369" s="245">
        <f>IF(N369="nulová",J369,0)</f>
        <v>0</v>
      </c>
      <c r="BJ369" s="17" t="s">
        <v>91</v>
      </c>
      <c r="BK369" s="245">
        <f>ROUND(I369*H369,2)</f>
        <v>0</v>
      </c>
      <c r="BL369" s="17" t="s">
        <v>236</v>
      </c>
      <c r="BM369" s="244" t="s">
        <v>1922</v>
      </c>
    </row>
    <row r="370" s="1" customFormat="1" ht="16.5" customHeight="1">
      <c r="B370" s="39"/>
      <c r="C370" s="233" t="s">
        <v>1236</v>
      </c>
      <c r="D370" s="233" t="s">
        <v>384</v>
      </c>
      <c r="E370" s="234" t="s">
        <v>7083</v>
      </c>
      <c r="F370" s="235" t="s">
        <v>7084</v>
      </c>
      <c r="G370" s="236" t="s">
        <v>600</v>
      </c>
      <c r="H370" s="237">
        <v>4</v>
      </c>
      <c r="I370" s="238"/>
      <c r="J370" s="239">
        <f>ROUND(I370*H370,2)</f>
        <v>0</v>
      </c>
      <c r="K370" s="235" t="s">
        <v>6739</v>
      </c>
      <c r="L370" s="44"/>
      <c r="M370" s="240" t="s">
        <v>1</v>
      </c>
      <c r="N370" s="241" t="s">
        <v>48</v>
      </c>
      <c r="O370" s="87"/>
      <c r="P370" s="242">
        <f>O370*H370</f>
        <v>0</v>
      </c>
      <c r="Q370" s="242">
        <v>0</v>
      </c>
      <c r="R370" s="242">
        <f>Q370*H370</f>
        <v>0</v>
      </c>
      <c r="S370" s="242">
        <v>0</v>
      </c>
      <c r="T370" s="243">
        <f>S370*H370</f>
        <v>0</v>
      </c>
      <c r="AR370" s="244" t="s">
        <v>236</v>
      </c>
      <c r="AT370" s="244" t="s">
        <v>384</v>
      </c>
      <c r="AU370" s="244" t="s">
        <v>91</v>
      </c>
      <c r="AY370" s="17" t="s">
        <v>381</v>
      </c>
      <c r="BE370" s="245">
        <f>IF(N370="základní",J370,0)</f>
        <v>0</v>
      </c>
      <c r="BF370" s="245">
        <f>IF(N370="snížená",J370,0)</f>
        <v>0</v>
      </c>
      <c r="BG370" s="245">
        <f>IF(N370="zákl. přenesená",J370,0)</f>
        <v>0</v>
      </c>
      <c r="BH370" s="245">
        <f>IF(N370="sníž. přenesená",J370,0)</f>
        <v>0</v>
      </c>
      <c r="BI370" s="245">
        <f>IF(N370="nulová",J370,0)</f>
        <v>0</v>
      </c>
      <c r="BJ370" s="17" t="s">
        <v>91</v>
      </c>
      <c r="BK370" s="245">
        <f>ROUND(I370*H370,2)</f>
        <v>0</v>
      </c>
      <c r="BL370" s="17" t="s">
        <v>236</v>
      </c>
      <c r="BM370" s="244" t="s">
        <v>1930</v>
      </c>
    </row>
    <row r="371" s="1" customFormat="1">
      <c r="B371" s="39"/>
      <c r="C371" s="40"/>
      <c r="D371" s="246" t="s">
        <v>391</v>
      </c>
      <c r="E371" s="40"/>
      <c r="F371" s="247" t="s">
        <v>7085</v>
      </c>
      <c r="G371" s="40"/>
      <c r="H371" s="40"/>
      <c r="I371" s="151"/>
      <c r="J371" s="40"/>
      <c r="K371" s="40"/>
      <c r="L371" s="44"/>
      <c r="M371" s="248"/>
      <c r="N371" s="87"/>
      <c r="O371" s="87"/>
      <c r="P371" s="87"/>
      <c r="Q371" s="87"/>
      <c r="R371" s="87"/>
      <c r="S371" s="87"/>
      <c r="T371" s="88"/>
      <c r="AT371" s="17" t="s">
        <v>391</v>
      </c>
      <c r="AU371" s="17" t="s">
        <v>91</v>
      </c>
    </row>
    <row r="372" s="1" customFormat="1" ht="16.5" customHeight="1">
      <c r="B372" s="39"/>
      <c r="C372" s="233" t="s">
        <v>1241</v>
      </c>
      <c r="D372" s="233" t="s">
        <v>384</v>
      </c>
      <c r="E372" s="234" t="s">
        <v>7086</v>
      </c>
      <c r="F372" s="235" t="s">
        <v>7087</v>
      </c>
      <c r="G372" s="236" t="s">
        <v>600</v>
      </c>
      <c r="H372" s="237">
        <v>2</v>
      </c>
      <c r="I372" s="238"/>
      <c r="J372" s="239">
        <f>ROUND(I372*H372,2)</f>
        <v>0</v>
      </c>
      <c r="K372" s="235" t="s">
        <v>6739</v>
      </c>
      <c r="L372" s="44"/>
      <c r="M372" s="240" t="s">
        <v>1</v>
      </c>
      <c r="N372" s="241" t="s">
        <v>48</v>
      </c>
      <c r="O372" s="87"/>
      <c r="P372" s="242">
        <f>O372*H372</f>
        <v>0</v>
      </c>
      <c r="Q372" s="242">
        <v>0</v>
      </c>
      <c r="R372" s="242">
        <f>Q372*H372</f>
        <v>0</v>
      </c>
      <c r="S372" s="242">
        <v>0</v>
      </c>
      <c r="T372" s="243">
        <f>S372*H372</f>
        <v>0</v>
      </c>
      <c r="AR372" s="244" t="s">
        <v>236</v>
      </c>
      <c r="AT372" s="244" t="s">
        <v>384</v>
      </c>
      <c r="AU372" s="244" t="s">
        <v>91</v>
      </c>
      <c r="AY372" s="17" t="s">
        <v>381</v>
      </c>
      <c r="BE372" s="245">
        <f>IF(N372="základní",J372,0)</f>
        <v>0</v>
      </c>
      <c r="BF372" s="245">
        <f>IF(N372="snížená",J372,0)</f>
        <v>0</v>
      </c>
      <c r="BG372" s="245">
        <f>IF(N372="zákl. přenesená",J372,0)</f>
        <v>0</v>
      </c>
      <c r="BH372" s="245">
        <f>IF(N372="sníž. přenesená",J372,0)</f>
        <v>0</v>
      </c>
      <c r="BI372" s="245">
        <f>IF(N372="nulová",J372,0)</f>
        <v>0</v>
      </c>
      <c r="BJ372" s="17" t="s">
        <v>91</v>
      </c>
      <c r="BK372" s="245">
        <f>ROUND(I372*H372,2)</f>
        <v>0</v>
      </c>
      <c r="BL372" s="17" t="s">
        <v>236</v>
      </c>
      <c r="BM372" s="244" t="s">
        <v>1939</v>
      </c>
    </row>
    <row r="373" s="1" customFormat="1" ht="16.5" customHeight="1">
      <c r="B373" s="39"/>
      <c r="C373" s="233" t="s">
        <v>1244</v>
      </c>
      <c r="D373" s="233" t="s">
        <v>384</v>
      </c>
      <c r="E373" s="234" t="s">
        <v>7088</v>
      </c>
      <c r="F373" s="235" t="s">
        <v>7089</v>
      </c>
      <c r="G373" s="236" t="s">
        <v>600</v>
      </c>
      <c r="H373" s="237">
        <v>2</v>
      </c>
      <c r="I373" s="238"/>
      <c r="J373" s="239">
        <f>ROUND(I373*H373,2)</f>
        <v>0</v>
      </c>
      <c r="K373" s="235" t="s">
        <v>6739</v>
      </c>
      <c r="L373" s="44"/>
      <c r="M373" s="240" t="s">
        <v>1</v>
      </c>
      <c r="N373" s="241" t="s">
        <v>48</v>
      </c>
      <c r="O373" s="87"/>
      <c r="P373" s="242">
        <f>O373*H373</f>
        <v>0</v>
      </c>
      <c r="Q373" s="242">
        <v>0</v>
      </c>
      <c r="R373" s="242">
        <f>Q373*H373</f>
        <v>0</v>
      </c>
      <c r="S373" s="242">
        <v>0</v>
      </c>
      <c r="T373" s="243">
        <f>S373*H373</f>
        <v>0</v>
      </c>
      <c r="AR373" s="244" t="s">
        <v>236</v>
      </c>
      <c r="AT373" s="244" t="s">
        <v>384</v>
      </c>
      <c r="AU373" s="244" t="s">
        <v>91</v>
      </c>
      <c r="AY373" s="17" t="s">
        <v>381</v>
      </c>
      <c r="BE373" s="245">
        <f>IF(N373="základní",J373,0)</f>
        <v>0</v>
      </c>
      <c r="BF373" s="245">
        <f>IF(N373="snížená",J373,0)</f>
        <v>0</v>
      </c>
      <c r="BG373" s="245">
        <f>IF(N373="zákl. přenesená",J373,0)</f>
        <v>0</v>
      </c>
      <c r="BH373" s="245">
        <f>IF(N373="sníž. přenesená",J373,0)</f>
        <v>0</v>
      </c>
      <c r="BI373" s="245">
        <f>IF(N373="nulová",J373,0)</f>
        <v>0</v>
      </c>
      <c r="BJ373" s="17" t="s">
        <v>91</v>
      </c>
      <c r="BK373" s="245">
        <f>ROUND(I373*H373,2)</f>
        <v>0</v>
      </c>
      <c r="BL373" s="17" t="s">
        <v>236</v>
      </c>
      <c r="BM373" s="244" t="s">
        <v>1947</v>
      </c>
    </row>
    <row r="374" s="1" customFormat="1">
      <c r="B374" s="39"/>
      <c r="C374" s="40"/>
      <c r="D374" s="246" t="s">
        <v>391</v>
      </c>
      <c r="E374" s="40"/>
      <c r="F374" s="247" t="s">
        <v>7090</v>
      </c>
      <c r="G374" s="40"/>
      <c r="H374" s="40"/>
      <c r="I374" s="151"/>
      <c r="J374" s="40"/>
      <c r="K374" s="40"/>
      <c r="L374" s="44"/>
      <c r="M374" s="248"/>
      <c r="N374" s="87"/>
      <c r="O374" s="87"/>
      <c r="P374" s="87"/>
      <c r="Q374" s="87"/>
      <c r="R374" s="87"/>
      <c r="S374" s="87"/>
      <c r="T374" s="88"/>
      <c r="AT374" s="17" t="s">
        <v>391</v>
      </c>
      <c r="AU374" s="17" t="s">
        <v>91</v>
      </c>
    </row>
    <row r="375" s="1" customFormat="1" ht="16.5" customHeight="1">
      <c r="B375" s="39"/>
      <c r="C375" s="233" t="s">
        <v>1246</v>
      </c>
      <c r="D375" s="233" t="s">
        <v>384</v>
      </c>
      <c r="E375" s="234" t="s">
        <v>7091</v>
      </c>
      <c r="F375" s="235" t="s">
        <v>7092</v>
      </c>
      <c r="G375" s="236" t="s">
        <v>600</v>
      </c>
      <c r="H375" s="237">
        <v>4</v>
      </c>
      <c r="I375" s="238"/>
      <c r="J375" s="239">
        <f>ROUND(I375*H375,2)</f>
        <v>0</v>
      </c>
      <c r="K375" s="235" t="s">
        <v>6739</v>
      </c>
      <c r="L375" s="44"/>
      <c r="M375" s="240" t="s">
        <v>1</v>
      </c>
      <c r="N375" s="241" t="s">
        <v>48</v>
      </c>
      <c r="O375" s="87"/>
      <c r="P375" s="242">
        <f>O375*H375</f>
        <v>0</v>
      </c>
      <c r="Q375" s="242">
        <v>0</v>
      </c>
      <c r="R375" s="242">
        <f>Q375*H375</f>
        <v>0</v>
      </c>
      <c r="S375" s="242">
        <v>0</v>
      </c>
      <c r="T375" s="243">
        <f>S375*H375</f>
        <v>0</v>
      </c>
      <c r="AR375" s="244" t="s">
        <v>236</v>
      </c>
      <c r="AT375" s="244" t="s">
        <v>384</v>
      </c>
      <c r="AU375" s="244" t="s">
        <v>91</v>
      </c>
      <c r="AY375" s="17" t="s">
        <v>381</v>
      </c>
      <c r="BE375" s="245">
        <f>IF(N375="základní",J375,0)</f>
        <v>0</v>
      </c>
      <c r="BF375" s="245">
        <f>IF(N375="snížená",J375,0)</f>
        <v>0</v>
      </c>
      <c r="BG375" s="245">
        <f>IF(N375="zákl. přenesená",J375,0)</f>
        <v>0</v>
      </c>
      <c r="BH375" s="245">
        <f>IF(N375="sníž. přenesená",J375,0)</f>
        <v>0</v>
      </c>
      <c r="BI375" s="245">
        <f>IF(N375="nulová",J375,0)</f>
        <v>0</v>
      </c>
      <c r="BJ375" s="17" t="s">
        <v>91</v>
      </c>
      <c r="BK375" s="245">
        <f>ROUND(I375*H375,2)</f>
        <v>0</v>
      </c>
      <c r="BL375" s="17" t="s">
        <v>236</v>
      </c>
      <c r="BM375" s="244" t="s">
        <v>1955</v>
      </c>
    </row>
    <row r="376" s="1" customFormat="1" ht="16.5" customHeight="1">
      <c r="B376" s="39"/>
      <c r="C376" s="233" t="s">
        <v>1250</v>
      </c>
      <c r="D376" s="233" t="s">
        <v>384</v>
      </c>
      <c r="E376" s="234" t="s">
        <v>7093</v>
      </c>
      <c r="F376" s="235" t="s">
        <v>7094</v>
      </c>
      <c r="G376" s="236" t="s">
        <v>600</v>
      </c>
      <c r="H376" s="237">
        <v>2</v>
      </c>
      <c r="I376" s="238"/>
      <c r="J376" s="239">
        <f>ROUND(I376*H376,2)</f>
        <v>0</v>
      </c>
      <c r="K376" s="235" t="s">
        <v>6739</v>
      </c>
      <c r="L376" s="44"/>
      <c r="M376" s="240" t="s">
        <v>1</v>
      </c>
      <c r="N376" s="241" t="s">
        <v>48</v>
      </c>
      <c r="O376" s="87"/>
      <c r="P376" s="242">
        <f>O376*H376</f>
        <v>0</v>
      </c>
      <c r="Q376" s="242">
        <v>0</v>
      </c>
      <c r="R376" s="242">
        <f>Q376*H376</f>
        <v>0</v>
      </c>
      <c r="S376" s="242">
        <v>0</v>
      </c>
      <c r="T376" s="243">
        <f>S376*H376</f>
        <v>0</v>
      </c>
      <c r="AR376" s="244" t="s">
        <v>236</v>
      </c>
      <c r="AT376" s="244" t="s">
        <v>384</v>
      </c>
      <c r="AU376" s="244" t="s">
        <v>91</v>
      </c>
      <c r="AY376" s="17" t="s">
        <v>381</v>
      </c>
      <c r="BE376" s="245">
        <f>IF(N376="základní",J376,0)</f>
        <v>0</v>
      </c>
      <c r="BF376" s="245">
        <f>IF(N376="snížená",J376,0)</f>
        <v>0</v>
      </c>
      <c r="BG376" s="245">
        <f>IF(N376="zákl. přenesená",J376,0)</f>
        <v>0</v>
      </c>
      <c r="BH376" s="245">
        <f>IF(N376="sníž. přenesená",J376,0)</f>
        <v>0</v>
      </c>
      <c r="BI376" s="245">
        <f>IF(N376="nulová",J376,0)</f>
        <v>0</v>
      </c>
      <c r="BJ376" s="17" t="s">
        <v>91</v>
      </c>
      <c r="BK376" s="245">
        <f>ROUND(I376*H376,2)</f>
        <v>0</v>
      </c>
      <c r="BL376" s="17" t="s">
        <v>236</v>
      </c>
      <c r="BM376" s="244" t="s">
        <v>1963</v>
      </c>
    </row>
    <row r="377" s="1" customFormat="1">
      <c r="B377" s="39"/>
      <c r="C377" s="40"/>
      <c r="D377" s="246" t="s">
        <v>391</v>
      </c>
      <c r="E377" s="40"/>
      <c r="F377" s="247" t="s">
        <v>7095</v>
      </c>
      <c r="G377" s="40"/>
      <c r="H377" s="40"/>
      <c r="I377" s="151"/>
      <c r="J377" s="40"/>
      <c r="K377" s="40"/>
      <c r="L377" s="44"/>
      <c r="M377" s="248"/>
      <c r="N377" s="87"/>
      <c r="O377" s="87"/>
      <c r="P377" s="87"/>
      <c r="Q377" s="87"/>
      <c r="R377" s="87"/>
      <c r="S377" s="87"/>
      <c r="T377" s="88"/>
      <c r="AT377" s="17" t="s">
        <v>391</v>
      </c>
      <c r="AU377" s="17" t="s">
        <v>91</v>
      </c>
    </row>
    <row r="378" s="1" customFormat="1" ht="16.5" customHeight="1">
      <c r="B378" s="39"/>
      <c r="C378" s="233" t="s">
        <v>1254</v>
      </c>
      <c r="D378" s="233" t="s">
        <v>384</v>
      </c>
      <c r="E378" s="234" t="s">
        <v>7096</v>
      </c>
      <c r="F378" s="235" t="s">
        <v>7097</v>
      </c>
      <c r="G378" s="236" t="s">
        <v>600</v>
      </c>
      <c r="H378" s="237">
        <v>2</v>
      </c>
      <c r="I378" s="238"/>
      <c r="J378" s="239">
        <f>ROUND(I378*H378,2)</f>
        <v>0</v>
      </c>
      <c r="K378" s="235" t="s">
        <v>6739</v>
      </c>
      <c r="L378" s="44"/>
      <c r="M378" s="240" t="s">
        <v>1</v>
      </c>
      <c r="N378" s="241" t="s">
        <v>48</v>
      </c>
      <c r="O378" s="87"/>
      <c r="P378" s="242">
        <f>O378*H378</f>
        <v>0</v>
      </c>
      <c r="Q378" s="242">
        <v>0</v>
      </c>
      <c r="R378" s="242">
        <f>Q378*H378</f>
        <v>0</v>
      </c>
      <c r="S378" s="242">
        <v>0</v>
      </c>
      <c r="T378" s="243">
        <f>S378*H378</f>
        <v>0</v>
      </c>
      <c r="AR378" s="244" t="s">
        <v>236</v>
      </c>
      <c r="AT378" s="244" t="s">
        <v>384</v>
      </c>
      <c r="AU378" s="244" t="s">
        <v>91</v>
      </c>
      <c r="AY378" s="17" t="s">
        <v>381</v>
      </c>
      <c r="BE378" s="245">
        <f>IF(N378="základní",J378,0)</f>
        <v>0</v>
      </c>
      <c r="BF378" s="245">
        <f>IF(N378="snížená",J378,0)</f>
        <v>0</v>
      </c>
      <c r="BG378" s="245">
        <f>IF(N378="zákl. přenesená",J378,0)</f>
        <v>0</v>
      </c>
      <c r="BH378" s="245">
        <f>IF(N378="sníž. přenesená",J378,0)</f>
        <v>0</v>
      </c>
      <c r="BI378" s="245">
        <f>IF(N378="nulová",J378,0)</f>
        <v>0</v>
      </c>
      <c r="BJ378" s="17" t="s">
        <v>91</v>
      </c>
      <c r="BK378" s="245">
        <f>ROUND(I378*H378,2)</f>
        <v>0</v>
      </c>
      <c r="BL378" s="17" t="s">
        <v>236</v>
      </c>
      <c r="BM378" s="244" t="s">
        <v>1970</v>
      </c>
    </row>
    <row r="379" s="1" customFormat="1">
      <c r="B379" s="39"/>
      <c r="C379" s="40"/>
      <c r="D379" s="246" t="s">
        <v>391</v>
      </c>
      <c r="E379" s="40"/>
      <c r="F379" s="247" t="s">
        <v>7098</v>
      </c>
      <c r="G379" s="40"/>
      <c r="H379" s="40"/>
      <c r="I379" s="151"/>
      <c r="J379" s="40"/>
      <c r="K379" s="40"/>
      <c r="L379" s="44"/>
      <c r="M379" s="248"/>
      <c r="N379" s="87"/>
      <c r="O379" s="87"/>
      <c r="P379" s="87"/>
      <c r="Q379" s="87"/>
      <c r="R379" s="87"/>
      <c r="S379" s="87"/>
      <c r="T379" s="88"/>
      <c r="AT379" s="17" t="s">
        <v>391</v>
      </c>
      <c r="AU379" s="17" t="s">
        <v>91</v>
      </c>
    </row>
    <row r="380" s="1" customFormat="1" ht="16.5" customHeight="1">
      <c r="B380" s="39"/>
      <c r="C380" s="233" t="s">
        <v>1258</v>
      </c>
      <c r="D380" s="233" t="s">
        <v>384</v>
      </c>
      <c r="E380" s="234" t="s">
        <v>7099</v>
      </c>
      <c r="F380" s="235" t="s">
        <v>7100</v>
      </c>
      <c r="G380" s="236" t="s">
        <v>600</v>
      </c>
      <c r="H380" s="237">
        <v>16</v>
      </c>
      <c r="I380" s="238"/>
      <c r="J380" s="239">
        <f>ROUND(I380*H380,2)</f>
        <v>0</v>
      </c>
      <c r="K380" s="235" t="s">
        <v>6739</v>
      </c>
      <c r="L380" s="44"/>
      <c r="M380" s="240" t="s">
        <v>1</v>
      </c>
      <c r="N380" s="241" t="s">
        <v>48</v>
      </c>
      <c r="O380" s="87"/>
      <c r="P380" s="242">
        <f>O380*H380</f>
        <v>0</v>
      </c>
      <c r="Q380" s="242">
        <v>0</v>
      </c>
      <c r="R380" s="242">
        <f>Q380*H380</f>
        <v>0</v>
      </c>
      <c r="S380" s="242">
        <v>0</v>
      </c>
      <c r="T380" s="243">
        <f>S380*H380</f>
        <v>0</v>
      </c>
      <c r="AR380" s="244" t="s">
        <v>236</v>
      </c>
      <c r="AT380" s="244" t="s">
        <v>384</v>
      </c>
      <c r="AU380" s="244" t="s">
        <v>91</v>
      </c>
      <c r="AY380" s="17" t="s">
        <v>381</v>
      </c>
      <c r="BE380" s="245">
        <f>IF(N380="základní",J380,0)</f>
        <v>0</v>
      </c>
      <c r="BF380" s="245">
        <f>IF(N380="snížená",J380,0)</f>
        <v>0</v>
      </c>
      <c r="BG380" s="245">
        <f>IF(N380="zákl. přenesená",J380,0)</f>
        <v>0</v>
      </c>
      <c r="BH380" s="245">
        <f>IF(N380="sníž. přenesená",J380,0)</f>
        <v>0</v>
      </c>
      <c r="BI380" s="245">
        <f>IF(N380="nulová",J380,0)</f>
        <v>0</v>
      </c>
      <c r="BJ380" s="17" t="s">
        <v>91</v>
      </c>
      <c r="BK380" s="245">
        <f>ROUND(I380*H380,2)</f>
        <v>0</v>
      </c>
      <c r="BL380" s="17" t="s">
        <v>236</v>
      </c>
      <c r="BM380" s="244" t="s">
        <v>1977</v>
      </c>
    </row>
    <row r="381" s="1" customFormat="1" ht="16.5" customHeight="1">
      <c r="B381" s="39"/>
      <c r="C381" s="233" t="s">
        <v>1263</v>
      </c>
      <c r="D381" s="233" t="s">
        <v>384</v>
      </c>
      <c r="E381" s="234" t="s">
        <v>7101</v>
      </c>
      <c r="F381" s="235" t="s">
        <v>7102</v>
      </c>
      <c r="G381" s="236" t="s">
        <v>600</v>
      </c>
      <c r="H381" s="237">
        <v>8</v>
      </c>
      <c r="I381" s="238"/>
      <c r="J381" s="239">
        <f>ROUND(I381*H381,2)</f>
        <v>0</v>
      </c>
      <c r="K381" s="235" t="s">
        <v>6739</v>
      </c>
      <c r="L381" s="44"/>
      <c r="M381" s="240" t="s">
        <v>1</v>
      </c>
      <c r="N381" s="241" t="s">
        <v>48</v>
      </c>
      <c r="O381" s="87"/>
      <c r="P381" s="242">
        <f>O381*H381</f>
        <v>0</v>
      </c>
      <c r="Q381" s="242">
        <v>0</v>
      </c>
      <c r="R381" s="242">
        <f>Q381*H381</f>
        <v>0</v>
      </c>
      <c r="S381" s="242">
        <v>0</v>
      </c>
      <c r="T381" s="243">
        <f>S381*H381</f>
        <v>0</v>
      </c>
      <c r="AR381" s="244" t="s">
        <v>236</v>
      </c>
      <c r="AT381" s="244" t="s">
        <v>384</v>
      </c>
      <c r="AU381" s="244" t="s">
        <v>91</v>
      </c>
      <c r="AY381" s="17" t="s">
        <v>381</v>
      </c>
      <c r="BE381" s="245">
        <f>IF(N381="základní",J381,0)</f>
        <v>0</v>
      </c>
      <c r="BF381" s="245">
        <f>IF(N381="snížená",J381,0)</f>
        <v>0</v>
      </c>
      <c r="BG381" s="245">
        <f>IF(N381="zákl. přenesená",J381,0)</f>
        <v>0</v>
      </c>
      <c r="BH381" s="245">
        <f>IF(N381="sníž. přenesená",J381,0)</f>
        <v>0</v>
      </c>
      <c r="BI381" s="245">
        <f>IF(N381="nulová",J381,0)</f>
        <v>0</v>
      </c>
      <c r="BJ381" s="17" t="s">
        <v>91</v>
      </c>
      <c r="BK381" s="245">
        <f>ROUND(I381*H381,2)</f>
        <v>0</v>
      </c>
      <c r="BL381" s="17" t="s">
        <v>236</v>
      </c>
      <c r="BM381" s="244" t="s">
        <v>1988</v>
      </c>
    </row>
    <row r="382" s="1" customFormat="1">
      <c r="B382" s="39"/>
      <c r="C382" s="40"/>
      <c r="D382" s="246" t="s">
        <v>391</v>
      </c>
      <c r="E382" s="40"/>
      <c r="F382" s="247" t="s">
        <v>7103</v>
      </c>
      <c r="G382" s="40"/>
      <c r="H382" s="40"/>
      <c r="I382" s="151"/>
      <c r="J382" s="40"/>
      <c r="K382" s="40"/>
      <c r="L382" s="44"/>
      <c r="M382" s="248"/>
      <c r="N382" s="87"/>
      <c r="O382" s="87"/>
      <c r="P382" s="87"/>
      <c r="Q382" s="87"/>
      <c r="R382" s="87"/>
      <c r="S382" s="87"/>
      <c r="T382" s="88"/>
      <c r="AT382" s="17" t="s">
        <v>391</v>
      </c>
      <c r="AU382" s="17" t="s">
        <v>91</v>
      </c>
    </row>
    <row r="383" s="1" customFormat="1" ht="16.5" customHeight="1">
      <c r="B383" s="39"/>
      <c r="C383" s="233" t="s">
        <v>1265</v>
      </c>
      <c r="D383" s="233" t="s">
        <v>384</v>
      </c>
      <c r="E383" s="234" t="s">
        <v>7104</v>
      </c>
      <c r="F383" s="235" t="s">
        <v>7105</v>
      </c>
      <c r="G383" s="236" t="s">
        <v>600</v>
      </c>
      <c r="H383" s="237">
        <v>218</v>
      </c>
      <c r="I383" s="238"/>
      <c r="J383" s="239">
        <f>ROUND(I383*H383,2)</f>
        <v>0</v>
      </c>
      <c r="K383" s="235" t="s">
        <v>6739</v>
      </c>
      <c r="L383" s="44"/>
      <c r="M383" s="240" t="s">
        <v>1</v>
      </c>
      <c r="N383" s="241" t="s">
        <v>48</v>
      </c>
      <c r="O383" s="87"/>
      <c r="P383" s="242">
        <f>O383*H383</f>
        <v>0</v>
      </c>
      <c r="Q383" s="242">
        <v>0</v>
      </c>
      <c r="R383" s="242">
        <f>Q383*H383</f>
        <v>0</v>
      </c>
      <c r="S383" s="242">
        <v>0</v>
      </c>
      <c r="T383" s="243">
        <f>S383*H383</f>
        <v>0</v>
      </c>
      <c r="AR383" s="244" t="s">
        <v>236</v>
      </c>
      <c r="AT383" s="244" t="s">
        <v>384</v>
      </c>
      <c r="AU383" s="244" t="s">
        <v>91</v>
      </c>
      <c r="AY383" s="17" t="s">
        <v>381</v>
      </c>
      <c r="BE383" s="245">
        <f>IF(N383="základní",J383,0)</f>
        <v>0</v>
      </c>
      <c r="BF383" s="245">
        <f>IF(N383="snížená",J383,0)</f>
        <v>0</v>
      </c>
      <c r="BG383" s="245">
        <f>IF(N383="zákl. přenesená",J383,0)</f>
        <v>0</v>
      </c>
      <c r="BH383" s="245">
        <f>IF(N383="sníž. přenesená",J383,0)</f>
        <v>0</v>
      </c>
      <c r="BI383" s="245">
        <f>IF(N383="nulová",J383,0)</f>
        <v>0</v>
      </c>
      <c r="BJ383" s="17" t="s">
        <v>91</v>
      </c>
      <c r="BK383" s="245">
        <f>ROUND(I383*H383,2)</f>
        <v>0</v>
      </c>
      <c r="BL383" s="17" t="s">
        <v>236</v>
      </c>
      <c r="BM383" s="244" t="s">
        <v>1995</v>
      </c>
    </row>
    <row r="384" s="1" customFormat="1" ht="16.5" customHeight="1">
      <c r="B384" s="39"/>
      <c r="C384" s="233" t="s">
        <v>1269</v>
      </c>
      <c r="D384" s="233" t="s">
        <v>384</v>
      </c>
      <c r="E384" s="234" t="s">
        <v>7106</v>
      </c>
      <c r="F384" s="235" t="s">
        <v>7107</v>
      </c>
      <c r="G384" s="236" t="s">
        <v>600</v>
      </c>
      <c r="H384" s="237">
        <v>2</v>
      </c>
      <c r="I384" s="238"/>
      <c r="J384" s="239">
        <f>ROUND(I384*H384,2)</f>
        <v>0</v>
      </c>
      <c r="K384" s="235" t="s">
        <v>6739</v>
      </c>
      <c r="L384" s="44"/>
      <c r="M384" s="240" t="s">
        <v>1</v>
      </c>
      <c r="N384" s="241" t="s">
        <v>48</v>
      </c>
      <c r="O384" s="87"/>
      <c r="P384" s="242">
        <f>O384*H384</f>
        <v>0</v>
      </c>
      <c r="Q384" s="242">
        <v>0</v>
      </c>
      <c r="R384" s="242">
        <f>Q384*H384</f>
        <v>0</v>
      </c>
      <c r="S384" s="242">
        <v>0</v>
      </c>
      <c r="T384" s="243">
        <f>S384*H384</f>
        <v>0</v>
      </c>
      <c r="AR384" s="244" t="s">
        <v>236</v>
      </c>
      <c r="AT384" s="244" t="s">
        <v>384</v>
      </c>
      <c r="AU384" s="244" t="s">
        <v>91</v>
      </c>
      <c r="AY384" s="17" t="s">
        <v>381</v>
      </c>
      <c r="BE384" s="245">
        <f>IF(N384="základní",J384,0)</f>
        <v>0</v>
      </c>
      <c r="BF384" s="245">
        <f>IF(N384="snížená",J384,0)</f>
        <v>0</v>
      </c>
      <c r="BG384" s="245">
        <f>IF(N384="zákl. přenesená",J384,0)</f>
        <v>0</v>
      </c>
      <c r="BH384" s="245">
        <f>IF(N384="sníž. přenesená",J384,0)</f>
        <v>0</v>
      </c>
      <c r="BI384" s="245">
        <f>IF(N384="nulová",J384,0)</f>
        <v>0</v>
      </c>
      <c r="BJ384" s="17" t="s">
        <v>91</v>
      </c>
      <c r="BK384" s="245">
        <f>ROUND(I384*H384,2)</f>
        <v>0</v>
      </c>
      <c r="BL384" s="17" t="s">
        <v>236</v>
      </c>
      <c r="BM384" s="244" t="s">
        <v>2003</v>
      </c>
    </row>
    <row r="385" s="1" customFormat="1">
      <c r="B385" s="39"/>
      <c r="C385" s="40"/>
      <c r="D385" s="246" t="s">
        <v>391</v>
      </c>
      <c r="E385" s="40"/>
      <c r="F385" s="247" t="s">
        <v>7108</v>
      </c>
      <c r="G385" s="40"/>
      <c r="H385" s="40"/>
      <c r="I385" s="151"/>
      <c r="J385" s="40"/>
      <c r="K385" s="40"/>
      <c r="L385" s="44"/>
      <c r="M385" s="248"/>
      <c r="N385" s="87"/>
      <c r="O385" s="87"/>
      <c r="P385" s="87"/>
      <c r="Q385" s="87"/>
      <c r="R385" s="87"/>
      <c r="S385" s="87"/>
      <c r="T385" s="88"/>
      <c r="AT385" s="17" t="s">
        <v>391</v>
      </c>
      <c r="AU385" s="17" t="s">
        <v>91</v>
      </c>
    </row>
    <row r="386" s="1" customFormat="1" ht="16.5" customHeight="1">
      <c r="B386" s="39"/>
      <c r="C386" s="233" t="s">
        <v>1275</v>
      </c>
      <c r="D386" s="233" t="s">
        <v>384</v>
      </c>
      <c r="E386" s="234" t="s">
        <v>7109</v>
      </c>
      <c r="F386" s="235" t="s">
        <v>7110</v>
      </c>
      <c r="G386" s="236" t="s">
        <v>600</v>
      </c>
      <c r="H386" s="237">
        <v>2</v>
      </c>
      <c r="I386" s="238"/>
      <c r="J386" s="239">
        <f>ROUND(I386*H386,2)</f>
        <v>0</v>
      </c>
      <c r="K386" s="235" t="s">
        <v>6739</v>
      </c>
      <c r="L386" s="44"/>
      <c r="M386" s="240" t="s">
        <v>1</v>
      </c>
      <c r="N386" s="241" t="s">
        <v>48</v>
      </c>
      <c r="O386" s="87"/>
      <c r="P386" s="242">
        <f>O386*H386</f>
        <v>0</v>
      </c>
      <c r="Q386" s="242">
        <v>0</v>
      </c>
      <c r="R386" s="242">
        <f>Q386*H386</f>
        <v>0</v>
      </c>
      <c r="S386" s="242">
        <v>0</v>
      </c>
      <c r="T386" s="243">
        <f>S386*H386</f>
        <v>0</v>
      </c>
      <c r="AR386" s="244" t="s">
        <v>236</v>
      </c>
      <c r="AT386" s="244" t="s">
        <v>384</v>
      </c>
      <c r="AU386" s="244" t="s">
        <v>91</v>
      </c>
      <c r="AY386" s="17" t="s">
        <v>381</v>
      </c>
      <c r="BE386" s="245">
        <f>IF(N386="základní",J386,0)</f>
        <v>0</v>
      </c>
      <c r="BF386" s="245">
        <f>IF(N386="snížená",J386,0)</f>
        <v>0</v>
      </c>
      <c r="BG386" s="245">
        <f>IF(N386="zákl. přenesená",J386,0)</f>
        <v>0</v>
      </c>
      <c r="BH386" s="245">
        <f>IF(N386="sníž. přenesená",J386,0)</f>
        <v>0</v>
      </c>
      <c r="BI386" s="245">
        <f>IF(N386="nulová",J386,0)</f>
        <v>0</v>
      </c>
      <c r="BJ386" s="17" t="s">
        <v>91</v>
      </c>
      <c r="BK386" s="245">
        <f>ROUND(I386*H386,2)</f>
        <v>0</v>
      </c>
      <c r="BL386" s="17" t="s">
        <v>236</v>
      </c>
      <c r="BM386" s="244" t="s">
        <v>2011</v>
      </c>
    </row>
    <row r="387" s="1" customFormat="1">
      <c r="B387" s="39"/>
      <c r="C387" s="40"/>
      <c r="D387" s="246" t="s">
        <v>391</v>
      </c>
      <c r="E387" s="40"/>
      <c r="F387" s="247" t="s">
        <v>7111</v>
      </c>
      <c r="G387" s="40"/>
      <c r="H387" s="40"/>
      <c r="I387" s="151"/>
      <c r="J387" s="40"/>
      <c r="K387" s="40"/>
      <c r="L387" s="44"/>
      <c r="M387" s="248"/>
      <c r="N387" s="87"/>
      <c r="O387" s="87"/>
      <c r="P387" s="87"/>
      <c r="Q387" s="87"/>
      <c r="R387" s="87"/>
      <c r="S387" s="87"/>
      <c r="T387" s="88"/>
      <c r="AT387" s="17" t="s">
        <v>391</v>
      </c>
      <c r="AU387" s="17" t="s">
        <v>91</v>
      </c>
    </row>
    <row r="388" s="1" customFormat="1" ht="16.5" customHeight="1">
      <c r="B388" s="39"/>
      <c r="C388" s="233" t="s">
        <v>1280</v>
      </c>
      <c r="D388" s="233" t="s">
        <v>384</v>
      </c>
      <c r="E388" s="234" t="s">
        <v>7112</v>
      </c>
      <c r="F388" s="235" t="s">
        <v>7113</v>
      </c>
      <c r="G388" s="236" t="s">
        <v>600</v>
      </c>
      <c r="H388" s="237">
        <v>18</v>
      </c>
      <c r="I388" s="238"/>
      <c r="J388" s="239">
        <f>ROUND(I388*H388,2)</f>
        <v>0</v>
      </c>
      <c r="K388" s="235" t="s">
        <v>6739</v>
      </c>
      <c r="L388" s="44"/>
      <c r="M388" s="240" t="s">
        <v>1</v>
      </c>
      <c r="N388" s="241" t="s">
        <v>48</v>
      </c>
      <c r="O388" s="87"/>
      <c r="P388" s="242">
        <f>O388*H388</f>
        <v>0</v>
      </c>
      <c r="Q388" s="242">
        <v>0</v>
      </c>
      <c r="R388" s="242">
        <f>Q388*H388</f>
        <v>0</v>
      </c>
      <c r="S388" s="242">
        <v>0</v>
      </c>
      <c r="T388" s="243">
        <f>S388*H388</f>
        <v>0</v>
      </c>
      <c r="AR388" s="244" t="s">
        <v>236</v>
      </c>
      <c r="AT388" s="244" t="s">
        <v>384</v>
      </c>
      <c r="AU388" s="244" t="s">
        <v>91</v>
      </c>
      <c r="AY388" s="17" t="s">
        <v>381</v>
      </c>
      <c r="BE388" s="245">
        <f>IF(N388="základní",J388,0)</f>
        <v>0</v>
      </c>
      <c r="BF388" s="245">
        <f>IF(N388="snížená",J388,0)</f>
        <v>0</v>
      </c>
      <c r="BG388" s="245">
        <f>IF(N388="zákl. přenesená",J388,0)</f>
        <v>0</v>
      </c>
      <c r="BH388" s="245">
        <f>IF(N388="sníž. přenesená",J388,0)</f>
        <v>0</v>
      </c>
      <c r="BI388" s="245">
        <f>IF(N388="nulová",J388,0)</f>
        <v>0</v>
      </c>
      <c r="BJ388" s="17" t="s">
        <v>91</v>
      </c>
      <c r="BK388" s="245">
        <f>ROUND(I388*H388,2)</f>
        <v>0</v>
      </c>
      <c r="BL388" s="17" t="s">
        <v>236</v>
      </c>
      <c r="BM388" s="244" t="s">
        <v>2018</v>
      </c>
    </row>
    <row r="389" s="1" customFormat="1">
      <c r="B389" s="39"/>
      <c r="C389" s="40"/>
      <c r="D389" s="246" t="s">
        <v>391</v>
      </c>
      <c r="E389" s="40"/>
      <c r="F389" s="247" t="s">
        <v>7114</v>
      </c>
      <c r="G389" s="40"/>
      <c r="H389" s="40"/>
      <c r="I389" s="151"/>
      <c r="J389" s="40"/>
      <c r="K389" s="40"/>
      <c r="L389" s="44"/>
      <c r="M389" s="248"/>
      <c r="N389" s="87"/>
      <c r="O389" s="87"/>
      <c r="P389" s="87"/>
      <c r="Q389" s="87"/>
      <c r="R389" s="87"/>
      <c r="S389" s="87"/>
      <c r="T389" s="88"/>
      <c r="AT389" s="17" t="s">
        <v>391</v>
      </c>
      <c r="AU389" s="17" t="s">
        <v>91</v>
      </c>
    </row>
    <row r="390" s="1" customFormat="1" ht="16.5" customHeight="1">
      <c r="B390" s="39"/>
      <c r="C390" s="233" t="s">
        <v>1285</v>
      </c>
      <c r="D390" s="233" t="s">
        <v>384</v>
      </c>
      <c r="E390" s="234" t="s">
        <v>7115</v>
      </c>
      <c r="F390" s="235" t="s">
        <v>7116</v>
      </c>
      <c r="G390" s="236" t="s">
        <v>600</v>
      </c>
      <c r="H390" s="237">
        <v>2</v>
      </c>
      <c r="I390" s="238"/>
      <c r="J390" s="239">
        <f>ROUND(I390*H390,2)</f>
        <v>0</v>
      </c>
      <c r="K390" s="235" t="s">
        <v>6739</v>
      </c>
      <c r="L390" s="44"/>
      <c r="M390" s="240" t="s">
        <v>1</v>
      </c>
      <c r="N390" s="241" t="s">
        <v>48</v>
      </c>
      <c r="O390" s="87"/>
      <c r="P390" s="242">
        <f>O390*H390</f>
        <v>0</v>
      </c>
      <c r="Q390" s="242">
        <v>0</v>
      </c>
      <c r="R390" s="242">
        <f>Q390*H390</f>
        <v>0</v>
      </c>
      <c r="S390" s="242">
        <v>0</v>
      </c>
      <c r="T390" s="243">
        <f>S390*H390</f>
        <v>0</v>
      </c>
      <c r="AR390" s="244" t="s">
        <v>236</v>
      </c>
      <c r="AT390" s="244" t="s">
        <v>384</v>
      </c>
      <c r="AU390" s="244" t="s">
        <v>91</v>
      </c>
      <c r="AY390" s="17" t="s">
        <v>381</v>
      </c>
      <c r="BE390" s="245">
        <f>IF(N390="základní",J390,0)</f>
        <v>0</v>
      </c>
      <c r="BF390" s="245">
        <f>IF(N390="snížená",J390,0)</f>
        <v>0</v>
      </c>
      <c r="BG390" s="245">
        <f>IF(N390="zákl. přenesená",J390,0)</f>
        <v>0</v>
      </c>
      <c r="BH390" s="245">
        <f>IF(N390="sníž. přenesená",J390,0)</f>
        <v>0</v>
      </c>
      <c r="BI390" s="245">
        <f>IF(N390="nulová",J390,0)</f>
        <v>0</v>
      </c>
      <c r="BJ390" s="17" t="s">
        <v>91</v>
      </c>
      <c r="BK390" s="245">
        <f>ROUND(I390*H390,2)</f>
        <v>0</v>
      </c>
      <c r="BL390" s="17" t="s">
        <v>236</v>
      </c>
      <c r="BM390" s="244" t="s">
        <v>2025</v>
      </c>
    </row>
    <row r="391" s="1" customFormat="1">
      <c r="B391" s="39"/>
      <c r="C391" s="40"/>
      <c r="D391" s="246" t="s">
        <v>391</v>
      </c>
      <c r="E391" s="40"/>
      <c r="F391" s="247" t="s">
        <v>7117</v>
      </c>
      <c r="G391" s="40"/>
      <c r="H391" s="40"/>
      <c r="I391" s="151"/>
      <c r="J391" s="40"/>
      <c r="K391" s="40"/>
      <c r="L391" s="44"/>
      <c r="M391" s="248"/>
      <c r="N391" s="87"/>
      <c r="O391" s="87"/>
      <c r="P391" s="87"/>
      <c r="Q391" s="87"/>
      <c r="R391" s="87"/>
      <c r="S391" s="87"/>
      <c r="T391" s="88"/>
      <c r="AT391" s="17" t="s">
        <v>391</v>
      </c>
      <c r="AU391" s="17" t="s">
        <v>91</v>
      </c>
    </row>
    <row r="392" s="1" customFormat="1" ht="16.5" customHeight="1">
      <c r="B392" s="39"/>
      <c r="C392" s="233" t="s">
        <v>1290</v>
      </c>
      <c r="D392" s="233" t="s">
        <v>384</v>
      </c>
      <c r="E392" s="234" t="s">
        <v>7118</v>
      </c>
      <c r="F392" s="235" t="s">
        <v>7119</v>
      </c>
      <c r="G392" s="236" t="s">
        <v>600</v>
      </c>
      <c r="H392" s="237">
        <v>194</v>
      </c>
      <c r="I392" s="238"/>
      <c r="J392" s="239">
        <f>ROUND(I392*H392,2)</f>
        <v>0</v>
      </c>
      <c r="K392" s="235" t="s">
        <v>6739</v>
      </c>
      <c r="L392" s="44"/>
      <c r="M392" s="240" t="s">
        <v>1</v>
      </c>
      <c r="N392" s="241" t="s">
        <v>48</v>
      </c>
      <c r="O392" s="87"/>
      <c r="P392" s="242">
        <f>O392*H392</f>
        <v>0</v>
      </c>
      <c r="Q392" s="242">
        <v>0</v>
      </c>
      <c r="R392" s="242">
        <f>Q392*H392</f>
        <v>0</v>
      </c>
      <c r="S392" s="242">
        <v>0</v>
      </c>
      <c r="T392" s="243">
        <f>S392*H392</f>
        <v>0</v>
      </c>
      <c r="AR392" s="244" t="s">
        <v>236</v>
      </c>
      <c r="AT392" s="244" t="s">
        <v>384</v>
      </c>
      <c r="AU392" s="244" t="s">
        <v>91</v>
      </c>
      <c r="AY392" s="17" t="s">
        <v>381</v>
      </c>
      <c r="BE392" s="245">
        <f>IF(N392="základní",J392,0)</f>
        <v>0</v>
      </c>
      <c r="BF392" s="245">
        <f>IF(N392="snížená",J392,0)</f>
        <v>0</v>
      </c>
      <c r="BG392" s="245">
        <f>IF(N392="zákl. přenesená",J392,0)</f>
        <v>0</v>
      </c>
      <c r="BH392" s="245">
        <f>IF(N392="sníž. přenesená",J392,0)</f>
        <v>0</v>
      </c>
      <c r="BI392" s="245">
        <f>IF(N392="nulová",J392,0)</f>
        <v>0</v>
      </c>
      <c r="BJ392" s="17" t="s">
        <v>91</v>
      </c>
      <c r="BK392" s="245">
        <f>ROUND(I392*H392,2)</f>
        <v>0</v>
      </c>
      <c r="BL392" s="17" t="s">
        <v>236</v>
      </c>
      <c r="BM392" s="244" t="s">
        <v>2033</v>
      </c>
    </row>
    <row r="393" s="1" customFormat="1">
      <c r="B393" s="39"/>
      <c r="C393" s="40"/>
      <c r="D393" s="246" t="s">
        <v>391</v>
      </c>
      <c r="E393" s="40"/>
      <c r="F393" s="247" t="s">
        <v>7120</v>
      </c>
      <c r="G393" s="40"/>
      <c r="H393" s="40"/>
      <c r="I393" s="151"/>
      <c r="J393" s="40"/>
      <c r="K393" s="40"/>
      <c r="L393" s="44"/>
      <c r="M393" s="248"/>
      <c r="N393" s="87"/>
      <c r="O393" s="87"/>
      <c r="P393" s="87"/>
      <c r="Q393" s="87"/>
      <c r="R393" s="87"/>
      <c r="S393" s="87"/>
      <c r="T393" s="88"/>
      <c r="AT393" s="17" t="s">
        <v>391</v>
      </c>
      <c r="AU393" s="17" t="s">
        <v>91</v>
      </c>
    </row>
    <row r="394" s="1" customFormat="1" ht="16.5" customHeight="1">
      <c r="B394" s="39"/>
      <c r="C394" s="233" t="s">
        <v>1296</v>
      </c>
      <c r="D394" s="233" t="s">
        <v>384</v>
      </c>
      <c r="E394" s="234" t="s">
        <v>7121</v>
      </c>
      <c r="F394" s="235" t="s">
        <v>7122</v>
      </c>
      <c r="G394" s="236" t="s">
        <v>600</v>
      </c>
      <c r="H394" s="237">
        <v>26</v>
      </c>
      <c r="I394" s="238"/>
      <c r="J394" s="239">
        <f>ROUND(I394*H394,2)</f>
        <v>0</v>
      </c>
      <c r="K394" s="235" t="s">
        <v>6739</v>
      </c>
      <c r="L394" s="44"/>
      <c r="M394" s="240" t="s">
        <v>1</v>
      </c>
      <c r="N394" s="241" t="s">
        <v>48</v>
      </c>
      <c r="O394" s="87"/>
      <c r="P394" s="242">
        <f>O394*H394</f>
        <v>0</v>
      </c>
      <c r="Q394" s="242">
        <v>0</v>
      </c>
      <c r="R394" s="242">
        <f>Q394*H394</f>
        <v>0</v>
      </c>
      <c r="S394" s="242">
        <v>0</v>
      </c>
      <c r="T394" s="243">
        <f>S394*H394</f>
        <v>0</v>
      </c>
      <c r="AR394" s="244" t="s">
        <v>236</v>
      </c>
      <c r="AT394" s="244" t="s">
        <v>384</v>
      </c>
      <c r="AU394" s="244" t="s">
        <v>91</v>
      </c>
      <c r="AY394" s="17" t="s">
        <v>381</v>
      </c>
      <c r="BE394" s="245">
        <f>IF(N394="základní",J394,0)</f>
        <v>0</v>
      </c>
      <c r="BF394" s="245">
        <f>IF(N394="snížená",J394,0)</f>
        <v>0</v>
      </c>
      <c r="BG394" s="245">
        <f>IF(N394="zákl. přenesená",J394,0)</f>
        <v>0</v>
      </c>
      <c r="BH394" s="245">
        <f>IF(N394="sníž. přenesená",J394,0)</f>
        <v>0</v>
      </c>
      <c r="BI394" s="245">
        <f>IF(N394="nulová",J394,0)</f>
        <v>0</v>
      </c>
      <c r="BJ394" s="17" t="s">
        <v>91</v>
      </c>
      <c r="BK394" s="245">
        <f>ROUND(I394*H394,2)</f>
        <v>0</v>
      </c>
      <c r="BL394" s="17" t="s">
        <v>236</v>
      </c>
      <c r="BM394" s="244" t="s">
        <v>2040</v>
      </c>
    </row>
    <row r="395" s="1" customFormat="1" ht="16.5" customHeight="1">
      <c r="B395" s="39"/>
      <c r="C395" s="233" t="s">
        <v>1303</v>
      </c>
      <c r="D395" s="233" t="s">
        <v>384</v>
      </c>
      <c r="E395" s="234" t="s">
        <v>7123</v>
      </c>
      <c r="F395" s="235" t="s">
        <v>7124</v>
      </c>
      <c r="G395" s="236" t="s">
        <v>600</v>
      </c>
      <c r="H395" s="237">
        <v>8</v>
      </c>
      <c r="I395" s="238"/>
      <c r="J395" s="239">
        <f>ROUND(I395*H395,2)</f>
        <v>0</v>
      </c>
      <c r="K395" s="235" t="s">
        <v>6739</v>
      </c>
      <c r="L395" s="44"/>
      <c r="M395" s="240" t="s">
        <v>1</v>
      </c>
      <c r="N395" s="241" t="s">
        <v>48</v>
      </c>
      <c r="O395" s="87"/>
      <c r="P395" s="242">
        <f>O395*H395</f>
        <v>0</v>
      </c>
      <c r="Q395" s="242">
        <v>0</v>
      </c>
      <c r="R395" s="242">
        <f>Q395*H395</f>
        <v>0</v>
      </c>
      <c r="S395" s="242">
        <v>0</v>
      </c>
      <c r="T395" s="243">
        <f>S395*H395</f>
        <v>0</v>
      </c>
      <c r="AR395" s="244" t="s">
        <v>236</v>
      </c>
      <c r="AT395" s="244" t="s">
        <v>384</v>
      </c>
      <c r="AU395" s="244" t="s">
        <v>91</v>
      </c>
      <c r="AY395" s="17" t="s">
        <v>381</v>
      </c>
      <c r="BE395" s="245">
        <f>IF(N395="základní",J395,0)</f>
        <v>0</v>
      </c>
      <c r="BF395" s="245">
        <f>IF(N395="snížená",J395,0)</f>
        <v>0</v>
      </c>
      <c r="BG395" s="245">
        <f>IF(N395="zákl. přenesená",J395,0)</f>
        <v>0</v>
      </c>
      <c r="BH395" s="245">
        <f>IF(N395="sníž. přenesená",J395,0)</f>
        <v>0</v>
      </c>
      <c r="BI395" s="245">
        <f>IF(N395="nulová",J395,0)</f>
        <v>0</v>
      </c>
      <c r="BJ395" s="17" t="s">
        <v>91</v>
      </c>
      <c r="BK395" s="245">
        <f>ROUND(I395*H395,2)</f>
        <v>0</v>
      </c>
      <c r="BL395" s="17" t="s">
        <v>236</v>
      </c>
      <c r="BM395" s="244" t="s">
        <v>2048</v>
      </c>
    </row>
    <row r="396" s="1" customFormat="1">
      <c r="B396" s="39"/>
      <c r="C396" s="40"/>
      <c r="D396" s="246" t="s">
        <v>391</v>
      </c>
      <c r="E396" s="40"/>
      <c r="F396" s="247" t="s">
        <v>7125</v>
      </c>
      <c r="G396" s="40"/>
      <c r="H396" s="40"/>
      <c r="I396" s="151"/>
      <c r="J396" s="40"/>
      <c r="K396" s="40"/>
      <c r="L396" s="44"/>
      <c r="M396" s="248"/>
      <c r="N396" s="87"/>
      <c r="O396" s="87"/>
      <c r="P396" s="87"/>
      <c r="Q396" s="87"/>
      <c r="R396" s="87"/>
      <c r="S396" s="87"/>
      <c r="T396" s="88"/>
      <c r="AT396" s="17" t="s">
        <v>391</v>
      </c>
      <c r="AU396" s="17" t="s">
        <v>91</v>
      </c>
    </row>
    <row r="397" s="1" customFormat="1" ht="16.5" customHeight="1">
      <c r="B397" s="39"/>
      <c r="C397" s="233" t="s">
        <v>1308</v>
      </c>
      <c r="D397" s="233" t="s">
        <v>384</v>
      </c>
      <c r="E397" s="234" t="s">
        <v>7126</v>
      </c>
      <c r="F397" s="235" t="s">
        <v>7127</v>
      </c>
      <c r="G397" s="236" t="s">
        <v>600</v>
      </c>
      <c r="H397" s="237">
        <v>2</v>
      </c>
      <c r="I397" s="238"/>
      <c r="J397" s="239">
        <f>ROUND(I397*H397,2)</f>
        <v>0</v>
      </c>
      <c r="K397" s="235" t="s">
        <v>6739</v>
      </c>
      <c r="L397" s="44"/>
      <c r="M397" s="240" t="s">
        <v>1</v>
      </c>
      <c r="N397" s="241" t="s">
        <v>48</v>
      </c>
      <c r="O397" s="87"/>
      <c r="P397" s="242">
        <f>O397*H397</f>
        <v>0</v>
      </c>
      <c r="Q397" s="242">
        <v>0</v>
      </c>
      <c r="R397" s="242">
        <f>Q397*H397</f>
        <v>0</v>
      </c>
      <c r="S397" s="242">
        <v>0</v>
      </c>
      <c r="T397" s="243">
        <f>S397*H397</f>
        <v>0</v>
      </c>
      <c r="AR397" s="244" t="s">
        <v>236</v>
      </c>
      <c r="AT397" s="244" t="s">
        <v>384</v>
      </c>
      <c r="AU397" s="244" t="s">
        <v>91</v>
      </c>
      <c r="AY397" s="17" t="s">
        <v>381</v>
      </c>
      <c r="BE397" s="245">
        <f>IF(N397="základní",J397,0)</f>
        <v>0</v>
      </c>
      <c r="BF397" s="245">
        <f>IF(N397="snížená",J397,0)</f>
        <v>0</v>
      </c>
      <c r="BG397" s="245">
        <f>IF(N397="zákl. přenesená",J397,0)</f>
        <v>0</v>
      </c>
      <c r="BH397" s="245">
        <f>IF(N397="sníž. přenesená",J397,0)</f>
        <v>0</v>
      </c>
      <c r="BI397" s="245">
        <f>IF(N397="nulová",J397,0)</f>
        <v>0</v>
      </c>
      <c r="BJ397" s="17" t="s">
        <v>91</v>
      </c>
      <c r="BK397" s="245">
        <f>ROUND(I397*H397,2)</f>
        <v>0</v>
      </c>
      <c r="BL397" s="17" t="s">
        <v>236</v>
      </c>
      <c r="BM397" s="244" t="s">
        <v>2055</v>
      </c>
    </row>
    <row r="398" s="1" customFormat="1">
      <c r="B398" s="39"/>
      <c r="C398" s="40"/>
      <c r="D398" s="246" t="s">
        <v>391</v>
      </c>
      <c r="E398" s="40"/>
      <c r="F398" s="247" t="s">
        <v>7128</v>
      </c>
      <c r="G398" s="40"/>
      <c r="H398" s="40"/>
      <c r="I398" s="151"/>
      <c r="J398" s="40"/>
      <c r="K398" s="40"/>
      <c r="L398" s="44"/>
      <c r="M398" s="248"/>
      <c r="N398" s="87"/>
      <c r="O398" s="87"/>
      <c r="P398" s="87"/>
      <c r="Q398" s="87"/>
      <c r="R398" s="87"/>
      <c r="S398" s="87"/>
      <c r="T398" s="88"/>
      <c r="AT398" s="17" t="s">
        <v>391</v>
      </c>
      <c r="AU398" s="17" t="s">
        <v>91</v>
      </c>
    </row>
    <row r="399" s="1" customFormat="1" ht="16.5" customHeight="1">
      <c r="B399" s="39"/>
      <c r="C399" s="233" t="s">
        <v>1311</v>
      </c>
      <c r="D399" s="233" t="s">
        <v>384</v>
      </c>
      <c r="E399" s="234" t="s">
        <v>7129</v>
      </c>
      <c r="F399" s="235" t="s">
        <v>7130</v>
      </c>
      <c r="G399" s="236" t="s">
        <v>600</v>
      </c>
      <c r="H399" s="237">
        <v>16</v>
      </c>
      <c r="I399" s="238"/>
      <c r="J399" s="239">
        <f>ROUND(I399*H399,2)</f>
        <v>0</v>
      </c>
      <c r="K399" s="235" t="s">
        <v>6739</v>
      </c>
      <c r="L399" s="44"/>
      <c r="M399" s="240" t="s">
        <v>1</v>
      </c>
      <c r="N399" s="241" t="s">
        <v>48</v>
      </c>
      <c r="O399" s="87"/>
      <c r="P399" s="242">
        <f>O399*H399</f>
        <v>0</v>
      </c>
      <c r="Q399" s="242">
        <v>0</v>
      </c>
      <c r="R399" s="242">
        <f>Q399*H399</f>
        <v>0</v>
      </c>
      <c r="S399" s="242">
        <v>0</v>
      </c>
      <c r="T399" s="243">
        <f>S399*H399</f>
        <v>0</v>
      </c>
      <c r="AR399" s="244" t="s">
        <v>236</v>
      </c>
      <c r="AT399" s="244" t="s">
        <v>384</v>
      </c>
      <c r="AU399" s="244" t="s">
        <v>91</v>
      </c>
      <c r="AY399" s="17" t="s">
        <v>381</v>
      </c>
      <c r="BE399" s="245">
        <f>IF(N399="základní",J399,0)</f>
        <v>0</v>
      </c>
      <c r="BF399" s="245">
        <f>IF(N399="snížená",J399,0)</f>
        <v>0</v>
      </c>
      <c r="BG399" s="245">
        <f>IF(N399="zákl. přenesená",J399,0)</f>
        <v>0</v>
      </c>
      <c r="BH399" s="245">
        <f>IF(N399="sníž. přenesená",J399,0)</f>
        <v>0</v>
      </c>
      <c r="BI399" s="245">
        <f>IF(N399="nulová",J399,0)</f>
        <v>0</v>
      </c>
      <c r="BJ399" s="17" t="s">
        <v>91</v>
      </c>
      <c r="BK399" s="245">
        <f>ROUND(I399*H399,2)</f>
        <v>0</v>
      </c>
      <c r="BL399" s="17" t="s">
        <v>236</v>
      </c>
      <c r="BM399" s="244" t="s">
        <v>2063</v>
      </c>
    </row>
    <row r="400" s="1" customFormat="1">
      <c r="B400" s="39"/>
      <c r="C400" s="40"/>
      <c r="D400" s="246" t="s">
        <v>391</v>
      </c>
      <c r="E400" s="40"/>
      <c r="F400" s="247" t="s">
        <v>7131</v>
      </c>
      <c r="G400" s="40"/>
      <c r="H400" s="40"/>
      <c r="I400" s="151"/>
      <c r="J400" s="40"/>
      <c r="K400" s="40"/>
      <c r="L400" s="44"/>
      <c r="M400" s="248"/>
      <c r="N400" s="87"/>
      <c r="O400" s="87"/>
      <c r="P400" s="87"/>
      <c r="Q400" s="87"/>
      <c r="R400" s="87"/>
      <c r="S400" s="87"/>
      <c r="T400" s="88"/>
      <c r="AT400" s="17" t="s">
        <v>391</v>
      </c>
      <c r="AU400" s="17" t="s">
        <v>91</v>
      </c>
    </row>
    <row r="401" s="1" customFormat="1" ht="16.5" customHeight="1">
      <c r="B401" s="39"/>
      <c r="C401" s="233" t="s">
        <v>1319</v>
      </c>
      <c r="D401" s="233" t="s">
        <v>384</v>
      </c>
      <c r="E401" s="234" t="s">
        <v>7132</v>
      </c>
      <c r="F401" s="235" t="s">
        <v>7133</v>
      </c>
      <c r="G401" s="236" t="s">
        <v>600</v>
      </c>
      <c r="H401" s="237">
        <v>16</v>
      </c>
      <c r="I401" s="238"/>
      <c r="J401" s="239">
        <f>ROUND(I401*H401,2)</f>
        <v>0</v>
      </c>
      <c r="K401" s="235" t="s">
        <v>6739</v>
      </c>
      <c r="L401" s="44"/>
      <c r="M401" s="240" t="s">
        <v>1</v>
      </c>
      <c r="N401" s="241" t="s">
        <v>48</v>
      </c>
      <c r="O401" s="87"/>
      <c r="P401" s="242">
        <f>O401*H401</f>
        <v>0</v>
      </c>
      <c r="Q401" s="242">
        <v>0</v>
      </c>
      <c r="R401" s="242">
        <f>Q401*H401</f>
        <v>0</v>
      </c>
      <c r="S401" s="242">
        <v>0</v>
      </c>
      <c r="T401" s="243">
        <f>S401*H401</f>
        <v>0</v>
      </c>
      <c r="AR401" s="244" t="s">
        <v>236</v>
      </c>
      <c r="AT401" s="244" t="s">
        <v>384</v>
      </c>
      <c r="AU401" s="244" t="s">
        <v>91</v>
      </c>
      <c r="AY401" s="17" t="s">
        <v>381</v>
      </c>
      <c r="BE401" s="245">
        <f>IF(N401="základní",J401,0)</f>
        <v>0</v>
      </c>
      <c r="BF401" s="245">
        <f>IF(N401="snížená",J401,0)</f>
        <v>0</v>
      </c>
      <c r="BG401" s="245">
        <f>IF(N401="zákl. přenesená",J401,0)</f>
        <v>0</v>
      </c>
      <c r="BH401" s="245">
        <f>IF(N401="sníž. přenesená",J401,0)</f>
        <v>0</v>
      </c>
      <c r="BI401" s="245">
        <f>IF(N401="nulová",J401,0)</f>
        <v>0</v>
      </c>
      <c r="BJ401" s="17" t="s">
        <v>91</v>
      </c>
      <c r="BK401" s="245">
        <f>ROUND(I401*H401,2)</f>
        <v>0</v>
      </c>
      <c r="BL401" s="17" t="s">
        <v>236</v>
      </c>
      <c r="BM401" s="244" t="s">
        <v>2071</v>
      </c>
    </row>
    <row r="402" s="1" customFormat="1" ht="16.5" customHeight="1">
      <c r="B402" s="39"/>
      <c r="C402" s="233" t="s">
        <v>1324</v>
      </c>
      <c r="D402" s="233" t="s">
        <v>384</v>
      </c>
      <c r="E402" s="234" t="s">
        <v>7134</v>
      </c>
      <c r="F402" s="235" t="s">
        <v>7135</v>
      </c>
      <c r="G402" s="236" t="s">
        <v>600</v>
      </c>
      <c r="H402" s="237">
        <v>16</v>
      </c>
      <c r="I402" s="238"/>
      <c r="J402" s="239">
        <f>ROUND(I402*H402,2)</f>
        <v>0</v>
      </c>
      <c r="K402" s="235" t="s">
        <v>6739</v>
      </c>
      <c r="L402" s="44"/>
      <c r="M402" s="240" t="s">
        <v>1</v>
      </c>
      <c r="N402" s="241" t="s">
        <v>48</v>
      </c>
      <c r="O402" s="87"/>
      <c r="P402" s="242">
        <f>O402*H402</f>
        <v>0</v>
      </c>
      <c r="Q402" s="242">
        <v>0</v>
      </c>
      <c r="R402" s="242">
        <f>Q402*H402</f>
        <v>0</v>
      </c>
      <c r="S402" s="242">
        <v>0</v>
      </c>
      <c r="T402" s="243">
        <f>S402*H402</f>
        <v>0</v>
      </c>
      <c r="AR402" s="244" t="s">
        <v>236</v>
      </c>
      <c r="AT402" s="244" t="s">
        <v>384</v>
      </c>
      <c r="AU402" s="244" t="s">
        <v>91</v>
      </c>
      <c r="AY402" s="17" t="s">
        <v>381</v>
      </c>
      <c r="BE402" s="245">
        <f>IF(N402="základní",J402,0)</f>
        <v>0</v>
      </c>
      <c r="BF402" s="245">
        <f>IF(N402="snížená",J402,0)</f>
        <v>0</v>
      </c>
      <c r="BG402" s="245">
        <f>IF(N402="zákl. přenesená",J402,0)</f>
        <v>0</v>
      </c>
      <c r="BH402" s="245">
        <f>IF(N402="sníž. přenesená",J402,0)</f>
        <v>0</v>
      </c>
      <c r="BI402" s="245">
        <f>IF(N402="nulová",J402,0)</f>
        <v>0</v>
      </c>
      <c r="BJ402" s="17" t="s">
        <v>91</v>
      </c>
      <c r="BK402" s="245">
        <f>ROUND(I402*H402,2)</f>
        <v>0</v>
      </c>
      <c r="BL402" s="17" t="s">
        <v>236</v>
      </c>
      <c r="BM402" s="244" t="s">
        <v>2078</v>
      </c>
    </row>
    <row r="403" s="1" customFormat="1">
      <c r="B403" s="39"/>
      <c r="C403" s="40"/>
      <c r="D403" s="246" t="s">
        <v>391</v>
      </c>
      <c r="E403" s="40"/>
      <c r="F403" s="247" t="s">
        <v>7136</v>
      </c>
      <c r="G403" s="40"/>
      <c r="H403" s="40"/>
      <c r="I403" s="151"/>
      <c r="J403" s="40"/>
      <c r="K403" s="40"/>
      <c r="L403" s="44"/>
      <c r="M403" s="248"/>
      <c r="N403" s="87"/>
      <c r="O403" s="87"/>
      <c r="P403" s="87"/>
      <c r="Q403" s="87"/>
      <c r="R403" s="87"/>
      <c r="S403" s="87"/>
      <c r="T403" s="88"/>
      <c r="AT403" s="17" t="s">
        <v>391</v>
      </c>
      <c r="AU403" s="17" t="s">
        <v>91</v>
      </c>
    </row>
    <row r="404" s="1" customFormat="1" ht="16.5" customHeight="1">
      <c r="B404" s="39"/>
      <c r="C404" s="233" t="s">
        <v>1328</v>
      </c>
      <c r="D404" s="233" t="s">
        <v>384</v>
      </c>
      <c r="E404" s="234" t="s">
        <v>7137</v>
      </c>
      <c r="F404" s="235" t="s">
        <v>7138</v>
      </c>
      <c r="G404" s="236" t="s">
        <v>600</v>
      </c>
      <c r="H404" s="237">
        <v>2</v>
      </c>
      <c r="I404" s="238"/>
      <c r="J404" s="239">
        <f>ROUND(I404*H404,2)</f>
        <v>0</v>
      </c>
      <c r="K404" s="235" t="s">
        <v>6739</v>
      </c>
      <c r="L404" s="44"/>
      <c r="M404" s="240" t="s">
        <v>1</v>
      </c>
      <c r="N404" s="241" t="s">
        <v>48</v>
      </c>
      <c r="O404" s="87"/>
      <c r="P404" s="242">
        <f>O404*H404</f>
        <v>0</v>
      </c>
      <c r="Q404" s="242">
        <v>0</v>
      </c>
      <c r="R404" s="242">
        <f>Q404*H404</f>
        <v>0</v>
      </c>
      <c r="S404" s="242">
        <v>0</v>
      </c>
      <c r="T404" s="243">
        <f>S404*H404</f>
        <v>0</v>
      </c>
      <c r="AR404" s="244" t="s">
        <v>236</v>
      </c>
      <c r="AT404" s="244" t="s">
        <v>384</v>
      </c>
      <c r="AU404" s="244" t="s">
        <v>91</v>
      </c>
      <c r="AY404" s="17" t="s">
        <v>381</v>
      </c>
      <c r="BE404" s="245">
        <f>IF(N404="základní",J404,0)</f>
        <v>0</v>
      </c>
      <c r="BF404" s="245">
        <f>IF(N404="snížená",J404,0)</f>
        <v>0</v>
      </c>
      <c r="BG404" s="245">
        <f>IF(N404="zákl. přenesená",J404,0)</f>
        <v>0</v>
      </c>
      <c r="BH404" s="245">
        <f>IF(N404="sníž. přenesená",J404,0)</f>
        <v>0</v>
      </c>
      <c r="BI404" s="245">
        <f>IF(N404="nulová",J404,0)</f>
        <v>0</v>
      </c>
      <c r="BJ404" s="17" t="s">
        <v>91</v>
      </c>
      <c r="BK404" s="245">
        <f>ROUND(I404*H404,2)</f>
        <v>0</v>
      </c>
      <c r="BL404" s="17" t="s">
        <v>236</v>
      </c>
      <c r="BM404" s="244" t="s">
        <v>2086</v>
      </c>
    </row>
    <row r="405" s="1" customFormat="1" ht="16.5" customHeight="1">
      <c r="B405" s="39"/>
      <c r="C405" s="233" t="s">
        <v>1333</v>
      </c>
      <c r="D405" s="233" t="s">
        <v>384</v>
      </c>
      <c r="E405" s="234" t="s">
        <v>7139</v>
      </c>
      <c r="F405" s="235" t="s">
        <v>7140</v>
      </c>
      <c r="G405" s="236" t="s">
        <v>600</v>
      </c>
      <c r="H405" s="237">
        <v>2</v>
      </c>
      <c r="I405" s="238"/>
      <c r="J405" s="239">
        <f>ROUND(I405*H405,2)</f>
        <v>0</v>
      </c>
      <c r="K405" s="235" t="s">
        <v>6739</v>
      </c>
      <c r="L405" s="44"/>
      <c r="M405" s="240" t="s">
        <v>1</v>
      </c>
      <c r="N405" s="241" t="s">
        <v>48</v>
      </c>
      <c r="O405" s="87"/>
      <c r="P405" s="242">
        <f>O405*H405</f>
        <v>0</v>
      </c>
      <c r="Q405" s="242">
        <v>0</v>
      </c>
      <c r="R405" s="242">
        <f>Q405*H405</f>
        <v>0</v>
      </c>
      <c r="S405" s="242">
        <v>0</v>
      </c>
      <c r="T405" s="243">
        <f>S405*H405</f>
        <v>0</v>
      </c>
      <c r="AR405" s="244" t="s">
        <v>236</v>
      </c>
      <c r="AT405" s="244" t="s">
        <v>384</v>
      </c>
      <c r="AU405" s="244" t="s">
        <v>91</v>
      </c>
      <c r="AY405" s="17" t="s">
        <v>381</v>
      </c>
      <c r="BE405" s="245">
        <f>IF(N405="základní",J405,0)</f>
        <v>0</v>
      </c>
      <c r="BF405" s="245">
        <f>IF(N405="snížená",J405,0)</f>
        <v>0</v>
      </c>
      <c r="BG405" s="245">
        <f>IF(N405="zákl. přenesená",J405,0)</f>
        <v>0</v>
      </c>
      <c r="BH405" s="245">
        <f>IF(N405="sníž. přenesená",J405,0)</f>
        <v>0</v>
      </c>
      <c r="BI405" s="245">
        <f>IF(N405="nulová",J405,0)</f>
        <v>0</v>
      </c>
      <c r="BJ405" s="17" t="s">
        <v>91</v>
      </c>
      <c r="BK405" s="245">
        <f>ROUND(I405*H405,2)</f>
        <v>0</v>
      </c>
      <c r="BL405" s="17" t="s">
        <v>236</v>
      </c>
      <c r="BM405" s="244" t="s">
        <v>2093</v>
      </c>
    </row>
    <row r="406" s="1" customFormat="1">
      <c r="B406" s="39"/>
      <c r="C406" s="40"/>
      <c r="D406" s="246" t="s">
        <v>391</v>
      </c>
      <c r="E406" s="40"/>
      <c r="F406" s="247" t="s">
        <v>7141</v>
      </c>
      <c r="G406" s="40"/>
      <c r="H406" s="40"/>
      <c r="I406" s="151"/>
      <c r="J406" s="40"/>
      <c r="K406" s="40"/>
      <c r="L406" s="44"/>
      <c r="M406" s="248"/>
      <c r="N406" s="87"/>
      <c r="O406" s="87"/>
      <c r="P406" s="87"/>
      <c r="Q406" s="87"/>
      <c r="R406" s="87"/>
      <c r="S406" s="87"/>
      <c r="T406" s="88"/>
      <c r="AT406" s="17" t="s">
        <v>391</v>
      </c>
      <c r="AU406" s="17" t="s">
        <v>91</v>
      </c>
    </row>
    <row r="407" s="1" customFormat="1" ht="16.5" customHeight="1">
      <c r="B407" s="39"/>
      <c r="C407" s="233" t="s">
        <v>1335</v>
      </c>
      <c r="D407" s="233" t="s">
        <v>384</v>
      </c>
      <c r="E407" s="234" t="s">
        <v>7142</v>
      </c>
      <c r="F407" s="235" t="s">
        <v>7143</v>
      </c>
      <c r="G407" s="236" t="s">
        <v>600</v>
      </c>
      <c r="H407" s="237">
        <v>2</v>
      </c>
      <c r="I407" s="238"/>
      <c r="J407" s="239">
        <f>ROUND(I407*H407,2)</f>
        <v>0</v>
      </c>
      <c r="K407" s="235" t="s">
        <v>6739</v>
      </c>
      <c r="L407" s="44"/>
      <c r="M407" s="240" t="s">
        <v>1</v>
      </c>
      <c r="N407" s="241" t="s">
        <v>48</v>
      </c>
      <c r="O407" s="87"/>
      <c r="P407" s="242">
        <f>O407*H407</f>
        <v>0</v>
      </c>
      <c r="Q407" s="242">
        <v>0</v>
      </c>
      <c r="R407" s="242">
        <f>Q407*H407</f>
        <v>0</v>
      </c>
      <c r="S407" s="242">
        <v>0</v>
      </c>
      <c r="T407" s="243">
        <f>S407*H407</f>
        <v>0</v>
      </c>
      <c r="AR407" s="244" t="s">
        <v>236</v>
      </c>
      <c r="AT407" s="244" t="s">
        <v>384</v>
      </c>
      <c r="AU407" s="244" t="s">
        <v>91</v>
      </c>
      <c r="AY407" s="17" t="s">
        <v>381</v>
      </c>
      <c r="BE407" s="245">
        <f>IF(N407="základní",J407,0)</f>
        <v>0</v>
      </c>
      <c r="BF407" s="245">
        <f>IF(N407="snížená",J407,0)</f>
        <v>0</v>
      </c>
      <c r="BG407" s="245">
        <f>IF(N407="zákl. přenesená",J407,0)</f>
        <v>0</v>
      </c>
      <c r="BH407" s="245">
        <f>IF(N407="sníž. přenesená",J407,0)</f>
        <v>0</v>
      </c>
      <c r="BI407" s="245">
        <f>IF(N407="nulová",J407,0)</f>
        <v>0</v>
      </c>
      <c r="BJ407" s="17" t="s">
        <v>91</v>
      </c>
      <c r="BK407" s="245">
        <f>ROUND(I407*H407,2)</f>
        <v>0</v>
      </c>
      <c r="BL407" s="17" t="s">
        <v>236</v>
      </c>
      <c r="BM407" s="244" t="s">
        <v>2101</v>
      </c>
    </row>
    <row r="408" s="1" customFormat="1" ht="16.5" customHeight="1">
      <c r="B408" s="39"/>
      <c r="C408" s="233" t="s">
        <v>1340</v>
      </c>
      <c r="D408" s="233" t="s">
        <v>384</v>
      </c>
      <c r="E408" s="234" t="s">
        <v>7144</v>
      </c>
      <c r="F408" s="235" t="s">
        <v>7145</v>
      </c>
      <c r="G408" s="236" t="s">
        <v>600</v>
      </c>
      <c r="H408" s="237">
        <v>8</v>
      </c>
      <c r="I408" s="238"/>
      <c r="J408" s="239">
        <f>ROUND(I408*H408,2)</f>
        <v>0</v>
      </c>
      <c r="K408" s="235" t="s">
        <v>6739</v>
      </c>
      <c r="L408" s="44"/>
      <c r="M408" s="240" t="s">
        <v>1</v>
      </c>
      <c r="N408" s="241" t="s">
        <v>48</v>
      </c>
      <c r="O408" s="87"/>
      <c r="P408" s="242">
        <f>O408*H408</f>
        <v>0</v>
      </c>
      <c r="Q408" s="242">
        <v>0</v>
      </c>
      <c r="R408" s="242">
        <f>Q408*H408</f>
        <v>0</v>
      </c>
      <c r="S408" s="242">
        <v>0</v>
      </c>
      <c r="T408" s="243">
        <f>S408*H408</f>
        <v>0</v>
      </c>
      <c r="AR408" s="244" t="s">
        <v>236</v>
      </c>
      <c r="AT408" s="244" t="s">
        <v>384</v>
      </c>
      <c r="AU408" s="244" t="s">
        <v>91</v>
      </c>
      <c r="AY408" s="17" t="s">
        <v>381</v>
      </c>
      <c r="BE408" s="245">
        <f>IF(N408="základní",J408,0)</f>
        <v>0</v>
      </c>
      <c r="BF408" s="245">
        <f>IF(N408="snížená",J408,0)</f>
        <v>0</v>
      </c>
      <c r="BG408" s="245">
        <f>IF(N408="zákl. přenesená",J408,0)</f>
        <v>0</v>
      </c>
      <c r="BH408" s="245">
        <f>IF(N408="sníž. přenesená",J408,0)</f>
        <v>0</v>
      </c>
      <c r="BI408" s="245">
        <f>IF(N408="nulová",J408,0)</f>
        <v>0</v>
      </c>
      <c r="BJ408" s="17" t="s">
        <v>91</v>
      </c>
      <c r="BK408" s="245">
        <f>ROUND(I408*H408,2)</f>
        <v>0</v>
      </c>
      <c r="BL408" s="17" t="s">
        <v>236</v>
      </c>
      <c r="BM408" s="244" t="s">
        <v>2109</v>
      </c>
    </row>
    <row r="409" s="1" customFormat="1">
      <c r="B409" s="39"/>
      <c r="C409" s="40"/>
      <c r="D409" s="246" t="s">
        <v>391</v>
      </c>
      <c r="E409" s="40"/>
      <c r="F409" s="247" t="s">
        <v>7146</v>
      </c>
      <c r="G409" s="40"/>
      <c r="H409" s="40"/>
      <c r="I409" s="151"/>
      <c r="J409" s="40"/>
      <c r="K409" s="40"/>
      <c r="L409" s="44"/>
      <c r="M409" s="248"/>
      <c r="N409" s="87"/>
      <c r="O409" s="87"/>
      <c r="P409" s="87"/>
      <c r="Q409" s="87"/>
      <c r="R409" s="87"/>
      <c r="S409" s="87"/>
      <c r="T409" s="88"/>
      <c r="AT409" s="17" t="s">
        <v>391</v>
      </c>
      <c r="AU409" s="17" t="s">
        <v>91</v>
      </c>
    </row>
    <row r="410" s="1" customFormat="1" ht="16.5" customHeight="1">
      <c r="B410" s="39"/>
      <c r="C410" s="233" t="s">
        <v>1346</v>
      </c>
      <c r="D410" s="233" t="s">
        <v>384</v>
      </c>
      <c r="E410" s="234" t="s">
        <v>7147</v>
      </c>
      <c r="F410" s="235" t="s">
        <v>7148</v>
      </c>
      <c r="G410" s="236" t="s">
        <v>600</v>
      </c>
      <c r="H410" s="237">
        <v>4</v>
      </c>
      <c r="I410" s="238"/>
      <c r="J410" s="239">
        <f>ROUND(I410*H410,2)</f>
        <v>0</v>
      </c>
      <c r="K410" s="235" t="s">
        <v>6739</v>
      </c>
      <c r="L410" s="44"/>
      <c r="M410" s="240" t="s">
        <v>1</v>
      </c>
      <c r="N410" s="241" t="s">
        <v>48</v>
      </c>
      <c r="O410" s="87"/>
      <c r="P410" s="242">
        <f>O410*H410</f>
        <v>0</v>
      </c>
      <c r="Q410" s="242">
        <v>0</v>
      </c>
      <c r="R410" s="242">
        <f>Q410*H410</f>
        <v>0</v>
      </c>
      <c r="S410" s="242">
        <v>0</v>
      </c>
      <c r="T410" s="243">
        <f>S410*H410</f>
        <v>0</v>
      </c>
      <c r="AR410" s="244" t="s">
        <v>236</v>
      </c>
      <c r="AT410" s="244" t="s">
        <v>384</v>
      </c>
      <c r="AU410" s="244" t="s">
        <v>91</v>
      </c>
      <c r="AY410" s="17" t="s">
        <v>381</v>
      </c>
      <c r="BE410" s="245">
        <f>IF(N410="základní",J410,0)</f>
        <v>0</v>
      </c>
      <c r="BF410" s="245">
        <f>IF(N410="snížená",J410,0)</f>
        <v>0</v>
      </c>
      <c r="BG410" s="245">
        <f>IF(N410="zákl. přenesená",J410,0)</f>
        <v>0</v>
      </c>
      <c r="BH410" s="245">
        <f>IF(N410="sníž. přenesená",J410,0)</f>
        <v>0</v>
      </c>
      <c r="BI410" s="245">
        <f>IF(N410="nulová",J410,0)</f>
        <v>0</v>
      </c>
      <c r="BJ410" s="17" t="s">
        <v>91</v>
      </c>
      <c r="BK410" s="245">
        <f>ROUND(I410*H410,2)</f>
        <v>0</v>
      </c>
      <c r="BL410" s="17" t="s">
        <v>236</v>
      </c>
      <c r="BM410" s="244" t="s">
        <v>2116</v>
      </c>
    </row>
    <row r="411" s="1" customFormat="1" ht="16.5" customHeight="1">
      <c r="B411" s="39"/>
      <c r="C411" s="233" t="s">
        <v>1350</v>
      </c>
      <c r="D411" s="233" t="s">
        <v>384</v>
      </c>
      <c r="E411" s="234" t="s">
        <v>7149</v>
      </c>
      <c r="F411" s="235" t="s">
        <v>7150</v>
      </c>
      <c r="G411" s="236" t="s">
        <v>600</v>
      </c>
      <c r="H411" s="237">
        <v>4</v>
      </c>
      <c r="I411" s="238"/>
      <c r="J411" s="239">
        <f>ROUND(I411*H411,2)</f>
        <v>0</v>
      </c>
      <c r="K411" s="235" t="s">
        <v>6739</v>
      </c>
      <c r="L411" s="44"/>
      <c r="M411" s="240" t="s">
        <v>1</v>
      </c>
      <c r="N411" s="241" t="s">
        <v>48</v>
      </c>
      <c r="O411" s="87"/>
      <c r="P411" s="242">
        <f>O411*H411</f>
        <v>0</v>
      </c>
      <c r="Q411" s="242">
        <v>0</v>
      </c>
      <c r="R411" s="242">
        <f>Q411*H411</f>
        <v>0</v>
      </c>
      <c r="S411" s="242">
        <v>0</v>
      </c>
      <c r="T411" s="243">
        <f>S411*H411</f>
        <v>0</v>
      </c>
      <c r="AR411" s="244" t="s">
        <v>236</v>
      </c>
      <c r="AT411" s="244" t="s">
        <v>384</v>
      </c>
      <c r="AU411" s="244" t="s">
        <v>91</v>
      </c>
      <c r="AY411" s="17" t="s">
        <v>381</v>
      </c>
      <c r="BE411" s="245">
        <f>IF(N411="základní",J411,0)</f>
        <v>0</v>
      </c>
      <c r="BF411" s="245">
        <f>IF(N411="snížená",J411,0)</f>
        <v>0</v>
      </c>
      <c r="BG411" s="245">
        <f>IF(N411="zákl. přenesená",J411,0)</f>
        <v>0</v>
      </c>
      <c r="BH411" s="245">
        <f>IF(N411="sníž. přenesená",J411,0)</f>
        <v>0</v>
      </c>
      <c r="BI411" s="245">
        <f>IF(N411="nulová",J411,0)</f>
        <v>0</v>
      </c>
      <c r="BJ411" s="17" t="s">
        <v>91</v>
      </c>
      <c r="BK411" s="245">
        <f>ROUND(I411*H411,2)</f>
        <v>0</v>
      </c>
      <c r="BL411" s="17" t="s">
        <v>236</v>
      </c>
      <c r="BM411" s="244" t="s">
        <v>2124</v>
      </c>
    </row>
    <row r="412" s="1" customFormat="1">
      <c r="B412" s="39"/>
      <c r="C412" s="40"/>
      <c r="D412" s="246" t="s">
        <v>391</v>
      </c>
      <c r="E412" s="40"/>
      <c r="F412" s="247" t="s">
        <v>7151</v>
      </c>
      <c r="G412" s="40"/>
      <c r="H412" s="40"/>
      <c r="I412" s="151"/>
      <c r="J412" s="40"/>
      <c r="K412" s="40"/>
      <c r="L412" s="44"/>
      <c r="M412" s="248"/>
      <c r="N412" s="87"/>
      <c r="O412" s="87"/>
      <c r="P412" s="87"/>
      <c r="Q412" s="87"/>
      <c r="R412" s="87"/>
      <c r="S412" s="87"/>
      <c r="T412" s="88"/>
      <c r="AT412" s="17" t="s">
        <v>391</v>
      </c>
      <c r="AU412" s="17" t="s">
        <v>91</v>
      </c>
    </row>
    <row r="413" s="1" customFormat="1" ht="16.5" customHeight="1">
      <c r="B413" s="39"/>
      <c r="C413" s="233" t="s">
        <v>1355</v>
      </c>
      <c r="D413" s="233" t="s">
        <v>384</v>
      </c>
      <c r="E413" s="234" t="s">
        <v>7152</v>
      </c>
      <c r="F413" s="235" t="s">
        <v>7153</v>
      </c>
      <c r="G413" s="236" t="s">
        <v>673</v>
      </c>
      <c r="H413" s="237">
        <v>659.39999999999998</v>
      </c>
      <c r="I413" s="238"/>
      <c r="J413" s="239">
        <f>ROUND(I413*H413,2)</f>
        <v>0</v>
      </c>
      <c r="K413" s="235" t="s">
        <v>6739</v>
      </c>
      <c r="L413" s="44"/>
      <c r="M413" s="240" t="s">
        <v>1</v>
      </c>
      <c r="N413" s="241" t="s">
        <v>48</v>
      </c>
      <c r="O413" s="87"/>
      <c r="P413" s="242">
        <f>O413*H413</f>
        <v>0</v>
      </c>
      <c r="Q413" s="242">
        <v>0</v>
      </c>
      <c r="R413" s="242">
        <f>Q413*H413</f>
        <v>0</v>
      </c>
      <c r="S413" s="242">
        <v>0</v>
      </c>
      <c r="T413" s="243">
        <f>S413*H413</f>
        <v>0</v>
      </c>
      <c r="AR413" s="244" t="s">
        <v>236</v>
      </c>
      <c r="AT413" s="244" t="s">
        <v>384</v>
      </c>
      <c r="AU413" s="244" t="s">
        <v>91</v>
      </c>
      <c r="AY413" s="17" t="s">
        <v>381</v>
      </c>
      <c r="BE413" s="245">
        <f>IF(N413="základní",J413,0)</f>
        <v>0</v>
      </c>
      <c r="BF413" s="245">
        <f>IF(N413="snížená",J413,0)</f>
        <v>0</v>
      </c>
      <c r="BG413" s="245">
        <f>IF(N413="zákl. přenesená",J413,0)</f>
        <v>0</v>
      </c>
      <c r="BH413" s="245">
        <f>IF(N413="sníž. přenesená",J413,0)</f>
        <v>0</v>
      </c>
      <c r="BI413" s="245">
        <f>IF(N413="nulová",J413,0)</f>
        <v>0</v>
      </c>
      <c r="BJ413" s="17" t="s">
        <v>91</v>
      </c>
      <c r="BK413" s="245">
        <f>ROUND(I413*H413,2)</f>
        <v>0</v>
      </c>
      <c r="BL413" s="17" t="s">
        <v>236</v>
      </c>
      <c r="BM413" s="244" t="s">
        <v>2131</v>
      </c>
    </row>
    <row r="414" s="1" customFormat="1">
      <c r="B414" s="39"/>
      <c r="C414" s="40"/>
      <c r="D414" s="246" t="s">
        <v>391</v>
      </c>
      <c r="E414" s="40"/>
      <c r="F414" s="247" t="s">
        <v>7154</v>
      </c>
      <c r="G414" s="40"/>
      <c r="H414" s="40"/>
      <c r="I414" s="151"/>
      <c r="J414" s="40"/>
      <c r="K414" s="40"/>
      <c r="L414" s="44"/>
      <c r="M414" s="248"/>
      <c r="N414" s="87"/>
      <c r="O414" s="87"/>
      <c r="P414" s="87"/>
      <c r="Q414" s="87"/>
      <c r="R414" s="87"/>
      <c r="S414" s="87"/>
      <c r="T414" s="88"/>
      <c r="AT414" s="17" t="s">
        <v>391</v>
      </c>
      <c r="AU414" s="17" t="s">
        <v>91</v>
      </c>
    </row>
    <row r="415" s="1" customFormat="1" ht="16.5" customHeight="1">
      <c r="B415" s="39"/>
      <c r="C415" s="233" t="s">
        <v>1358</v>
      </c>
      <c r="D415" s="233" t="s">
        <v>384</v>
      </c>
      <c r="E415" s="234" t="s">
        <v>7155</v>
      </c>
      <c r="F415" s="235" t="s">
        <v>7156</v>
      </c>
      <c r="G415" s="236" t="s">
        <v>673</v>
      </c>
      <c r="H415" s="237">
        <v>50.399999999999999</v>
      </c>
      <c r="I415" s="238"/>
      <c r="J415" s="239">
        <f>ROUND(I415*H415,2)</f>
        <v>0</v>
      </c>
      <c r="K415" s="235" t="s">
        <v>6739</v>
      </c>
      <c r="L415" s="44"/>
      <c r="M415" s="240" t="s">
        <v>1</v>
      </c>
      <c r="N415" s="241" t="s">
        <v>48</v>
      </c>
      <c r="O415" s="87"/>
      <c r="P415" s="242">
        <f>O415*H415</f>
        <v>0</v>
      </c>
      <c r="Q415" s="242">
        <v>0</v>
      </c>
      <c r="R415" s="242">
        <f>Q415*H415</f>
        <v>0</v>
      </c>
      <c r="S415" s="242">
        <v>0</v>
      </c>
      <c r="T415" s="243">
        <f>S415*H415</f>
        <v>0</v>
      </c>
      <c r="AR415" s="244" t="s">
        <v>236</v>
      </c>
      <c r="AT415" s="244" t="s">
        <v>384</v>
      </c>
      <c r="AU415" s="244" t="s">
        <v>91</v>
      </c>
      <c r="AY415" s="17" t="s">
        <v>381</v>
      </c>
      <c r="BE415" s="245">
        <f>IF(N415="základní",J415,0)</f>
        <v>0</v>
      </c>
      <c r="BF415" s="245">
        <f>IF(N415="snížená",J415,0)</f>
        <v>0</v>
      </c>
      <c r="BG415" s="245">
        <f>IF(N415="zákl. přenesená",J415,0)</f>
        <v>0</v>
      </c>
      <c r="BH415" s="245">
        <f>IF(N415="sníž. přenesená",J415,0)</f>
        <v>0</v>
      </c>
      <c r="BI415" s="245">
        <f>IF(N415="nulová",J415,0)</f>
        <v>0</v>
      </c>
      <c r="BJ415" s="17" t="s">
        <v>91</v>
      </c>
      <c r="BK415" s="245">
        <f>ROUND(I415*H415,2)</f>
        <v>0</v>
      </c>
      <c r="BL415" s="17" t="s">
        <v>236</v>
      </c>
      <c r="BM415" s="244" t="s">
        <v>2138</v>
      </c>
    </row>
    <row r="416" s="1" customFormat="1">
      <c r="B416" s="39"/>
      <c r="C416" s="40"/>
      <c r="D416" s="246" t="s">
        <v>391</v>
      </c>
      <c r="E416" s="40"/>
      <c r="F416" s="247" t="s">
        <v>7157</v>
      </c>
      <c r="G416" s="40"/>
      <c r="H416" s="40"/>
      <c r="I416" s="151"/>
      <c r="J416" s="40"/>
      <c r="K416" s="40"/>
      <c r="L416" s="44"/>
      <c r="M416" s="248"/>
      <c r="N416" s="87"/>
      <c r="O416" s="87"/>
      <c r="P416" s="87"/>
      <c r="Q416" s="87"/>
      <c r="R416" s="87"/>
      <c r="S416" s="87"/>
      <c r="T416" s="88"/>
      <c r="AT416" s="17" t="s">
        <v>391</v>
      </c>
      <c r="AU416" s="17" t="s">
        <v>91</v>
      </c>
    </row>
    <row r="417" s="1" customFormat="1" ht="16.5" customHeight="1">
      <c r="B417" s="39"/>
      <c r="C417" s="233" t="s">
        <v>1362</v>
      </c>
      <c r="D417" s="233" t="s">
        <v>384</v>
      </c>
      <c r="E417" s="234" t="s">
        <v>7158</v>
      </c>
      <c r="F417" s="235" t="s">
        <v>7159</v>
      </c>
      <c r="G417" s="236" t="s">
        <v>673</v>
      </c>
      <c r="H417" s="237">
        <v>43</v>
      </c>
      <c r="I417" s="238"/>
      <c r="J417" s="239">
        <f>ROUND(I417*H417,2)</f>
        <v>0</v>
      </c>
      <c r="K417" s="235" t="s">
        <v>6739</v>
      </c>
      <c r="L417" s="44"/>
      <c r="M417" s="240" t="s">
        <v>1</v>
      </c>
      <c r="N417" s="241" t="s">
        <v>48</v>
      </c>
      <c r="O417" s="87"/>
      <c r="P417" s="242">
        <f>O417*H417</f>
        <v>0</v>
      </c>
      <c r="Q417" s="242">
        <v>0</v>
      </c>
      <c r="R417" s="242">
        <f>Q417*H417</f>
        <v>0</v>
      </c>
      <c r="S417" s="242">
        <v>0</v>
      </c>
      <c r="T417" s="243">
        <f>S417*H417</f>
        <v>0</v>
      </c>
      <c r="AR417" s="244" t="s">
        <v>236</v>
      </c>
      <c r="AT417" s="244" t="s">
        <v>384</v>
      </c>
      <c r="AU417" s="244" t="s">
        <v>91</v>
      </c>
      <c r="AY417" s="17" t="s">
        <v>381</v>
      </c>
      <c r="BE417" s="245">
        <f>IF(N417="základní",J417,0)</f>
        <v>0</v>
      </c>
      <c r="BF417" s="245">
        <f>IF(N417="snížená",J417,0)</f>
        <v>0</v>
      </c>
      <c r="BG417" s="245">
        <f>IF(N417="zákl. přenesená",J417,0)</f>
        <v>0</v>
      </c>
      <c r="BH417" s="245">
        <f>IF(N417="sníž. přenesená",J417,0)</f>
        <v>0</v>
      </c>
      <c r="BI417" s="245">
        <f>IF(N417="nulová",J417,0)</f>
        <v>0</v>
      </c>
      <c r="BJ417" s="17" t="s">
        <v>91</v>
      </c>
      <c r="BK417" s="245">
        <f>ROUND(I417*H417,2)</f>
        <v>0</v>
      </c>
      <c r="BL417" s="17" t="s">
        <v>236</v>
      </c>
      <c r="BM417" s="244" t="s">
        <v>2145</v>
      </c>
    </row>
    <row r="418" s="1" customFormat="1" ht="16.5" customHeight="1">
      <c r="B418" s="39"/>
      <c r="C418" s="233" t="s">
        <v>1365</v>
      </c>
      <c r="D418" s="233" t="s">
        <v>384</v>
      </c>
      <c r="E418" s="234" t="s">
        <v>7160</v>
      </c>
      <c r="F418" s="235" t="s">
        <v>7161</v>
      </c>
      <c r="G418" s="236" t="s">
        <v>673</v>
      </c>
      <c r="H418" s="237">
        <v>14</v>
      </c>
      <c r="I418" s="238"/>
      <c r="J418" s="239">
        <f>ROUND(I418*H418,2)</f>
        <v>0</v>
      </c>
      <c r="K418" s="235" t="s">
        <v>6739</v>
      </c>
      <c r="L418" s="44"/>
      <c r="M418" s="240" t="s">
        <v>1</v>
      </c>
      <c r="N418" s="241" t="s">
        <v>48</v>
      </c>
      <c r="O418" s="87"/>
      <c r="P418" s="242">
        <f>O418*H418</f>
        <v>0</v>
      </c>
      <c r="Q418" s="242">
        <v>0</v>
      </c>
      <c r="R418" s="242">
        <f>Q418*H418</f>
        <v>0</v>
      </c>
      <c r="S418" s="242">
        <v>0</v>
      </c>
      <c r="T418" s="243">
        <f>S418*H418</f>
        <v>0</v>
      </c>
      <c r="AR418" s="244" t="s">
        <v>236</v>
      </c>
      <c r="AT418" s="244" t="s">
        <v>384</v>
      </c>
      <c r="AU418" s="244" t="s">
        <v>91</v>
      </c>
      <c r="AY418" s="17" t="s">
        <v>381</v>
      </c>
      <c r="BE418" s="245">
        <f>IF(N418="základní",J418,0)</f>
        <v>0</v>
      </c>
      <c r="BF418" s="245">
        <f>IF(N418="snížená",J418,0)</f>
        <v>0</v>
      </c>
      <c r="BG418" s="245">
        <f>IF(N418="zákl. přenesená",J418,0)</f>
        <v>0</v>
      </c>
      <c r="BH418" s="245">
        <f>IF(N418="sníž. přenesená",J418,0)</f>
        <v>0</v>
      </c>
      <c r="BI418" s="245">
        <f>IF(N418="nulová",J418,0)</f>
        <v>0</v>
      </c>
      <c r="BJ418" s="17" t="s">
        <v>91</v>
      </c>
      <c r="BK418" s="245">
        <f>ROUND(I418*H418,2)</f>
        <v>0</v>
      </c>
      <c r="BL418" s="17" t="s">
        <v>236</v>
      </c>
      <c r="BM418" s="244" t="s">
        <v>2151</v>
      </c>
    </row>
    <row r="419" s="1" customFormat="1" ht="16.5" customHeight="1">
      <c r="B419" s="39"/>
      <c r="C419" s="233" t="s">
        <v>1367</v>
      </c>
      <c r="D419" s="233" t="s">
        <v>384</v>
      </c>
      <c r="E419" s="234" t="s">
        <v>7162</v>
      </c>
      <c r="F419" s="235" t="s">
        <v>7163</v>
      </c>
      <c r="G419" s="236" t="s">
        <v>673</v>
      </c>
      <c r="H419" s="237">
        <v>18</v>
      </c>
      <c r="I419" s="238"/>
      <c r="J419" s="239">
        <f>ROUND(I419*H419,2)</f>
        <v>0</v>
      </c>
      <c r="K419" s="235" t="s">
        <v>6739</v>
      </c>
      <c r="L419" s="44"/>
      <c r="M419" s="240" t="s">
        <v>1</v>
      </c>
      <c r="N419" s="241" t="s">
        <v>48</v>
      </c>
      <c r="O419" s="87"/>
      <c r="P419" s="242">
        <f>O419*H419</f>
        <v>0</v>
      </c>
      <c r="Q419" s="242">
        <v>0</v>
      </c>
      <c r="R419" s="242">
        <f>Q419*H419</f>
        <v>0</v>
      </c>
      <c r="S419" s="242">
        <v>0</v>
      </c>
      <c r="T419" s="243">
        <f>S419*H419</f>
        <v>0</v>
      </c>
      <c r="AR419" s="244" t="s">
        <v>236</v>
      </c>
      <c r="AT419" s="244" t="s">
        <v>384</v>
      </c>
      <c r="AU419" s="244" t="s">
        <v>91</v>
      </c>
      <c r="AY419" s="17" t="s">
        <v>381</v>
      </c>
      <c r="BE419" s="245">
        <f>IF(N419="základní",J419,0)</f>
        <v>0</v>
      </c>
      <c r="BF419" s="245">
        <f>IF(N419="snížená",J419,0)</f>
        <v>0</v>
      </c>
      <c r="BG419" s="245">
        <f>IF(N419="zákl. přenesená",J419,0)</f>
        <v>0</v>
      </c>
      <c r="BH419" s="245">
        <f>IF(N419="sníž. přenesená",J419,0)</f>
        <v>0</v>
      </c>
      <c r="BI419" s="245">
        <f>IF(N419="nulová",J419,0)</f>
        <v>0</v>
      </c>
      <c r="BJ419" s="17" t="s">
        <v>91</v>
      </c>
      <c r="BK419" s="245">
        <f>ROUND(I419*H419,2)</f>
        <v>0</v>
      </c>
      <c r="BL419" s="17" t="s">
        <v>236</v>
      </c>
      <c r="BM419" s="244" t="s">
        <v>2159</v>
      </c>
    </row>
    <row r="420" s="1" customFormat="1" ht="16.5" customHeight="1">
      <c r="B420" s="39"/>
      <c r="C420" s="233" t="s">
        <v>1370</v>
      </c>
      <c r="D420" s="233" t="s">
        <v>384</v>
      </c>
      <c r="E420" s="234" t="s">
        <v>7164</v>
      </c>
      <c r="F420" s="235" t="s">
        <v>7165</v>
      </c>
      <c r="G420" s="236" t="s">
        <v>673</v>
      </c>
      <c r="H420" s="237">
        <v>15</v>
      </c>
      <c r="I420" s="238"/>
      <c r="J420" s="239">
        <f>ROUND(I420*H420,2)</f>
        <v>0</v>
      </c>
      <c r="K420" s="235" t="s">
        <v>6739</v>
      </c>
      <c r="L420" s="44"/>
      <c r="M420" s="240" t="s">
        <v>1</v>
      </c>
      <c r="N420" s="241" t="s">
        <v>48</v>
      </c>
      <c r="O420" s="87"/>
      <c r="P420" s="242">
        <f>O420*H420</f>
        <v>0</v>
      </c>
      <c r="Q420" s="242">
        <v>0</v>
      </c>
      <c r="R420" s="242">
        <f>Q420*H420</f>
        <v>0</v>
      </c>
      <c r="S420" s="242">
        <v>0</v>
      </c>
      <c r="T420" s="243">
        <f>S420*H420</f>
        <v>0</v>
      </c>
      <c r="AR420" s="244" t="s">
        <v>236</v>
      </c>
      <c r="AT420" s="244" t="s">
        <v>384</v>
      </c>
      <c r="AU420" s="244" t="s">
        <v>91</v>
      </c>
      <c r="AY420" s="17" t="s">
        <v>381</v>
      </c>
      <c r="BE420" s="245">
        <f>IF(N420="základní",J420,0)</f>
        <v>0</v>
      </c>
      <c r="BF420" s="245">
        <f>IF(N420="snížená",J420,0)</f>
        <v>0</v>
      </c>
      <c r="BG420" s="245">
        <f>IF(N420="zákl. přenesená",J420,0)</f>
        <v>0</v>
      </c>
      <c r="BH420" s="245">
        <f>IF(N420="sníž. přenesená",J420,0)</f>
        <v>0</v>
      </c>
      <c r="BI420" s="245">
        <f>IF(N420="nulová",J420,0)</f>
        <v>0</v>
      </c>
      <c r="BJ420" s="17" t="s">
        <v>91</v>
      </c>
      <c r="BK420" s="245">
        <f>ROUND(I420*H420,2)</f>
        <v>0</v>
      </c>
      <c r="BL420" s="17" t="s">
        <v>236</v>
      </c>
      <c r="BM420" s="244" t="s">
        <v>2167</v>
      </c>
    </row>
    <row r="421" s="1" customFormat="1" ht="16.5" customHeight="1">
      <c r="B421" s="39"/>
      <c r="C421" s="233" t="s">
        <v>1374</v>
      </c>
      <c r="D421" s="233" t="s">
        <v>384</v>
      </c>
      <c r="E421" s="234" t="s">
        <v>7166</v>
      </c>
      <c r="F421" s="235" t="s">
        <v>7167</v>
      </c>
      <c r="G421" s="236" t="s">
        <v>673</v>
      </c>
      <c r="H421" s="237">
        <v>18</v>
      </c>
      <c r="I421" s="238"/>
      <c r="J421" s="239">
        <f>ROUND(I421*H421,2)</f>
        <v>0</v>
      </c>
      <c r="K421" s="235" t="s">
        <v>6739</v>
      </c>
      <c r="L421" s="44"/>
      <c r="M421" s="240" t="s">
        <v>1</v>
      </c>
      <c r="N421" s="241" t="s">
        <v>48</v>
      </c>
      <c r="O421" s="87"/>
      <c r="P421" s="242">
        <f>O421*H421</f>
        <v>0</v>
      </c>
      <c r="Q421" s="242">
        <v>0</v>
      </c>
      <c r="R421" s="242">
        <f>Q421*H421</f>
        <v>0</v>
      </c>
      <c r="S421" s="242">
        <v>0</v>
      </c>
      <c r="T421" s="243">
        <f>S421*H421</f>
        <v>0</v>
      </c>
      <c r="AR421" s="244" t="s">
        <v>236</v>
      </c>
      <c r="AT421" s="244" t="s">
        <v>384</v>
      </c>
      <c r="AU421" s="244" t="s">
        <v>91</v>
      </c>
      <c r="AY421" s="17" t="s">
        <v>381</v>
      </c>
      <c r="BE421" s="245">
        <f>IF(N421="základní",J421,0)</f>
        <v>0</v>
      </c>
      <c r="BF421" s="245">
        <f>IF(N421="snížená",J421,0)</f>
        <v>0</v>
      </c>
      <c r="BG421" s="245">
        <f>IF(N421="zákl. přenesená",J421,0)</f>
        <v>0</v>
      </c>
      <c r="BH421" s="245">
        <f>IF(N421="sníž. přenesená",J421,0)</f>
        <v>0</v>
      </c>
      <c r="BI421" s="245">
        <f>IF(N421="nulová",J421,0)</f>
        <v>0</v>
      </c>
      <c r="BJ421" s="17" t="s">
        <v>91</v>
      </c>
      <c r="BK421" s="245">
        <f>ROUND(I421*H421,2)</f>
        <v>0</v>
      </c>
      <c r="BL421" s="17" t="s">
        <v>236</v>
      </c>
      <c r="BM421" s="244" t="s">
        <v>2175</v>
      </c>
    </row>
    <row r="422" s="1" customFormat="1" ht="16.5" customHeight="1">
      <c r="B422" s="39"/>
      <c r="C422" s="233" t="s">
        <v>1378</v>
      </c>
      <c r="D422" s="233" t="s">
        <v>384</v>
      </c>
      <c r="E422" s="234" t="s">
        <v>7168</v>
      </c>
      <c r="F422" s="235" t="s">
        <v>7169</v>
      </c>
      <c r="G422" s="236" t="s">
        <v>673</v>
      </c>
      <c r="H422" s="237">
        <v>15</v>
      </c>
      <c r="I422" s="238"/>
      <c r="J422" s="239">
        <f>ROUND(I422*H422,2)</f>
        <v>0</v>
      </c>
      <c r="K422" s="235" t="s">
        <v>6739</v>
      </c>
      <c r="L422" s="44"/>
      <c r="M422" s="240" t="s">
        <v>1</v>
      </c>
      <c r="N422" s="241" t="s">
        <v>48</v>
      </c>
      <c r="O422" s="87"/>
      <c r="P422" s="242">
        <f>O422*H422</f>
        <v>0</v>
      </c>
      <c r="Q422" s="242">
        <v>0</v>
      </c>
      <c r="R422" s="242">
        <f>Q422*H422</f>
        <v>0</v>
      </c>
      <c r="S422" s="242">
        <v>0</v>
      </c>
      <c r="T422" s="243">
        <f>S422*H422</f>
        <v>0</v>
      </c>
      <c r="AR422" s="244" t="s">
        <v>236</v>
      </c>
      <c r="AT422" s="244" t="s">
        <v>384</v>
      </c>
      <c r="AU422" s="244" t="s">
        <v>91</v>
      </c>
      <c r="AY422" s="17" t="s">
        <v>381</v>
      </c>
      <c r="BE422" s="245">
        <f>IF(N422="základní",J422,0)</f>
        <v>0</v>
      </c>
      <c r="BF422" s="245">
        <f>IF(N422="snížená",J422,0)</f>
        <v>0</v>
      </c>
      <c r="BG422" s="245">
        <f>IF(N422="zákl. přenesená",J422,0)</f>
        <v>0</v>
      </c>
      <c r="BH422" s="245">
        <f>IF(N422="sníž. přenesená",J422,0)</f>
        <v>0</v>
      </c>
      <c r="BI422" s="245">
        <f>IF(N422="nulová",J422,0)</f>
        <v>0</v>
      </c>
      <c r="BJ422" s="17" t="s">
        <v>91</v>
      </c>
      <c r="BK422" s="245">
        <f>ROUND(I422*H422,2)</f>
        <v>0</v>
      </c>
      <c r="BL422" s="17" t="s">
        <v>236</v>
      </c>
      <c r="BM422" s="244" t="s">
        <v>2182</v>
      </c>
    </row>
    <row r="423" s="1" customFormat="1" ht="16.5" customHeight="1">
      <c r="B423" s="39"/>
      <c r="C423" s="233" t="s">
        <v>1384</v>
      </c>
      <c r="D423" s="233" t="s">
        <v>384</v>
      </c>
      <c r="E423" s="234" t="s">
        <v>7170</v>
      </c>
      <c r="F423" s="235" t="s">
        <v>7171</v>
      </c>
      <c r="G423" s="236" t="s">
        <v>673</v>
      </c>
      <c r="H423" s="237">
        <v>9</v>
      </c>
      <c r="I423" s="238"/>
      <c r="J423" s="239">
        <f>ROUND(I423*H423,2)</f>
        <v>0</v>
      </c>
      <c r="K423" s="235" t="s">
        <v>6739</v>
      </c>
      <c r="L423" s="44"/>
      <c r="M423" s="240" t="s">
        <v>1</v>
      </c>
      <c r="N423" s="241" t="s">
        <v>48</v>
      </c>
      <c r="O423" s="87"/>
      <c r="P423" s="242">
        <f>O423*H423</f>
        <v>0</v>
      </c>
      <c r="Q423" s="242">
        <v>0</v>
      </c>
      <c r="R423" s="242">
        <f>Q423*H423</f>
        <v>0</v>
      </c>
      <c r="S423" s="242">
        <v>0</v>
      </c>
      <c r="T423" s="243">
        <f>S423*H423</f>
        <v>0</v>
      </c>
      <c r="AR423" s="244" t="s">
        <v>236</v>
      </c>
      <c r="AT423" s="244" t="s">
        <v>384</v>
      </c>
      <c r="AU423" s="244" t="s">
        <v>91</v>
      </c>
      <c r="AY423" s="17" t="s">
        <v>381</v>
      </c>
      <c r="BE423" s="245">
        <f>IF(N423="základní",J423,0)</f>
        <v>0</v>
      </c>
      <c r="BF423" s="245">
        <f>IF(N423="snížená",J423,0)</f>
        <v>0</v>
      </c>
      <c r="BG423" s="245">
        <f>IF(N423="zákl. přenesená",J423,0)</f>
        <v>0</v>
      </c>
      <c r="BH423" s="245">
        <f>IF(N423="sníž. přenesená",J423,0)</f>
        <v>0</v>
      </c>
      <c r="BI423" s="245">
        <f>IF(N423="nulová",J423,0)</f>
        <v>0</v>
      </c>
      <c r="BJ423" s="17" t="s">
        <v>91</v>
      </c>
      <c r="BK423" s="245">
        <f>ROUND(I423*H423,2)</f>
        <v>0</v>
      </c>
      <c r="BL423" s="17" t="s">
        <v>236</v>
      </c>
      <c r="BM423" s="244" t="s">
        <v>2189</v>
      </c>
    </row>
    <row r="424" s="1" customFormat="1" ht="16.5" customHeight="1">
      <c r="B424" s="39"/>
      <c r="C424" s="233" t="s">
        <v>1393</v>
      </c>
      <c r="D424" s="233" t="s">
        <v>384</v>
      </c>
      <c r="E424" s="234" t="s">
        <v>7172</v>
      </c>
      <c r="F424" s="235" t="s">
        <v>7173</v>
      </c>
      <c r="G424" s="236" t="s">
        <v>673</v>
      </c>
      <c r="H424" s="237">
        <v>9</v>
      </c>
      <c r="I424" s="238"/>
      <c r="J424" s="239">
        <f>ROUND(I424*H424,2)</f>
        <v>0</v>
      </c>
      <c r="K424" s="235" t="s">
        <v>6739</v>
      </c>
      <c r="L424" s="44"/>
      <c r="M424" s="240" t="s">
        <v>1</v>
      </c>
      <c r="N424" s="241" t="s">
        <v>48</v>
      </c>
      <c r="O424" s="87"/>
      <c r="P424" s="242">
        <f>O424*H424</f>
        <v>0</v>
      </c>
      <c r="Q424" s="242">
        <v>0</v>
      </c>
      <c r="R424" s="242">
        <f>Q424*H424</f>
        <v>0</v>
      </c>
      <c r="S424" s="242">
        <v>0</v>
      </c>
      <c r="T424" s="243">
        <f>S424*H424</f>
        <v>0</v>
      </c>
      <c r="AR424" s="244" t="s">
        <v>236</v>
      </c>
      <c r="AT424" s="244" t="s">
        <v>384</v>
      </c>
      <c r="AU424" s="244" t="s">
        <v>91</v>
      </c>
      <c r="AY424" s="17" t="s">
        <v>381</v>
      </c>
      <c r="BE424" s="245">
        <f>IF(N424="základní",J424,0)</f>
        <v>0</v>
      </c>
      <c r="BF424" s="245">
        <f>IF(N424="snížená",J424,0)</f>
        <v>0</v>
      </c>
      <c r="BG424" s="245">
        <f>IF(N424="zákl. přenesená",J424,0)</f>
        <v>0</v>
      </c>
      <c r="BH424" s="245">
        <f>IF(N424="sníž. přenesená",J424,0)</f>
        <v>0</v>
      </c>
      <c r="BI424" s="245">
        <f>IF(N424="nulová",J424,0)</f>
        <v>0</v>
      </c>
      <c r="BJ424" s="17" t="s">
        <v>91</v>
      </c>
      <c r="BK424" s="245">
        <f>ROUND(I424*H424,2)</f>
        <v>0</v>
      </c>
      <c r="BL424" s="17" t="s">
        <v>236</v>
      </c>
      <c r="BM424" s="244" t="s">
        <v>2195</v>
      </c>
    </row>
    <row r="425" s="1" customFormat="1" ht="16.5" customHeight="1">
      <c r="B425" s="39"/>
      <c r="C425" s="233" t="s">
        <v>1398</v>
      </c>
      <c r="D425" s="233" t="s">
        <v>384</v>
      </c>
      <c r="E425" s="234" t="s">
        <v>7174</v>
      </c>
      <c r="F425" s="235" t="s">
        <v>7175</v>
      </c>
      <c r="G425" s="236" t="s">
        <v>673</v>
      </c>
      <c r="H425" s="237">
        <v>2</v>
      </c>
      <c r="I425" s="238"/>
      <c r="J425" s="239">
        <f>ROUND(I425*H425,2)</f>
        <v>0</v>
      </c>
      <c r="K425" s="235" t="s">
        <v>6739</v>
      </c>
      <c r="L425" s="44"/>
      <c r="M425" s="240" t="s">
        <v>1</v>
      </c>
      <c r="N425" s="241" t="s">
        <v>48</v>
      </c>
      <c r="O425" s="87"/>
      <c r="P425" s="242">
        <f>O425*H425</f>
        <v>0</v>
      </c>
      <c r="Q425" s="242">
        <v>0</v>
      </c>
      <c r="R425" s="242">
        <f>Q425*H425</f>
        <v>0</v>
      </c>
      <c r="S425" s="242">
        <v>0</v>
      </c>
      <c r="T425" s="243">
        <f>S425*H425</f>
        <v>0</v>
      </c>
      <c r="AR425" s="244" t="s">
        <v>236</v>
      </c>
      <c r="AT425" s="244" t="s">
        <v>384</v>
      </c>
      <c r="AU425" s="244" t="s">
        <v>91</v>
      </c>
      <c r="AY425" s="17" t="s">
        <v>381</v>
      </c>
      <c r="BE425" s="245">
        <f>IF(N425="základní",J425,0)</f>
        <v>0</v>
      </c>
      <c r="BF425" s="245">
        <f>IF(N425="snížená",J425,0)</f>
        <v>0</v>
      </c>
      <c r="BG425" s="245">
        <f>IF(N425="zákl. přenesená",J425,0)</f>
        <v>0</v>
      </c>
      <c r="BH425" s="245">
        <f>IF(N425="sníž. přenesená",J425,0)</f>
        <v>0</v>
      </c>
      <c r="BI425" s="245">
        <f>IF(N425="nulová",J425,0)</f>
        <v>0</v>
      </c>
      <c r="BJ425" s="17" t="s">
        <v>91</v>
      </c>
      <c r="BK425" s="245">
        <f>ROUND(I425*H425,2)</f>
        <v>0</v>
      </c>
      <c r="BL425" s="17" t="s">
        <v>236</v>
      </c>
      <c r="BM425" s="244" t="s">
        <v>2202</v>
      </c>
    </row>
    <row r="426" s="1" customFormat="1">
      <c r="B426" s="39"/>
      <c r="C426" s="40"/>
      <c r="D426" s="246" t="s">
        <v>391</v>
      </c>
      <c r="E426" s="40"/>
      <c r="F426" s="247" t="s">
        <v>7176</v>
      </c>
      <c r="G426" s="40"/>
      <c r="H426" s="40"/>
      <c r="I426" s="151"/>
      <c r="J426" s="40"/>
      <c r="K426" s="40"/>
      <c r="L426" s="44"/>
      <c r="M426" s="248"/>
      <c r="N426" s="87"/>
      <c r="O426" s="87"/>
      <c r="P426" s="87"/>
      <c r="Q426" s="87"/>
      <c r="R426" s="87"/>
      <c r="S426" s="87"/>
      <c r="T426" s="88"/>
      <c r="AT426" s="17" t="s">
        <v>391</v>
      </c>
      <c r="AU426" s="17" t="s">
        <v>91</v>
      </c>
    </row>
    <row r="427" s="1" customFormat="1" ht="16.5" customHeight="1">
      <c r="B427" s="39"/>
      <c r="C427" s="233" t="s">
        <v>1400</v>
      </c>
      <c r="D427" s="233" t="s">
        <v>384</v>
      </c>
      <c r="E427" s="234" t="s">
        <v>7177</v>
      </c>
      <c r="F427" s="235" t="s">
        <v>7178</v>
      </c>
      <c r="G427" s="236" t="s">
        <v>600</v>
      </c>
      <c r="H427" s="237">
        <v>3</v>
      </c>
      <c r="I427" s="238"/>
      <c r="J427" s="239">
        <f>ROUND(I427*H427,2)</f>
        <v>0</v>
      </c>
      <c r="K427" s="235" t="s">
        <v>6739</v>
      </c>
      <c r="L427" s="44"/>
      <c r="M427" s="240" t="s">
        <v>1</v>
      </c>
      <c r="N427" s="241" t="s">
        <v>48</v>
      </c>
      <c r="O427" s="87"/>
      <c r="P427" s="242">
        <f>O427*H427</f>
        <v>0</v>
      </c>
      <c r="Q427" s="242">
        <v>0</v>
      </c>
      <c r="R427" s="242">
        <f>Q427*H427</f>
        <v>0</v>
      </c>
      <c r="S427" s="242">
        <v>0</v>
      </c>
      <c r="T427" s="243">
        <f>S427*H427</f>
        <v>0</v>
      </c>
      <c r="AR427" s="244" t="s">
        <v>236</v>
      </c>
      <c r="AT427" s="244" t="s">
        <v>384</v>
      </c>
      <c r="AU427" s="244" t="s">
        <v>91</v>
      </c>
      <c r="AY427" s="17" t="s">
        <v>381</v>
      </c>
      <c r="BE427" s="245">
        <f>IF(N427="základní",J427,0)</f>
        <v>0</v>
      </c>
      <c r="BF427" s="245">
        <f>IF(N427="snížená",J427,0)</f>
        <v>0</v>
      </c>
      <c r="BG427" s="245">
        <f>IF(N427="zákl. přenesená",J427,0)</f>
        <v>0</v>
      </c>
      <c r="BH427" s="245">
        <f>IF(N427="sníž. přenesená",J427,0)</f>
        <v>0</v>
      </c>
      <c r="BI427" s="245">
        <f>IF(N427="nulová",J427,0)</f>
        <v>0</v>
      </c>
      <c r="BJ427" s="17" t="s">
        <v>91</v>
      </c>
      <c r="BK427" s="245">
        <f>ROUND(I427*H427,2)</f>
        <v>0</v>
      </c>
      <c r="BL427" s="17" t="s">
        <v>236</v>
      </c>
      <c r="BM427" s="244" t="s">
        <v>2209</v>
      </c>
    </row>
    <row r="428" s="1" customFormat="1">
      <c r="B428" s="39"/>
      <c r="C428" s="40"/>
      <c r="D428" s="246" t="s">
        <v>391</v>
      </c>
      <c r="E428" s="40"/>
      <c r="F428" s="247" t="s">
        <v>7179</v>
      </c>
      <c r="G428" s="40"/>
      <c r="H428" s="40"/>
      <c r="I428" s="151"/>
      <c r="J428" s="40"/>
      <c r="K428" s="40"/>
      <c r="L428" s="44"/>
      <c r="M428" s="248"/>
      <c r="N428" s="87"/>
      <c r="O428" s="87"/>
      <c r="P428" s="87"/>
      <c r="Q428" s="87"/>
      <c r="R428" s="87"/>
      <c r="S428" s="87"/>
      <c r="T428" s="88"/>
      <c r="AT428" s="17" t="s">
        <v>391</v>
      </c>
      <c r="AU428" s="17" t="s">
        <v>91</v>
      </c>
    </row>
    <row r="429" s="1" customFormat="1" ht="16.5" customHeight="1">
      <c r="B429" s="39"/>
      <c r="C429" s="233" t="s">
        <v>1405</v>
      </c>
      <c r="D429" s="233" t="s">
        <v>384</v>
      </c>
      <c r="E429" s="234" t="s">
        <v>7180</v>
      </c>
      <c r="F429" s="235" t="s">
        <v>7181</v>
      </c>
      <c r="G429" s="236" t="s">
        <v>600</v>
      </c>
      <c r="H429" s="237">
        <v>1</v>
      </c>
      <c r="I429" s="238"/>
      <c r="J429" s="239">
        <f>ROUND(I429*H429,2)</f>
        <v>0</v>
      </c>
      <c r="K429" s="235" t="s">
        <v>6739</v>
      </c>
      <c r="L429" s="44"/>
      <c r="M429" s="240" t="s">
        <v>1</v>
      </c>
      <c r="N429" s="241" t="s">
        <v>48</v>
      </c>
      <c r="O429" s="87"/>
      <c r="P429" s="242">
        <f>O429*H429</f>
        <v>0</v>
      </c>
      <c r="Q429" s="242">
        <v>0</v>
      </c>
      <c r="R429" s="242">
        <f>Q429*H429</f>
        <v>0</v>
      </c>
      <c r="S429" s="242">
        <v>0</v>
      </c>
      <c r="T429" s="243">
        <f>S429*H429</f>
        <v>0</v>
      </c>
      <c r="AR429" s="244" t="s">
        <v>236</v>
      </c>
      <c r="AT429" s="244" t="s">
        <v>384</v>
      </c>
      <c r="AU429" s="244" t="s">
        <v>91</v>
      </c>
      <c r="AY429" s="17" t="s">
        <v>381</v>
      </c>
      <c r="BE429" s="245">
        <f>IF(N429="základní",J429,0)</f>
        <v>0</v>
      </c>
      <c r="BF429" s="245">
        <f>IF(N429="snížená",J429,0)</f>
        <v>0</v>
      </c>
      <c r="BG429" s="245">
        <f>IF(N429="zákl. přenesená",J429,0)</f>
        <v>0</v>
      </c>
      <c r="BH429" s="245">
        <f>IF(N429="sníž. přenesená",J429,0)</f>
        <v>0</v>
      </c>
      <c r="BI429" s="245">
        <f>IF(N429="nulová",J429,0)</f>
        <v>0</v>
      </c>
      <c r="BJ429" s="17" t="s">
        <v>91</v>
      </c>
      <c r="BK429" s="245">
        <f>ROUND(I429*H429,2)</f>
        <v>0</v>
      </c>
      <c r="BL429" s="17" t="s">
        <v>236</v>
      </c>
      <c r="BM429" s="244" t="s">
        <v>2217</v>
      </c>
    </row>
    <row r="430" s="1" customFormat="1">
      <c r="B430" s="39"/>
      <c r="C430" s="40"/>
      <c r="D430" s="246" t="s">
        <v>391</v>
      </c>
      <c r="E430" s="40"/>
      <c r="F430" s="247" t="s">
        <v>7182</v>
      </c>
      <c r="G430" s="40"/>
      <c r="H430" s="40"/>
      <c r="I430" s="151"/>
      <c r="J430" s="40"/>
      <c r="K430" s="40"/>
      <c r="L430" s="44"/>
      <c r="M430" s="248"/>
      <c r="N430" s="87"/>
      <c r="O430" s="87"/>
      <c r="P430" s="87"/>
      <c r="Q430" s="87"/>
      <c r="R430" s="87"/>
      <c r="S430" s="87"/>
      <c r="T430" s="88"/>
      <c r="AT430" s="17" t="s">
        <v>391</v>
      </c>
      <c r="AU430" s="17" t="s">
        <v>91</v>
      </c>
    </row>
    <row r="431" s="1" customFormat="1" ht="16.5" customHeight="1">
      <c r="B431" s="39"/>
      <c r="C431" s="233" t="s">
        <v>1410</v>
      </c>
      <c r="D431" s="233" t="s">
        <v>384</v>
      </c>
      <c r="E431" s="234" t="s">
        <v>7183</v>
      </c>
      <c r="F431" s="235" t="s">
        <v>7184</v>
      </c>
      <c r="G431" s="236" t="s">
        <v>673</v>
      </c>
      <c r="H431" s="237">
        <v>2</v>
      </c>
      <c r="I431" s="238"/>
      <c r="J431" s="239">
        <f>ROUND(I431*H431,2)</f>
        <v>0</v>
      </c>
      <c r="K431" s="235" t="s">
        <v>6739</v>
      </c>
      <c r="L431" s="44"/>
      <c r="M431" s="240" t="s">
        <v>1</v>
      </c>
      <c r="N431" s="241" t="s">
        <v>48</v>
      </c>
      <c r="O431" s="87"/>
      <c r="P431" s="242">
        <f>O431*H431</f>
        <v>0</v>
      </c>
      <c r="Q431" s="242">
        <v>0</v>
      </c>
      <c r="R431" s="242">
        <f>Q431*H431</f>
        <v>0</v>
      </c>
      <c r="S431" s="242">
        <v>0</v>
      </c>
      <c r="T431" s="243">
        <f>S431*H431</f>
        <v>0</v>
      </c>
      <c r="AR431" s="244" t="s">
        <v>236</v>
      </c>
      <c r="AT431" s="244" t="s">
        <v>384</v>
      </c>
      <c r="AU431" s="244" t="s">
        <v>91</v>
      </c>
      <c r="AY431" s="17" t="s">
        <v>381</v>
      </c>
      <c r="BE431" s="245">
        <f>IF(N431="základní",J431,0)</f>
        <v>0</v>
      </c>
      <c r="BF431" s="245">
        <f>IF(N431="snížená",J431,0)</f>
        <v>0</v>
      </c>
      <c r="BG431" s="245">
        <f>IF(N431="zákl. přenesená",J431,0)</f>
        <v>0</v>
      </c>
      <c r="BH431" s="245">
        <f>IF(N431="sníž. přenesená",J431,0)</f>
        <v>0</v>
      </c>
      <c r="BI431" s="245">
        <f>IF(N431="nulová",J431,0)</f>
        <v>0</v>
      </c>
      <c r="BJ431" s="17" t="s">
        <v>91</v>
      </c>
      <c r="BK431" s="245">
        <f>ROUND(I431*H431,2)</f>
        <v>0</v>
      </c>
      <c r="BL431" s="17" t="s">
        <v>236</v>
      </c>
      <c r="BM431" s="244" t="s">
        <v>2224</v>
      </c>
    </row>
    <row r="432" s="1" customFormat="1">
      <c r="B432" s="39"/>
      <c r="C432" s="40"/>
      <c r="D432" s="246" t="s">
        <v>391</v>
      </c>
      <c r="E432" s="40"/>
      <c r="F432" s="247" t="s">
        <v>7185</v>
      </c>
      <c r="G432" s="40"/>
      <c r="H432" s="40"/>
      <c r="I432" s="151"/>
      <c r="J432" s="40"/>
      <c r="K432" s="40"/>
      <c r="L432" s="44"/>
      <c r="M432" s="248"/>
      <c r="N432" s="87"/>
      <c r="O432" s="87"/>
      <c r="P432" s="87"/>
      <c r="Q432" s="87"/>
      <c r="R432" s="87"/>
      <c r="S432" s="87"/>
      <c r="T432" s="88"/>
      <c r="AT432" s="17" t="s">
        <v>391</v>
      </c>
      <c r="AU432" s="17" t="s">
        <v>91</v>
      </c>
    </row>
    <row r="433" s="1" customFormat="1" ht="16.5" customHeight="1">
      <c r="B433" s="39"/>
      <c r="C433" s="233" t="s">
        <v>1415</v>
      </c>
      <c r="D433" s="233" t="s">
        <v>384</v>
      </c>
      <c r="E433" s="234" t="s">
        <v>7186</v>
      </c>
      <c r="F433" s="235" t="s">
        <v>7187</v>
      </c>
      <c r="G433" s="236" t="s">
        <v>600</v>
      </c>
      <c r="H433" s="237">
        <v>3</v>
      </c>
      <c r="I433" s="238"/>
      <c r="J433" s="239">
        <f>ROUND(I433*H433,2)</f>
        <v>0</v>
      </c>
      <c r="K433" s="235" t="s">
        <v>6739</v>
      </c>
      <c r="L433" s="44"/>
      <c r="M433" s="240" t="s">
        <v>1</v>
      </c>
      <c r="N433" s="241" t="s">
        <v>48</v>
      </c>
      <c r="O433" s="87"/>
      <c r="P433" s="242">
        <f>O433*H433</f>
        <v>0</v>
      </c>
      <c r="Q433" s="242">
        <v>0</v>
      </c>
      <c r="R433" s="242">
        <f>Q433*H433</f>
        <v>0</v>
      </c>
      <c r="S433" s="242">
        <v>0</v>
      </c>
      <c r="T433" s="243">
        <f>S433*H433</f>
        <v>0</v>
      </c>
      <c r="AR433" s="244" t="s">
        <v>236</v>
      </c>
      <c r="AT433" s="244" t="s">
        <v>384</v>
      </c>
      <c r="AU433" s="244" t="s">
        <v>91</v>
      </c>
      <c r="AY433" s="17" t="s">
        <v>381</v>
      </c>
      <c r="BE433" s="245">
        <f>IF(N433="základní",J433,0)</f>
        <v>0</v>
      </c>
      <c r="BF433" s="245">
        <f>IF(N433="snížená",J433,0)</f>
        <v>0</v>
      </c>
      <c r="BG433" s="245">
        <f>IF(N433="zákl. přenesená",J433,0)</f>
        <v>0</v>
      </c>
      <c r="BH433" s="245">
        <f>IF(N433="sníž. přenesená",J433,0)</f>
        <v>0</v>
      </c>
      <c r="BI433" s="245">
        <f>IF(N433="nulová",J433,0)</f>
        <v>0</v>
      </c>
      <c r="BJ433" s="17" t="s">
        <v>91</v>
      </c>
      <c r="BK433" s="245">
        <f>ROUND(I433*H433,2)</f>
        <v>0</v>
      </c>
      <c r="BL433" s="17" t="s">
        <v>236</v>
      </c>
      <c r="BM433" s="244" t="s">
        <v>2231</v>
      </c>
    </row>
    <row r="434" s="1" customFormat="1">
      <c r="B434" s="39"/>
      <c r="C434" s="40"/>
      <c r="D434" s="246" t="s">
        <v>391</v>
      </c>
      <c r="E434" s="40"/>
      <c r="F434" s="247" t="s">
        <v>7188</v>
      </c>
      <c r="G434" s="40"/>
      <c r="H434" s="40"/>
      <c r="I434" s="151"/>
      <c r="J434" s="40"/>
      <c r="K434" s="40"/>
      <c r="L434" s="44"/>
      <c r="M434" s="248"/>
      <c r="N434" s="87"/>
      <c r="O434" s="87"/>
      <c r="P434" s="87"/>
      <c r="Q434" s="87"/>
      <c r="R434" s="87"/>
      <c r="S434" s="87"/>
      <c r="T434" s="88"/>
      <c r="AT434" s="17" t="s">
        <v>391</v>
      </c>
      <c r="AU434" s="17" t="s">
        <v>91</v>
      </c>
    </row>
    <row r="435" s="1" customFormat="1" ht="16.5" customHeight="1">
      <c r="B435" s="39"/>
      <c r="C435" s="233" t="s">
        <v>1418</v>
      </c>
      <c r="D435" s="233" t="s">
        <v>384</v>
      </c>
      <c r="E435" s="234" t="s">
        <v>7189</v>
      </c>
      <c r="F435" s="235" t="s">
        <v>7190</v>
      </c>
      <c r="G435" s="236" t="s">
        <v>600</v>
      </c>
      <c r="H435" s="237">
        <v>1</v>
      </c>
      <c r="I435" s="238"/>
      <c r="J435" s="239">
        <f>ROUND(I435*H435,2)</f>
        <v>0</v>
      </c>
      <c r="K435" s="235" t="s">
        <v>6739</v>
      </c>
      <c r="L435" s="44"/>
      <c r="M435" s="240" t="s">
        <v>1</v>
      </c>
      <c r="N435" s="241" t="s">
        <v>48</v>
      </c>
      <c r="O435" s="87"/>
      <c r="P435" s="242">
        <f>O435*H435</f>
        <v>0</v>
      </c>
      <c r="Q435" s="242">
        <v>0</v>
      </c>
      <c r="R435" s="242">
        <f>Q435*H435</f>
        <v>0</v>
      </c>
      <c r="S435" s="242">
        <v>0</v>
      </c>
      <c r="T435" s="243">
        <f>S435*H435</f>
        <v>0</v>
      </c>
      <c r="AR435" s="244" t="s">
        <v>236</v>
      </c>
      <c r="AT435" s="244" t="s">
        <v>384</v>
      </c>
      <c r="AU435" s="244" t="s">
        <v>91</v>
      </c>
      <c r="AY435" s="17" t="s">
        <v>381</v>
      </c>
      <c r="BE435" s="245">
        <f>IF(N435="základní",J435,0)</f>
        <v>0</v>
      </c>
      <c r="BF435" s="245">
        <f>IF(N435="snížená",J435,0)</f>
        <v>0</v>
      </c>
      <c r="BG435" s="245">
        <f>IF(N435="zákl. přenesená",J435,0)</f>
        <v>0</v>
      </c>
      <c r="BH435" s="245">
        <f>IF(N435="sníž. přenesená",J435,0)</f>
        <v>0</v>
      </c>
      <c r="BI435" s="245">
        <f>IF(N435="nulová",J435,0)</f>
        <v>0</v>
      </c>
      <c r="BJ435" s="17" t="s">
        <v>91</v>
      </c>
      <c r="BK435" s="245">
        <f>ROUND(I435*H435,2)</f>
        <v>0</v>
      </c>
      <c r="BL435" s="17" t="s">
        <v>236</v>
      </c>
      <c r="BM435" s="244" t="s">
        <v>2239</v>
      </c>
    </row>
    <row r="436" s="1" customFormat="1">
      <c r="B436" s="39"/>
      <c r="C436" s="40"/>
      <c r="D436" s="246" t="s">
        <v>391</v>
      </c>
      <c r="E436" s="40"/>
      <c r="F436" s="247" t="s">
        <v>7191</v>
      </c>
      <c r="G436" s="40"/>
      <c r="H436" s="40"/>
      <c r="I436" s="151"/>
      <c r="J436" s="40"/>
      <c r="K436" s="40"/>
      <c r="L436" s="44"/>
      <c r="M436" s="248"/>
      <c r="N436" s="87"/>
      <c r="O436" s="87"/>
      <c r="P436" s="87"/>
      <c r="Q436" s="87"/>
      <c r="R436" s="87"/>
      <c r="S436" s="87"/>
      <c r="T436" s="88"/>
      <c r="AT436" s="17" t="s">
        <v>391</v>
      </c>
      <c r="AU436" s="17" t="s">
        <v>91</v>
      </c>
    </row>
    <row r="437" s="1" customFormat="1" ht="16.5" customHeight="1">
      <c r="B437" s="39"/>
      <c r="C437" s="233" t="s">
        <v>1423</v>
      </c>
      <c r="D437" s="233" t="s">
        <v>384</v>
      </c>
      <c r="E437" s="234" t="s">
        <v>7192</v>
      </c>
      <c r="F437" s="235" t="s">
        <v>7193</v>
      </c>
      <c r="G437" s="236" t="s">
        <v>673</v>
      </c>
      <c r="H437" s="237">
        <v>2</v>
      </c>
      <c r="I437" s="238"/>
      <c r="J437" s="239">
        <f>ROUND(I437*H437,2)</f>
        <v>0</v>
      </c>
      <c r="K437" s="235" t="s">
        <v>6739</v>
      </c>
      <c r="L437" s="44"/>
      <c r="M437" s="240" t="s">
        <v>1</v>
      </c>
      <c r="N437" s="241" t="s">
        <v>48</v>
      </c>
      <c r="O437" s="87"/>
      <c r="P437" s="242">
        <f>O437*H437</f>
        <v>0</v>
      </c>
      <c r="Q437" s="242">
        <v>0</v>
      </c>
      <c r="R437" s="242">
        <f>Q437*H437</f>
        <v>0</v>
      </c>
      <c r="S437" s="242">
        <v>0</v>
      </c>
      <c r="T437" s="243">
        <f>S437*H437</f>
        <v>0</v>
      </c>
      <c r="AR437" s="244" t="s">
        <v>236</v>
      </c>
      <c r="AT437" s="244" t="s">
        <v>384</v>
      </c>
      <c r="AU437" s="244" t="s">
        <v>91</v>
      </c>
      <c r="AY437" s="17" t="s">
        <v>381</v>
      </c>
      <c r="BE437" s="245">
        <f>IF(N437="základní",J437,0)</f>
        <v>0</v>
      </c>
      <c r="BF437" s="245">
        <f>IF(N437="snížená",J437,0)</f>
        <v>0</v>
      </c>
      <c r="BG437" s="245">
        <f>IF(N437="zákl. přenesená",J437,0)</f>
        <v>0</v>
      </c>
      <c r="BH437" s="245">
        <f>IF(N437="sníž. přenesená",J437,0)</f>
        <v>0</v>
      </c>
      <c r="BI437" s="245">
        <f>IF(N437="nulová",J437,0)</f>
        <v>0</v>
      </c>
      <c r="BJ437" s="17" t="s">
        <v>91</v>
      </c>
      <c r="BK437" s="245">
        <f>ROUND(I437*H437,2)</f>
        <v>0</v>
      </c>
      <c r="BL437" s="17" t="s">
        <v>236</v>
      </c>
      <c r="BM437" s="244" t="s">
        <v>2246</v>
      </c>
    </row>
    <row r="438" s="1" customFormat="1">
      <c r="B438" s="39"/>
      <c r="C438" s="40"/>
      <c r="D438" s="246" t="s">
        <v>391</v>
      </c>
      <c r="E438" s="40"/>
      <c r="F438" s="247" t="s">
        <v>7194</v>
      </c>
      <c r="G438" s="40"/>
      <c r="H438" s="40"/>
      <c r="I438" s="151"/>
      <c r="J438" s="40"/>
      <c r="K438" s="40"/>
      <c r="L438" s="44"/>
      <c r="M438" s="248"/>
      <c r="N438" s="87"/>
      <c r="O438" s="87"/>
      <c r="P438" s="87"/>
      <c r="Q438" s="87"/>
      <c r="R438" s="87"/>
      <c r="S438" s="87"/>
      <c r="T438" s="88"/>
      <c r="AT438" s="17" t="s">
        <v>391</v>
      </c>
      <c r="AU438" s="17" t="s">
        <v>91</v>
      </c>
    </row>
    <row r="439" s="1" customFormat="1" ht="16.5" customHeight="1">
      <c r="B439" s="39"/>
      <c r="C439" s="233" t="s">
        <v>1425</v>
      </c>
      <c r="D439" s="233" t="s">
        <v>384</v>
      </c>
      <c r="E439" s="234" t="s">
        <v>7195</v>
      </c>
      <c r="F439" s="235" t="s">
        <v>7196</v>
      </c>
      <c r="G439" s="236" t="s">
        <v>600</v>
      </c>
      <c r="H439" s="237">
        <v>1</v>
      </c>
      <c r="I439" s="238"/>
      <c r="J439" s="239">
        <f>ROUND(I439*H439,2)</f>
        <v>0</v>
      </c>
      <c r="K439" s="235" t="s">
        <v>6739</v>
      </c>
      <c r="L439" s="44"/>
      <c r="M439" s="240" t="s">
        <v>1</v>
      </c>
      <c r="N439" s="241" t="s">
        <v>48</v>
      </c>
      <c r="O439" s="87"/>
      <c r="P439" s="242">
        <f>O439*H439</f>
        <v>0</v>
      </c>
      <c r="Q439" s="242">
        <v>0</v>
      </c>
      <c r="R439" s="242">
        <f>Q439*H439</f>
        <v>0</v>
      </c>
      <c r="S439" s="242">
        <v>0</v>
      </c>
      <c r="T439" s="243">
        <f>S439*H439</f>
        <v>0</v>
      </c>
      <c r="AR439" s="244" t="s">
        <v>236</v>
      </c>
      <c r="AT439" s="244" t="s">
        <v>384</v>
      </c>
      <c r="AU439" s="244" t="s">
        <v>91</v>
      </c>
      <c r="AY439" s="17" t="s">
        <v>381</v>
      </c>
      <c r="BE439" s="245">
        <f>IF(N439="základní",J439,0)</f>
        <v>0</v>
      </c>
      <c r="BF439" s="245">
        <f>IF(N439="snížená",J439,0)</f>
        <v>0</v>
      </c>
      <c r="BG439" s="245">
        <f>IF(N439="zákl. přenesená",J439,0)</f>
        <v>0</v>
      </c>
      <c r="BH439" s="245">
        <f>IF(N439="sníž. přenesená",J439,0)</f>
        <v>0</v>
      </c>
      <c r="BI439" s="245">
        <f>IF(N439="nulová",J439,0)</f>
        <v>0</v>
      </c>
      <c r="BJ439" s="17" t="s">
        <v>91</v>
      </c>
      <c r="BK439" s="245">
        <f>ROUND(I439*H439,2)</f>
        <v>0</v>
      </c>
      <c r="BL439" s="17" t="s">
        <v>236</v>
      </c>
      <c r="BM439" s="244" t="s">
        <v>2253</v>
      </c>
    </row>
    <row r="440" s="1" customFormat="1">
      <c r="B440" s="39"/>
      <c r="C440" s="40"/>
      <c r="D440" s="246" t="s">
        <v>391</v>
      </c>
      <c r="E440" s="40"/>
      <c r="F440" s="247" t="s">
        <v>7197</v>
      </c>
      <c r="G440" s="40"/>
      <c r="H440" s="40"/>
      <c r="I440" s="151"/>
      <c r="J440" s="40"/>
      <c r="K440" s="40"/>
      <c r="L440" s="44"/>
      <c r="M440" s="248"/>
      <c r="N440" s="87"/>
      <c r="O440" s="87"/>
      <c r="P440" s="87"/>
      <c r="Q440" s="87"/>
      <c r="R440" s="87"/>
      <c r="S440" s="87"/>
      <c r="T440" s="88"/>
      <c r="AT440" s="17" t="s">
        <v>391</v>
      </c>
      <c r="AU440" s="17" t="s">
        <v>91</v>
      </c>
    </row>
    <row r="441" s="1" customFormat="1" ht="16.5" customHeight="1">
      <c r="B441" s="39"/>
      <c r="C441" s="233" t="s">
        <v>1430</v>
      </c>
      <c r="D441" s="233" t="s">
        <v>384</v>
      </c>
      <c r="E441" s="234" t="s">
        <v>7198</v>
      </c>
      <c r="F441" s="235" t="s">
        <v>7199</v>
      </c>
      <c r="G441" s="236" t="s">
        <v>600</v>
      </c>
      <c r="H441" s="237">
        <v>3</v>
      </c>
      <c r="I441" s="238"/>
      <c r="J441" s="239">
        <f>ROUND(I441*H441,2)</f>
        <v>0</v>
      </c>
      <c r="K441" s="235" t="s">
        <v>6739</v>
      </c>
      <c r="L441" s="44"/>
      <c r="M441" s="240" t="s">
        <v>1</v>
      </c>
      <c r="N441" s="241" t="s">
        <v>48</v>
      </c>
      <c r="O441" s="87"/>
      <c r="P441" s="242">
        <f>O441*H441</f>
        <v>0</v>
      </c>
      <c r="Q441" s="242">
        <v>0</v>
      </c>
      <c r="R441" s="242">
        <f>Q441*H441</f>
        <v>0</v>
      </c>
      <c r="S441" s="242">
        <v>0</v>
      </c>
      <c r="T441" s="243">
        <f>S441*H441</f>
        <v>0</v>
      </c>
      <c r="AR441" s="244" t="s">
        <v>236</v>
      </c>
      <c r="AT441" s="244" t="s">
        <v>384</v>
      </c>
      <c r="AU441" s="244" t="s">
        <v>91</v>
      </c>
      <c r="AY441" s="17" t="s">
        <v>381</v>
      </c>
      <c r="BE441" s="245">
        <f>IF(N441="základní",J441,0)</f>
        <v>0</v>
      </c>
      <c r="BF441" s="245">
        <f>IF(N441="snížená",J441,0)</f>
        <v>0</v>
      </c>
      <c r="BG441" s="245">
        <f>IF(N441="zákl. přenesená",J441,0)</f>
        <v>0</v>
      </c>
      <c r="BH441" s="245">
        <f>IF(N441="sníž. přenesená",J441,0)</f>
        <v>0</v>
      </c>
      <c r="BI441" s="245">
        <f>IF(N441="nulová",J441,0)</f>
        <v>0</v>
      </c>
      <c r="BJ441" s="17" t="s">
        <v>91</v>
      </c>
      <c r="BK441" s="245">
        <f>ROUND(I441*H441,2)</f>
        <v>0</v>
      </c>
      <c r="BL441" s="17" t="s">
        <v>236</v>
      </c>
      <c r="BM441" s="244" t="s">
        <v>2260</v>
      </c>
    </row>
    <row r="442" s="1" customFormat="1">
      <c r="B442" s="39"/>
      <c r="C442" s="40"/>
      <c r="D442" s="246" t="s">
        <v>391</v>
      </c>
      <c r="E442" s="40"/>
      <c r="F442" s="247" t="s">
        <v>7200</v>
      </c>
      <c r="G442" s="40"/>
      <c r="H442" s="40"/>
      <c r="I442" s="151"/>
      <c r="J442" s="40"/>
      <c r="K442" s="40"/>
      <c r="L442" s="44"/>
      <c r="M442" s="248"/>
      <c r="N442" s="87"/>
      <c r="O442" s="87"/>
      <c r="P442" s="87"/>
      <c r="Q442" s="87"/>
      <c r="R442" s="87"/>
      <c r="S442" s="87"/>
      <c r="T442" s="88"/>
      <c r="AT442" s="17" t="s">
        <v>391</v>
      </c>
      <c r="AU442" s="17" t="s">
        <v>91</v>
      </c>
    </row>
    <row r="443" s="1" customFormat="1" ht="16.5" customHeight="1">
      <c r="B443" s="39"/>
      <c r="C443" s="233" t="s">
        <v>1433</v>
      </c>
      <c r="D443" s="233" t="s">
        <v>384</v>
      </c>
      <c r="E443" s="234" t="s">
        <v>7201</v>
      </c>
      <c r="F443" s="235" t="s">
        <v>7202</v>
      </c>
      <c r="G443" s="236" t="s">
        <v>673</v>
      </c>
      <c r="H443" s="237">
        <v>16</v>
      </c>
      <c r="I443" s="238"/>
      <c r="J443" s="239">
        <f>ROUND(I443*H443,2)</f>
        <v>0</v>
      </c>
      <c r="K443" s="235" t="s">
        <v>6739</v>
      </c>
      <c r="L443" s="44"/>
      <c r="M443" s="240" t="s">
        <v>1</v>
      </c>
      <c r="N443" s="241" t="s">
        <v>48</v>
      </c>
      <c r="O443" s="87"/>
      <c r="P443" s="242">
        <f>O443*H443</f>
        <v>0</v>
      </c>
      <c r="Q443" s="242">
        <v>0</v>
      </c>
      <c r="R443" s="242">
        <f>Q443*H443</f>
        <v>0</v>
      </c>
      <c r="S443" s="242">
        <v>0</v>
      </c>
      <c r="T443" s="243">
        <f>S443*H443</f>
        <v>0</v>
      </c>
      <c r="AR443" s="244" t="s">
        <v>236</v>
      </c>
      <c r="AT443" s="244" t="s">
        <v>384</v>
      </c>
      <c r="AU443" s="244" t="s">
        <v>91</v>
      </c>
      <c r="AY443" s="17" t="s">
        <v>381</v>
      </c>
      <c r="BE443" s="245">
        <f>IF(N443="základní",J443,0)</f>
        <v>0</v>
      </c>
      <c r="BF443" s="245">
        <f>IF(N443="snížená",J443,0)</f>
        <v>0</v>
      </c>
      <c r="BG443" s="245">
        <f>IF(N443="zákl. přenesená",J443,0)</f>
        <v>0</v>
      </c>
      <c r="BH443" s="245">
        <f>IF(N443="sníž. přenesená",J443,0)</f>
        <v>0</v>
      </c>
      <c r="BI443" s="245">
        <f>IF(N443="nulová",J443,0)</f>
        <v>0</v>
      </c>
      <c r="BJ443" s="17" t="s">
        <v>91</v>
      </c>
      <c r="BK443" s="245">
        <f>ROUND(I443*H443,2)</f>
        <v>0</v>
      </c>
      <c r="BL443" s="17" t="s">
        <v>236</v>
      </c>
      <c r="BM443" s="244" t="s">
        <v>2267</v>
      </c>
    </row>
    <row r="444" s="1" customFormat="1">
      <c r="B444" s="39"/>
      <c r="C444" s="40"/>
      <c r="D444" s="246" t="s">
        <v>391</v>
      </c>
      <c r="E444" s="40"/>
      <c r="F444" s="247" t="s">
        <v>7203</v>
      </c>
      <c r="G444" s="40"/>
      <c r="H444" s="40"/>
      <c r="I444" s="151"/>
      <c r="J444" s="40"/>
      <c r="K444" s="40"/>
      <c r="L444" s="44"/>
      <c r="M444" s="248"/>
      <c r="N444" s="87"/>
      <c r="O444" s="87"/>
      <c r="P444" s="87"/>
      <c r="Q444" s="87"/>
      <c r="R444" s="87"/>
      <c r="S444" s="87"/>
      <c r="T444" s="88"/>
      <c r="AT444" s="17" t="s">
        <v>391</v>
      </c>
      <c r="AU444" s="17" t="s">
        <v>91</v>
      </c>
    </row>
    <row r="445" s="1" customFormat="1" ht="16.5" customHeight="1">
      <c r="B445" s="39"/>
      <c r="C445" s="233" t="s">
        <v>1438</v>
      </c>
      <c r="D445" s="233" t="s">
        <v>384</v>
      </c>
      <c r="E445" s="234" t="s">
        <v>7204</v>
      </c>
      <c r="F445" s="235" t="s">
        <v>7205</v>
      </c>
      <c r="G445" s="236" t="s">
        <v>600</v>
      </c>
      <c r="H445" s="237">
        <v>26</v>
      </c>
      <c r="I445" s="238"/>
      <c r="J445" s="239">
        <f>ROUND(I445*H445,2)</f>
        <v>0</v>
      </c>
      <c r="K445" s="235" t="s">
        <v>6739</v>
      </c>
      <c r="L445" s="44"/>
      <c r="M445" s="240" t="s">
        <v>1</v>
      </c>
      <c r="N445" s="241" t="s">
        <v>48</v>
      </c>
      <c r="O445" s="87"/>
      <c r="P445" s="242">
        <f>O445*H445</f>
        <v>0</v>
      </c>
      <c r="Q445" s="242">
        <v>0</v>
      </c>
      <c r="R445" s="242">
        <f>Q445*H445</f>
        <v>0</v>
      </c>
      <c r="S445" s="242">
        <v>0</v>
      </c>
      <c r="T445" s="243">
        <f>S445*H445</f>
        <v>0</v>
      </c>
      <c r="AR445" s="244" t="s">
        <v>236</v>
      </c>
      <c r="AT445" s="244" t="s">
        <v>384</v>
      </c>
      <c r="AU445" s="244" t="s">
        <v>91</v>
      </c>
      <c r="AY445" s="17" t="s">
        <v>381</v>
      </c>
      <c r="BE445" s="245">
        <f>IF(N445="základní",J445,0)</f>
        <v>0</v>
      </c>
      <c r="BF445" s="245">
        <f>IF(N445="snížená",J445,0)</f>
        <v>0</v>
      </c>
      <c r="BG445" s="245">
        <f>IF(N445="zákl. přenesená",J445,0)</f>
        <v>0</v>
      </c>
      <c r="BH445" s="245">
        <f>IF(N445="sníž. přenesená",J445,0)</f>
        <v>0</v>
      </c>
      <c r="BI445" s="245">
        <f>IF(N445="nulová",J445,0)</f>
        <v>0</v>
      </c>
      <c r="BJ445" s="17" t="s">
        <v>91</v>
      </c>
      <c r="BK445" s="245">
        <f>ROUND(I445*H445,2)</f>
        <v>0</v>
      </c>
      <c r="BL445" s="17" t="s">
        <v>236</v>
      </c>
      <c r="BM445" s="244" t="s">
        <v>2274</v>
      </c>
    </row>
    <row r="446" s="1" customFormat="1">
      <c r="B446" s="39"/>
      <c r="C446" s="40"/>
      <c r="D446" s="246" t="s">
        <v>391</v>
      </c>
      <c r="E446" s="40"/>
      <c r="F446" s="247" t="s">
        <v>7206</v>
      </c>
      <c r="G446" s="40"/>
      <c r="H446" s="40"/>
      <c r="I446" s="151"/>
      <c r="J446" s="40"/>
      <c r="K446" s="40"/>
      <c r="L446" s="44"/>
      <c r="M446" s="248"/>
      <c r="N446" s="87"/>
      <c r="O446" s="87"/>
      <c r="P446" s="87"/>
      <c r="Q446" s="87"/>
      <c r="R446" s="87"/>
      <c r="S446" s="87"/>
      <c r="T446" s="88"/>
      <c r="AT446" s="17" t="s">
        <v>391</v>
      </c>
      <c r="AU446" s="17" t="s">
        <v>91</v>
      </c>
    </row>
    <row r="447" s="1" customFormat="1" ht="16.5" customHeight="1">
      <c r="B447" s="39"/>
      <c r="C447" s="233" t="s">
        <v>1442</v>
      </c>
      <c r="D447" s="233" t="s">
        <v>384</v>
      </c>
      <c r="E447" s="234" t="s">
        <v>7207</v>
      </c>
      <c r="F447" s="235" t="s">
        <v>7208</v>
      </c>
      <c r="G447" s="236" t="s">
        <v>600</v>
      </c>
      <c r="H447" s="237">
        <v>6</v>
      </c>
      <c r="I447" s="238"/>
      <c r="J447" s="239">
        <f>ROUND(I447*H447,2)</f>
        <v>0</v>
      </c>
      <c r="K447" s="235" t="s">
        <v>6739</v>
      </c>
      <c r="L447" s="44"/>
      <c r="M447" s="240" t="s">
        <v>1</v>
      </c>
      <c r="N447" s="241" t="s">
        <v>48</v>
      </c>
      <c r="O447" s="87"/>
      <c r="P447" s="242">
        <f>O447*H447</f>
        <v>0</v>
      </c>
      <c r="Q447" s="242">
        <v>0</v>
      </c>
      <c r="R447" s="242">
        <f>Q447*H447</f>
        <v>0</v>
      </c>
      <c r="S447" s="242">
        <v>0</v>
      </c>
      <c r="T447" s="243">
        <f>S447*H447</f>
        <v>0</v>
      </c>
      <c r="AR447" s="244" t="s">
        <v>236</v>
      </c>
      <c r="AT447" s="244" t="s">
        <v>384</v>
      </c>
      <c r="AU447" s="244" t="s">
        <v>91</v>
      </c>
      <c r="AY447" s="17" t="s">
        <v>381</v>
      </c>
      <c r="BE447" s="245">
        <f>IF(N447="základní",J447,0)</f>
        <v>0</v>
      </c>
      <c r="BF447" s="245">
        <f>IF(N447="snížená",J447,0)</f>
        <v>0</v>
      </c>
      <c r="BG447" s="245">
        <f>IF(N447="zákl. přenesená",J447,0)</f>
        <v>0</v>
      </c>
      <c r="BH447" s="245">
        <f>IF(N447="sníž. přenesená",J447,0)</f>
        <v>0</v>
      </c>
      <c r="BI447" s="245">
        <f>IF(N447="nulová",J447,0)</f>
        <v>0</v>
      </c>
      <c r="BJ447" s="17" t="s">
        <v>91</v>
      </c>
      <c r="BK447" s="245">
        <f>ROUND(I447*H447,2)</f>
        <v>0</v>
      </c>
      <c r="BL447" s="17" t="s">
        <v>236</v>
      </c>
      <c r="BM447" s="244" t="s">
        <v>2281</v>
      </c>
    </row>
    <row r="448" s="1" customFormat="1">
      <c r="B448" s="39"/>
      <c r="C448" s="40"/>
      <c r="D448" s="246" t="s">
        <v>391</v>
      </c>
      <c r="E448" s="40"/>
      <c r="F448" s="247" t="s">
        <v>7209</v>
      </c>
      <c r="G448" s="40"/>
      <c r="H448" s="40"/>
      <c r="I448" s="151"/>
      <c r="J448" s="40"/>
      <c r="K448" s="40"/>
      <c r="L448" s="44"/>
      <c r="M448" s="248"/>
      <c r="N448" s="87"/>
      <c r="O448" s="87"/>
      <c r="P448" s="87"/>
      <c r="Q448" s="87"/>
      <c r="R448" s="87"/>
      <c r="S448" s="87"/>
      <c r="T448" s="88"/>
      <c r="AT448" s="17" t="s">
        <v>391</v>
      </c>
      <c r="AU448" s="17" t="s">
        <v>91</v>
      </c>
    </row>
    <row r="449" s="11" customFormat="1" ht="25.92" customHeight="1">
      <c r="B449" s="217"/>
      <c r="C449" s="218"/>
      <c r="D449" s="219" t="s">
        <v>82</v>
      </c>
      <c r="E449" s="220" t="s">
        <v>6300</v>
      </c>
      <c r="F449" s="220" t="s">
        <v>7210</v>
      </c>
      <c r="G449" s="218"/>
      <c r="H449" s="218"/>
      <c r="I449" s="221"/>
      <c r="J449" s="222">
        <f>BK449</f>
        <v>0</v>
      </c>
      <c r="K449" s="218"/>
      <c r="L449" s="223"/>
      <c r="M449" s="224"/>
      <c r="N449" s="225"/>
      <c r="O449" s="225"/>
      <c r="P449" s="226">
        <f>SUM(P450:P568)</f>
        <v>0</v>
      </c>
      <c r="Q449" s="225"/>
      <c r="R449" s="226">
        <f>SUM(R450:R568)</f>
        <v>0</v>
      </c>
      <c r="S449" s="225"/>
      <c r="T449" s="227">
        <f>SUM(T450:T568)</f>
        <v>0</v>
      </c>
      <c r="AR449" s="228" t="s">
        <v>91</v>
      </c>
      <c r="AT449" s="229" t="s">
        <v>82</v>
      </c>
      <c r="AU449" s="229" t="s">
        <v>83</v>
      </c>
      <c r="AY449" s="228" t="s">
        <v>381</v>
      </c>
      <c r="BK449" s="230">
        <f>SUM(BK450:BK568)</f>
        <v>0</v>
      </c>
    </row>
    <row r="450" s="1" customFormat="1" ht="16.5" customHeight="1">
      <c r="B450" s="39"/>
      <c r="C450" s="233" t="s">
        <v>1447</v>
      </c>
      <c r="D450" s="233" t="s">
        <v>384</v>
      </c>
      <c r="E450" s="234" t="s">
        <v>7211</v>
      </c>
      <c r="F450" s="235" t="s">
        <v>7212</v>
      </c>
      <c r="G450" s="236" t="s">
        <v>600</v>
      </c>
      <c r="H450" s="237">
        <v>83</v>
      </c>
      <c r="I450" s="238"/>
      <c r="J450" s="239">
        <f>ROUND(I450*H450,2)</f>
        <v>0</v>
      </c>
      <c r="K450" s="235" t="s">
        <v>6739</v>
      </c>
      <c r="L450" s="44"/>
      <c r="M450" s="240" t="s">
        <v>1</v>
      </c>
      <c r="N450" s="241" t="s">
        <v>48</v>
      </c>
      <c r="O450" s="87"/>
      <c r="P450" s="242">
        <f>O450*H450</f>
        <v>0</v>
      </c>
      <c r="Q450" s="242">
        <v>0</v>
      </c>
      <c r="R450" s="242">
        <f>Q450*H450</f>
        <v>0</v>
      </c>
      <c r="S450" s="242">
        <v>0</v>
      </c>
      <c r="T450" s="243">
        <f>S450*H450</f>
        <v>0</v>
      </c>
      <c r="AR450" s="244" t="s">
        <v>236</v>
      </c>
      <c r="AT450" s="244" t="s">
        <v>384</v>
      </c>
      <c r="AU450" s="244" t="s">
        <v>91</v>
      </c>
      <c r="AY450" s="17" t="s">
        <v>381</v>
      </c>
      <c r="BE450" s="245">
        <f>IF(N450="základní",J450,0)</f>
        <v>0</v>
      </c>
      <c r="BF450" s="245">
        <f>IF(N450="snížená",J450,0)</f>
        <v>0</v>
      </c>
      <c r="BG450" s="245">
        <f>IF(N450="zákl. přenesená",J450,0)</f>
        <v>0</v>
      </c>
      <c r="BH450" s="245">
        <f>IF(N450="sníž. přenesená",J450,0)</f>
        <v>0</v>
      </c>
      <c r="BI450" s="245">
        <f>IF(N450="nulová",J450,0)</f>
        <v>0</v>
      </c>
      <c r="BJ450" s="17" t="s">
        <v>91</v>
      </c>
      <c r="BK450" s="245">
        <f>ROUND(I450*H450,2)</f>
        <v>0</v>
      </c>
      <c r="BL450" s="17" t="s">
        <v>236</v>
      </c>
      <c r="BM450" s="244" t="s">
        <v>2287</v>
      </c>
    </row>
    <row r="451" s="1" customFormat="1" ht="16.5" customHeight="1">
      <c r="B451" s="39"/>
      <c r="C451" s="233" t="s">
        <v>1449</v>
      </c>
      <c r="D451" s="233" t="s">
        <v>384</v>
      </c>
      <c r="E451" s="234" t="s">
        <v>7213</v>
      </c>
      <c r="F451" s="235" t="s">
        <v>7214</v>
      </c>
      <c r="G451" s="236" t="s">
        <v>600</v>
      </c>
      <c r="H451" s="237">
        <v>166</v>
      </c>
      <c r="I451" s="238"/>
      <c r="J451" s="239">
        <f>ROUND(I451*H451,2)</f>
        <v>0</v>
      </c>
      <c r="K451" s="235" t="s">
        <v>6739</v>
      </c>
      <c r="L451" s="44"/>
      <c r="M451" s="240" t="s">
        <v>1</v>
      </c>
      <c r="N451" s="241" t="s">
        <v>48</v>
      </c>
      <c r="O451" s="87"/>
      <c r="P451" s="242">
        <f>O451*H451</f>
        <v>0</v>
      </c>
      <c r="Q451" s="242">
        <v>0</v>
      </c>
      <c r="R451" s="242">
        <f>Q451*H451</f>
        <v>0</v>
      </c>
      <c r="S451" s="242">
        <v>0</v>
      </c>
      <c r="T451" s="243">
        <f>S451*H451</f>
        <v>0</v>
      </c>
      <c r="AR451" s="244" t="s">
        <v>236</v>
      </c>
      <c r="AT451" s="244" t="s">
        <v>384</v>
      </c>
      <c r="AU451" s="244" t="s">
        <v>91</v>
      </c>
      <c r="AY451" s="17" t="s">
        <v>381</v>
      </c>
      <c r="BE451" s="245">
        <f>IF(N451="základní",J451,0)</f>
        <v>0</v>
      </c>
      <c r="BF451" s="245">
        <f>IF(N451="snížená",J451,0)</f>
        <v>0</v>
      </c>
      <c r="BG451" s="245">
        <f>IF(N451="zákl. přenesená",J451,0)</f>
        <v>0</v>
      </c>
      <c r="BH451" s="245">
        <f>IF(N451="sníž. přenesená",J451,0)</f>
        <v>0</v>
      </c>
      <c r="BI451" s="245">
        <f>IF(N451="nulová",J451,0)</f>
        <v>0</v>
      </c>
      <c r="BJ451" s="17" t="s">
        <v>91</v>
      </c>
      <c r="BK451" s="245">
        <f>ROUND(I451*H451,2)</f>
        <v>0</v>
      </c>
      <c r="BL451" s="17" t="s">
        <v>236</v>
      </c>
      <c r="BM451" s="244" t="s">
        <v>2294</v>
      </c>
    </row>
    <row r="452" s="1" customFormat="1" ht="16.5" customHeight="1">
      <c r="B452" s="39"/>
      <c r="C452" s="233" t="s">
        <v>1454</v>
      </c>
      <c r="D452" s="233" t="s">
        <v>384</v>
      </c>
      <c r="E452" s="234" t="s">
        <v>7215</v>
      </c>
      <c r="F452" s="235" t="s">
        <v>7216</v>
      </c>
      <c r="G452" s="236" t="s">
        <v>600</v>
      </c>
      <c r="H452" s="237">
        <v>166</v>
      </c>
      <c r="I452" s="238"/>
      <c r="J452" s="239">
        <f>ROUND(I452*H452,2)</f>
        <v>0</v>
      </c>
      <c r="K452" s="235" t="s">
        <v>6739</v>
      </c>
      <c r="L452" s="44"/>
      <c r="M452" s="240" t="s">
        <v>1</v>
      </c>
      <c r="N452" s="241" t="s">
        <v>48</v>
      </c>
      <c r="O452" s="87"/>
      <c r="P452" s="242">
        <f>O452*H452</f>
        <v>0</v>
      </c>
      <c r="Q452" s="242">
        <v>0</v>
      </c>
      <c r="R452" s="242">
        <f>Q452*H452</f>
        <v>0</v>
      </c>
      <c r="S452" s="242">
        <v>0</v>
      </c>
      <c r="T452" s="243">
        <f>S452*H452</f>
        <v>0</v>
      </c>
      <c r="AR452" s="244" t="s">
        <v>236</v>
      </c>
      <c r="AT452" s="244" t="s">
        <v>384</v>
      </c>
      <c r="AU452" s="244" t="s">
        <v>91</v>
      </c>
      <c r="AY452" s="17" t="s">
        <v>381</v>
      </c>
      <c r="BE452" s="245">
        <f>IF(N452="základní",J452,0)</f>
        <v>0</v>
      </c>
      <c r="BF452" s="245">
        <f>IF(N452="snížená",J452,0)</f>
        <v>0</v>
      </c>
      <c r="BG452" s="245">
        <f>IF(N452="zákl. přenesená",J452,0)</f>
        <v>0</v>
      </c>
      <c r="BH452" s="245">
        <f>IF(N452="sníž. přenesená",J452,0)</f>
        <v>0</v>
      </c>
      <c r="BI452" s="245">
        <f>IF(N452="nulová",J452,0)</f>
        <v>0</v>
      </c>
      <c r="BJ452" s="17" t="s">
        <v>91</v>
      </c>
      <c r="BK452" s="245">
        <f>ROUND(I452*H452,2)</f>
        <v>0</v>
      </c>
      <c r="BL452" s="17" t="s">
        <v>236</v>
      </c>
      <c r="BM452" s="244" t="s">
        <v>2301</v>
      </c>
    </row>
    <row r="453" s="1" customFormat="1" ht="16.5" customHeight="1">
      <c r="B453" s="39"/>
      <c r="C453" s="233" t="s">
        <v>1458</v>
      </c>
      <c r="D453" s="233" t="s">
        <v>384</v>
      </c>
      <c r="E453" s="234" t="s">
        <v>7217</v>
      </c>
      <c r="F453" s="235" t="s">
        <v>7218</v>
      </c>
      <c r="G453" s="236" t="s">
        <v>600</v>
      </c>
      <c r="H453" s="237">
        <v>2</v>
      </c>
      <c r="I453" s="238"/>
      <c r="J453" s="239">
        <f>ROUND(I453*H453,2)</f>
        <v>0</v>
      </c>
      <c r="K453" s="235" t="s">
        <v>6739</v>
      </c>
      <c r="L453" s="44"/>
      <c r="M453" s="240" t="s">
        <v>1</v>
      </c>
      <c r="N453" s="241" t="s">
        <v>48</v>
      </c>
      <c r="O453" s="87"/>
      <c r="P453" s="242">
        <f>O453*H453</f>
        <v>0</v>
      </c>
      <c r="Q453" s="242">
        <v>0</v>
      </c>
      <c r="R453" s="242">
        <f>Q453*H453</f>
        <v>0</v>
      </c>
      <c r="S453" s="242">
        <v>0</v>
      </c>
      <c r="T453" s="243">
        <f>S453*H453</f>
        <v>0</v>
      </c>
      <c r="AR453" s="244" t="s">
        <v>236</v>
      </c>
      <c r="AT453" s="244" t="s">
        <v>384</v>
      </c>
      <c r="AU453" s="244" t="s">
        <v>91</v>
      </c>
      <c r="AY453" s="17" t="s">
        <v>381</v>
      </c>
      <c r="BE453" s="245">
        <f>IF(N453="základní",J453,0)</f>
        <v>0</v>
      </c>
      <c r="BF453" s="245">
        <f>IF(N453="snížená",J453,0)</f>
        <v>0</v>
      </c>
      <c r="BG453" s="245">
        <f>IF(N453="zákl. přenesená",J453,0)</f>
        <v>0</v>
      </c>
      <c r="BH453" s="245">
        <f>IF(N453="sníž. přenesená",J453,0)</f>
        <v>0</v>
      </c>
      <c r="BI453" s="245">
        <f>IF(N453="nulová",J453,0)</f>
        <v>0</v>
      </c>
      <c r="BJ453" s="17" t="s">
        <v>91</v>
      </c>
      <c r="BK453" s="245">
        <f>ROUND(I453*H453,2)</f>
        <v>0</v>
      </c>
      <c r="BL453" s="17" t="s">
        <v>236</v>
      </c>
      <c r="BM453" s="244" t="s">
        <v>2309</v>
      </c>
    </row>
    <row r="454" s="1" customFormat="1">
      <c r="B454" s="39"/>
      <c r="C454" s="40"/>
      <c r="D454" s="246" t="s">
        <v>391</v>
      </c>
      <c r="E454" s="40"/>
      <c r="F454" s="247" t="s">
        <v>7219</v>
      </c>
      <c r="G454" s="40"/>
      <c r="H454" s="40"/>
      <c r="I454" s="151"/>
      <c r="J454" s="40"/>
      <c r="K454" s="40"/>
      <c r="L454" s="44"/>
      <c r="M454" s="248"/>
      <c r="N454" s="87"/>
      <c r="O454" s="87"/>
      <c r="P454" s="87"/>
      <c r="Q454" s="87"/>
      <c r="R454" s="87"/>
      <c r="S454" s="87"/>
      <c r="T454" s="88"/>
      <c r="AT454" s="17" t="s">
        <v>391</v>
      </c>
      <c r="AU454" s="17" t="s">
        <v>91</v>
      </c>
    </row>
    <row r="455" s="1" customFormat="1" ht="16.5" customHeight="1">
      <c r="B455" s="39"/>
      <c r="C455" s="233" t="s">
        <v>1463</v>
      </c>
      <c r="D455" s="233" t="s">
        <v>384</v>
      </c>
      <c r="E455" s="234" t="s">
        <v>7220</v>
      </c>
      <c r="F455" s="235" t="s">
        <v>7221</v>
      </c>
      <c r="G455" s="236" t="s">
        <v>600</v>
      </c>
      <c r="H455" s="237">
        <v>2</v>
      </c>
      <c r="I455" s="238"/>
      <c r="J455" s="239">
        <f>ROUND(I455*H455,2)</f>
        <v>0</v>
      </c>
      <c r="K455" s="235" t="s">
        <v>6739</v>
      </c>
      <c r="L455" s="44"/>
      <c r="M455" s="240" t="s">
        <v>1</v>
      </c>
      <c r="N455" s="241" t="s">
        <v>48</v>
      </c>
      <c r="O455" s="87"/>
      <c r="P455" s="242">
        <f>O455*H455</f>
        <v>0</v>
      </c>
      <c r="Q455" s="242">
        <v>0</v>
      </c>
      <c r="R455" s="242">
        <f>Q455*H455</f>
        <v>0</v>
      </c>
      <c r="S455" s="242">
        <v>0</v>
      </c>
      <c r="T455" s="243">
        <f>S455*H455</f>
        <v>0</v>
      </c>
      <c r="AR455" s="244" t="s">
        <v>236</v>
      </c>
      <c r="AT455" s="244" t="s">
        <v>384</v>
      </c>
      <c r="AU455" s="244" t="s">
        <v>91</v>
      </c>
      <c r="AY455" s="17" t="s">
        <v>381</v>
      </c>
      <c r="BE455" s="245">
        <f>IF(N455="základní",J455,0)</f>
        <v>0</v>
      </c>
      <c r="BF455" s="245">
        <f>IF(N455="snížená",J455,0)</f>
        <v>0</v>
      </c>
      <c r="BG455" s="245">
        <f>IF(N455="zákl. přenesená",J455,0)</f>
        <v>0</v>
      </c>
      <c r="BH455" s="245">
        <f>IF(N455="sníž. přenesená",J455,0)</f>
        <v>0</v>
      </c>
      <c r="BI455" s="245">
        <f>IF(N455="nulová",J455,0)</f>
        <v>0</v>
      </c>
      <c r="BJ455" s="17" t="s">
        <v>91</v>
      </c>
      <c r="BK455" s="245">
        <f>ROUND(I455*H455,2)</f>
        <v>0</v>
      </c>
      <c r="BL455" s="17" t="s">
        <v>236</v>
      </c>
      <c r="BM455" s="244" t="s">
        <v>2316</v>
      </c>
    </row>
    <row r="456" s="1" customFormat="1">
      <c r="B456" s="39"/>
      <c r="C456" s="40"/>
      <c r="D456" s="246" t="s">
        <v>391</v>
      </c>
      <c r="E456" s="40"/>
      <c r="F456" s="247" t="s">
        <v>7222</v>
      </c>
      <c r="G456" s="40"/>
      <c r="H456" s="40"/>
      <c r="I456" s="151"/>
      <c r="J456" s="40"/>
      <c r="K456" s="40"/>
      <c r="L456" s="44"/>
      <c r="M456" s="248"/>
      <c r="N456" s="87"/>
      <c r="O456" s="87"/>
      <c r="P456" s="87"/>
      <c r="Q456" s="87"/>
      <c r="R456" s="87"/>
      <c r="S456" s="87"/>
      <c r="T456" s="88"/>
      <c r="AT456" s="17" t="s">
        <v>391</v>
      </c>
      <c r="AU456" s="17" t="s">
        <v>91</v>
      </c>
    </row>
    <row r="457" s="1" customFormat="1" ht="16.5" customHeight="1">
      <c r="B457" s="39"/>
      <c r="C457" s="233" t="s">
        <v>1465</v>
      </c>
      <c r="D457" s="233" t="s">
        <v>384</v>
      </c>
      <c r="E457" s="234" t="s">
        <v>7223</v>
      </c>
      <c r="F457" s="235" t="s">
        <v>7224</v>
      </c>
      <c r="G457" s="236" t="s">
        <v>600</v>
      </c>
      <c r="H457" s="237">
        <v>2</v>
      </c>
      <c r="I457" s="238"/>
      <c r="J457" s="239">
        <f>ROUND(I457*H457,2)</f>
        <v>0</v>
      </c>
      <c r="K457" s="235" t="s">
        <v>6739</v>
      </c>
      <c r="L457" s="44"/>
      <c r="M457" s="240" t="s">
        <v>1</v>
      </c>
      <c r="N457" s="241" t="s">
        <v>48</v>
      </c>
      <c r="O457" s="87"/>
      <c r="P457" s="242">
        <f>O457*H457</f>
        <v>0</v>
      </c>
      <c r="Q457" s="242">
        <v>0</v>
      </c>
      <c r="R457" s="242">
        <f>Q457*H457</f>
        <v>0</v>
      </c>
      <c r="S457" s="242">
        <v>0</v>
      </c>
      <c r="T457" s="243">
        <f>S457*H457</f>
        <v>0</v>
      </c>
      <c r="AR457" s="244" t="s">
        <v>236</v>
      </c>
      <c r="AT457" s="244" t="s">
        <v>384</v>
      </c>
      <c r="AU457" s="244" t="s">
        <v>91</v>
      </c>
      <c r="AY457" s="17" t="s">
        <v>381</v>
      </c>
      <c r="BE457" s="245">
        <f>IF(N457="základní",J457,0)</f>
        <v>0</v>
      </c>
      <c r="BF457" s="245">
        <f>IF(N457="snížená",J457,0)</f>
        <v>0</v>
      </c>
      <c r="BG457" s="245">
        <f>IF(N457="zákl. přenesená",J457,0)</f>
        <v>0</v>
      </c>
      <c r="BH457" s="245">
        <f>IF(N457="sníž. přenesená",J457,0)</f>
        <v>0</v>
      </c>
      <c r="BI457" s="245">
        <f>IF(N457="nulová",J457,0)</f>
        <v>0</v>
      </c>
      <c r="BJ457" s="17" t="s">
        <v>91</v>
      </c>
      <c r="BK457" s="245">
        <f>ROUND(I457*H457,2)</f>
        <v>0</v>
      </c>
      <c r="BL457" s="17" t="s">
        <v>236</v>
      </c>
      <c r="BM457" s="244" t="s">
        <v>2323</v>
      </c>
    </row>
    <row r="458" s="1" customFormat="1">
      <c r="B458" s="39"/>
      <c r="C458" s="40"/>
      <c r="D458" s="246" t="s">
        <v>391</v>
      </c>
      <c r="E458" s="40"/>
      <c r="F458" s="247" t="s">
        <v>7225</v>
      </c>
      <c r="G458" s="40"/>
      <c r="H458" s="40"/>
      <c r="I458" s="151"/>
      <c r="J458" s="40"/>
      <c r="K458" s="40"/>
      <c r="L458" s="44"/>
      <c r="M458" s="248"/>
      <c r="N458" s="87"/>
      <c r="O458" s="87"/>
      <c r="P458" s="87"/>
      <c r="Q458" s="87"/>
      <c r="R458" s="87"/>
      <c r="S458" s="87"/>
      <c r="T458" s="88"/>
      <c r="AT458" s="17" t="s">
        <v>391</v>
      </c>
      <c r="AU458" s="17" t="s">
        <v>91</v>
      </c>
    </row>
    <row r="459" s="1" customFormat="1" ht="16.5" customHeight="1">
      <c r="B459" s="39"/>
      <c r="C459" s="233" t="s">
        <v>1471</v>
      </c>
      <c r="D459" s="233" t="s">
        <v>384</v>
      </c>
      <c r="E459" s="234" t="s">
        <v>7226</v>
      </c>
      <c r="F459" s="235" t="s">
        <v>7227</v>
      </c>
      <c r="G459" s="236" t="s">
        <v>600</v>
      </c>
      <c r="H459" s="237">
        <v>10</v>
      </c>
      <c r="I459" s="238"/>
      <c r="J459" s="239">
        <f>ROUND(I459*H459,2)</f>
        <v>0</v>
      </c>
      <c r="K459" s="235" t="s">
        <v>6739</v>
      </c>
      <c r="L459" s="44"/>
      <c r="M459" s="240" t="s">
        <v>1</v>
      </c>
      <c r="N459" s="241" t="s">
        <v>48</v>
      </c>
      <c r="O459" s="87"/>
      <c r="P459" s="242">
        <f>O459*H459</f>
        <v>0</v>
      </c>
      <c r="Q459" s="242">
        <v>0</v>
      </c>
      <c r="R459" s="242">
        <f>Q459*H459</f>
        <v>0</v>
      </c>
      <c r="S459" s="242">
        <v>0</v>
      </c>
      <c r="T459" s="243">
        <f>S459*H459</f>
        <v>0</v>
      </c>
      <c r="AR459" s="244" t="s">
        <v>236</v>
      </c>
      <c r="AT459" s="244" t="s">
        <v>384</v>
      </c>
      <c r="AU459" s="244" t="s">
        <v>91</v>
      </c>
      <c r="AY459" s="17" t="s">
        <v>381</v>
      </c>
      <c r="BE459" s="245">
        <f>IF(N459="základní",J459,0)</f>
        <v>0</v>
      </c>
      <c r="BF459" s="245">
        <f>IF(N459="snížená",J459,0)</f>
        <v>0</v>
      </c>
      <c r="BG459" s="245">
        <f>IF(N459="zákl. přenesená",J459,0)</f>
        <v>0</v>
      </c>
      <c r="BH459" s="245">
        <f>IF(N459="sníž. přenesená",J459,0)</f>
        <v>0</v>
      </c>
      <c r="BI459" s="245">
        <f>IF(N459="nulová",J459,0)</f>
        <v>0</v>
      </c>
      <c r="BJ459" s="17" t="s">
        <v>91</v>
      </c>
      <c r="BK459" s="245">
        <f>ROUND(I459*H459,2)</f>
        <v>0</v>
      </c>
      <c r="BL459" s="17" t="s">
        <v>236</v>
      </c>
      <c r="BM459" s="244" t="s">
        <v>2330</v>
      </c>
    </row>
    <row r="460" s="1" customFormat="1">
      <c r="B460" s="39"/>
      <c r="C460" s="40"/>
      <c r="D460" s="246" t="s">
        <v>391</v>
      </c>
      <c r="E460" s="40"/>
      <c r="F460" s="247" t="s">
        <v>7228</v>
      </c>
      <c r="G460" s="40"/>
      <c r="H460" s="40"/>
      <c r="I460" s="151"/>
      <c r="J460" s="40"/>
      <c r="K460" s="40"/>
      <c r="L460" s="44"/>
      <c r="M460" s="248"/>
      <c r="N460" s="87"/>
      <c r="O460" s="87"/>
      <c r="P460" s="87"/>
      <c r="Q460" s="87"/>
      <c r="R460" s="87"/>
      <c r="S460" s="87"/>
      <c r="T460" s="88"/>
      <c r="AT460" s="17" t="s">
        <v>391</v>
      </c>
      <c r="AU460" s="17" t="s">
        <v>91</v>
      </c>
    </row>
    <row r="461" s="1" customFormat="1" ht="16.5" customHeight="1">
      <c r="B461" s="39"/>
      <c r="C461" s="233" t="s">
        <v>1473</v>
      </c>
      <c r="D461" s="233" t="s">
        <v>384</v>
      </c>
      <c r="E461" s="234" t="s">
        <v>7229</v>
      </c>
      <c r="F461" s="235" t="s">
        <v>7230</v>
      </c>
      <c r="G461" s="236" t="s">
        <v>600</v>
      </c>
      <c r="H461" s="237">
        <v>1</v>
      </c>
      <c r="I461" s="238"/>
      <c r="J461" s="239">
        <f>ROUND(I461*H461,2)</f>
        <v>0</v>
      </c>
      <c r="K461" s="235" t="s">
        <v>6739</v>
      </c>
      <c r="L461" s="44"/>
      <c r="M461" s="240" t="s">
        <v>1</v>
      </c>
      <c r="N461" s="241" t="s">
        <v>48</v>
      </c>
      <c r="O461" s="87"/>
      <c r="P461" s="242">
        <f>O461*H461</f>
        <v>0</v>
      </c>
      <c r="Q461" s="242">
        <v>0</v>
      </c>
      <c r="R461" s="242">
        <f>Q461*H461</f>
        <v>0</v>
      </c>
      <c r="S461" s="242">
        <v>0</v>
      </c>
      <c r="T461" s="243">
        <f>S461*H461</f>
        <v>0</v>
      </c>
      <c r="AR461" s="244" t="s">
        <v>236</v>
      </c>
      <c r="AT461" s="244" t="s">
        <v>384</v>
      </c>
      <c r="AU461" s="244" t="s">
        <v>91</v>
      </c>
      <c r="AY461" s="17" t="s">
        <v>381</v>
      </c>
      <c r="BE461" s="245">
        <f>IF(N461="základní",J461,0)</f>
        <v>0</v>
      </c>
      <c r="BF461" s="245">
        <f>IF(N461="snížená",J461,0)</f>
        <v>0</v>
      </c>
      <c r="BG461" s="245">
        <f>IF(N461="zákl. přenesená",J461,0)</f>
        <v>0</v>
      </c>
      <c r="BH461" s="245">
        <f>IF(N461="sníž. přenesená",J461,0)</f>
        <v>0</v>
      </c>
      <c r="BI461" s="245">
        <f>IF(N461="nulová",J461,0)</f>
        <v>0</v>
      </c>
      <c r="BJ461" s="17" t="s">
        <v>91</v>
      </c>
      <c r="BK461" s="245">
        <f>ROUND(I461*H461,2)</f>
        <v>0</v>
      </c>
      <c r="BL461" s="17" t="s">
        <v>236</v>
      </c>
      <c r="BM461" s="244" t="s">
        <v>2337</v>
      </c>
    </row>
    <row r="462" s="1" customFormat="1">
      <c r="B462" s="39"/>
      <c r="C462" s="40"/>
      <c r="D462" s="246" t="s">
        <v>391</v>
      </c>
      <c r="E462" s="40"/>
      <c r="F462" s="247" t="s">
        <v>7231</v>
      </c>
      <c r="G462" s="40"/>
      <c r="H462" s="40"/>
      <c r="I462" s="151"/>
      <c r="J462" s="40"/>
      <c r="K462" s="40"/>
      <c r="L462" s="44"/>
      <c r="M462" s="248"/>
      <c r="N462" s="87"/>
      <c r="O462" s="87"/>
      <c r="P462" s="87"/>
      <c r="Q462" s="87"/>
      <c r="R462" s="87"/>
      <c r="S462" s="87"/>
      <c r="T462" s="88"/>
      <c r="AT462" s="17" t="s">
        <v>391</v>
      </c>
      <c r="AU462" s="17" t="s">
        <v>91</v>
      </c>
    </row>
    <row r="463" s="1" customFormat="1" ht="16.5" customHeight="1">
      <c r="B463" s="39"/>
      <c r="C463" s="233" t="s">
        <v>1478</v>
      </c>
      <c r="D463" s="233" t="s">
        <v>384</v>
      </c>
      <c r="E463" s="234" t="s">
        <v>7232</v>
      </c>
      <c r="F463" s="235" t="s">
        <v>7233</v>
      </c>
      <c r="G463" s="236" t="s">
        <v>600</v>
      </c>
      <c r="H463" s="237">
        <v>64</v>
      </c>
      <c r="I463" s="238"/>
      <c r="J463" s="239">
        <f>ROUND(I463*H463,2)</f>
        <v>0</v>
      </c>
      <c r="K463" s="235" t="s">
        <v>6739</v>
      </c>
      <c r="L463" s="44"/>
      <c r="M463" s="240" t="s">
        <v>1</v>
      </c>
      <c r="N463" s="241" t="s">
        <v>48</v>
      </c>
      <c r="O463" s="87"/>
      <c r="P463" s="242">
        <f>O463*H463</f>
        <v>0</v>
      </c>
      <c r="Q463" s="242">
        <v>0</v>
      </c>
      <c r="R463" s="242">
        <f>Q463*H463</f>
        <v>0</v>
      </c>
      <c r="S463" s="242">
        <v>0</v>
      </c>
      <c r="T463" s="243">
        <f>S463*H463</f>
        <v>0</v>
      </c>
      <c r="AR463" s="244" t="s">
        <v>236</v>
      </c>
      <c r="AT463" s="244" t="s">
        <v>384</v>
      </c>
      <c r="AU463" s="244" t="s">
        <v>91</v>
      </c>
      <c r="AY463" s="17" t="s">
        <v>381</v>
      </c>
      <c r="BE463" s="245">
        <f>IF(N463="základní",J463,0)</f>
        <v>0</v>
      </c>
      <c r="BF463" s="245">
        <f>IF(N463="snížená",J463,0)</f>
        <v>0</v>
      </c>
      <c r="BG463" s="245">
        <f>IF(N463="zákl. přenesená",J463,0)</f>
        <v>0</v>
      </c>
      <c r="BH463" s="245">
        <f>IF(N463="sníž. přenesená",J463,0)</f>
        <v>0</v>
      </c>
      <c r="BI463" s="245">
        <f>IF(N463="nulová",J463,0)</f>
        <v>0</v>
      </c>
      <c r="BJ463" s="17" t="s">
        <v>91</v>
      </c>
      <c r="BK463" s="245">
        <f>ROUND(I463*H463,2)</f>
        <v>0</v>
      </c>
      <c r="BL463" s="17" t="s">
        <v>236</v>
      </c>
      <c r="BM463" s="244" t="s">
        <v>2344</v>
      </c>
    </row>
    <row r="464" s="1" customFormat="1">
      <c r="B464" s="39"/>
      <c r="C464" s="40"/>
      <c r="D464" s="246" t="s">
        <v>391</v>
      </c>
      <c r="E464" s="40"/>
      <c r="F464" s="247" t="s">
        <v>7234</v>
      </c>
      <c r="G464" s="40"/>
      <c r="H464" s="40"/>
      <c r="I464" s="151"/>
      <c r="J464" s="40"/>
      <c r="K464" s="40"/>
      <c r="L464" s="44"/>
      <c r="M464" s="248"/>
      <c r="N464" s="87"/>
      <c r="O464" s="87"/>
      <c r="P464" s="87"/>
      <c r="Q464" s="87"/>
      <c r="R464" s="87"/>
      <c r="S464" s="87"/>
      <c r="T464" s="88"/>
      <c r="AT464" s="17" t="s">
        <v>391</v>
      </c>
      <c r="AU464" s="17" t="s">
        <v>91</v>
      </c>
    </row>
    <row r="465" s="1" customFormat="1" ht="16.5" customHeight="1">
      <c r="B465" s="39"/>
      <c r="C465" s="233" t="s">
        <v>1486</v>
      </c>
      <c r="D465" s="233" t="s">
        <v>384</v>
      </c>
      <c r="E465" s="234" t="s">
        <v>7235</v>
      </c>
      <c r="F465" s="235" t="s">
        <v>7236</v>
      </c>
      <c r="G465" s="236" t="s">
        <v>600</v>
      </c>
      <c r="H465" s="237">
        <v>62</v>
      </c>
      <c r="I465" s="238"/>
      <c r="J465" s="239">
        <f>ROUND(I465*H465,2)</f>
        <v>0</v>
      </c>
      <c r="K465" s="235" t="s">
        <v>6739</v>
      </c>
      <c r="L465" s="44"/>
      <c r="M465" s="240" t="s">
        <v>1</v>
      </c>
      <c r="N465" s="241" t="s">
        <v>48</v>
      </c>
      <c r="O465" s="87"/>
      <c r="P465" s="242">
        <f>O465*H465</f>
        <v>0</v>
      </c>
      <c r="Q465" s="242">
        <v>0</v>
      </c>
      <c r="R465" s="242">
        <f>Q465*H465</f>
        <v>0</v>
      </c>
      <c r="S465" s="242">
        <v>0</v>
      </c>
      <c r="T465" s="243">
        <f>S465*H465</f>
        <v>0</v>
      </c>
      <c r="AR465" s="244" t="s">
        <v>236</v>
      </c>
      <c r="AT465" s="244" t="s">
        <v>384</v>
      </c>
      <c r="AU465" s="244" t="s">
        <v>91</v>
      </c>
      <c r="AY465" s="17" t="s">
        <v>381</v>
      </c>
      <c r="BE465" s="245">
        <f>IF(N465="základní",J465,0)</f>
        <v>0</v>
      </c>
      <c r="BF465" s="245">
        <f>IF(N465="snížená",J465,0)</f>
        <v>0</v>
      </c>
      <c r="BG465" s="245">
        <f>IF(N465="zákl. přenesená",J465,0)</f>
        <v>0</v>
      </c>
      <c r="BH465" s="245">
        <f>IF(N465="sníž. přenesená",J465,0)</f>
        <v>0</v>
      </c>
      <c r="BI465" s="245">
        <f>IF(N465="nulová",J465,0)</f>
        <v>0</v>
      </c>
      <c r="BJ465" s="17" t="s">
        <v>91</v>
      </c>
      <c r="BK465" s="245">
        <f>ROUND(I465*H465,2)</f>
        <v>0</v>
      </c>
      <c r="BL465" s="17" t="s">
        <v>236</v>
      </c>
      <c r="BM465" s="244" t="s">
        <v>2351</v>
      </c>
    </row>
    <row r="466" s="1" customFormat="1">
      <c r="B466" s="39"/>
      <c r="C466" s="40"/>
      <c r="D466" s="246" t="s">
        <v>391</v>
      </c>
      <c r="E466" s="40"/>
      <c r="F466" s="247" t="s">
        <v>7237</v>
      </c>
      <c r="G466" s="40"/>
      <c r="H466" s="40"/>
      <c r="I466" s="151"/>
      <c r="J466" s="40"/>
      <c r="K466" s="40"/>
      <c r="L466" s="44"/>
      <c r="M466" s="248"/>
      <c r="N466" s="87"/>
      <c r="O466" s="87"/>
      <c r="P466" s="87"/>
      <c r="Q466" s="87"/>
      <c r="R466" s="87"/>
      <c r="S466" s="87"/>
      <c r="T466" s="88"/>
      <c r="AT466" s="17" t="s">
        <v>391</v>
      </c>
      <c r="AU466" s="17" t="s">
        <v>91</v>
      </c>
    </row>
    <row r="467" s="1" customFormat="1" ht="16.5" customHeight="1">
      <c r="B467" s="39"/>
      <c r="C467" s="233" t="s">
        <v>1491</v>
      </c>
      <c r="D467" s="233" t="s">
        <v>384</v>
      </c>
      <c r="E467" s="234" t="s">
        <v>7238</v>
      </c>
      <c r="F467" s="235" t="s">
        <v>7239</v>
      </c>
      <c r="G467" s="236" t="s">
        <v>600</v>
      </c>
      <c r="H467" s="237">
        <v>77</v>
      </c>
      <c r="I467" s="238"/>
      <c r="J467" s="239">
        <f>ROUND(I467*H467,2)</f>
        <v>0</v>
      </c>
      <c r="K467" s="235" t="s">
        <v>6739</v>
      </c>
      <c r="L467" s="44"/>
      <c r="M467" s="240" t="s">
        <v>1</v>
      </c>
      <c r="N467" s="241" t="s">
        <v>48</v>
      </c>
      <c r="O467" s="87"/>
      <c r="P467" s="242">
        <f>O467*H467</f>
        <v>0</v>
      </c>
      <c r="Q467" s="242">
        <v>0</v>
      </c>
      <c r="R467" s="242">
        <f>Q467*H467</f>
        <v>0</v>
      </c>
      <c r="S467" s="242">
        <v>0</v>
      </c>
      <c r="T467" s="243">
        <f>S467*H467</f>
        <v>0</v>
      </c>
      <c r="AR467" s="244" t="s">
        <v>236</v>
      </c>
      <c r="AT467" s="244" t="s">
        <v>384</v>
      </c>
      <c r="AU467" s="244" t="s">
        <v>91</v>
      </c>
      <c r="AY467" s="17" t="s">
        <v>381</v>
      </c>
      <c r="BE467" s="245">
        <f>IF(N467="základní",J467,0)</f>
        <v>0</v>
      </c>
      <c r="BF467" s="245">
        <f>IF(N467="snížená",J467,0)</f>
        <v>0</v>
      </c>
      <c r="BG467" s="245">
        <f>IF(N467="zákl. přenesená",J467,0)</f>
        <v>0</v>
      </c>
      <c r="BH467" s="245">
        <f>IF(N467="sníž. přenesená",J467,0)</f>
        <v>0</v>
      </c>
      <c r="BI467" s="245">
        <f>IF(N467="nulová",J467,0)</f>
        <v>0</v>
      </c>
      <c r="BJ467" s="17" t="s">
        <v>91</v>
      </c>
      <c r="BK467" s="245">
        <f>ROUND(I467*H467,2)</f>
        <v>0</v>
      </c>
      <c r="BL467" s="17" t="s">
        <v>236</v>
      </c>
      <c r="BM467" s="244" t="s">
        <v>2359</v>
      </c>
    </row>
    <row r="468" s="1" customFormat="1">
      <c r="B468" s="39"/>
      <c r="C468" s="40"/>
      <c r="D468" s="246" t="s">
        <v>391</v>
      </c>
      <c r="E468" s="40"/>
      <c r="F468" s="247" t="s">
        <v>7240</v>
      </c>
      <c r="G468" s="40"/>
      <c r="H468" s="40"/>
      <c r="I468" s="151"/>
      <c r="J468" s="40"/>
      <c r="K468" s="40"/>
      <c r="L468" s="44"/>
      <c r="M468" s="248"/>
      <c r="N468" s="87"/>
      <c r="O468" s="87"/>
      <c r="P468" s="87"/>
      <c r="Q468" s="87"/>
      <c r="R468" s="87"/>
      <c r="S468" s="87"/>
      <c r="T468" s="88"/>
      <c r="AT468" s="17" t="s">
        <v>391</v>
      </c>
      <c r="AU468" s="17" t="s">
        <v>91</v>
      </c>
    </row>
    <row r="469" s="1" customFormat="1" ht="16.5" customHeight="1">
      <c r="B469" s="39"/>
      <c r="C469" s="233" t="s">
        <v>1495</v>
      </c>
      <c r="D469" s="233" t="s">
        <v>384</v>
      </c>
      <c r="E469" s="234" t="s">
        <v>7241</v>
      </c>
      <c r="F469" s="235" t="s">
        <v>7242</v>
      </c>
      <c r="G469" s="236" t="s">
        <v>600</v>
      </c>
      <c r="H469" s="237">
        <v>20</v>
      </c>
      <c r="I469" s="238"/>
      <c r="J469" s="239">
        <f>ROUND(I469*H469,2)</f>
        <v>0</v>
      </c>
      <c r="K469" s="235" t="s">
        <v>6739</v>
      </c>
      <c r="L469" s="44"/>
      <c r="M469" s="240" t="s">
        <v>1</v>
      </c>
      <c r="N469" s="241" t="s">
        <v>48</v>
      </c>
      <c r="O469" s="87"/>
      <c r="P469" s="242">
        <f>O469*H469</f>
        <v>0</v>
      </c>
      <c r="Q469" s="242">
        <v>0</v>
      </c>
      <c r="R469" s="242">
        <f>Q469*H469</f>
        <v>0</v>
      </c>
      <c r="S469" s="242">
        <v>0</v>
      </c>
      <c r="T469" s="243">
        <f>S469*H469</f>
        <v>0</v>
      </c>
      <c r="AR469" s="244" t="s">
        <v>236</v>
      </c>
      <c r="AT469" s="244" t="s">
        <v>384</v>
      </c>
      <c r="AU469" s="244" t="s">
        <v>91</v>
      </c>
      <c r="AY469" s="17" t="s">
        <v>381</v>
      </c>
      <c r="BE469" s="245">
        <f>IF(N469="základní",J469,0)</f>
        <v>0</v>
      </c>
      <c r="BF469" s="245">
        <f>IF(N469="snížená",J469,0)</f>
        <v>0</v>
      </c>
      <c r="BG469" s="245">
        <f>IF(N469="zákl. přenesená",J469,0)</f>
        <v>0</v>
      </c>
      <c r="BH469" s="245">
        <f>IF(N469="sníž. přenesená",J469,0)</f>
        <v>0</v>
      </c>
      <c r="BI469" s="245">
        <f>IF(N469="nulová",J469,0)</f>
        <v>0</v>
      </c>
      <c r="BJ469" s="17" t="s">
        <v>91</v>
      </c>
      <c r="BK469" s="245">
        <f>ROUND(I469*H469,2)</f>
        <v>0</v>
      </c>
      <c r="BL469" s="17" t="s">
        <v>236</v>
      </c>
      <c r="BM469" s="244" t="s">
        <v>2366</v>
      </c>
    </row>
    <row r="470" s="1" customFormat="1">
      <c r="B470" s="39"/>
      <c r="C470" s="40"/>
      <c r="D470" s="246" t="s">
        <v>391</v>
      </c>
      <c r="E470" s="40"/>
      <c r="F470" s="247" t="s">
        <v>7243</v>
      </c>
      <c r="G470" s="40"/>
      <c r="H470" s="40"/>
      <c r="I470" s="151"/>
      <c r="J470" s="40"/>
      <c r="K470" s="40"/>
      <c r="L470" s="44"/>
      <c r="M470" s="248"/>
      <c r="N470" s="87"/>
      <c r="O470" s="87"/>
      <c r="P470" s="87"/>
      <c r="Q470" s="87"/>
      <c r="R470" s="87"/>
      <c r="S470" s="87"/>
      <c r="T470" s="88"/>
      <c r="AT470" s="17" t="s">
        <v>391</v>
      </c>
      <c r="AU470" s="17" t="s">
        <v>91</v>
      </c>
    </row>
    <row r="471" s="1" customFormat="1" ht="16.5" customHeight="1">
      <c r="B471" s="39"/>
      <c r="C471" s="233" t="s">
        <v>1500</v>
      </c>
      <c r="D471" s="233" t="s">
        <v>384</v>
      </c>
      <c r="E471" s="234" t="s">
        <v>7244</v>
      </c>
      <c r="F471" s="235" t="s">
        <v>7245</v>
      </c>
      <c r="G471" s="236" t="s">
        <v>600</v>
      </c>
      <c r="H471" s="237">
        <v>2</v>
      </c>
      <c r="I471" s="238"/>
      <c r="J471" s="239">
        <f>ROUND(I471*H471,2)</f>
        <v>0</v>
      </c>
      <c r="K471" s="235" t="s">
        <v>6739</v>
      </c>
      <c r="L471" s="44"/>
      <c r="M471" s="240" t="s">
        <v>1</v>
      </c>
      <c r="N471" s="241" t="s">
        <v>48</v>
      </c>
      <c r="O471" s="87"/>
      <c r="P471" s="242">
        <f>O471*H471</f>
        <v>0</v>
      </c>
      <c r="Q471" s="242">
        <v>0</v>
      </c>
      <c r="R471" s="242">
        <f>Q471*H471</f>
        <v>0</v>
      </c>
      <c r="S471" s="242">
        <v>0</v>
      </c>
      <c r="T471" s="243">
        <f>S471*H471</f>
        <v>0</v>
      </c>
      <c r="AR471" s="244" t="s">
        <v>236</v>
      </c>
      <c r="AT471" s="244" t="s">
        <v>384</v>
      </c>
      <c r="AU471" s="244" t="s">
        <v>91</v>
      </c>
      <c r="AY471" s="17" t="s">
        <v>381</v>
      </c>
      <c r="BE471" s="245">
        <f>IF(N471="základní",J471,0)</f>
        <v>0</v>
      </c>
      <c r="BF471" s="245">
        <f>IF(N471="snížená",J471,0)</f>
        <v>0</v>
      </c>
      <c r="BG471" s="245">
        <f>IF(N471="zákl. přenesená",J471,0)</f>
        <v>0</v>
      </c>
      <c r="BH471" s="245">
        <f>IF(N471="sníž. přenesená",J471,0)</f>
        <v>0</v>
      </c>
      <c r="BI471" s="245">
        <f>IF(N471="nulová",J471,0)</f>
        <v>0</v>
      </c>
      <c r="BJ471" s="17" t="s">
        <v>91</v>
      </c>
      <c r="BK471" s="245">
        <f>ROUND(I471*H471,2)</f>
        <v>0</v>
      </c>
      <c r="BL471" s="17" t="s">
        <v>236</v>
      </c>
      <c r="BM471" s="244" t="s">
        <v>2374</v>
      </c>
    </row>
    <row r="472" s="1" customFormat="1">
      <c r="B472" s="39"/>
      <c r="C472" s="40"/>
      <c r="D472" s="246" t="s">
        <v>391</v>
      </c>
      <c r="E472" s="40"/>
      <c r="F472" s="247" t="s">
        <v>7246</v>
      </c>
      <c r="G472" s="40"/>
      <c r="H472" s="40"/>
      <c r="I472" s="151"/>
      <c r="J472" s="40"/>
      <c r="K472" s="40"/>
      <c r="L472" s="44"/>
      <c r="M472" s="248"/>
      <c r="N472" s="87"/>
      <c r="O472" s="87"/>
      <c r="P472" s="87"/>
      <c r="Q472" s="87"/>
      <c r="R472" s="87"/>
      <c r="S472" s="87"/>
      <c r="T472" s="88"/>
      <c r="AT472" s="17" t="s">
        <v>391</v>
      </c>
      <c r="AU472" s="17" t="s">
        <v>91</v>
      </c>
    </row>
    <row r="473" s="1" customFormat="1" ht="16.5" customHeight="1">
      <c r="B473" s="39"/>
      <c r="C473" s="233" t="s">
        <v>1519</v>
      </c>
      <c r="D473" s="233" t="s">
        <v>384</v>
      </c>
      <c r="E473" s="234" t="s">
        <v>7247</v>
      </c>
      <c r="F473" s="235" t="s">
        <v>7248</v>
      </c>
      <c r="G473" s="236" t="s">
        <v>600</v>
      </c>
      <c r="H473" s="237">
        <v>17</v>
      </c>
      <c r="I473" s="238"/>
      <c r="J473" s="239">
        <f>ROUND(I473*H473,2)</f>
        <v>0</v>
      </c>
      <c r="K473" s="235" t="s">
        <v>6739</v>
      </c>
      <c r="L473" s="44"/>
      <c r="M473" s="240" t="s">
        <v>1</v>
      </c>
      <c r="N473" s="241" t="s">
        <v>48</v>
      </c>
      <c r="O473" s="87"/>
      <c r="P473" s="242">
        <f>O473*H473</f>
        <v>0</v>
      </c>
      <c r="Q473" s="242">
        <v>0</v>
      </c>
      <c r="R473" s="242">
        <f>Q473*H473</f>
        <v>0</v>
      </c>
      <c r="S473" s="242">
        <v>0</v>
      </c>
      <c r="T473" s="243">
        <f>S473*H473</f>
        <v>0</v>
      </c>
      <c r="AR473" s="244" t="s">
        <v>236</v>
      </c>
      <c r="AT473" s="244" t="s">
        <v>384</v>
      </c>
      <c r="AU473" s="244" t="s">
        <v>91</v>
      </c>
      <c r="AY473" s="17" t="s">
        <v>381</v>
      </c>
      <c r="BE473" s="245">
        <f>IF(N473="základní",J473,0)</f>
        <v>0</v>
      </c>
      <c r="BF473" s="245">
        <f>IF(N473="snížená",J473,0)</f>
        <v>0</v>
      </c>
      <c r="BG473" s="245">
        <f>IF(N473="zákl. přenesená",J473,0)</f>
        <v>0</v>
      </c>
      <c r="BH473" s="245">
        <f>IF(N473="sníž. přenesená",J473,0)</f>
        <v>0</v>
      </c>
      <c r="BI473" s="245">
        <f>IF(N473="nulová",J473,0)</f>
        <v>0</v>
      </c>
      <c r="BJ473" s="17" t="s">
        <v>91</v>
      </c>
      <c r="BK473" s="245">
        <f>ROUND(I473*H473,2)</f>
        <v>0</v>
      </c>
      <c r="BL473" s="17" t="s">
        <v>236</v>
      </c>
      <c r="BM473" s="244" t="s">
        <v>2382</v>
      </c>
    </row>
    <row r="474" s="1" customFormat="1">
      <c r="B474" s="39"/>
      <c r="C474" s="40"/>
      <c r="D474" s="246" t="s">
        <v>391</v>
      </c>
      <c r="E474" s="40"/>
      <c r="F474" s="247" t="s">
        <v>7249</v>
      </c>
      <c r="G474" s="40"/>
      <c r="H474" s="40"/>
      <c r="I474" s="151"/>
      <c r="J474" s="40"/>
      <c r="K474" s="40"/>
      <c r="L474" s="44"/>
      <c r="M474" s="248"/>
      <c r="N474" s="87"/>
      <c r="O474" s="87"/>
      <c r="P474" s="87"/>
      <c r="Q474" s="87"/>
      <c r="R474" s="87"/>
      <c r="S474" s="87"/>
      <c r="T474" s="88"/>
      <c r="AT474" s="17" t="s">
        <v>391</v>
      </c>
      <c r="AU474" s="17" t="s">
        <v>91</v>
      </c>
    </row>
    <row r="475" s="1" customFormat="1" ht="16.5" customHeight="1">
      <c r="B475" s="39"/>
      <c r="C475" s="233" t="s">
        <v>1525</v>
      </c>
      <c r="D475" s="233" t="s">
        <v>384</v>
      </c>
      <c r="E475" s="234" t="s">
        <v>7250</v>
      </c>
      <c r="F475" s="235" t="s">
        <v>7251</v>
      </c>
      <c r="G475" s="236" t="s">
        <v>600</v>
      </c>
      <c r="H475" s="237">
        <v>3</v>
      </c>
      <c r="I475" s="238"/>
      <c r="J475" s="239">
        <f>ROUND(I475*H475,2)</f>
        <v>0</v>
      </c>
      <c r="K475" s="235" t="s">
        <v>6739</v>
      </c>
      <c r="L475" s="44"/>
      <c r="M475" s="240" t="s">
        <v>1</v>
      </c>
      <c r="N475" s="241" t="s">
        <v>48</v>
      </c>
      <c r="O475" s="87"/>
      <c r="P475" s="242">
        <f>O475*H475</f>
        <v>0</v>
      </c>
      <c r="Q475" s="242">
        <v>0</v>
      </c>
      <c r="R475" s="242">
        <f>Q475*H475</f>
        <v>0</v>
      </c>
      <c r="S475" s="242">
        <v>0</v>
      </c>
      <c r="T475" s="243">
        <f>S475*H475</f>
        <v>0</v>
      </c>
      <c r="AR475" s="244" t="s">
        <v>236</v>
      </c>
      <c r="AT475" s="244" t="s">
        <v>384</v>
      </c>
      <c r="AU475" s="244" t="s">
        <v>91</v>
      </c>
      <c r="AY475" s="17" t="s">
        <v>381</v>
      </c>
      <c r="BE475" s="245">
        <f>IF(N475="základní",J475,0)</f>
        <v>0</v>
      </c>
      <c r="BF475" s="245">
        <f>IF(N475="snížená",J475,0)</f>
        <v>0</v>
      </c>
      <c r="BG475" s="245">
        <f>IF(N475="zákl. přenesená",J475,0)</f>
        <v>0</v>
      </c>
      <c r="BH475" s="245">
        <f>IF(N475="sníž. přenesená",J475,0)</f>
        <v>0</v>
      </c>
      <c r="BI475" s="245">
        <f>IF(N475="nulová",J475,0)</f>
        <v>0</v>
      </c>
      <c r="BJ475" s="17" t="s">
        <v>91</v>
      </c>
      <c r="BK475" s="245">
        <f>ROUND(I475*H475,2)</f>
        <v>0</v>
      </c>
      <c r="BL475" s="17" t="s">
        <v>236</v>
      </c>
      <c r="BM475" s="244" t="s">
        <v>2390</v>
      </c>
    </row>
    <row r="476" s="1" customFormat="1">
      <c r="B476" s="39"/>
      <c r="C476" s="40"/>
      <c r="D476" s="246" t="s">
        <v>391</v>
      </c>
      <c r="E476" s="40"/>
      <c r="F476" s="247" t="s">
        <v>7252</v>
      </c>
      <c r="G476" s="40"/>
      <c r="H476" s="40"/>
      <c r="I476" s="151"/>
      <c r="J476" s="40"/>
      <c r="K476" s="40"/>
      <c r="L476" s="44"/>
      <c r="M476" s="248"/>
      <c r="N476" s="87"/>
      <c r="O476" s="87"/>
      <c r="P476" s="87"/>
      <c r="Q476" s="87"/>
      <c r="R476" s="87"/>
      <c r="S476" s="87"/>
      <c r="T476" s="88"/>
      <c r="AT476" s="17" t="s">
        <v>391</v>
      </c>
      <c r="AU476" s="17" t="s">
        <v>91</v>
      </c>
    </row>
    <row r="477" s="1" customFormat="1" ht="16.5" customHeight="1">
      <c r="B477" s="39"/>
      <c r="C477" s="233" t="s">
        <v>1530</v>
      </c>
      <c r="D477" s="233" t="s">
        <v>384</v>
      </c>
      <c r="E477" s="234" t="s">
        <v>7253</v>
      </c>
      <c r="F477" s="235" t="s">
        <v>7254</v>
      </c>
      <c r="G477" s="236" t="s">
        <v>600</v>
      </c>
      <c r="H477" s="237">
        <v>3</v>
      </c>
      <c r="I477" s="238"/>
      <c r="J477" s="239">
        <f>ROUND(I477*H477,2)</f>
        <v>0</v>
      </c>
      <c r="K477" s="235" t="s">
        <v>6739</v>
      </c>
      <c r="L477" s="44"/>
      <c r="M477" s="240" t="s">
        <v>1</v>
      </c>
      <c r="N477" s="241" t="s">
        <v>48</v>
      </c>
      <c r="O477" s="87"/>
      <c r="P477" s="242">
        <f>O477*H477</f>
        <v>0</v>
      </c>
      <c r="Q477" s="242">
        <v>0</v>
      </c>
      <c r="R477" s="242">
        <f>Q477*H477</f>
        <v>0</v>
      </c>
      <c r="S477" s="242">
        <v>0</v>
      </c>
      <c r="T477" s="243">
        <f>S477*H477</f>
        <v>0</v>
      </c>
      <c r="AR477" s="244" t="s">
        <v>236</v>
      </c>
      <c r="AT477" s="244" t="s">
        <v>384</v>
      </c>
      <c r="AU477" s="244" t="s">
        <v>91</v>
      </c>
      <c r="AY477" s="17" t="s">
        <v>381</v>
      </c>
      <c r="BE477" s="245">
        <f>IF(N477="základní",J477,0)</f>
        <v>0</v>
      </c>
      <c r="BF477" s="245">
        <f>IF(N477="snížená",J477,0)</f>
        <v>0</v>
      </c>
      <c r="BG477" s="245">
        <f>IF(N477="zákl. přenesená",J477,0)</f>
        <v>0</v>
      </c>
      <c r="BH477" s="245">
        <f>IF(N477="sníž. přenesená",J477,0)</f>
        <v>0</v>
      </c>
      <c r="BI477" s="245">
        <f>IF(N477="nulová",J477,0)</f>
        <v>0</v>
      </c>
      <c r="BJ477" s="17" t="s">
        <v>91</v>
      </c>
      <c r="BK477" s="245">
        <f>ROUND(I477*H477,2)</f>
        <v>0</v>
      </c>
      <c r="BL477" s="17" t="s">
        <v>236</v>
      </c>
      <c r="BM477" s="244" t="s">
        <v>2398</v>
      </c>
    </row>
    <row r="478" s="1" customFormat="1">
      <c r="B478" s="39"/>
      <c r="C478" s="40"/>
      <c r="D478" s="246" t="s">
        <v>391</v>
      </c>
      <c r="E478" s="40"/>
      <c r="F478" s="247" t="s">
        <v>7255</v>
      </c>
      <c r="G478" s="40"/>
      <c r="H478" s="40"/>
      <c r="I478" s="151"/>
      <c r="J478" s="40"/>
      <c r="K478" s="40"/>
      <c r="L478" s="44"/>
      <c r="M478" s="248"/>
      <c r="N478" s="87"/>
      <c r="O478" s="87"/>
      <c r="P478" s="87"/>
      <c r="Q478" s="87"/>
      <c r="R478" s="87"/>
      <c r="S478" s="87"/>
      <c r="T478" s="88"/>
      <c r="AT478" s="17" t="s">
        <v>391</v>
      </c>
      <c r="AU478" s="17" t="s">
        <v>91</v>
      </c>
    </row>
    <row r="479" s="1" customFormat="1" ht="16.5" customHeight="1">
      <c r="B479" s="39"/>
      <c r="C479" s="233" t="s">
        <v>1535</v>
      </c>
      <c r="D479" s="233" t="s">
        <v>384</v>
      </c>
      <c r="E479" s="234" t="s">
        <v>7256</v>
      </c>
      <c r="F479" s="235" t="s">
        <v>7257</v>
      </c>
      <c r="G479" s="236" t="s">
        <v>600</v>
      </c>
      <c r="H479" s="237">
        <v>2</v>
      </c>
      <c r="I479" s="238"/>
      <c r="J479" s="239">
        <f>ROUND(I479*H479,2)</f>
        <v>0</v>
      </c>
      <c r="K479" s="235" t="s">
        <v>6739</v>
      </c>
      <c r="L479" s="44"/>
      <c r="M479" s="240" t="s">
        <v>1</v>
      </c>
      <c r="N479" s="241" t="s">
        <v>48</v>
      </c>
      <c r="O479" s="87"/>
      <c r="P479" s="242">
        <f>O479*H479</f>
        <v>0</v>
      </c>
      <c r="Q479" s="242">
        <v>0</v>
      </c>
      <c r="R479" s="242">
        <f>Q479*H479</f>
        <v>0</v>
      </c>
      <c r="S479" s="242">
        <v>0</v>
      </c>
      <c r="T479" s="243">
        <f>S479*H479</f>
        <v>0</v>
      </c>
      <c r="AR479" s="244" t="s">
        <v>236</v>
      </c>
      <c r="AT479" s="244" t="s">
        <v>384</v>
      </c>
      <c r="AU479" s="244" t="s">
        <v>91</v>
      </c>
      <c r="AY479" s="17" t="s">
        <v>381</v>
      </c>
      <c r="BE479" s="245">
        <f>IF(N479="základní",J479,0)</f>
        <v>0</v>
      </c>
      <c r="BF479" s="245">
        <f>IF(N479="snížená",J479,0)</f>
        <v>0</v>
      </c>
      <c r="BG479" s="245">
        <f>IF(N479="zákl. přenesená",J479,0)</f>
        <v>0</v>
      </c>
      <c r="BH479" s="245">
        <f>IF(N479="sníž. přenesená",J479,0)</f>
        <v>0</v>
      </c>
      <c r="BI479" s="245">
        <f>IF(N479="nulová",J479,0)</f>
        <v>0</v>
      </c>
      <c r="BJ479" s="17" t="s">
        <v>91</v>
      </c>
      <c r="BK479" s="245">
        <f>ROUND(I479*H479,2)</f>
        <v>0</v>
      </c>
      <c r="BL479" s="17" t="s">
        <v>236</v>
      </c>
      <c r="BM479" s="244" t="s">
        <v>2405</v>
      </c>
    </row>
    <row r="480" s="1" customFormat="1">
      <c r="B480" s="39"/>
      <c r="C480" s="40"/>
      <c r="D480" s="246" t="s">
        <v>391</v>
      </c>
      <c r="E480" s="40"/>
      <c r="F480" s="247" t="s">
        <v>7258</v>
      </c>
      <c r="G480" s="40"/>
      <c r="H480" s="40"/>
      <c r="I480" s="151"/>
      <c r="J480" s="40"/>
      <c r="K480" s="40"/>
      <c r="L480" s="44"/>
      <c r="M480" s="248"/>
      <c r="N480" s="87"/>
      <c r="O480" s="87"/>
      <c r="P480" s="87"/>
      <c r="Q480" s="87"/>
      <c r="R480" s="87"/>
      <c r="S480" s="87"/>
      <c r="T480" s="88"/>
      <c r="AT480" s="17" t="s">
        <v>391</v>
      </c>
      <c r="AU480" s="17" t="s">
        <v>91</v>
      </c>
    </row>
    <row r="481" s="1" customFormat="1" ht="16.5" customHeight="1">
      <c r="B481" s="39"/>
      <c r="C481" s="233" t="s">
        <v>1540</v>
      </c>
      <c r="D481" s="233" t="s">
        <v>384</v>
      </c>
      <c r="E481" s="234" t="s">
        <v>7259</v>
      </c>
      <c r="F481" s="235" t="s">
        <v>7260</v>
      </c>
      <c r="G481" s="236" t="s">
        <v>600</v>
      </c>
      <c r="H481" s="237">
        <v>1</v>
      </c>
      <c r="I481" s="238"/>
      <c r="J481" s="239">
        <f>ROUND(I481*H481,2)</f>
        <v>0</v>
      </c>
      <c r="K481" s="235" t="s">
        <v>6739</v>
      </c>
      <c r="L481" s="44"/>
      <c r="M481" s="240" t="s">
        <v>1</v>
      </c>
      <c r="N481" s="241" t="s">
        <v>48</v>
      </c>
      <c r="O481" s="87"/>
      <c r="P481" s="242">
        <f>O481*H481</f>
        <v>0</v>
      </c>
      <c r="Q481" s="242">
        <v>0</v>
      </c>
      <c r="R481" s="242">
        <f>Q481*H481</f>
        <v>0</v>
      </c>
      <c r="S481" s="242">
        <v>0</v>
      </c>
      <c r="T481" s="243">
        <f>S481*H481</f>
        <v>0</v>
      </c>
      <c r="AR481" s="244" t="s">
        <v>236</v>
      </c>
      <c r="AT481" s="244" t="s">
        <v>384</v>
      </c>
      <c r="AU481" s="244" t="s">
        <v>91</v>
      </c>
      <c r="AY481" s="17" t="s">
        <v>381</v>
      </c>
      <c r="BE481" s="245">
        <f>IF(N481="základní",J481,0)</f>
        <v>0</v>
      </c>
      <c r="BF481" s="245">
        <f>IF(N481="snížená",J481,0)</f>
        <v>0</v>
      </c>
      <c r="BG481" s="245">
        <f>IF(N481="zákl. přenesená",J481,0)</f>
        <v>0</v>
      </c>
      <c r="BH481" s="245">
        <f>IF(N481="sníž. přenesená",J481,0)</f>
        <v>0</v>
      </c>
      <c r="BI481" s="245">
        <f>IF(N481="nulová",J481,0)</f>
        <v>0</v>
      </c>
      <c r="BJ481" s="17" t="s">
        <v>91</v>
      </c>
      <c r="BK481" s="245">
        <f>ROUND(I481*H481,2)</f>
        <v>0</v>
      </c>
      <c r="BL481" s="17" t="s">
        <v>236</v>
      </c>
      <c r="BM481" s="244" t="s">
        <v>2412</v>
      </c>
    </row>
    <row r="482" s="1" customFormat="1">
      <c r="B482" s="39"/>
      <c r="C482" s="40"/>
      <c r="D482" s="246" t="s">
        <v>391</v>
      </c>
      <c r="E482" s="40"/>
      <c r="F482" s="247" t="s">
        <v>7261</v>
      </c>
      <c r="G482" s="40"/>
      <c r="H482" s="40"/>
      <c r="I482" s="151"/>
      <c r="J482" s="40"/>
      <c r="K482" s="40"/>
      <c r="L482" s="44"/>
      <c r="M482" s="248"/>
      <c r="N482" s="87"/>
      <c r="O482" s="87"/>
      <c r="P482" s="87"/>
      <c r="Q482" s="87"/>
      <c r="R482" s="87"/>
      <c r="S482" s="87"/>
      <c r="T482" s="88"/>
      <c r="AT482" s="17" t="s">
        <v>391</v>
      </c>
      <c r="AU482" s="17" t="s">
        <v>91</v>
      </c>
    </row>
    <row r="483" s="1" customFormat="1" ht="16.5" customHeight="1">
      <c r="B483" s="39"/>
      <c r="C483" s="233" t="s">
        <v>1547</v>
      </c>
      <c r="D483" s="233" t="s">
        <v>384</v>
      </c>
      <c r="E483" s="234" t="s">
        <v>7262</v>
      </c>
      <c r="F483" s="235" t="s">
        <v>7263</v>
      </c>
      <c r="G483" s="236" t="s">
        <v>600</v>
      </c>
      <c r="H483" s="237">
        <v>1</v>
      </c>
      <c r="I483" s="238"/>
      <c r="J483" s="239">
        <f>ROUND(I483*H483,2)</f>
        <v>0</v>
      </c>
      <c r="K483" s="235" t="s">
        <v>6739</v>
      </c>
      <c r="L483" s="44"/>
      <c r="M483" s="240" t="s">
        <v>1</v>
      </c>
      <c r="N483" s="241" t="s">
        <v>48</v>
      </c>
      <c r="O483" s="87"/>
      <c r="P483" s="242">
        <f>O483*H483</f>
        <v>0</v>
      </c>
      <c r="Q483" s="242">
        <v>0</v>
      </c>
      <c r="R483" s="242">
        <f>Q483*H483</f>
        <v>0</v>
      </c>
      <c r="S483" s="242">
        <v>0</v>
      </c>
      <c r="T483" s="243">
        <f>S483*H483</f>
        <v>0</v>
      </c>
      <c r="AR483" s="244" t="s">
        <v>236</v>
      </c>
      <c r="AT483" s="244" t="s">
        <v>384</v>
      </c>
      <c r="AU483" s="244" t="s">
        <v>91</v>
      </c>
      <c r="AY483" s="17" t="s">
        <v>381</v>
      </c>
      <c r="BE483" s="245">
        <f>IF(N483="základní",J483,0)</f>
        <v>0</v>
      </c>
      <c r="BF483" s="245">
        <f>IF(N483="snížená",J483,0)</f>
        <v>0</v>
      </c>
      <c r="BG483" s="245">
        <f>IF(N483="zákl. přenesená",J483,0)</f>
        <v>0</v>
      </c>
      <c r="BH483" s="245">
        <f>IF(N483="sníž. přenesená",J483,0)</f>
        <v>0</v>
      </c>
      <c r="BI483" s="245">
        <f>IF(N483="nulová",J483,0)</f>
        <v>0</v>
      </c>
      <c r="BJ483" s="17" t="s">
        <v>91</v>
      </c>
      <c r="BK483" s="245">
        <f>ROUND(I483*H483,2)</f>
        <v>0</v>
      </c>
      <c r="BL483" s="17" t="s">
        <v>236</v>
      </c>
      <c r="BM483" s="244" t="s">
        <v>2419</v>
      </c>
    </row>
    <row r="484" s="1" customFormat="1">
      <c r="B484" s="39"/>
      <c r="C484" s="40"/>
      <c r="D484" s="246" t="s">
        <v>391</v>
      </c>
      <c r="E484" s="40"/>
      <c r="F484" s="247" t="s">
        <v>7264</v>
      </c>
      <c r="G484" s="40"/>
      <c r="H484" s="40"/>
      <c r="I484" s="151"/>
      <c r="J484" s="40"/>
      <c r="K484" s="40"/>
      <c r="L484" s="44"/>
      <c r="M484" s="248"/>
      <c r="N484" s="87"/>
      <c r="O484" s="87"/>
      <c r="P484" s="87"/>
      <c r="Q484" s="87"/>
      <c r="R484" s="87"/>
      <c r="S484" s="87"/>
      <c r="T484" s="88"/>
      <c r="AT484" s="17" t="s">
        <v>391</v>
      </c>
      <c r="AU484" s="17" t="s">
        <v>91</v>
      </c>
    </row>
    <row r="485" s="1" customFormat="1" ht="16.5" customHeight="1">
      <c r="B485" s="39"/>
      <c r="C485" s="233" t="s">
        <v>1552</v>
      </c>
      <c r="D485" s="233" t="s">
        <v>384</v>
      </c>
      <c r="E485" s="234" t="s">
        <v>7265</v>
      </c>
      <c r="F485" s="235" t="s">
        <v>7266</v>
      </c>
      <c r="G485" s="236" t="s">
        <v>600</v>
      </c>
      <c r="H485" s="237">
        <v>7</v>
      </c>
      <c r="I485" s="238"/>
      <c r="J485" s="239">
        <f>ROUND(I485*H485,2)</f>
        <v>0</v>
      </c>
      <c r="K485" s="235" t="s">
        <v>6739</v>
      </c>
      <c r="L485" s="44"/>
      <c r="M485" s="240" t="s">
        <v>1</v>
      </c>
      <c r="N485" s="241" t="s">
        <v>48</v>
      </c>
      <c r="O485" s="87"/>
      <c r="P485" s="242">
        <f>O485*H485</f>
        <v>0</v>
      </c>
      <c r="Q485" s="242">
        <v>0</v>
      </c>
      <c r="R485" s="242">
        <f>Q485*H485</f>
        <v>0</v>
      </c>
      <c r="S485" s="242">
        <v>0</v>
      </c>
      <c r="T485" s="243">
        <f>S485*H485</f>
        <v>0</v>
      </c>
      <c r="AR485" s="244" t="s">
        <v>236</v>
      </c>
      <c r="AT485" s="244" t="s">
        <v>384</v>
      </c>
      <c r="AU485" s="244" t="s">
        <v>91</v>
      </c>
      <c r="AY485" s="17" t="s">
        <v>381</v>
      </c>
      <c r="BE485" s="245">
        <f>IF(N485="základní",J485,0)</f>
        <v>0</v>
      </c>
      <c r="BF485" s="245">
        <f>IF(N485="snížená",J485,0)</f>
        <v>0</v>
      </c>
      <c r="BG485" s="245">
        <f>IF(N485="zákl. přenesená",J485,0)</f>
        <v>0</v>
      </c>
      <c r="BH485" s="245">
        <f>IF(N485="sníž. přenesená",J485,0)</f>
        <v>0</v>
      </c>
      <c r="BI485" s="245">
        <f>IF(N485="nulová",J485,0)</f>
        <v>0</v>
      </c>
      <c r="BJ485" s="17" t="s">
        <v>91</v>
      </c>
      <c r="BK485" s="245">
        <f>ROUND(I485*H485,2)</f>
        <v>0</v>
      </c>
      <c r="BL485" s="17" t="s">
        <v>236</v>
      </c>
      <c r="BM485" s="244" t="s">
        <v>2426</v>
      </c>
    </row>
    <row r="486" s="1" customFormat="1" ht="16.5" customHeight="1">
      <c r="B486" s="39"/>
      <c r="C486" s="233" t="s">
        <v>1559</v>
      </c>
      <c r="D486" s="233" t="s">
        <v>384</v>
      </c>
      <c r="E486" s="234" t="s">
        <v>7267</v>
      </c>
      <c r="F486" s="235" t="s">
        <v>7268</v>
      </c>
      <c r="G486" s="236" t="s">
        <v>600</v>
      </c>
      <c r="H486" s="237">
        <v>3</v>
      </c>
      <c r="I486" s="238"/>
      <c r="J486" s="239">
        <f>ROUND(I486*H486,2)</f>
        <v>0</v>
      </c>
      <c r="K486" s="235" t="s">
        <v>6739</v>
      </c>
      <c r="L486" s="44"/>
      <c r="M486" s="240" t="s">
        <v>1</v>
      </c>
      <c r="N486" s="241" t="s">
        <v>48</v>
      </c>
      <c r="O486" s="87"/>
      <c r="P486" s="242">
        <f>O486*H486</f>
        <v>0</v>
      </c>
      <c r="Q486" s="242">
        <v>0</v>
      </c>
      <c r="R486" s="242">
        <f>Q486*H486</f>
        <v>0</v>
      </c>
      <c r="S486" s="242">
        <v>0</v>
      </c>
      <c r="T486" s="243">
        <f>S486*H486</f>
        <v>0</v>
      </c>
      <c r="AR486" s="244" t="s">
        <v>236</v>
      </c>
      <c r="AT486" s="244" t="s">
        <v>384</v>
      </c>
      <c r="AU486" s="244" t="s">
        <v>91</v>
      </c>
      <c r="AY486" s="17" t="s">
        <v>381</v>
      </c>
      <c r="BE486" s="245">
        <f>IF(N486="základní",J486,0)</f>
        <v>0</v>
      </c>
      <c r="BF486" s="245">
        <f>IF(N486="snížená",J486,0)</f>
        <v>0</v>
      </c>
      <c r="BG486" s="245">
        <f>IF(N486="zákl. přenesená",J486,0)</f>
        <v>0</v>
      </c>
      <c r="BH486" s="245">
        <f>IF(N486="sníž. přenesená",J486,0)</f>
        <v>0</v>
      </c>
      <c r="BI486" s="245">
        <f>IF(N486="nulová",J486,0)</f>
        <v>0</v>
      </c>
      <c r="BJ486" s="17" t="s">
        <v>91</v>
      </c>
      <c r="BK486" s="245">
        <f>ROUND(I486*H486,2)</f>
        <v>0</v>
      </c>
      <c r="BL486" s="17" t="s">
        <v>236</v>
      </c>
      <c r="BM486" s="244" t="s">
        <v>2433</v>
      </c>
    </row>
    <row r="487" s="1" customFormat="1">
      <c r="B487" s="39"/>
      <c r="C487" s="40"/>
      <c r="D487" s="246" t="s">
        <v>391</v>
      </c>
      <c r="E487" s="40"/>
      <c r="F487" s="247" t="s">
        <v>7255</v>
      </c>
      <c r="G487" s="40"/>
      <c r="H487" s="40"/>
      <c r="I487" s="151"/>
      <c r="J487" s="40"/>
      <c r="K487" s="40"/>
      <c r="L487" s="44"/>
      <c r="M487" s="248"/>
      <c r="N487" s="87"/>
      <c r="O487" s="87"/>
      <c r="P487" s="87"/>
      <c r="Q487" s="87"/>
      <c r="R487" s="87"/>
      <c r="S487" s="87"/>
      <c r="T487" s="88"/>
      <c r="AT487" s="17" t="s">
        <v>391</v>
      </c>
      <c r="AU487" s="17" t="s">
        <v>91</v>
      </c>
    </row>
    <row r="488" s="1" customFormat="1" ht="16.5" customHeight="1">
      <c r="B488" s="39"/>
      <c r="C488" s="233" t="s">
        <v>1563</v>
      </c>
      <c r="D488" s="233" t="s">
        <v>384</v>
      </c>
      <c r="E488" s="234" t="s">
        <v>7269</v>
      </c>
      <c r="F488" s="235" t="s">
        <v>7270</v>
      </c>
      <c r="G488" s="236" t="s">
        <v>600</v>
      </c>
      <c r="H488" s="237">
        <v>2</v>
      </c>
      <c r="I488" s="238"/>
      <c r="J488" s="239">
        <f>ROUND(I488*H488,2)</f>
        <v>0</v>
      </c>
      <c r="K488" s="235" t="s">
        <v>6739</v>
      </c>
      <c r="L488" s="44"/>
      <c r="M488" s="240" t="s">
        <v>1</v>
      </c>
      <c r="N488" s="241" t="s">
        <v>48</v>
      </c>
      <c r="O488" s="87"/>
      <c r="P488" s="242">
        <f>O488*H488</f>
        <v>0</v>
      </c>
      <c r="Q488" s="242">
        <v>0</v>
      </c>
      <c r="R488" s="242">
        <f>Q488*H488</f>
        <v>0</v>
      </c>
      <c r="S488" s="242">
        <v>0</v>
      </c>
      <c r="T488" s="243">
        <f>S488*H488</f>
        <v>0</v>
      </c>
      <c r="AR488" s="244" t="s">
        <v>236</v>
      </c>
      <c r="AT488" s="244" t="s">
        <v>384</v>
      </c>
      <c r="AU488" s="244" t="s">
        <v>91</v>
      </c>
      <c r="AY488" s="17" t="s">
        <v>381</v>
      </c>
      <c r="BE488" s="245">
        <f>IF(N488="základní",J488,0)</f>
        <v>0</v>
      </c>
      <c r="BF488" s="245">
        <f>IF(N488="snížená",J488,0)</f>
        <v>0</v>
      </c>
      <c r="BG488" s="245">
        <f>IF(N488="zákl. přenesená",J488,0)</f>
        <v>0</v>
      </c>
      <c r="BH488" s="245">
        <f>IF(N488="sníž. přenesená",J488,0)</f>
        <v>0</v>
      </c>
      <c r="BI488" s="245">
        <f>IF(N488="nulová",J488,0)</f>
        <v>0</v>
      </c>
      <c r="BJ488" s="17" t="s">
        <v>91</v>
      </c>
      <c r="BK488" s="245">
        <f>ROUND(I488*H488,2)</f>
        <v>0</v>
      </c>
      <c r="BL488" s="17" t="s">
        <v>236</v>
      </c>
      <c r="BM488" s="244" t="s">
        <v>2440</v>
      </c>
    </row>
    <row r="489" s="1" customFormat="1">
      <c r="B489" s="39"/>
      <c r="C489" s="40"/>
      <c r="D489" s="246" t="s">
        <v>391</v>
      </c>
      <c r="E489" s="40"/>
      <c r="F489" s="247" t="s">
        <v>7258</v>
      </c>
      <c r="G489" s="40"/>
      <c r="H489" s="40"/>
      <c r="I489" s="151"/>
      <c r="J489" s="40"/>
      <c r="K489" s="40"/>
      <c r="L489" s="44"/>
      <c r="M489" s="248"/>
      <c r="N489" s="87"/>
      <c r="O489" s="87"/>
      <c r="P489" s="87"/>
      <c r="Q489" s="87"/>
      <c r="R489" s="87"/>
      <c r="S489" s="87"/>
      <c r="T489" s="88"/>
      <c r="AT489" s="17" t="s">
        <v>391</v>
      </c>
      <c r="AU489" s="17" t="s">
        <v>91</v>
      </c>
    </row>
    <row r="490" s="1" customFormat="1" ht="16.5" customHeight="1">
      <c r="B490" s="39"/>
      <c r="C490" s="233" t="s">
        <v>1569</v>
      </c>
      <c r="D490" s="233" t="s">
        <v>384</v>
      </c>
      <c r="E490" s="234" t="s">
        <v>7271</v>
      </c>
      <c r="F490" s="235" t="s">
        <v>7272</v>
      </c>
      <c r="G490" s="236" t="s">
        <v>600</v>
      </c>
      <c r="H490" s="237">
        <v>2</v>
      </c>
      <c r="I490" s="238"/>
      <c r="J490" s="239">
        <f>ROUND(I490*H490,2)</f>
        <v>0</v>
      </c>
      <c r="K490" s="235" t="s">
        <v>6739</v>
      </c>
      <c r="L490" s="44"/>
      <c r="M490" s="240" t="s">
        <v>1</v>
      </c>
      <c r="N490" s="241" t="s">
        <v>48</v>
      </c>
      <c r="O490" s="87"/>
      <c r="P490" s="242">
        <f>O490*H490</f>
        <v>0</v>
      </c>
      <c r="Q490" s="242">
        <v>0</v>
      </c>
      <c r="R490" s="242">
        <f>Q490*H490</f>
        <v>0</v>
      </c>
      <c r="S490" s="242">
        <v>0</v>
      </c>
      <c r="T490" s="243">
        <f>S490*H490</f>
        <v>0</v>
      </c>
      <c r="AR490" s="244" t="s">
        <v>236</v>
      </c>
      <c r="AT490" s="244" t="s">
        <v>384</v>
      </c>
      <c r="AU490" s="244" t="s">
        <v>91</v>
      </c>
      <c r="AY490" s="17" t="s">
        <v>381</v>
      </c>
      <c r="BE490" s="245">
        <f>IF(N490="základní",J490,0)</f>
        <v>0</v>
      </c>
      <c r="BF490" s="245">
        <f>IF(N490="snížená",J490,0)</f>
        <v>0</v>
      </c>
      <c r="BG490" s="245">
        <f>IF(N490="zákl. přenesená",J490,0)</f>
        <v>0</v>
      </c>
      <c r="BH490" s="245">
        <f>IF(N490="sníž. přenesená",J490,0)</f>
        <v>0</v>
      </c>
      <c r="BI490" s="245">
        <f>IF(N490="nulová",J490,0)</f>
        <v>0</v>
      </c>
      <c r="BJ490" s="17" t="s">
        <v>91</v>
      </c>
      <c r="BK490" s="245">
        <f>ROUND(I490*H490,2)</f>
        <v>0</v>
      </c>
      <c r="BL490" s="17" t="s">
        <v>236</v>
      </c>
      <c r="BM490" s="244" t="s">
        <v>2447</v>
      </c>
    </row>
    <row r="491" s="1" customFormat="1">
      <c r="B491" s="39"/>
      <c r="C491" s="40"/>
      <c r="D491" s="246" t="s">
        <v>391</v>
      </c>
      <c r="E491" s="40"/>
      <c r="F491" s="247" t="s">
        <v>7273</v>
      </c>
      <c r="G491" s="40"/>
      <c r="H491" s="40"/>
      <c r="I491" s="151"/>
      <c r="J491" s="40"/>
      <c r="K491" s="40"/>
      <c r="L491" s="44"/>
      <c r="M491" s="248"/>
      <c r="N491" s="87"/>
      <c r="O491" s="87"/>
      <c r="P491" s="87"/>
      <c r="Q491" s="87"/>
      <c r="R491" s="87"/>
      <c r="S491" s="87"/>
      <c r="T491" s="88"/>
      <c r="AT491" s="17" t="s">
        <v>391</v>
      </c>
      <c r="AU491" s="17" t="s">
        <v>91</v>
      </c>
    </row>
    <row r="492" s="1" customFormat="1" ht="16.5" customHeight="1">
      <c r="B492" s="39"/>
      <c r="C492" s="233" t="s">
        <v>1576</v>
      </c>
      <c r="D492" s="233" t="s">
        <v>384</v>
      </c>
      <c r="E492" s="234" t="s">
        <v>7274</v>
      </c>
      <c r="F492" s="235" t="s">
        <v>7275</v>
      </c>
      <c r="G492" s="236" t="s">
        <v>600</v>
      </c>
      <c r="H492" s="237">
        <v>14</v>
      </c>
      <c r="I492" s="238"/>
      <c r="J492" s="239">
        <f>ROUND(I492*H492,2)</f>
        <v>0</v>
      </c>
      <c r="K492" s="235" t="s">
        <v>6739</v>
      </c>
      <c r="L492" s="44"/>
      <c r="M492" s="240" t="s">
        <v>1</v>
      </c>
      <c r="N492" s="241" t="s">
        <v>48</v>
      </c>
      <c r="O492" s="87"/>
      <c r="P492" s="242">
        <f>O492*H492</f>
        <v>0</v>
      </c>
      <c r="Q492" s="242">
        <v>0</v>
      </c>
      <c r="R492" s="242">
        <f>Q492*H492</f>
        <v>0</v>
      </c>
      <c r="S492" s="242">
        <v>0</v>
      </c>
      <c r="T492" s="243">
        <f>S492*H492</f>
        <v>0</v>
      </c>
      <c r="AR492" s="244" t="s">
        <v>236</v>
      </c>
      <c r="AT492" s="244" t="s">
        <v>384</v>
      </c>
      <c r="AU492" s="244" t="s">
        <v>91</v>
      </c>
      <c r="AY492" s="17" t="s">
        <v>381</v>
      </c>
      <c r="BE492" s="245">
        <f>IF(N492="základní",J492,0)</f>
        <v>0</v>
      </c>
      <c r="BF492" s="245">
        <f>IF(N492="snížená",J492,0)</f>
        <v>0</v>
      </c>
      <c r="BG492" s="245">
        <f>IF(N492="zákl. přenesená",J492,0)</f>
        <v>0</v>
      </c>
      <c r="BH492" s="245">
        <f>IF(N492="sníž. přenesená",J492,0)</f>
        <v>0</v>
      </c>
      <c r="BI492" s="245">
        <f>IF(N492="nulová",J492,0)</f>
        <v>0</v>
      </c>
      <c r="BJ492" s="17" t="s">
        <v>91</v>
      </c>
      <c r="BK492" s="245">
        <f>ROUND(I492*H492,2)</f>
        <v>0</v>
      </c>
      <c r="BL492" s="17" t="s">
        <v>236</v>
      </c>
      <c r="BM492" s="244" t="s">
        <v>2455</v>
      </c>
    </row>
    <row r="493" s="1" customFormat="1">
      <c r="B493" s="39"/>
      <c r="C493" s="40"/>
      <c r="D493" s="246" t="s">
        <v>391</v>
      </c>
      <c r="E493" s="40"/>
      <c r="F493" s="247" t="s">
        <v>7276</v>
      </c>
      <c r="G493" s="40"/>
      <c r="H493" s="40"/>
      <c r="I493" s="151"/>
      <c r="J493" s="40"/>
      <c r="K493" s="40"/>
      <c r="L493" s="44"/>
      <c r="M493" s="248"/>
      <c r="N493" s="87"/>
      <c r="O493" s="87"/>
      <c r="P493" s="87"/>
      <c r="Q493" s="87"/>
      <c r="R493" s="87"/>
      <c r="S493" s="87"/>
      <c r="T493" s="88"/>
      <c r="AT493" s="17" t="s">
        <v>391</v>
      </c>
      <c r="AU493" s="17" t="s">
        <v>91</v>
      </c>
    </row>
    <row r="494" s="1" customFormat="1" ht="16.5" customHeight="1">
      <c r="B494" s="39"/>
      <c r="C494" s="233" t="s">
        <v>1582</v>
      </c>
      <c r="D494" s="233" t="s">
        <v>384</v>
      </c>
      <c r="E494" s="234" t="s">
        <v>7277</v>
      </c>
      <c r="F494" s="235" t="s">
        <v>7278</v>
      </c>
      <c r="G494" s="236" t="s">
        <v>600</v>
      </c>
      <c r="H494" s="237">
        <v>37</v>
      </c>
      <c r="I494" s="238"/>
      <c r="J494" s="239">
        <f>ROUND(I494*H494,2)</f>
        <v>0</v>
      </c>
      <c r="K494" s="235" t="s">
        <v>6739</v>
      </c>
      <c r="L494" s="44"/>
      <c r="M494" s="240" t="s">
        <v>1</v>
      </c>
      <c r="N494" s="241" t="s">
        <v>48</v>
      </c>
      <c r="O494" s="87"/>
      <c r="P494" s="242">
        <f>O494*H494</f>
        <v>0</v>
      </c>
      <c r="Q494" s="242">
        <v>0</v>
      </c>
      <c r="R494" s="242">
        <f>Q494*H494</f>
        <v>0</v>
      </c>
      <c r="S494" s="242">
        <v>0</v>
      </c>
      <c r="T494" s="243">
        <f>S494*H494</f>
        <v>0</v>
      </c>
      <c r="AR494" s="244" t="s">
        <v>236</v>
      </c>
      <c r="AT494" s="244" t="s">
        <v>384</v>
      </c>
      <c r="AU494" s="244" t="s">
        <v>91</v>
      </c>
      <c r="AY494" s="17" t="s">
        <v>381</v>
      </c>
      <c r="BE494" s="245">
        <f>IF(N494="základní",J494,0)</f>
        <v>0</v>
      </c>
      <c r="BF494" s="245">
        <f>IF(N494="snížená",J494,0)</f>
        <v>0</v>
      </c>
      <c r="BG494" s="245">
        <f>IF(N494="zákl. přenesená",J494,0)</f>
        <v>0</v>
      </c>
      <c r="BH494" s="245">
        <f>IF(N494="sníž. přenesená",J494,0)</f>
        <v>0</v>
      </c>
      <c r="BI494" s="245">
        <f>IF(N494="nulová",J494,0)</f>
        <v>0</v>
      </c>
      <c r="BJ494" s="17" t="s">
        <v>91</v>
      </c>
      <c r="BK494" s="245">
        <f>ROUND(I494*H494,2)</f>
        <v>0</v>
      </c>
      <c r="BL494" s="17" t="s">
        <v>236</v>
      </c>
      <c r="BM494" s="244" t="s">
        <v>2462</v>
      </c>
    </row>
    <row r="495" s="1" customFormat="1">
      <c r="B495" s="39"/>
      <c r="C495" s="40"/>
      <c r="D495" s="246" t="s">
        <v>391</v>
      </c>
      <c r="E495" s="40"/>
      <c r="F495" s="247" t="s">
        <v>7279</v>
      </c>
      <c r="G495" s="40"/>
      <c r="H495" s="40"/>
      <c r="I495" s="151"/>
      <c r="J495" s="40"/>
      <c r="K495" s="40"/>
      <c r="L495" s="44"/>
      <c r="M495" s="248"/>
      <c r="N495" s="87"/>
      <c r="O495" s="87"/>
      <c r="P495" s="87"/>
      <c r="Q495" s="87"/>
      <c r="R495" s="87"/>
      <c r="S495" s="87"/>
      <c r="T495" s="88"/>
      <c r="AT495" s="17" t="s">
        <v>391</v>
      </c>
      <c r="AU495" s="17" t="s">
        <v>91</v>
      </c>
    </row>
    <row r="496" s="1" customFormat="1" ht="16.5" customHeight="1">
      <c r="B496" s="39"/>
      <c r="C496" s="233" t="s">
        <v>1590</v>
      </c>
      <c r="D496" s="233" t="s">
        <v>384</v>
      </c>
      <c r="E496" s="234" t="s">
        <v>7280</v>
      </c>
      <c r="F496" s="235" t="s">
        <v>7281</v>
      </c>
      <c r="G496" s="236" t="s">
        <v>600</v>
      </c>
      <c r="H496" s="237">
        <v>163</v>
      </c>
      <c r="I496" s="238"/>
      <c r="J496" s="239">
        <f>ROUND(I496*H496,2)</f>
        <v>0</v>
      </c>
      <c r="K496" s="235" t="s">
        <v>6739</v>
      </c>
      <c r="L496" s="44"/>
      <c r="M496" s="240" t="s">
        <v>1</v>
      </c>
      <c r="N496" s="241" t="s">
        <v>48</v>
      </c>
      <c r="O496" s="87"/>
      <c r="P496" s="242">
        <f>O496*H496</f>
        <v>0</v>
      </c>
      <c r="Q496" s="242">
        <v>0</v>
      </c>
      <c r="R496" s="242">
        <f>Q496*H496</f>
        <v>0</v>
      </c>
      <c r="S496" s="242">
        <v>0</v>
      </c>
      <c r="T496" s="243">
        <f>S496*H496</f>
        <v>0</v>
      </c>
      <c r="AR496" s="244" t="s">
        <v>236</v>
      </c>
      <c r="AT496" s="244" t="s">
        <v>384</v>
      </c>
      <c r="AU496" s="244" t="s">
        <v>91</v>
      </c>
      <c r="AY496" s="17" t="s">
        <v>381</v>
      </c>
      <c r="BE496" s="245">
        <f>IF(N496="základní",J496,0)</f>
        <v>0</v>
      </c>
      <c r="BF496" s="245">
        <f>IF(N496="snížená",J496,0)</f>
        <v>0</v>
      </c>
      <c r="BG496" s="245">
        <f>IF(N496="zákl. přenesená",J496,0)</f>
        <v>0</v>
      </c>
      <c r="BH496" s="245">
        <f>IF(N496="sníž. přenesená",J496,0)</f>
        <v>0</v>
      </c>
      <c r="BI496" s="245">
        <f>IF(N496="nulová",J496,0)</f>
        <v>0</v>
      </c>
      <c r="BJ496" s="17" t="s">
        <v>91</v>
      </c>
      <c r="BK496" s="245">
        <f>ROUND(I496*H496,2)</f>
        <v>0</v>
      </c>
      <c r="BL496" s="17" t="s">
        <v>236</v>
      </c>
      <c r="BM496" s="244" t="s">
        <v>2469</v>
      </c>
    </row>
    <row r="497" s="1" customFormat="1">
      <c r="B497" s="39"/>
      <c r="C497" s="40"/>
      <c r="D497" s="246" t="s">
        <v>391</v>
      </c>
      <c r="E497" s="40"/>
      <c r="F497" s="247" t="s">
        <v>7282</v>
      </c>
      <c r="G497" s="40"/>
      <c r="H497" s="40"/>
      <c r="I497" s="151"/>
      <c r="J497" s="40"/>
      <c r="K497" s="40"/>
      <c r="L497" s="44"/>
      <c r="M497" s="248"/>
      <c r="N497" s="87"/>
      <c r="O497" s="87"/>
      <c r="P497" s="87"/>
      <c r="Q497" s="87"/>
      <c r="R497" s="87"/>
      <c r="S497" s="87"/>
      <c r="T497" s="88"/>
      <c r="AT497" s="17" t="s">
        <v>391</v>
      </c>
      <c r="AU497" s="17" t="s">
        <v>91</v>
      </c>
    </row>
    <row r="498" s="1" customFormat="1" ht="16.5" customHeight="1">
      <c r="B498" s="39"/>
      <c r="C498" s="233" t="s">
        <v>1595</v>
      </c>
      <c r="D498" s="233" t="s">
        <v>384</v>
      </c>
      <c r="E498" s="234" t="s">
        <v>7283</v>
      </c>
      <c r="F498" s="235" t="s">
        <v>7284</v>
      </c>
      <c r="G498" s="236" t="s">
        <v>600</v>
      </c>
      <c r="H498" s="237">
        <v>12</v>
      </c>
      <c r="I498" s="238"/>
      <c r="J498" s="239">
        <f>ROUND(I498*H498,2)</f>
        <v>0</v>
      </c>
      <c r="K498" s="235" t="s">
        <v>6739</v>
      </c>
      <c r="L498" s="44"/>
      <c r="M498" s="240" t="s">
        <v>1</v>
      </c>
      <c r="N498" s="241" t="s">
        <v>48</v>
      </c>
      <c r="O498" s="87"/>
      <c r="P498" s="242">
        <f>O498*H498</f>
        <v>0</v>
      </c>
      <c r="Q498" s="242">
        <v>0</v>
      </c>
      <c r="R498" s="242">
        <f>Q498*H498</f>
        <v>0</v>
      </c>
      <c r="S498" s="242">
        <v>0</v>
      </c>
      <c r="T498" s="243">
        <f>S498*H498</f>
        <v>0</v>
      </c>
      <c r="AR498" s="244" t="s">
        <v>236</v>
      </c>
      <c r="AT498" s="244" t="s">
        <v>384</v>
      </c>
      <c r="AU498" s="244" t="s">
        <v>91</v>
      </c>
      <c r="AY498" s="17" t="s">
        <v>381</v>
      </c>
      <c r="BE498" s="245">
        <f>IF(N498="základní",J498,0)</f>
        <v>0</v>
      </c>
      <c r="BF498" s="245">
        <f>IF(N498="snížená",J498,0)</f>
        <v>0</v>
      </c>
      <c r="BG498" s="245">
        <f>IF(N498="zákl. přenesená",J498,0)</f>
        <v>0</v>
      </c>
      <c r="BH498" s="245">
        <f>IF(N498="sníž. přenesená",J498,0)</f>
        <v>0</v>
      </c>
      <c r="BI498" s="245">
        <f>IF(N498="nulová",J498,0)</f>
        <v>0</v>
      </c>
      <c r="BJ498" s="17" t="s">
        <v>91</v>
      </c>
      <c r="BK498" s="245">
        <f>ROUND(I498*H498,2)</f>
        <v>0</v>
      </c>
      <c r="BL498" s="17" t="s">
        <v>236</v>
      </c>
      <c r="BM498" s="244" t="s">
        <v>2478</v>
      </c>
    </row>
    <row r="499" s="1" customFormat="1">
      <c r="B499" s="39"/>
      <c r="C499" s="40"/>
      <c r="D499" s="246" t="s">
        <v>391</v>
      </c>
      <c r="E499" s="40"/>
      <c r="F499" s="247" t="s">
        <v>7285</v>
      </c>
      <c r="G499" s="40"/>
      <c r="H499" s="40"/>
      <c r="I499" s="151"/>
      <c r="J499" s="40"/>
      <c r="K499" s="40"/>
      <c r="L499" s="44"/>
      <c r="M499" s="248"/>
      <c r="N499" s="87"/>
      <c r="O499" s="87"/>
      <c r="P499" s="87"/>
      <c r="Q499" s="87"/>
      <c r="R499" s="87"/>
      <c r="S499" s="87"/>
      <c r="T499" s="88"/>
      <c r="AT499" s="17" t="s">
        <v>391</v>
      </c>
      <c r="AU499" s="17" t="s">
        <v>91</v>
      </c>
    </row>
    <row r="500" s="1" customFormat="1" ht="16.5" customHeight="1">
      <c r="B500" s="39"/>
      <c r="C500" s="233" t="s">
        <v>1604</v>
      </c>
      <c r="D500" s="233" t="s">
        <v>384</v>
      </c>
      <c r="E500" s="234" t="s">
        <v>7286</v>
      </c>
      <c r="F500" s="235" t="s">
        <v>7287</v>
      </c>
      <c r="G500" s="236" t="s">
        <v>600</v>
      </c>
      <c r="H500" s="237">
        <v>9</v>
      </c>
      <c r="I500" s="238"/>
      <c r="J500" s="239">
        <f>ROUND(I500*H500,2)</f>
        <v>0</v>
      </c>
      <c r="K500" s="235" t="s">
        <v>6739</v>
      </c>
      <c r="L500" s="44"/>
      <c r="M500" s="240" t="s">
        <v>1</v>
      </c>
      <c r="N500" s="241" t="s">
        <v>48</v>
      </c>
      <c r="O500" s="87"/>
      <c r="P500" s="242">
        <f>O500*H500</f>
        <v>0</v>
      </c>
      <c r="Q500" s="242">
        <v>0</v>
      </c>
      <c r="R500" s="242">
        <f>Q500*H500</f>
        <v>0</v>
      </c>
      <c r="S500" s="242">
        <v>0</v>
      </c>
      <c r="T500" s="243">
        <f>S500*H500</f>
        <v>0</v>
      </c>
      <c r="AR500" s="244" t="s">
        <v>236</v>
      </c>
      <c r="AT500" s="244" t="s">
        <v>384</v>
      </c>
      <c r="AU500" s="244" t="s">
        <v>91</v>
      </c>
      <c r="AY500" s="17" t="s">
        <v>381</v>
      </c>
      <c r="BE500" s="245">
        <f>IF(N500="základní",J500,0)</f>
        <v>0</v>
      </c>
      <c r="BF500" s="245">
        <f>IF(N500="snížená",J500,0)</f>
        <v>0</v>
      </c>
      <c r="BG500" s="245">
        <f>IF(N500="zákl. přenesená",J500,0)</f>
        <v>0</v>
      </c>
      <c r="BH500" s="245">
        <f>IF(N500="sníž. přenesená",J500,0)</f>
        <v>0</v>
      </c>
      <c r="BI500" s="245">
        <f>IF(N500="nulová",J500,0)</f>
        <v>0</v>
      </c>
      <c r="BJ500" s="17" t="s">
        <v>91</v>
      </c>
      <c r="BK500" s="245">
        <f>ROUND(I500*H500,2)</f>
        <v>0</v>
      </c>
      <c r="BL500" s="17" t="s">
        <v>236</v>
      </c>
      <c r="BM500" s="244" t="s">
        <v>2486</v>
      </c>
    </row>
    <row r="501" s="1" customFormat="1" ht="16.5" customHeight="1">
      <c r="B501" s="39"/>
      <c r="C501" s="233" t="s">
        <v>1609</v>
      </c>
      <c r="D501" s="233" t="s">
        <v>384</v>
      </c>
      <c r="E501" s="234" t="s">
        <v>7288</v>
      </c>
      <c r="F501" s="235" t="s">
        <v>7289</v>
      </c>
      <c r="G501" s="236" t="s">
        <v>600</v>
      </c>
      <c r="H501" s="237">
        <v>9</v>
      </c>
      <c r="I501" s="238"/>
      <c r="J501" s="239">
        <f>ROUND(I501*H501,2)</f>
        <v>0</v>
      </c>
      <c r="K501" s="235" t="s">
        <v>6739</v>
      </c>
      <c r="L501" s="44"/>
      <c r="M501" s="240" t="s">
        <v>1</v>
      </c>
      <c r="N501" s="241" t="s">
        <v>48</v>
      </c>
      <c r="O501" s="87"/>
      <c r="P501" s="242">
        <f>O501*H501</f>
        <v>0</v>
      </c>
      <c r="Q501" s="242">
        <v>0</v>
      </c>
      <c r="R501" s="242">
        <f>Q501*H501</f>
        <v>0</v>
      </c>
      <c r="S501" s="242">
        <v>0</v>
      </c>
      <c r="T501" s="243">
        <f>S501*H501</f>
        <v>0</v>
      </c>
      <c r="AR501" s="244" t="s">
        <v>236</v>
      </c>
      <c r="AT501" s="244" t="s">
        <v>384</v>
      </c>
      <c r="AU501" s="244" t="s">
        <v>91</v>
      </c>
      <c r="AY501" s="17" t="s">
        <v>381</v>
      </c>
      <c r="BE501" s="245">
        <f>IF(N501="základní",J501,0)</f>
        <v>0</v>
      </c>
      <c r="BF501" s="245">
        <f>IF(N501="snížená",J501,0)</f>
        <v>0</v>
      </c>
      <c r="BG501" s="245">
        <f>IF(N501="zákl. přenesená",J501,0)</f>
        <v>0</v>
      </c>
      <c r="BH501" s="245">
        <f>IF(N501="sníž. přenesená",J501,0)</f>
        <v>0</v>
      </c>
      <c r="BI501" s="245">
        <f>IF(N501="nulová",J501,0)</f>
        <v>0</v>
      </c>
      <c r="BJ501" s="17" t="s">
        <v>91</v>
      </c>
      <c r="BK501" s="245">
        <f>ROUND(I501*H501,2)</f>
        <v>0</v>
      </c>
      <c r="BL501" s="17" t="s">
        <v>236</v>
      </c>
      <c r="BM501" s="244" t="s">
        <v>2494</v>
      </c>
    </row>
    <row r="502" s="1" customFormat="1">
      <c r="B502" s="39"/>
      <c r="C502" s="40"/>
      <c r="D502" s="246" t="s">
        <v>391</v>
      </c>
      <c r="E502" s="40"/>
      <c r="F502" s="247" t="s">
        <v>7290</v>
      </c>
      <c r="G502" s="40"/>
      <c r="H502" s="40"/>
      <c r="I502" s="151"/>
      <c r="J502" s="40"/>
      <c r="K502" s="40"/>
      <c r="L502" s="44"/>
      <c r="M502" s="248"/>
      <c r="N502" s="87"/>
      <c r="O502" s="87"/>
      <c r="P502" s="87"/>
      <c r="Q502" s="87"/>
      <c r="R502" s="87"/>
      <c r="S502" s="87"/>
      <c r="T502" s="88"/>
      <c r="AT502" s="17" t="s">
        <v>391</v>
      </c>
      <c r="AU502" s="17" t="s">
        <v>91</v>
      </c>
    </row>
    <row r="503" s="1" customFormat="1" ht="16.5" customHeight="1">
      <c r="B503" s="39"/>
      <c r="C503" s="233" t="s">
        <v>1615</v>
      </c>
      <c r="D503" s="233" t="s">
        <v>384</v>
      </c>
      <c r="E503" s="234" t="s">
        <v>7291</v>
      </c>
      <c r="F503" s="235" t="s">
        <v>7292</v>
      </c>
      <c r="G503" s="236" t="s">
        <v>600</v>
      </c>
      <c r="H503" s="237">
        <v>46</v>
      </c>
      <c r="I503" s="238"/>
      <c r="J503" s="239">
        <f>ROUND(I503*H503,2)</f>
        <v>0</v>
      </c>
      <c r="K503" s="235" t="s">
        <v>6739</v>
      </c>
      <c r="L503" s="44"/>
      <c r="M503" s="240" t="s">
        <v>1</v>
      </c>
      <c r="N503" s="241" t="s">
        <v>48</v>
      </c>
      <c r="O503" s="87"/>
      <c r="P503" s="242">
        <f>O503*H503</f>
        <v>0</v>
      </c>
      <c r="Q503" s="242">
        <v>0</v>
      </c>
      <c r="R503" s="242">
        <f>Q503*H503</f>
        <v>0</v>
      </c>
      <c r="S503" s="242">
        <v>0</v>
      </c>
      <c r="T503" s="243">
        <f>S503*H503</f>
        <v>0</v>
      </c>
      <c r="AR503" s="244" t="s">
        <v>236</v>
      </c>
      <c r="AT503" s="244" t="s">
        <v>384</v>
      </c>
      <c r="AU503" s="244" t="s">
        <v>91</v>
      </c>
      <c r="AY503" s="17" t="s">
        <v>381</v>
      </c>
      <c r="BE503" s="245">
        <f>IF(N503="základní",J503,0)</f>
        <v>0</v>
      </c>
      <c r="BF503" s="245">
        <f>IF(N503="snížená",J503,0)</f>
        <v>0</v>
      </c>
      <c r="BG503" s="245">
        <f>IF(N503="zákl. přenesená",J503,0)</f>
        <v>0</v>
      </c>
      <c r="BH503" s="245">
        <f>IF(N503="sníž. přenesená",J503,0)</f>
        <v>0</v>
      </c>
      <c r="BI503" s="245">
        <f>IF(N503="nulová",J503,0)</f>
        <v>0</v>
      </c>
      <c r="BJ503" s="17" t="s">
        <v>91</v>
      </c>
      <c r="BK503" s="245">
        <f>ROUND(I503*H503,2)</f>
        <v>0</v>
      </c>
      <c r="BL503" s="17" t="s">
        <v>236</v>
      </c>
      <c r="BM503" s="244" t="s">
        <v>2502</v>
      </c>
    </row>
    <row r="504" s="1" customFormat="1" ht="16.5" customHeight="1">
      <c r="B504" s="39"/>
      <c r="C504" s="233" t="s">
        <v>1619</v>
      </c>
      <c r="D504" s="233" t="s">
        <v>384</v>
      </c>
      <c r="E504" s="234" t="s">
        <v>7293</v>
      </c>
      <c r="F504" s="235" t="s">
        <v>7294</v>
      </c>
      <c r="G504" s="236" t="s">
        <v>600</v>
      </c>
      <c r="H504" s="237">
        <v>32</v>
      </c>
      <c r="I504" s="238"/>
      <c r="J504" s="239">
        <f>ROUND(I504*H504,2)</f>
        <v>0</v>
      </c>
      <c r="K504" s="235" t="s">
        <v>6739</v>
      </c>
      <c r="L504" s="44"/>
      <c r="M504" s="240" t="s">
        <v>1</v>
      </c>
      <c r="N504" s="241" t="s">
        <v>48</v>
      </c>
      <c r="O504" s="87"/>
      <c r="P504" s="242">
        <f>O504*H504</f>
        <v>0</v>
      </c>
      <c r="Q504" s="242">
        <v>0</v>
      </c>
      <c r="R504" s="242">
        <f>Q504*H504</f>
        <v>0</v>
      </c>
      <c r="S504" s="242">
        <v>0</v>
      </c>
      <c r="T504" s="243">
        <f>S504*H504</f>
        <v>0</v>
      </c>
      <c r="AR504" s="244" t="s">
        <v>236</v>
      </c>
      <c r="AT504" s="244" t="s">
        <v>384</v>
      </c>
      <c r="AU504" s="244" t="s">
        <v>91</v>
      </c>
      <c r="AY504" s="17" t="s">
        <v>381</v>
      </c>
      <c r="BE504" s="245">
        <f>IF(N504="základní",J504,0)</f>
        <v>0</v>
      </c>
      <c r="BF504" s="245">
        <f>IF(N504="snížená",J504,0)</f>
        <v>0</v>
      </c>
      <c r="BG504" s="245">
        <f>IF(N504="zákl. přenesená",J504,0)</f>
        <v>0</v>
      </c>
      <c r="BH504" s="245">
        <f>IF(N504="sníž. přenesená",J504,0)</f>
        <v>0</v>
      </c>
      <c r="BI504" s="245">
        <f>IF(N504="nulová",J504,0)</f>
        <v>0</v>
      </c>
      <c r="BJ504" s="17" t="s">
        <v>91</v>
      </c>
      <c r="BK504" s="245">
        <f>ROUND(I504*H504,2)</f>
        <v>0</v>
      </c>
      <c r="BL504" s="17" t="s">
        <v>236</v>
      </c>
      <c r="BM504" s="244" t="s">
        <v>2509</v>
      </c>
    </row>
    <row r="505" s="1" customFormat="1">
      <c r="B505" s="39"/>
      <c r="C505" s="40"/>
      <c r="D505" s="246" t="s">
        <v>391</v>
      </c>
      <c r="E505" s="40"/>
      <c r="F505" s="247" t="s">
        <v>7295</v>
      </c>
      <c r="G505" s="40"/>
      <c r="H505" s="40"/>
      <c r="I505" s="151"/>
      <c r="J505" s="40"/>
      <c r="K505" s="40"/>
      <c r="L505" s="44"/>
      <c r="M505" s="248"/>
      <c r="N505" s="87"/>
      <c r="O505" s="87"/>
      <c r="P505" s="87"/>
      <c r="Q505" s="87"/>
      <c r="R505" s="87"/>
      <c r="S505" s="87"/>
      <c r="T505" s="88"/>
      <c r="AT505" s="17" t="s">
        <v>391</v>
      </c>
      <c r="AU505" s="17" t="s">
        <v>91</v>
      </c>
    </row>
    <row r="506" s="1" customFormat="1" ht="16.5" customHeight="1">
      <c r="B506" s="39"/>
      <c r="C506" s="233" t="s">
        <v>1625</v>
      </c>
      <c r="D506" s="233" t="s">
        <v>384</v>
      </c>
      <c r="E506" s="234" t="s">
        <v>7296</v>
      </c>
      <c r="F506" s="235" t="s">
        <v>7297</v>
      </c>
      <c r="G506" s="236" t="s">
        <v>600</v>
      </c>
      <c r="H506" s="237">
        <v>14</v>
      </c>
      <c r="I506" s="238"/>
      <c r="J506" s="239">
        <f>ROUND(I506*H506,2)</f>
        <v>0</v>
      </c>
      <c r="K506" s="235" t="s">
        <v>6739</v>
      </c>
      <c r="L506" s="44"/>
      <c r="M506" s="240" t="s">
        <v>1</v>
      </c>
      <c r="N506" s="241" t="s">
        <v>48</v>
      </c>
      <c r="O506" s="87"/>
      <c r="P506" s="242">
        <f>O506*H506</f>
        <v>0</v>
      </c>
      <c r="Q506" s="242">
        <v>0</v>
      </c>
      <c r="R506" s="242">
        <f>Q506*H506</f>
        <v>0</v>
      </c>
      <c r="S506" s="242">
        <v>0</v>
      </c>
      <c r="T506" s="243">
        <f>S506*H506</f>
        <v>0</v>
      </c>
      <c r="AR506" s="244" t="s">
        <v>236</v>
      </c>
      <c r="AT506" s="244" t="s">
        <v>384</v>
      </c>
      <c r="AU506" s="244" t="s">
        <v>91</v>
      </c>
      <c r="AY506" s="17" t="s">
        <v>381</v>
      </c>
      <c r="BE506" s="245">
        <f>IF(N506="základní",J506,0)</f>
        <v>0</v>
      </c>
      <c r="BF506" s="245">
        <f>IF(N506="snížená",J506,0)</f>
        <v>0</v>
      </c>
      <c r="BG506" s="245">
        <f>IF(N506="zákl. přenesená",J506,0)</f>
        <v>0</v>
      </c>
      <c r="BH506" s="245">
        <f>IF(N506="sníž. přenesená",J506,0)</f>
        <v>0</v>
      </c>
      <c r="BI506" s="245">
        <f>IF(N506="nulová",J506,0)</f>
        <v>0</v>
      </c>
      <c r="BJ506" s="17" t="s">
        <v>91</v>
      </c>
      <c r="BK506" s="245">
        <f>ROUND(I506*H506,2)</f>
        <v>0</v>
      </c>
      <c r="BL506" s="17" t="s">
        <v>236</v>
      </c>
      <c r="BM506" s="244" t="s">
        <v>2517</v>
      </c>
    </row>
    <row r="507" s="1" customFormat="1">
      <c r="B507" s="39"/>
      <c r="C507" s="40"/>
      <c r="D507" s="246" t="s">
        <v>391</v>
      </c>
      <c r="E507" s="40"/>
      <c r="F507" s="247" t="s">
        <v>7298</v>
      </c>
      <c r="G507" s="40"/>
      <c r="H507" s="40"/>
      <c r="I507" s="151"/>
      <c r="J507" s="40"/>
      <c r="K507" s="40"/>
      <c r="L507" s="44"/>
      <c r="M507" s="248"/>
      <c r="N507" s="87"/>
      <c r="O507" s="87"/>
      <c r="P507" s="87"/>
      <c r="Q507" s="87"/>
      <c r="R507" s="87"/>
      <c r="S507" s="87"/>
      <c r="T507" s="88"/>
      <c r="AT507" s="17" t="s">
        <v>391</v>
      </c>
      <c r="AU507" s="17" t="s">
        <v>91</v>
      </c>
    </row>
    <row r="508" s="1" customFormat="1" ht="16.5" customHeight="1">
      <c r="B508" s="39"/>
      <c r="C508" s="233" t="s">
        <v>1630</v>
      </c>
      <c r="D508" s="233" t="s">
        <v>384</v>
      </c>
      <c r="E508" s="234" t="s">
        <v>7299</v>
      </c>
      <c r="F508" s="235" t="s">
        <v>7300</v>
      </c>
      <c r="G508" s="236" t="s">
        <v>600</v>
      </c>
      <c r="H508" s="237">
        <v>30</v>
      </c>
      <c r="I508" s="238"/>
      <c r="J508" s="239">
        <f>ROUND(I508*H508,2)</f>
        <v>0</v>
      </c>
      <c r="K508" s="235" t="s">
        <v>6739</v>
      </c>
      <c r="L508" s="44"/>
      <c r="M508" s="240" t="s">
        <v>1</v>
      </c>
      <c r="N508" s="241" t="s">
        <v>48</v>
      </c>
      <c r="O508" s="87"/>
      <c r="P508" s="242">
        <f>O508*H508</f>
        <v>0</v>
      </c>
      <c r="Q508" s="242">
        <v>0</v>
      </c>
      <c r="R508" s="242">
        <f>Q508*H508</f>
        <v>0</v>
      </c>
      <c r="S508" s="242">
        <v>0</v>
      </c>
      <c r="T508" s="243">
        <f>S508*H508</f>
        <v>0</v>
      </c>
      <c r="AR508" s="244" t="s">
        <v>236</v>
      </c>
      <c r="AT508" s="244" t="s">
        <v>384</v>
      </c>
      <c r="AU508" s="244" t="s">
        <v>91</v>
      </c>
      <c r="AY508" s="17" t="s">
        <v>381</v>
      </c>
      <c r="BE508" s="245">
        <f>IF(N508="základní",J508,0)</f>
        <v>0</v>
      </c>
      <c r="BF508" s="245">
        <f>IF(N508="snížená",J508,0)</f>
        <v>0</v>
      </c>
      <c r="BG508" s="245">
        <f>IF(N508="zákl. přenesená",J508,0)</f>
        <v>0</v>
      </c>
      <c r="BH508" s="245">
        <f>IF(N508="sníž. přenesená",J508,0)</f>
        <v>0</v>
      </c>
      <c r="BI508" s="245">
        <f>IF(N508="nulová",J508,0)</f>
        <v>0</v>
      </c>
      <c r="BJ508" s="17" t="s">
        <v>91</v>
      </c>
      <c r="BK508" s="245">
        <f>ROUND(I508*H508,2)</f>
        <v>0</v>
      </c>
      <c r="BL508" s="17" t="s">
        <v>236</v>
      </c>
      <c r="BM508" s="244" t="s">
        <v>2525</v>
      </c>
    </row>
    <row r="509" s="1" customFormat="1" ht="16.5" customHeight="1">
      <c r="B509" s="39"/>
      <c r="C509" s="233" t="s">
        <v>1635</v>
      </c>
      <c r="D509" s="233" t="s">
        <v>384</v>
      </c>
      <c r="E509" s="234" t="s">
        <v>7301</v>
      </c>
      <c r="F509" s="235" t="s">
        <v>7302</v>
      </c>
      <c r="G509" s="236" t="s">
        <v>600</v>
      </c>
      <c r="H509" s="237">
        <v>8</v>
      </c>
      <c r="I509" s="238"/>
      <c r="J509" s="239">
        <f>ROUND(I509*H509,2)</f>
        <v>0</v>
      </c>
      <c r="K509" s="235" t="s">
        <v>6739</v>
      </c>
      <c r="L509" s="44"/>
      <c r="M509" s="240" t="s">
        <v>1</v>
      </c>
      <c r="N509" s="241" t="s">
        <v>48</v>
      </c>
      <c r="O509" s="87"/>
      <c r="P509" s="242">
        <f>O509*H509</f>
        <v>0</v>
      </c>
      <c r="Q509" s="242">
        <v>0</v>
      </c>
      <c r="R509" s="242">
        <f>Q509*H509</f>
        <v>0</v>
      </c>
      <c r="S509" s="242">
        <v>0</v>
      </c>
      <c r="T509" s="243">
        <f>S509*H509</f>
        <v>0</v>
      </c>
      <c r="AR509" s="244" t="s">
        <v>236</v>
      </c>
      <c r="AT509" s="244" t="s">
        <v>384</v>
      </c>
      <c r="AU509" s="244" t="s">
        <v>91</v>
      </c>
      <c r="AY509" s="17" t="s">
        <v>381</v>
      </c>
      <c r="BE509" s="245">
        <f>IF(N509="základní",J509,0)</f>
        <v>0</v>
      </c>
      <c r="BF509" s="245">
        <f>IF(N509="snížená",J509,0)</f>
        <v>0</v>
      </c>
      <c r="BG509" s="245">
        <f>IF(N509="zákl. přenesená",J509,0)</f>
        <v>0</v>
      </c>
      <c r="BH509" s="245">
        <f>IF(N509="sníž. přenesená",J509,0)</f>
        <v>0</v>
      </c>
      <c r="BI509" s="245">
        <f>IF(N509="nulová",J509,0)</f>
        <v>0</v>
      </c>
      <c r="BJ509" s="17" t="s">
        <v>91</v>
      </c>
      <c r="BK509" s="245">
        <f>ROUND(I509*H509,2)</f>
        <v>0</v>
      </c>
      <c r="BL509" s="17" t="s">
        <v>236</v>
      </c>
      <c r="BM509" s="244" t="s">
        <v>2533</v>
      </c>
    </row>
    <row r="510" s="1" customFormat="1">
      <c r="B510" s="39"/>
      <c r="C510" s="40"/>
      <c r="D510" s="246" t="s">
        <v>391</v>
      </c>
      <c r="E510" s="40"/>
      <c r="F510" s="247" t="s">
        <v>7303</v>
      </c>
      <c r="G510" s="40"/>
      <c r="H510" s="40"/>
      <c r="I510" s="151"/>
      <c r="J510" s="40"/>
      <c r="K510" s="40"/>
      <c r="L510" s="44"/>
      <c r="M510" s="248"/>
      <c r="N510" s="87"/>
      <c r="O510" s="87"/>
      <c r="P510" s="87"/>
      <c r="Q510" s="87"/>
      <c r="R510" s="87"/>
      <c r="S510" s="87"/>
      <c r="T510" s="88"/>
      <c r="AT510" s="17" t="s">
        <v>391</v>
      </c>
      <c r="AU510" s="17" t="s">
        <v>91</v>
      </c>
    </row>
    <row r="511" s="1" customFormat="1" ht="16.5" customHeight="1">
      <c r="B511" s="39"/>
      <c r="C511" s="233" t="s">
        <v>1642</v>
      </c>
      <c r="D511" s="233" t="s">
        <v>384</v>
      </c>
      <c r="E511" s="234" t="s">
        <v>7304</v>
      </c>
      <c r="F511" s="235" t="s">
        <v>7305</v>
      </c>
      <c r="G511" s="236" t="s">
        <v>600</v>
      </c>
      <c r="H511" s="237">
        <v>14</v>
      </c>
      <c r="I511" s="238"/>
      <c r="J511" s="239">
        <f>ROUND(I511*H511,2)</f>
        <v>0</v>
      </c>
      <c r="K511" s="235" t="s">
        <v>6739</v>
      </c>
      <c r="L511" s="44"/>
      <c r="M511" s="240" t="s">
        <v>1</v>
      </c>
      <c r="N511" s="241" t="s">
        <v>48</v>
      </c>
      <c r="O511" s="87"/>
      <c r="P511" s="242">
        <f>O511*H511</f>
        <v>0</v>
      </c>
      <c r="Q511" s="242">
        <v>0</v>
      </c>
      <c r="R511" s="242">
        <f>Q511*H511</f>
        <v>0</v>
      </c>
      <c r="S511" s="242">
        <v>0</v>
      </c>
      <c r="T511" s="243">
        <f>S511*H511</f>
        <v>0</v>
      </c>
      <c r="AR511" s="244" t="s">
        <v>236</v>
      </c>
      <c r="AT511" s="244" t="s">
        <v>384</v>
      </c>
      <c r="AU511" s="244" t="s">
        <v>91</v>
      </c>
      <c r="AY511" s="17" t="s">
        <v>381</v>
      </c>
      <c r="BE511" s="245">
        <f>IF(N511="základní",J511,0)</f>
        <v>0</v>
      </c>
      <c r="BF511" s="245">
        <f>IF(N511="snížená",J511,0)</f>
        <v>0</v>
      </c>
      <c r="BG511" s="245">
        <f>IF(N511="zákl. přenesená",J511,0)</f>
        <v>0</v>
      </c>
      <c r="BH511" s="245">
        <f>IF(N511="sníž. přenesená",J511,0)</f>
        <v>0</v>
      </c>
      <c r="BI511" s="245">
        <f>IF(N511="nulová",J511,0)</f>
        <v>0</v>
      </c>
      <c r="BJ511" s="17" t="s">
        <v>91</v>
      </c>
      <c r="BK511" s="245">
        <f>ROUND(I511*H511,2)</f>
        <v>0</v>
      </c>
      <c r="BL511" s="17" t="s">
        <v>236</v>
      </c>
      <c r="BM511" s="244" t="s">
        <v>2541</v>
      </c>
    </row>
    <row r="512" s="1" customFormat="1">
      <c r="B512" s="39"/>
      <c r="C512" s="40"/>
      <c r="D512" s="246" t="s">
        <v>391</v>
      </c>
      <c r="E512" s="40"/>
      <c r="F512" s="247" t="s">
        <v>7306</v>
      </c>
      <c r="G512" s="40"/>
      <c r="H512" s="40"/>
      <c r="I512" s="151"/>
      <c r="J512" s="40"/>
      <c r="K512" s="40"/>
      <c r="L512" s="44"/>
      <c r="M512" s="248"/>
      <c r="N512" s="87"/>
      <c r="O512" s="87"/>
      <c r="P512" s="87"/>
      <c r="Q512" s="87"/>
      <c r="R512" s="87"/>
      <c r="S512" s="87"/>
      <c r="T512" s="88"/>
      <c r="AT512" s="17" t="s">
        <v>391</v>
      </c>
      <c r="AU512" s="17" t="s">
        <v>91</v>
      </c>
    </row>
    <row r="513" s="1" customFormat="1" ht="16.5" customHeight="1">
      <c r="B513" s="39"/>
      <c r="C513" s="233" t="s">
        <v>1647</v>
      </c>
      <c r="D513" s="233" t="s">
        <v>384</v>
      </c>
      <c r="E513" s="234" t="s">
        <v>7307</v>
      </c>
      <c r="F513" s="235" t="s">
        <v>7308</v>
      </c>
      <c r="G513" s="236" t="s">
        <v>600</v>
      </c>
      <c r="H513" s="237">
        <v>8</v>
      </c>
      <c r="I513" s="238"/>
      <c r="J513" s="239">
        <f>ROUND(I513*H513,2)</f>
        <v>0</v>
      </c>
      <c r="K513" s="235" t="s">
        <v>6739</v>
      </c>
      <c r="L513" s="44"/>
      <c r="M513" s="240" t="s">
        <v>1</v>
      </c>
      <c r="N513" s="241" t="s">
        <v>48</v>
      </c>
      <c r="O513" s="87"/>
      <c r="P513" s="242">
        <f>O513*H513</f>
        <v>0</v>
      </c>
      <c r="Q513" s="242">
        <v>0</v>
      </c>
      <c r="R513" s="242">
        <f>Q513*H513</f>
        <v>0</v>
      </c>
      <c r="S513" s="242">
        <v>0</v>
      </c>
      <c r="T513" s="243">
        <f>S513*H513</f>
        <v>0</v>
      </c>
      <c r="AR513" s="244" t="s">
        <v>236</v>
      </c>
      <c r="AT513" s="244" t="s">
        <v>384</v>
      </c>
      <c r="AU513" s="244" t="s">
        <v>91</v>
      </c>
      <c r="AY513" s="17" t="s">
        <v>381</v>
      </c>
      <c r="BE513" s="245">
        <f>IF(N513="základní",J513,0)</f>
        <v>0</v>
      </c>
      <c r="BF513" s="245">
        <f>IF(N513="snížená",J513,0)</f>
        <v>0</v>
      </c>
      <c r="BG513" s="245">
        <f>IF(N513="zákl. přenesená",J513,0)</f>
        <v>0</v>
      </c>
      <c r="BH513" s="245">
        <f>IF(N513="sníž. přenesená",J513,0)</f>
        <v>0</v>
      </c>
      <c r="BI513" s="245">
        <f>IF(N513="nulová",J513,0)</f>
        <v>0</v>
      </c>
      <c r="BJ513" s="17" t="s">
        <v>91</v>
      </c>
      <c r="BK513" s="245">
        <f>ROUND(I513*H513,2)</f>
        <v>0</v>
      </c>
      <c r="BL513" s="17" t="s">
        <v>236</v>
      </c>
      <c r="BM513" s="244" t="s">
        <v>2549</v>
      </c>
    </row>
    <row r="514" s="1" customFormat="1">
      <c r="B514" s="39"/>
      <c r="C514" s="40"/>
      <c r="D514" s="246" t="s">
        <v>391</v>
      </c>
      <c r="E514" s="40"/>
      <c r="F514" s="247" t="s">
        <v>7309</v>
      </c>
      <c r="G514" s="40"/>
      <c r="H514" s="40"/>
      <c r="I514" s="151"/>
      <c r="J514" s="40"/>
      <c r="K514" s="40"/>
      <c r="L514" s="44"/>
      <c r="M514" s="248"/>
      <c r="N514" s="87"/>
      <c r="O514" s="87"/>
      <c r="P514" s="87"/>
      <c r="Q514" s="87"/>
      <c r="R514" s="87"/>
      <c r="S514" s="87"/>
      <c r="T514" s="88"/>
      <c r="AT514" s="17" t="s">
        <v>391</v>
      </c>
      <c r="AU514" s="17" t="s">
        <v>91</v>
      </c>
    </row>
    <row r="515" s="1" customFormat="1" ht="16.5" customHeight="1">
      <c r="B515" s="39"/>
      <c r="C515" s="233" t="s">
        <v>1655</v>
      </c>
      <c r="D515" s="233" t="s">
        <v>384</v>
      </c>
      <c r="E515" s="234" t="s">
        <v>7310</v>
      </c>
      <c r="F515" s="235" t="s">
        <v>7311</v>
      </c>
      <c r="G515" s="236" t="s">
        <v>600</v>
      </c>
      <c r="H515" s="237">
        <v>9</v>
      </c>
      <c r="I515" s="238"/>
      <c r="J515" s="239">
        <f>ROUND(I515*H515,2)</f>
        <v>0</v>
      </c>
      <c r="K515" s="235" t="s">
        <v>6739</v>
      </c>
      <c r="L515" s="44"/>
      <c r="M515" s="240" t="s">
        <v>1</v>
      </c>
      <c r="N515" s="241" t="s">
        <v>48</v>
      </c>
      <c r="O515" s="87"/>
      <c r="P515" s="242">
        <f>O515*H515</f>
        <v>0</v>
      </c>
      <c r="Q515" s="242">
        <v>0</v>
      </c>
      <c r="R515" s="242">
        <f>Q515*H515</f>
        <v>0</v>
      </c>
      <c r="S515" s="242">
        <v>0</v>
      </c>
      <c r="T515" s="243">
        <f>S515*H515</f>
        <v>0</v>
      </c>
      <c r="AR515" s="244" t="s">
        <v>236</v>
      </c>
      <c r="AT515" s="244" t="s">
        <v>384</v>
      </c>
      <c r="AU515" s="244" t="s">
        <v>91</v>
      </c>
      <c r="AY515" s="17" t="s">
        <v>381</v>
      </c>
      <c r="BE515" s="245">
        <f>IF(N515="základní",J515,0)</f>
        <v>0</v>
      </c>
      <c r="BF515" s="245">
        <f>IF(N515="snížená",J515,0)</f>
        <v>0</v>
      </c>
      <c r="BG515" s="245">
        <f>IF(N515="zákl. přenesená",J515,0)</f>
        <v>0</v>
      </c>
      <c r="BH515" s="245">
        <f>IF(N515="sníž. přenesená",J515,0)</f>
        <v>0</v>
      </c>
      <c r="BI515" s="245">
        <f>IF(N515="nulová",J515,0)</f>
        <v>0</v>
      </c>
      <c r="BJ515" s="17" t="s">
        <v>91</v>
      </c>
      <c r="BK515" s="245">
        <f>ROUND(I515*H515,2)</f>
        <v>0</v>
      </c>
      <c r="BL515" s="17" t="s">
        <v>236</v>
      </c>
      <c r="BM515" s="244" t="s">
        <v>2557</v>
      </c>
    </row>
    <row r="516" s="1" customFormat="1" ht="16.5" customHeight="1">
      <c r="B516" s="39"/>
      <c r="C516" s="233" t="s">
        <v>1659</v>
      </c>
      <c r="D516" s="233" t="s">
        <v>384</v>
      </c>
      <c r="E516" s="234" t="s">
        <v>7312</v>
      </c>
      <c r="F516" s="235" t="s">
        <v>7313</v>
      </c>
      <c r="G516" s="236" t="s">
        <v>600</v>
      </c>
      <c r="H516" s="237">
        <v>3</v>
      </c>
      <c r="I516" s="238"/>
      <c r="J516" s="239">
        <f>ROUND(I516*H516,2)</f>
        <v>0</v>
      </c>
      <c r="K516" s="235" t="s">
        <v>6739</v>
      </c>
      <c r="L516" s="44"/>
      <c r="M516" s="240" t="s">
        <v>1</v>
      </c>
      <c r="N516" s="241" t="s">
        <v>48</v>
      </c>
      <c r="O516" s="87"/>
      <c r="P516" s="242">
        <f>O516*H516</f>
        <v>0</v>
      </c>
      <c r="Q516" s="242">
        <v>0</v>
      </c>
      <c r="R516" s="242">
        <f>Q516*H516</f>
        <v>0</v>
      </c>
      <c r="S516" s="242">
        <v>0</v>
      </c>
      <c r="T516" s="243">
        <f>S516*H516</f>
        <v>0</v>
      </c>
      <c r="AR516" s="244" t="s">
        <v>236</v>
      </c>
      <c r="AT516" s="244" t="s">
        <v>384</v>
      </c>
      <c r="AU516" s="244" t="s">
        <v>91</v>
      </c>
      <c r="AY516" s="17" t="s">
        <v>381</v>
      </c>
      <c r="BE516" s="245">
        <f>IF(N516="základní",J516,0)</f>
        <v>0</v>
      </c>
      <c r="BF516" s="245">
        <f>IF(N516="snížená",J516,0)</f>
        <v>0</v>
      </c>
      <c r="BG516" s="245">
        <f>IF(N516="zákl. přenesená",J516,0)</f>
        <v>0</v>
      </c>
      <c r="BH516" s="245">
        <f>IF(N516="sníž. přenesená",J516,0)</f>
        <v>0</v>
      </c>
      <c r="BI516" s="245">
        <f>IF(N516="nulová",J516,0)</f>
        <v>0</v>
      </c>
      <c r="BJ516" s="17" t="s">
        <v>91</v>
      </c>
      <c r="BK516" s="245">
        <f>ROUND(I516*H516,2)</f>
        <v>0</v>
      </c>
      <c r="BL516" s="17" t="s">
        <v>236</v>
      </c>
      <c r="BM516" s="244" t="s">
        <v>2565</v>
      </c>
    </row>
    <row r="517" s="1" customFormat="1">
      <c r="B517" s="39"/>
      <c r="C517" s="40"/>
      <c r="D517" s="246" t="s">
        <v>391</v>
      </c>
      <c r="E517" s="40"/>
      <c r="F517" s="247" t="s">
        <v>7314</v>
      </c>
      <c r="G517" s="40"/>
      <c r="H517" s="40"/>
      <c r="I517" s="151"/>
      <c r="J517" s="40"/>
      <c r="K517" s="40"/>
      <c r="L517" s="44"/>
      <c r="M517" s="248"/>
      <c r="N517" s="87"/>
      <c r="O517" s="87"/>
      <c r="P517" s="87"/>
      <c r="Q517" s="87"/>
      <c r="R517" s="87"/>
      <c r="S517" s="87"/>
      <c r="T517" s="88"/>
      <c r="AT517" s="17" t="s">
        <v>391</v>
      </c>
      <c r="AU517" s="17" t="s">
        <v>91</v>
      </c>
    </row>
    <row r="518" s="1" customFormat="1" ht="16.5" customHeight="1">
      <c r="B518" s="39"/>
      <c r="C518" s="233" t="s">
        <v>1664</v>
      </c>
      <c r="D518" s="233" t="s">
        <v>384</v>
      </c>
      <c r="E518" s="234" t="s">
        <v>7315</v>
      </c>
      <c r="F518" s="235" t="s">
        <v>7316</v>
      </c>
      <c r="G518" s="236" t="s">
        <v>600</v>
      </c>
      <c r="H518" s="237">
        <v>2</v>
      </c>
      <c r="I518" s="238"/>
      <c r="J518" s="239">
        <f>ROUND(I518*H518,2)</f>
        <v>0</v>
      </c>
      <c r="K518" s="235" t="s">
        <v>6739</v>
      </c>
      <c r="L518" s="44"/>
      <c r="M518" s="240" t="s">
        <v>1</v>
      </c>
      <c r="N518" s="241" t="s">
        <v>48</v>
      </c>
      <c r="O518" s="87"/>
      <c r="P518" s="242">
        <f>O518*H518</f>
        <v>0</v>
      </c>
      <c r="Q518" s="242">
        <v>0</v>
      </c>
      <c r="R518" s="242">
        <f>Q518*H518</f>
        <v>0</v>
      </c>
      <c r="S518" s="242">
        <v>0</v>
      </c>
      <c r="T518" s="243">
        <f>S518*H518</f>
        <v>0</v>
      </c>
      <c r="AR518" s="244" t="s">
        <v>236</v>
      </c>
      <c r="AT518" s="244" t="s">
        <v>384</v>
      </c>
      <c r="AU518" s="244" t="s">
        <v>91</v>
      </c>
      <c r="AY518" s="17" t="s">
        <v>381</v>
      </c>
      <c r="BE518" s="245">
        <f>IF(N518="základní",J518,0)</f>
        <v>0</v>
      </c>
      <c r="BF518" s="245">
        <f>IF(N518="snížená",J518,0)</f>
        <v>0</v>
      </c>
      <c r="BG518" s="245">
        <f>IF(N518="zákl. přenesená",J518,0)</f>
        <v>0</v>
      </c>
      <c r="BH518" s="245">
        <f>IF(N518="sníž. přenesená",J518,0)</f>
        <v>0</v>
      </c>
      <c r="BI518" s="245">
        <f>IF(N518="nulová",J518,0)</f>
        <v>0</v>
      </c>
      <c r="BJ518" s="17" t="s">
        <v>91</v>
      </c>
      <c r="BK518" s="245">
        <f>ROUND(I518*H518,2)</f>
        <v>0</v>
      </c>
      <c r="BL518" s="17" t="s">
        <v>236</v>
      </c>
      <c r="BM518" s="244" t="s">
        <v>2573</v>
      </c>
    </row>
    <row r="519" s="1" customFormat="1">
      <c r="B519" s="39"/>
      <c r="C519" s="40"/>
      <c r="D519" s="246" t="s">
        <v>391</v>
      </c>
      <c r="E519" s="40"/>
      <c r="F519" s="247" t="s">
        <v>7317</v>
      </c>
      <c r="G519" s="40"/>
      <c r="H519" s="40"/>
      <c r="I519" s="151"/>
      <c r="J519" s="40"/>
      <c r="K519" s="40"/>
      <c r="L519" s="44"/>
      <c r="M519" s="248"/>
      <c r="N519" s="87"/>
      <c r="O519" s="87"/>
      <c r="P519" s="87"/>
      <c r="Q519" s="87"/>
      <c r="R519" s="87"/>
      <c r="S519" s="87"/>
      <c r="T519" s="88"/>
      <c r="AT519" s="17" t="s">
        <v>391</v>
      </c>
      <c r="AU519" s="17" t="s">
        <v>91</v>
      </c>
    </row>
    <row r="520" s="1" customFormat="1" ht="16.5" customHeight="1">
      <c r="B520" s="39"/>
      <c r="C520" s="233" t="s">
        <v>1668</v>
      </c>
      <c r="D520" s="233" t="s">
        <v>384</v>
      </c>
      <c r="E520" s="234" t="s">
        <v>7318</v>
      </c>
      <c r="F520" s="235" t="s">
        <v>7319</v>
      </c>
      <c r="G520" s="236" t="s">
        <v>600</v>
      </c>
      <c r="H520" s="237">
        <v>4</v>
      </c>
      <c r="I520" s="238"/>
      <c r="J520" s="239">
        <f>ROUND(I520*H520,2)</f>
        <v>0</v>
      </c>
      <c r="K520" s="235" t="s">
        <v>6739</v>
      </c>
      <c r="L520" s="44"/>
      <c r="M520" s="240" t="s">
        <v>1</v>
      </c>
      <c r="N520" s="241" t="s">
        <v>48</v>
      </c>
      <c r="O520" s="87"/>
      <c r="P520" s="242">
        <f>O520*H520</f>
        <v>0</v>
      </c>
      <c r="Q520" s="242">
        <v>0</v>
      </c>
      <c r="R520" s="242">
        <f>Q520*H520</f>
        <v>0</v>
      </c>
      <c r="S520" s="242">
        <v>0</v>
      </c>
      <c r="T520" s="243">
        <f>S520*H520</f>
        <v>0</v>
      </c>
      <c r="AR520" s="244" t="s">
        <v>236</v>
      </c>
      <c r="AT520" s="244" t="s">
        <v>384</v>
      </c>
      <c r="AU520" s="244" t="s">
        <v>91</v>
      </c>
      <c r="AY520" s="17" t="s">
        <v>381</v>
      </c>
      <c r="BE520" s="245">
        <f>IF(N520="základní",J520,0)</f>
        <v>0</v>
      </c>
      <c r="BF520" s="245">
        <f>IF(N520="snížená",J520,0)</f>
        <v>0</v>
      </c>
      <c r="BG520" s="245">
        <f>IF(N520="zákl. přenesená",J520,0)</f>
        <v>0</v>
      </c>
      <c r="BH520" s="245">
        <f>IF(N520="sníž. přenesená",J520,0)</f>
        <v>0</v>
      </c>
      <c r="BI520" s="245">
        <f>IF(N520="nulová",J520,0)</f>
        <v>0</v>
      </c>
      <c r="BJ520" s="17" t="s">
        <v>91</v>
      </c>
      <c r="BK520" s="245">
        <f>ROUND(I520*H520,2)</f>
        <v>0</v>
      </c>
      <c r="BL520" s="17" t="s">
        <v>236</v>
      </c>
      <c r="BM520" s="244" t="s">
        <v>2581</v>
      </c>
    </row>
    <row r="521" s="1" customFormat="1">
      <c r="B521" s="39"/>
      <c r="C521" s="40"/>
      <c r="D521" s="246" t="s">
        <v>391</v>
      </c>
      <c r="E521" s="40"/>
      <c r="F521" s="247" t="s">
        <v>7320</v>
      </c>
      <c r="G521" s="40"/>
      <c r="H521" s="40"/>
      <c r="I521" s="151"/>
      <c r="J521" s="40"/>
      <c r="K521" s="40"/>
      <c r="L521" s="44"/>
      <c r="M521" s="248"/>
      <c r="N521" s="87"/>
      <c r="O521" s="87"/>
      <c r="P521" s="87"/>
      <c r="Q521" s="87"/>
      <c r="R521" s="87"/>
      <c r="S521" s="87"/>
      <c r="T521" s="88"/>
      <c r="AT521" s="17" t="s">
        <v>391</v>
      </c>
      <c r="AU521" s="17" t="s">
        <v>91</v>
      </c>
    </row>
    <row r="522" s="1" customFormat="1" ht="16.5" customHeight="1">
      <c r="B522" s="39"/>
      <c r="C522" s="233" t="s">
        <v>1673</v>
      </c>
      <c r="D522" s="233" t="s">
        <v>384</v>
      </c>
      <c r="E522" s="234" t="s">
        <v>7321</v>
      </c>
      <c r="F522" s="235" t="s">
        <v>7322</v>
      </c>
      <c r="G522" s="236" t="s">
        <v>600</v>
      </c>
      <c r="H522" s="237">
        <v>2</v>
      </c>
      <c r="I522" s="238"/>
      <c r="J522" s="239">
        <f>ROUND(I522*H522,2)</f>
        <v>0</v>
      </c>
      <c r="K522" s="235" t="s">
        <v>6739</v>
      </c>
      <c r="L522" s="44"/>
      <c r="M522" s="240" t="s">
        <v>1</v>
      </c>
      <c r="N522" s="241" t="s">
        <v>48</v>
      </c>
      <c r="O522" s="87"/>
      <c r="P522" s="242">
        <f>O522*H522</f>
        <v>0</v>
      </c>
      <c r="Q522" s="242">
        <v>0</v>
      </c>
      <c r="R522" s="242">
        <f>Q522*H522</f>
        <v>0</v>
      </c>
      <c r="S522" s="242">
        <v>0</v>
      </c>
      <c r="T522" s="243">
        <f>S522*H522</f>
        <v>0</v>
      </c>
      <c r="AR522" s="244" t="s">
        <v>236</v>
      </c>
      <c r="AT522" s="244" t="s">
        <v>384</v>
      </c>
      <c r="AU522" s="244" t="s">
        <v>91</v>
      </c>
      <c r="AY522" s="17" t="s">
        <v>381</v>
      </c>
      <c r="BE522" s="245">
        <f>IF(N522="základní",J522,0)</f>
        <v>0</v>
      </c>
      <c r="BF522" s="245">
        <f>IF(N522="snížená",J522,0)</f>
        <v>0</v>
      </c>
      <c r="BG522" s="245">
        <f>IF(N522="zákl. přenesená",J522,0)</f>
        <v>0</v>
      </c>
      <c r="BH522" s="245">
        <f>IF(N522="sníž. přenesená",J522,0)</f>
        <v>0</v>
      </c>
      <c r="BI522" s="245">
        <f>IF(N522="nulová",J522,0)</f>
        <v>0</v>
      </c>
      <c r="BJ522" s="17" t="s">
        <v>91</v>
      </c>
      <c r="BK522" s="245">
        <f>ROUND(I522*H522,2)</f>
        <v>0</v>
      </c>
      <c r="BL522" s="17" t="s">
        <v>236</v>
      </c>
      <c r="BM522" s="244" t="s">
        <v>2589</v>
      </c>
    </row>
    <row r="523" s="1" customFormat="1" ht="16.5" customHeight="1">
      <c r="B523" s="39"/>
      <c r="C523" s="233" t="s">
        <v>1678</v>
      </c>
      <c r="D523" s="233" t="s">
        <v>384</v>
      </c>
      <c r="E523" s="234" t="s">
        <v>7323</v>
      </c>
      <c r="F523" s="235" t="s">
        <v>7324</v>
      </c>
      <c r="G523" s="236" t="s">
        <v>600</v>
      </c>
      <c r="H523" s="237">
        <v>2</v>
      </c>
      <c r="I523" s="238"/>
      <c r="J523" s="239">
        <f>ROUND(I523*H523,2)</f>
        <v>0</v>
      </c>
      <c r="K523" s="235" t="s">
        <v>6739</v>
      </c>
      <c r="L523" s="44"/>
      <c r="M523" s="240" t="s">
        <v>1</v>
      </c>
      <c r="N523" s="241" t="s">
        <v>48</v>
      </c>
      <c r="O523" s="87"/>
      <c r="P523" s="242">
        <f>O523*H523</f>
        <v>0</v>
      </c>
      <c r="Q523" s="242">
        <v>0</v>
      </c>
      <c r="R523" s="242">
        <f>Q523*H523</f>
        <v>0</v>
      </c>
      <c r="S523" s="242">
        <v>0</v>
      </c>
      <c r="T523" s="243">
        <f>S523*H523</f>
        <v>0</v>
      </c>
      <c r="AR523" s="244" t="s">
        <v>236</v>
      </c>
      <c r="AT523" s="244" t="s">
        <v>384</v>
      </c>
      <c r="AU523" s="244" t="s">
        <v>91</v>
      </c>
      <c r="AY523" s="17" t="s">
        <v>381</v>
      </c>
      <c r="BE523" s="245">
        <f>IF(N523="základní",J523,0)</f>
        <v>0</v>
      </c>
      <c r="BF523" s="245">
        <f>IF(N523="snížená",J523,0)</f>
        <v>0</v>
      </c>
      <c r="BG523" s="245">
        <f>IF(N523="zákl. přenesená",J523,0)</f>
        <v>0</v>
      </c>
      <c r="BH523" s="245">
        <f>IF(N523="sníž. přenesená",J523,0)</f>
        <v>0</v>
      </c>
      <c r="BI523" s="245">
        <f>IF(N523="nulová",J523,0)</f>
        <v>0</v>
      </c>
      <c r="BJ523" s="17" t="s">
        <v>91</v>
      </c>
      <c r="BK523" s="245">
        <f>ROUND(I523*H523,2)</f>
        <v>0</v>
      </c>
      <c r="BL523" s="17" t="s">
        <v>236</v>
      </c>
      <c r="BM523" s="244" t="s">
        <v>2597</v>
      </c>
    </row>
    <row r="524" s="1" customFormat="1">
      <c r="B524" s="39"/>
      <c r="C524" s="40"/>
      <c r="D524" s="246" t="s">
        <v>391</v>
      </c>
      <c r="E524" s="40"/>
      <c r="F524" s="247" t="s">
        <v>7325</v>
      </c>
      <c r="G524" s="40"/>
      <c r="H524" s="40"/>
      <c r="I524" s="151"/>
      <c r="J524" s="40"/>
      <c r="K524" s="40"/>
      <c r="L524" s="44"/>
      <c r="M524" s="248"/>
      <c r="N524" s="87"/>
      <c r="O524" s="87"/>
      <c r="P524" s="87"/>
      <c r="Q524" s="87"/>
      <c r="R524" s="87"/>
      <c r="S524" s="87"/>
      <c r="T524" s="88"/>
      <c r="AT524" s="17" t="s">
        <v>391</v>
      </c>
      <c r="AU524" s="17" t="s">
        <v>91</v>
      </c>
    </row>
    <row r="525" s="1" customFormat="1" ht="16.5" customHeight="1">
      <c r="B525" s="39"/>
      <c r="C525" s="233" t="s">
        <v>1683</v>
      </c>
      <c r="D525" s="233" t="s">
        <v>384</v>
      </c>
      <c r="E525" s="234" t="s">
        <v>7326</v>
      </c>
      <c r="F525" s="235" t="s">
        <v>7327</v>
      </c>
      <c r="G525" s="236" t="s">
        <v>600</v>
      </c>
      <c r="H525" s="237">
        <v>1</v>
      </c>
      <c r="I525" s="238"/>
      <c r="J525" s="239">
        <f>ROUND(I525*H525,2)</f>
        <v>0</v>
      </c>
      <c r="K525" s="235" t="s">
        <v>6739</v>
      </c>
      <c r="L525" s="44"/>
      <c r="M525" s="240" t="s">
        <v>1</v>
      </c>
      <c r="N525" s="241" t="s">
        <v>48</v>
      </c>
      <c r="O525" s="87"/>
      <c r="P525" s="242">
        <f>O525*H525</f>
        <v>0</v>
      </c>
      <c r="Q525" s="242">
        <v>0</v>
      </c>
      <c r="R525" s="242">
        <f>Q525*H525</f>
        <v>0</v>
      </c>
      <c r="S525" s="242">
        <v>0</v>
      </c>
      <c r="T525" s="243">
        <f>S525*H525</f>
        <v>0</v>
      </c>
      <c r="AR525" s="244" t="s">
        <v>236</v>
      </c>
      <c r="AT525" s="244" t="s">
        <v>384</v>
      </c>
      <c r="AU525" s="244" t="s">
        <v>91</v>
      </c>
      <c r="AY525" s="17" t="s">
        <v>381</v>
      </c>
      <c r="BE525" s="245">
        <f>IF(N525="základní",J525,0)</f>
        <v>0</v>
      </c>
      <c r="BF525" s="245">
        <f>IF(N525="snížená",J525,0)</f>
        <v>0</v>
      </c>
      <c r="BG525" s="245">
        <f>IF(N525="zákl. přenesená",J525,0)</f>
        <v>0</v>
      </c>
      <c r="BH525" s="245">
        <f>IF(N525="sníž. přenesená",J525,0)</f>
        <v>0</v>
      </c>
      <c r="BI525" s="245">
        <f>IF(N525="nulová",J525,0)</f>
        <v>0</v>
      </c>
      <c r="BJ525" s="17" t="s">
        <v>91</v>
      </c>
      <c r="BK525" s="245">
        <f>ROUND(I525*H525,2)</f>
        <v>0</v>
      </c>
      <c r="BL525" s="17" t="s">
        <v>236</v>
      </c>
      <c r="BM525" s="244" t="s">
        <v>2605</v>
      </c>
    </row>
    <row r="526" s="1" customFormat="1">
      <c r="B526" s="39"/>
      <c r="C526" s="40"/>
      <c r="D526" s="246" t="s">
        <v>391</v>
      </c>
      <c r="E526" s="40"/>
      <c r="F526" s="247" t="s">
        <v>7328</v>
      </c>
      <c r="G526" s="40"/>
      <c r="H526" s="40"/>
      <c r="I526" s="151"/>
      <c r="J526" s="40"/>
      <c r="K526" s="40"/>
      <c r="L526" s="44"/>
      <c r="M526" s="248"/>
      <c r="N526" s="87"/>
      <c r="O526" s="87"/>
      <c r="P526" s="87"/>
      <c r="Q526" s="87"/>
      <c r="R526" s="87"/>
      <c r="S526" s="87"/>
      <c r="T526" s="88"/>
      <c r="AT526" s="17" t="s">
        <v>391</v>
      </c>
      <c r="AU526" s="17" t="s">
        <v>91</v>
      </c>
    </row>
    <row r="527" s="1" customFormat="1" ht="16.5" customHeight="1">
      <c r="B527" s="39"/>
      <c r="C527" s="233" t="s">
        <v>1688</v>
      </c>
      <c r="D527" s="233" t="s">
        <v>384</v>
      </c>
      <c r="E527" s="234" t="s">
        <v>7329</v>
      </c>
      <c r="F527" s="235" t="s">
        <v>7330</v>
      </c>
      <c r="G527" s="236" t="s">
        <v>600</v>
      </c>
      <c r="H527" s="237">
        <v>5</v>
      </c>
      <c r="I527" s="238"/>
      <c r="J527" s="239">
        <f>ROUND(I527*H527,2)</f>
        <v>0</v>
      </c>
      <c r="K527" s="235" t="s">
        <v>6739</v>
      </c>
      <c r="L527" s="44"/>
      <c r="M527" s="240" t="s">
        <v>1</v>
      </c>
      <c r="N527" s="241" t="s">
        <v>48</v>
      </c>
      <c r="O527" s="87"/>
      <c r="P527" s="242">
        <f>O527*H527</f>
        <v>0</v>
      </c>
      <c r="Q527" s="242">
        <v>0</v>
      </c>
      <c r="R527" s="242">
        <f>Q527*H527</f>
        <v>0</v>
      </c>
      <c r="S527" s="242">
        <v>0</v>
      </c>
      <c r="T527" s="243">
        <f>S527*H527</f>
        <v>0</v>
      </c>
      <c r="AR527" s="244" t="s">
        <v>236</v>
      </c>
      <c r="AT527" s="244" t="s">
        <v>384</v>
      </c>
      <c r="AU527" s="244" t="s">
        <v>91</v>
      </c>
      <c r="AY527" s="17" t="s">
        <v>381</v>
      </c>
      <c r="BE527" s="245">
        <f>IF(N527="základní",J527,0)</f>
        <v>0</v>
      </c>
      <c r="BF527" s="245">
        <f>IF(N527="snížená",J527,0)</f>
        <v>0</v>
      </c>
      <c r="BG527" s="245">
        <f>IF(N527="zákl. přenesená",J527,0)</f>
        <v>0</v>
      </c>
      <c r="BH527" s="245">
        <f>IF(N527="sníž. přenesená",J527,0)</f>
        <v>0</v>
      </c>
      <c r="BI527" s="245">
        <f>IF(N527="nulová",J527,0)</f>
        <v>0</v>
      </c>
      <c r="BJ527" s="17" t="s">
        <v>91</v>
      </c>
      <c r="BK527" s="245">
        <f>ROUND(I527*H527,2)</f>
        <v>0</v>
      </c>
      <c r="BL527" s="17" t="s">
        <v>236</v>
      </c>
      <c r="BM527" s="244" t="s">
        <v>2613</v>
      </c>
    </row>
    <row r="528" s="1" customFormat="1" ht="16.5" customHeight="1">
      <c r="B528" s="39"/>
      <c r="C528" s="233" t="s">
        <v>1693</v>
      </c>
      <c r="D528" s="233" t="s">
        <v>384</v>
      </c>
      <c r="E528" s="234" t="s">
        <v>7331</v>
      </c>
      <c r="F528" s="235" t="s">
        <v>7332</v>
      </c>
      <c r="G528" s="236" t="s">
        <v>600</v>
      </c>
      <c r="H528" s="237">
        <v>1</v>
      </c>
      <c r="I528" s="238"/>
      <c r="J528" s="239">
        <f>ROUND(I528*H528,2)</f>
        <v>0</v>
      </c>
      <c r="K528" s="235" t="s">
        <v>6739</v>
      </c>
      <c r="L528" s="44"/>
      <c r="M528" s="240" t="s">
        <v>1</v>
      </c>
      <c r="N528" s="241" t="s">
        <v>48</v>
      </c>
      <c r="O528" s="87"/>
      <c r="P528" s="242">
        <f>O528*H528</f>
        <v>0</v>
      </c>
      <c r="Q528" s="242">
        <v>0</v>
      </c>
      <c r="R528" s="242">
        <f>Q528*H528</f>
        <v>0</v>
      </c>
      <c r="S528" s="242">
        <v>0</v>
      </c>
      <c r="T528" s="243">
        <f>S528*H528</f>
        <v>0</v>
      </c>
      <c r="AR528" s="244" t="s">
        <v>236</v>
      </c>
      <c r="AT528" s="244" t="s">
        <v>384</v>
      </c>
      <c r="AU528" s="244" t="s">
        <v>91</v>
      </c>
      <c r="AY528" s="17" t="s">
        <v>381</v>
      </c>
      <c r="BE528" s="245">
        <f>IF(N528="základní",J528,0)</f>
        <v>0</v>
      </c>
      <c r="BF528" s="245">
        <f>IF(N528="snížená",J528,0)</f>
        <v>0</v>
      </c>
      <c r="BG528" s="245">
        <f>IF(N528="zákl. přenesená",J528,0)</f>
        <v>0</v>
      </c>
      <c r="BH528" s="245">
        <f>IF(N528="sníž. přenesená",J528,0)</f>
        <v>0</v>
      </c>
      <c r="BI528" s="245">
        <f>IF(N528="nulová",J528,0)</f>
        <v>0</v>
      </c>
      <c r="BJ528" s="17" t="s">
        <v>91</v>
      </c>
      <c r="BK528" s="245">
        <f>ROUND(I528*H528,2)</f>
        <v>0</v>
      </c>
      <c r="BL528" s="17" t="s">
        <v>236</v>
      </c>
      <c r="BM528" s="244" t="s">
        <v>2621</v>
      </c>
    </row>
    <row r="529" s="1" customFormat="1">
      <c r="B529" s="39"/>
      <c r="C529" s="40"/>
      <c r="D529" s="246" t="s">
        <v>391</v>
      </c>
      <c r="E529" s="40"/>
      <c r="F529" s="247" t="s">
        <v>7333</v>
      </c>
      <c r="G529" s="40"/>
      <c r="H529" s="40"/>
      <c r="I529" s="151"/>
      <c r="J529" s="40"/>
      <c r="K529" s="40"/>
      <c r="L529" s="44"/>
      <c r="M529" s="248"/>
      <c r="N529" s="87"/>
      <c r="O529" s="87"/>
      <c r="P529" s="87"/>
      <c r="Q529" s="87"/>
      <c r="R529" s="87"/>
      <c r="S529" s="87"/>
      <c r="T529" s="88"/>
      <c r="AT529" s="17" t="s">
        <v>391</v>
      </c>
      <c r="AU529" s="17" t="s">
        <v>91</v>
      </c>
    </row>
    <row r="530" s="1" customFormat="1" ht="16.5" customHeight="1">
      <c r="B530" s="39"/>
      <c r="C530" s="233" t="s">
        <v>1699</v>
      </c>
      <c r="D530" s="233" t="s">
        <v>384</v>
      </c>
      <c r="E530" s="234" t="s">
        <v>7334</v>
      </c>
      <c r="F530" s="235" t="s">
        <v>7335</v>
      </c>
      <c r="G530" s="236" t="s">
        <v>600</v>
      </c>
      <c r="H530" s="237">
        <v>2</v>
      </c>
      <c r="I530" s="238"/>
      <c r="J530" s="239">
        <f>ROUND(I530*H530,2)</f>
        <v>0</v>
      </c>
      <c r="K530" s="235" t="s">
        <v>6739</v>
      </c>
      <c r="L530" s="44"/>
      <c r="M530" s="240" t="s">
        <v>1</v>
      </c>
      <c r="N530" s="241" t="s">
        <v>48</v>
      </c>
      <c r="O530" s="87"/>
      <c r="P530" s="242">
        <f>O530*H530</f>
        <v>0</v>
      </c>
      <c r="Q530" s="242">
        <v>0</v>
      </c>
      <c r="R530" s="242">
        <f>Q530*H530</f>
        <v>0</v>
      </c>
      <c r="S530" s="242">
        <v>0</v>
      </c>
      <c r="T530" s="243">
        <f>S530*H530</f>
        <v>0</v>
      </c>
      <c r="AR530" s="244" t="s">
        <v>236</v>
      </c>
      <c r="AT530" s="244" t="s">
        <v>384</v>
      </c>
      <c r="AU530" s="244" t="s">
        <v>91</v>
      </c>
      <c r="AY530" s="17" t="s">
        <v>381</v>
      </c>
      <c r="BE530" s="245">
        <f>IF(N530="základní",J530,0)</f>
        <v>0</v>
      </c>
      <c r="BF530" s="245">
        <f>IF(N530="snížená",J530,0)</f>
        <v>0</v>
      </c>
      <c r="BG530" s="245">
        <f>IF(N530="zákl. přenesená",J530,0)</f>
        <v>0</v>
      </c>
      <c r="BH530" s="245">
        <f>IF(N530="sníž. přenesená",J530,0)</f>
        <v>0</v>
      </c>
      <c r="BI530" s="245">
        <f>IF(N530="nulová",J530,0)</f>
        <v>0</v>
      </c>
      <c r="BJ530" s="17" t="s">
        <v>91</v>
      </c>
      <c r="BK530" s="245">
        <f>ROUND(I530*H530,2)</f>
        <v>0</v>
      </c>
      <c r="BL530" s="17" t="s">
        <v>236</v>
      </c>
      <c r="BM530" s="244" t="s">
        <v>2630</v>
      </c>
    </row>
    <row r="531" s="1" customFormat="1">
      <c r="B531" s="39"/>
      <c r="C531" s="40"/>
      <c r="D531" s="246" t="s">
        <v>391</v>
      </c>
      <c r="E531" s="40"/>
      <c r="F531" s="247" t="s">
        <v>7336</v>
      </c>
      <c r="G531" s="40"/>
      <c r="H531" s="40"/>
      <c r="I531" s="151"/>
      <c r="J531" s="40"/>
      <c r="K531" s="40"/>
      <c r="L531" s="44"/>
      <c r="M531" s="248"/>
      <c r="N531" s="87"/>
      <c r="O531" s="87"/>
      <c r="P531" s="87"/>
      <c r="Q531" s="87"/>
      <c r="R531" s="87"/>
      <c r="S531" s="87"/>
      <c r="T531" s="88"/>
      <c r="AT531" s="17" t="s">
        <v>391</v>
      </c>
      <c r="AU531" s="17" t="s">
        <v>91</v>
      </c>
    </row>
    <row r="532" s="1" customFormat="1" ht="16.5" customHeight="1">
      <c r="B532" s="39"/>
      <c r="C532" s="233" t="s">
        <v>1708</v>
      </c>
      <c r="D532" s="233" t="s">
        <v>384</v>
      </c>
      <c r="E532" s="234" t="s">
        <v>7337</v>
      </c>
      <c r="F532" s="235" t="s">
        <v>7338</v>
      </c>
      <c r="G532" s="236" t="s">
        <v>600</v>
      </c>
      <c r="H532" s="237">
        <v>2</v>
      </c>
      <c r="I532" s="238"/>
      <c r="J532" s="239">
        <f>ROUND(I532*H532,2)</f>
        <v>0</v>
      </c>
      <c r="K532" s="235" t="s">
        <v>6739</v>
      </c>
      <c r="L532" s="44"/>
      <c r="M532" s="240" t="s">
        <v>1</v>
      </c>
      <c r="N532" s="241" t="s">
        <v>48</v>
      </c>
      <c r="O532" s="87"/>
      <c r="P532" s="242">
        <f>O532*H532</f>
        <v>0</v>
      </c>
      <c r="Q532" s="242">
        <v>0</v>
      </c>
      <c r="R532" s="242">
        <f>Q532*H532</f>
        <v>0</v>
      </c>
      <c r="S532" s="242">
        <v>0</v>
      </c>
      <c r="T532" s="243">
        <f>S532*H532</f>
        <v>0</v>
      </c>
      <c r="AR532" s="244" t="s">
        <v>236</v>
      </c>
      <c r="AT532" s="244" t="s">
        <v>384</v>
      </c>
      <c r="AU532" s="244" t="s">
        <v>91</v>
      </c>
      <c r="AY532" s="17" t="s">
        <v>381</v>
      </c>
      <c r="BE532" s="245">
        <f>IF(N532="základní",J532,0)</f>
        <v>0</v>
      </c>
      <c r="BF532" s="245">
        <f>IF(N532="snížená",J532,0)</f>
        <v>0</v>
      </c>
      <c r="BG532" s="245">
        <f>IF(N532="zákl. přenesená",J532,0)</f>
        <v>0</v>
      </c>
      <c r="BH532" s="245">
        <f>IF(N532="sníž. přenesená",J532,0)</f>
        <v>0</v>
      </c>
      <c r="BI532" s="245">
        <f>IF(N532="nulová",J532,0)</f>
        <v>0</v>
      </c>
      <c r="BJ532" s="17" t="s">
        <v>91</v>
      </c>
      <c r="BK532" s="245">
        <f>ROUND(I532*H532,2)</f>
        <v>0</v>
      </c>
      <c r="BL532" s="17" t="s">
        <v>236</v>
      </c>
      <c r="BM532" s="244" t="s">
        <v>2638</v>
      </c>
    </row>
    <row r="533" s="1" customFormat="1">
      <c r="B533" s="39"/>
      <c r="C533" s="40"/>
      <c r="D533" s="246" t="s">
        <v>391</v>
      </c>
      <c r="E533" s="40"/>
      <c r="F533" s="247" t="s">
        <v>7336</v>
      </c>
      <c r="G533" s="40"/>
      <c r="H533" s="40"/>
      <c r="I533" s="151"/>
      <c r="J533" s="40"/>
      <c r="K533" s="40"/>
      <c r="L533" s="44"/>
      <c r="M533" s="248"/>
      <c r="N533" s="87"/>
      <c r="O533" s="87"/>
      <c r="P533" s="87"/>
      <c r="Q533" s="87"/>
      <c r="R533" s="87"/>
      <c r="S533" s="87"/>
      <c r="T533" s="88"/>
      <c r="AT533" s="17" t="s">
        <v>391</v>
      </c>
      <c r="AU533" s="17" t="s">
        <v>91</v>
      </c>
    </row>
    <row r="534" s="1" customFormat="1" ht="16.5" customHeight="1">
      <c r="B534" s="39"/>
      <c r="C534" s="233" t="s">
        <v>1712</v>
      </c>
      <c r="D534" s="233" t="s">
        <v>384</v>
      </c>
      <c r="E534" s="234" t="s">
        <v>7339</v>
      </c>
      <c r="F534" s="235" t="s">
        <v>7340</v>
      </c>
      <c r="G534" s="236" t="s">
        <v>600</v>
      </c>
      <c r="H534" s="237">
        <v>80</v>
      </c>
      <c r="I534" s="238"/>
      <c r="J534" s="239">
        <f>ROUND(I534*H534,2)</f>
        <v>0</v>
      </c>
      <c r="K534" s="235" t="s">
        <v>6739</v>
      </c>
      <c r="L534" s="44"/>
      <c r="M534" s="240" t="s">
        <v>1</v>
      </c>
      <c r="N534" s="241" t="s">
        <v>48</v>
      </c>
      <c r="O534" s="87"/>
      <c r="P534" s="242">
        <f>O534*H534</f>
        <v>0</v>
      </c>
      <c r="Q534" s="242">
        <v>0</v>
      </c>
      <c r="R534" s="242">
        <f>Q534*H534</f>
        <v>0</v>
      </c>
      <c r="S534" s="242">
        <v>0</v>
      </c>
      <c r="T534" s="243">
        <f>S534*H534</f>
        <v>0</v>
      </c>
      <c r="AR534" s="244" t="s">
        <v>236</v>
      </c>
      <c r="AT534" s="244" t="s">
        <v>384</v>
      </c>
      <c r="AU534" s="244" t="s">
        <v>91</v>
      </c>
      <c r="AY534" s="17" t="s">
        <v>381</v>
      </c>
      <c r="BE534" s="245">
        <f>IF(N534="základní",J534,0)</f>
        <v>0</v>
      </c>
      <c r="BF534" s="245">
        <f>IF(N534="snížená",J534,0)</f>
        <v>0</v>
      </c>
      <c r="BG534" s="245">
        <f>IF(N534="zákl. přenesená",J534,0)</f>
        <v>0</v>
      </c>
      <c r="BH534" s="245">
        <f>IF(N534="sníž. přenesená",J534,0)</f>
        <v>0</v>
      </c>
      <c r="BI534" s="245">
        <f>IF(N534="nulová",J534,0)</f>
        <v>0</v>
      </c>
      <c r="BJ534" s="17" t="s">
        <v>91</v>
      </c>
      <c r="BK534" s="245">
        <f>ROUND(I534*H534,2)</f>
        <v>0</v>
      </c>
      <c r="BL534" s="17" t="s">
        <v>236</v>
      </c>
      <c r="BM534" s="244" t="s">
        <v>2646</v>
      </c>
    </row>
    <row r="535" s="1" customFormat="1">
      <c r="B535" s="39"/>
      <c r="C535" s="40"/>
      <c r="D535" s="246" t="s">
        <v>391</v>
      </c>
      <c r="E535" s="40"/>
      <c r="F535" s="247" t="s">
        <v>7341</v>
      </c>
      <c r="G535" s="40"/>
      <c r="H535" s="40"/>
      <c r="I535" s="151"/>
      <c r="J535" s="40"/>
      <c r="K535" s="40"/>
      <c r="L535" s="44"/>
      <c r="M535" s="248"/>
      <c r="N535" s="87"/>
      <c r="O535" s="87"/>
      <c r="P535" s="87"/>
      <c r="Q535" s="87"/>
      <c r="R535" s="87"/>
      <c r="S535" s="87"/>
      <c r="T535" s="88"/>
      <c r="AT535" s="17" t="s">
        <v>391</v>
      </c>
      <c r="AU535" s="17" t="s">
        <v>91</v>
      </c>
    </row>
    <row r="536" s="1" customFormat="1" ht="16.5" customHeight="1">
      <c r="B536" s="39"/>
      <c r="C536" s="233" t="s">
        <v>1719</v>
      </c>
      <c r="D536" s="233" t="s">
        <v>384</v>
      </c>
      <c r="E536" s="234" t="s">
        <v>7342</v>
      </c>
      <c r="F536" s="235" t="s">
        <v>7343</v>
      </c>
      <c r="G536" s="236" t="s">
        <v>600</v>
      </c>
      <c r="H536" s="237">
        <v>14</v>
      </c>
      <c r="I536" s="238"/>
      <c r="J536" s="239">
        <f>ROUND(I536*H536,2)</f>
        <v>0</v>
      </c>
      <c r="K536" s="235" t="s">
        <v>6739</v>
      </c>
      <c r="L536" s="44"/>
      <c r="M536" s="240" t="s">
        <v>1</v>
      </c>
      <c r="N536" s="241" t="s">
        <v>48</v>
      </c>
      <c r="O536" s="87"/>
      <c r="P536" s="242">
        <f>O536*H536</f>
        <v>0</v>
      </c>
      <c r="Q536" s="242">
        <v>0</v>
      </c>
      <c r="R536" s="242">
        <f>Q536*H536</f>
        <v>0</v>
      </c>
      <c r="S536" s="242">
        <v>0</v>
      </c>
      <c r="T536" s="243">
        <f>S536*H536</f>
        <v>0</v>
      </c>
      <c r="AR536" s="244" t="s">
        <v>236</v>
      </c>
      <c r="AT536" s="244" t="s">
        <v>384</v>
      </c>
      <c r="AU536" s="244" t="s">
        <v>91</v>
      </c>
      <c r="AY536" s="17" t="s">
        <v>381</v>
      </c>
      <c r="BE536" s="245">
        <f>IF(N536="základní",J536,0)</f>
        <v>0</v>
      </c>
      <c r="BF536" s="245">
        <f>IF(N536="snížená",J536,0)</f>
        <v>0</v>
      </c>
      <c r="BG536" s="245">
        <f>IF(N536="zákl. přenesená",J536,0)</f>
        <v>0</v>
      </c>
      <c r="BH536" s="245">
        <f>IF(N536="sníž. přenesená",J536,0)</f>
        <v>0</v>
      </c>
      <c r="BI536" s="245">
        <f>IF(N536="nulová",J536,0)</f>
        <v>0</v>
      </c>
      <c r="BJ536" s="17" t="s">
        <v>91</v>
      </c>
      <c r="BK536" s="245">
        <f>ROUND(I536*H536,2)</f>
        <v>0</v>
      </c>
      <c r="BL536" s="17" t="s">
        <v>236</v>
      </c>
      <c r="BM536" s="244" t="s">
        <v>2655</v>
      </c>
    </row>
    <row r="537" s="1" customFormat="1">
      <c r="B537" s="39"/>
      <c r="C537" s="40"/>
      <c r="D537" s="246" t="s">
        <v>391</v>
      </c>
      <c r="E537" s="40"/>
      <c r="F537" s="247" t="s">
        <v>7344</v>
      </c>
      <c r="G537" s="40"/>
      <c r="H537" s="40"/>
      <c r="I537" s="151"/>
      <c r="J537" s="40"/>
      <c r="K537" s="40"/>
      <c r="L537" s="44"/>
      <c r="M537" s="248"/>
      <c r="N537" s="87"/>
      <c r="O537" s="87"/>
      <c r="P537" s="87"/>
      <c r="Q537" s="87"/>
      <c r="R537" s="87"/>
      <c r="S537" s="87"/>
      <c r="T537" s="88"/>
      <c r="AT537" s="17" t="s">
        <v>391</v>
      </c>
      <c r="AU537" s="17" t="s">
        <v>91</v>
      </c>
    </row>
    <row r="538" s="1" customFormat="1" ht="16.5" customHeight="1">
      <c r="B538" s="39"/>
      <c r="C538" s="233" t="s">
        <v>1725</v>
      </c>
      <c r="D538" s="233" t="s">
        <v>384</v>
      </c>
      <c r="E538" s="234" t="s">
        <v>7345</v>
      </c>
      <c r="F538" s="235" t="s">
        <v>7346</v>
      </c>
      <c r="G538" s="236" t="s">
        <v>600</v>
      </c>
      <c r="H538" s="237">
        <v>8</v>
      </c>
      <c r="I538" s="238"/>
      <c r="J538" s="239">
        <f>ROUND(I538*H538,2)</f>
        <v>0</v>
      </c>
      <c r="K538" s="235" t="s">
        <v>6739</v>
      </c>
      <c r="L538" s="44"/>
      <c r="M538" s="240" t="s">
        <v>1</v>
      </c>
      <c r="N538" s="241" t="s">
        <v>48</v>
      </c>
      <c r="O538" s="87"/>
      <c r="P538" s="242">
        <f>O538*H538</f>
        <v>0</v>
      </c>
      <c r="Q538" s="242">
        <v>0</v>
      </c>
      <c r="R538" s="242">
        <f>Q538*H538</f>
        <v>0</v>
      </c>
      <c r="S538" s="242">
        <v>0</v>
      </c>
      <c r="T538" s="243">
        <f>S538*H538</f>
        <v>0</v>
      </c>
      <c r="AR538" s="244" t="s">
        <v>236</v>
      </c>
      <c r="AT538" s="244" t="s">
        <v>384</v>
      </c>
      <c r="AU538" s="244" t="s">
        <v>91</v>
      </c>
      <c r="AY538" s="17" t="s">
        <v>381</v>
      </c>
      <c r="BE538" s="245">
        <f>IF(N538="základní",J538,0)</f>
        <v>0</v>
      </c>
      <c r="BF538" s="245">
        <f>IF(N538="snížená",J538,0)</f>
        <v>0</v>
      </c>
      <c r="BG538" s="245">
        <f>IF(N538="zákl. přenesená",J538,0)</f>
        <v>0</v>
      </c>
      <c r="BH538" s="245">
        <f>IF(N538="sníž. přenesená",J538,0)</f>
        <v>0</v>
      </c>
      <c r="BI538" s="245">
        <f>IF(N538="nulová",J538,0)</f>
        <v>0</v>
      </c>
      <c r="BJ538" s="17" t="s">
        <v>91</v>
      </c>
      <c r="BK538" s="245">
        <f>ROUND(I538*H538,2)</f>
        <v>0</v>
      </c>
      <c r="BL538" s="17" t="s">
        <v>236</v>
      </c>
      <c r="BM538" s="244" t="s">
        <v>2664</v>
      </c>
    </row>
    <row r="539" s="1" customFormat="1">
      <c r="B539" s="39"/>
      <c r="C539" s="40"/>
      <c r="D539" s="246" t="s">
        <v>391</v>
      </c>
      <c r="E539" s="40"/>
      <c r="F539" s="247" t="s">
        <v>7347</v>
      </c>
      <c r="G539" s="40"/>
      <c r="H539" s="40"/>
      <c r="I539" s="151"/>
      <c r="J539" s="40"/>
      <c r="K539" s="40"/>
      <c r="L539" s="44"/>
      <c r="M539" s="248"/>
      <c r="N539" s="87"/>
      <c r="O539" s="87"/>
      <c r="P539" s="87"/>
      <c r="Q539" s="87"/>
      <c r="R539" s="87"/>
      <c r="S539" s="87"/>
      <c r="T539" s="88"/>
      <c r="AT539" s="17" t="s">
        <v>391</v>
      </c>
      <c r="AU539" s="17" t="s">
        <v>91</v>
      </c>
    </row>
    <row r="540" s="1" customFormat="1" ht="16.5" customHeight="1">
      <c r="B540" s="39"/>
      <c r="C540" s="233" t="s">
        <v>1737</v>
      </c>
      <c r="D540" s="233" t="s">
        <v>384</v>
      </c>
      <c r="E540" s="234" t="s">
        <v>7348</v>
      </c>
      <c r="F540" s="235" t="s">
        <v>7349</v>
      </c>
      <c r="G540" s="236" t="s">
        <v>600</v>
      </c>
      <c r="H540" s="237">
        <v>3</v>
      </c>
      <c r="I540" s="238"/>
      <c r="J540" s="239">
        <f>ROUND(I540*H540,2)</f>
        <v>0</v>
      </c>
      <c r="K540" s="235" t="s">
        <v>6739</v>
      </c>
      <c r="L540" s="44"/>
      <c r="M540" s="240" t="s">
        <v>1</v>
      </c>
      <c r="N540" s="241" t="s">
        <v>48</v>
      </c>
      <c r="O540" s="87"/>
      <c r="P540" s="242">
        <f>O540*H540</f>
        <v>0</v>
      </c>
      <c r="Q540" s="242">
        <v>0</v>
      </c>
      <c r="R540" s="242">
        <f>Q540*H540</f>
        <v>0</v>
      </c>
      <c r="S540" s="242">
        <v>0</v>
      </c>
      <c r="T540" s="243">
        <f>S540*H540</f>
        <v>0</v>
      </c>
      <c r="AR540" s="244" t="s">
        <v>236</v>
      </c>
      <c r="AT540" s="244" t="s">
        <v>384</v>
      </c>
      <c r="AU540" s="244" t="s">
        <v>91</v>
      </c>
      <c r="AY540" s="17" t="s">
        <v>381</v>
      </c>
      <c r="BE540" s="245">
        <f>IF(N540="základní",J540,0)</f>
        <v>0</v>
      </c>
      <c r="BF540" s="245">
        <f>IF(N540="snížená",J540,0)</f>
        <v>0</v>
      </c>
      <c r="BG540" s="245">
        <f>IF(N540="zákl. přenesená",J540,0)</f>
        <v>0</v>
      </c>
      <c r="BH540" s="245">
        <f>IF(N540="sníž. přenesená",J540,0)</f>
        <v>0</v>
      </c>
      <c r="BI540" s="245">
        <f>IF(N540="nulová",J540,0)</f>
        <v>0</v>
      </c>
      <c r="BJ540" s="17" t="s">
        <v>91</v>
      </c>
      <c r="BK540" s="245">
        <f>ROUND(I540*H540,2)</f>
        <v>0</v>
      </c>
      <c r="BL540" s="17" t="s">
        <v>236</v>
      </c>
      <c r="BM540" s="244" t="s">
        <v>2673</v>
      </c>
    </row>
    <row r="541" s="1" customFormat="1">
      <c r="B541" s="39"/>
      <c r="C541" s="40"/>
      <c r="D541" s="246" t="s">
        <v>391</v>
      </c>
      <c r="E541" s="40"/>
      <c r="F541" s="247" t="s">
        <v>7350</v>
      </c>
      <c r="G541" s="40"/>
      <c r="H541" s="40"/>
      <c r="I541" s="151"/>
      <c r="J541" s="40"/>
      <c r="K541" s="40"/>
      <c r="L541" s="44"/>
      <c r="M541" s="248"/>
      <c r="N541" s="87"/>
      <c r="O541" s="87"/>
      <c r="P541" s="87"/>
      <c r="Q541" s="87"/>
      <c r="R541" s="87"/>
      <c r="S541" s="87"/>
      <c r="T541" s="88"/>
      <c r="AT541" s="17" t="s">
        <v>391</v>
      </c>
      <c r="AU541" s="17" t="s">
        <v>91</v>
      </c>
    </row>
    <row r="542" s="1" customFormat="1" ht="16.5" customHeight="1">
      <c r="B542" s="39"/>
      <c r="C542" s="233" t="s">
        <v>1748</v>
      </c>
      <c r="D542" s="233" t="s">
        <v>384</v>
      </c>
      <c r="E542" s="234" t="s">
        <v>7351</v>
      </c>
      <c r="F542" s="235" t="s">
        <v>7352</v>
      </c>
      <c r="G542" s="236" t="s">
        <v>600</v>
      </c>
      <c r="H542" s="237">
        <v>1</v>
      </c>
      <c r="I542" s="238"/>
      <c r="J542" s="239">
        <f>ROUND(I542*H542,2)</f>
        <v>0</v>
      </c>
      <c r="K542" s="235" t="s">
        <v>6739</v>
      </c>
      <c r="L542" s="44"/>
      <c r="M542" s="240" t="s">
        <v>1</v>
      </c>
      <c r="N542" s="241" t="s">
        <v>48</v>
      </c>
      <c r="O542" s="87"/>
      <c r="P542" s="242">
        <f>O542*H542</f>
        <v>0</v>
      </c>
      <c r="Q542" s="242">
        <v>0</v>
      </c>
      <c r="R542" s="242">
        <f>Q542*H542</f>
        <v>0</v>
      </c>
      <c r="S542" s="242">
        <v>0</v>
      </c>
      <c r="T542" s="243">
        <f>S542*H542</f>
        <v>0</v>
      </c>
      <c r="AR542" s="244" t="s">
        <v>236</v>
      </c>
      <c r="AT542" s="244" t="s">
        <v>384</v>
      </c>
      <c r="AU542" s="244" t="s">
        <v>91</v>
      </c>
      <c r="AY542" s="17" t="s">
        <v>381</v>
      </c>
      <c r="BE542" s="245">
        <f>IF(N542="základní",J542,0)</f>
        <v>0</v>
      </c>
      <c r="BF542" s="245">
        <f>IF(N542="snížená",J542,0)</f>
        <v>0</v>
      </c>
      <c r="BG542" s="245">
        <f>IF(N542="zákl. přenesená",J542,0)</f>
        <v>0</v>
      </c>
      <c r="BH542" s="245">
        <f>IF(N542="sníž. přenesená",J542,0)</f>
        <v>0</v>
      </c>
      <c r="BI542" s="245">
        <f>IF(N542="nulová",J542,0)</f>
        <v>0</v>
      </c>
      <c r="BJ542" s="17" t="s">
        <v>91</v>
      </c>
      <c r="BK542" s="245">
        <f>ROUND(I542*H542,2)</f>
        <v>0</v>
      </c>
      <c r="BL542" s="17" t="s">
        <v>236</v>
      </c>
      <c r="BM542" s="244" t="s">
        <v>2688</v>
      </c>
    </row>
    <row r="543" s="1" customFormat="1">
      <c r="B543" s="39"/>
      <c r="C543" s="40"/>
      <c r="D543" s="246" t="s">
        <v>391</v>
      </c>
      <c r="E543" s="40"/>
      <c r="F543" s="247" t="s">
        <v>7353</v>
      </c>
      <c r="G543" s="40"/>
      <c r="H543" s="40"/>
      <c r="I543" s="151"/>
      <c r="J543" s="40"/>
      <c r="K543" s="40"/>
      <c r="L543" s="44"/>
      <c r="M543" s="248"/>
      <c r="N543" s="87"/>
      <c r="O543" s="87"/>
      <c r="P543" s="87"/>
      <c r="Q543" s="87"/>
      <c r="R543" s="87"/>
      <c r="S543" s="87"/>
      <c r="T543" s="88"/>
      <c r="AT543" s="17" t="s">
        <v>391</v>
      </c>
      <c r="AU543" s="17" t="s">
        <v>91</v>
      </c>
    </row>
    <row r="544" s="1" customFormat="1" ht="16.5" customHeight="1">
      <c r="B544" s="39"/>
      <c r="C544" s="233" t="s">
        <v>1753</v>
      </c>
      <c r="D544" s="233" t="s">
        <v>384</v>
      </c>
      <c r="E544" s="234" t="s">
        <v>7354</v>
      </c>
      <c r="F544" s="235" t="s">
        <v>7355</v>
      </c>
      <c r="G544" s="236" t="s">
        <v>600</v>
      </c>
      <c r="H544" s="237">
        <v>2</v>
      </c>
      <c r="I544" s="238"/>
      <c r="J544" s="239">
        <f>ROUND(I544*H544,2)</f>
        <v>0</v>
      </c>
      <c r="K544" s="235" t="s">
        <v>6739</v>
      </c>
      <c r="L544" s="44"/>
      <c r="M544" s="240" t="s">
        <v>1</v>
      </c>
      <c r="N544" s="241" t="s">
        <v>48</v>
      </c>
      <c r="O544" s="87"/>
      <c r="P544" s="242">
        <f>O544*H544</f>
        <v>0</v>
      </c>
      <c r="Q544" s="242">
        <v>0</v>
      </c>
      <c r="R544" s="242">
        <f>Q544*H544</f>
        <v>0</v>
      </c>
      <c r="S544" s="242">
        <v>0</v>
      </c>
      <c r="T544" s="243">
        <f>S544*H544</f>
        <v>0</v>
      </c>
      <c r="AR544" s="244" t="s">
        <v>236</v>
      </c>
      <c r="AT544" s="244" t="s">
        <v>384</v>
      </c>
      <c r="AU544" s="244" t="s">
        <v>91</v>
      </c>
      <c r="AY544" s="17" t="s">
        <v>381</v>
      </c>
      <c r="BE544" s="245">
        <f>IF(N544="základní",J544,0)</f>
        <v>0</v>
      </c>
      <c r="BF544" s="245">
        <f>IF(N544="snížená",J544,0)</f>
        <v>0</v>
      </c>
      <c r="BG544" s="245">
        <f>IF(N544="zákl. přenesená",J544,0)</f>
        <v>0</v>
      </c>
      <c r="BH544" s="245">
        <f>IF(N544="sníž. přenesená",J544,0)</f>
        <v>0</v>
      </c>
      <c r="BI544" s="245">
        <f>IF(N544="nulová",J544,0)</f>
        <v>0</v>
      </c>
      <c r="BJ544" s="17" t="s">
        <v>91</v>
      </c>
      <c r="BK544" s="245">
        <f>ROUND(I544*H544,2)</f>
        <v>0</v>
      </c>
      <c r="BL544" s="17" t="s">
        <v>236</v>
      </c>
      <c r="BM544" s="244" t="s">
        <v>2699</v>
      </c>
    </row>
    <row r="545" s="1" customFormat="1">
      <c r="B545" s="39"/>
      <c r="C545" s="40"/>
      <c r="D545" s="246" t="s">
        <v>391</v>
      </c>
      <c r="E545" s="40"/>
      <c r="F545" s="247" t="s">
        <v>7356</v>
      </c>
      <c r="G545" s="40"/>
      <c r="H545" s="40"/>
      <c r="I545" s="151"/>
      <c r="J545" s="40"/>
      <c r="K545" s="40"/>
      <c r="L545" s="44"/>
      <c r="M545" s="248"/>
      <c r="N545" s="87"/>
      <c r="O545" s="87"/>
      <c r="P545" s="87"/>
      <c r="Q545" s="87"/>
      <c r="R545" s="87"/>
      <c r="S545" s="87"/>
      <c r="T545" s="88"/>
      <c r="AT545" s="17" t="s">
        <v>391</v>
      </c>
      <c r="AU545" s="17" t="s">
        <v>91</v>
      </c>
    </row>
    <row r="546" s="1" customFormat="1" ht="16.5" customHeight="1">
      <c r="B546" s="39"/>
      <c r="C546" s="233" t="s">
        <v>1759</v>
      </c>
      <c r="D546" s="233" t="s">
        <v>384</v>
      </c>
      <c r="E546" s="234" t="s">
        <v>7357</v>
      </c>
      <c r="F546" s="235" t="s">
        <v>7358</v>
      </c>
      <c r="G546" s="236" t="s">
        <v>600</v>
      </c>
      <c r="H546" s="237">
        <v>65</v>
      </c>
      <c r="I546" s="238"/>
      <c r="J546" s="239">
        <f>ROUND(I546*H546,2)</f>
        <v>0</v>
      </c>
      <c r="K546" s="235" t="s">
        <v>6739</v>
      </c>
      <c r="L546" s="44"/>
      <c r="M546" s="240" t="s">
        <v>1</v>
      </c>
      <c r="N546" s="241" t="s">
        <v>48</v>
      </c>
      <c r="O546" s="87"/>
      <c r="P546" s="242">
        <f>O546*H546</f>
        <v>0</v>
      </c>
      <c r="Q546" s="242">
        <v>0</v>
      </c>
      <c r="R546" s="242">
        <f>Q546*H546</f>
        <v>0</v>
      </c>
      <c r="S546" s="242">
        <v>0</v>
      </c>
      <c r="T546" s="243">
        <f>S546*H546</f>
        <v>0</v>
      </c>
      <c r="AR546" s="244" t="s">
        <v>236</v>
      </c>
      <c r="AT546" s="244" t="s">
        <v>384</v>
      </c>
      <c r="AU546" s="244" t="s">
        <v>91</v>
      </c>
      <c r="AY546" s="17" t="s">
        <v>381</v>
      </c>
      <c r="BE546" s="245">
        <f>IF(N546="základní",J546,0)</f>
        <v>0</v>
      </c>
      <c r="BF546" s="245">
        <f>IF(N546="snížená",J546,0)</f>
        <v>0</v>
      </c>
      <c r="BG546" s="245">
        <f>IF(N546="zákl. přenesená",J546,0)</f>
        <v>0</v>
      </c>
      <c r="BH546" s="245">
        <f>IF(N546="sníž. přenesená",J546,0)</f>
        <v>0</v>
      </c>
      <c r="BI546" s="245">
        <f>IF(N546="nulová",J546,0)</f>
        <v>0</v>
      </c>
      <c r="BJ546" s="17" t="s">
        <v>91</v>
      </c>
      <c r="BK546" s="245">
        <f>ROUND(I546*H546,2)</f>
        <v>0</v>
      </c>
      <c r="BL546" s="17" t="s">
        <v>236</v>
      </c>
      <c r="BM546" s="244" t="s">
        <v>2707</v>
      </c>
    </row>
    <row r="547" s="1" customFormat="1">
      <c r="B547" s="39"/>
      <c r="C547" s="40"/>
      <c r="D547" s="246" t="s">
        <v>391</v>
      </c>
      <c r="E547" s="40"/>
      <c r="F547" s="247" t="s">
        <v>7359</v>
      </c>
      <c r="G547" s="40"/>
      <c r="H547" s="40"/>
      <c r="I547" s="151"/>
      <c r="J547" s="40"/>
      <c r="K547" s="40"/>
      <c r="L547" s="44"/>
      <c r="M547" s="248"/>
      <c r="N547" s="87"/>
      <c r="O547" s="87"/>
      <c r="P547" s="87"/>
      <c r="Q547" s="87"/>
      <c r="R547" s="87"/>
      <c r="S547" s="87"/>
      <c r="T547" s="88"/>
      <c r="AT547" s="17" t="s">
        <v>391</v>
      </c>
      <c r="AU547" s="17" t="s">
        <v>91</v>
      </c>
    </row>
    <row r="548" s="1" customFormat="1" ht="16.5" customHeight="1">
      <c r="B548" s="39"/>
      <c r="C548" s="233" t="s">
        <v>1763</v>
      </c>
      <c r="D548" s="233" t="s">
        <v>384</v>
      </c>
      <c r="E548" s="234" t="s">
        <v>7360</v>
      </c>
      <c r="F548" s="235" t="s">
        <v>7361</v>
      </c>
      <c r="G548" s="236" t="s">
        <v>600</v>
      </c>
      <c r="H548" s="237">
        <v>4</v>
      </c>
      <c r="I548" s="238"/>
      <c r="J548" s="239">
        <f>ROUND(I548*H548,2)</f>
        <v>0</v>
      </c>
      <c r="K548" s="235" t="s">
        <v>6739</v>
      </c>
      <c r="L548" s="44"/>
      <c r="M548" s="240" t="s">
        <v>1</v>
      </c>
      <c r="N548" s="241" t="s">
        <v>48</v>
      </c>
      <c r="O548" s="87"/>
      <c r="P548" s="242">
        <f>O548*H548</f>
        <v>0</v>
      </c>
      <c r="Q548" s="242">
        <v>0</v>
      </c>
      <c r="R548" s="242">
        <f>Q548*H548</f>
        <v>0</v>
      </c>
      <c r="S548" s="242">
        <v>0</v>
      </c>
      <c r="T548" s="243">
        <f>S548*H548</f>
        <v>0</v>
      </c>
      <c r="AR548" s="244" t="s">
        <v>236</v>
      </c>
      <c r="AT548" s="244" t="s">
        <v>384</v>
      </c>
      <c r="AU548" s="244" t="s">
        <v>91</v>
      </c>
      <c r="AY548" s="17" t="s">
        <v>381</v>
      </c>
      <c r="BE548" s="245">
        <f>IF(N548="základní",J548,0)</f>
        <v>0</v>
      </c>
      <c r="BF548" s="245">
        <f>IF(N548="snížená",J548,0)</f>
        <v>0</v>
      </c>
      <c r="BG548" s="245">
        <f>IF(N548="zákl. přenesená",J548,0)</f>
        <v>0</v>
      </c>
      <c r="BH548" s="245">
        <f>IF(N548="sníž. přenesená",J548,0)</f>
        <v>0</v>
      </c>
      <c r="BI548" s="245">
        <f>IF(N548="nulová",J548,0)</f>
        <v>0</v>
      </c>
      <c r="BJ548" s="17" t="s">
        <v>91</v>
      </c>
      <c r="BK548" s="245">
        <f>ROUND(I548*H548,2)</f>
        <v>0</v>
      </c>
      <c r="BL548" s="17" t="s">
        <v>236</v>
      </c>
      <c r="BM548" s="244" t="s">
        <v>2715</v>
      </c>
    </row>
    <row r="549" s="1" customFormat="1">
      <c r="B549" s="39"/>
      <c r="C549" s="40"/>
      <c r="D549" s="246" t="s">
        <v>391</v>
      </c>
      <c r="E549" s="40"/>
      <c r="F549" s="247" t="s">
        <v>7362</v>
      </c>
      <c r="G549" s="40"/>
      <c r="H549" s="40"/>
      <c r="I549" s="151"/>
      <c r="J549" s="40"/>
      <c r="K549" s="40"/>
      <c r="L549" s="44"/>
      <c r="M549" s="248"/>
      <c r="N549" s="87"/>
      <c r="O549" s="87"/>
      <c r="P549" s="87"/>
      <c r="Q549" s="87"/>
      <c r="R549" s="87"/>
      <c r="S549" s="87"/>
      <c r="T549" s="88"/>
      <c r="AT549" s="17" t="s">
        <v>391</v>
      </c>
      <c r="AU549" s="17" t="s">
        <v>91</v>
      </c>
    </row>
    <row r="550" s="1" customFormat="1" ht="16.5" customHeight="1">
      <c r="B550" s="39"/>
      <c r="C550" s="233" t="s">
        <v>1766</v>
      </c>
      <c r="D550" s="233" t="s">
        <v>384</v>
      </c>
      <c r="E550" s="234" t="s">
        <v>7363</v>
      </c>
      <c r="F550" s="235" t="s">
        <v>7364</v>
      </c>
      <c r="G550" s="236" t="s">
        <v>600</v>
      </c>
      <c r="H550" s="237">
        <v>1</v>
      </c>
      <c r="I550" s="238"/>
      <c r="J550" s="239">
        <f>ROUND(I550*H550,2)</f>
        <v>0</v>
      </c>
      <c r="K550" s="235" t="s">
        <v>6739</v>
      </c>
      <c r="L550" s="44"/>
      <c r="M550" s="240" t="s">
        <v>1</v>
      </c>
      <c r="N550" s="241" t="s">
        <v>48</v>
      </c>
      <c r="O550" s="87"/>
      <c r="P550" s="242">
        <f>O550*H550</f>
        <v>0</v>
      </c>
      <c r="Q550" s="242">
        <v>0</v>
      </c>
      <c r="R550" s="242">
        <f>Q550*H550</f>
        <v>0</v>
      </c>
      <c r="S550" s="242">
        <v>0</v>
      </c>
      <c r="T550" s="243">
        <f>S550*H550</f>
        <v>0</v>
      </c>
      <c r="AR550" s="244" t="s">
        <v>236</v>
      </c>
      <c r="AT550" s="244" t="s">
        <v>384</v>
      </c>
      <c r="AU550" s="244" t="s">
        <v>91</v>
      </c>
      <c r="AY550" s="17" t="s">
        <v>381</v>
      </c>
      <c r="BE550" s="245">
        <f>IF(N550="základní",J550,0)</f>
        <v>0</v>
      </c>
      <c r="BF550" s="245">
        <f>IF(N550="snížená",J550,0)</f>
        <v>0</v>
      </c>
      <c r="BG550" s="245">
        <f>IF(N550="zákl. přenesená",J550,0)</f>
        <v>0</v>
      </c>
      <c r="BH550" s="245">
        <f>IF(N550="sníž. přenesená",J550,0)</f>
        <v>0</v>
      </c>
      <c r="BI550" s="245">
        <f>IF(N550="nulová",J550,0)</f>
        <v>0</v>
      </c>
      <c r="BJ550" s="17" t="s">
        <v>91</v>
      </c>
      <c r="BK550" s="245">
        <f>ROUND(I550*H550,2)</f>
        <v>0</v>
      </c>
      <c r="BL550" s="17" t="s">
        <v>236</v>
      </c>
      <c r="BM550" s="244" t="s">
        <v>2723</v>
      </c>
    </row>
    <row r="551" s="1" customFormat="1">
      <c r="B551" s="39"/>
      <c r="C551" s="40"/>
      <c r="D551" s="246" t="s">
        <v>391</v>
      </c>
      <c r="E551" s="40"/>
      <c r="F551" s="247" t="s">
        <v>7365</v>
      </c>
      <c r="G551" s="40"/>
      <c r="H551" s="40"/>
      <c r="I551" s="151"/>
      <c r="J551" s="40"/>
      <c r="K551" s="40"/>
      <c r="L551" s="44"/>
      <c r="M551" s="248"/>
      <c r="N551" s="87"/>
      <c r="O551" s="87"/>
      <c r="P551" s="87"/>
      <c r="Q551" s="87"/>
      <c r="R551" s="87"/>
      <c r="S551" s="87"/>
      <c r="T551" s="88"/>
      <c r="AT551" s="17" t="s">
        <v>391</v>
      </c>
      <c r="AU551" s="17" t="s">
        <v>91</v>
      </c>
    </row>
    <row r="552" s="1" customFormat="1" ht="16.5" customHeight="1">
      <c r="B552" s="39"/>
      <c r="C552" s="233" t="s">
        <v>1770</v>
      </c>
      <c r="D552" s="233" t="s">
        <v>384</v>
      </c>
      <c r="E552" s="234" t="s">
        <v>7366</v>
      </c>
      <c r="F552" s="235" t="s">
        <v>7367</v>
      </c>
      <c r="G552" s="236" t="s">
        <v>600</v>
      </c>
      <c r="H552" s="237">
        <v>84</v>
      </c>
      <c r="I552" s="238"/>
      <c r="J552" s="239">
        <f>ROUND(I552*H552,2)</f>
        <v>0</v>
      </c>
      <c r="K552" s="235" t="s">
        <v>6739</v>
      </c>
      <c r="L552" s="44"/>
      <c r="M552" s="240" t="s">
        <v>1</v>
      </c>
      <c r="N552" s="241" t="s">
        <v>48</v>
      </c>
      <c r="O552" s="87"/>
      <c r="P552" s="242">
        <f>O552*H552</f>
        <v>0</v>
      </c>
      <c r="Q552" s="242">
        <v>0</v>
      </c>
      <c r="R552" s="242">
        <f>Q552*H552</f>
        <v>0</v>
      </c>
      <c r="S552" s="242">
        <v>0</v>
      </c>
      <c r="T552" s="243">
        <f>S552*H552</f>
        <v>0</v>
      </c>
      <c r="AR552" s="244" t="s">
        <v>236</v>
      </c>
      <c r="AT552" s="244" t="s">
        <v>384</v>
      </c>
      <c r="AU552" s="244" t="s">
        <v>91</v>
      </c>
      <c r="AY552" s="17" t="s">
        <v>381</v>
      </c>
      <c r="BE552" s="245">
        <f>IF(N552="základní",J552,0)</f>
        <v>0</v>
      </c>
      <c r="BF552" s="245">
        <f>IF(N552="snížená",J552,0)</f>
        <v>0</v>
      </c>
      <c r="BG552" s="245">
        <f>IF(N552="zákl. přenesená",J552,0)</f>
        <v>0</v>
      </c>
      <c r="BH552" s="245">
        <f>IF(N552="sníž. přenesená",J552,0)</f>
        <v>0</v>
      </c>
      <c r="BI552" s="245">
        <f>IF(N552="nulová",J552,0)</f>
        <v>0</v>
      </c>
      <c r="BJ552" s="17" t="s">
        <v>91</v>
      </c>
      <c r="BK552" s="245">
        <f>ROUND(I552*H552,2)</f>
        <v>0</v>
      </c>
      <c r="BL552" s="17" t="s">
        <v>236</v>
      </c>
      <c r="BM552" s="244" t="s">
        <v>2731</v>
      </c>
    </row>
    <row r="553" s="1" customFormat="1">
      <c r="B553" s="39"/>
      <c r="C553" s="40"/>
      <c r="D553" s="246" t="s">
        <v>391</v>
      </c>
      <c r="E553" s="40"/>
      <c r="F553" s="247" t="s">
        <v>7368</v>
      </c>
      <c r="G553" s="40"/>
      <c r="H553" s="40"/>
      <c r="I553" s="151"/>
      <c r="J553" s="40"/>
      <c r="K553" s="40"/>
      <c r="L553" s="44"/>
      <c r="M553" s="248"/>
      <c r="N553" s="87"/>
      <c r="O553" s="87"/>
      <c r="P553" s="87"/>
      <c r="Q553" s="87"/>
      <c r="R553" s="87"/>
      <c r="S553" s="87"/>
      <c r="T553" s="88"/>
      <c r="AT553" s="17" t="s">
        <v>391</v>
      </c>
      <c r="AU553" s="17" t="s">
        <v>91</v>
      </c>
    </row>
    <row r="554" s="1" customFormat="1" ht="16.5" customHeight="1">
      <c r="B554" s="39"/>
      <c r="C554" s="233" t="s">
        <v>1779</v>
      </c>
      <c r="D554" s="233" t="s">
        <v>384</v>
      </c>
      <c r="E554" s="234" t="s">
        <v>7369</v>
      </c>
      <c r="F554" s="235" t="s">
        <v>7370</v>
      </c>
      <c r="G554" s="236" t="s">
        <v>600</v>
      </c>
      <c r="H554" s="237">
        <v>87</v>
      </c>
      <c r="I554" s="238"/>
      <c r="J554" s="239">
        <f>ROUND(I554*H554,2)</f>
        <v>0</v>
      </c>
      <c r="K554" s="235" t="s">
        <v>6739</v>
      </c>
      <c r="L554" s="44"/>
      <c r="M554" s="240" t="s">
        <v>1</v>
      </c>
      <c r="N554" s="241" t="s">
        <v>48</v>
      </c>
      <c r="O554" s="87"/>
      <c r="P554" s="242">
        <f>O554*H554</f>
        <v>0</v>
      </c>
      <c r="Q554" s="242">
        <v>0</v>
      </c>
      <c r="R554" s="242">
        <f>Q554*H554</f>
        <v>0</v>
      </c>
      <c r="S554" s="242">
        <v>0</v>
      </c>
      <c r="T554" s="243">
        <f>S554*H554</f>
        <v>0</v>
      </c>
      <c r="AR554" s="244" t="s">
        <v>236</v>
      </c>
      <c r="AT554" s="244" t="s">
        <v>384</v>
      </c>
      <c r="AU554" s="244" t="s">
        <v>91</v>
      </c>
      <c r="AY554" s="17" t="s">
        <v>381</v>
      </c>
      <c r="BE554" s="245">
        <f>IF(N554="základní",J554,0)</f>
        <v>0</v>
      </c>
      <c r="BF554" s="245">
        <f>IF(N554="snížená",J554,0)</f>
        <v>0</v>
      </c>
      <c r="BG554" s="245">
        <f>IF(N554="zákl. přenesená",J554,0)</f>
        <v>0</v>
      </c>
      <c r="BH554" s="245">
        <f>IF(N554="sníž. přenesená",J554,0)</f>
        <v>0</v>
      </c>
      <c r="BI554" s="245">
        <f>IF(N554="nulová",J554,0)</f>
        <v>0</v>
      </c>
      <c r="BJ554" s="17" t="s">
        <v>91</v>
      </c>
      <c r="BK554" s="245">
        <f>ROUND(I554*H554,2)</f>
        <v>0</v>
      </c>
      <c r="BL554" s="17" t="s">
        <v>236</v>
      </c>
      <c r="BM554" s="244" t="s">
        <v>2739</v>
      </c>
    </row>
    <row r="555" s="1" customFormat="1">
      <c r="B555" s="39"/>
      <c r="C555" s="40"/>
      <c r="D555" s="246" t="s">
        <v>391</v>
      </c>
      <c r="E555" s="40"/>
      <c r="F555" s="247" t="s">
        <v>7371</v>
      </c>
      <c r="G555" s="40"/>
      <c r="H555" s="40"/>
      <c r="I555" s="151"/>
      <c r="J555" s="40"/>
      <c r="K555" s="40"/>
      <c r="L555" s="44"/>
      <c r="M555" s="248"/>
      <c r="N555" s="87"/>
      <c r="O555" s="87"/>
      <c r="P555" s="87"/>
      <c r="Q555" s="87"/>
      <c r="R555" s="87"/>
      <c r="S555" s="87"/>
      <c r="T555" s="88"/>
      <c r="AT555" s="17" t="s">
        <v>391</v>
      </c>
      <c r="AU555" s="17" t="s">
        <v>91</v>
      </c>
    </row>
    <row r="556" s="1" customFormat="1" ht="16.5" customHeight="1">
      <c r="B556" s="39"/>
      <c r="C556" s="233" t="s">
        <v>1790</v>
      </c>
      <c r="D556" s="233" t="s">
        <v>384</v>
      </c>
      <c r="E556" s="234" t="s">
        <v>7372</v>
      </c>
      <c r="F556" s="235" t="s">
        <v>7373</v>
      </c>
      <c r="G556" s="236" t="s">
        <v>600</v>
      </c>
      <c r="H556" s="237">
        <v>1</v>
      </c>
      <c r="I556" s="238"/>
      <c r="J556" s="239">
        <f>ROUND(I556*H556,2)</f>
        <v>0</v>
      </c>
      <c r="K556" s="235" t="s">
        <v>6739</v>
      </c>
      <c r="L556" s="44"/>
      <c r="M556" s="240" t="s">
        <v>1</v>
      </c>
      <c r="N556" s="241" t="s">
        <v>48</v>
      </c>
      <c r="O556" s="87"/>
      <c r="P556" s="242">
        <f>O556*H556</f>
        <v>0</v>
      </c>
      <c r="Q556" s="242">
        <v>0</v>
      </c>
      <c r="R556" s="242">
        <f>Q556*H556</f>
        <v>0</v>
      </c>
      <c r="S556" s="242">
        <v>0</v>
      </c>
      <c r="T556" s="243">
        <f>S556*H556</f>
        <v>0</v>
      </c>
      <c r="AR556" s="244" t="s">
        <v>236</v>
      </c>
      <c r="AT556" s="244" t="s">
        <v>384</v>
      </c>
      <c r="AU556" s="244" t="s">
        <v>91</v>
      </c>
      <c r="AY556" s="17" t="s">
        <v>381</v>
      </c>
      <c r="BE556" s="245">
        <f>IF(N556="základní",J556,0)</f>
        <v>0</v>
      </c>
      <c r="BF556" s="245">
        <f>IF(N556="snížená",J556,0)</f>
        <v>0</v>
      </c>
      <c r="BG556" s="245">
        <f>IF(N556="zákl. přenesená",J556,0)</f>
        <v>0</v>
      </c>
      <c r="BH556" s="245">
        <f>IF(N556="sníž. přenesená",J556,0)</f>
        <v>0</v>
      </c>
      <c r="BI556" s="245">
        <f>IF(N556="nulová",J556,0)</f>
        <v>0</v>
      </c>
      <c r="BJ556" s="17" t="s">
        <v>91</v>
      </c>
      <c r="BK556" s="245">
        <f>ROUND(I556*H556,2)</f>
        <v>0</v>
      </c>
      <c r="BL556" s="17" t="s">
        <v>236</v>
      </c>
      <c r="BM556" s="244" t="s">
        <v>2747</v>
      </c>
    </row>
    <row r="557" s="1" customFormat="1">
      <c r="B557" s="39"/>
      <c r="C557" s="40"/>
      <c r="D557" s="246" t="s">
        <v>391</v>
      </c>
      <c r="E557" s="40"/>
      <c r="F557" s="247" t="s">
        <v>7374</v>
      </c>
      <c r="G557" s="40"/>
      <c r="H557" s="40"/>
      <c r="I557" s="151"/>
      <c r="J557" s="40"/>
      <c r="K557" s="40"/>
      <c r="L557" s="44"/>
      <c r="M557" s="248"/>
      <c r="N557" s="87"/>
      <c r="O557" s="87"/>
      <c r="P557" s="87"/>
      <c r="Q557" s="87"/>
      <c r="R557" s="87"/>
      <c r="S557" s="87"/>
      <c r="T557" s="88"/>
      <c r="AT557" s="17" t="s">
        <v>391</v>
      </c>
      <c r="AU557" s="17" t="s">
        <v>91</v>
      </c>
    </row>
    <row r="558" s="1" customFormat="1" ht="16.5" customHeight="1">
      <c r="B558" s="39"/>
      <c r="C558" s="233" t="s">
        <v>1800</v>
      </c>
      <c r="D558" s="233" t="s">
        <v>384</v>
      </c>
      <c r="E558" s="234" t="s">
        <v>7375</v>
      </c>
      <c r="F558" s="235" t="s">
        <v>7376</v>
      </c>
      <c r="G558" s="236" t="s">
        <v>600</v>
      </c>
      <c r="H558" s="237">
        <v>4</v>
      </c>
      <c r="I558" s="238"/>
      <c r="J558" s="239">
        <f>ROUND(I558*H558,2)</f>
        <v>0</v>
      </c>
      <c r="K558" s="235" t="s">
        <v>6739</v>
      </c>
      <c r="L558" s="44"/>
      <c r="M558" s="240" t="s">
        <v>1</v>
      </c>
      <c r="N558" s="241" t="s">
        <v>48</v>
      </c>
      <c r="O558" s="87"/>
      <c r="P558" s="242">
        <f>O558*H558</f>
        <v>0</v>
      </c>
      <c r="Q558" s="242">
        <v>0</v>
      </c>
      <c r="R558" s="242">
        <f>Q558*H558</f>
        <v>0</v>
      </c>
      <c r="S558" s="242">
        <v>0</v>
      </c>
      <c r="T558" s="243">
        <f>S558*H558</f>
        <v>0</v>
      </c>
      <c r="AR558" s="244" t="s">
        <v>236</v>
      </c>
      <c r="AT558" s="244" t="s">
        <v>384</v>
      </c>
      <c r="AU558" s="244" t="s">
        <v>91</v>
      </c>
      <c r="AY558" s="17" t="s">
        <v>381</v>
      </c>
      <c r="BE558" s="245">
        <f>IF(N558="základní",J558,0)</f>
        <v>0</v>
      </c>
      <c r="BF558" s="245">
        <f>IF(N558="snížená",J558,0)</f>
        <v>0</v>
      </c>
      <c r="BG558" s="245">
        <f>IF(N558="zákl. přenesená",J558,0)</f>
        <v>0</v>
      </c>
      <c r="BH558" s="245">
        <f>IF(N558="sníž. přenesená",J558,0)</f>
        <v>0</v>
      </c>
      <c r="BI558" s="245">
        <f>IF(N558="nulová",J558,0)</f>
        <v>0</v>
      </c>
      <c r="BJ558" s="17" t="s">
        <v>91</v>
      </c>
      <c r="BK558" s="245">
        <f>ROUND(I558*H558,2)</f>
        <v>0</v>
      </c>
      <c r="BL558" s="17" t="s">
        <v>236</v>
      </c>
      <c r="BM558" s="244" t="s">
        <v>2754</v>
      </c>
    </row>
    <row r="559" s="1" customFormat="1">
      <c r="B559" s="39"/>
      <c r="C559" s="40"/>
      <c r="D559" s="246" t="s">
        <v>391</v>
      </c>
      <c r="E559" s="40"/>
      <c r="F559" s="247" t="s">
        <v>7377</v>
      </c>
      <c r="G559" s="40"/>
      <c r="H559" s="40"/>
      <c r="I559" s="151"/>
      <c r="J559" s="40"/>
      <c r="K559" s="40"/>
      <c r="L559" s="44"/>
      <c r="M559" s="248"/>
      <c r="N559" s="87"/>
      <c r="O559" s="87"/>
      <c r="P559" s="87"/>
      <c r="Q559" s="87"/>
      <c r="R559" s="87"/>
      <c r="S559" s="87"/>
      <c r="T559" s="88"/>
      <c r="AT559" s="17" t="s">
        <v>391</v>
      </c>
      <c r="AU559" s="17" t="s">
        <v>91</v>
      </c>
    </row>
    <row r="560" s="1" customFormat="1" ht="16.5" customHeight="1">
      <c r="B560" s="39"/>
      <c r="C560" s="233" t="s">
        <v>1808</v>
      </c>
      <c r="D560" s="233" t="s">
        <v>384</v>
      </c>
      <c r="E560" s="234" t="s">
        <v>7378</v>
      </c>
      <c r="F560" s="235" t="s">
        <v>7379</v>
      </c>
      <c r="G560" s="236" t="s">
        <v>600</v>
      </c>
      <c r="H560" s="237">
        <v>4</v>
      </c>
      <c r="I560" s="238"/>
      <c r="J560" s="239">
        <f>ROUND(I560*H560,2)</f>
        <v>0</v>
      </c>
      <c r="K560" s="235" t="s">
        <v>6739</v>
      </c>
      <c r="L560" s="44"/>
      <c r="M560" s="240" t="s">
        <v>1</v>
      </c>
      <c r="N560" s="241" t="s">
        <v>48</v>
      </c>
      <c r="O560" s="87"/>
      <c r="P560" s="242">
        <f>O560*H560</f>
        <v>0</v>
      </c>
      <c r="Q560" s="242">
        <v>0</v>
      </c>
      <c r="R560" s="242">
        <f>Q560*H560</f>
        <v>0</v>
      </c>
      <c r="S560" s="242">
        <v>0</v>
      </c>
      <c r="T560" s="243">
        <f>S560*H560</f>
        <v>0</v>
      </c>
      <c r="AR560" s="244" t="s">
        <v>236</v>
      </c>
      <c r="AT560" s="244" t="s">
        <v>384</v>
      </c>
      <c r="AU560" s="244" t="s">
        <v>91</v>
      </c>
      <c r="AY560" s="17" t="s">
        <v>381</v>
      </c>
      <c r="BE560" s="245">
        <f>IF(N560="základní",J560,0)</f>
        <v>0</v>
      </c>
      <c r="BF560" s="245">
        <f>IF(N560="snížená",J560,0)</f>
        <v>0</v>
      </c>
      <c r="BG560" s="245">
        <f>IF(N560="zákl. přenesená",J560,0)</f>
        <v>0</v>
      </c>
      <c r="BH560" s="245">
        <f>IF(N560="sníž. přenesená",J560,0)</f>
        <v>0</v>
      </c>
      <c r="BI560" s="245">
        <f>IF(N560="nulová",J560,0)</f>
        <v>0</v>
      </c>
      <c r="BJ560" s="17" t="s">
        <v>91</v>
      </c>
      <c r="BK560" s="245">
        <f>ROUND(I560*H560,2)</f>
        <v>0</v>
      </c>
      <c r="BL560" s="17" t="s">
        <v>236</v>
      </c>
      <c r="BM560" s="244" t="s">
        <v>2762</v>
      </c>
    </row>
    <row r="561" s="1" customFormat="1">
      <c r="B561" s="39"/>
      <c r="C561" s="40"/>
      <c r="D561" s="246" t="s">
        <v>391</v>
      </c>
      <c r="E561" s="40"/>
      <c r="F561" s="247" t="s">
        <v>7380</v>
      </c>
      <c r="G561" s="40"/>
      <c r="H561" s="40"/>
      <c r="I561" s="151"/>
      <c r="J561" s="40"/>
      <c r="K561" s="40"/>
      <c r="L561" s="44"/>
      <c r="M561" s="248"/>
      <c r="N561" s="87"/>
      <c r="O561" s="87"/>
      <c r="P561" s="87"/>
      <c r="Q561" s="87"/>
      <c r="R561" s="87"/>
      <c r="S561" s="87"/>
      <c r="T561" s="88"/>
      <c r="AT561" s="17" t="s">
        <v>391</v>
      </c>
      <c r="AU561" s="17" t="s">
        <v>91</v>
      </c>
    </row>
    <row r="562" s="1" customFormat="1" ht="16.5" customHeight="1">
      <c r="B562" s="39"/>
      <c r="C562" s="233" t="s">
        <v>1819</v>
      </c>
      <c r="D562" s="233" t="s">
        <v>384</v>
      </c>
      <c r="E562" s="234" t="s">
        <v>7381</v>
      </c>
      <c r="F562" s="235" t="s">
        <v>7382</v>
      </c>
      <c r="G562" s="236" t="s">
        <v>600</v>
      </c>
      <c r="H562" s="237">
        <v>24</v>
      </c>
      <c r="I562" s="238"/>
      <c r="J562" s="239">
        <f>ROUND(I562*H562,2)</f>
        <v>0</v>
      </c>
      <c r="K562" s="235" t="s">
        <v>7383</v>
      </c>
      <c r="L562" s="44"/>
      <c r="M562" s="240" t="s">
        <v>1</v>
      </c>
      <c r="N562" s="241" t="s">
        <v>48</v>
      </c>
      <c r="O562" s="87"/>
      <c r="P562" s="242">
        <f>O562*H562</f>
        <v>0</v>
      </c>
      <c r="Q562" s="242">
        <v>0</v>
      </c>
      <c r="R562" s="242">
        <f>Q562*H562</f>
        <v>0</v>
      </c>
      <c r="S562" s="242">
        <v>0</v>
      </c>
      <c r="T562" s="243">
        <f>S562*H562</f>
        <v>0</v>
      </c>
      <c r="AR562" s="244" t="s">
        <v>236</v>
      </c>
      <c r="AT562" s="244" t="s">
        <v>384</v>
      </c>
      <c r="AU562" s="244" t="s">
        <v>91</v>
      </c>
      <c r="AY562" s="17" t="s">
        <v>381</v>
      </c>
      <c r="BE562" s="245">
        <f>IF(N562="základní",J562,0)</f>
        <v>0</v>
      </c>
      <c r="BF562" s="245">
        <f>IF(N562="snížená",J562,0)</f>
        <v>0</v>
      </c>
      <c r="BG562" s="245">
        <f>IF(N562="zákl. přenesená",J562,0)</f>
        <v>0</v>
      </c>
      <c r="BH562" s="245">
        <f>IF(N562="sníž. přenesená",J562,0)</f>
        <v>0</v>
      </c>
      <c r="BI562" s="245">
        <f>IF(N562="nulová",J562,0)</f>
        <v>0</v>
      </c>
      <c r="BJ562" s="17" t="s">
        <v>91</v>
      </c>
      <c r="BK562" s="245">
        <f>ROUND(I562*H562,2)</f>
        <v>0</v>
      </c>
      <c r="BL562" s="17" t="s">
        <v>236</v>
      </c>
      <c r="BM562" s="244" t="s">
        <v>2770</v>
      </c>
    </row>
    <row r="563" s="1" customFormat="1">
      <c r="B563" s="39"/>
      <c r="C563" s="40"/>
      <c r="D563" s="246" t="s">
        <v>391</v>
      </c>
      <c r="E563" s="40"/>
      <c r="F563" s="247" t="s">
        <v>7384</v>
      </c>
      <c r="G563" s="40"/>
      <c r="H563" s="40"/>
      <c r="I563" s="151"/>
      <c r="J563" s="40"/>
      <c r="K563" s="40"/>
      <c r="L563" s="44"/>
      <c r="M563" s="248"/>
      <c r="N563" s="87"/>
      <c r="O563" s="87"/>
      <c r="P563" s="87"/>
      <c r="Q563" s="87"/>
      <c r="R563" s="87"/>
      <c r="S563" s="87"/>
      <c r="T563" s="88"/>
      <c r="AT563" s="17" t="s">
        <v>391</v>
      </c>
      <c r="AU563" s="17" t="s">
        <v>91</v>
      </c>
    </row>
    <row r="564" s="1" customFormat="1" ht="16.5" customHeight="1">
      <c r="B564" s="39"/>
      <c r="C564" s="233" t="s">
        <v>1829</v>
      </c>
      <c r="D564" s="233" t="s">
        <v>384</v>
      </c>
      <c r="E564" s="234" t="s">
        <v>7385</v>
      </c>
      <c r="F564" s="235" t="s">
        <v>7386</v>
      </c>
      <c r="G564" s="236" t="s">
        <v>600</v>
      </c>
      <c r="H564" s="237">
        <v>40</v>
      </c>
      <c r="I564" s="238"/>
      <c r="J564" s="239">
        <f>ROUND(I564*H564,2)</f>
        <v>0</v>
      </c>
      <c r="K564" s="235" t="s">
        <v>7387</v>
      </c>
      <c r="L564" s="44"/>
      <c r="M564" s="240" t="s">
        <v>1</v>
      </c>
      <c r="N564" s="241" t="s">
        <v>48</v>
      </c>
      <c r="O564" s="87"/>
      <c r="P564" s="242">
        <f>O564*H564</f>
        <v>0</v>
      </c>
      <c r="Q564" s="242">
        <v>0</v>
      </c>
      <c r="R564" s="242">
        <f>Q564*H564</f>
        <v>0</v>
      </c>
      <c r="S564" s="242">
        <v>0</v>
      </c>
      <c r="T564" s="243">
        <f>S564*H564</f>
        <v>0</v>
      </c>
      <c r="AR564" s="244" t="s">
        <v>236</v>
      </c>
      <c r="AT564" s="244" t="s">
        <v>384</v>
      </c>
      <c r="AU564" s="244" t="s">
        <v>91</v>
      </c>
      <c r="AY564" s="17" t="s">
        <v>381</v>
      </c>
      <c r="BE564" s="245">
        <f>IF(N564="základní",J564,0)</f>
        <v>0</v>
      </c>
      <c r="BF564" s="245">
        <f>IF(N564="snížená",J564,0)</f>
        <v>0</v>
      </c>
      <c r="BG564" s="245">
        <f>IF(N564="zákl. přenesená",J564,0)</f>
        <v>0</v>
      </c>
      <c r="BH564" s="245">
        <f>IF(N564="sníž. přenesená",J564,0)</f>
        <v>0</v>
      </c>
      <c r="BI564" s="245">
        <f>IF(N564="nulová",J564,0)</f>
        <v>0</v>
      </c>
      <c r="BJ564" s="17" t="s">
        <v>91</v>
      </c>
      <c r="BK564" s="245">
        <f>ROUND(I564*H564,2)</f>
        <v>0</v>
      </c>
      <c r="BL564" s="17" t="s">
        <v>236</v>
      </c>
      <c r="BM564" s="244" t="s">
        <v>2778</v>
      </c>
    </row>
    <row r="565" s="1" customFormat="1" ht="16.5" customHeight="1">
      <c r="B565" s="39"/>
      <c r="C565" s="233" t="s">
        <v>1836</v>
      </c>
      <c r="D565" s="233" t="s">
        <v>384</v>
      </c>
      <c r="E565" s="234" t="s">
        <v>7388</v>
      </c>
      <c r="F565" s="235" t="s">
        <v>7389</v>
      </c>
      <c r="G565" s="236" t="s">
        <v>600</v>
      </c>
      <c r="H565" s="237">
        <v>12</v>
      </c>
      <c r="I565" s="238"/>
      <c r="J565" s="239">
        <f>ROUND(I565*H565,2)</f>
        <v>0</v>
      </c>
      <c r="K565" s="235" t="s">
        <v>6739</v>
      </c>
      <c r="L565" s="44"/>
      <c r="M565" s="240" t="s">
        <v>1</v>
      </c>
      <c r="N565" s="241" t="s">
        <v>48</v>
      </c>
      <c r="O565" s="87"/>
      <c r="P565" s="242">
        <f>O565*H565</f>
        <v>0</v>
      </c>
      <c r="Q565" s="242">
        <v>0</v>
      </c>
      <c r="R565" s="242">
        <f>Q565*H565</f>
        <v>0</v>
      </c>
      <c r="S565" s="242">
        <v>0</v>
      </c>
      <c r="T565" s="243">
        <f>S565*H565</f>
        <v>0</v>
      </c>
      <c r="AR565" s="244" t="s">
        <v>236</v>
      </c>
      <c r="AT565" s="244" t="s">
        <v>384</v>
      </c>
      <c r="AU565" s="244" t="s">
        <v>91</v>
      </c>
      <c r="AY565" s="17" t="s">
        <v>381</v>
      </c>
      <c r="BE565" s="245">
        <f>IF(N565="základní",J565,0)</f>
        <v>0</v>
      </c>
      <c r="BF565" s="245">
        <f>IF(N565="snížená",J565,0)</f>
        <v>0</v>
      </c>
      <c r="BG565" s="245">
        <f>IF(N565="zákl. přenesená",J565,0)</f>
        <v>0</v>
      </c>
      <c r="BH565" s="245">
        <f>IF(N565="sníž. přenesená",J565,0)</f>
        <v>0</v>
      </c>
      <c r="BI565" s="245">
        <f>IF(N565="nulová",J565,0)</f>
        <v>0</v>
      </c>
      <c r="BJ565" s="17" t="s">
        <v>91</v>
      </c>
      <c r="BK565" s="245">
        <f>ROUND(I565*H565,2)</f>
        <v>0</v>
      </c>
      <c r="BL565" s="17" t="s">
        <v>236</v>
      </c>
      <c r="BM565" s="244" t="s">
        <v>2786</v>
      </c>
    </row>
    <row r="566" s="1" customFormat="1">
      <c r="B566" s="39"/>
      <c r="C566" s="40"/>
      <c r="D566" s="246" t="s">
        <v>391</v>
      </c>
      <c r="E566" s="40"/>
      <c r="F566" s="247" t="s">
        <v>7390</v>
      </c>
      <c r="G566" s="40"/>
      <c r="H566" s="40"/>
      <c r="I566" s="151"/>
      <c r="J566" s="40"/>
      <c r="K566" s="40"/>
      <c r="L566" s="44"/>
      <c r="M566" s="248"/>
      <c r="N566" s="87"/>
      <c r="O566" s="87"/>
      <c r="P566" s="87"/>
      <c r="Q566" s="87"/>
      <c r="R566" s="87"/>
      <c r="S566" s="87"/>
      <c r="T566" s="88"/>
      <c r="AT566" s="17" t="s">
        <v>391</v>
      </c>
      <c r="AU566" s="17" t="s">
        <v>91</v>
      </c>
    </row>
    <row r="567" s="1" customFormat="1" ht="16.5" customHeight="1">
      <c r="B567" s="39"/>
      <c r="C567" s="233" t="s">
        <v>1843</v>
      </c>
      <c r="D567" s="233" t="s">
        <v>384</v>
      </c>
      <c r="E567" s="234" t="s">
        <v>7391</v>
      </c>
      <c r="F567" s="235" t="s">
        <v>7392</v>
      </c>
      <c r="G567" s="236" t="s">
        <v>600</v>
      </c>
      <c r="H567" s="237">
        <v>12</v>
      </c>
      <c r="I567" s="238"/>
      <c r="J567" s="239">
        <f>ROUND(I567*H567,2)</f>
        <v>0</v>
      </c>
      <c r="K567" s="235" t="s">
        <v>6739</v>
      </c>
      <c r="L567" s="44"/>
      <c r="M567" s="240" t="s">
        <v>1</v>
      </c>
      <c r="N567" s="241" t="s">
        <v>48</v>
      </c>
      <c r="O567" s="87"/>
      <c r="P567" s="242">
        <f>O567*H567</f>
        <v>0</v>
      </c>
      <c r="Q567" s="242">
        <v>0</v>
      </c>
      <c r="R567" s="242">
        <f>Q567*H567</f>
        <v>0</v>
      </c>
      <c r="S567" s="242">
        <v>0</v>
      </c>
      <c r="T567" s="243">
        <f>S567*H567</f>
        <v>0</v>
      </c>
      <c r="AR567" s="244" t="s">
        <v>236</v>
      </c>
      <c r="AT567" s="244" t="s">
        <v>384</v>
      </c>
      <c r="AU567" s="244" t="s">
        <v>91</v>
      </c>
      <c r="AY567" s="17" t="s">
        <v>381</v>
      </c>
      <c r="BE567" s="245">
        <f>IF(N567="základní",J567,0)</f>
        <v>0</v>
      </c>
      <c r="BF567" s="245">
        <f>IF(N567="snížená",J567,0)</f>
        <v>0</v>
      </c>
      <c r="BG567" s="245">
        <f>IF(N567="zákl. přenesená",J567,0)</f>
        <v>0</v>
      </c>
      <c r="BH567" s="245">
        <f>IF(N567="sníž. přenesená",J567,0)</f>
        <v>0</v>
      </c>
      <c r="BI567" s="245">
        <f>IF(N567="nulová",J567,0)</f>
        <v>0</v>
      </c>
      <c r="BJ567" s="17" t="s">
        <v>91</v>
      </c>
      <c r="BK567" s="245">
        <f>ROUND(I567*H567,2)</f>
        <v>0</v>
      </c>
      <c r="BL567" s="17" t="s">
        <v>236</v>
      </c>
      <c r="BM567" s="244" t="s">
        <v>2794</v>
      </c>
    </row>
    <row r="568" s="1" customFormat="1">
      <c r="B568" s="39"/>
      <c r="C568" s="40"/>
      <c r="D568" s="246" t="s">
        <v>391</v>
      </c>
      <c r="E568" s="40"/>
      <c r="F568" s="247" t="s">
        <v>7390</v>
      </c>
      <c r="G568" s="40"/>
      <c r="H568" s="40"/>
      <c r="I568" s="151"/>
      <c r="J568" s="40"/>
      <c r="K568" s="40"/>
      <c r="L568" s="44"/>
      <c r="M568" s="248"/>
      <c r="N568" s="87"/>
      <c r="O568" s="87"/>
      <c r="P568" s="87"/>
      <c r="Q568" s="87"/>
      <c r="R568" s="87"/>
      <c r="S568" s="87"/>
      <c r="T568" s="88"/>
      <c r="AT568" s="17" t="s">
        <v>391</v>
      </c>
      <c r="AU568" s="17" t="s">
        <v>91</v>
      </c>
    </row>
    <row r="569" s="11" customFormat="1" ht="25.92" customHeight="1">
      <c r="B569" s="217"/>
      <c r="C569" s="218"/>
      <c r="D569" s="219" t="s">
        <v>82</v>
      </c>
      <c r="E569" s="220" t="s">
        <v>7393</v>
      </c>
      <c r="F569" s="220" t="s">
        <v>7394</v>
      </c>
      <c r="G569" s="218"/>
      <c r="H569" s="218"/>
      <c r="I569" s="221"/>
      <c r="J569" s="222">
        <f>BK569</f>
        <v>0</v>
      </c>
      <c r="K569" s="218"/>
      <c r="L569" s="223"/>
      <c r="M569" s="224"/>
      <c r="N569" s="225"/>
      <c r="O569" s="225"/>
      <c r="P569" s="226">
        <f>SUM(P570:P641)</f>
        <v>0</v>
      </c>
      <c r="Q569" s="225"/>
      <c r="R569" s="226">
        <f>SUM(R570:R641)</f>
        <v>0</v>
      </c>
      <c r="S569" s="225"/>
      <c r="T569" s="227">
        <f>SUM(T570:T641)</f>
        <v>0</v>
      </c>
      <c r="AR569" s="228" t="s">
        <v>91</v>
      </c>
      <c r="AT569" s="229" t="s">
        <v>82</v>
      </c>
      <c r="AU569" s="229" t="s">
        <v>83</v>
      </c>
      <c r="AY569" s="228" t="s">
        <v>381</v>
      </c>
      <c r="BK569" s="230">
        <f>SUM(BK570:BK641)</f>
        <v>0</v>
      </c>
    </row>
    <row r="570" s="1" customFormat="1" ht="16.5" customHeight="1">
      <c r="B570" s="39"/>
      <c r="C570" s="233" t="s">
        <v>1847</v>
      </c>
      <c r="D570" s="233" t="s">
        <v>384</v>
      </c>
      <c r="E570" s="234" t="s">
        <v>7395</v>
      </c>
      <c r="F570" s="235" t="s">
        <v>7396</v>
      </c>
      <c r="G570" s="236" t="s">
        <v>600</v>
      </c>
      <c r="H570" s="237">
        <v>2</v>
      </c>
      <c r="I570" s="238"/>
      <c r="J570" s="239">
        <f>ROUND(I570*H570,2)</f>
        <v>0</v>
      </c>
      <c r="K570" s="235" t="s">
        <v>6739</v>
      </c>
      <c r="L570" s="44"/>
      <c r="M570" s="240" t="s">
        <v>1</v>
      </c>
      <c r="N570" s="241" t="s">
        <v>48</v>
      </c>
      <c r="O570" s="87"/>
      <c r="P570" s="242">
        <f>O570*H570</f>
        <v>0</v>
      </c>
      <c r="Q570" s="242">
        <v>0</v>
      </c>
      <c r="R570" s="242">
        <f>Q570*H570</f>
        <v>0</v>
      </c>
      <c r="S570" s="242">
        <v>0</v>
      </c>
      <c r="T570" s="243">
        <f>S570*H570</f>
        <v>0</v>
      </c>
      <c r="AR570" s="244" t="s">
        <v>236</v>
      </c>
      <c r="AT570" s="244" t="s">
        <v>384</v>
      </c>
      <c r="AU570" s="244" t="s">
        <v>91</v>
      </c>
      <c r="AY570" s="17" t="s">
        <v>381</v>
      </c>
      <c r="BE570" s="245">
        <f>IF(N570="základní",J570,0)</f>
        <v>0</v>
      </c>
      <c r="BF570" s="245">
        <f>IF(N570="snížená",J570,0)</f>
        <v>0</v>
      </c>
      <c r="BG570" s="245">
        <f>IF(N570="zákl. přenesená",J570,0)</f>
        <v>0</v>
      </c>
      <c r="BH570" s="245">
        <f>IF(N570="sníž. přenesená",J570,0)</f>
        <v>0</v>
      </c>
      <c r="BI570" s="245">
        <f>IF(N570="nulová",J570,0)</f>
        <v>0</v>
      </c>
      <c r="BJ570" s="17" t="s">
        <v>91</v>
      </c>
      <c r="BK570" s="245">
        <f>ROUND(I570*H570,2)</f>
        <v>0</v>
      </c>
      <c r="BL570" s="17" t="s">
        <v>236</v>
      </c>
      <c r="BM570" s="244" t="s">
        <v>2801</v>
      </c>
    </row>
    <row r="571" s="1" customFormat="1">
      <c r="B571" s="39"/>
      <c r="C571" s="40"/>
      <c r="D571" s="246" t="s">
        <v>391</v>
      </c>
      <c r="E571" s="40"/>
      <c r="F571" s="247" t="s">
        <v>7397</v>
      </c>
      <c r="G571" s="40"/>
      <c r="H571" s="40"/>
      <c r="I571" s="151"/>
      <c r="J571" s="40"/>
      <c r="K571" s="40"/>
      <c r="L571" s="44"/>
      <c r="M571" s="248"/>
      <c r="N571" s="87"/>
      <c r="O571" s="87"/>
      <c r="P571" s="87"/>
      <c r="Q571" s="87"/>
      <c r="R571" s="87"/>
      <c r="S571" s="87"/>
      <c r="T571" s="88"/>
      <c r="AT571" s="17" t="s">
        <v>391</v>
      </c>
      <c r="AU571" s="17" t="s">
        <v>91</v>
      </c>
    </row>
    <row r="572" s="1" customFormat="1" ht="16.5" customHeight="1">
      <c r="B572" s="39"/>
      <c r="C572" s="233" t="s">
        <v>1851</v>
      </c>
      <c r="D572" s="233" t="s">
        <v>384</v>
      </c>
      <c r="E572" s="234" t="s">
        <v>7398</v>
      </c>
      <c r="F572" s="235" t="s">
        <v>7399</v>
      </c>
      <c r="G572" s="236" t="s">
        <v>600</v>
      </c>
      <c r="H572" s="237">
        <v>1</v>
      </c>
      <c r="I572" s="238"/>
      <c r="J572" s="239">
        <f>ROUND(I572*H572,2)</f>
        <v>0</v>
      </c>
      <c r="K572" s="235" t="s">
        <v>6739</v>
      </c>
      <c r="L572" s="44"/>
      <c r="M572" s="240" t="s">
        <v>1</v>
      </c>
      <c r="N572" s="241" t="s">
        <v>48</v>
      </c>
      <c r="O572" s="87"/>
      <c r="P572" s="242">
        <f>O572*H572</f>
        <v>0</v>
      </c>
      <c r="Q572" s="242">
        <v>0</v>
      </c>
      <c r="R572" s="242">
        <f>Q572*H572</f>
        <v>0</v>
      </c>
      <c r="S572" s="242">
        <v>0</v>
      </c>
      <c r="T572" s="243">
        <f>S572*H572</f>
        <v>0</v>
      </c>
      <c r="AR572" s="244" t="s">
        <v>236</v>
      </c>
      <c r="AT572" s="244" t="s">
        <v>384</v>
      </c>
      <c r="AU572" s="244" t="s">
        <v>91</v>
      </c>
      <c r="AY572" s="17" t="s">
        <v>381</v>
      </c>
      <c r="BE572" s="245">
        <f>IF(N572="základní",J572,0)</f>
        <v>0</v>
      </c>
      <c r="BF572" s="245">
        <f>IF(N572="snížená",J572,0)</f>
        <v>0</v>
      </c>
      <c r="BG572" s="245">
        <f>IF(N572="zákl. přenesená",J572,0)</f>
        <v>0</v>
      </c>
      <c r="BH572" s="245">
        <f>IF(N572="sníž. přenesená",J572,0)</f>
        <v>0</v>
      </c>
      <c r="BI572" s="245">
        <f>IF(N572="nulová",J572,0)</f>
        <v>0</v>
      </c>
      <c r="BJ572" s="17" t="s">
        <v>91</v>
      </c>
      <c r="BK572" s="245">
        <f>ROUND(I572*H572,2)</f>
        <v>0</v>
      </c>
      <c r="BL572" s="17" t="s">
        <v>236</v>
      </c>
      <c r="BM572" s="244" t="s">
        <v>2809</v>
      </c>
    </row>
    <row r="573" s="1" customFormat="1">
      <c r="B573" s="39"/>
      <c r="C573" s="40"/>
      <c r="D573" s="246" t="s">
        <v>391</v>
      </c>
      <c r="E573" s="40"/>
      <c r="F573" s="247" t="s">
        <v>7400</v>
      </c>
      <c r="G573" s="40"/>
      <c r="H573" s="40"/>
      <c r="I573" s="151"/>
      <c r="J573" s="40"/>
      <c r="K573" s="40"/>
      <c r="L573" s="44"/>
      <c r="M573" s="248"/>
      <c r="N573" s="87"/>
      <c r="O573" s="87"/>
      <c r="P573" s="87"/>
      <c r="Q573" s="87"/>
      <c r="R573" s="87"/>
      <c r="S573" s="87"/>
      <c r="T573" s="88"/>
      <c r="AT573" s="17" t="s">
        <v>391</v>
      </c>
      <c r="AU573" s="17" t="s">
        <v>91</v>
      </c>
    </row>
    <row r="574" s="1" customFormat="1" ht="16.5" customHeight="1">
      <c r="B574" s="39"/>
      <c r="C574" s="233" t="s">
        <v>1856</v>
      </c>
      <c r="D574" s="233" t="s">
        <v>384</v>
      </c>
      <c r="E574" s="234" t="s">
        <v>7401</v>
      </c>
      <c r="F574" s="235" t="s">
        <v>7402</v>
      </c>
      <c r="G574" s="236" t="s">
        <v>600</v>
      </c>
      <c r="H574" s="237">
        <v>4</v>
      </c>
      <c r="I574" s="238"/>
      <c r="J574" s="239">
        <f>ROUND(I574*H574,2)</f>
        <v>0</v>
      </c>
      <c r="K574" s="235" t="s">
        <v>6739</v>
      </c>
      <c r="L574" s="44"/>
      <c r="M574" s="240" t="s">
        <v>1</v>
      </c>
      <c r="N574" s="241" t="s">
        <v>48</v>
      </c>
      <c r="O574" s="87"/>
      <c r="P574" s="242">
        <f>O574*H574</f>
        <v>0</v>
      </c>
      <c r="Q574" s="242">
        <v>0</v>
      </c>
      <c r="R574" s="242">
        <f>Q574*H574</f>
        <v>0</v>
      </c>
      <c r="S574" s="242">
        <v>0</v>
      </c>
      <c r="T574" s="243">
        <f>S574*H574</f>
        <v>0</v>
      </c>
      <c r="AR574" s="244" t="s">
        <v>236</v>
      </c>
      <c r="AT574" s="244" t="s">
        <v>384</v>
      </c>
      <c r="AU574" s="244" t="s">
        <v>91</v>
      </c>
      <c r="AY574" s="17" t="s">
        <v>381</v>
      </c>
      <c r="BE574" s="245">
        <f>IF(N574="základní",J574,0)</f>
        <v>0</v>
      </c>
      <c r="BF574" s="245">
        <f>IF(N574="snížená",J574,0)</f>
        <v>0</v>
      </c>
      <c r="BG574" s="245">
        <f>IF(N574="zákl. přenesená",J574,0)</f>
        <v>0</v>
      </c>
      <c r="BH574" s="245">
        <f>IF(N574="sníž. přenesená",J574,0)</f>
        <v>0</v>
      </c>
      <c r="BI574" s="245">
        <f>IF(N574="nulová",J574,0)</f>
        <v>0</v>
      </c>
      <c r="BJ574" s="17" t="s">
        <v>91</v>
      </c>
      <c r="BK574" s="245">
        <f>ROUND(I574*H574,2)</f>
        <v>0</v>
      </c>
      <c r="BL574" s="17" t="s">
        <v>236</v>
      </c>
      <c r="BM574" s="244" t="s">
        <v>2817</v>
      </c>
    </row>
    <row r="575" s="1" customFormat="1">
      <c r="B575" s="39"/>
      <c r="C575" s="40"/>
      <c r="D575" s="246" t="s">
        <v>391</v>
      </c>
      <c r="E575" s="40"/>
      <c r="F575" s="247" t="s">
        <v>7403</v>
      </c>
      <c r="G575" s="40"/>
      <c r="H575" s="40"/>
      <c r="I575" s="151"/>
      <c r="J575" s="40"/>
      <c r="K575" s="40"/>
      <c r="L575" s="44"/>
      <c r="M575" s="248"/>
      <c r="N575" s="87"/>
      <c r="O575" s="87"/>
      <c r="P575" s="87"/>
      <c r="Q575" s="87"/>
      <c r="R575" s="87"/>
      <c r="S575" s="87"/>
      <c r="T575" s="88"/>
      <c r="AT575" s="17" t="s">
        <v>391</v>
      </c>
      <c r="AU575" s="17" t="s">
        <v>91</v>
      </c>
    </row>
    <row r="576" s="1" customFormat="1" ht="16.5" customHeight="1">
      <c r="B576" s="39"/>
      <c r="C576" s="233" t="s">
        <v>1860</v>
      </c>
      <c r="D576" s="233" t="s">
        <v>384</v>
      </c>
      <c r="E576" s="234" t="s">
        <v>7404</v>
      </c>
      <c r="F576" s="235" t="s">
        <v>7405</v>
      </c>
      <c r="G576" s="236" t="s">
        <v>600</v>
      </c>
      <c r="H576" s="237">
        <v>3</v>
      </c>
      <c r="I576" s="238"/>
      <c r="J576" s="239">
        <f>ROUND(I576*H576,2)</f>
        <v>0</v>
      </c>
      <c r="K576" s="235" t="s">
        <v>6739</v>
      </c>
      <c r="L576" s="44"/>
      <c r="M576" s="240" t="s">
        <v>1</v>
      </c>
      <c r="N576" s="241" t="s">
        <v>48</v>
      </c>
      <c r="O576" s="87"/>
      <c r="P576" s="242">
        <f>O576*H576</f>
        <v>0</v>
      </c>
      <c r="Q576" s="242">
        <v>0</v>
      </c>
      <c r="R576" s="242">
        <f>Q576*H576</f>
        <v>0</v>
      </c>
      <c r="S576" s="242">
        <v>0</v>
      </c>
      <c r="T576" s="243">
        <f>S576*H576</f>
        <v>0</v>
      </c>
      <c r="AR576" s="244" t="s">
        <v>236</v>
      </c>
      <c r="AT576" s="244" t="s">
        <v>384</v>
      </c>
      <c r="AU576" s="244" t="s">
        <v>91</v>
      </c>
      <c r="AY576" s="17" t="s">
        <v>381</v>
      </c>
      <c r="BE576" s="245">
        <f>IF(N576="základní",J576,0)</f>
        <v>0</v>
      </c>
      <c r="BF576" s="245">
        <f>IF(N576="snížená",J576,0)</f>
        <v>0</v>
      </c>
      <c r="BG576" s="245">
        <f>IF(N576="zákl. přenesená",J576,0)</f>
        <v>0</v>
      </c>
      <c r="BH576" s="245">
        <f>IF(N576="sníž. přenesená",J576,0)</f>
        <v>0</v>
      </c>
      <c r="BI576" s="245">
        <f>IF(N576="nulová",J576,0)</f>
        <v>0</v>
      </c>
      <c r="BJ576" s="17" t="s">
        <v>91</v>
      </c>
      <c r="BK576" s="245">
        <f>ROUND(I576*H576,2)</f>
        <v>0</v>
      </c>
      <c r="BL576" s="17" t="s">
        <v>236</v>
      </c>
      <c r="BM576" s="244" t="s">
        <v>2825</v>
      </c>
    </row>
    <row r="577" s="1" customFormat="1">
      <c r="B577" s="39"/>
      <c r="C577" s="40"/>
      <c r="D577" s="246" t="s">
        <v>391</v>
      </c>
      <c r="E577" s="40"/>
      <c r="F577" s="247" t="s">
        <v>7406</v>
      </c>
      <c r="G577" s="40"/>
      <c r="H577" s="40"/>
      <c r="I577" s="151"/>
      <c r="J577" s="40"/>
      <c r="K577" s="40"/>
      <c r="L577" s="44"/>
      <c r="M577" s="248"/>
      <c r="N577" s="87"/>
      <c r="O577" s="87"/>
      <c r="P577" s="87"/>
      <c r="Q577" s="87"/>
      <c r="R577" s="87"/>
      <c r="S577" s="87"/>
      <c r="T577" s="88"/>
      <c r="AT577" s="17" t="s">
        <v>391</v>
      </c>
      <c r="AU577" s="17" t="s">
        <v>91</v>
      </c>
    </row>
    <row r="578" s="1" customFormat="1" ht="16.5" customHeight="1">
      <c r="B578" s="39"/>
      <c r="C578" s="233" t="s">
        <v>1864</v>
      </c>
      <c r="D578" s="233" t="s">
        <v>384</v>
      </c>
      <c r="E578" s="234" t="s">
        <v>7407</v>
      </c>
      <c r="F578" s="235" t="s">
        <v>7408</v>
      </c>
      <c r="G578" s="236" t="s">
        <v>600</v>
      </c>
      <c r="H578" s="237">
        <v>1</v>
      </c>
      <c r="I578" s="238"/>
      <c r="J578" s="239">
        <f>ROUND(I578*H578,2)</f>
        <v>0</v>
      </c>
      <c r="K578" s="235" t="s">
        <v>6739</v>
      </c>
      <c r="L578" s="44"/>
      <c r="M578" s="240" t="s">
        <v>1</v>
      </c>
      <c r="N578" s="241" t="s">
        <v>48</v>
      </c>
      <c r="O578" s="87"/>
      <c r="P578" s="242">
        <f>O578*H578</f>
        <v>0</v>
      </c>
      <c r="Q578" s="242">
        <v>0</v>
      </c>
      <c r="R578" s="242">
        <f>Q578*H578</f>
        <v>0</v>
      </c>
      <c r="S578" s="242">
        <v>0</v>
      </c>
      <c r="T578" s="243">
        <f>S578*H578</f>
        <v>0</v>
      </c>
      <c r="AR578" s="244" t="s">
        <v>236</v>
      </c>
      <c r="AT578" s="244" t="s">
        <v>384</v>
      </c>
      <c r="AU578" s="244" t="s">
        <v>91</v>
      </c>
      <c r="AY578" s="17" t="s">
        <v>381</v>
      </c>
      <c r="BE578" s="245">
        <f>IF(N578="základní",J578,0)</f>
        <v>0</v>
      </c>
      <c r="BF578" s="245">
        <f>IF(N578="snížená",J578,0)</f>
        <v>0</v>
      </c>
      <c r="BG578" s="245">
        <f>IF(N578="zákl. přenesená",J578,0)</f>
        <v>0</v>
      </c>
      <c r="BH578" s="245">
        <f>IF(N578="sníž. přenesená",J578,0)</f>
        <v>0</v>
      </c>
      <c r="BI578" s="245">
        <f>IF(N578="nulová",J578,0)</f>
        <v>0</v>
      </c>
      <c r="BJ578" s="17" t="s">
        <v>91</v>
      </c>
      <c r="BK578" s="245">
        <f>ROUND(I578*H578,2)</f>
        <v>0</v>
      </c>
      <c r="BL578" s="17" t="s">
        <v>236</v>
      </c>
      <c r="BM578" s="244" t="s">
        <v>2833</v>
      </c>
    </row>
    <row r="579" s="1" customFormat="1">
      <c r="B579" s="39"/>
      <c r="C579" s="40"/>
      <c r="D579" s="246" t="s">
        <v>391</v>
      </c>
      <c r="E579" s="40"/>
      <c r="F579" s="247" t="s">
        <v>7409</v>
      </c>
      <c r="G579" s="40"/>
      <c r="H579" s="40"/>
      <c r="I579" s="151"/>
      <c r="J579" s="40"/>
      <c r="K579" s="40"/>
      <c r="L579" s="44"/>
      <c r="M579" s="248"/>
      <c r="N579" s="87"/>
      <c r="O579" s="87"/>
      <c r="P579" s="87"/>
      <c r="Q579" s="87"/>
      <c r="R579" s="87"/>
      <c r="S579" s="87"/>
      <c r="T579" s="88"/>
      <c r="AT579" s="17" t="s">
        <v>391</v>
      </c>
      <c r="AU579" s="17" t="s">
        <v>91</v>
      </c>
    </row>
    <row r="580" s="1" customFormat="1" ht="16.5" customHeight="1">
      <c r="B580" s="39"/>
      <c r="C580" s="233" t="s">
        <v>1868</v>
      </c>
      <c r="D580" s="233" t="s">
        <v>384</v>
      </c>
      <c r="E580" s="234" t="s">
        <v>7410</v>
      </c>
      <c r="F580" s="235" t="s">
        <v>7411</v>
      </c>
      <c r="G580" s="236" t="s">
        <v>600</v>
      </c>
      <c r="H580" s="237">
        <v>2</v>
      </c>
      <c r="I580" s="238"/>
      <c r="J580" s="239">
        <f>ROUND(I580*H580,2)</f>
        <v>0</v>
      </c>
      <c r="K580" s="235" t="s">
        <v>6739</v>
      </c>
      <c r="L580" s="44"/>
      <c r="M580" s="240" t="s">
        <v>1</v>
      </c>
      <c r="N580" s="241" t="s">
        <v>48</v>
      </c>
      <c r="O580" s="87"/>
      <c r="P580" s="242">
        <f>O580*H580</f>
        <v>0</v>
      </c>
      <c r="Q580" s="242">
        <v>0</v>
      </c>
      <c r="R580" s="242">
        <f>Q580*H580</f>
        <v>0</v>
      </c>
      <c r="S580" s="242">
        <v>0</v>
      </c>
      <c r="T580" s="243">
        <f>S580*H580</f>
        <v>0</v>
      </c>
      <c r="AR580" s="244" t="s">
        <v>236</v>
      </c>
      <c r="AT580" s="244" t="s">
        <v>384</v>
      </c>
      <c r="AU580" s="244" t="s">
        <v>91</v>
      </c>
      <c r="AY580" s="17" t="s">
        <v>381</v>
      </c>
      <c r="BE580" s="245">
        <f>IF(N580="základní",J580,0)</f>
        <v>0</v>
      </c>
      <c r="BF580" s="245">
        <f>IF(N580="snížená",J580,0)</f>
        <v>0</v>
      </c>
      <c r="BG580" s="245">
        <f>IF(N580="zákl. přenesená",J580,0)</f>
        <v>0</v>
      </c>
      <c r="BH580" s="245">
        <f>IF(N580="sníž. přenesená",J580,0)</f>
        <v>0</v>
      </c>
      <c r="BI580" s="245">
        <f>IF(N580="nulová",J580,0)</f>
        <v>0</v>
      </c>
      <c r="BJ580" s="17" t="s">
        <v>91</v>
      </c>
      <c r="BK580" s="245">
        <f>ROUND(I580*H580,2)</f>
        <v>0</v>
      </c>
      <c r="BL580" s="17" t="s">
        <v>236</v>
      </c>
      <c r="BM580" s="244" t="s">
        <v>2841</v>
      </c>
    </row>
    <row r="581" s="1" customFormat="1">
      <c r="B581" s="39"/>
      <c r="C581" s="40"/>
      <c r="D581" s="246" t="s">
        <v>391</v>
      </c>
      <c r="E581" s="40"/>
      <c r="F581" s="247" t="s">
        <v>6810</v>
      </c>
      <c r="G581" s="40"/>
      <c r="H581" s="40"/>
      <c r="I581" s="151"/>
      <c r="J581" s="40"/>
      <c r="K581" s="40"/>
      <c r="L581" s="44"/>
      <c r="M581" s="248"/>
      <c r="N581" s="87"/>
      <c r="O581" s="87"/>
      <c r="P581" s="87"/>
      <c r="Q581" s="87"/>
      <c r="R581" s="87"/>
      <c r="S581" s="87"/>
      <c r="T581" s="88"/>
      <c r="AT581" s="17" t="s">
        <v>391</v>
      </c>
      <c r="AU581" s="17" t="s">
        <v>91</v>
      </c>
    </row>
    <row r="582" s="1" customFormat="1" ht="16.5" customHeight="1">
      <c r="B582" s="39"/>
      <c r="C582" s="233" t="s">
        <v>1872</v>
      </c>
      <c r="D582" s="233" t="s">
        <v>384</v>
      </c>
      <c r="E582" s="234" t="s">
        <v>7412</v>
      </c>
      <c r="F582" s="235" t="s">
        <v>7413</v>
      </c>
      <c r="G582" s="236" t="s">
        <v>600</v>
      </c>
      <c r="H582" s="237">
        <v>2</v>
      </c>
      <c r="I582" s="238"/>
      <c r="J582" s="239">
        <f>ROUND(I582*H582,2)</f>
        <v>0</v>
      </c>
      <c r="K582" s="235" t="s">
        <v>6739</v>
      </c>
      <c r="L582" s="44"/>
      <c r="M582" s="240" t="s">
        <v>1</v>
      </c>
      <c r="N582" s="241" t="s">
        <v>48</v>
      </c>
      <c r="O582" s="87"/>
      <c r="P582" s="242">
        <f>O582*H582</f>
        <v>0</v>
      </c>
      <c r="Q582" s="242">
        <v>0</v>
      </c>
      <c r="R582" s="242">
        <f>Q582*H582</f>
        <v>0</v>
      </c>
      <c r="S582" s="242">
        <v>0</v>
      </c>
      <c r="T582" s="243">
        <f>S582*H582</f>
        <v>0</v>
      </c>
      <c r="AR582" s="244" t="s">
        <v>236</v>
      </c>
      <c r="AT582" s="244" t="s">
        <v>384</v>
      </c>
      <c r="AU582" s="244" t="s">
        <v>91</v>
      </c>
      <c r="AY582" s="17" t="s">
        <v>381</v>
      </c>
      <c r="BE582" s="245">
        <f>IF(N582="základní",J582,0)</f>
        <v>0</v>
      </c>
      <c r="BF582" s="245">
        <f>IF(N582="snížená",J582,0)</f>
        <v>0</v>
      </c>
      <c r="BG582" s="245">
        <f>IF(N582="zákl. přenesená",J582,0)</f>
        <v>0</v>
      </c>
      <c r="BH582" s="245">
        <f>IF(N582="sníž. přenesená",J582,0)</f>
        <v>0</v>
      </c>
      <c r="BI582" s="245">
        <f>IF(N582="nulová",J582,0)</f>
        <v>0</v>
      </c>
      <c r="BJ582" s="17" t="s">
        <v>91</v>
      </c>
      <c r="BK582" s="245">
        <f>ROUND(I582*H582,2)</f>
        <v>0</v>
      </c>
      <c r="BL582" s="17" t="s">
        <v>236</v>
      </c>
      <c r="BM582" s="244" t="s">
        <v>2849</v>
      </c>
    </row>
    <row r="583" s="1" customFormat="1">
      <c r="B583" s="39"/>
      <c r="C583" s="40"/>
      <c r="D583" s="246" t="s">
        <v>391</v>
      </c>
      <c r="E583" s="40"/>
      <c r="F583" s="247" t="s">
        <v>6810</v>
      </c>
      <c r="G583" s="40"/>
      <c r="H583" s="40"/>
      <c r="I583" s="151"/>
      <c r="J583" s="40"/>
      <c r="K583" s="40"/>
      <c r="L583" s="44"/>
      <c r="M583" s="248"/>
      <c r="N583" s="87"/>
      <c r="O583" s="87"/>
      <c r="P583" s="87"/>
      <c r="Q583" s="87"/>
      <c r="R583" s="87"/>
      <c r="S583" s="87"/>
      <c r="T583" s="88"/>
      <c r="AT583" s="17" t="s">
        <v>391</v>
      </c>
      <c r="AU583" s="17" t="s">
        <v>91</v>
      </c>
    </row>
    <row r="584" s="1" customFormat="1" ht="16.5" customHeight="1">
      <c r="B584" s="39"/>
      <c r="C584" s="233" t="s">
        <v>1879</v>
      </c>
      <c r="D584" s="233" t="s">
        <v>384</v>
      </c>
      <c r="E584" s="234" t="s">
        <v>7414</v>
      </c>
      <c r="F584" s="235" t="s">
        <v>7415</v>
      </c>
      <c r="G584" s="236" t="s">
        <v>600</v>
      </c>
      <c r="H584" s="237">
        <v>2</v>
      </c>
      <c r="I584" s="238"/>
      <c r="J584" s="239">
        <f>ROUND(I584*H584,2)</f>
        <v>0</v>
      </c>
      <c r="K584" s="235" t="s">
        <v>6739</v>
      </c>
      <c r="L584" s="44"/>
      <c r="M584" s="240" t="s">
        <v>1</v>
      </c>
      <c r="N584" s="241" t="s">
        <v>48</v>
      </c>
      <c r="O584" s="87"/>
      <c r="P584" s="242">
        <f>O584*H584</f>
        <v>0</v>
      </c>
      <c r="Q584" s="242">
        <v>0</v>
      </c>
      <c r="R584" s="242">
        <f>Q584*H584</f>
        <v>0</v>
      </c>
      <c r="S584" s="242">
        <v>0</v>
      </c>
      <c r="T584" s="243">
        <f>S584*H584</f>
        <v>0</v>
      </c>
      <c r="AR584" s="244" t="s">
        <v>236</v>
      </c>
      <c r="AT584" s="244" t="s">
        <v>384</v>
      </c>
      <c r="AU584" s="244" t="s">
        <v>91</v>
      </c>
      <c r="AY584" s="17" t="s">
        <v>381</v>
      </c>
      <c r="BE584" s="245">
        <f>IF(N584="základní",J584,0)</f>
        <v>0</v>
      </c>
      <c r="BF584" s="245">
        <f>IF(N584="snížená",J584,0)</f>
        <v>0</v>
      </c>
      <c r="BG584" s="245">
        <f>IF(N584="zákl. přenesená",J584,0)</f>
        <v>0</v>
      </c>
      <c r="BH584" s="245">
        <f>IF(N584="sníž. přenesená",J584,0)</f>
        <v>0</v>
      </c>
      <c r="BI584" s="245">
        <f>IF(N584="nulová",J584,0)</f>
        <v>0</v>
      </c>
      <c r="BJ584" s="17" t="s">
        <v>91</v>
      </c>
      <c r="BK584" s="245">
        <f>ROUND(I584*H584,2)</f>
        <v>0</v>
      </c>
      <c r="BL584" s="17" t="s">
        <v>236</v>
      </c>
      <c r="BM584" s="244" t="s">
        <v>2857</v>
      </c>
    </row>
    <row r="585" s="1" customFormat="1">
      <c r="B585" s="39"/>
      <c r="C585" s="40"/>
      <c r="D585" s="246" t="s">
        <v>391</v>
      </c>
      <c r="E585" s="40"/>
      <c r="F585" s="247" t="s">
        <v>6810</v>
      </c>
      <c r="G585" s="40"/>
      <c r="H585" s="40"/>
      <c r="I585" s="151"/>
      <c r="J585" s="40"/>
      <c r="K585" s="40"/>
      <c r="L585" s="44"/>
      <c r="M585" s="248"/>
      <c r="N585" s="87"/>
      <c r="O585" s="87"/>
      <c r="P585" s="87"/>
      <c r="Q585" s="87"/>
      <c r="R585" s="87"/>
      <c r="S585" s="87"/>
      <c r="T585" s="88"/>
      <c r="AT585" s="17" t="s">
        <v>391</v>
      </c>
      <c r="AU585" s="17" t="s">
        <v>91</v>
      </c>
    </row>
    <row r="586" s="1" customFormat="1" ht="16.5" customHeight="1">
      <c r="B586" s="39"/>
      <c r="C586" s="233" t="s">
        <v>1885</v>
      </c>
      <c r="D586" s="233" t="s">
        <v>384</v>
      </c>
      <c r="E586" s="234" t="s">
        <v>7416</v>
      </c>
      <c r="F586" s="235" t="s">
        <v>7417</v>
      </c>
      <c r="G586" s="236" t="s">
        <v>600</v>
      </c>
      <c r="H586" s="237">
        <v>3</v>
      </c>
      <c r="I586" s="238"/>
      <c r="J586" s="239">
        <f>ROUND(I586*H586,2)</f>
        <v>0</v>
      </c>
      <c r="K586" s="235" t="s">
        <v>6739</v>
      </c>
      <c r="L586" s="44"/>
      <c r="M586" s="240" t="s">
        <v>1</v>
      </c>
      <c r="N586" s="241" t="s">
        <v>48</v>
      </c>
      <c r="O586" s="87"/>
      <c r="P586" s="242">
        <f>O586*H586</f>
        <v>0</v>
      </c>
      <c r="Q586" s="242">
        <v>0</v>
      </c>
      <c r="R586" s="242">
        <f>Q586*H586</f>
        <v>0</v>
      </c>
      <c r="S586" s="242">
        <v>0</v>
      </c>
      <c r="T586" s="243">
        <f>S586*H586</f>
        <v>0</v>
      </c>
      <c r="AR586" s="244" t="s">
        <v>236</v>
      </c>
      <c r="AT586" s="244" t="s">
        <v>384</v>
      </c>
      <c r="AU586" s="244" t="s">
        <v>91</v>
      </c>
      <c r="AY586" s="17" t="s">
        <v>381</v>
      </c>
      <c r="BE586" s="245">
        <f>IF(N586="základní",J586,0)</f>
        <v>0</v>
      </c>
      <c r="BF586" s="245">
        <f>IF(N586="snížená",J586,0)</f>
        <v>0</v>
      </c>
      <c r="BG586" s="245">
        <f>IF(N586="zákl. přenesená",J586,0)</f>
        <v>0</v>
      </c>
      <c r="BH586" s="245">
        <f>IF(N586="sníž. přenesená",J586,0)</f>
        <v>0</v>
      </c>
      <c r="BI586" s="245">
        <f>IF(N586="nulová",J586,0)</f>
        <v>0</v>
      </c>
      <c r="BJ586" s="17" t="s">
        <v>91</v>
      </c>
      <c r="BK586" s="245">
        <f>ROUND(I586*H586,2)</f>
        <v>0</v>
      </c>
      <c r="BL586" s="17" t="s">
        <v>236</v>
      </c>
      <c r="BM586" s="244" t="s">
        <v>2865</v>
      </c>
    </row>
    <row r="587" s="1" customFormat="1">
      <c r="B587" s="39"/>
      <c r="C587" s="40"/>
      <c r="D587" s="246" t="s">
        <v>391</v>
      </c>
      <c r="E587" s="40"/>
      <c r="F587" s="247" t="s">
        <v>7418</v>
      </c>
      <c r="G587" s="40"/>
      <c r="H587" s="40"/>
      <c r="I587" s="151"/>
      <c r="J587" s="40"/>
      <c r="K587" s="40"/>
      <c r="L587" s="44"/>
      <c r="M587" s="248"/>
      <c r="N587" s="87"/>
      <c r="O587" s="87"/>
      <c r="P587" s="87"/>
      <c r="Q587" s="87"/>
      <c r="R587" s="87"/>
      <c r="S587" s="87"/>
      <c r="T587" s="88"/>
      <c r="AT587" s="17" t="s">
        <v>391</v>
      </c>
      <c r="AU587" s="17" t="s">
        <v>91</v>
      </c>
    </row>
    <row r="588" s="1" customFormat="1" ht="16.5" customHeight="1">
      <c r="B588" s="39"/>
      <c r="C588" s="233" t="s">
        <v>1891</v>
      </c>
      <c r="D588" s="233" t="s">
        <v>384</v>
      </c>
      <c r="E588" s="234" t="s">
        <v>7419</v>
      </c>
      <c r="F588" s="235" t="s">
        <v>7420</v>
      </c>
      <c r="G588" s="236" t="s">
        <v>600</v>
      </c>
      <c r="H588" s="237">
        <v>4</v>
      </c>
      <c r="I588" s="238"/>
      <c r="J588" s="239">
        <f>ROUND(I588*H588,2)</f>
        <v>0</v>
      </c>
      <c r="K588" s="235" t="s">
        <v>6739</v>
      </c>
      <c r="L588" s="44"/>
      <c r="M588" s="240" t="s">
        <v>1</v>
      </c>
      <c r="N588" s="241" t="s">
        <v>48</v>
      </c>
      <c r="O588" s="87"/>
      <c r="P588" s="242">
        <f>O588*H588</f>
        <v>0</v>
      </c>
      <c r="Q588" s="242">
        <v>0</v>
      </c>
      <c r="R588" s="242">
        <f>Q588*H588</f>
        <v>0</v>
      </c>
      <c r="S588" s="242">
        <v>0</v>
      </c>
      <c r="T588" s="243">
        <f>S588*H588</f>
        <v>0</v>
      </c>
      <c r="AR588" s="244" t="s">
        <v>236</v>
      </c>
      <c r="AT588" s="244" t="s">
        <v>384</v>
      </c>
      <c r="AU588" s="244" t="s">
        <v>91</v>
      </c>
      <c r="AY588" s="17" t="s">
        <v>381</v>
      </c>
      <c r="BE588" s="245">
        <f>IF(N588="základní",J588,0)</f>
        <v>0</v>
      </c>
      <c r="BF588" s="245">
        <f>IF(N588="snížená",J588,0)</f>
        <v>0</v>
      </c>
      <c r="BG588" s="245">
        <f>IF(N588="zákl. přenesená",J588,0)</f>
        <v>0</v>
      </c>
      <c r="BH588" s="245">
        <f>IF(N588="sníž. přenesená",J588,0)</f>
        <v>0</v>
      </c>
      <c r="BI588" s="245">
        <f>IF(N588="nulová",J588,0)</f>
        <v>0</v>
      </c>
      <c r="BJ588" s="17" t="s">
        <v>91</v>
      </c>
      <c r="BK588" s="245">
        <f>ROUND(I588*H588,2)</f>
        <v>0</v>
      </c>
      <c r="BL588" s="17" t="s">
        <v>236</v>
      </c>
      <c r="BM588" s="244" t="s">
        <v>2873</v>
      </c>
    </row>
    <row r="589" s="1" customFormat="1">
      <c r="B589" s="39"/>
      <c r="C589" s="40"/>
      <c r="D589" s="246" t="s">
        <v>391</v>
      </c>
      <c r="E589" s="40"/>
      <c r="F589" s="247" t="s">
        <v>7421</v>
      </c>
      <c r="G589" s="40"/>
      <c r="H589" s="40"/>
      <c r="I589" s="151"/>
      <c r="J589" s="40"/>
      <c r="K589" s="40"/>
      <c r="L589" s="44"/>
      <c r="M589" s="248"/>
      <c r="N589" s="87"/>
      <c r="O589" s="87"/>
      <c r="P589" s="87"/>
      <c r="Q589" s="87"/>
      <c r="R589" s="87"/>
      <c r="S589" s="87"/>
      <c r="T589" s="88"/>
      <c r="AT589" s="17" t="s">
        <v>391</v>
      </c>
      <c r="AU589" s="17" t="s">
        <v>91</v>
      </c>
    </row>
    <row r="590" s="1" customFormat="1" ht="16.5" customHeight="1">
      <c r="B590" s="39"/>
      <c r="C590" s="233" t="s">
        <v>1895</v>
      </c>
      <c r="D590" s="233" t="s">
        <v>384</v>
      </c>
      <c r="E590" s="234" t="s">
        <v>7422</v>
      </c>
      <c r="F590" s="235" t="s">
        <v>7423</v>
      </c>
      <c r="G590" s="236" t="s">
        <v>600</v>
      </c>
      <c r="H590" s="237">
        <v>2</v>
      </c>
      <c r="I590" s="238"/>
      <c r="J590" s="239">
        <f>ROUND(I590*H590,2)</f>
        <v>0</v>
      </c>
      <c r="K590" s="235" t="s">
        <v>6739</v>
      </c>
      <c r="L590" s="44"/>
      <c r="M590" s="240" t="s">
        <v>1</v>
      </c>
      <c r="N590" s="241" t="s">
        <v>48</v>
      </c>
      <c r="O590" s="87"/>
      <c r="P590" s="242">
        <f>O590*H590</f>
        <v>0</v>
      </c>
      <c r="Q590" s="242">
        <v>0</v>
      </c>
      <c r="R590" s="242">
        <f>Q590*H590</f>
        <v>0</v>
      </c>
      <c r="S590" s="242">
        <v>0</v>
      </c>
      <c r="T590" s="243">
        <f>S590*H590</f>
        <v>0</v>
      </c>
      <c r="AR590" s="244" t="s">
        <v>236</v>
      </c>
      <c r="AT590" s="244" t="s">
        <v>384</v>
      </c>
      <c r="AU590" s="244" t="s">
        <v>91</v>
      </c>
      <c r="AY590" s="17" t="s">
        <v>381</v>
      </c>
      <c r="BE590" s="245">
        <f>IF(N590="základní",J590,0)</f>
        <v>0</v>
      </c>
      <c r="BF590" s="245">
        <f>IF(N590="snížená",J590,0)</f>
        <v>0</v>
      </c>
      <c r="BG590" s="245">
        <f>IF(N590="zákl. přenesená",J590,0)</f>
        <v>0</v>
      </c>
      <c r="BH590" s="245">
        <f>IF(N590="sníž. přenesená",J590,0)</f>
        <v>0</v>
      </c>
      <c r="BI590" s="245">
        <f>IF(N590="nulová",J590,0)</f>
        <v>0</v>
      </c>
      <c r="BJ590" s="17" t="s">
        <v>91</v>
      </c>
      <c r="BK590" s="245">
        <f>ROUND(I590*H590,2)</f>
        <v>0</v>
      </c>
      <c r="BL590" s="17" t="s">
        <v>236</v>
      </c>
      <c r="BM590" s="244" t="s">
        <v>2880</v>
      </c>
    </row>
    <row r="591" s="1" customFormat="1">
      <c r="B591" s="39"/>
      <c r="C591" s="40"/>
      <c r="D591" s="246" t="s">
        <v>391</v>
      </c>
      <c r="E591" s="40"/>
      <c r="F591" s="247" t="s">
        <v>6810</v>
      </c>
      <c r="G591" s="40"/>
      <c r="H591" s="40"/>
      <c r="I591" s="151"/>
      <c r="J591" s="40"/>
      <c r="K591" s="40"/>
      <c r="L591" s="44"/>
      <c r="M591" s="248"/>
      <c r="N591" s="87"/>
      <c r="O591" s="87"/>
      <c r="P591" s="87"/>
      <c r="Q591" s="87"/>
      <c r="R591" s="87"/>
      <c r="S591" s="87"/>
      <c r="T591" s="88"/>
      <c r="AT591" s="17" t="s">
        <v>391</v>
      </c>
      <c r="AU591" s="17" t="s">
        <v>91</v>
      </c>
    </row>
    <row r="592" s="1" customFormat="1" ht="16.5" customHeight="1">
      <c r="B592" s="39"/>
      <c r="C592" s="233" t="s">
        <v>1899</v>
      </c>
      <c r="D592" s="233" t="s">
        <v>384</v>
      </c>
      <c r="E592" s="234" t="s">
        <v>7424</v>
      </c>
      <c r="F592" s="235" t="s">
        <v>7425</v>
      </c>
      <c r="G592" s="236" t="s">
        <v>600</v>
      </c>
      <c r="H592" s="237">
        <v>2</v>
      </c>
      <c r="I592" s="238"/>
      <c r="J592" s="239">
        <f>ROUND(I592*H592,2)</f>
        <v>0</v>
      </c>
      <c r="K592" s="235" t="s">
        <v>6739</v>
      </c>
      <c r="L592" s="44"/>
      <c r="M592" s="240" t="s">
        <v>1</v>
      </c>
      <c r="N592" s="241" t="s">
        <v>48</v>
      </c>
      <c r="O592" s="87"/>
      <c r="P592" s="242">
        <f>O592*H592</f>
        <v>0</v>
      </c>
      <c r="Q592" s="242">
        <v>0</v>
      </c>
      <c r="R592" s="242">
        <f>Q592*H592</f>
        <v>0</v>
      </c>
      <c r="S592" s="242">
        <v>0</v>
      </c>
      <c r="T592" s="243">
        <f>S592*H592</f>
        <v>0</v>
      </c>
      <c r="AR592" s="244" t="s">
        <v>236</v>
      </c>
      <c r="AT592" s="244" t="s">
        <v>384</v>
      </c>
      <c r="AU592" s="244" t="s">
        <v>91</v>
      </c>
      <c r="AY592" s="17" t="s">
        <v>381</v>
      </c>
      <c r="BE592" s="245">
        <f>IF(N592="základní",J592,0)</f>
        <v>0</v>
      </c>
      <c r="BF592" s="245">
        <f>IF(N592="snížená",J592,0)</f>
        <v>0</v>
      </c>
      <c r="BG592" s="245">
        <f>IF(N592="zákl. přenesená",J592,0)</f>
        <v>0</v>
      </c>
      <c r="BH592" s="245">
        <f>IF(N592="sníž. přenesená",J592,0)</f>
        <v>0</v>
      </c>
      <c r="BI592" s="245">
        <f>IF(N592="nulová",J592,0)</f>
        <v>0</v>
      </c>
      <c r="BJ592" s="17" t="s">
        <v>91</v>
      </c>
      <c r="BK592" s="245">
        <f>ROUND(I592*H592,2)</f>
        <v>0</v>
      </c>
      <c r="BL592" s="17" t="s">
        <v>236</v>
      </c>
      <c r="BM592" s="244" t="s">
        <v>2888</v>
      </c>
    </row>
    <row r="593" s="1" customFormat="1">
      <c r="B593" s="39"/>
      <c r="C593" s="40"/>
      <c r="D593" s="246" t="s">
        <v>391</v>
      </c>
      <c r="E593" s="40"/>
      <c r="F593" s="247" t="s">
        <v>7426</v>
      </c>
      <c r="G593" s="40"/>
      <c r="H593" s="40"/>
      <c r="I593" s="151"/>
      <c r="J593" s="40"/>
      <c r="K593" s="40"/>
      <c r="L593" s="44"/>
      <c r="M593" s="248"/>
      <c r="N593" s="87"/>
      <c r="O593" s="87"/>
      <c r="P593" s="87"/>
      <c r="Q593" s="87"/>
      <c r="R593" s="87"/>
      <c r="S593" s="87"/>
      <c r="T593" s="88"/>
      <c r="AT593" s="17" t="s">
        <v>391</v>
      </c>
      <c r="AU593" s="17" t="s">
        <v>91</v>
      </c>
    </row>
    <row r="594" s="1" customFormat="1" ht="16.5" customHeight="1">
      <c r="B594" s="39"/>
      <c r="C594" s="233" t="s">
        <v>1903</v>
      </c>
      <c r="D594" s="233" t="s">
        <v>384</v>
      </c>
      <c r="E594" s="234" t="s">
        <v>7427</v>
      </c>
      <c r="F594" s="235" t="s">
        <v>7428</v>
      </c>
      <c r="G594" s="236" t="s">
        <v>600</v>
      </c>
      <c r="H594" s="237">
        <v>4</v>
      </c>
      <c r="I594" s="238"/>
      <c r="J594" s="239">
        <f>ROUND(I594*H594,2)</f>
        <v>0</v>
      </c>
      <c r="K594" s="235" t="s">
        <v>6739</v>
      </c>
      <c r="L594" s="44"/>
      <c r="M594" s="240" t="s">
        <v>1</v>
      </c>
      <c r="N594" s="241" t="s">
        <v>48</v>
      </c>
      <c r="O594" s="87"/>
      <c r="P594" s="242">
        <f>O594*H594</f>
        <v>0</v>
      </c>
      <c r="Q594" s="242">
        <v>0</v>
      </c>
      <c r="R594" s="242">
        <f>Q594*H594</f>
        <v>0</v>
      </c>
      <c r="S594" s="242">
        <v>0</v>
      </c>
      <c r="T594" s="243">
        <f>S594*H594</f>
        <v>0</v>
      </c>
      <c r="AR594" s="244" t="s">
        <v>236</v>
      </c>
      <c r="AT594" s="244" t="s">
        <v>384</v>
      </c>
      <c r="AU594" s="244" t="s">
        <v>91</v>
      </c>
      <c r="AY594" s="17" t="s">
        <v>381</v>
      </c>
      <c r="BE594" s="245">
        <f>IF(N594="základní",J594,0)</f>
        <v>0</v>
      </c>
      <c r="BF594" s="245">
        <f>IF(N594="snížená",J594,0)</f>
        <v>0</v>
      </c>
      <c r="BG594" s="245">
        <f>IF(N594="zákl. přenesená",J594,0)</f>
        <v>0</v>
      </c>
      <c r="BH594" s="245">
        <f>IF(N594="sníž. přenesená",J594,0)</f>
        <v>0</v>
      </c>
      <c r="BI594" s="245">
        <f>IF(N594="nulová",J594,0)</f>
        <v>0</v>
      </c>
      <c r="BJ594" s="17" t="s">
        <v>91</v>
      </c>
      <c r="BK594" s="245">
        <f>ROUND(I594*H594,2)</f>
        <v>0</v>
      </c>
      <c r="BL594" s="17" t="s">
        <v>236</v>
      </c>
      <c r="BM594" s="244" t="s">
        <v>2896</v>
      </c>
    </row>
    <row r="595" s="1" customFormat="1">
      <c r="B595" s="39"/>
      <c r="C595" s="40"/>
      <c r="D595" s="246" t="s">
        <v>391</v>
      </c>
      <c r="E595" s="40"/>
      <c r="F595" s="247" t="s">
        <v>7429</v>
      </c>
      <c r="G595" s="40"/>
      <c r="H595" s="40"/>
      <c r="I595" s="151"/>
      <c r="J595" s="40"/>
      <c r="K595" s="40"/>
      <c r="L595" s="44"/>
      <c r="M595" s="248"/>
      <c r="N595" s="87"/>
      <c r="O595" s="87"/>
      <c r="P595" s="87"/>
      <c r="Q595" s="87"/>
      <c r="R595" s="87"/>
      <c r="S595" s="87"/>
      <c r="T595" s="88"/>
      <c r="AT595" s="17" t="s">
        <v>391</v>
      </c>
      <c r="AU595" s="17" t="s">
        <v>91</v>
      </c>
    </row>
    <row r="596" s="1" customFormat="1" ht="16.5" customHeight="1">
      <c r="B596" s="39"/>
      <c r="C596" s="233" t="s">
        <v>1907</v>
      </c>
      <c r="D596" s="233" t="s">
        <v>384</v>
      </c>
      <c r="E596" s="234" t="s">
        <v>7430</v>
      </c>
      <c r="F596" s="235" t="s">
        <v>7431</v>
      </c>
      <c r="G596" s="236" t="s">
        <v>600</v>
      </c>
      <c r="H596" s="237">
        <v>5</v>
      </c>
      <c r="I596" s="238"/>
      <c r="J596" s="239">
        <f>ROUND(I596*H596,2)</f>
        <v>0</v>
      </c>
      <c r="K596" s="235" t="s">
        <v>6739</v>
      </c>
      <c r="L596" s="44"/>
      <c r="M596" s="240" t="s">
        <v>1</v>
      </c>
      <c r="N596" s="241" t="s">
        <v>48</v>
      </c>
      <c r="O596" s="87"/>
      <c r="P596" s="242">
        <f>O596*H596</f>
        <v>0</v>
      </c>
      <c r="Q596" s="242">
        <v>0</v>
      </c>
      <c r="R596" s="242">
        <f>Q596*H596</f>
        <v>0</v>
      </c>
      <c r="S596" s="242">
        <v>0</v>
      </c>
      <c r="T596" s="243">
        <f>S596*H596</f>
        <v>0</v>
      </c>
      <c r="AR596" s="244" t="s">
        <v>236</v>
      </c>
      <c r="AT596" s="244" t="s">
        <v>384</v>
      </c>
      <c r="AU596" s="244" t="s">
        <v>91</v>
      </c>
      <c r="AY596" s="17" t="s">
        <v>381</v>
      </c>
      <c r="BE596" s="245">
        <f>IF(N596="základní",J596,0)</f>
        <v>0</v>
      </c>
      <c r="BF596" s="245">
        <f>IF(N596="snížená",J596,0)</f>
        <v>0</v>
      </c>
      <c r="BG596" s="245">
        <f>IF(N596="zákl. přenesená",J596,0)</f>
        <v>0</v>
      </c>
      <c r="BH596" s="245">
        <f>IF(N596="sníž. přenesená",J596,0)</f>
        <v>0</v>
      </c>
      <c r="BI596" s="245">
        <f>IF(N596="nulová",J596,0)</f>
        <v>0</v>
      </c>
      <c r="BJ596" s="17" t="s">
        <v>91</v>
      </c>
      <c r="BK596" s="245">
        <f>ROUND(I596*H596,2)</f>
        <v>0</v>
      </c>
      <c r="BL596" s="17" t="s">
        <v>236</v>
      </c>
      <c r="BM596" s="244" t="s">
        <v>2904</v>
      </c>
    </row>
    <row r="597" s="1" customFormat="1">
      <c r="B597" s="39"/>
      <c r="C597" s="40"/>
      <c r="D597" s="246" t="s">
        <v>391</v>
      </c>
      <c r="E597" s="40"/>
      <c r="F597" s="247" t="s">
        <v>7432</v>
      </c>
      <c r="G597" s="40"/>
      <c r="H597" s="40"/>
      <c r="I597" s="151"/>
      <c r="J597" s="40"/>
      <c r="K597" s="40"/>
      <c r="L597" s="44"/>
      <c r="M597" s="248"/>
      <c r="N597" s="87"/>
      <c r="O597" s="87"/>
      <c r="P597" s="87"/>
      <c r="Q597" s="87"/>
      <c r="R597" s="87"/>
      <c r="S597" s="87"/>
      <c r="T597" s="88"/>
      <c r="AT597" s="17" t="s">
        <v>391</v>
      </c>
      <c r="AU597" s="17" t="s">
        <v>91</v>
      </c>
    </row>
    <row r="598" s="1" customFormat="1" ht="16.5" customHeight="1">
      <c r="B598" s="39"/>
      <c r="C598" s="233" t="s">
        <v>1911</v>
      </c>
      <c r="D598" s="233" t="s">
        <v>384</v>
      </c>
      <c r="E598" s="234" t="s">
        <v>7433</v>
      </c>
      <c r="F598" s="235" t="s">
        <v>7434</v>
      </c>
      <c r="G598" s="236" t="s">
        <v>600</v>
      </c>
      <c r="H598" s="237">
        <v>1</v>
      </c>
      <c r="I598" s="238"/>
      <c r="J598" s="239">
        <f>ROUND(I598*H598,2)</f>
        <v>0</v>
      </c>
      <c r="K598" s="235" t="s">
        <v>6739</v>
      </c>
      <c r="L598" s="44"/>
      <c r="M598" s="240" t="s">
        <v>1</v>
      </c>
      <c r="N598" s="241" t="s">
        <v>48</v>
      </c>
      <c r="O598" s="87"/>
      <c r="P598" s="242">
        <f>O598*H598</f>
        <v>0</v>
      </c>
      <c r="Q598" s="242">
        <v>0</v>
      </c>
      <c r="R598" s="242">
        <f>Q598*H598</f>
        <v>0</v>
      </c>
      <c r="S598" s="242">
        <v>0</v>
      </c>
      <c r="T598" s="243">
        <f>S598*H598</f>
        <v>0</v>
      </c>
      <c r="AR598" s="244" t="s">
        <v>236</v>
      </c>
      <c r="AT598" s="244" t="s">
        <v>384</v>
      </c>
      <c r="AU598" s="244" t="s">
        <v>91</v>
      </c>
      <c r="AY598" s="17" t="s">
        <v>381</v>
      </c>
      <c r="BE598" s="245">
        <f>IF(N598="základní",J598,0)</f>
        <v>0</v>
      </c>
      <c r="BF598" s="245">
        <f>IF(N598="snížená",J598,0)</f>
        <v>0</v>
      </c>
      <c r="BG598" s="245">
        <f>IF(N598="zákl. přenesená",J598,0)</f>
        <v>0</v>
      </c>
      <c r="BH598" s="245">
        <f>IF(N598="sníž. přenesená",J598,0)</f>
        <v>0</v>
      </c>
      <c r="BI598" s="245">
        <f>IF(N598="nulová",J598,0)</f>
        <v>0</v>
      </c>
      <c r="BJ598" s="17" t="s">
        <v>91</v>
      </c>
      <c r="BK598" s="245">
        <f>ROUND(I598*H598,2)</f>
        <v>0</v>
      </c>
      <c r="BL598" s="17" t="s">
        <v>236</v>
      </c>
      <c r="BM598" s="244" t="s">
        <v>2912</v>
      </c>
    </row>
    <row r="599" s="1" customFormat="1">
      <c r="B599" s="39"/>
      <c r="C599" s="40"/>
      <c r="D599" s="246" t="s">
        <v>391</v>
      </c>
      <c r="E599" s="40"/>
      <c r="F599" s="247" t="s">
        <v>7400</v>
      </c>
      <c r="G599" s="40"/>
      <c r="H599" s="40"/>
      <c r="I599" s="151"/>
      <c r="J599" s="40"/>
      <c r="K599" s="40"/>
      <c r="L599" s="44"/>
      <c r="M599" s="248"/>
      <c r="N599" s="87"/>
      <c r="O599" s="87"/>
      <c r="P599" s="87"/>
      <c r="Q599" s="87"/>
      <c r="R599" s="87"/>
      <c r="S599" s="87"/>
      <c r="T599" s="88"/>
      <c r="AT599" s="17" t="s">
        <v>391</v>
      </c>
      <c r="AU599" s="17" t="s">
        <v>91</v>
      </c>
    </row>
    <row r="600" s="1" customFormat="1" ht="16.5" customHeight="1">
      <c r="B600" s="39"/>
      <c r="C600" s="233" t="s">
        <v>1914</v>
      </c>
      <c r="D600" s="233" t="s">
        <v>384</v>
      </c>
      <c r="E600" s="234" t="s">
        <v>7435</v>
      </c>
      <c r="F600" s="235" t="s">
        <v>7436</v>
      </c>
      <c r="G600" s="236" t="s">
        <v>600</v>
      </c>
      <c r="H600" s="237">
        <v>1</v>
      </c>
      <c r="I600" s="238"/>
      <c r="J600" s="239">
        <f>ROUND(I600*H600,2)</f>
        <v>0</v>
      </c>
      <c r="K600" s="235" t="s">
        <v>6739</v>
      </c>
      <c r="L600" s="44"/>
      <c r="M600" s="240" t="s">
        <v>1</v>
      </c>
      <c r="N600" s="241" t="s">
        <v>48</v>
      </c>
      <c r="O600" s="87"/>
      <c r="P600" s="242">
        <f>O600*H600</f>
        <v>0</v>
      </c>
      <c r="Q600" s="242">
        <v>0</v>
      </c>
      <c r="R600" s="242">
        <f>Q600*H600</f>
        <v>0</v>
      </c>
      <c r="S600" s="242">
        <v>0</v>
      </c>
      <c r="T600" s="243">
        <f>S600*H600</f>
        <v>0</v>
      </c>
      <c r="AR600" s="244" t="s">
        <v>236</v>
      </c>
      <c r="AT600" s="244" t="s">
        <v>384</v>
      </c>
      <c r="AU600" s="244" t="s">
        <v>91</v>
      </c>
      <c r="AY600" s="17" t="s">
        <v>381</v>
      </c>
      <c r="BE600" s="245">
        <f>IF(N600="základní",J600,0)</f>
        <v>0</v>
      </c>
      <c r="BF600" s="245">
        <f>IF(N600="snížená",J600,0)</f>
        <v>0</v>
      </c>
      <c r="BG600" s="245">
        <f>IF(N600="zákl. přenesená",J600,0)</f>
        <v>0</v>
      </c>
      <c r="BH600" s="245">
        <f>IF(N600="sníž. přenesená",J600,0)</f>
        <v>0</v>
      </c>
      <c r="BI600" s="245">
        <f>IF(N600="nulová",J600,0)</f>
        <v>0</v>
      </c>
      <c r="BJ600" s="17" t="s">
        <v>91</v>
      </c>
      <c r="BK600" s="245">
        <f>ROUND(I600*H600,2)</f>
        <v>0</v>
      </c>
      <c r="BL600" s="17" t="s">
        <v>236</v>
      </c>
      <c r="BM600" s="244" t="s">
        <v>2920</v>
      </c>
    </row>
    <row r="601" s="1" customFormat="1">
      <c r="B601" s="39"/>
      <c r="C601" s="40"/>
      <c r="D601" s="246" t="s">
        <v>391</v>
      </c>
      <c r="E601" s="40"/>
      <c r="F601" s="247" t="s">
        <v>7437</v>
      </c>
      <c r="G601" s="40"/>
      <c r="H601" s="40"/>
      <c r="I601" s="151"/>
      <c r="J601" s="40"/>
      <c r="K601" s="40"/>
      <c r="L601" s="44"/>
      <c r="M601" s="248"/>
      <c r="N601" s="87"/>
      <c r="O601" s="87"/>
      <c r="P601" s="87"/>
      <c r="Q601" s="87"/>
      <c r="R601" s="87"/>
      <c r="S601" s="87"/>
      <c r="T601" s="88"/>
      <c r="AT601" s="17" t="s">
        <v>391</v>
      </c>
      <c r="AU601" s="17" t="s">
        <v>91</v>
      </c>
    </row>
    <row r="602" s="1" customFormat="1" ht="16.5" customHeight="1">
      <c r="B602" s="39"/>
      <c r="C602" s="233" t="s">
        <v>1918</v>
      </c>
      <c r="D602" s="233" t="s">
        <v>384</v>
      </c>
      <c r="E602" s="234" t="s">
        <v>7438</v>
      </c>
      <c r="F602" s="235" t="s">
        <v>7439</v>
      </c>
      <c r="G602" s="236" t="s">
        <v>600</v>
      </c>
      <c r="H602" s="237">
        <v>3</v>
      </c>
      <c r="I602" s="238"/>
      <c r="J602" s="239">
        <f>ROUND(I602*H602,2)</f>
        <v>0</v>
      </c>
      <c r="K602" s="235" t="s">
        <v>6739</v>
      </c>
      <c r="L602" s="44"/>
      <c r="M602" s="240" t="s">
        <v>1</v>
      </c>
      <c r="N602" s="241" t="s">
        <v>48</v>
      </c>
      <c r="O602" s="87"/>
      <c r="P602" s="242">
        <f>O602*H602</f>
        <v>0</v>
      </c>
      <c r="Q602" s="242">
        <v>0</v>
      </c>
      <c r="R602" s="242">
        <f>Q602*H602</f>
        <v>0</v>
      </c>
      <c r="S602" s="242">
        <v>0</v>
      </c>
      <c r="T602" s="243">
        <f>S602*H602</f>
        <v>0</v>
      </c>
      <c r="AR602" s="244" t="s">
        <v>236</v>
      </c>
      <c r="AT602" s="244" t="s">
        <v>384</v>
      </c>
      <c r="AU602" s="244" t="s">
        <v>91</v>
      </c>
      <c r="AY602" s="17" t="s">
        <v>381</v>
      </c>
      <c r="BE602" s="245">
        <f>IF(N602="základní",J602,0)</f>
        <v>0</v>
      </c>
      <c r="BF602" s="245">
        <f>IF(N602="snížená",J602,0)</f>
        <v>0</v>
      </c>
      <c r="BG602" s="245">
        <f>IF(N602="zákl. přenesená",J602,0)</f>
        <v>0</v>
      </c>
      <c r="BH602" s="245">
        <f>IF(N602="sníž. přenesená",J602,0)</f>
        <v>0</v>
      </c>
      <c r="BI602" s="245">
        <f>IF(N602="nulová",J602,0)</f>
        <v>0</v>
      </c>
      <c r="BJ602" s="17" t="s">
        <v>91</v>
      </c>
      <c r="BK602" s="245">
        <f>ROUND(I602*H602,2)</f>
        <v>0</v>
      </c>
      <c r="BL602" s="17" t="s">
        <v>236</v>
      </c>
      <c r="BM602" s="244" t="s">
        <v>2928</v>
      </c>
    </row>
    <row r="603" s="1" customFormat="1">
      <c r="B603" s="39"/>
      <c r="C603" s="40"/>
      <c r="D603" s="246" t="s">
        <v>391</v>
      </c>
      <c r="E603" s="40"/>
      <c r="F603" s="247" t="s">
        <v>7440</v>
      </c>
      <c r="G603" s="40"/>
      <c r="H603" s="40"/>
      <c r="I603" s="151"/>
      <c r="J603" s="40"/>
      <c r="K603" s="40"/>
      <c r="L603" s="44"/>
      <c r="M603" s="248"/>
      <c r="N603" s="87"/>
      <c r="O603" s="87"/>
      <c r="P603" s="87"/>
      <c r="Q603" s="87"/>
      <c r="R603" s="87"/>
      <c r="S603" s="87"/>
      <c r="T603" s="88"/>
      <c r="AT603" s="17" t="s">
        <v>391</v>
      </c>
      <c r="AU603" s="17" t="s">
        <v>91</v>
      </c>
    </row>
    <row r="604" s="1" customFormat="1" ht="16.5" customHeight="1">
      <c r="B604" s="39"/>
      <c r="C604" s="233" t="s">
        <v>1922</v>
      </c>
      <c r="D604" s="233" t="s">
        <v>384</v>
      </c>
      <c r="E604" s="234" t="s">
        <v>7441</v>
      </c>
      <c r="F604" s="235" t="s">
        <v>7442</v>
      </c>
      <c r="G604" s="236" t="s">
        <v>600</v>
      </c>
      <c r="H604" s="237">
        <v>2</v>
      </c>
      <c r="I604" s="238"/>
      <c r="J604" s="239">
        <f>ROUND(I604*H604,2)</f>
        <v>0</v>
      </c>
      <c r="K604" s="235" t="s">
        <v>6739</v>
      </c>
      <c r="L604" s="44"/>
      <c r="M604" s="240" t="s">
        <v>1</v>
      </c>
      <c r="N604" s="241" t="s">
        <v>48</v>
      </c>
      <c r="O604" s="87"/>
      <c r="P604" s="242">
        <f>O604*H604</f>
        <v>0</v>
      </c>
      <c r="Q604" s="242">
        <v>0</v>
      </c>
      <c r="R604" s="242">
        <f>Q604*H604</f>
        <v>0</v>
      </c>
      <c r="S604" s="242">
        <v>0</v>
      </c>
      <c r="T604" s="243">
        <f>S604*H604</f>
        <v>0</v>
      </c>
      <c r="AR604" s="244" t="s">
        <v>236</v>
      </c>
      <c r="AT604" s="244" t="s">
        <v>384</v>
      </c>
      <c r="AU604" s="244" t="s">
        <v>91</v>
      </c>
      <c r="AY604" s="17" t="s">
        <v>381</v>
      </c>
      <c r="BE604" s="245">
        <f>IF(N604="základní",J604,0)</f>
        <v>0</v>
      </c>
      <c r="BF604" s="245">
        <f>IF(N604="snížená",J604,0)</f>
        <v>0</v>
      </c>
      <c r="BG604" s="245">
        <f>IF(N604="zákl. přenesená",J604,0)</f>
        <v>0</v>
      </c>
      <c r="BH604" s="245">
        <f>IF(N604="sníž. přenesená",J604,0)</f>
        <v>0</v>
      </c>
      <c r="BI604" s="245">
        <f>IF(N604="nulová",J604,0)</f>
        <v>0</v>
      </c>
      <c r="BJ604" s="17" t="s">
        <v>91</v>
      </c>
      <c r="BK604" s="245">
        <f>ROUND(I604*H604,2)</f>
        <v>0</v>
      </c>
      <c r="BL604" s="17" t="s">
        <v>236</v>
      </c>
      <c r="BM604" s="244" t="s">
        <v>2936</v>
      </c>
    </row>
    <row r="605" s="1" customFormat="1">
      <c r="B605" s="39"/>
      <c r="C605" s="40"/>
      <c r="D605" s="246" t="s">
        <v>391</v>
      </c>
      <c r="E605" s="40"/>
      <c r="F605" s="247" t="s">
        <v>6789</v>
      </c>
      <c r="G605" s="40"/>
      <c r="H605" s="40"/>
      <c r="I605" s="151"/>
      <c r="J605" s="40"/>
      <c r="K605" s="40"/>
      <c r="L605" s="44"/>
      <c r="M605" s="248"/>
      <c r="N605" s="87"/>
      <c r="O605" s="87"/>
      <c r="P605" s="87"/>
      <c r="Q605" s="87"/>
      <c r="R605" s="87"/>
      <c r="S605" s="87"/>
      <c r="T605" s="88"/>
      <c r="AT605" s="17" t="s">
        <v>391</v>
      </c>
      <c r="AU605" s="17" t="s">
        <v>91</v>
      </c>
    </row>
    <row r="606" s="1" customFormat="1" ht="16.5" customHeight="1">
      <c r="B606" s="39"/>
      <c r="C606" s="233" t="s">
        <v>1926</v>
      </c>
      <c r="D606" s="233" t="s">
        <v>384</v>
      </c>
      <c r="E606" s="234" t="s">
        <v>7443</v>
      </c>
      <c r="F606" s="235" t="s">
        <v>7444</v>
      </c>
      <c r="G606" s="236" t="s">
        <v>600</v>
      </c>
      <c r="H606" s="237">
        <v>5</v>
      </c>
      <c r="I606" s="238"/>
      <c r="J606" s="239">
        <f>ROUND(I606*H606,2)</f>
        <v>0</v>
      </c>
      <c r="K606" s="235" t="s">
        <v>6739</v>
      </c>
      <c r="L606" s="44"/>
      <c r="M606" s="240" t="s">
        <v>1</v>
      </c>
      <c r="N606" s="241" t="s">
        <v>48</v>
      </c>
      <c r="O606" s="87"/>
      <c r="P606" s="242">
        <f>O606*H606</f>
        <v>0</v>
      </c>
      <c r="Q606" s="242">
        <v>0</v>
      </c>
      <c r="R606" s="242">
        <f>Q606*H606</f>
        <v>0</v>
      </c>
      <c r="S606" s="242">
        <v>0</v>
      </c>
      <c r="T606" s="243">
        <f>S606*H606</f>
        <v>0</v>
      </c>
      <c r="AR606" s="244" t="s">
        <v>236</v>
      </c>
      <c r="AT606" s="244" t="s">
        <v>384</v>
      </c>
      <c r="AU606" s="244" t="s">
        <v>91</v>
      </c>
      <c r="AY606" s="17" t="s">
        <v>381</v>
      </c>
      <c r="BE606" s="245">
        <f>IF(N606="základní",J606,0)</f>
        <v>0</v>
      </c>
      <c r="BF606" s="245">
        <f>IF(N606="snížená",J606,0)</f>
        <v>0</v>
      </c>
      <c r="BG606" s="245">
        <f>IF(N606="zákl. přenesená",J606,0)</f>
        <v>0</v>
      </c>
      <c r="BH606" s="245">
        <f>IF(N606="sníž. přenesená",J606,0)</f>
        <v>0</v>
      </c>
      <c r="BI606" s="245">
        <f>IF(N606="nulová",J606,0)</f>
        <v>0</v>
      </c>
      <c r="BJ606" s="17" t="s">
        <v>91</v>
      </c>
      <c r="BK606" s="245">
        <f>ROUND(I606*H606,2)</f>
        <v>0</v>
      </c>
      <c r="BL606" s="17" t="s">
        <v>236</v>
      </c>
      <c r="BM606" s="244" t="s">
        <v>2944</v>
      </c>
    </row>
    <row r="607" s="1" customFormat="1">
      <c r="B607" s="39"/>
      <c r="C607" s="40"/>
      <c r="D607" s="246" t="s">
        <v>391</v>
      </c>
      <c r="E607" s="40"/>
      <c r="F607" s="247" t="s">
        <v>7445</v>
      </c>
      <c r="G607" s="40"/>
      <c r="H607" s="40"/>
      <c r="I607" s="151"/>
      <c r="J607" s="40"/>
      <c r="K607" s="40"/>
      <c r="L607" s="44"/>
      <c r="M607" s="248"/>
      <c r="N607" s="87"/>
      <c r="O607" s="87"/>
      <c r="P607" s="87"/>
      <c r="Q607" s="87"/>
      <c r="R607" s="87"/>
      <c r="S607" s="87"/>
      <c r="T607" s="88"/>
      <c r="AT607" s="17" t="s">
        <v>391</v>
      </c>
      <c r="AU607" s="17" t="s">
        <v>91</v>
      </c>
    </row>
    <row r="608" s="1" customFormat="1" ht="16.5" customHeight="1">
      <c r="B608" s="39"/>
      <c r="C608" s="233" t="s">
        <v>1930</v>
      </c>
      <c r="D608" s="233" t="s">
        <v>384</v>
      </c>
      <c r="E608" s="234" t="s">
        <v>7446</v>
      </c>
      <c r="F608" s="235" t="s">
        <v>7447</v>
      </c>
      <c r="G608" s="236" t="s">
        <v>600</v>
      </c>
      <c r="H608" s="237">
        <v>6</v>
      </c>
      <c r="I608" s="238"/>
      <c r="J608" s="239">
        <f>ROUND(I608*H608,2)</f>
        <v>0</v>
      </c>
      <c r="K608" s="235" t="s">
        <v>6739</v>
      </c>
      <c r="L608" s="44"/>
      <c r="M608" s="240" t="s">
        <v>1</v>
      </c>
      <c r="N608" s="241" t="s">
        <v>48</v>
      </c>
      <c r="O608" s="87"/>
      <c r="P608" s="242">
        <f>O608*H608</f>
        <v>0</v>
      </c>
      <c r="Q608" s="242">
        <v>0</v>
      </c>
      <c r="R608" s="242">
        <f>Q608*H608</f>
        <v>0</v>
      </c>
      <c r="S608" s="242">
        <v>0</v>
      </c>
      <c r="T608" s="243">
        <f>S608*H608</f>
        <v>0</v>
      </c>
      <c r="AR608" s="244" t="s">
        <v>236</v>
      </c>
      <c r="AT608" s="244" t="s">
        <v>384</v>
      </c>
      <c r="AU608" s="244" t="s">
        <v>91</v>
      </c>
      <c r="AY608" s="17" t="s">
        <v>381</v>
      </c>
      <c r="BE608" s="245">
        <f>IF(N608="základní",J608,0)</f>
        <v>0</v>
      </c>
      <c r="BF608" s="245">
        <f>IF(N608="snížená",J608,0)</f>
        <v>0</v>
      </c>
      <c r="BG608" s="245">
        <f>IF(N608="zákl. přenesená",J608,0)</f>
        <v>0</v>
      </c>
      <c r="BH608" s="245">
        <f>IF(N608="sníž. přenesená",J608,0)</f>
        <v>0</v>
      </c>
      <c r="BI608" s="245">
        <f>IF(N608="nulová",J608,0)</f>
        <v>0</v>
      </c>
      <c r="BJ608" s="17" t="s">
        <v>91</v>
      </c>
      <c r="BK608" s="245">
        <f>ROUND(I608*H608,2)</f>
        <v>0</v>
      </c>
      <c r="BL608" s="17" t="s">
        <v>236</v>
      </c>
      <c r="BM608" s="244" t="s">
        <v>2954</v>
      </c>
    </row>
    <row r="609" s="1" customFormat="1">
      <c r="B609" s="39"/>
      <c r="C609" s="40"/>
      <c r="D609" s="246" t="s">
        <v>391</v>
      </c>
      <c r="E609" s="40"/>
      <c r="F609" s="247" t="s">
        <v>7448</v>
      </c>
      <c r="G609" s="40"/>
      <c r="H609" s="40"/>
      <c r="I609" s="151"/>
      <c r="J609" s="40"/>
      <c r="K609" s="40"/>
      <c r="L609" s="44"/>
      <c r="M609" s="248"/>
      <c r="N609" s="87"/>
      <c r="O609" s="87"/>
      <c r="P609" s="87"/>
      <c r="Q609" s="87"/>
      <c r="R609" s="87"/>
      <c r="S609" s="87"/>
      <c r="T609" s="88"/>
      <c r="AT609" s="17" t="s">
        <v>391</v>
      </c>
      <c r="AU609" s="17" t="s">
        <v>91</v>
      </c>
    </row>
    <row r="610" s="1" customFormat="1" ht="16.5" customHeight="1">
      <c r="B610" s="39"/>
      <c r="C610" s="233" t="s">
        <v>1935</v>
      </c>
      <c r="D610" s="233" t="s">
        <v>384</v>
      </c>
      <c r="E610" s="234" t="s">
        <v>7449</v>
      </c>
      <c r="F610" s="235" t="s">
        <v>7450</v>
      </c>
      <c r="G610" s="236" t="s">
        <v>600</v>
      </c>
      <c r="H610" s="237">
        <v>6</v>
      </c>
      <c r="I610" s="238"/>
      <c r="J610" s="239">
        <f>ROUND(I610*H610,2)</f>
        <v>0</v>
      </c>
      <c r="K610" s="235" t="s">
        <v>6739</v>
      </c>
      <c r="L610" s="44"/>
      <c r="M610" s="240" t="s">
        <v>1</v>
      </c>
      <c r="N610" s="241" t="s">
        <v>48</v>
      </c>
      <c r="O610" s="87"/>
      <c r="P610" s="242">
        <f>O610*H610</f>
        <v>0</v>
      </c>
      <c r="Q610" s="242">
        <v>0</v>
      </c>
      <c r="R610" s="242">
        <f>Q610*H610</f>
        <v>0</v>
      </c>
      <c r="S610" s="242">
        <v>0</v>
      </c>
      <c r="T610" s="243">
        <f>S610*H610</f>
        <v>0</v>
      </c>
      <c r="AR610" s="244" t="s">
        <v>236</v>
      </c>
      <c r="AT610" s="244" t="s">
        <v>384</v>
      </c>
      <c r="AU610" s="244" t="s">
        <v>91</v>
      </c>
      <c r="AY610" s="17" t="s">
        <v>381</v>
      </c>
      <c r="BE610" s="245">
        <f>IF(N610="základní",J610,0)</f>
        <v>0</v>
      </c>
      <c r="BF610" s="245">
        <f>IF(N610="snížená",J610,0)</f>
        <v>0</v>
      </c>
      <c r="BG610" s="245">
        <f>IF(N610="zákl. přenesená",J610,0)</f>
        <v>0</v>
      </c>
      <c r="BH610" s="245">
        <f>IF(N610="sníž. přenesená",J610,0)</f>
        <v>0</v>
      </c>
      <c r="BI610" s="245">
        <f>IF(N610="nulová",J610,0)</f>
        <v>0</v>
      </c>
      <c r="BJ610" s="17" t="s">
        <v>91</v>
      </c>
      <c r="BK610" s="245">
        <f>ROUND(I610*H610,2)</f>
        <v>0</v>
      </c>
      <c r="BL610" s="17" t="s">
        <v>236</v>
      </c>
      <c r="BM610" s="244" t="s">
        <v>2962</v>
      </c>
    </row>
    <row r="611" s="1" customFormat="1">
      <c r="B611" s="39"/>
      <c r="C611" s="40"/>
      <c r="D611" s="246" t="s">
        <v>391</v>
      </c>
      <c r="E611" s="40"/>
      <c r="F611" s="247" t="s">
        <v>7451</v>
      </c>
      <c r="G611" s="40"/>
      <c r="H611" s="40"/>
      <c r="I611" s="151"/>
      <c r="J611" s="40"/>
      <c r="K611" s="40"/>
      <c r="L611" s="44"/>
      <c r="M611" s="248"/>
      <c r="N611" s="87"/>
      <c r="O611" s="87"/>
      <c r="P611" s="87"/>
      <c r="Q611" s="87"/>
      <c r="R611" s="87"/>
      <c r="S611" s="87"/>
      <c r="T611" s="88"/>
      <c r="AT611" s="17" t="s">
        <v>391</v>
      </c>
      <c r="AU611" s="17" t="s">
        <v>91</v>
      </c>
    </row>
    <row r="612" s="1" customFormat="1" ht="16.5" customHeight="1">
      <c r="B612" s="39"/>
      <c r="C612" s="233" t="s">
        <v>1939</v>
      </c>
      <c r="D612" s="233" t="s">
        <v>384</v>
      </c>
      <c r="E612" s="234" t="s">
        <v>7452</v>
      </c>
      <c r="F612" s="235" t="s">
        <v>7453</v>
      </c>
      <c r="G612" s="236" t="s">
        <v>600</v>
      </c>
      <c r="H612" s="237">
        <v>2</v>
      </c>
      <c r="I612" s="238"/>
      <c r="J612" s="239">
        <f>ROUND(I612*H612,2)</f>
        <v>0</v>
      </c>
      <c r="K612" s="235" t="s">
        <v>6739</v>
      </c>
      <c r="L612" s="44"/>
      <c r="M612" s="240" t="s">
        <v>1</v>
      </c>
      <c r="N612" s="241" t="s">
        <v>48</v>
      </c>
      <c r="O612" s="87"/>
      <c r="P612" s="242">
        <f>O612*H612</f>
        <v>0</v>
      </c>
      <c r="Q612" s="242">
        <v>0</v>
      </c>
      <c r="R612" s="242">
        <f>Q612*H612</f>
        <v>0</v>
      </c>
      <c r="S612" s="242">
        <v>0</v>
      </c>
      <c r="T612" s="243">
        <f>S612*H612</f>
        <v>0</v>
      </c>
      <c r="AR612" s="244" t="s">
        <v>236</v>
      </c>
      <c r="AT612" s="244" t="s">
        <v>384</v>
      </c>
      <c r="AU612" s="244" t="s">
        <v>91</v>
      </c>
      <c r="AY612" s="17" t="s">
        <v>381</v>
      </c>
      <c r="BE612" s="245">
        <f>IF(N612="základní",J612,0)</f>
        <v>0</v>
      </c>
      <c r="BF612" s="245">
        <f>IF(N612="snížená",J612,0)</f>
        <v>0</v>
      </c>
      <c r="BG612" s="245">
        <f>IF(N612="zákl. přenesená",J612,0)</f>
        <v>0</v>
      </c>
      <c r="BH612" s="245">
        <f>IF(N612="sníž. přenesená",J612,0)</f>
        <v>0</v>
      </c>
      <c r="BI612" s="245">
        <f>IF(N612="nulová",J612,0)</f>
        <v>0</v>
      </c>
      <c r="BJ612" s="17" t="s">
        <v>91</v>
      </c>
      <c r="BK612" s="245">
        <f>ROUND(I612*H612,2)</f>
        <v>0</v>
      </c>
      <c r="BL612" s="17" t="s">
        <v>236</v>
      </c>
      <c r="BM612" s="244" t="s">
        <v>2970</v>
      </c>
    </row>
    <row r="613" s="1" customFormat="1">
      <c r="B613" s="39"/>
      <c r="C613" s="40"/>
      <c r="D613" s="246" t="s">
        <v>391</v>
      </c>
      <c r="E613" s="40"/>
      <c r="F613" s="247" t="s">
        <v>6810</v>
      </c>
      <c r="G613" s="40"/>
      <c r="H613" s="40"/>
      <c r="I613" s="151"/>
      <c r="J613" s="40"/>
      <c r="K613" s="40"/>
      <c r="L613" s="44"/>
      <c r="M613" s="248"/>
      <c r="N613" s="87"/>
      <c r="O613" s="87"/>
      <c r="P613" s="87"/>
      <c r="Q613" s="87"/>
      <c r="R613" s="87"/>
      <c r="S613" s="87"/>
      <c r="T613" s="88"/>
      <c r="AT613" s="17" t="s">
        <v>391</v>
      </c>
      <c r="AU613" s="17" t="s">
        <v>91</v>
      </c>
    </row>
    <row r="614" s="1" customFormat="1" ht="16.5" customHeight="1">
      <c r="B614" s="39"/>
      <c r="C614" s="233" t="s">
        <v>1943</v>
      </c>
      <c r="D614" s="233" t="s">
        <v>384</v>
      </c>
      <c r="E614" s="234" t="s">
        <v>7454</v>
      </c>
      <c r="F614" s="235" t="s">
        <v>7455</v>
      </c>
      <c r="G614" s="236" t="s">
        <v>600</v>
      </c>
      <c r="H614" s="237">
        <v>2</v>
      </c>
      <c r="I614" s="238"/>
      <c r="J614" s="239">
        <f>ROUND(I614*H614,2)</f>
        <v>0</v>
      </c>
      <c r="K614" s="235" t="s">
        <v>6739</v>
      </c>
      <c r="L614" s="44"/>
      <c r="M614" s="240" t="s">
        <v>1</v>
      </c>
      <c r="N614" s="241" t="s">
        <v>48</v>
      </c>
      <c r="O614" s="87"/>
      <c r="P614" s="242">
        <f>O614*H614</f>
        <v>0</v>
      </c>
      <c r="Q614" s="242">
        <v>0</v>
      </c>
      <c r="R614" s="242">
        <f>Q614*H614</f>
        <v>0</v>
      </c>
      <c r="S614" s="242">
        <v>0</v>
      </c>
      <c r="T614" s="243">
        <f>S614*H614</f>
        <v>0</v>
      </c>
      <c r="AR614" s="244" t="s">
        <v>236</v>
      </c>
      <c r="AT614" s="244" t="s">
        <v>384</v>
      </c>
      <c r="AU614" s="244" t="s">
        <v>91</v>
      </c>
      <c r="AY614" s="17" t="s">
        <v>381</v>
      </c>
      <c r="BE614" s="245">
        <f>IF(N614="základní",J614,0)</f>
        <v>0</v>
      </c>
      <c r="BF614" s="245">
        <f>IF(N614="snížená",J614,0)</f>
        <v>0</v>
      </c>
      <c r="BG614" s="245">
        <f>IF(N614="zákl. přenesená",J614,0)</f>
        <v>0</v>
      </c>
      <c r="BH614" s="245">
        <f>IF(N614="sníž. přenesená",J614,0)</f>
        <v>0</v>
      </c>
      <c r="BI614" s="245">
        <f>IF(N614="nulová",J614,0)</f>
        <v>0</v>
      </c>
      <c r="BJ614" s="17" t="s">
        <v>91</v>
      </c>
      <c r="BK614" s="245">
        <f>ROUND(I614*H614,2)</f>
        <v>0</v>
      </c>
      <c r="BL614" s="17" t="s">
        <v>236</v>
      </c>
      <c r="BM614" s="244" t="s">
        <v>2978</v>
      </c>
    </row>
    <row r="615" s="1" customFormat="1">
      <c r="B615" s="39"/>
      <c r="C615" s="40"/>
      <c r="D615" s="246" t="s">
        <v>391</v>
      </c>
      <c r="E615" s="40"/>
      <c r="F615" s="247" t="s">
        <v>6810</v>
      </c>
      <c r="G615" s="40"/>
      <c r="H615" s="40"/>
      <c r="I615" s="151"/>
      <c r="J615" s="40"/>
      <c r="K615" s="40"/>
      <c r="L615" s="44"/>
      <c r="M615" s="248"/>
      <c r="N615" s="87"/>
      <c r="O615" s="87"/>
      <c r="P615" s="87"/>
      <c r="Q615" s="87"/>
      <c r="R615" s="87"/>
      <c r="S615" s="87"/>
      <c r="T615" s="88"/>
      <c r="AT615" s="17" t="s">
        <v>391</v>
      </c>
      <c r="AU615" s="17" t="s">
        <v>91</v>
      </c>
    </row>
    <row r="616" s="1" customFormat="1" ht="16.5" customHeight="1">
      <c r="B616" s="39"/>
      <c r="C616" s="233" t="s">
        <v>1947</v>
      </c>
      <c r="D616" s="233" t="s">
        <v>384</v>
      </c>
      <c r="E616" s="234" t="s">
        <v>7456</v>
      </c>
      <c r="F616" s="235" t="s">
        <v>7457</v>
      </c>
      <c r="G616" s="236" t="s">
        <v>600</v>
      </c>
      <c r="H616" s="237">
        <v>1</v>
      </c>
      <c r="I616" s="238"/>
      <c r="J616" s="239">
        <f>ROUND(I616*H616,2)</f>
        <v>0</v>
      </c>
      <c r="K616" s="235" t="s">
        <v>6739</v>
      </c>
      <c r="L616" s="44"/>
      <c r="M616" s="240" t="s">
        <v>1</v>
      </c>
      <c r="N616" s="241" t="s">
        <v>48</v>
      </c>
      <c r="O616" s="87"/>
      <c r="P616" s="242">
        <f>O616*H616</f>
        <v>0</v>
      </c>
      <c r="Q616" s="242">
        <v>0</v>
      </c>
      <c r="R616" s="242">
        <f>Q616*H616</f>
        <v>0</v>
      </c>
      <c r="S616" s="242">
        <v>0</v>
      </c>
      <c r="T616" s="243">
        <f>S616*H616</f>
        <v>0</v>
      </c>
      <c r="AR616" s="244" t="s">
        <v>236</v>
      </c>
      <c r="AT616" s="244" t="s">
        <v>384</v>
      </c>
      <c r="AU616" s="244" t="s">
        <v>91</v>
      </c>
      <c r="AY616" s="17" t="s">
        <v>381</v>
      </c>
      <c r="BE616" s="245">
        <f>IF(N616="základní",J616,0)</f>
        <v>0</v>
      </c>
      <c r="BF616" s="245">
        <f>IF(N616="snížená",J616,0)</f>
        <v>0</v>
      </c>
      <c r="BG616" s="245">
        <f>IF(N616="zákl. přenesená",J616,0)</f>
        <v>0</v>
      </c>
      <c r="BH616" s="245">
        <f>IF(N616="sníž. přenesená",J616,0)</f>
        <v>0</v>
      </c>
      <c r="BI616" s="245">
        <f>IF(N616="nulová",J616,0)</f>
        <v>0</v>
      </c>
      <c r="BJ616" s="17" t="s">
        <v>91</v>
      </c>
      <c r="BK616" s="245">
        <f>ROUND(I616*H616,2)</f>
        <v>0</v>
      </c>
      <c r="BL616" s="17" t="s">
        <v>236</v>
      </c>
      <c r="BM616" s="244" t="s">
        <v>2986</v>
      </c>
    </row>
    <row r="617" s="1" customFormat="1">
      <c r="B617" s="39"/>
      <c r="C617" s="40"/>
      <c r="D617" s="246" t="s">
        <v>391</v>
      </c>
      <c r="E617" s="40"/>
      <c r="F617" s="247" t="s">
        <v>7409</v>
      </c>
      <c r="G617" s="40"/>
      <c r="H617" s="40"/>
      <c r="I617" s="151"/>
      <c r="J617" s="40"/>
      <c r="K617" s="40"/>
      <c r="L617" s="44"/>
      <c r="M617" s="248"/>
      <c r="N617" s="87"/>
      <c r="O617" s="87"/>
      <c r="P617" s="87"/>
      <c r="Q617" s="87"/>
      <c r="R617" s="87"/>
      <c r="S617" s="87"/>
      <c r="T617" s="88"/>
      <c r="AT617" s="17" t="s">
        <v>391</v>
      </c>
      <c r="AU617" s="17" t="s">
        <v>91</v>
      </c>
    </row>
    <row r="618" s="1" customFormat="1" ht="16.5" customHeight="1">
      <c r="B618" s="39"/>
      <c r="C618" s="233" t="s">
        <v>1951</v>
      </c>
      <c r="D618" s="233" t="s">
        <v>384</v>
      </c>
      <c r="E618" s="234" t="s">
        <v>7458</v>
      </c>
      <c r="F618" s="235" t="s">
        <v>7459</v>
      </c>
      <c r="G618" s="236" t="s">
        <v>600</v>
      </c>
      <c r="H618" s="237">
        <v>1</v>
      </c>
      <c r="I618" s="238"/>
      <c r="J618" s="239">
        <f>ROUND(I618*H618,2)</f>
        <v>0</v>
      </c>
      <c r="K618" s="235" t="s">
        <v>6739</v>
      </c>
      <c r="L618" s="44"/>
      <c r="M618" s="240" t="s">
        <v>1</v>
      </c>
      <c r="N618" s="241" t="s">
        <v>48</v>
      </c>
      <c r="O618" s="87"/>
      <c r="P618" s="242">
        <f>O618*H618</f>
        <v>0</v>
      </c>
      <c r="Q618" s="242">
        <v>0</v>
      </c>
      <c r="R618" s="242">
        <f>Q618*H618</f>
        <v>0</v>
      </c>
      <c r="S618" s="242">
        <v>0</v>
      </c>
      <c r="T618" s="243">
        <f>S618*H618</f>
        <v>0</v>
      </c>
      <c r="AR618" s="244" t="s">
        <v>236</v>
      </c>
      <c r="AT618" s="244" t="s">
        <v>384</v>
      </c>
      <c r="AU618" s="244" t="s">
        <v>91</v>
      </c>
      <c r="AY618" s="17" t="s">
        <v>381</v>
      </c>
      <c r="BE618" s="245">
        <f>IF(N618="základní",J618,0)</f>
        <v>0</v>
      </c>
      <c r="BF618" s="245">
        <f>IF(N618="snížená",J618,0)</f>
        <v>0</v>
      </c>
      <c r="BG618" s="245">
        <f>IF(N618="zákl. přenesená",J618,0)</f>
        <v>0</v>
      </c>
      <c r="BH618" s="245">
        <f>IF(N618="sníž. přenesená",J618,0)</f>
        <v>0</v>
      </c>
      <c r="BI618" s="245">
        <f>IF(N618="nulová",J618,0)</f>
        <v>0</v>
      </c>
      <c r="BJ618" s="17" t="s">
        <v>91</v>
      </c>
      <c r="BK618" s="245">
        <f>ROUND(I618*H618,2)</f>
        <v>0</v>
      </c>
      <c r="BL618" s="17" t="s">
        <v>236</v>
      </c>
      <c r="BM618" s="244" t="s">
        <v>2994</v>
      </c>
    </row>
    <row r="619" s="1" customFormat="1">
      <c r="B619" s="39"/>
      <c r="C619" s="40"/>
      <c r="D619" s="246" t="s">
        <v>391</v>
      </c>
      <c r="E619" s="40"/>
      <c r="F619" s="247" t="s">
        <v>7400</v>
      </c>
      <c r="G619" s="40"/>
      <c r="H619" s="40"/>
      <c r="I619" s="151"/>
      <c r="J619" s="40"/>
      <c r="K619" s="40"/>
      <c r="L619" s="44"/>
      <c r="M619" s="248"/>
      <c r="N619" s="87"/>
      <c r="O619" s="87"/>
      <c r="P619" s="87"/>
      <c r="Q619" s="87"/>
      <c r="R619" s="87"/>
      <c r="S619" s="87"/>
      <c r="T619" s="88"/>
      <c r="AT619" s="17" t="s">
        <v>391</v>
      </c>
      <c r="AU619" s="17" t="s">
        <v>91</v>
      </c>
    </row>
    <row r="620" s="1" customFormat="1" ht="16.5" customHeight="1">
      <c r="B620" s="39"/>
      <c r="C620" s="233" t="s">
        <v>1955</v>
      </c>
      <c r="D620" s="233" t="s">
        <v>384</v>
      </c>
      <c r="E620" s="234" t="s">
        <v>7460</v>
      </c>
      <c r="F620" s="235" t="s">
        <v>7461</v>
      </c>
      <c r="G620" s="236" t="s">
        <v>600</v>
      </c>
      <c r="H620" s="237">
        <v>2</v>
      </c>
      <c r="I620" s="238"/>
      <c r="J620" s="239">
        <f>ROUND(I620*H620,2)</f>
        <v>0</v>
      </c>
      <c r="K620" s="235" t="s">
        <v>6739</v>
      </c>
      <c r="L620" s="44"/>
      <c r="M620" s="240" t="s">
        <v>1</v>
      </c>
      <c r="N620" s="241" t="s">
        <v>48</v>
      </c>
      <c r="O620" s="87"/>
      <c r="P620" s="242">
        <f>O620*H620</f>
        <v>0</v>
      </c>
      <c r="Q620" s="242">
        <v>0</v>
      </c>
      <c r="R620" s="242">
        <f>Q620*H620</f>
        <v>0</v>
      </c>
      <c r="S620" s="242">
        <v>0</v>
      </c>
      <c r="T620" s="243">
        <f>S620*H620</f>
        <v>0</v>
      </c>
      <c r="AR620" s="244" t="s">
        <v>236</v>
      </c>
      <c r="AT620" s="244" t="s">
        <v>384</v>
      </c>
      <c r="AU620" s="244" t="s">
        <v>91</v>
      </c>
      <c r="AY620" s="17" t="s">
        <v>381</v>
      </c>
      <c r="BE620" s="245">
        <f>IF(N620="základní",J620,0)</f>
        <v>0</v>
      </c>
      <c r="BF620" s="245">
        <f>IF(N620="snížená",J620,0)</f>
        <v>0</v>
      </c>
      <c r="BG620" s="245">
        <f>IF(N620="zákl. přenesená",J620,0)</f>
        <v>0</v>
      </c>
      <c r="BH620" s="245">
        <f>IF(N620="sníž. přenesená",J620,0)</f>
        <v>0</v>
      </c>
      <c r="BI620" s="245">
        <f>IF(N620="nulová",J620,0)</f>
        <v>0</v>
      </c>
      <c r="BJ620" s="17" t="s">
        <v>91</v>
      </c>
      <c r="BK620" s="245">
        <f>ROUND(I620*H620,2)</f>
        <v>0</v>
      </c>
      <c r="BL620" s="17" t="s">
        <v>236</v>
      </c>
      <c r="BM620" s="244" t="s">
        <v>3002</v>
      </c>
    </row>
    <row r="621" s="1" customFormat="1">
      <c r="B621" s="39"/>
      <c r="C621" s="40"/>
      <c r="D621" s="246" t="s">
        <v>391</v>
      </c>
      <c r="E621" s="40"/>
      <c r="F621" s="247" t="s">
        <v>6792</v>
      </c>
      <c r="G621" s="40"/>
      <c r="H621" s="40"/>
      <c r="I621" s="151"/>
      <c r="J621" s="40"/>
      <c r="K621" s="40"/>
      <c r="L621" s="44"/>
      <c r="M621" s="248"/>
      <c r="N621" s="87"/>
      <c r="O621" s="87"/>
      <c r="P621" s="87"/>
      <c r="Q621" s="87"/>
      <c r="R621" s="87"/>
      <c r="S621" s="87"/>
      <c r="T621" s="88"/>
      <c r="AT621" s="17" t="s">
        <v>391</v>
      </c>
      <c r="AU621" s="17" t="s">
        <v>91</v>
      </c>
    </row>
    <row r="622" s="1" customFormat="1" ht="16.5" customHeight="1">
      <c r="B622" s="39"/>
      <c r="C622" s="233" t="s">
        <v>1959</v>
      </c>
      <c r="D622" s="233" t="s">
        <v>384</v>
      </c>
      <c r="E622" s="234" t="s">
        <v>7462</v>
      </c>
      <c r="F622" s="235" t="s">
        <v>7463</v>
      </c>
      <c r="G622" s="236" t="s">
        <v>600</v>
      </c>
      <c r="H622" s="237">
        <v>2</v>
      </c>
      <c r="I622" s="238"/>
      <c r="J622" s="239">
        <f>ROUND(I622*H622,2)</f>
        <v>0</v>
      </c>
      <c r="K622" s="235" t="s">
        <v>6739</v>
      </c>
      <c r="L622" s="44"/>
      <c r="M622" s="240" t="s">
        <v>1</v>
      </c>
      <c r="N622" s="241" t="s">
        <v>48</v>
      </c>
      <c r="O622" s="87"/>
      <c r="P622" s="242">
        <f>O622*H622</f>
        <v>0</v>
      </c>
      <c r="Q622" s="242">
        <v>0</v>
      </c>
      <c r="R622" s="242">
        <f>Q622*H622</f>
        <v>0</v>
      </c>
      <c r="S622" s="242">
        <v>0</v>
      </c>
      <c r="T622" s="243">
        <f>S622*H622</f>
        <v>0</v>
      </c>
      <c r="AR622" s="244" t="s">
        <v>236</v>
      </c>
      <c r="AT622" s="244" t="s">
        <v>384</v>
      </c>
      <c r="AU622" s="244" t="s">
        <v>91</v>
      </c>
      <c r="AY622" s="17" t="s">
        <v>381</v>
      </c>
      <c r="BE622" s="245">
        <f>IF(N622="základní",J622,0)</f>
        <v>0</v>
      </c>
      <c r="BF622" s="245">
        <f>IF(N622="snížená",J622,0)</f>
        <v>0</v>
      </c>
      <c r="BG622" s="245">
        <f>IF(N622="zákl. přenesená",J622,0)</f>
        <v>0</v>
      </c>
      <c r="BH622" s="245">
        <f>IF(N622="sníž. přenesená",J622,0)</f>
        <v>0</v>
      </c>
      <c r="BI622" s="245">
        <f>IF(N622="nulová",J622,0)</f>
        <v>0</v>
      </c>
      <c r="BJ622" s="17" t="s">
        <v>91</v>
      </c>
      <c r="BK622" s="245">
        <f>ROUND(I622*H622,2)</f>
        <v>0</v>
      </c>
      <c r="BL622" s="17" t="s">
        <v>236</v>
      </c>
      <c r="BM622" s="244" t="s">
        <v>3010</v>
      </c>
    </row>
    <row r="623" s="1" customFormat="1">
      <c r="B623" s="39"/>
      <c r="C623" s="40"/>
      <c r="D623" s="246" t="s">
        <v>391</v>
      </c>
      <c r="E623" s="40"/>
      <c r="F623" s="247" t="s">
        <v>7464</v>
      </c>
      <c r="G623" s="40"/>
      <c r="H623" s="40"/>
      <c r="I623" s="151"/>
      <c r="J623" s="40"/>
      <c r="K623" s="40"/>
      <c r="L623" s="44"/>
      <c r="M623" s="248"/>
      <c r="N623" s="87"/>
      <c r="O623" s="87"/>
      <c r="P623" s="87"/>
      <c r="Q623" s="87"/>
      <c r="R623" s="87"/>
      <c r="S623" s="87"/>
      <c r="T623" s="88"/>
      <c r="AT623" s="17" t="s">
        <v>391</v>
      </c>
      <c r="AU623" s="17" t="s">
        <v>91</v>
      </c>
    </row>
    <row r="624" s="1" customFormat="1" ht="16.5" customHeight="1">
      <c r="B624" s="39"/>
      <c r="C624" s="233" t="s">
        <v>1963</v>
      </c>
      <c r="D624" s="233" t="s">
        <v>384</v>
      </c>
      <c r="E624" s="234" t="s">
        <v>7465</v>
      </c>
      <c r="F624" s="235" t="s">
        <v>7466</v>
      </c>
      <c r="G624" s="236" t="s">
        <v>600</v>
      </c>
      <c r="H624" s="237">
        <v>2</v>
      </c>
      <c r="I624" s="238"/>
      <c r="J624" s="239">
        <f>ROUND(I624*H624,2)</f>
        <v>0</v>
      </c>
      <c r="K624" s="235" t="s">
        <v>6739</v>
      </c>
      <c r="L624" s="44"/>
      <c r="M624" s="240" t="s">
        <v>1</v>
      </c>
      <c r="N624" s="241" t="s">
        <v>48</v>
      </c>
      <c r="O624" s="87"/>
      <c r="P624" s="242">
        <f>O624*H624</f>
        <v>0</v>
      </c>
      <c r="Q624" s="242">
        <v>0</v>
      </c>
      <c r="R624" s="242">
        <f>Q624*H624</f>
        <v>0</v>
      </c>
      <c r="S624" s="242">
        <v>0</v>
      </c>
      <c r="T624" s="243">
        <f>S624*H624</f>
        <v>0</v>
      </c>
      <c r="AR624" s="244" t="s">
        <v>236</v>
      </c>
      <c r="AT624" s="244" t="s">
        <v>384</v>
      </c>
      <c r="AU624" s="244" t="s">
        <v>91</v>
      </c>
      <c r="AY624" s="17" t="s">
        <v>381</v>
      </c>
      <c r="BE624" s="245">
        <f>IF(N624="základní",J624,0)</f>
        <v>0</v>
      </c>
      <c r="BF624" s="245">
        <f>IF(N624="snížená",J624,0)</f>
        <v>0</v>
      </c>
      <c r="BG624" s="245">
        <f>IF(N624="zákl. přenesená",J624,0)</f>
        <v>0</v>
      </c>
      <c r="BH624" s="245">
        <f>IF(N624="sníž. přenesená",J624,0)</f>
        <v>0</v>
      </c>
      <c r="BI624" s="245">
        <f>IF(N624="nulová",J624,0)</f>
        <v>0</v>
      </c>
      <c r="BJ624" s="17" t="s">
        <v>91</v>
      </c>
      <c r="BK624" s="245">
        <f>ROUND(I624*H624,2)</f>
        <v>0</v>
      </c>
      <c r="BL624" s="17" t="s">
        <v>236</v>
      </c>
      <c r="BM624" s="244" t="s">
        <v>3020</v>
      </c>
    </row>
    <row r="625" s="1" customFormat="1">
      <c r="B625" s="39"/>
      <c r="C625" s="40"/>
      <c r="D625" s="246" t="s">
        <v>391</v>
      </c>
      <c r="E625" s="40"/>
      <c r="F625" s="247" t="s">
        <v>7467</v>
      </c>
      <c r="G625" s="40"/>
      <c r="H625" s="40"/>
      <c r="I625" s="151"/>
      <c r="J625" s="40"/>
      <c r="K625" s="40"/>
      <c r="L625" s="44"/>
      <c r="M625" s="248"/>
      <c r="N625" s="87"/>
      <c r="O625" s="87"/>
      <c r="P625" s="87"/>
      <c r="Q625" s="87"/>
      <c r="R625" s="87"/>
      <c r="S625" s="87"/>
      <c r="T625" s="88"/>
      <c r="AT625" s="17" t="s">
        <v>391</v>
      </c>
      <c r="AU625" s="17" t="s">
        <v>91</v>
      </c>
    </row>
    <row r="626" s="1" customFormat="1" ht="16.5" customHeight="1">
      <c r="B626" s="39"/>
      <c r="C626" s="233" t="s">
        <v>1966</v>
      </c>
      <c r="D626" s="233" t="s">
        <v>384</v>
      </c>
      <c r="E626" s="234" t="s">
        <v>7468</v>
      </c>
      <c r="F626" s="235" t="s">
        <v>7469</v>
      </c>
      <c r="G626" s="236" t="s">
        <v>600</v>
      </c>
      <c r="H626" s="237">
        <v>3</v>
      </c>
      <c r="I626" s="238"/>
      <c r="J626" s="239">
        <f>ROUND(I626*H626,2)</f>
        <v>0</v>
      </c>
      <c r="K626" s="235" t="s">
        <v>6739</v>
      </c>
      <c r="L626" s="44"/>
      <c r="M626" s="240" t="s">
        <v>1</v>
      </c>
      <c r="N626" s="241" t="s">
        <v>48</v>
      </c>
      <c r="O626" s="87"/>
      <c r="P626" s="242">
        <f>O626*H626</f>
        <v>0</v>
      </c>
      <c r="Q626" s="242">
        <v>0</v>
      </c>
      <c r="R626" s="242">
        <f>Q626*H626</f>
        <v>0</v>
      </c>
      <c r="S626" s="242">
        <v>0</v>
      </c>
      <c r="T626" s="243">
        <f>S626*H626</f>
        <v>0</v>
      </c>
      <c r="AR626" s="244" t="s">
        <v>236</v>
      </c>
      <c r="AT626" s="244" t="s">
        <v>384</v>
      </c>
      <c r="AU626" s="244" t="s">
        <v>91</v>
      </c>
      <c r="AY626" s="17" t="s">
        <v>381</v>
      </c>
      <c r="BE626" s="245">
        <f>IF(N626="základní",J626,0)</f>
        <v>0</v>
      </c>
      <c r="BF626" s="245">
        <f>IF(N626="snížená",J626,0)</f>
        <v>0</v>
      </c>
      <c r="BG626" s="245">
        <f>IF(N626="zákl. přenesená",J626,0)</f>
        <v>0</v>
      </c>
      <c r="BH626" s="245">
        <f>IF(N626="sníž. přenesená",J626,0)</f>
        <v>0</v>
      </c>
      <c r="BI626" s="245">
        <f>IF(N626="nulová",J626,0)</f>
        <v>0</v>
      </c>
      <c r="BJ626" s="17" t="s">
        <v>91</v>
      </c>
      <c r="BK626" s="245">
        <f>ROUND(I626*H626,2)</f>
        <v>0</v>
      </c>
      <c r="BL626" s="17" t="s">
        <v>236</v>
      </c>
      <c r="BM626" s="244" t="s">
        <v>3029</v>
      </c>
    </row>
    <row r="627" s="1" customFormat="1">
      <c r="B627" s="39"/>
      <c r="C627" s="40"/>
      <c r="D627" s="246" t="s">
        <v>391</v>
      </c>
      <c r="E627" s="40"/>
      <c r="F627" s="247" t="s">
        <v>7470</v>
      </c>
      <c r="G627" s="40"/>
      <c r="H627" s="40"/>
      <c r="I627" s="151"/>
      <c r="J627" s="40"/>
      <c r="K627" s="40"/>
      <c r="L627" s="44"/>
      <c r="M627" s="248"/>
      <c r="N627" s="87"/>
      <c r="O627" s="87"/>
      <c r="P627" s="87"/>
      <c r="Q627" s="87"/>
      <c r="R627" s="87"/>
      <c r="S627" s="87"/>
      <c r="T627" s="88"/>
      <c r="AT627" s="17" t="s">
        <v>391</v>
      </c>
      <c r="AU627" s="17" t="s">
        <v>91</v>
      </c>
    </row>
    <row r="628" s="1" customFormat="1" ht="16.5" customHeight="1">
      <c r="B628" s="39"/>
      <c r="C628" s="233" t="s">
        <v>1970</v>
      </c>
      <c r="D628" s="233" t="s">
        <v>384</v>
      </c>
      <c r="E628" s="234" t="s">
        <v>7471</v>
      </c>
      <c r="F628" s="235" t="s">
        <v>7472</v>
      </c>
      <c r="G628" s="236" t="s">
        <v>600</v>
      </c>
      <c r="H628" s="237">
        <v>2</v>
      </c>
      <c r="I628" s="238"/>
      <c r="J628" s="239">
        <f>ROUND(I628*H628,2)</f>
        <v>0</v>
      </c>
      <c r="K628" s="235" t="s">
        <v>6739</v>
      </c>
      <c r="L628" s="44"/>
      <c r="M628" s="240" t="s">
        <v>1</v>
      </c>
      <c r="N628" s="241" t="s">
        <v>48</v>
      </c>
      <c r="O628" s="87"/>
      <c r="P628" s="242">
        <f>O628*H628</f>
        <v>0</v>
      </c>
      <c r="Q628" s="242">
        <v>0</v>
      </c>
      <c r="R628" s="242">
        <f>Q628*H628</f>
        <v>0</v>
      </c>
      <c r="S628" s="242">
        <v>0</v>
      </c>
      <c r="T628" s="243">
        <f>S628*H628</f>
        <v>0</v>
      </c>
      <c r="AR628" s="244" t="s">
        <v>236</v>
      </c>
      <c r="AT628" s="244" t="s">
        <v>384</v>
      </c>
      <c r="AU628" s="244" t="s">
        <v>91</v>
      </c>
      <c r="AY628" s="17" t="s">
        <v>381</v>
      </c>
      <c r="BE628" s="245">
        <f>IF(N628="základní",J628,0)</f>
        <v>0</v>
      </c>
      <c r="BF628" s="245">
        <f>IF(N628="snížená",J628,0)</f>
        <v>0</v>
      </c>
      <c r="BG628" s="245">
        <f>IF(N628="zákl. přenesená",J628,0)</f>
        <v>0</v>
      </c>
      <c r="BH628" s="245">
        <f>IF(N628="sníž. přenesená",J628,0)</f>
        <v>0</v>
      </c>
      <c r="BI628" s="245">
        <f>IF(N628="nulová",J628,0)</f>
        <v>0</v>
      </c>
      <c r="BJ628" s="17" t="s">
        <v>91</v>
      </c>
      <c r="BK628" s="245">
        <f>ROUND(I628*H628,2)</f>
        <v>0</v>
      </c>
      <c r="BL628" s="17" t="s">
        <v>236</v>
      </c>
      <c r="BM628" s="244" t="s">
        <v>3037</v>
      </c>
    </row>
    <row r="629" s="1" customFormat="1">
      <c r="B629" s="39"/>
      <c r="C629" s="40"/>
      <c r="D629" s="246" t="s">
        <v>391</v>
      </c>
      <c r="E629" s="40"/>
      <c r="F629" s="247" t="s">
        <v>7467</v>
      </c>
      <c r="G629" s="40"/>
      <c r="H629" s="40"/>
      <c r="I629" s="151"/>
      <c r="J629" s="40"/>
      <c r="K629" s="40"/>
      <c r="L629" s="44"/>
      <c r="M629" s="248"/>
      <c r="N629" s="87"/>
      <c r="O629" s="87"/>
      <c r="P629" s="87"/>
      <c r="Q629" s="87"/>
      <c r="R629" s="87"/>
      <c r="S629" s="87"/>
      <c r="T629" s="88"/>
      <c r="AT629" s="17" t="s">
        <v>391</v>
      </c>
      <c r="AU629" s="17" t="s">
        <v>91</v>
      </c>
    </row>
    <row r="630" s="1" customFormat="1" ht="16.5" customHeight="1">
      <c r="B630" s="39"/>
      <c r="C630" s="233" t="s">
        <v>1973</v>
      </c>
      <c r="D630" s="233" t="s">
        <v>384</v>
      </c>
      <c r="E630" s="234" t="s">
        <v>7473</v>
      </c>
      <c r="F630" s="235" t="s">
        <v>7474</v>
      </c>
      <c r="G630" s="236" t="s">
        <v>600</v>
      </c>
      <c r="H630" s="237">
        <v>1</v>
      </c>
      <c r="I630" s="238"/>
      <c r="J630" s="239">
        <f>ROUND(I630*H630,2)</f>
        <v>0</v>
      </c>
      <c r="K630" s="235" t="s">
        <v>6739</v>
      </c>
      <c r="L630" s="44"/>
      <c r="M630" s="240" t="s">
        <v>1</v>
      </c>
      <c r="N630" s="241" t="s">
        <v>48</v>
      </c>
      <c r="O630" s="87"/>
      <c r="P630" s="242">
        <f>O630*H630</f>
        <v>0</v>
      </c>
      <c r="Q630" s="242">
        <v>0</v>
      </c>
      <c r="R630" s="242">
        <f>Q630*H630</f>
        <v>0</v>
      </c>
      <c r="S630" s="242">
        <v>0</v>
      </c>
      <c r="T630" s="243">
        <f>S630*H630</f>
        <v>0</v>
      </c>
      <c r="AR630" s="244" t="s">
        <v>236</v>
      </c>
      <c r="AT630" s="244" t="s">
        <v>384</v>
      </c>
      <c r="AU630" s="244" t="s">
        <v>91</v>
      </c>
      <c r="AY630" s="17" t="s">
        <v>381</v>
      </c>
      <c r="BE630" s="245">
        <f>IF(N630="základní",J630,0)</f>
        <v>0</v>
      </c>
      <c r="BF630" s="245">
        <f>IF(N630="snížená",J630,0)</f>
        <v>0</v>
      </c>
      <c r="BG630" s="245">
        <f>IF(N630="zákl. přenesená",J630,0)</f>
        <v>0</v>
      </c>
      <c r="BH630" s="245">
        <f>IF(N630="sníž. přenesená",J630,0)</f>
        <v>0</v>
      </c>
      <c r="BI630" s="245">
        <f>IF(N630="nulová",J630,0)</f>
        <v>0</v>
      </c>
      <c r="BJ630" s="17" t="s">
        <v>91</v>
      </c>
      <c r="BK630" s="245">
        <f>ROUND(I630*H630,2)</f>
        <v>0</v>
      </c>
      <c r="BL630" s="17" t="s">
        <v>236</v>
      </c>
      <c r="BM630" s="244" t="s">
        <v>3045</v>
      </c>
    </row>
    <row r="631" s="1" customFormat="1">
      <c r="B631" s="39"/>
      <c r="C631" s="40"/>
      <c r="D631" s="246" t="s">
        <v>391</v>
      </c>
      <c r="E631" s="40"/>
      <c r="F631" s="247" t="s">
        <v>7400</v>
      </c>
      <c r="G631" s="40"/>
      <c r="H631" s="40"/>
      <c r="I631" s="151"/>
      <c r="J631" s="40"/>
      <c r="K631" s="40"/>
      <c r="L631" s="44"/>
      <c r="M631" s="248"/>
      <c r="N631" s="87"/>
      <c r="O631" s="87"/>
      <c r="P631" s="87"/>
      <c r="Q631" s="87"/>
      <c r="R631" s="87"/>
      <c r="S631" s="87"/>
      <c r="T631" s="88"/>
      <c r="AT631" s="17" t="s">
        <v>391</v>
      </c>
      <c r="AU631" s="17" t="s">
        <v>91</v>
      </c>
    </row>
    <row r="632" s="1" customFormat="1" ht="16.5" customHeight="1">
      <c r="B632" s="39"/>
      <c r="C632" s="233" t="s">
        <v>1977</v>
      </c>
      <c r="D632" s="233" t="s">
        <v>384</v>
      </c>
      <c r="E632" s="234" t="s">
        <v>7475</v>
      </c>
      <c r="F632" s="235" t="s">
        <v>7476</v>
      </c>
      <c r="G632" s="236" t="s">
        <v>600</v>
      </c>
      <c r="H632" s="237">
        <v>1</v>
      </c>
      <c r="I632" s="238"/>
      <c r="J632" s="239">
        <f>ROUND(I632*H632,2)</f>
        <v>0</v>
      </c>
      <c r="K632" s="235" t="s">
        <v>6739</v>
      </c>
      <c r="L632" s="44"/>
      <c r="M632" s="240" t="s">
        <v>1</v>
      </c>
      <c r="N632" s="241" t="s">
        <v>48</v>
      </c>
      <c r="O632" s="87"/>
      <c r="P632" s="242">
        <f>O632*H632</f>
        <v>0</v>
      </c>
      <c r="Q632" s="242">
        <v>0</v>
      </c>
      <c r="R632" s="242">
        <f>Q632*H632</f>
        <v>0</v>
      </c>
      <c r="S632" s="242">
        <v>0</v>
      </c>
      <c r="T632" s="243">
        <f>S632*H632</f>
        <v>0</v>
      </c>
      <c r="AR632" s="244" t="s">
        <v>236</v>
      </c>
      <c r="AT632" s="244" t="s">
        <v>384</v>
      </c>
      <c r="AU632" s="244" t="s">
        <v>91</v>
      </c>
      <c r="AY632" s="17" t="s">
        <v>381</v>
      </c>
      <c r="BE632" s="245">
        <f>IF(N632="základní",J632,0)</f>
        <v>0</v>
      </c>
      <c r="BF632" s="245">
        <f>IF(N632="snížená",J632,0)</f>
        <v>0</v>
      </c>
      <c r="BG632" s="245">
        <f>IF(N632="zákl. přenesená",J632,0)</f>
        <v>0</v>
      </c>
      <c r="BH632" s="245">
        <f>IF(N632="sníž. přenesená",J632,0)</f>
        <v>0</v>
      </c>
      <c r="BI632" s="245">
        <f>IF(N632="nulová",J632,0)</f>
        <v>0</v>
      </c>
      <c r="BJ632" s="17" t="s">
        <v>91</v>
      </c>
      <c r="BK632" s="245">
        <f>ROUND(I632*H632,2)</f>
        <v>0</v>
      </c>
      <c r="BL632" s="17" t="s">
        <v>236</v>
      </c>
      <c r="BM632" s="244" t="s">
        <v>3053</v>
      </c>
    </row>
    <row r="633" s="1" customFormat="1">
      <c r="B633" s="39"/>
      <c r="C633" s="40"/>
      <c r="D633" s="246" t="s">
        <v>391</v>
      </c>
      <c r="E633" s="40"/>
      <c r="F633" s="247" t="s">
        <v>7437</v>
      </c>
      <c r="G633" s="40"/>
      <c r="H633" s="40"/>
      <c r="I633" s="151"/>
      <c r="J633" s="40"/>
      <c r="K633" s="40"/>
      <c r="L633" s="44"/>
      <c r="M633" s="248"/>
      <c r="N633" s="87"/>
      <c r="O633" s="87"/>
      <c r="P633" s="87"/>
      <c r="Q633" s="87"/>
      <c r="R633" s="87"/>
      <c r="S633" s="87"/>
      <c r="T633" s="88"/>
      <c r="AT633" s="17" t="s">
        <v>391</v>
      </c>
      <c r="AU633" s="17" t="s">
        <v>91</v>
      </c>
    </row>
    <row r="634" s="1" customFormat="1" ht="16.5" customHeight="1">
      <c r="B634" s="39"/>
      <c r="C634" s="233" t="s">
        <v>1983</v>
      </c>
      <c r="D634" s="233" t="s">
        <v>384</v>
      </c>
      <c r="E634" s="234" t="s">
        <v>7477</v>
      </c>
      <c r="F634" s="235" t="s">
        <v>7478</v>
      </c>
      <c r="G634" s="236" t="s">
        <v>600</v>
      </c>
      <c r="H634" s="237">
        <v>2</v>
      </c>
      <c r="I634" s="238"/>
      <c r="J634" s="239">
        <f>ROUND(I634*H634,2)</f>
        <v>0</v>
      </c>
      <c r="K634" s="235" t="s">
        <v>6739</v>
      </c>
      <c r="L634" s="44"/>
      <c r="M634" s="240" t="s">
        <v>1</v>
      </c>
      <c r="N634" s="241" t="s">
        <v>48</v>
      </c>
      <c r="O634" s="87"/>
      <c r="P634" s="242">
        <f>O634*H634</f>
        <v>0</v>
      </c>
      <c r="Q634" s="242">
        <v>0</v>
      </c>
      <c r="R634" s="242">
        <f>Q634*H634</f>
        <v>0</v>
      </c>
      <c r="S634" s="242">
        <v>0</v>
      </c>
      <c r="T634" s="243">
        <f>S634*H634</f>
        <v>0</v>
      </c>
      <c r="AR634" s="244" t="s">
        <v>236</v>
      </c>
      <c r="AT634" s="244" t="s">
        <v>384</v>
      </c>
      <c r="AU634" s="244" t="s">
        <v>91</v>
      </c>
      <c r="AY634" s="17" t="s">
        <v>381</v>
      </c>
      <c r="BE634" s="245">
        <f>IF(N634="základní",J634,0)</f>
        <v>0</v>
      </c>
      <c r="BF634" s="245">
        <f>IF(N634="snížená",J634,0)</f>
        <v>0</v>
      </c>
      <c r="BG634" s="245">
        <f>IF(N634="zákl. přenesená",J634,0)</f>
        <v>0</v>
      </c>
      <c r="BH634" s="245">
        <f>IF(N634="sníž. přenesená",J634,0)</f>
        <v>0</v>
      </c>
      <c r="BI634" s="245">
        <f>IF(N634="nulová",J634,0)</f>
        <v>0</v>
      </c>
      <c r="BJ634" s="17" t="s">
        <v>91</v>
      </c>
      <c r="BK634" s="245">
        <f>ROUND(I634*H634,2)</f>
        <v>0</v>
      </c>
      <c r="BL634" s="17" t="s">
        <v>236</v>
      </c>
      <c r="BM634" s="244" t="s">
        <v>3061</v>
      </c>
    </row>
    <row r="635" s="1" customFormat="1">
      <c r="B635" s="39"/>
      <c r="C635" s="40"/>
      <c r="D635" s="246" t="s">
        <v>391</v>
      </c>
      <c r="E635" s="40"/>
      <c r="F635" s="247" t="s">
        <v>6789</v>
      </c>
      <c r="G635" s="40"/>
      <c r="H635" s="40"/>
      <c r="I635" s="151"/>
      <c r="J635" s="40"/>
      <c r="K635" s="40"/>
      <c r="L635" s="44"/>
      <c r="M635" s="248"/>
      <c r="N635" s="87"/>
      <c r="O635" s="87"/>
      <c r="P635" s="87"/>
      <c r="Q635" s="87"/>
      <c r="R635" s="87"/>
      <c r="S635" s="87"/>
      <c r="T635" s="88"/>
      <c r="AT635" s="17" t="s">
        <v>391</v>
      </c>
      <c r="AU635" s="17" t="s">
        <v>91</v>
      </c>
    </row>
    <row r="636" s="1" customFormat="1" ht="16.5" customHeight="1">
      <c r="B636" s="39"/>
      <c r="C636" s="233" t="s">
        <v>1988</v>
      </c>
      <c r="D636" s="233" t="s">
        <v>384</v>
      </c>
      <c r="E636" s="234" t="s">
        <v>7479</v>
      </c>
      <c r="F636" s="235" t="s">
        <v>7480</v>
      </c>
      <c r="G636" s="236" t="s">
        <v>600</v>
      </c>
      <c r="H636" s="237">
        <v>1</v>
      </c>
      <c r="I636" s="238"/>
      <c r="J636" s="239">
        <f>ROUND(I636*H636,2)</f>
        <v>0</v>
      </c>
      <c r="K636" s="235" t="s">
        <v>6739</v>
      </c>
      <c r="L636" s="44"/>
      <c r="M636" s="240" t="s">
        <v>1</v>
      </c>
      <c r="N636" s="241" t="s">
        <v>48</v>
      </c>
      <c r="O636" s="87"/>
      <c r="P636" s="242">
        <f>O636*H636</f>
        <v>0</v>
      </c>
      <c r="Q636" s="242">
        <v>0</v>
      </c>
      <c r="R636" s="242">
        <f>Q636*H636</f>
        <v>0</v>
      </c>
      <c r="S636" s="242">
        <v>0</v>
      </c>
      <c r="T636" s="243">
        <f>S636*H636</f>
        <v>0</v>
      </c>
      <c r="AR636" s="244" t="s">
        <v>236</v>
      </c>
      <c r="AT636" s="244" t="s">
        <v>384</v>
      </c>
      <c r="AU636" s="244" t="s">
        <v>91</v>
      </c>
      <c r="AY636" s="17" t="s">
        <v>381</v>
      </c>
      <c r="BE636" s="245">
        <f>IF(N636="základní",J636,0)</f>
        <v>0</v>
      </c>
      <c r="BF636" s="245">
        <f>IF(N636="snížená",J636,0)</f>
        <v>0</v>
      </c>
      <c r="BG636" s="245">
        <f>IF(N636="zákl. přenesená",J636,0)</f>
        <v>0</v>
      </c>
      <c r="BH636" s="245">
        <f>IF(N636="sníž. přenesená",J636,0)</f>
        <v>0</v>
      </c>
      <c r="BI636" s="245">
        <f>IF(N636="nulová",J636,0)</f>
        <v>0</v>
      </c>
      <c r="BJ636" s="17" t="s">
        <v>91</v>
      </c>
      <c r="BK636" s="245">
        <f>ROUND(I636*H636,2)</f>
        <v>0</v>
      </c>
      <c r="BL636" s="17" t="s">
        <v>236</v>
      </c>
      <c r="BM636" s="244" t="s">
        <v>3069</v>
      </c>
    </row>
    <row r="637" s="1" customFormat="1">
      <c r="B637" s="39"/>
      <c r="C637" s="40"/>
      <c r="D637" s="246" t="s">
        <v>391</v>
      </c>
      <c r="E637" s="40"/>
      <c r="F637" s="247" t="s">
        <v>7409</v>
      </c>
      <c r="G637" s="40"/>
      <c r="H637" s="40"/>
      <c r="I637" s="151"/>
      <c r="J637" s="40"/>
      <c r="K637" s="40"/>
      <c r="L637" s="44"/>
      <c r="M637" s="248"/>
      <c r="N637" s="87"/>
      <c r="O637" s="87"/>
      <c r="P637" s="87"/>
      <c r="Q637" s="87"/>
      <c r="R637" s="87"/>
      <c r="S637" s="87"/>
      <c r="T637" s="88"/>
      <c r="AT637" s="17" t="s">
        <v>391</v>
      </c>
      <c r="AU637" s="17" t="s">
        <v>91</v>
      </c>
    </row>
    <row r="638" s="1" customFormat="1" ht="16.5" customHeight="1">
      <c r="B638" s="39"/>
      <c r="C638" s="233" t="s">
        <v>1992</v>
      </c>
      <c r="D638" s="233" t="s">
        <v>384</v>
      </c>
      <c r="E638" s="234" t="s">
        <v>7481</v>
      </c>
      <c r="F638" s="235" t="s">
        <v>7482</v>
      </c>
      <c r="G638" s="236" t="s">
        <v>600</v>
      </c>
      <c r="H638" s="237">
        <v>95</v>
      </c>
      <c r="I638" s="238"/>
      <c r="J638" s="239">
        <f>ROUND(I638*H638,2)</f>
        <v>0</v>
      </c>
      <c r="K638" s="235" t="s">
        <v>6739</v>
      </c>
      <c r="L638" s="44"/>
      <c r="M638" s="240" t="s">
        <v>1</v>
      </c>
      <c r="N638" s="241" t="s">
        <v>48</v>
      </c>
      <c r="O638" s="87"/>
      <c r="P638" s="242">
        <f>O638*H638</f>
        <v>0</v>
      </c>
      <c r="Q638" s="242">
        <v>0</v>
      </c>
      <c r="R638" s="242">
        <f>Q638*H638</f>
        <v>0</v>
      </c>
      <c r="S638" s="242">
        <v>0</v>
      </c>
      <c r="T638" s="243">
        <f>S638*H638</f>
        <v>0</v>
      </c>
      <c r="AR638" s="244" t="s">
        <v>236</v>
      </c>
      <c r="AT638" s="244" t="s">
        <v>384</v>
      </c>
      <c r="AU638" s="244" t="s">
        <v>91</v>
      </c>
      <c r="AY638" s="17" t="s">
        <v>381</v>
      </c>
      <c r="BE638" s="245">
        <f>IF(N638="základní",J638,0)</f>
        <v>0</v>
      </c>
      <c r="BF638" s="245">
        <f>IF(N638="snížená",J638,0)</f>
        <v>0</v>
      </c>
      <c r="BG638" s="245">
        <f>IF(N638="zákl. přenesená",J638,0)</f>
        <v>0</v>
      </c>
      <c r="BH638" s="245">
        <f>IF(N638="sníž. přenesená",J638,0)</f>
        <v>0</v>
      </c>
      <c r="BI638" s="245">
        <f>IF(N638="nulová",J638,0)</f>
        <v>0</v>
      </c>
      <c r="BJ638" s="17" t="s">
        <v>91</v>
      </c>
      <c r="BK638" s="245">
        <f>ROUND(I638*H638,2)</f>
        <v>0</v>
      </c>
      <c r="BL638" s="17" t="s">
        <v>236</v>
      </c>
      <c r="BM638" s="244" t="s">
        <v>3077</v>
      </c>
    </row>
    <row r="639" s="1" customFormat="1">
      <c r="B639" s="39"/>
      <c r="C639" s="40"/>
      <c r="D639" s="246" t="s">
        <v>391</v>
      </c>
      <c r="E639" s="40"/>
      <c r="F639" s="247" t="s">
        <v>7483</v>
      </c>
      <c r="G639" s="40"/>
      <c r="H639" s="40"/>
      <c r="I639" s="151"/>
      <c r="J639" s="40"/>
      <c r="K639" s="40"/>
      <c r="L639" s="44"/>
      <c r="M639" s="248"/>
      <c r="N639" s="87"/>
      <c r="O639" s="87"/>
      <c r="P639" s="87"/>
      <c r="Q639" s="87"/>
      <c r="R639" s="87"/>
      <c r="S639" s="87"/>
      <c r="T639" s="88"/>
      <c r="AT639" s="17" t="s">
        <v>391</v>
      </c>
      <c r="AU639" s="17" t="s">
        <v>91</v>
      </c>
    </row>
    <row r="640" s="1" customFormat="1" ht="16.5" customHeight="1">
      <c r="B640" s="39"/>
      <c r="C640" s="233" t="s">
        <v>1995</v>
      </c>
      <c r="D640" s="233" t="s">
        <v>384</v>
      </c>
      <c r="E640" s="234" t="s">
        <v>7484</v>
      </c>
      <c r="F640" s="235" t="s">
        <v>7485</v>
      </c>
      <c r="G640" s="236" t="s">
        <v>600</v>
      </c>
      <c r="H640" s="237">
        <v>95</v>
      </c>
      <c r="I640" s="238"/>
      <c r="J640" s="239">
        <f>ROUND(I640*H640,2)</f>
        <v>0</v>
      </c>
      <c r="K640" s="235" t="s">
        <v>6739</v>
      </c>
      <c r="L640" s="44"/>
      <c r="M640" s="240" t="s">
        <v>1</v>
      </c>
      <c r="N640" s="241" t="s">
        <v>48</v>
      </c>
      <c r="O640" s="87"/>
      <c r="P640" s="242">
        <f>O640*H640</f>
        <v>0</v>
      </c>
      <c r="Q640" s="242">
        <v>0</v>
      </c>
      <c r="R640" s="242">
        <f>Q640*H640</f>
        <v>0</v>
      </c>
      <c r="S640" s="242">
        <v>0</v>
      </c>
      <c r="T640" s="243">
        <f>S640*H640</f>
        <v>0</v>
      </c>
      <c r="AR640" s="244" t="s">
        <v>236</v>
      </c>
      <c r="AT640" s="244" t="s">
        <v>384</v>
      </c>
      <c r="AU640" s="244" t="s">
        <v>91</v>
      </c>
      <c r="AY640" s="17" t="s">
        <v>381</v>
      </c>
      <c r="BE640" s="245">
        <f>IF(N640="základní",J640,0)</f>
        <v>0</v>
      </c>
      <c r="BF640" s="245">
        <f>IF(N640="snížená",J640,0)</f>
        <v>0</v>
      </c>
      <c r="BG640" s="245">
        <f>IF(N640="zákl. přenesená",J640,0)</f>
        <v>0</v>
      </c>
      <c r="BH640" s="245">
        <f>IF(N640="sníž. přenesená",J640,0)</f>
        <v>0</v>
      </c>
      <c r="BI640" s="245">
        <f>IF(N640="nulová",J640,0)</f>
        <v>0</v>
      </c>
      <c r="BJ640" s="17" t="s">
        <v>91</v>
      </c>
      <c r="BK640" s="245">
        <f>ROUND(I640*H640,2)</f>
        <v>0</v>
      </c>
      <c r="BL640" s="17" t="s">
        <v>236</v>
      </c>
      <c r="BM640" s="244" t="s">
        <v>3085</v>
      </c>
    </row>
    <row r="641" s="1" customFormat="1">
      <c r="B641" s="39"/>
      <c r="C641" s="40"/>
      <c r="D641" s="246" t="s">
        <v>391</v>
      </c>
      <c r="E641" s="40"/>
      <c r="F641" s="247" t="s">
        <v>7483</v>
      </c>
      <c r="G641" s="40"/>
      <c r="H641" s="40"/>
      <c r="I641" s="151"/>
      <c r="J641" s="40"/>
      <c r="K641" s="40"/>
      <c r="L641" s="44"/>
      <c r="M641" s="248"/>
      <c r="N641" s="87"/>
      <c r="O641" s="87"/>
      <c r="P641" s="87"/>
      <c r="Q641" s="87"/>
      <c r="R641" s="87"/>
      <c r="S641" s="87"/>
      <c r="T641" s="88"/>
      <c r="AT641" s="17" t="s">
        <v>391</v>
      </c>
      <c r="AU641" s="17" t="s">
        <v>91</v>
      </c>
    </row>
    <row r="642" s="11" customFormat="1" ht="25.92" customHeight="1">
      <c r="B642" s="217"/>
      <c r="C642" s="218"/>
      <c r="D642" s="219" t="s">
        <v>82</v>
      </c>
      <c r="E642" s="220" t="s">
        <v>6303</v>
      </c>
      <c r="F642" s="220" t="s">
        <v>7486</v>
      </c>
      <c r="G642" s="218"/>
      <c r="H642" s="218"/>
      <c r="I642" s="221"/>
      <c r="J642" s="222">
        <f>BK642</f>
        <v>0</v>
      </c>
      <c r="K642" s="218"/>
      <c r="L642" s="223"/>
      <c r="M642" s="224"/>
      <c r="N642" s="225"/>
      <c r="O642" s="225"/>
      <c r="P642" s="226">
        <f>SUM(P643:P684)</f>
        <v>0</v>
      </c>
      <c r="Q642" s="225"/>
      <c r="R642" s="226">
        <f>SUM(R643:R684)</f>
        <v>0</v>
      </c>
      <c r="S642" s="225"/>
      <c r="T642" s="227">
        <f>SUM(T643:T684)</f>
        <v>0</v>
      </c>
      <c r="AR642" s="228" t="s">
        <v>91</v>
      </c>
      <c r="AT642" s="229" t="s">
        <v>82</v>
      </c>
      <c r="AU642" s="229" t="s">
        <v>83</v>
      </c>
      <c r="AY642" s="228" t="s">
        <v>381</v>
      </c>
      <c r="BK642" s="230">
        <f>SUM(BK643:BK684)</f>
        <v>0</v>
      </c>
    </row>
    <row r="643" s="1" customFormat="1" ht="16.5" customHeight="1">
      <c r="B643" s="39"/>
      <c r="C643" s="233" t="s">
        <v>1999</v>
      </c>
      <c r="D643" s="233" t="s">
        <v>384</v>
      </c>
      <c r="E643" s="234" t="s">
        <v>7487</v>
      </c>
      <c r="F643" s="235" t="s">
        <v>7488</v>
      </c>
      <c r="G643" s="236" t="s">
        <v>556</v>
      </c>
      <c r="H643" s="237">
        <v>231</v>
      </c>
      <c r="I643" s="238"/>
      <c r="J643" s="239">
        <f>ROUND(I643*H643,2)</f>
        <v>0</v>
      </c>
      <c r="K643" s="235" t="s">
        <v>6739</v>
      </c>
      <c r="L643" s="44"/>
      <c r="M643" s="240" t="s">
        <v>1</v>
      </c>
      <c r="N643" s="241" t="s">
        <v>48</v>
      </c>
      <c r="O643" s="87"/>
      <c r="P643" s="242">
        <f>O643*H643</f>
        <v>0</v>
      </c>
      <c r="Q643" s="242">
        <v>0</v>
      </c>
      <c r="R643" s="242">
        <f>Q643*H643</f>
        <v>0</v>
      </c>
      <c r="S643" s="242">
        <v>0</v>
      </c>
      <c r="T643" s="243">
        <f>S643*H643</f>
        <v>0</v>
      </c>
      <c r="AR643" s="244" t="s">
        <v>236</v>
      </c>
      <c r="AT643" s="244" t="s">
        <v>384</v>
      </c>
      <c r="AU643" s="244" t="s">
        <v>91</v>
      </c>
      <c r="AY643" s="17" t="s">
        <v>381</v>
      </c>
      <c r="BE643" s="245">
        <f>IF(N643="základní",J643,0)</f>
        <v>0</v>
      </c>
      <c r="BF643" s="245">
        <f>IF(N643="snížená",J643,0)</f>
        <v>0</v>
      </c>
      <c r="BG643" s="245">
        <f>IF(N643="zákl. přenesená",J643,0)</f>
        <v>0</v>
      </c>
      <c r="BH643" s="245">
        <f>IF(N643="sníž. přenesená",J643,0)</f>
        <v>0</v>
      </c>
      <c r="BI643" s="245">
        <f>IF(N643="nulová",J643,0)</f>
        <v>0</v>
      </c>
      <c r="BJ643" s="17" t="s">
        <v>91</v>
      </c>
      <c r="BK643" s="245">
        <f>ROUND(I643*H643,2)</f>
        <v>0</v>
      </c>
      <c r="BL643" s="17" t="s">
        <v>236</v>
      </c>
      <c r="BM643" s="244" t="s">
        <v>3093</v>
      </c>
    </row>
    <row r="644" s="1" customFormat="1">
      <c r="B644" s="39"/>
      <c r="C644" s="40"/>
      <c r="D644" s="246" t="s">
        <v>391</v>
      </c>
      <c r="E644" s="40"/>
      <c r="F644" s="247" t="s">
        <v>7489</v>
      </c>
      <c r="G644" s="40"/>
      <c r="H644" s="40"/>
      <c r="I644" s="151"/>
      <c r="J644" s="40"/>
      <c r="K644" s="40"/>
      <c r="L644" s="44"/>
      <c r="M644" s="248"/>
      <c r="N644" s="87"/>
      <c r="O644" s="87"/>
      <c r="P644" s="87"/>
      <c r="Q644" s="87"/>
      <c r="R644" s="87"/>
      <c r="S644" s="87"/>
      <c r="T644" s="88"/>
      <c r="AT644" s="17" t="s">
        <v>391</v>
      </c>
      <c r="AU644" s="17" t="s">
        <v>91</v>
      </c>
    </row>
    <row r="645" s="1" customFormat="1" ht="16.5" customHeight="1">
      <c r="B645" s="39"/>
      <c r="C645" s="233" t="s">
        <v>2003</v>
      </c>
      <c r="D645" s="233" t="s">
        <v>384</v>
      </c>
      <c r="E645" s="234" t="s">
        <v>7490</v>
      </c>
      <c r="F645" s="235" t="s">
        <v>7491</v>
      </c>
      <c r="G645" s="236" t="s">
        <v>556</v>
      </c>
      <c r="H645" s="237">
        <v>1135.2000000000001</v>
      </c>
      <c r="I645" s="238"/>
      <c r="J645" s="239">
        <f>ROUND(I645*H645,2)</f>
        <v>0</v>
      </c>
      <c r="K645" s="235" t="s">
        <v>6739</v>
      </c>
      <c r="L645" s="44"/>
      <c r="M645" s="240" t="s">
        <v>1</v>
      </c>
      <c r="N645" s="241" t="s">
        <v>48</v>
      </c>
      <c r="O645" s="87"/>
      <c r="P645" s="242">
        <f>O645*H645</f>
        <v>0</v>
      </c>
      <c r="Q645" s="242">
        <v>0</v>
      </c>
      <c r="R645" s="242">
        <f>Q645*H645</f>
        <v>0</v>
      </c>
      <c r="S645" s="242">
        <v>0</v>
      </c>
      <c r="T645" s="243">
        <f>S645*H645</f>
        <v>0</v>
      </c>
      <c r="AR645" s="244" t="s">
        <v>236</v>
      </c>
      <c r="AT645" s="244" t="s">
        <v>384</v>
      </c>
      <c r="AU645" s="244" t="s">
        <v>91</v>
      </c>
      <c r="AY645" s="17" t="s">
        <v>381</v>
      </c>
      <c r="BE645" s="245">
        <f>IF(N645="základní",J645,0)</f>
        <v>0</v>
      </c>
      <c r="BF645" s="245">
        <f>IF(N645="snížená",J645,0)</f>
        <v>0</v>
      </c>
      <c r="BG645" s="245">
        <f>IF(N645="zákl. přenesená",J645,0)</f>
        <v>0</v>
      </c>
      <c r="BH645" s="245">
        <f>IF(N645="sníž. přenesená",J645,0)</f>
        <v>0</v>
      </c>
      <c r="BI645" s="245">
        <f>IF(N645="nulová",J645,0)</f>
        <v>0</v>
      </c>
      <c r="BJ645" s="17" t="s">
        <v>91</v>
      </c>
      <c r="BK645" s="245">
        <f>ROUND(I645*H645,2)</f>
        <v>0</v>
      </c>
      <c r="BL645" s="17" t="s">
        <v>236</v>
      </c>
      <c r="BM645" s="244" t="s">
        <v>3101</v>
      </c>
    </row>
    <row r="646" s="1" customFormat="1">
      <c r="B646" s="39"/>
      <c r="C646" s="40"/>
      <c r="D646" s="246" t="s">
        <v>391</v>
      </c>
      <c r="E646" s="40"/>
      <c r="F646" s="247" t="s">
        <v>7492</v>
      </c>
      <c r="G646" s="40"/>
      <c r="H646" s="40"/>
      <c r="I646" s="151"/>
      <c r="J646" s="40"/>
      <c r="K646" s="40"/>
      <c r="L646" s="44"/>
      <c r="M646" s="248"/>
      <c r="N646" s="87"/>
      <c r="O646" s="87"/>
      <c r="P646" s="87"/>
      <c r="Q646" s="87"/>
      <c r="R646" s="87"/>
      <c r="S646" s="87"/>
      <c r="T646" s="88"/>
      <c r="AT646" s="17" t="s">
        <v>391</v>
      </c>
      <c r="AU646" s="17" t="s">
        <v>91</v>
      </c>
    </row>
    <row r="647" s="1" customFormat="1" ht="16.5" customHeight="1">
      <c r="B647" s="39"/>
      <c r="C647" s="233" t="s">
        <v>2007</v>
      </c>
      <c r="D647" s="233" t="s">
        <v>384</v>
      </c>
      <c r="E647" s="234" t="s">
        <v>7493</v>
      </c>
      <c r="F647" s="235" t="s">
        <v>7494</v>
      </c>
      <c r="G647" s="236" t="s">
        <v>556</v>
      </c>
      <c r="H647" s="237">
        <v>69</v>
      </c>
      <c r="I647" s="238"/>
      <c r="J647" s="239">
        <f>ROUND(I647*H647,2)</f>
        <v>0</v>
      </c>
      <c r="K647" s="235" t="s">
        <v>6739</v>
      </c>
      <c r="L647" s="44"/>
      <c r="M647" s="240" t="s">
        <v>1</v>
      </c>
      <c r="N647" s="241" t="s">
        <v>48</v>
      </c>
      <c r="O647" s="87"/>
      <c r="P647" s="242">
        <f>O647*H647</f>
        <v>0</v>
      </c>
      <c r="Q647" s="242">
        <v>0</v>
      </c>
      <c r="R647" s="242">
        <f>Q647*H647</f>
        <v>0</v>
      </c>
      <c r="S647" s="242">
        <v>0</v>
      </c>
      <c r="T647" s="243">
        <f>S647*H647</f>
        <v>0</v>
      </c>
      <c r="AR647" s="244" t="s">
        <v>236</v>
      </c>
      <c r="AT647" s="244" t="s">
        <v>384</v>
      </c>
      <c r="AU647" s="244" t="s">
        <v>91</v>
      </c>
      <c r="AY647" s="17" t="s">
        <v>381</v>
      </c>
      <c r="BE647" s="245">
        <f>IF(N647="základní",J647,0)</f>
        <v>0</v>
      </c>
      <c r="BF647" s="245">
        <f>IF(N647="snížená",J647,0)</f>
        <v>0</v>
      </c>
      <c r="BG647" s="245">
        <f>IF(N647="zákl. přenesená",J647,0)</f>
        <v>0</v>
      </c>
      <c r="BH647" s="245">
        <f>IF(N647="sníž. přenesená",J647,0)</f>
        <v>0</v>
      </c>
      <c r="BI647" s="245">
        <f>IF(N647="nulová",J647,0)</f>
        <v>0</v>
      </c>
      <c r="BJ647" s="17" t="s">
        <v>91</v>
      </c>
      <c r="BK647" s="245">
        <f>ROUND(I647*H647,2)</f>
        <v>0</v>
      </c>
      <c r="BL647" s="17" t="s">
        <v>236</v>
      </c>
      <c r="BM647" s="244" t="s">
        <v>3109</v>
      </c>
    </row>
    <row r="648" s="1" customFormat="1">
      <c r="B648" s="39"/>
      <c r="C648" s="40"/>
      <c r="D648" s="246" t="s">
        <v>391</v>
      </c>
      <c r="E648" s="40"/>
      <c r="F648" s="247" t="s">
        <v>7495</v>
      </c>
      <c r="G648" s="40"/>
      <c r="H648" s="40"/>
      <c r="I648" s="151"/>
      <c r="J648" s="40"/>
      <c r="K648" s="40"/>
      <c r="L648" s="44"/>
      <c r="M648" s="248"/>
      <c r="N648" s="87"/>
      <c r="O648" s="87"/>
      <c r="P648" s="87"/>
      <c r="Q648" s="87"/>
      <c r="R648" s="87"/>
      <c r="S648" s="87"/>
      <c r="T648" s="88"/>
      <c r="AT648" s="17" t="s">
        <v>391</v>
      </c>
      <c r="AU648" s="17" t="s">
        <v>91</v>
      </c>
    </row>
    <row r="649" s="1" customFormat="1" ht="16.5" customHeight="1">
      <c r="B649" s="39"/>
      <c r="C649" s="233" t="s">
        <v>2011</v>
      </c>
      <c r="D649" s="233" t="s">
        <v>384</v>
      </c>
      <c r="E649" s="234" t="s">
        <v>7496</v>
      </c>
      <c r="F649" s="235" t="s">
        <v>7497</v>
      </c>
      <c r="G649" s="236" t="s">
        <v>556</v>
      </c>
      <c r="H649" s="237">
        <v>70.200000000000003</v>
      </c>
      <c r="I649" s="238"/>
      <c r="J649" s="239">
        <f>ROUND(I649*H649,2)</f>
        <v>0</v>
      </c>
      <c r="K649" s="235" t="s">
        <v>6739</v>
      </c>
      <c r="L649" s="44"/>
      <c r="M649" s="240" t="s">
        <v>1</v>
      </c>
      <c r="N649" s="241" t="s">
        <v>48</v>
      </c>
      <c r="O649" s="87"/>
      <c r="P649" s="242">
        <f>O649*H649</f>
        <v>0</v>
      </c>
      <c r="Q649" s="242">
        <v>0</v>
      </c>
      <c r="R649" s="242">
        <f>Q649*H649</f>
        <v>0</v>
      </c>
      <c r="S649" s="242">
        <v>0</v>
      </c>
      <c r="T649" s="243">
        <f>S649*H649</f>
        <v>0</v>
      </c>
      <c r="AR649" s="244" t="s">
        <v>236</v>
      </c>
      <c r="AT649" s="244" t="s">
        <v>384</v>
      </c>
      <c r="AU649" s="244" t="s">
        <v>91</v>
      </c>
      <c r="AY649" s="17" t="s">
        <v>381</v>
      </c>
      <c r="BE649" s="245">
        <f>IF(N649="základní",J649,0)</f>
        <v>0</v>
      </c>
      <c r="BF649" s="245">
        <f>IF(N649="snížená",J649,0)</f>
        <v>0</v>
      </c>
      <c r="BG649" s="245">
        <f>IF(N649="zákl. přenesená",J649,0)</f>
        <v>0</v>
      </c>
      <c r="BH649" s="245">
        <f>IF(N649="sníž. přenesená",J649,0)</f>
        <v>0</v>
      </c>
      <c r="BI649" s="245">
        <f>IF(N649="nulová",J649,0)</f>
        <v>0</v>
      </c>
      <c r="BJ649" s="17" t="s">
        <v>91</v>
      </c>
      <c r="BK649" s="245">
        <f>ROUND(I649*H649,2)</f>
        <v>0</v>
      </c>
      <c r="BL649" s="17" t="s">
        <v>236</v>
      </c>
      <c r="BM649" s="244" t="s">
        <v>3117</v>
      </c>
    </row>
    <row r="650" s="1" customFormat="1">
      <c r="B650" s="39"/>
      <c r="C650" s="40"/>
      <c r="D650" s="246" t="s">
        <v>391</v>
      </c>
      <c r="E650" s="40"/>
      <c r="F650" s="247" t="s">
        <v>7498</v>
      </c>
      <c r="G650" s="40"/>
      <c r="H650" s="40"/>
      <c r="I650" s="151"/>
      <c r="J650" s="40"/>
      <c r="K650" s="40"/>
      <c r="L650" s="44"/>
      <c r="M650" s="248"/>
      <c r="N650" s="87"/>
      <c r="O650" s="87"/>
      <c r="P650" s="87"/>
      <c r="Q650" s="87"/>
      <c r="R650" s="87"/>
      <c r="S650" s="87"/>
      <c r="T650" s="88"/>
      <c r="AT650" s="17" t="s">
        <v>391</v>
      </c>
      <c r="AU650" s="17" t="s">
        <v>91</v>
      </c>
    </row>
    <row r="651" s="1" customFormat="1" ht="16.5" customHeight="1">
      <c r="B651" s="39"/>
      <c r="C651" s="233" t="s">
        <v>2015</v>
      </c>
      <c r="D651" s="233" t="s">
        <v>384</v>
      </c>
      <c r="E651" s="234" t="s">
        <v>7499</v>
      </c>
      <c r="F651" s="235" t="s">
        <v>7500</v>
      </c>
      <c r="G651" s="236" t="s">
        <v>556</v>
      </c>
      <c r="H651" s="237">
        <v>658.47000000000003</v>
      </c>
      <c r="I651" s="238"/>
      <c r="J651" s="239">
        <f>ROUND(I651*H651,2)</f>
        <v>0</v>
      </c>
      <c r="K651" s="235" t="s">
        <v>6739</v>
      </c>
      <c r="L651" s="44"/>
      <c r="M651" s="240" t="s">
        <v>1</v>
      </c>
      <c r="N651" s="241" t="s">
        <v>48</v>
      </c>
      <c r="O651" s="87"/>
      <c r="P651" s="242">
        <f>O651*H651</f>
        <v>0</v>
      </c>
      <c r="Q651" s="242">
        <v>0</v>
      </c>
      <c r="R651" s="242">
        <f>Q651*H651</f>
        <v>0</v>
      </c>
      <c r="S651" s="242">
        <v>0</v>
      </c>
      <c r="T651" s="243">
        <f>S651*H651</f>
        <v>0</v>
      </c>
      <c r="AR651" s="244" t="s">
        <v>236</v>
      </c>
      <c r="AT651" s="244" t="s">
        <v>384</v>
      </c>
      <c r="AU651" s="244" t="s">
        <v>91</v>
      </c>
      <c r="AY651" s="17" t="s">
        <v>381</v>
      </c>
      <c r="BE651" s="245">
        <f>IF(N651="základní",J651,0)</f>
        <v>0</v>
      </c>
      <c r="BF651" s="245">
        <f>IF(N651="snížená",J651,0)</f>
        <v>0</v>
      </c>
      <c r="BG651" s="245">
        <f>IF(N651="zákl. přenesená",J651,0)</f>
        <v>0</v>
      </c>
      <c r="BH651" s="245">
        <f>IF(N651="sníž. přenesená",J651,0)</f>
        <v>0</v>
      </c>
      <c r="BI651" s="245">
        <f>IF(N651="nulová",J651,0)</f>
        <v>0</v>
      </c>
      <c r="BJ651" s="17" t="s">
        <v>91</v>
      </c>
      <c r="BK651" s="245">
        <f>ROUND(I651*H651,2)</f>
        <v>0</v>
      </c>
      <c r="BL651" s="17" t="s">
        <v>236</v>
      </c>
      <c r="BM651" s="244" t="s">
        <v>3125</v>
      </c>
    </row>
    <row r="652" s="1" customFormat="1">
      <c r="B652" s="39"/>
      <c r="C652" s="40"/>
      <c r="D652" s="246" t="s">
        <v>391</v>
      </c>
      <c r="E652" s="40"/>
      <c r="F652" s="247" t="s">
        <v>7501</v>
      </c>
      <c r="G652" s="40"/>
      <c r="H652" s="40"/>
      <c r="I652" s="151"/>
      <c r="J652" s="40"/>
      <c r="K652" s="40"/>
      <c r="L652" s="44"/>
      <c r="M652" s="248"/>
      <c r="N652" s="87"/>
      <c r="O652" s="87"/>
      <c r="P652" s="87"/>
      <c r="Q652" s="87"/>
      <c r="R652" s="87"/>
      <c r="S652" s="87"/>
      <c r="T652" s="88"/>
      <c r="AT652" s="17" t="s">
        <v>391</v>
      </c>
      <c r="AU652" s="17" t="s">
        <v>91</v>
      </c>
    </row>
    <row r="653" s="1" customFormat="1" ht="16.5" customHeight="1">
      <c r="B653" s="39"/>
      <c r="C653" s="233" t="s">
        <v>2018</v>
      </c>
      <c r="D653" s="233" t="s">
        <v>384</v>
      </c>
      <c r="E653" s="234" t="s">
        <v>7502</v>
      </c>
      <c r="F653" s="235" t="s">
        <v>7503</v>
      </c>
      <c r="G653" s="236" t="s">
        <v>556</v>
      </c>
      <c r="H653" s="237">
        <v>2215.5</v>
      </c>
      <c r="I653" s="238"/>
      <c r="J653" s="239">
        <f>ROUND(I653*H653,2)</f>
        <v>0</v>
      </c>
      <c r="K653" s="235" t="s">
        <v>6739</v>
      </c>
      <c r="L653" s="44"/>
      <c r="M653" s="240" t="s">
        <v>1</v>
      </c>
      <c r="N653" s="241" t="s">
        <v>48</v>
      </c>
      <c r="O653" s="87"/>
      <c r="P653" s="242">
        <f>O653*H653</f>
        <v>0</v>
      </c>
      <c r="Q653" s="242">
        <v>0</v>
      </c>
      <c r="R653" s="242">
        <f>Q653*H653</f>
        <v>0</v>
      </c>
      <c r="S653" s="242">
        <v>0</v>
      </c>
      <c r="T653" s="243">
        <f>S653*H653</f>
        <v>0</v>
      </c>
      <c r="AR653" s="244" t="s">
        <v>236</v>
      </c>
      <c r="AT653" s="244" t="s">
        <v>384</v>
      </c>
      <c r="AU653" s="244" t="s">
        <v>91</v>
      </c>
      <c r="AY653" s="17" t="s">
        <v>381</v>
      </c>
      <c r="BE653" s="245">
        <f>IF(N653="základní",J653,0)</f>
        <v>0</v>
      </c>
      <c r="BF653" s="245">
        <f>IF(N653="snížená",J653,0)</f>
        <v>0</v>
      </c>
      <c r="BG653" s="245">
        <f>IF(N653="zákl. přenesená",J653,0)</f>
        <v>0</v>
      </c>
      <c r="BH653" s="245">
        <f>IF(N653="sníž. přenesená",J653,0)</f>
        <v>0</v>
      </c>
      <c r="BI653" s="245">
        <f>IF(N653="nulová",J653,0)</f>
        <v>0</v>
      </c>
      <c r="BJ653" s="17" t="s">
        <v>91</v>
      </c>
      <c r="BK653" s="245">
        <f>ROUND(I653*H653,2)</f>
        <v>0</v>
      </c>
      <c r="BL653" s="17" t="s">
        <v>236</v>
      </c>
      <c r="BM653" s="244" t="s">
        <v>3133</v>
      </c>
    </row>
    <row r="654" s="1" customFormat="1">
      <c r="B654" s="39"/>
      <c r="C654" s="40"/>
      <c r="D654" s="246" t="s">
        <v>391</v>
      </c>
      <c r="E654" s="40"/>
      <c r="F654" s="247" t="s">
        <v>7504</v>
      </c>
      <c r="G654" s="40"/>
      <c r="H654" s="40"/>
      <c r="I654" s="151"/>
      <c r="J654" s="40"/>
      <c r="K654" s="40"/>
      <c r="L654" s="44"/>
      <c r="M654" s="248"/>
      <c r="N654" s="87"/>
      <c r="O654" s="87"/>
      <c r="P654" s="87"/>
      <c r="Q654" s="87"/>
      <c r="R654" s="87"/>
      <c r="S654" s="87"/>
      <c r="T654" s="88"/>
      <c r="AT654" s="17" t="s">
        <v>391</v>
      </c>
      <c r="AU654" s="17" t="s">
        <v>91</v>
      </c>
    </row>
    <row r="655" s="1" customFormat="1" ht="16.5" customHeight="1">
      <c r="B655" s="39"/>
      <c r="C655" s="233" t="s">
        <v>2022</v>
      </c>
      <c r="D655" s="233" t="s">
        <v>384</v>
      </c>
      <c r="E655" s="234" t="s">
        <v>7505</v>
      </c>
      <c r="F655" s="235" t="s">
        <v>7506</v>
      </c>
      <c r="G655" s="236" t="s">
        <v>673</v>
      </c>
      <c r="H655" s="237">
        <v>311.10000000000002</v>
      </c>
      <c r="I655" s="238"/>
      <c r="J655" s="239">
        <f>ROUND(I655*H655,2)</f>
        <v>0</v>
      </c>
      <c r="K655" s="235" t="s">
        <v>6739</v>
      </c>
      <c r="L655" s="44"/>
      <c r="M655" s="240" t="s">
        <v>1</v>
      </c>
      <c r="N655" s="241" t="s">
        <v>48</v>
      </c>
      <c r="O655" s="87"/>
      <c r="P655" s="242">
        <f>O655*H655</f>
        <v>0</v>
      </c>
      <c r="Q655" s="242">
        <v>0</v>
      </c>
      <c r="R655" s="242">
        <f>Q655*H655</f>
        <v>0</v>
      </c>
      <c r="S655" s="242">
        <v>0</v>
      </c>
      <c r="T655" s="243">
        <f>S655*H655</f>
        <v>0</v>
      </c>
      <c r="AR655" s="244" t="s">
        <v>236</v>
      </c>
      <c r="AT655" s="244" t="s">
        <v>384</v>
      </c>
      <c r="AU655" s="244" t="s">
        <v>91</v>
      </c>
      <c r="AY655" s="17" t="s">
        <v>381</v>
      </c>
      <c r="BE655" s="245">
        <f>IF(N655="základní",J655,0)</f>
        <v>0</v>
      </c>
      <c r="BF655" s="245">
        <f>IF(N655="snížená",J655,0)</f>
        <v>0</v>
      </c>
      <c r="BG655" s="245">
        <f>IF(N655="zákl. přenesená",J655,0)</f>
        <v>0</v>
      </c>
      <c r="BH655" s="245">
        <f>IF(N655="sníž. přenesená",J655,0)</f>
        <v>0</v>
      </c>
      <c r="BI655" s="245">
        <f>IF(N655="nulová",J655,0)</f>
        <v>0</v>
      </c>
      <c r="BJ655" s="17" t="s">
        <v>91</v>
      </c>
      <c r="BK655" s="245">
        <f>ROUND(I655*H655,2)</f>
        <v>0</v>
      </c>
      <c r="BL655" s="17" t="s">
        <v>236</v>
      </c>
      <c r="BM655" s="244" t="s">
        <v>3142</v>
      </c>
    </row>
    <row r="656" s="1" customFormat="1">
      <c r="B656" s="39"/>
      <c r="C656" s="40"/>
      <c r="D656" s="246" t="s">
        <v>391</v>
      </c>
      <c r="E656" s="40"/>
      <c r="F656" s="247" t="s">
        <v>7507</v>
      </c>
      <c r="G656" s="40"/>
      <c r="H656" s="40"/>
      <c r="I656" s="151"/>
      <c r="J656" s="40"/>
      <c r="K656" s="40"/>
      <c r="L656" s="44"/>
      <c r="M656" s="248"/>
      <c r="N656" s="87"/>
      <c r="O656" s="87"/>
      <c r="P656" s="87"/>
      <c r="Q656" s="87"/>
      <c r="R656" s="87"/>
      <c r="S656" s="87"/>
      <c r="T656" s="88"/>
      <c r="AT656" s="17" t="s">
        <v>391</v>
      </c>
      <c r="AU656" s="17" t="s">
        <v>91</v>
      </c>
    </row>
    <row r="657" s="1" customFormat="1" ht="16.5" customHeight="1">
      <c r="B657" s="39"/>
      <c r="C657" s="233" t="s">
        <v>2025</v>
      </c>
      <c r="D657" s="233" t="s">
        <v>384</v>
      </c>
      <c r="E657" s="234" t="s">
        <v>7508</v>
      </c>
      <c r="F657" s="235" t="s">
        <v>7509</v>
      </c>
      <c r="G657" s="236" t="s">
        <v>673</v>
      </c>
      <c r="H657" s="237">
        <v>156</v>
      </c>
      <c r="I657" s="238"/>
      <c r="J657" s="239">
        <f>ROUND(I657*H657,2)</f>
        <v>0</v>
      </c>
      <c r="K657" s="235" t="s">
        <v>6739</v>
      </c>
      <c r="L657" s="44"/>
      <c r="M657" s="240" t="s">
        <v>1</v>
      </c>
      <c r="N657" s="241" t="s">
        <v>48</v>
      </c>
      <c r="O657" s="87"/>
      <c r="P657" s="242">
        <f>O657*H657</f>
        <v>0</v>
      </c>
      <c r="Q657" s="242">
        <v>0</v>
      </c>
      <c r="R657" s="242">
        <f>Q657*H657</f>
        <v>0</v>
      </c>
      <c r="S657" s="242">
        <v>0</v>
      </c>
      <c r="T657" s="243">
        <f>S657*H657</f>
        <v>0</v>
      </c>
      <c r="AR657" s="244" t="s">
        <v>236</v>
      </c>
      <c r="AT657" s="244" t="s">
        <v>384</v>
      </c>
      <c r="AU657" s="244" t="s">
        <v>91</v>
      </c>
      <c r="AY657" s="17" t="s">
        <v>381</v>
      </c>
      <c r="BE657" s="245">
        <f>IF(N657="základní",J657,0)</f>
        <v>0</v>
      </c>
      <c r="BF657" s="245">
        <f>IF(N657="snížená",J657,0)</f>
        <v>0</v>
      </c>
      <c r="BG657" s="245">
        <f>IF(N657="zákl. přenesená",J657,0)</f>
        <v>0</v>
      </c>
      <c r="BH657" s="245">
        <f>IF(N657="sníž. přenesená",J657,0)</f>
        <v>0</v>
      </c>
      <c r="BI657" s="245">
        <f>IF(N657="nulová",J657,0)</f>
        <v>0</v>
      </c>
      <c r="BJ657" s="17" t="s">
        <v>91</v>
      </c>
      <c r="BK657" s="245">
        <f>ROUND(I657*H657,2)</f>
        <v>0</v>
      </c>
      <c r="BL657" s="17" t="s">
        <v>236</v>
      </c>
      <c r="BM657" s="244" t="s">
        <v>3150</v>
      </c>
    </row>
    <row r="658" s="1" customFormat="1">
      <c r="B658" s="39"/>
      <c r="C658" s="40"/>
      <c r="D658" s="246" t="s">
        <v>391</v>
      </c>
      <c r="E658" s="40"/>
      <c r="F658" s="247" t="s">
        <v>7510</v>
      </c>
      <c r="G658" s="40"/>
      <c r="H658" s="40"/>
      <c r="I658" s="151"/>
      <c r="J658" s="40"/>
      <c r="K658" s="40"/>
      <c r="L658" s="44"/>
      <c r="M658" s="248"/>
      <c r="N658" s="87"/>
      <c r="O658" s="87"/>
      <c r="P658" s="87"/>
      <c r="Q658" s="87"/>
      <c r="R658" s="87"/>
      <c r="S658" s="87"/>
      <c r="T658" s="88"/>
      <c r="AT658" s="17" t="s">
        <v>391</v>
      </c>
      <c r="AU658" s="17" t="s">
        <v>91</v>
      </c>
    </row>
    <row r="659" s="1" customFormat="1" ht="16.5" customHeight="1">
      <c r="B659" s="39"/>
      <c r="C659" s="233" t="s">
        <v>2029</v>
      </c>
      <c r="D659" s="233" t="s">
        <v>384</v>
      </c>
      <c r="E659" s="234" t="s">
        <v>7511</v>
      </c>
      <c r="F659" s="235" t="s">
        <v>7512</v>
      </c>
      <c r="G659" s="236" t="s">
        <v>673</v>
      </c>
      <c r="H659" s="237">
        <v>2024.7000000000001</v>
      </c>
      <c r="I659" s="238"/>
      <c r="J659" s="239">
        <f>ROUND(I659*H659,2)</f>
        <v>0</v>
      </c>
      <c r="K659" s="235" t="s">
        <v>6739</v>
      </c>
      <c r="L659" s="44"/>
      <c r="M659" s="240" t="s">
        <v>1</v>
      </c>
      <c r="N659" s="241" t="s">
        <v>48</v>
      </c>
      <c r="O659" s="87"/>
      <c r="P659" s="242">
        <f>O659*H659</f>
        <v>0</v>
      </c>
      <c r="Q659" s="242">
        <v>0</v>
      </c>
      <c r="R659" s="242">
        <f>Q659*H659</f>
        <v>0</v>
      </c>
      <c r="S659" s="242">
        <v>0</v>
      </c>
      <c r="T659" s="243">
        <f>S659*H659</f>
        <v>0</v>
      </c>
      <c r="AR659" s="244" t="s">
        <v>236</v>
      </c>
      <c r="AT659" s="244" t="s">
        <v>384</v>
      </c>
      <c r="AU659" s="244" t="s">
        <v>91</v>
      </c>
      <c r="AY659" s="17" t="s">
        <v>381</v>
      </c>
      <c r="BE659" s="245">
        <f>IF(N659="základní",J659,0)</f>
        <v>0</v>
      </c>
      <c r="BF659" s="245">
        <f>IF(N659="snížená",J659,0)</f>
        <v>0</v>
      </c>
      <c r="BG659" s="245">
        <f>IF(N659="zákl. přenesená",J659,0)</f>
        <v>0</v>
      </c>
      <c r="BH659" s="245">
        <f>IF(N659="sníž. přenesená",J659,0)</f>
        <v>0</v>
      </c>
      <c r="BI659" s="245">
        <f>IF(N659="nulová",J659,0)</f>
        <v>0</v>
      </c>
      <c r="BJ659" s="17" t="s">
        <v>91</v>
      </c>
      <c r="BK659" s="245">
        <f>ROUND(I659*H659,2)</f>
        <v>0</v>
      </c>
      <c r="BL659" s="17" t="s">
        <v>236</v>
      </c>
      <c r="BM659" s="244" t="s">
        <v>3159</v>
      </c>
    </row>
    <row r="660" s="1" customFormat="1">
      <c r="B660" s="39"/>
      <c r="C660" s="40"/>
      <c r="D660" s="246" t="s">
        <v>391</v>
      </c>
      <c r="E660" s="40"/>
      <c r="F660" s="247" t="s">
        <v>7513</v>
      </c>
      <c r="G660" s="40"/>
      <c r="H660" s="40"/>
      <c r="I660" s="151"/>
      <c r="J660" s="40"/>
      <c r="K660" s="40"/>
      <c r="L660" s="44"/>
      <c r="M660" s="248"/>
      <c r="N660" s="87"/>
      <c r="O660" s="87"/>
      <c r="P660" s="87"/>
      <c r="Q660" s="87"/>
      <c r="R660" s="87"/>
      <c r="S660" s="87"/>
      <c r="T660" s="88"/>
      <c r="AT660" s="17" t="s">
        <v>391</v>
      </c>
      <c r="AU660" s="17" t="s">
        <v>91</v>
      </c>
    </row>
    <row r="661" s="1" customFormat="1" ht="16.5" customHeight="1">
      <c r="B661" s="39"/>
      <c r="C661" s="233" t="s">
        <v>2033</v>
      </c>
      <c r="D661" s="233" t="s">
        <v>384</v>
      </c>
      <c r="E661" s="234" t="s">
        <v>7514</v>
      </c>
      <c r="F661" s="235" t="s">
        <v>7515</v>
      </c>
      <c r="G661" s="236" t="s">
        <v>673</v>
      </c>
      <c r="H661" s="237">
        <v>145.86000000000001</v>
      </c>
      <c r="I661" s="238"/>
      <c r="J661" s="239">
        <f>ROUND(I661*H661,2)</f>
        <v>0</v>
      </c>
      <c r="K661" s="235" t="s">
        <v>6739</v>
      </c>
      <c r="L661" s="44"/>
      <c r="M661" s="240" t="s">
        <v>1</v>
      </c>
      <c r="N661" s="241" t="s">
        <v>48</v>
      </c>
      <c r="O661" s="87"/>
      <c r="P661" s="242">
        <f>O661*H661</f>
        <v>0</v>
      </c>
      <c r="Q661" s="242">
        <v>0</v>
      </c>
      <c r="R661" s="242">
        <f>Q661*H661</f>
        <v>0</v>
      </c>
      <c r="S661" s="242">
        <v>0</v>
      </c>
      <c r="T661" s="243">
        <f>S661*H661</f>
        <v>0</v>
      </c>
      <c r="AR661" s="244" t="s">
        <v>236</v>
      </c>
      <c r="AT661" s="244" t="s">
        <v>384</v>
      </c>
      <c r="AU661" s="244" t="s">
        <v>91</v>
      </c>
      <c r="AY661" s="17" t="s">
        <v>381</v>
      </c>
      <c r="BE661" s="245">
        <f>IF(N661="základní",J661,0)</f>
        <v>0</v>
      </c>
      <c r="BF661" s="245">
        <f>IF(N661="snížená",J661,0)</f>
        <v>0</v>
      </c>
      <c r="BG661" s="245">
        <f>IF(N661="zákl. přenesená",J661,0)</f>
        <v>0</v>
      </c>
      <c r="BH661" s="245">
        <f>IF(N661="sníž. přenesená",J661,0)</f>
        <v>0</v>
      </c>
      <c r="BI661" s="245">
        <f>IF(N661="nulová",J661,0)</f>
        <v>0</v>
      </c>
      <c r="BJ661" s="17" t="s">
        <v>91</v>
      </c>
      <c r="BK661" s="245">
        <f>ROUND(I661*H661,2)</f>
        <v>0</v>
      </c>
      <c r="BL661" s="17" t="s">
        <v>236</v>
      </c>
      <c r="BM661" s="244" t="s">
        <v>3167</v>
      </c>
    </row>
    <row r="662" s="1" customFormat="1">
      <c r="B662" s="39"/>
      <c r="C662" s="40"/>
      <c r="D662" s="246" t="s">
        <v>391</v>
      </c>
      <c r="E662" s="40"/>
      <c r="F662" s="247" t="s">
        <v>7516</v>
      </c>
      <c r="G662" s="40"/>
      <c r="H662" s="40"/>
      <c r="I662" s="151"/>
      <c r="J662" s="40"/>
      <c r="K662" s="40"/>
      <c r="L662" s="44"/>
      <c r="M662" s="248"/>
      <c r="N662" s="87"/>
      <c r="O662" s="87"/>
      <c r="P662" s="87"/>
      <c r="Q662" s="87"/>
      <c r="R662" s="87"/>
      <c r="S662" s="87"/>
      <c r="T662" s="88"/>
      <c r="AT662" s="17" t="s">
        <v>391</v>
      </c>
      <c r="AU662" s="17" t="s">
        <v>91</v>
      </c>
    </row>
    <row r="663" s="1" customFormat="1" ht="16.5" customHeight="1">
      <c r="B663" s="39"/>
      <c r="C663" s="233" t="s">
        <v>2037</v>
      </c>
      <c r="D663" s="233" t="s">
        <v>384</v>
      </c>
      <c r="E663" s="234" t="s">
        <v>7517</v>
      </c>
      <c r="F663" s="235" t="s">
        <v>7518</v>
      </c>
      <c r="G663" s="236" t="s">
        <v>600</v>
      </c>
      <c r="H663" s="237">
        <v>1</v>
      </c>
      <c r="I663" s="238"/>
      <c r="J663" s="239">
        <f>ROUND(I663*H663,2)</f>
        <v>0</v>
      </c>
      <c r="K663" s="235" t="s">
        <v>6739</v>
      </c>
      <c r="L663" s="44"/>
      <c r="M663" s="240" t="s">
        <v>1</v>
      </c>
      <c r="N663" s="241" t="s">
        <v>48</v>
      </c>
      <c r="O663" s="87"/>
      <c r="P663" s="242">
        <f>O663*H663</f>
        <v>0</v>
      </c>
      <c r="Q663" s="242">
        <v>0</v>
      </c>
      <c r="R663" s="242">
        <f>Q663*H663</f>
        <v>0</v>
      </c>
      <c r="S663" s="242">
        <v>0</v>
      </c>
      <c r="T663" s="243">
        <f>S663*H663</f>
        <v>0</v>
      </c>
      <c r="AR663" s="244" t="s">
        <v>236</v>
      </c>
      <c r="AT663" s="244" t="s">
        <v>384</v>
      </c>
      <c r="AU663" s="244" t="s">
        <v>91</v>
      </c>
      <c r="AY663" s="17" t="s">
        <v>381</v>
      </c>
      <c r="BE663" s="245">
        <f>IF(N663="základní",J663,0)</f>
        <v>0</v>
      </c>
      <c r="BF663" s="245">
        <f>IF(N663="snížená",J663,0)</f>
        <v>0</v>
      </c>
      <c r="BG663" s="245">
        <f>IF(N663="zákl. přenesená",J663,0)</f>
        <v>0</v>
      </c>
      <c r="BH663" s="245">
        <f>IF(N663="sníž. přenesená",J663,0)</f>
        <v>0</v>
      </c>
      <c r="BI663" s="245">
        <f>IF(N663="nulová",J663,0)</f>
        <v>0</v>
      </c>
      <c r="BJ663" s="17" t="s">
        <v>91</v>
      </c>
      <c r="BK663" s="245">
        <f>ROUND(I663*H663,2)</f>
        <v>0</v>
      </c>
      <c r="BL663" s="17" t="s">
        <v>236</v>
      </c>
      <c r="BM663" s="244" t="s">
        <v>3175</v>
      </c>
    </row>
    <row r="664" s="1" customFormat="1">
      <c r="B664" s="39"/>
      <c r="C664" s="40"/>
      <c r="D664" s="246" t="s">
        <v>391</v>
      </c>
      <c r="E664" s="40"/>
      <c r="F664" s="247" t="s">
        <v>7519</v>
      </c>
      <c r="G664" s="40"/>
      <c r="H664" s="40"/>
      <c r="I664" s="151"/>
      <c r="J664" s="40"/>
      <c r="K664" s="40"/>
      <c r="L664" s="44"/>
      <c r="M664" s="248"/>
      <c r="N664" s="87"/>
      <c r="O664" s="87"/>
      <c r="P664" s="87"/>
      <c r="Q664" s="87"/>
      <c r="R664" s="87"/>
      <c r="S664" s="87"/>
      <c r="T664" s="88"/>
      <c r="AT664" s="17" t="s">
        <v>391</v>
      </c>
      <c r="AU664" s="17" t="s">
        <v>91</v>
      </c>
    </row>
    <row r="665" s="1" customFormat="1" ht="16.5" customHeight="1">
      <c r="B665" s="39"/>
      <c r="C665" s="233" t="s">
        <v>2040</v>
      </c>
      <c r="D665" s="233" t="s">
        <v>384</v>
      </c>
      <c r="E665" s="234" t="s">
        <v>7520</v>
      </c>
      <c r="F665" s="235" t="s">
        <v>7521</v>
      </c>
      <c r="G665" s="236" t="s">
        <v>600</v>
      </c>
      <c r="H665" s="237">
        <v>1</v>
      </c>
      <c r="I665" s="238"/>
      <c r="J665" s="239">
        <f>ROUND(I665*H665,2)</f>
        <v>0</v>
      </c>
      <c r="K665" s="235" t="s">
        <v>6739</v>
      </c>
      <c r="L665" s="44"/>
      <c r="M665" s="240" t="s">
        <v>1</v>
      </c>
      <c r="N665" s="241" t="s">
        <v>48</v>
      </c>
      <c r="O665" s="87"/>
      <c r="P665" s="242">
        <f>O665*H665</f>
        <v>0</v>
      </c>
      <c r="Q665" s="242">
        <v>0</v>
      </c>
      <c r="R665" s="242">
        <f>Q665*H665</f>
        <v>0</v>
      </c>
      <c r="S665" s="242">
        <v>0</v>
      </c>
      <c r="T665" s="243">
        <f>S665*H665</f>
        <v>0</v>
      </c>
      <c r="AR665" s="244" t="s">
        <v>236</v>
      </c>
      <c r="AT665" s="244" t="s">
        <v>384</v>
      </c>
      <c r="AU665" s="244" t="s">
        <v>91</v>
      </c>
      <c r="AY665" s="17" t="s">
        <v>381</v>
      </c>
      <c r="BE665" s="245">
        <f>IF(N665="základní",J665,0)</f>
        <v>0</v>
      </c>
      <c r="BF665" s="245">
        <f>IF(N665="snížená",J665,0)</f>
        <v>0</v>
      </c>
      <c r="BG665" s="245">
        <f>IF(N665="zákl. přenesená",J665,0)</f>
        <v>0</v>
      </c>
      <c r="BH665" s="245">
        <f>IF(N665="sníž. přenesená",J665,0)</f>
        <v>0</v>
      </c>
      <c r="BI665" s="245">
        <f>IF(N665="nulová",J665,0)</f>
        <v>0</v>
      </c>
      <c r="BJ665" s="17" t="s">
        <v>91</v>
      </c>
      <c r="BK665" s="245">
        <f>ROUND(I665*H665,2)</f>
        <v>0</v>
      </c>
      <c r="BL665" s="17" t="s">
        <v>236</v>
      </c>
      <c r="BM665" s="244" t="s">
        <v>3189</v>
      </c>
    </row>
    <row r="666" s="1" customFormat="1">
      <c r="B666" s="39"/>
      <c r="C666" s="40"/>
      <c r="D666" s="246" t="s">
        <v>391</v>
      </c>
      <c r="E666" s="40"/>
      <c r="F666" s="247" t="s">
        <v>7522</v>
      </c>
      <c r="G666" s="40"/>
      <c r="H666" s="40"/>
      <c r="I666" s="151"/>
      <c r="J666" s="40"/>
      <c r="K666" s="40"/>
      <c r="L666" s="44"/>
      <c r="M666" s="248"/>
      <c r="N666" s="87"/>
      <c r="O666" s="87"/>
      <c r="P666" s="87"/>
      <c r="Q666" s="87"/>
      <c r="R666" s="87"/>
      <c r="S666" s="87"/>
      <c r="T666" s="88"/>
      <c r="AT666" s="17" t="s">
        <v>391</v>
      </c>
      <c r="AU666" s="17" t="s">
        <v>91</v>
      </c>
    </row>
    <row r="667" s="1" customFormat="1" ht="16.5" customHeight="1">
      <c r="B667" s="39"/>
      <c r="C667" s="233" t="s">
        <v>2044</v>
      </c>
      <c r="D667" s="233" t="s">
        <v>384</v>
      </c>
      <c r="E667" s="234" t="s">
        <v>7523</v>
      </c>
      <c r="F667" s="235" t="s">
        <v>7524</v>
      </c>
      <c r="G667" s="236" t="s">
        <v>600</v>
      </c>
      <c r="H667" s="237">
        <v>1</v>
      </c>
      <c r="I667" s="238"/>
      <c r="J667" s="239">
        <f>ROUND(I667*H667,2)</f>
        <v>0</v>
      </c>
      <c r="K667" s="235" t="s">
        <v>6739</v>
      </c>
      <c r="L667" s="44"/>
      <c r="M667" s="240" t="s">
        <v>1</v>
      </c>
      <c r="N667" s="241" t="s">
        <v>48</v>
      </c>
      <c r="O667" s="87"/>
      <c r="P667" s="242">
        <f>O667*H667</f>
        <v>0</v>
      </c>
      <c r="Q667" s="242">
        <v>0</v>
      </c>
      <c r="R667" s="242">
        <f>Q667*H667</f>
        <v>0</v>
      </c>
      <c r="S667" s="242">
        <v>0</v>
      </c>
      <c r="T667" s="243">
        <f>S667*H667</f>
        <v>0</v>
      </c>
      <c r="AR667" s="244" t="s">
        <v>236</v>
      </c>
      <c r="AT667" s="244" t="s">
        <v>384</v>
      </c>
      <c r="AU667" s="244" t="s">
        <v>91</v>
      </c>
      <c r="AY667" s="17" t="s">
        <v>381</v>
      </c>
      <c r="BE667" s="245">
        <f>IF(N667="základní",J667,0)</f>
        <v>0</v>
      </c>
      <c r="BF667" s="245">
        <f>IF(N667="snížená",J667,0)</f>
        <v>0</v>
      </c>
      <c r="BG667" s="245">
        <f>IF(N667="zákl. přenesená",J667,0)</f>
        <v>0</v>
      </c>
      <c r="BH667" s="245">
        <f>IF(N667="sníž. přenesená",J667,0)</f>
        <v>0</v>
      </c>
      <c r="BI667" s="245">
        <f>IF(N667="nulová",J667,0)</f>
        <v>0</v>
      </c>
      <c r="BJ667" s="17" t="s">
        <v>91</v>
      </c>
      <c r="BK667" s="245">
        <f>ROUND(I667*H667,2)</f>
        <v>0</v>
      </c>
      <c r="BL667" s="17" t="s">
        <v>236</v>
      </c>
      <c r="BM667" s="244" t="s">
        <v>3201</v>
      </c>
    </row>
    <row r="668" s="1" customFormat="1">
      <c r="B668" s="39"/>
      <c r="C668" s="40"/>
      <c r="D668" s="246" t="s">
        <v>391</v>
      </c>
      <c r="E668" s="40"/>
      <c r="F668" s="247" t="s">
        <v>7525</v>
      </c>
      <c r="G668" s="40"/>
      <c r="H668" s="40"/>
      <c r="I668" s="151"/>
      <c r="J668" s="40"/>
      <c r="K668" s="40"/>
      <c r="L668" s="44"/>
      <c r="M668" s="248"/>
      <c r="N668" s="87"/>
      <c r="O668" s="87"/>
      <c r="P668" s="87"/>
      <c r="Q668" s="87"/>
      <c r="R668" s="87"/>
      <c r="S668" s="87"/>
      <c r="T668" s="88"/>
      <c r="AT668" s="17" t="s">
        <v>391</v>
      </c>
      <c r="AU668" s="17" t="s">
        <v>91</v>
      </c>
    </row>
    <row r="669" s="1" customFormat="1" ht="16.5" customHeight="1">
      <c r="B669" s="39"/>
      <c r="C669" s="233" t="s">
        <v>2048</v>
      </c>
      <c r="D669" s="233" t="s">
        <v>384</v>
      </c>
      <c r="E669" s="234" t="s">
        <v>7526</v>
      </c>
      <c r="F669" s="235" t="s">
        <v>7527</v>
      </c>
      <c r="G669" s="236" t="s">
        <v>600</v>
      </c>
      <c r="H669" s="237">
        <v>12</v>
      </c>
      <c r="I669" s="238"/>
      <c r="J669" s="239">
        <f>ROUND(I669*H669,2)</f>
        <v>0</v>
      </c>
      <c r="K669" s="235" t="s">
        <v>6739</v>
      </c>
      <c r="L669" s="44"/>
      <c r="M669" s="240" t="s">
        <v>1</v>
      </c>
      <c r="N669" s="241" t="s">
        <v>48</v>
      </c>
      <c r="O669" s="87"/>
      <c r="P669" s="242">
        <f>O669*H669</f>
        <v>0</v>
      </c>
      <c r="Q669" s="242">
        <v>0</v>
      </c>
      <c r="R669" s="242">
        <f>Q669*H669</f>
        <v>0</v>
      </c>
      <c r="S669" s="242">
        <v>0</v>
      </c>
      <c r="T669" s="243">
        <f>S669*H669</f>
        <v>0</v>
      </c>
      <c r="AR669" s="244" t="s">
        <v>236</v>
      </c>
      <c r="AT669" s="244" t="s">
        <v>384</v>
      </c>
      <c r="AU669" s="244" t="s">
        <v>91</v>
      </c>
      <c r="AY669" s="17" t="s">
        <v>381</v>
      </c>
      <c r="BE669" s="245">
        <f>IF(N669="základní",J669,0)</f>
        <v>0</v>
      </c>
      <c r="BF669" s="245">
        <f>IF(N669="snížená",J669,0)</f>
        <v>0</v>
      </c>
      <c r="BG669" s="245">
        <f>IF(N669="zákl. přenesená",J669,0)</f>
        <v>0</v>
      </c>
      <c r="BH669" s="245">
        <f>IF(N669="sníž. přenesená",J669,0)</f>
        <v>0</v>
      </c>
      <c r="BI669" s="245">
        <f>IF(N669="nulová",J669,0)</f>
        <v>0</v>
      </c>
      <c r="BJ669" s="17" t="s">
        <v>91</v>
      </c>
      <c r="BK669" s="245">
        <f>ROUND(I669*H669,2)</f>
        <v>0</v>
      </c>
      <c r="BL669" s="17" t="s">
        <v>236</v>
      </c>
      <c r="BM669" s="244" t="s">
        <v>3210</v>
      </c>
    </row>
    <row r="670" s="1" customFormat="1">
      <c r="B670" s="39"/>
      <c r="C670" s="40"/>
      <c r="D670" s="246" t="s">
        <v>391</v>
      </c>
      <c r="E670" s="40"/>
      <c r="F670" s="247" t="s">
        <v>7528</v>
      </c>
      <c r="G670" s="40"/>
      <c r="H670" s="40"/>
      <c r="I670" s="151"/>
      <c r="J670" s="40"/>
      <c r="K670" s="40"/>
      <c r="L670" s="44"/>
      <c r="M670" s="248"/>
      <c r="N670" s="87"/>
      <c r="O670" s="87"/>
      <c r="P670" s="87"/>
      <c r="Q670" s="87"/>
      <c r="R670" s="87"/>
      <c r="S670" s="87"/>
      <c r="T670" s="88"/>
      <c r="AT670" s="17" t="s">
        <v>391</v>
      </c>
      <c r="AU670" s="17" t="s">
        <v>91</v>
      </c>
    </row>
    <row r="671" s="1" customFormat="1" ht="16.5" customHeight="1">
      <c r="B671" s="39"/>
      <c r="C671" s="233" t="s">
        <v>2051</v>
      </c>
      <c r="D671" s="233" t="s">
        <v>384</v>
      </c>
      <c r="E671" s="234" t="s">
        <v>7529</v>
      </c>
      <c r="F671" s="235" t="s">
        <v>7530</v>
      </c>
      <c r="G671" s="236" t="s">
        <v>600</v>
      </c>
      <c r="H671" s="237">
        <v>29</v>
      </c>
      <c r="I671" s="238"/>
      <c r="J671" s="239">
        <f>ROUND(I671*H671,2)</f>
        <v>0</v>
      </c>
      <c r="K671" s="235" t="s">
        <v>6739</v>
      </c>
      <c r="L671" s="44"/>
      <c r="M671" s="240" t="s">
        <v>1</v>
      </c>
      <c r="N671" s="241" t="s">
        <v>48</v>
      </c>
      <c r="O671" s="87"/>
      <c r="P671" s="242">
        <f>O671*H671</f>
        <v>0</v>
      </c>
      <c r="Q671" s="242">
        <v>0</v>
      </c>
      <c r="R671" s="242">
        <f>Q671*H671</f>
        <v>0</v>
      </c>
      <c r="S671" s="242">
        <v>0</v>
      </c>
      <c r="T671" s="243">
        <f>S671*H671</f>
        <v>0</v>
      </c>
      <c r="AR671" s="244" t="s">
        <v>236</v>
      </c>
      <c r="AT671" s="244" t="s">
        <v>384</v>
      </c>
      <c r="AU671" s="244" t="s">
        <v>91</v>
      </c>
      <c r="AY671" s="17" t="s">
        <v>381</v>
      </c>
      <c r="BE671" s="245">
        <f>IF(N671="základní",J671,0)</f>
        <v>0</v>
      </c>
      <c r="BF671" s="245">
        <f>IF(N671="snížená",J671,0)</f>
        <v>0</v>
      </c>
      <c r="BG671" s="245">
        <f>IF(N671="zákl. přenesená",J671,0)</f>
        <v>0</v>
      </c>
      <c r="BH671" s="245">
        <f>IF(N671="sníž. přenesená",J671,0)</f>
        <v>0</v>
      </c>
      <c r="BI671" s="245">
        <f>IF(N671="nulová",J671,0)</f>
        <v>0</v>
      </c>
      <c r="BJ671" s="17" t="s">
        <v>91</v>
      </c>
      <c r="BK671" s="245">
        <f>ROUND(I671*H671,2)</f>
        <v>0</v>
      </c>
      <c r="BL671" s="17" t="s">
        <v>236</v>
      </c>
      <c r="BM671" s="244" t="s">
        <v>3220</v>
      </c>
    </row>
    <row r="672" s="1" customFormat="1" ht="16.5" customHeight="1">
      <c r="B672" s="39"/>
      <c r="C672" s="233" t="s">
        <v>2055</v>
      </c>
      <c r="D672" s="233" t="s">
        <v>384</v>
      </c>
      <c r="E672" s="234" t="s">
        <v>7531</v>
      </c>
      <c r="F672" s="235" t="s">
        <v>7532</v>
      </c>
      <c r="G672" s="236" t="s">
        <v>600</v>
      </c>
      <c r="H672" s="237">
        <v>91</v>
      </c>
      <c r="I672" s="238"/>
      <c r="J672" s="239">
        <f>ROUND(I672*H672,2)</f>
        <v>0</v>
      </c>
      <c r="K672" s="235" t="s">
        <v>6739</v>
      </c>
      <c r="L672" s="44"/>
      <c r="M672" s="240" t="s">
        <v>1</v>
      </c>
      <c r="N672" s="241" t="s">
        <v>48</v>
      </c>
      <c r="O672" s="87"/>
      <c r="P672" s="242">
        <f>O672*H672</f>
        <v>0</v>
      </c>
      <c r="Q672" s="242">
        <v>0</v>
      </c>
      <c r="R672" s="242">
        <f>Q672*H672</f>
        <v>0</v>
      </c>
      <c r="S672" s="242">
        <v>0</v>
      </c>
      <c r="T672" s="243">
        <f>S672*H672</f>
        <v>0</v>
      </c>
      <c r="AR672" s="244" t="s">
        <v>236</v>
      </c>
      <c r="AT672" s="244" t="s">
        <v>384</v>
      </c>
      <c r="AU672" s="244" t="s">
        <v>91</v>
      </c>
      <c r="AY672" s="17" t="s">
        <v>381</v>
      </c>
      <c r="BE672" s="245">
        <f>IF(N672="základní",J672,0)</f>
        <v>0</v>
      </c>
      <c r="BF672" s="245">
        <f>IF(N672="snížená",J672,0)</f>
        <v>0</v>
      </c>
      <c r="BG672" s="245">
        <f>IF(N672="zákl. přenesená",J672,0)</f>
        <v>0</v>
      </c>
      <c r="BH672" s="245">
        <f>IF(N672="sníž. přenesená",J672,0)</f>
        <v>0</v>
      </c>
      <c r="BI672" s="245">
        <f>IF(N672="nulová",J672,0)</f>
        <v>0</v>
      </c>
      <c r="BJ672" s="17" t="s">
        <v>91</v>
      </c>
      <c r="BK672" s="245">
        <f>ROUND(I672*H672,2)</f>
        <v>0</v>
      </c>
      <c r="BL672" s="17" t="s">
        <v>236</v>
      </c>
      <c r="BM672" s="244" t="s">
        <v>3231</v>
      </c>
    </row>
    <row r="673" s="1" customFormat="1">
      <c r="B673" s="39"/>
      <c r="C673" s="40"/>
      <c r="D673" s="246" t="s">
        <v>391</v>
      </c>
      <c r="E673" s="40"/>
      <c r="F673" s="247" t="s">
        <v>7533</v>
      </c>
      <c r="G673" s="40"/>
      <c r="H673" s="40"/>
      <c r="I673" s="151"/>
      <c r="J673" s="40"/>
      <c r="K673" s="40"/>
      <c r="L673" s="44"/>
      <c r="M673" s="248"/>
      <c r="N673" s="87"/>
      <c r="O673" s="87"/>
      <c r="P673" s="87"/>
      <c r="Q673" s="87"/>
      <c r="R673" s="87"/>
      <c r="S673" s="87"/>
      <c r="T673" s="88"/>
      <c r="AT673" s="17" t="s">
        <v>391</v>
      </c>
      <c r="AU673" s="17" t="s">
        <v>91</v>
      </c>
    </row>
    <row r="674" s="1" customFormat="1" ht="16.5" customHeight="1">
      <c r="B674" s="39"/>
      <c r="C674" s="233" t="s">
        <v>2059</v>
      </c>
      <c r="D674" s="233" t="s">
        <v>384</v>
      </c>
      <c r="E674" s="234" t="s">
        <v>7534</v>
      </c>
      <c r="F674" s="235" t="s">
        <v>7535</v>
      </c>
      <c r="G674" s="236" t="s">
        <v>600</v>
      </c>
      <c r="H674" s="237">
        <v>60</v>
      </c>
      <c r="I674" s="238"/>
      <c r="J674" s="239">
        <f>ROUND(I674*H674,2)</f>
        <v>0</v>
      </c>
      <c r="K674" s="235" t="s">
        <v>6739</v>
      </c>
      <c r="L674" s="44"/>
      <c r="M674" s="240" t="s">
        <v>1</v>
      </c>
      <c r="N674" s="241" t="s">
        <v>48</v>
      </c>
      <c r="O674" s="87"/>
      <c r="P674" s="242">
        <f>O674*H674</f>
        <v>0</v>
      </c>
      <c r="Q674" s="242">
        <v>0</v>
      </c>
      <c r="R674" s="242">
        <f>Q674*H674</f>
        <v>0</v>
      </c>
      <c r="S674" s="242">
        <v>0</v>
      </c>
      <c r="T674" s="243">
        <f>S674*H674</f>
        <v>0</v>
      </c>
      <c r="AR674" s="244" t="s">
        <v>236</v>
      </c>
      <c r="AT674" s="244" t="s">
        <v>384</v>
      </c>
      <c r="AU674" s="244" t="s">
        <v>91</v>
      </c>
      <c r="AY674" s="17" t="s">
        <v>381</v>
      </c>
      <c r="BE674" s="245">
        <f>IF(N674="základní",J674,0)</f>
        <v>0</v>
      </c>
      <c r="BF674" s="245">
        <f>IF(N674="snížená",J674,0)</f>
        <v>0</v>
      </c>
      <c r="BG674" s="245">
        <f>IF(N674="zákl. přenesená",J674,0)</f>
        <v>0</v>
      </c>
      <c r="BH674" s="245">
        <f>IF(N674="sníž. přenesená",J674,0)</f>
        <v>0</v>
      </c>
      <c r="BI674" s="245">
        <f>IF(N674="nulová",J674,0)</f>
        <v>0</v>
      </c>
      <c r="BJ674" s="17" t="s">
        <v>91</v>
      </c>
      <c r="BK674" s="245">
        <f>ROUND(I674*H674,2)</f>
        <v>0</v>
      </c>
      <c r="BL674" s="17" t="s">
        <v>236</v>
      </c>
      <c r="BM674" s="244" t="s">
        <v>3242</v>
      </c>
    </row>
    <row r="675" s="1" customFormat="1" ht="16.5" customHeight="1">
      <c r="B675" s="39"/>
      <c r="C675" s="233" t="s">
        <v>2063</v>
      </c>
      <c r="D675" s="233" t="s">
        <v>384</v>
      </c>
      <c r="E675" s="234" t="s">
        <v>7536</v>
      </c>
      <c r="F675" s="235" t="s">
        <v>7537</v>
      </c>
      <c r="G675" s="236" t="s">
        <v>600</v>
      </c>
      <c r="H675" s="237">
        <v>30</v>
      </c>
      <c r="I675" s="238"/>
      <c r="J675" s="239">
        <f>ROUND(I675*H675,2)</f>
        <v>0</v>
      </c>
      <c r="K675" s="235" t="s">
        <v>6739</v>
      </c>
      <c r="L675" s="44"/>
      <c r="M675" s="240" t="s">
        <v>1</v>
      </c>
      <c r="N675" s="241" t="s">
        <v>48</v>
      </c>
      <c r="O675" s="87"/>
      <c r="P675" s="242">
        <f>O675*H675</f>
        <v>0</v>
      </c>
      <c r="Q675" s="242">
        <v>0</v>
      </c>
      <c r="R675" s="242">
        <f>Q675*H675</f>
        <v>0</v>
      </c>
      <c r="S675" s="242">
        <v>0</v>
      </c>
      <c r="T675" s="243">
        <f>S675*H675</f>
        <v>0</v>
      </c>
      <c r="AR675" s="244" t="s">
        <v>236</v>
      </c>
      <c r="AT675" s="244" t="s">
        <v>384</v>
      </c>
      <c r="AU675" s="244" t="s">
        <v>91</v>
      </c>
      <c r="AY675" s="17" t="s">
        <v>381</v>
      </c>
      <c r="BE675" s="245">
        <f>IF(N675="základní",J675,0)</f>
        <v>0</v>
      </c>
      <c r="BF675" s="245">
        <f>IF(N675="snížená",J675,0)</f>
        <v>0</v>
      </c>
      <c r="BG675" s="245">
        <f>IF(N675="zákl. přenesená",J675,0)</f>
        <v>0</v>
      </c>
      <c r="BH675" s="245">
        <f>IF(N675="sníž. přenesená",J675,0)</f>
        <v>0</v>
      </c>
      <c r="BI675" s="245">
        <f>IF(N675="nulová",J675,0)</f>
        <v>0</v>
      </c>
      <c r="BJ675" s="17" t="s">
        <v>91</v>
      </c>
      <c r="BK675" s="245">
        <f>ROUND(I675*H675,2)</f>
        <v>0</v>
      </c>
      <c r="BL675" s="17" t="s">
        <v>236</v>
      </c>
      <c r="BM675" s="244" t="s">
        <v>3250</v>
      </c>
    </row>
    <row r="676" s="1" customFormat="1">
      <c r="B676" s="39"/>
      <c r="C676" s="40"/>
      <c r="D676" s="246" t="s">
        <v>391</v>
      </c>
      <c r="E676" s="40"/>
      <c r="F676" s="247" t="s">
        <v>7538</v>
      </c>
      <c r="G676" s="40"/>
      <c r="H676" s="40"/>
      <c r="I676" s="151"/>
      <c r="J676" s="40"/>
      <c r="K676" s="40"/>
      <c r="L676" s="44"/>
      <c r="M676" s="248"/>
      <c r="N676" s="87"/>
      <c r="O676" s="87"/>
      <c r="P676" s="87"/>
      <c r="Q676" s="87"/>
      <c r="R676" s="87"/>
      <c r="S676" s="87"/>
      <c r="T676" s="88"/>
      <c r="AT676" s="17" t="s">
        <v>391</v>
      </c>
      <c r="AU676" s="17" t="s">
        <v>91</v>
      </c>
    </row>
    <row r="677" s="1" customFormat="1" ht="16.5" customHeight="1">
      <c r="B677" s="39"/>
      <c r="C677" s="233" t="s">
        <v>2067</v>
      </c>
      <c r="D677" s="233" t="s">
        <v>384</v>
      </c>
      <c r="E677" s="234" t="s">
        <v>7539</v>
      </c>
      <c r="F677" s="235" t="s">
        <v>7540</v>
      </c>
      <c r="G677" s="236" t="s">
        <v>600</v>
      </c>
      <c r="H677" s="237">
        <v>124</v>
      </c>
      <c r="I677" s="238"/>
      <c r="J677" s="239">
        <f>ROUND(I677*H677,2)</f>
        <v>0</v>
      </c>
      <c r="K677" s="235" t="s">
        <v>6739</v>
      </c>
      <c r="L677" s="44"/>
      <c r="M677" s="240" t="s">
        <v>1</v>
      </c>
      <c r="N677" s="241" t="s">
        <v>48</v>
      </c>
      <c r="O677" s="87"/>
      <c r="P677" s="242">
        <f>O677*H677</f>
        <v>0</v>
      </c>
      <c r="Q677" s="242">
        <v>0</v>
      </c>
      <c r="R677" s="242">
        <f>Q677*H677</f>
        <v>0</v>
      </c>
      <c r="S677" s="242">
        <v>0</v>
      </c>
      <c r="T677" s="243">
        <f>S677*H677</f>
        <v>0</v>
      </c>
      <c r="AR677" s="244" t="s">
        <v>236</v>
      </c>
      <c r="AT677" s="244" t="s">
        <v>384</v>
      </c>
      <c r="AU677" s="244" t="s">
        <v>91</v>
      </c>
      <c r="AY677" s="17" t="s">
        <v>381</v>
      </c>
      <c r="BE677" s="245">
        <f>IF(N677="základní",J677,0)</f>
        <v>0</v>
      </c>
      <c r="BF677" s="245">
        <f>IF(N677="snížená",J677,0)</f>
        <v>0</v>
      </c>
      <c r="BG677" s="245">
        <f>IF(N677="zákl. přenesená",J677,0)</f>
        <v>0</v>
      </c>
      <c r="BH677" s="245">
        <f>IF(N677="sníž. přenesená",J677,0)</f>
        <v>0</v>
      </c>
      <c r="BI677" s="245">
        <f>IF(N677="nulová",J677,0)</f>
        <v>0</v>
      </c>
      <c r="BJ677" s="17" t="s">
        <v>91</v>
      </c>
      <c r="BK677" s="245">
        <f>ROUND(I677*H677,2)</f>
        <v>0</v>
      </c>
      <c r="BL677" s="17" t="s">
        <v>236</v>
      </c>
      <c r="BM677" s="244" t="s">
        <v>3258</v>
      </c>
    </row>
    <row r="678" s="1" customFormat="1">
      <c r="B678" s="39"/>
      <c r="C678" s="40"/>
      <c r="D678" s="246" t="s">
        <v>391</v>
      </c>
      <c r="E678" s="40"/>
      <c r="F678" s="247" t="s">
        <v>7541</v>
      </c>
      <c r="G678" s="40"/>
      <c r="H678" s="40"/>
      <c r="I678" s="151"/>
      <c r="J678" s="40"/>
      <c r="K678" s="40"/>
      <c r="L678" s="44"/>
      <c r="M678" s="248"/>
      <c r="N678" s="87"/>
      <c r="O678" s="87"/>
      <c r="P678" s="87"/>
      <c r="Q678" s="87"/>
      <c r="R678" s="87"/>
      <c r="S678" s="87"/>
      <c r="T678" s="88"/>
      <c r="AT678" s="17" t="s">
        <v>391</v>
      </c>
      <c r="AU678" s="17" t="s">
        <v>91</v>
      </c>
    </row>
    <row r="679" s="1" customFormat="1" ht="16.5" customHeight="1">
      <c r="B679" s="39"/>
      <c r="C679" s="233" t="s">
        <v>2071</v>
      </c>
      <c r="D679" s="233" t="s">
        <v>384</v>
      </c>
      <c r="E679" s="234" t="s">
        <v>7542</v>
      </c>
      <c r="F679" s="235" t="s">
        <v>7543</v>
      </c>
      <c r="G679" s="236" t="s">
        <v>600</v>
      </c>
      <c r="H679" s="237">
        <v>368</v>
      </c>
      <c r="I679" s="238"/>
      <c r="J679" s="239">
        <f>ROUND(I679*H679,2)</f>
        <v>0</v>
      </c>
      <c r="K679" s="235" t="s">
        <v>6739</v>
      </c>
      <c r="L679" s="44"/>
      <c r="M679" s="240" t="s">
        <v>1</v>
      </c>
      <c r="N679" s="241" t="s">
        <v>48</v>
      </c>
      <c r="O679" s="87"/>
      <c r="P679" s="242">
        <f>O679*H679</f>
        <v>0</v>
      </c>
      <c r="Q679" s="242">
        <v>0</v>
      </c>
      <c r="R679" s="242">
        <f>Q679*H679</f>
        <v>0</v>
      </c>
      <c r="S679" s="242">
        <v>0</v>
      </c>
      <c r="T679" s="243">
        <f>S679*H679</f>
        <v>0</v>
      </c>
      <c r="AR679" s="244" t="s">
        <v>236</v>
      </c>
      <c r="AT679" s="244" t="s">
        <v>384</v>
      </c>
      <c r="AU679" s="244" t="s">
        <v>91</v>
      </c>
      <c r="AY679" s="17" t="s">
        <v>381</v>
      </c>
      <c r="BE679" s="245">
        <f>IF(N679="základní",J679,0)</f>
        <v>0</v>
      </c>
      <c r="BF679" s="245">
        <f>IF(N679="snížená",J679,0)</f>
        <v>0</v>
      </c>
      <c r="BG679" s="245">
        <f>IF(N679="zákl. přenesená",J679,0)</f>
        <v>0</v>
      </c>
      <c r="BH679" s="245">
        <f>IF(N679="sníž. přenesená",J679,0)</f>
        <v>0</v>
      </c>
      <c r="BI679" s="245">
        <f>IF(N679="nulová",J679,0)</f>
        <v>0</v>
      </c>
      <c r="BJ679" s="17" t="s">
        <v>91</v>
      </c>
      <c r="BK679" s="245">
        <f>ROUND(I679*H679,2)</f>
        <v>0</v>
      </c>
      <c r="BL679" s="17" t="s">
        <v>236</v>
      </c>
      <c r="BM679" s="244" t="s">
        <v>3267</v>
      </c>
    </row>
    <row r="680" s="1" customFormat="1">
      <c r="B680" s="39"/>
      <c r="C680" s="40"/>
      <c r="D680" s="246" t="s">
        <v>391</v>
      </c>
      <c r="E680" s="40"/>
      <c r="F680" s="247" t="s">
        <v>7544</v>
      </c>
      <c r="G680" s="40"/>
      <c r="H680" s="40"/>
      <c r="I680" s="151"/>
      <c r="J680" s="40"/>
      <c r="K680" s="40"/>
      <c r="L680" s="44"/>
      <c r="M680" s="248"/>
      <c r="N680" s="87"/>
      <c r="O680" s="87"/>
      <c r="P680" s="87"/>
      <c r="Q680" s="87"/>
      <c r="R680" s="87"/>
      <c r="S680" s="87"/>
      <c r="T680" s="88"/>
      <c r="AT680" s="17" t="s">
        <v>391</v>
      </c>
      <c r="AU680" s="17" t="s">
        <v>91</v>
      </c>
    </row>
    <row r="681" s="1" customFormat="1" ht="16.5" customHeight="1">
      <c r="B681" s="39"/>
      <c r="C681" s="233" t="s">
        <v>2075</v>
      </c>
      <c r="D681" s="233" t="s">
        <v>384</v>
      </c>
      <c r="E681" s="234" t="s">
        <v>7545</v>
      </c>
      <c r="F681" s="235" t="s">
        <v>7546</v>
      </c>
      <c r="G681" s="236" t="s">
        <v>600</v>
      </c>
      <c r="H681" s="237">
        <v>62</v>
      </c>
      <c r="I681" s="238"/>
      <c r="J681" s="239">
        <f>ROUND(I681*H681,2)</f>
        <v>0</v>
      </c>
      <c r="K681" s="235" t="s">
        <v>6739</v>
      </c>
      <c r="L681" s="44"/>
      <c r="M681" s="240" t="s">
        <v>1</v>
      </c>
      <c r="N681" s="241" t="s">
        <v>48</v>
      </c>
      <c r="O681" s="87"/>
      <c r="P681" s="242">
        <f>O681*H681</f>
        <v>0</v>
      </c>
      <c r="Q681" s="242">
        <v>0</v>
      </c>
      <c r="R681" s="242">
        <f>Q681*H681</f>
        <v>0</v>
      </c>
      <c r="S681" s="242">
        <v>0</v>
      </c>
      <c r="T681" s="243">
        <f>S681*H681</f>
        <v>0</v>
      </c>
      <c r="AR681" s="244" t="s">
        <v>236</v>
      </c>
      <c r="AT681" s="244" t="s">
        <v>384</v>
      </c>
      <c r="AU681" s="244" t="s">
        <v>91</v>
      </c>
      <c r="AY681" s="17" t="s">
        <v>381</v>
      </c>
      <c r="BE681" s="245">
        <f>IF(N681="základní",J681,0)</f>
        <v>0</v>
      </c>
      <c r="BF681" s="245">
        <f>IF(N681="snížená",J681,0)</f>
        <v>0</v>
      </c>
      <c r="BG681" s="245">
        <f>IF(N681="zákl. přenesená",J681,0)</f>
        <v>0</v>
      </c>
      <c r="BH681" s="245">
        <f>IF(N681="sníž. přenesená",J681,0)</f>
        <v>0</v>
      </c>
      <c r="BI681" s="245">
        <f>IF(N681="nulová",J681,0)</f>
        <v>0</v>
      </c>
      <c r="BJ681" s="17" t="s">
        <v>91</v>
      </c>
      <c r="BK681" s="245">
        <f>ROUND(I681*H681,2)</f>
        <v>0</v>
      </c>
      <c r="BL681" s="17" t="s">
        <v>236</v>
      </c>
      <c r="BM681" s="244" t="s">
        <v>3277</v>
      </c>
    </row>
    <row r="682" s="1" customFormat="1">
      <c r="B682" s="39"/>
      <c r="C682" s="40"/>
      <c r="D682" s="246" t="s">
        <v>391</v>
      </c>
      <c r="E682" s="40"/>
      <c r="F682" s="247" t="s">
        <v>7547</v>
      </c>
      <c r="G682" s="40"/>
      <c r="H682" s="40"/>
      <c r="I682" s="151"/>
      <c r="J682" s="40"/>
      <c r="K682" s="40"/>
      <c r="L682" s="44"/>
      <c r="M682" s="248"/>
      <c r="N682" s="87"/>
      <c r="O682" s="87"/>
      <c r="P682" s="87"/>
      <c r="Q682" s="87"/>
      <c r="R682" s="87"/>
      <c r="S682" s="87"/>
      <c r="T682" s="88"/>
      <c r="AT682" s="17" t="s">
        <v>391</v>
      </c>
      <c r="AU682" s="17" t="s">
        <v>91</v>
      </c>
    </row>
    <row r="683" s="1" customFormat="1" ht="16.5" customHeight="1">
      <c r="B683" s="39"/>
      <c r="C683" s="233" t="s">
        <v>2078</v>
      </c>
      <c r="D683" s="233" t="s">
        <v>384</v>
      </c>
      <c r="E683" s="234" t="s">
        <v>7548</v>
      </c>
      <c r="F683" s="235" t="s">
        <v>7549</v>
      </c>
      <c r="G683" s="236" t="s">
        <v>600</v>
      </c>
      <c r="H683" s="237">
        <v>124</v>
      </c>
      <c r="I683" s="238"/>
      <c r="J683" s="239">
        <f>ROUND(I683*H683,2)</f>
        <v>0</v>
      </c>
      <c r="K683" s="235" t="s">
        <v>6739</v>
      </c>
      <c r="L683" s="44"/>
      <c r="M683" s="240" t="s">
        <v>1</v>
      </c>
      <c r="N683" s="241" t="s">
        <v>48</v>
      </c>
      <c r="O683" s="87"/>
      <c r="P683" s="242">
        <f>O683*H683</f>
        <v>0</v>
      </c>
      <c r="Q683" s="242">
        <v>0</v>
      </c>
      <c r="R683" s="242">
        <f>Q683*H683</f>
        <v>0</v>
      </c>
      <c r="S683" s="242">
        <v>0</v>
      </c>
      <c r="T683" s="243">
        <f>S683*H683</f>
        <v>0</v>
      </c>
      <c r="AR683" s="244" t="s">
        <v>236</v>
      </c>
      <c r="AT683" s="244" t="s">
        <v>384</v>
      </c>
      <c r="AU683" s="244" t="s">
        <v>91</v>
      </c>
      <c r="AY683" s="17" t="s">
        <v>381</v>
      </c>
      <c r="BE683" s="245">
        <f>IF(N683="základní",J683,0)</f>
        <v>0</v>
      </c>
      <c r="BF683" s="245">
        <f>IF(N683="snížená",J683,0)</f>
        <v>0</v>
      </c>
      <c r="BG683" s="245">
        <f>IF(N683="zákl. přenesená",J683,0)</f>
        <v>0</v>
      </c>
      <c r="BH683" s="245">
        <f>IF(N683="sníž. přenesená",J683,0)</f>
        <v>0</v>
      </c>
      <c r="BI683" s="245">
        <f>IF(N683="nulová",J683,0)</f>
        <v>0</v>
      </c>
      <c r="BJ683" s="17" t="s">
        <v>91</v>
      </c>
      <c r="BK683" s="245">
        <f>ROUND(I683*H683,2)</f>
        <v>0</v>
      </c>
      <c r="BL683" s="17" t="s">
        <v>236</v>
      </c>
      <c r="BM683" s="244" t="s">
        <v>3285</v>
      </c>
    </row>
    <row r="684" s="1" customFormat="1">
      <c r="B684" s="39"/>
      <c r="C684" s="40"/>
      <c r="D684" s="246" t="s">
        <v>391</v>
      </c>
      <c r="E684" s="40"/>
      <c r="F684" s="247" t="s">
        <v>7550</v>
      </c>
      <c r="G684" s="40"/>
      <c r="H684" s="40"/>
      <c r="I684" s="151"/>
      <c r="J684" s="40"/>
      <c r="K684" s="40"/>
      <c r="L684" s="44"/>
      <c r="M684" s="248"/>
      <c r="N684" s="87"/>
      <c r="O684" s="87"/>
      <c r="P684" s="87"/>
      <c r="Q684" s="87"/>
      <c r="R684" s="87"/>
      <c r="S684" s="87"/>
      <c r="T684" s="88"/>
      <c r="AT684" s="17" t="s">
        <v>391</v>
      </c>
      <c r="AU684" s="17" t="s">
        <v>91</v>
      </c>
    </row>
    <row r="685" s="11" customFormat="1" ht="25.92" customHeight="1">
      <c r="B685" s="217"/>
      <c r="C685" s="218"/>
      <c r="D685" s="219" t="s">
        <v>82</v>
      </c>
      <c r="E685" s="220" t="s">
        <v>3408</v>
      </c>
      <c r="F685" s="220" t="s">
        <v>338</v>
      </c>
      <c r="G685" s="218"/>
      <c r="H685" s="218"/>
      <c r="I685" s="221"/>
      <c r="J685" s="222">
        <f>BK685</f>
        <v>0</v>
      </c>
      <c r="K685" s="218"/>
      <c r="L685" s="223"/>
      <c r="M685" s="224"/>
      <c r="N685" s="225"/>
      <c r="O685" s="225"/>
      <c r="P685" s="226">
        <f>SUM(P686:P692)</f>
        <v>0</v>
      </c>
      <c r="Q685" s="225"/>
      <c r="R685" s="226">
        <f>SUM(R686:R692)</f>
        <v>0</v>
      </c>
      <c r="S685" s="225"/>
      <c r="T685" s="227">
        <f>SUM(T686:T692)</f>
        <v>0</v>
      </c>
      <c r="AR685" s="228" t="s">
        <v>91</v>
      </c>
      <c r="AT685" s="229" t="s">
        <v>82</v>
      </c>
      <c r="AU685" s="229" t="s">
        <v>83</v>
      </c>
      <c r="AY685" s="228" t="s">
        <v>381</v>
      </c>
      <c r="BK685" s="230">
        <f>SUM(BK686:BK692)</f>
        <v>0</v>
      </c>
    </row>
    <row r="686" s="1" customFormat="1" ht="16.5" customHeight="1">
      <c r="B686" s="39"/>
      <c r="C686" s="233" t="s">
        <v>2082</v>
      </c>
      <c r="D686" s="233" t="s">
        <v>384</v>
      </c>
      <c r="E686" s="234" t="s">
        <v>7551</v>
      </c>
      <c r="F686" s="235" t="s">
        <v>7552</v>
      </c>
      <c r="G686" s="236" t="s">
        <v>673</v>
      </c>
      <c r="H686" s="237">
        <v>15</v>
      </c>
      <c r="I686" s="238"/>
      <c r="J686" s="239">
        <f>ROUND(I686*H686,2)</f>
        <v>0</v>
      </c>
      <c r="K686" s="235" t="s">
        <v>7387</v>
      </c>
      <c r="L686" s="44"/>
      <c r="M686" s="240" t="s">
        <v>1</v>
      </c>
      <c r="N686" s="241" t="s">
        <v>48</v>
      </c>
      <c r="O686" s="87"/>
      <c r="P686" s="242">
        <f>O686*H686</f>
        <v>0</v>
      </c>
      <c r="Q686" s="242">
        <v>0</v>
      </c>
      <c r="R686" s="242">
        <f>Q686*H686</f>
        <v>0</v>
      </c>
      <c r="S686" s="242">
        <v>0</v>
      </c>
      <c r="T686" s="243">
        <f>S686*H686</f>
        <v>0</v>
      </c>
      <c r="AR686" s="244" t="s">
        <v>236</v>
      </c>
      <c r="AT686" s="244" t="s">
        <v>384</v>
      </c>
      <c r="AU686" s="244" t="s">
        <v>91</v>
      </c>
      <c r="AY686" s="17" t="s">
        <v>381</v>
      </c>
      <c r="BE686" s="245">
        <f>IF(N686="základní",J686,0)</f>
        <v>0</v>
      </c>
      <c r="BF686" s="245">
        <f>IF(N686="snížená",J686,0)</f>
        <v>0</v>
      </c>
      <c r="BG686" s="245">
        <f>IF(N686="zákl. přenesená",J686,0)</f>
        <v>0</v>
      </c>
      <c r="BH686" s="245">
        <f>IF(N686="sníž. přenesená",J686,0)</f>
        <v>0</v>
      </c>
      <c r="BI686" s="245">
        <f>IF(N686="nulová",J686,0)</f>
        <v>0</v>
      </c>
      <c r="BJ686" s="17" t="s">
        <v>91</v>
      </c>
      <c r="BK686" s="245">
        <f>ROUND(I686*H686,2)</f>
        <v>0</v>
      </c>
      <c r="BL686" s="17" t="s">
        <v>236</v>
      </c>
      <c r="BM686" s="244" t="s">
        <v>3296</v>
      </c>
    </row>
    <row r="687" s="1" customFormat="1" ht="16.5" customHeight="1">
      <c r="B687" s="39"/>
      <c r="C687" s="233" t="s">
        <v>2086</v>
      </c>
      <c r="D687" s="233" t="s">
        <v>384</v>
      </c>
      <c r="E687" s="234" t="s">
        <v>7553</v>
      </c>
      <c r="F687" s="235" t="s">
        <v>7554</v>
      </c>
      <c r="G687" s="236" t="s">
        <v>673</v>
      </c>
      <c r="H687" s="237">
        <v>76</v>
      </c>
      <c r="I687" s="238"/>
      <c r="J687" s="239">
        <f>ROUND(I687*H687,2)</f>
        <v>0</v>
      </c>
      <c r="K687" s="235" t="s">
        <v>7387</v>
      </c>
      <c r="L687" s="44"/>
      <c r="M687" s="240" t="s">
        <v>1</v>
      </c>
      <c r="N687" s="241" t="s">
        <v>48</v>
      </c>
      <c r="O687" s="87"/>
      <c r="P687" s="242">
        <f>O687*H687</f>
        <v>0</v>
      </c>
      <c r="Q687" s="242">
        <v>0</v>
      </c>
      <c r="R687" s="242">
        <f>Q687*H687</f>
        <v>0</v>
      </c>
      <c r="S687" s="242">
        <v>0</v>
      </c>
      <c r="T687" s="243">
        <f>S687*H687</f>
        <v>0</v>
      </c>
      <c r="AR687" s="244" t="s">
        <v>236</v>
      </c>
      <c r="AT687" s="244" t="s">
        <v>384</v>
      </c>
      <c r="AU687" s="244" t="s">
        <v>91</v>
      </c>
      <c r="AY687" s="17" t="s">
        <v>381</v>
      </c>
      <c r="BE687" s="245">
        <f>IF(N687="základní",J687,0)</f>
        <v>0</v>
      </c>
      <c r="BF687" s="245">
        <f>IF(N687="snížená",J687,0)</f>
        <v>0</v>
      </c>
      <c r="BG687" s="245">
        <f>IF(N687="zákl. přenesená",J687,0)</f>
        <v>0</v>
      </c>
      <c r="BH687" s="245">
        <f>IF(N687="sníž. přenesená",J687,0)</f>
        <v>0</v>
      </c>
      <c r="BI687" s="245">
        <f>IF(N687="nulová",J687,0)</f>
        <v>0</v>
      </c>
      <c r="BJ687" s="17" t="s">
        <v>91</v>
      </c>
      <c r="BK687" s="245">
        <f>ROUND(I687*H687,2)</f>
        <v>0</v>
      </c>
      <c r="BL687" s="17" t="s">
        <v>236</v>
      </c>
      <c r="BM687" s="244" t="s">
        <v>3308</v>
      </c>
    </row>
    <row r="688" s="1" customFormat="1" ht="16.5" customHeight="1">
      <c r="B688" s="39"/>
      <c r="C688" s="233" t="s">
        <v>2090</v>
      </c>
      <c r="D688" s="233" t="s">
        <v>384</v>
      </c>
      <c r="E688" s="234" t="s">
        <v>7555</v>
      </c>
      <c r="F688" s="235" t="s">
        <v>7556</v>
      </c>
      <c r="G688" s="236" t="s">
        <v>600</v>
      </c>
      <c r="H688" s="237">
        <v>166</v>
      </c>
      <c r="I688" s="238"/>
      <c r="J688" s="239">
        <f>ROUND(I688*H688,2)</f>
        <v>0</v>
      </c>
      <c r="K688" s="235" t="s">
        <v>7387</v>
      </c>
      <c r="L688" s="44"/>
      <c r="M688" s="240" t="s">
        <v>1</v>
      </c>
      <c r="N688" s="241" t="s">
        <v>48</v>
      </c>
      <c r="O688" s="87"/>
      <c r="P688" s="242">
        <f>O688*H688</f>
        <v>0</v>
      </c>
      <c r="Q688" s="242">
        <v>0</v>
      </c>
      <c r="R688" s="242">
        <f>Q688*H688</f>
        <v>0</v>
      </c>
      <c r="S688" s="242">
        <v>0</v>
      </c>
      <c r="T688" s="243">
        <f>S688*H688</f>
        <v>0</v>
      </c>
      <c r="AR688" s="244" t="s">
        <v>236</v>
      </c>
      <c r="AT688" s="244" t="s">
        <v>384</v>
      </c>
      <c r="AU688" s="244" t="s">
        <v>91</v>
      </c>
      <c r="AY688" s="17" t="s">
        <v>381</v>
      </c>
      <c r="BE688" s="245">
        <f>IF(N688="základní",J688,0)</f>
        <v>0</v>
      </c>
      <c r="BF688" s="245">
        <f>IF(N688="snížená",J688,0)</f>
        <v>0</v>
      </c>
      <c r="BG688" s="245">
        <f>IF(N688="zákl. přenesená",J688,0)</f>
        <v>0</v>
      </c>
      <c r="BH688" s="245">
        <f>IF(N688="sníž. přenesená",J688,0)</f>
        <v>0</v>
      </c>
      <c r="BI688" s="245">
        <f>IF(N688="nulová",J688,0)</f>
        <v>0</v>
      </c>
      <c r="BJ688" s="17" t="s">
        <v>91</v>
      </c>
      <c r="BK688" s="245">
        <f>ROUND(I688*H688,2)</f>
        <v>0</v>
      </c>
      <c r="BL688" s="17" t="s">
        <v>236</v>
      </c>
      <c r="BM688" s="244" t="s">
        <v>3320</v>
      </c>
    </row>
    <row r="689" s="1" customFormat="1" ht="16.5" customHeight="1">
      <c r="B689" s="39"/>
      <c r="C689" s="233" t="s">
        <v>2093</v>
      </c>
      <c r="D689" s="233" t="s">
        <v>384</v>
      </c>
      <c r="E689" s="234" t="s">
        <v>7557</v>
      </c>
      <c r="F689" s="235" t="s">
        <v>7558</v>
      </c>
      <c r="G689" s="236" t="s">
        <v>556</v>
      </c>
      <c r="H689" s="237">
        <v>69.120000000000005</v>
      </c>
      <c r="I689" s="238"/>
      <c r="J689" s="239">
        <f>ROUND(I689*H689,2)</f>
        <v>0</v>
      </c>
      <c r="K689" s="235" t="s">
        <v>6739</v>
      </c>
      <c r="L689" s="44"/>
      <c r="M689" s="240" t="s">
        <v>1</v>
      </c>
      <c r="N689" s="241" t="s">
        <v>48</v>
      </c>
      <c r="O689" s="87"/>
      <c r="P689" s="242">
        <f>O689*H689</f>
        <v>0</v>
      </c>
      <c r="Q689" s="242">
        <v>0</v>
      </c>
      <c r="R689" s="242">
        <f>Q689*H689</f>
        <v>0</v>
      </c>
      <c r="S689" s="242">
        <v>0</v>
      </c>
      <c r="T689" s="243">
        <f>S689*H689</f>
        <v>0</v>
      </c>
      <c r="AR689" s="244" t="s">
        <v>236</v>
      </c>
      <c r="AT689" s="244" t="s">
        <v>384</v>
      </c>
      <c r="AU689" s="244" t="s">
        <v>91</v>
      </c>
      <c r="AY689" s="17" t="s">
        <v>381</v>
      </c>
      <c r="BE689" s="245">
        <f>IF(N689="základní",J689,0)</f>
        <v>0</v>
      </c>
      <c r="BF689" s="245">
        <f>IF(N689="snížená",J689,0)</f>
        <v>0</v>
      </c>
      <c r="BG689" s="245">
        <f>IF(N689="zákl. přenesená",J689,0)</f>
        <v>0</v>
      </c>
      <c r="BH689" s="245">
        <f>IF(N689="sníž. přenesená",J689,0)</f>
        <v>0</v>
      </c>
      <c r="BI689" s="245">
        <f>IF(N689="nulová",J689,0)</f>
        <v>0</v>
      </c>
      <c r="BJ689" s="17" t="s">
        <v>91</v>
      </c>
      <c r="BK689" s="245">
        <f>ROUND(I689*H689,2)</f>
        <v>0</v>
      </c>
      <c r="BL689" s="17" t="s">
        <v>236</v>
      </c>
      <c r="BM689" s="244" t="s">
        <v>3329</v>
      </c>
    </row>
    <row r="690" s="1" customFormat="1">
      <c r="B690" s="39"/>
      <c r="C690" s="40"/>
      <c r="D690" s="246" t="s">
        <v>391</v>
      </c>
      <c r="E690" s="40"/>
      <c r="F690" s="247" t="s">
        <v>7559</v>
      </c>
      <c r="G690" s="40"/>
      <c r="H690" s="40"/>
      <c r="I690" s="151"/>
      <c r="J690" s="40"/>
      <c r="K690" s="40"/>
      <c r="L690" s="44"/>
      <c r="M690" s="248"/>
      <c r="N690" s="87"/>
      <c r="O690" s="87"/>
      <c r="P690" s="87"/>
      <c r="Q690" s="87"/>
      <c r="R690" s="87"/>
      <c r="S690" s="87"/>
      <c r="T690" s="88"/>
      <c r="AT690" s="17" t="s">
        <v>391</v>
      </c>
      <c r="AU690" s="17" t="s">
        <v>91</v>
      </c>
    </row>
    <row r="691" s="1" customFormat="1" ht="16.5" customHeight="1">
      <c r="B691" s="39"/>
      <c r="C691" s="233" t="s">
        <v>2097</v>
      </c>
      <c r="D691" s="233" t="s">
        <v>384</v>
      </c>
      <c r="E691" s="234" t="s">
        <v>7560</v>
      </c>
      <c r="F691" s="235" t="s">
        <v>7561</v>
      </c>
      <c r="G691" s="236" t="s">
        <v>556</v>
      </c>
      <c r="H691" s="237">
        <v>69.120000000000005</v>
      </c>
      <c r="I691" s="238"/>
      <c r="J691" s="239">
        <f>ROUND(I691*H691,2)</f>
        <v>0</v>
      </c>
      <c r="K691" s="235" t="s">
        <v>6739</v>
      </c>
      <c r="L691" s="44"/>
      <c r="M691" s="240" t="s">
        <v>1</v>
      </c>
      <c r="N691" s="241" t="s">
        <v>48</v>
      </c>
      <c r="O691" s="87"/>
      <c r="P691" s="242">
        <f>O691*H691</f>
        <v>0</v>
      </c>
      <c r="Q691" s="242">
        <v>0</v>
      </c>
      <c r="R691" s="242">
        <f>Q691*H691</f>
        <v>0</v>
      </c>
      <c r="S691" s="242">
        <v>0</v>
      </c>
      <c r="T691" s="243">
        <f>S691*H691</f>
        <v>0</v>
      </c>
      <c r="AR691" s="244" t="s">
        <v>236</v>
      </c>
      <c r="AT691" s="244" t="s">
        <v>384</v>
      </c>
      <c r="AU691" s="244" t="s">
        <v>91</v>
      </c>
      <c r="AY691" s="17" t="s">
        <v>381</v>
      </c>
      <c r="BE691" s="245">
        <f>IF(N691="základní",J691,0)</f>
        <v>0</v>
      </c>
      <c r="BF691" s="245">
        <f>IF(N691="snížená",J691,0)</f>
        <v>0</v>
      </c>
      <c r="BG691" s="245">
        <f>IF(N691="zákl. přenesená",J691,0)</f>
        <v>0</v>
      </c>
      <c r="BH691" s="245">
        <f>IF(N691="sníž. přenesená",J691,0)</f>
        <v>0</v>
      </c>
      <c r="BI691" s="245">
        <f>IF(N691="nulová",J691,0)</f>
        <v>0</v>
      </c>
      <c r="BJ691" s="17" t="s">
        <v>91</v>
      </c>
      <c r="BK691" s="245">
        <f>ROUND(I691*H691,2)</f>
        <v>0</v>
      </c>
      <c r="BL691" s="17" t="s">
        <v>236</v>
      </c>
      <c r="BM691" s="244" t="s">
        <v>3338</v>
      </c>
    </row>
    <row r="692" s="1" customFormat="1">
      <c r="B692" s="39"/>
      <c r="C692" s="40"/>
      <c r="D692" s="246" t="s">
        <v>391</v>
      </c>
      <c r="E692" s="40"/>
      <c r="F692" s="247" t="s">
        <v>7559</v>
      </c>
      <c r="G692" s="40"/>
      <c r="H692" s="40"/>
      <c r="I692" s="151"/>
      <c r="J692" s="40"/>
      <c r="K692" s="40"/>
      <c r="L692" s="44"/>
      <c r="M692" s="248"/>
      <c r="N692" s="87"/>
      <c r="O692" s="87"/>
      <c r="P692" s="87"/>
      <c r="Q692" s="87"/>
      <c r="R692" s="87"/>
      <c r="S692" s="87"/>
      <c r="T692" s="88"/>
      <c r="AT692" s="17" t="s">
        <v>391</v>
      </c>
      <c r="AU692" s="17" t="s">
        <v>91</v>
      </c>
    </row>
    <row r="693" s="11" customFormat="1" ht="25.92" customHeight="1">
      <c r="B693" s="217"/>
      <c r="C693" s="218"/>
      <c r="D693" s="219" t="s">
        <v>82</v>
      </c>
      <c r="E693" s="220" t="s">
        <v>988</v>
      </c>
      <c r="F693" s="220" t="s">
        <v>7562</v>
      </c>
      <c r="G693" s="218"/>
      <c r="H693" s="218"/>
      <c r="I693" s="221"/>
      <c r="J693" s="222">
        <f>BK693</f>
        <v>0</v>
      </c>
      <c r="K693" s="218"/>
      <c r="L693" s="223"/>
      <c r="M693" s="224"/>
      <c r="N693" s="225"/>
      <c r="O693" s="225"/>
      <c r="P693" s="226">
        <f>P694</f>
        <v>0</v>
      </c>
      <c r="Q693" s="225"/>
      <c r="R693" s="226">
        <f>R694</f>
        <v>0</v>
      </c>
      <c r="S693" s="225"/>
      <c r="T693" s="227">
        <f>T694</f>
        <v>0</v>
      </c>
      <c r="AR693" s="228" t="s">
        <v>91</v>
      </c>
      <c r="AT693" s="229" t="s">
        <v>82</v>
      </c>
      <c r="AU693" s="229" t="s">
        <v>83</v>
      </c>
      <c r="AY693" s="228" t="s">
        <v>381</v>
      </c>
      <c r="BK693" s="230">
        <f>BK694</f>
        <v>0</v>
      </c>
    </row>
    <row r="694" s="1" customFormat="1" ht="16.5" customHeight="1">
      <c r="B694" s="39"/>
      <c r="C694" s="233" t="s">
        <v>2101</v>
      </c>
      <c r="D694" s="233" t="s">
        <v>384</v>
      </c>
      <c r="E694" s="234" t="s">
        <v>7563</v>
      </c>
      <c r="F694" s="235" t="s">
        <v>7564</v>
      </c>
      <c r="G694" s="236" t="s">
        <v>5607</v>
      </c>
      <c r="H694" s="237">
        <v>100</v>
      </c>
      <c r="I694" s="238"/>
      <c r="J694" s="239">
        <f>ROUND(I694*H694,2)</f>
        <v>0</v>
      </c>
      <c r="K694" s="235" t="s">
        <v>6739</v>
      </c>
      <c r="L694" s="44"/>
      <c r="M694" s="240" t="s">
        <v>1</v>
      </c>
      <c r="N694" s="241" t="s">
        <v>48</v>
      </c>
      <c r="O694" s="87"/>
      <c r="P694" s="242">
        <f>O694*H694</f>
        <v>0</v>
      </c>
      <c r="Q694" s="242">
        <v>0</v>
      </c>
      <c r="R694" s="242">
        <f>Q694*H694</f>
        <v>0</v>
      </c>
      <c r="S694" s="242">
        <v>0</v>
      </c>
      <c r="T694" s="243">
        <f>S694*H694</f>
        <v>0</v>
      </c>
      <c r="AR694" s="244" t="s">
        <v>236</v>
      </c>
      <c r="AT694" s="244" t="s">
        <v>384</v>
      </c>
      <c r="AU694" s="244" t="s">
        <v>91</v>
      </c>
      <c r="AY694" s="17" t="s">
        <v>381</v>
      </c>
      <c r="BE694" s="245">
        <f>IF(N694="základní",J694,0)</f>
        <v>0</v>
      </c>
      <c r="BF694" s="245">
        <f>IF(N694="snížená",J694,0)</f>
        <v>0</v>
      </c>
      <c r="BG694" s="245">
        <f>IF(N694="zákl. přenesená",J694,0)</f>
        <v>0</v>
      </c>
      <c r="BH694" s="245">
        <f>IF(N694="sníž. přenesená",J694,0)</f>
        <v>0</v>
      </c>
      <c r="BI694" s="245">
        <f>IF(N694="nulová",J694,0)</f>
        <v>0</v>
      </c>
      <c r="BJ694" s="17" t="s">
        <v>91</v>
      </c>
      <c r="BK694" s="245">
        <f>ROUND(I694*H694,2)</f>
        <v>0</v>
      </c>
      <c r="BL694" s="17" t="s">
        <v>236</v>
      </c>
      <c r="BM694" s="244" t="s">
        <v>3350</v>
      </c>
    </row>
    <row r="695" s="11" customFormat="1" ht="25.92" customHeight="1">
      <c r="B695" s="217"/>
      <c r="C695" s="218"/>
      <c r="D695" s="219" t="s">
        <v>82</v>
      </c>
      <c r="E695" s="220" t="s">
        <v>1023</v>
      </c>
      <c r="F695" s="220" t="s">
        <v>7565</v>
      </c>
      <c r="G695" s="218"/>
      <c r="H695" s="218"/>
      <c r="I695" s="221"/>
      <c r="J695" s="222">
        <f>BK695</f>
        <v>0</v>
      </c>
      <c r="K695" s="218"/>
      <c r="L695" s="223"/>
      <c r="M695" s="224"/>
      <c r="N695" s="225"/>
      <c r="O695" s="225"/>
      <c r="P695" s="226">
        <f>SUM(P696:P707)</f>
        <v>0</v>
      </c>
      <c r="Q695" s="225"/>
      <c r="R695" s="226">
        <f>SUM(R696:R707)</f>
        <v>0</v>
      </c>
      <c r="S695" s="225"/>
      <c r="T695" s="227">
        <f>SUM(T696:T707)</f>
        <v>0</v>
      </c>
      <c r="AR695" s="228" t="s">
        <v>91</v>
      </c>
      <c r="AT695" s="229" t="s">
        <v>82</v>
      </c>
      <c r="AU695" s="229" t="s">
        <v>83</v>
      </c>
      <c r="AY695" s="228" t="s">
        <v>381</v>
      </c>
      <c r="BK695" s="230">
        <f>SUM(BK696:BK707)</f>
        <v>0</v>
      </c>
    </row>
    <row r="696" s="1" customFormat="1" ht="16.5" customHeight="1">
      <c r="B696" s="39"/>
      <c r="C696" s="233" t="s">
        <v>2105</v>
      </c>
      <c r="D696" s="233" t="s">
        <v>384</v>
      </c>
      <c r="E696" s="234" t="s">
        <v>7566</v>
      </c>
      <c r="F696" s="235" t="s">
        <v>7567</v>
      </c>
      <c r="G696" s="236" t="s">
        <v>600</v>
      </c>
      <c r="H696" s="237">
        <v>12</v>
      </c>
      <c r="I696" s="238"/>
      <c r="J696" s="239">
        <f>ROUND(I696*H696,2)</f>
        <v>0</v>
      </c>
      <c r="K696" s="235" t="s">
        <v>6739</v>
      </c>
      <c r="L696" s="44"/>
      <c r="M696" s="240" t="s">
        <v>1</v>
      </c>
      <c r="N696" s="241" t="s">
        <v>48</v>
      </c>
      <c r="O696" s="87"/>
      <c r="P696" s="242">
        <f>O696*H696</f>
        <v>0</v>
      </c>
      <c r="Q696" s="242">
        <v>0</v>
      </c>
      <c r="R696" s="242">
        <f>Q696*H696</f>
        <v>0</v>
      </c>
      <c r="S696" s="242">
        <v>0</v>
      </c>
      <c r="T696" s="243">
        <f>S696*H696</f>
        <v>0</v>
      </c>
      <c r="AR696" s="244" t="s">
        <v>236</v>
      </c>
      <c r="AT696" s="244" t="s">
        <v>384</v>
      </c>
      <c r="AU696" s="244" t="s">
        <v>91</v>
      </c>
      <c r="AY696" s="17" t="s">
        <v>381</v>
      </c>
      <c r="BE696" s="245">
        <f>IF(N696="základní",J696,0)</f>
        <v>0</v>
      </c>
      <c r="BF696" s="245">
        <f>IF(N696="snížená",J696,0)</f>
        <v>0</v>
      </c>
      <c r="BG696" s="245">
        <f>IF(N696="zákl. přenesená",J696,0)</f>
        <v>0</v>
      </c>
      <c r="BH696" s="245">
        <f>IF(N696="sníž. přenesená",J696,0)</f>
        <v>0</v>
      </c>
      <c r="BI696" s="245">
        <f>IF(N696="nulová",J696,0)</f>
        <v>0</v>
      </c>
      <c r="BJ696" s="17" t="s">
        <v>91</v>
      </c>
      <c r="BK696" s="245">
        <f>ROUND(I696*H696,2)</f>
        <v>0</v>
      </c>
      <c r="BL696" s="17" t="s">
        <v>236</v>
      </c>
      <c r="BM696" s="244" t="s">
        <v>3361</v>
      </c>
    </row>
    <row r="697" s="1" customFormat="1">
      <c r="B697" s="39"/>
      <c r="C697" s="40"/>
      <c r="D697" s="246" t="s">
        <v>391</v>
      </c>
      <c r="E697" s="40"/>
      <c r="F697" s="247" t="s">
        <v>7568</v>
      </c>
      <c r="G697" s="40"/>
      <c r="H697" s="40"/>
      <c r="I697" s="151"/>
      <c r="J697" s="40"/>
      <c r="K697" s="40"/>
      <c r="L697" s="44"/>
      <c r="M697" s="248"/>
      <c r="N697" s="87"/>
      <c r="O697" s="87"/>
      <c r="P697" s="87"/>
      <c r="Q697" s="87"/>
      <c r="R697" s="87"/>
      <c r="S697" s="87"/>
      <c r="T697" s="88"/>
      <c r="AT697" s="17" t="s">
        <v>391</v>
      </c>
      <c r="AU697" s="17" t="s">
        <v>91</v>
      </c>
    </row>
    <row r="698" s="1" customFormat="1" ht="16.5" customHeight="1">
      <c r="B698" s="39"/>
      <c r="C698" s="233" t="s">
        <v>2109</v>
      </c>
      <c r="D698" s="233" t="s">
        <v>384</v>
      </c>
      <c r="E698" s="234" t="s">
        <v>7569</v>
      </c>
      <c r="F698" s="235" t="s">
        <v>7570</v>
      </c>
      <c r="G698" s="236" t="s">
        <v>600</v>
      </c>
      <c r="H698" s="237">
        <v>10</v>
      </c>
      <c r="I698" s="238"/>
      <c r="J698" s="239">
        <f>ROUND(I698*H698,2)</f>
        <v>0</v>
      </c>
      <c r="K698" s="235" t="s">
        <v>6739</v>
      </c>
      <c r="L698" s="44"/>
      <c r="M698" s="240" t="s">
        <v>1</v>
      </c>
      <c r="N698" s="241" t="s">
        <v>48</v>
      </c>
      <c r="O698" s="87"/>
      <c r="P698" s="242">
        <f>O698*H698</f>
        <v>0</v>
      </c>
      <c r="Q698" s="242">
        <v>0</v>
      </c>
      <c r="R698" s="242">
        <f>Q698*H698</f>
        <v>0</v>
      </c>
      <c r="S698" s="242">
        <v>0</v>
      </c>
      <c r="T698" s="243">
        <f>S698*H698</f>
        <v>0</v>
      </c>
      <c r="AR698" s="244" t="s">
        <v>236</v>
      </c>
      <c r="AT698" s="244" t="s">
        <v>384</v>
      </c>
      <c r="AU698" s="244" t="s">
        <v>91</v>
      </c>
      <c r="AY698" s="17" t="s">
        <v>381</v>
      </c>
      <c r="BE698" s="245">
        <f>IF(N698="základní",J698,0)</f>
        <v>0</v>
      </c>
      <c r="BF698" s="245">
        <f>IF(N698="snížená",J698,0)</f>
        <v>0</v>
      </c>
      <c r="BG698" s="245">
        <f>IF(N698="zákl. přenesená",J698,0)</f>
        <v>0</v>
      </c>
      <c r="BH698" s="245">
        <f>IF(N698="sníž. přenesená",J698,0)</f>
        <v>0</v>
      </c>
      <c r="BI698" s="245">
        <f>IF(N698="nulová",J698,0)</f>
        <v>0</v>
      </c>
      <c r="BJ698" s="17" t="s">
        <v>91</v>
      </c>
      <c r="BK698" s="245">
        <f>ROUND(I698*H698,2)</f>
        <v>0</v>
      </c>
      <c r="BL698" s="17" t="s">
        <v>236</v>
      </c>
      <c r="BM698" s="244" t="s">
        <v>3388</v>
      </c>
    </row>
    <row r="699" s="1" customFormat="1">
      <c r="B699" s="39"/>
      <c r="C699" s="40"/>
      <c r="D699" s="246" t="s">
        <v>391</v>
      </c>
      <c r="E699" s="40"/>
      <c r="F699" s="247" t="s">
        <v>7568</v>
      </c>
      <c r="G699" s="40"/>
      <c r="H699" s="40"/>
      <c r="I699" s="151"/>
      <c r="J699" s="40"/>
      <c r="K699" s="40"/>
      <c r="L699" s="44"/>
      <c r="M699" s="248"/>
      <c r="N699" s="87"/>
      <c r="O699" s="87"/>
      <c r="P699" s="87"/>
      <c r="Q699" s="87"/>
      <c r="R699" s="87"/>
      <c r="S699" s="87"/>
      <c r="T699" s="88"/>
      <c r="AT699" s="17" t="s">
        <v>391</v>
      </c>
      <c r="AU699" s="17" t="s">
        <v>91</v>
      </c>
    </row>
    <row r="700" s="1" customFormat="1" ht="16.5" customHeight="1">
      <c r="B700" s="39"/>
      <c r="C700" s="233" t="s">
        <v>2113</v>
      </c>
      <c r="D700" s="233" t="s">
        <v>384</v>
      </c>
      <c r="E700" s="234" t="s">
        <v>7571</v>
      </c>
      <c r="F700" s="235" t="s">
        <v>7572</v>
      </c>
      <c r="G700" s="236" t="s">
        <v>7573</v>
      </c>
      <c r="H700" s="237">
        <v>50</v>
      </c>
      <c r="I700" s="238"/>
      <c r="J700" s="239">
        <f>ROUND(I700*H700,2)</f>
        <v>0</v>
      </c>
      <c r="K700" s="235" t="s">
        <v>6739</v>
      </c>
      <c r="L700" s="44"/>
      <c r="M700" s="240" t="s">
        <v>1</v>
      </c>
      <c r="N700" s="241" t="s">
        <v>48</v>
      </c>
      <c r="O700" s="87"/>
      <c r="P700" s="242">
        <f>O700*H700</f>
        <v>0</v>
      </c>
      <c r="Q700" s="242">
        <v>0</v>
      </c>
      <c r="R700" s="242">
        <f>Q700*H700</f>
        <v>0</v>
      </c>
      <c r="S700" s="242">
        <v>0</v>
      </c>
      <c r="T700" s="243">
        <f>S700*H700</f>
        <v>0</v>
      </c>
      <c r="AR700" s="244" t="s">
        <v>236</v>
      </c>
      <c r="AT700" s="244" t="s">
        <v>384</v>
      </c>
      <c r="AU700" s="244" t="s">
        <v>91</v>
      </c>
      <c r="AY700" s="17" t="s">
        <v>381</v>
      </c>
      <c r="BE700" s="245">
        <f>IF(N700="základní",J700,0)</f>
        <v>0</v>
      </c>
      <c r="BF700" s="245">
        <f>IF(N700="snížená",J700,0)</f>
        <v>0</v>
      </c>
      <c r="BG700" s="245">
        <f>IF(N700="zákl. přenesená",J700,0)</f>
        <v>0</v>
      </c>
      <c r="BH700" s="245">
        <f>IF(N700="sníž. přenesená",J700,0)</f>
        <v>0</v>
      </c>
      <c r="BI700" s="245">
        <f>IF(N700="nulová",J700,0)</f>
        <v>0</v>
      </c>
      <c r="BJ700" s="17" t="s">
        <v>91</v>
      </c>
      <c r="BK700" s="245">
        <f>ROUND(I700*H700,2)</f>
        <v>0</v>
      </c>
      <c r="BL700" s="17" t="s">
        <v>236</v>
      </c>
      <c r="BM700" s="244" t="s">
        <v>3396</v>
      </c>
    </row>
    <row r="701" s="1" customFormat="1">
      <c r="B701" s="39"/>
      <c r="C701" s="40"/>
      <c r="D701" s="246" t="s">
        <v>391</v>
      </c>
      <c r="E701" s="40"/>
      <c r="F701" s="247" t="s">
        <v>7574</v>
      </c>
      <c r="G701" s="40"/>
      <c r="H701" s="40"/>
      <c r="I701" s="151"/>
      <c r="J701" s="40"/>
      <c r="K701" s="40"/>
      <c r="L701" s="44"/>
      <c r="M701" s="248"/>
      <c r="N701" s="87"/>
      <c r="O701" s="87"/>
      <c r="P701" s="87"/>
      <c r="Q701" s="87"/>
      <c r="R701" s="87"/>
      <c r="S701" s="87"/>
      <c r="T701" s="88"/>
      <c r="AT701" s="17" t="s">
        <v>391</v>
      </c>
      <c r="AU701" s="17" t="s">
        <v>91</v>
      </c>
    </row>
    <row r="702" s="1" customFormat="1" ht="16.5" customHeight="1">
      <c r="B702" s="39"/>
      <c r="C702" s="233" t="s">
        <v>2116</v>
      </c>
      <c r="D702" s="233" t="s">
        <v>384</v>
      </c>
      <c r="E702" s="234" t="s">
        <v>7575</v>
      </c>
      <c r="F702" s="235" t="s">
        <v>7576</v>
      </c>
      <c r="G702" s="236" t="s">
        <v>600</v>
      </c>
      <c r="H702" s="237">
        <v>2</v>
      </c>
      <c r="I702" s="238"/>
      <c r="J702" s="239">
        <f>ROUND(I702*H702,2)</f>
        <v>0</v>
      </c>
      <c r="K702" s="235" t="s">
        <v>6739</v>
      </c>
      <c r="L702" s="44"/>
      <c r="M702" s="240" t="s">
        <v>1</v>
      </c>
      <c r="N702" s="241" t="s">
        <v>48</v>
      </c>
      <c r="O702" s="87"/>
      <c r="P702" s="242">
        <f>O702*H702</f>
        <v>0</v>
      </c>
      <c r="Q702" s="242">
        <v>0</v>
      </c>
      <c r="R702" s="242">
        <f>Q702*H702</f>
        <v>0</v>
      </c>
      <c r="S702" s="242">
        <v>0</v>
      </c>
      <c r="T702" s="243">
        <f>S702*H702</f>
        <v>0</v>
      </c>
      <c r="AR702" s="244" t="s">
        <v>236</v>
      </c>
      <c r="AT702" s="244" t="s">
        <v>384</v>
      </c>
      <c r="AU702" s="244" t="s">
        <v>91</v>
      </c>
      <c r="AY702" s="17" t="s">
        <v>381</v>
      </c>
      <c r="BE702" s="245">
        <f>IF(N702="základní",J702,0)</f>
        <v>0</v>
      </c>
      <c r="BF702" s="245">
        <f>IF(N702="snížená",J702,0)</f>
        <v>0</v>
      </c>
      <c r="BG702" s="245">
        <f>IF(N702="zákl. přenesená",J702,0)</f>
        <v>0</v>
      </c>
      <c r="BH702" s="245">
        <f>IF(N702="sníž. přenesená",J702,0)</f>
        <v>0</v>
      </c>
      <c r="BI702" s="245">
        <f>IF(N702="nulová",J702,0)</f>
        <v>0</v>
      </c>
      <c r="BJ702" s="17" t="s">
        <v>91</v>
      </c>
      <c r="BK702" s="245">
        <f>ROUND(I702*H702,2)</f>
        <v>0</v>
      </c>
      <c r="BL702" s="17" t="s">
        <v>236</v>
      </c>
      <c r="BM702" s="244" t="s">
        <v>3404</v>
      </c>
    </row>
    <row r="703" s="1" customFormat="1">
      <c r="B703" s="39"/>
      <c r="C703" s="40"/>
      <c r="D703" s="246" t="s">
        <v>391</v>
      </c>
      <c r="E703" s="40"/>
      <c r="F703" s="247" t="s">
        <v>7577</v>
      </c>
      <c r="G703" s="40"/>
      <c r="H703" s="40"/>
      <c r="I703" s="151"/>
      <c r="J703" s="40"/>
      <c r="K703" s="40"/>
      <c r="L703" s="44"/>
      <c r="M703" s="248"/>
      <c r="N703" s="87"/>
      <c r="O703" s="87"/>
      <c r="P703" s="87"/>
      <c r="Q703" s="87"/>
      <c r="R703" s="87"/>
      <c r="S703" s="87"/>
      <c r="T703" s="88"/>
      <c r="AT703" s="17" t="s">
        <v>391</v>
      </c>
      <c r="AU703" s="17" t="s">
        <v>91</v>
      </c>
    </row>
    <row r="704" s="1" customFormat="1" ht="16.5" customHeight="1">
      <c r="B704" s="39"/>
      <c r="C704" s="233" t="s">
        <v>2120</v>
      </c>
      <c r="D704" s="233" t="s">
        <v>384</v>
      </c>
      <c r="E704" s="234" t="s">
        <v>7578</v>
      </c>
      <c r="F704" s="235" t="s">
        <v>7579</v>
      </c>
      <c r="G704" s="236" t="s">
        <v>600</v>
      </c>
      <c r="H704" s="237">
        <v>2</v>
      </c>
      <c r="I704" s="238"/>
      <c r="J704" s="239">
        <f>ROUND(I704*H704,2)</f>
        <v>0</v>
      </c>
      <c r="K704" s="235" t="s">
        <v>6739</v>
      </c>
      <c r="L704" s="44"/>
      <c r="M704" s="240" t="s">
        <v>1</v>
      </c>
      <c r="N704" s="241" t="s">
        <v>48</v>
      </c>
      <c r="O704" s="87"/>
      <c r="P704" s="242">
        <f>O704*H704</f>
        <v>0</v>
      </c>
      <c r="Q704" s="242">
        <v>0</v>
      </c>
      <c r="R704" s="242">
        <f>Q704*H704</f>
        <v>0</v>
      </c>
      <c r="S704" s="242">
        <v>0</v>
      </c>
      <c r="T704" s="243">
        <f>S704*H704</f>
        <v>0</v>
      </c>
      <c r="AR704" s="244" t="s">
        <v>236</v>
      </c>
      <c r="AT704" s="244" t="s">
        <v>384</v>
      </c>
      <c r="AU704" s="244" t="s">
        <v>91</v>
      </c>
      <c r="AY704" s="17" t="s">
        <v>381</v>
      </c>
      <c r="BE704" s="245">
        <f>IF(N704="základní",J704,0)</f>
        <v>0</v>
      </c>
      <c r="BF704" s="245">
        <f>IF(N704="snížená",J704,0)</f>
        <v>0</v>
      </c>
      <c r="BG704" s="245">
        <f>IF(N704="zákl. přenesená",J704,0)</f>
        <v>0</v>
      </c>
      <c r="BH704" s="245">
        <f>IF(N704="sníž. přenesená",J704,0)</f>
        <v>0</v>
      </c>
      <c r="BI704" s="245">
        <f>IF(N704="nulová",J704,0)</f>
        <v>0</v>
      </c>
      <c r="BJ704" s="17" t="s">
        <v>91</v>
      </c>
      <c r="BK704" s="245">
        <f>ROUND(I704*H704,2)</f>
        <v>0</v>
      </c>
      <c r="BL704" s="17" t="s">
        <v>236</v>
      </c>
      <c r="BM704" s="244" t="s">
        <v>3418</v>
      </c>
    </row>
    <row r="705" s="1" customFormat="1">
      <c r="B705" s="39"/>
      <c r="C705" s="40"/>
      <c r="D705" s="246" t="s">
        <v>391</v>
      </c>
      <c r="E705" s="40"/>
      <c r="F705" s="247" t="s">
        <v>7577</v>
      </c>
      <c r="G705" s="40"/>
      <c r="H705" s="40"/>
      <c r="I705" s="151"/>
      <c r="J705" s="40"/>
      <c r="K705" s="40"/>
      <c r="L705" s="44"/>
      <c r="M705" s="248"/>
      <c r="N705" s="87"/>
      <c r="O705" s="87"/>
      <c r="P705" s="87"/>
      <c r="Q705" s="87"/>
      <c r="R705" s="87"/>
      <c r="S705" s="87"/>
      <c r="T705" s="88"/>
      <c r="AT705" s="17" t="s">
        <v>391</v>
      </c>
      <c r="AU705" s="17" t="s">
        <v>91</v>
      </c>
    </row>
    <row r="706" s="1" customFormat="1" ht="16.5" customHeight="1">
      <c r="B706" s="39"/>
      <c r="C706" s="233" t="s">
        <v>2124</v>
      </c>
      <c r="D706" s="233" t="s">
        <v>384</v>
      </c>
      <c r="E706" s="234" t="s">
        <v>7580</v>
      </c>
      <c r="F706" s="235" t="s">
        <v>7581</v>
      </c>
      <c r="G706" s="236" t="s">
        <v>7573</v>
      </c>
      <c r="H706" s="237">
        <v>10</v>
      </c>
      <c r="I706" s="238"/>
      <c r="J706" s="239">
        <f>ROUND(I706*H706,2)</f>
        <v>0</v>
      </c>
      <c r="K706" s="235" t="s">
        <v>6739</v>
      </c>
      <c r="L706" s="44"/>
      <c r="M706" s="240" t="s">
        <v>1</v>
      </c>
      <c r="N706" s="241" t="s">
        <v>48</v>
      </c>
      <c r="O706" s="87"/>
      <c r="P706" s="242">
        <f>O706*H706</f>
        <v>0</v>
      </c>
      <c r="Q706" s="242">
        <v>0</v>
      </c>
      <c r="R706" s="242">
        <f>Q706*H706</f>
        <v>0</v>
      </c>
      <c r="S706" s="242">
        <v>0</v>
      </c>
      <c r="T706" s="243">
        <f>S706*H706</f>
        <v>0</v>
      </c>
      <c r="AR706" s="244" t="s">
        <v>236</v>
      </c>
      <c r="AT706" s="244" t="s">
        <v>384</v>
      </c>
      <c r="AU706" s="244" t="s">
        <v>91</v>
      </c>
      <c r="AY706" s="17" t="s">
        <v>381</v>
      </c>
      <c r="BE706" s="245">
        <f>IF(N706="základní",J706,0)</f>
        <v>0</v>
      </c>
      <c r="BF706" s="245">
        <f>IF(N706="snížená",J706,0)</f>
        <v>0</v>
      </c>
      <c r="BG706" s="245">
        <f>IF(N706="zákl. přenesená",J706,0)</f>
        <v>0</v>
      </c>
      <c r="BH706" s="245">
        <f>IF(N706="sníž. přenesená",J706,0)</f>
        <v>0</v>
      </c>
      <c r="BI706" s="245">
        <f>IF(N706="nulová",J706,0)</f>
        <v>0</v>
      </c>
      <c r="BJ706" s="17" t="s">
        <v>91</v>
      </c>
      <c r="BK706" s="245">
        <f>ROUND(I706*H706,2)</f>
        <v>0</v>
      </c>
      <c r="BL706" s="17" t="s">
        <v>236</v>
      </c>
      <c r="BM706" s="244" t="s">
        <v>3426</v>
      </c>
    </row>
    <row r="707" s="1" customFormat="1">
      <c r="B707" s="39"/>
      <c r="C707" s="40"/>
      <c r="D707" s="246" t="s">
        <v>391</v>
      </c>
      <c r="E707" s="40"/>
      <c r="F707" s="247" t="s">
        <v>7582</v>
      </c>
      <c r="G707" s="40"/>
      <c r="H707" s="40"/>
      <c r="I707" s="151"/>
      <c r="J707" s="40"/>
      <c r="K707" s="40"/>
      <c r="L707" s="44"/>
      <c r="M707" s="248"/>
      <c r="N707" s="87"/>
      <c r="O707" s="87"/>
      <c r="P707" s="87"/>
      <c r="Q707" s="87"/>
      <c r="R707" s="87"/>
      <c r="S707" s="87"/>
      <c r="T707" s="88"/>
      <c r="AT707" s="17" t="s">
        <v>391</v>
      </c>
      <c r="AU707" s="17" t="s">
        <v>91</v>
      </c>
    </row>
    <row r="708" s="11" customFormat="1" ht="25.92" customHeight="1">
      <c r="B708" s="217"/>
      <c r="C708" s="218"/>
      <c r="D708" s="219" t="s">
        <v>82</v>
      </c>
      <c r="E708" s="220" t="s">
        <v>7583</v>
      </c>
      <c r="F708" s="220" t="s">
        <v>1383</v>
      </c>
      <c r="G708" s="218"/>
      <c r="H708" s="218"/>
      <c r="I708" s="221"/>
      <c r="J708" s="222">
        <f>BK708</f>
        <v>0</v>
      </c>
      <c r="K708" s="218"/>
      <c r="L708" s="223"/>
      <c r="M708" s="224"/>
      <c r="N708" s="225"/>
      <c r="O708" s="225"/>
      <c r="P708" s="226">
        <f>SUM(P709:P712)</f>
        <v>0</v>
      </c>
      <c r="Q708" s="225"/>
      <c r="R708" s="226">
        <f>SUM(R709:R712)</f>
        <v>0</v>
      </c>
      <c r="S708" s="225"/>
      <c r="T708" s="227">
        <f>SUM(T709:T712)</f>
        <v>0</v>
      </c>
      <c r="AR708" s="228" t="s">
        <v>91</v>
      </c>
      <c r="AT708" s="229" t="s">
        <v>82</v>
      </c>
      <c r="AU708" s="229" t="s">
        <v>83</v>
      </c>
      <c r="AY708" s="228" t="s">
        <v>381</v>
      </c>
      <c r="BK708" s="230">
        <f>SUM(BK709:BK712)</f>
        <v>0</v>
      </c>
    </row>
    <row r="709" s="1" customFormat="1" ht="16.5" customHeight="1">
      <c r="B709" s="39"/>
      <c r="C709" s="233" t="s">
        <v>2127</v>
      </c>
      <c r="D709" s="233" t="s">
        <v>384</v>
      </c>
      <c r="E709" s="234" t="s">
        <v>7584</v>
      </c>
      <c r="F709" s="235" t="s">
        <v>7585</v>
      </c>
      <c r="G709" s="236" t="s">
        <v>538</v>
      </c>
      <c r="H709" s="237">
        <v>1.3999999999999999</v>
      </c>
      <c r="I709" s="238"/>
      <c r="J709" s="239">
        <f>ROUND(I709*H709,2)</f>
        <v>0</v>
      </c>
      <c r="K709" s="235" t="s">
        <v>6739</v>
      </c>
      <c r="L709" s="44"/>
      <c r="M709" s="240" t="s">
        <v>1</v>
      </c>
      <c r="N709" s="241" t="s">
        <v>48</v>
      </c>
      <c r="O709" s="87"/>
      <c r="P709" s="242">
        <f>O709*H709</f>
        <v>0</v>
      </c>
      <c r="Q709" s="242">
        <v>0</v>
      </c>
      <c r="R709" s="242">
        <f>Q709*H709</f>
        <v>0</v>
      </c>
      <c r="S709" s="242">
        <v>0</v>
      </c>
      <c r="T709" s="243">
        <f>S709*H709</f>
        <v>0</v>
      </c>
      <c r="AR709" s="244" t="s">
        <v>236</v>
      </c>
      <c r="AT709" s="244" t="s">
        <v>384</v>
      </c>
      <c r="AU709" s="244" t="s">
        <v>91</v>
      </c>
      <c r="AY709" s="17" t="s">
        <v>381</v>
      </c>
      <c r="BE709" s="245">
        <f>IF(N709="základní",J709,0)</f>
        <v>0</v>
      </c>
      <c r="BF709" s="245">
        <f>IF(N709="snížená",J709,0)</f>
        <v>0</v>
      </c>
      <c r="BG709" s="245">
        <f>IF(N709="zákl. přenesená",J709,0)</f>
        <v>0</v>
      </c>
      <c r="BH709" s="245">
        <f>IF(N709="sníž. přenesená",J709,0)</f>
        <v>0</v>
      </c>
      <c r="BI709" s="245">
        <f>IF(N709="nulová",J709,0)</f>
        <v>0</v>
      </c>
      <c r="BJ709" s="17" t="s">
        <v>91</v>
      </c>
      <c r="BK709" s="245">
        <f>ROUND(I709*H709,2)</f>
        <v>0</v>
      </c>
      <c r="BL709" s="17" t="s">
        <v>236</v>
      </c>
      <c r="BM709" s="244" t="s">
        <v>3436</v>
      </c>
    </row>
    <row r="710" s="1" customFormat="1" ht="16.5" customHeight="1">
      <c r="B710" s="39"/>
      <c r="C710" s="233" t="s">
        <v>2131</v>
      </c>
      <c r="D710" s="233" t="s">
        <v>384</v>
      </c>
      <c r="E710" s="234" t="s">
        <v>7586</v>
      </c>
      <c r="F710" s="235" t="s">
        <v>7587</v>
      </c>
      <c r="G710" s="236" t="s">
        <v>538</v>
      </c>
      <c r="H710" s="237">
        <v>0.59999999999999998</v>
      </c>
      <c r="I710" s="238"/>
      <c r="J710" s="239">
        <f>ROUND(I710*H710,2)</f>
        <v>0</v>
      </c>
      <c r="K710" s="235" t="s">
        <v>6739</v>
      </c>
      <c r="L710" s="44"/>
      <c r="M710" s="240" t="s">
        <v>1</v>
      </c>
      <c r="N710" s="241" t="s">
        <v>48</v>
      </c>
      <c r="O710" s="87"/>
      <c r="P710" s="242">
        <f>O710*H710</f>
        <v>0</v>
      </c>
      <c r="Q710" s="242">
        <v>0</v>
      </c>
      <c r="R710" s="242">
        <f>Q710*H710</f>
        <v>0</v>
      </c>
      <c r="S710" s="242">
        <v>0</v>
      </c>
      <c r="T710" s="243">
        <f>S710*H710</f>
        <v>0</v>
      </c>
      <c r="AR710" s="244" t="s">
        <v>236</v>
      </c>
      <c r="AT710" s="244" t="s">
        <v>384</v>
      </c>
      <c r="AU710" s="244" t="s">
        <v>91</v>
      </c>
      <c r="AY710" s="17" t="s">
        <v>381</v>
      </c>
      <c r="BE710" s="245">
        <f>IF(N710="základní",J710,0)</f>
        <v>0</v>
      </c>
      <c r="BF710" s="245">
        <f>IF(N710="snížená",J710,0)</f>
        <v>0</v>
      </c>
      <c r="BG710" s="245">
        <f>IF(N710="zákl. přenesená",J710,0)</f>
        <v>0</v>
      </c>
      <c r="BH710" s="245">
        <f>IF(N710="sníž. přenesená",J710,0)</f>
        <v>0</v>
      </c>
      <c r="BI710" s="245">
        <f>IF(N710="nulová",J710,0)</f>
        <v>0</v>
      </c>
      <c r="BJ710" s="17" t="s">
        <v>91</v>
      </c>
      <c r="BK710" s="245">
        <f>ROUND(I710*H710,2)</f>
        <v>0</v>
      </c>
      <c r="BL710" s="17" t="s">
        <v>236</v>
      </c>
      <c r="BM710" s="244" t="s">
        <v>3448</v>
      </c>
    </row>
    <row r="711" s="1" customFormat="1" ht="16.5" customHeight="1">
      <c r="B711" s="39"/>
      <c r="C711" s="233" t="s">
        <v>2135</v>
      </c>
      <c r="D711" s="233" t="s">
        <v>384</v>
      </c>
      <c r="E711" s="234" t="s">
        <v>7588</v>
      </c>
      <c r="F711" s="235" t="s">
        <v>7589</v>
      </c>
      <c r="G711" s="236" t="s">
        <v>538</v>
      </c>
      <c r="H711" s="237">
        <v>0.29999999999999999</v>
      </c>
      <c r="I711" s="238"/>
      <c r="J711" s="239">
        <f>ROUND(I711*H711,2)</f>
        <v>0</v>
      </c>
      <c r="K711" s="235" t="s">
        <v>6739</v>
      </c>
      <c r="L711" s="44"/>
      <c r="M711" s="240" t="s">
        <v>1</v>
      </c>
      <c r="N711" s="241" t="s">
        <v>48</v>
      </c>
      <c r="O711" s="87"/>
      <c r="P711" s="242">
        <f>O711*H711</f>
        <v>0</v>
      </c>
      <c r="Q711" s="242">
        <v>0</v>
      </c>
      <c r="R711" s="242">
        <f>Q711*H711</f>
        <v>0</v>
      </c>
      <c r="S711" s="242">
        <v>0</v>
      </c>
      <c r="T711" s="243">
        <f>S711*H711</f>
        <v>0</v>
      </c>
      <c r="AR711" s="244" t="s">
        <v>236</v>
      </c>
      <c r="AT711" s="244" t="s">
        <v>384</v>
      </c>
      <c r="AU711" s="244" t="s">
        <v>91</v>
      </c>
      <c r="AY711" s="17" t="s">
        <v>381</v>
      </c>
      <c r="BE711" s="245">
        <f>IF(N711="základní",J711,0)</f>
        <v>0</v>
      </c>
      <c r="BF711" s="245">
        <f>IF(N711="snížená",J711,0)</f>
        <v>0</v>
      </c>
      <c r="BG711" s="245">
        <f>IF(N711="zákl. přenesená",J711,0)</f>
        <v>0</v>
      </c>
      <c r="BH711" s="245">
        <f>IF(N711="sníž. přenesená",J711,0)</f>
        <v>0</v>
      </c>
      <c r="BI711" s="245">
        <f>IF(N711="nulová",J711,0)</f>
        <v>0</v>
      </c>
      <c r="BJ711" s="17" t="s">
        <v>91</v>
      </c>
      <c r="BK711" s="245">
        <f>ROUND(I711*H711,2)</f>
        <v>0</v>
      </c>
      <c r="BL711" s="17" t="s">
        <v>236</v>
      </c>
      <c r="BM711" s="244" t="s">
        <v>3460</v>
      </c>
    </row>
    <row r="712" s="1" customFormat="1" ht="16.5" customHeight="1">
      <c r="B712" s="39"/>
      <c r="C712" s="233" t="s">
        <v>2138</v>
      </c>
      <c r="D712" s="233" t="s">
        <v>384</v>
      </c>
      <c r="E712" s="234" t="s">
        <v>7590</v>
      </c>
      <c r="F712" s="235" t="s">
        <v>7591</v>
      </c>
      <c r="G712" s="236" t="s">
        <v>538</v>
      </c>
      <c r="H712" s="237">
        <v>2.2999999999999998</v>
      </c>
      <c r="I712" s="238"/>
      <c r="J712" s="239">
        <f>ROUND(I712*H712,2)</f>
        <v>0</v>
      </c>
      <c r="K712" s="235" t="s">
        <v>6739</v>
      </c>
      <c r="L712" s="44"/>
      <c r="M712" s="240" t="s">
        <v>1</v>
      </c>
      <c r="N712" s="241" t="s">
        <v>48</v>
      </c>
      <c r="O712" s="87"/>
      <c r="P712" s="242">
        <f>O712*H712</f>
        <v>0</v>
      </c>
      <c r="Q712" s="242">
        <v>0</v>
      </c>
      <c r="R712" s="242">
        <f>Q712*H712</f>
        <v>0</v>
      </c>
      <c r="S712" s="242">
        <v>0</v>
      </c>
      <c r="T712" s="243">
        <f>S712*H712</f>
        <v>0</v>
      </c>
      <c r="AR712" s="244" t="s">
        <v>236</v>
      </c>
      <c r="AT712" s="244" t="s">
        <v>384</v>
      </c>
      <c r="AU712" s="244" t="s">
        <v>91</v>
      </c>
      <c r="AY712" s="17" t="s">
        <v>381</v>
      </c>
      <c r="BE712" s="245">
        <f>IF(N712="základní",J712,0)</f>
        <v>0</v>
      </c>
      <c r="BF712" s="245">
        <f>IF(N712="snížená",J712,0)</f>
        <v>0</v>
      </c>
      <c r="BG712" s="245">
        <f>IF(N712="zákl. přenesená",J712,0)</f>
        <v>0</v>
      </c>
      <c r="BH712" s="245">
        <f>IF(N712="sníž. přenesená",J712,0)</f>
        <v>0</v>
      </c>
      <c r="BI712" s="245">
        <f>IF(N712="nulová",J712,0)</f>
        <v>0</v>
      </c>
      <c r="BJ712" s="17" t="s">
        <v>91</v>
      </c>
      <c r="BK712" s="245">
        <f>ROUND(I712*H712,2)</f>
        <v>0</v>
      </c>
      <c r="BL712" s="17" t="s">
        <v>236</v>
      </c>
      <c r="BM712" s="244" t="s">
        <v>3469</v>
      </c>
    </row>
    <row r="713" s="11" customFormat="1" ht="25.92" customHeight="1">
      <c r="B713" s="217"/>
      <c r="C713" s="218"/>
      <c r="D713" s="219" t="s">
        <v>82</v>
      </c>
      <c r="E713" s="220" t="s">
        <v>7592</v>
      </c>
      <c r="F713" s="220" t="s">
        <v>6837</v>
      </c>
      <c r="G713" s="218"/>
      <c r="H713" s="218"/>
      <c r="I713" s="221"/>
      <c r="J713" s="222">
        <f>BK713</f>
        <v>0</v>
      </c>
      <c r="K713" s="218"/>
      <c r="L713" s="223"/>
      <c r="M713" s="224"/>
      <c r="N713" s="225"/>
      <c r="O713" s="225"/>
      <c r="P713" s="226">
        <f>SUM(P714:P715)</f>
        <v>0</v>
      </c>
      <c r="Q713" s="225"/>
      <c r="R713" s="226">
        <f>SUM(R714:R715)</f>
        <v>0</v>
      </c>
      <c r="S713" s="225"/>
      <c r="T713" s="227">
        <f>SUM(T714:T715)</f>
        <v>0</v>
      </c>
      <c r="AR713" s="228" t="s">
        <v>91</v>
      </c>
      <c r="AT713" s="229" t="s">
        <v>82</v>
      </c>
      <c r="AU713" s="229" t="s">
        <v>83</v>
      </c>
      <c r="AY713" s="228" t="s">
        <v>381</v>
      </c>
      <c r="BK713" s="230">
        <f>SUM(BK714:BK715)</f>
        <v>0</v>
      </c>
    </row>
    <row r="714" s="1" customFormat="1" ht="16.5" customHeight="1">
      <c r="B714" s="39"/>
      <c r="C714" s="233" t="s">
        <v>2142</v>
      </c>
      <c r="D714" s="233" t="s">
        <v>384</v>
      </c>
      <c r="E714" s="234" t="s">
        <v>7593</v>
      </c>
      <c r="F714" s="235" t="s">
        <v>7594</v>
      </c>
      <c r="G714" s="236" t="s">
        <v>538</v>
      </c>
      <c r="H714" s="237">
        <v>2.7200000000000002</v>
      </c>
      <c r="I714" s="238"/>
      <c r="J714" s="239">
        <f>ROUND(I714*H714,2)</f>
        <v>0</v>
      </c>
      <c r="K714" s="235" t="s">
        <v>6739</v>
      </c>
      <c r="L714" s="44"/>
      <c r="M714" s="240" t="s">
        <v>1</v>
      </c>
      <c r="N714" s="241" t="s">
        <v>48</v>
      </c>
      <c r="O714" s="87"/>
      <c r="P714" s="242">
        <f>O714*H714</f>
        <v>0</v>
      </c>
      <c r="Q714" s="242">
        <v>0</v>
      </c>
      <c r="R714" s="242">
        <f>Q714*H714</f>
        <v>0</v>
      </c>
      <c r="S714" s="242">
        <v>0</v>
      </c>
      <c r="T714" s="243">
        <f>S714*H714</f>
        <v>0</v>
      </c>
      <c r="AR714" s="244" t="s">
        <v>236</v>
      </c>
      <c r="AT714" s="244" t="s">
        <v>384</v>
      </c>
      <c r="AU714" s="244" t="s">
        <v>91</v>
      </c>
      <c r="AY714" s="17" t="s">
        <v>381</v>
      </c>
      <c r="BE714" s="245">
        <f>IF(N714="základní",J714,0)</f>
        <v>0</v>
      </c>
      <c r="BF714" s="245">
        <f>IF(N714="snížená",J714,0)</f>
        <v>0</v>
      </c>
      <c r="BG714" s="245">
        <f>IF(N714="zákl. přenesená",J714,0)</f>
        <v>0</v>
      </c>
      <c r="BH714" s="245">
        <f>IF(N714="sníž. přenesená",J714,0)</f>
        <v>0</v>
      </c>
      <c r="BI714" s="245">
        <f>IF(N714="nulová",J714,0)</f>
        <v>0</v>
      </c>
      <c r="BJ714" s="17" t="s">
        <v>91</v>
      </c>
      <c r="BK714" s="245">
        <f>ROUND(I714*H714,2)</f>
        <v>0</v>
      </c>
      <c r="BL714" s="17" t="s">
        <v>236</v>
      </c>
      <c r="BM714" s="244" t="s">
        <v>3480</v>
      </c>
    </row>
    <row r="715" s="1" customFormat="1" ht="16.5" customHeight="1">
      <c r="B715" s="39"/>
      <c r="C715" s="233" t="s">
        <v>2145</v>
      </c>
      <c r="D715" s="233" t="s">
        <v>384</v>
      </c>
      <c r="E715" s="234" t="s">
        <v>7595</v>
      </c>
      <c r="F715" s="235" t="s">
        <v>7596</v>
      </c>
      <c r="G715" s="236" t="s">
        <v>538</v>
      </c>
      <c r="H715" s="237">
        <v>2.7200000000000002</v>
      </c>
      <c r="I715" s="238"/>
      <c r="J715" s="239">
        <f>ROUND(I715*H715,2)</f>
        <v>0</v>
      </c>
      <c r="K715" s="235" t="s">
        <v>6739</v>
      </c>
      <c r="L715" s="44"/>
      <c r="M715" s="240" t="s">
        <v>1</v>
      </c>
      <c r="N715" s="241" t="s">
        <v>48</v>
      </c>
      <c r="O715" s="87"/>
      <c r="P715" s="242">
        <f>O715*H715</f>
        <v>0</v>
      </c>
      <c r="Q715" s="242">
        <v>0</v>
      </c>
      <c r="R715" s="242">
        <f>Q715*H715</f>
        <v>0</v>
      </c>
      <c r="S715" s="242">
        <v>0</v>
      </c>
      <c r="T715" s="243">
        <f>S715*H715</f>
        <v>0</v>
      </c>
      <c r="AR715" s="244" t="s">
        <v>236</v>
      </c>
      <c r="AT715" s="244" t="s">
        <v>384</v>
      </c>
      <c r="AU715" s="244" t="s">
        <v>91</v>
      </c>
      <c r="AY715" s="17" t="s">
        <v>381</v>
      </c>
      <c r="BE715" s="245">
        <f>IF(N715="základní",J715,0)</f>
        <v>0</v>
      </c>
      <c r="BF715" s="245">
        <f>IF(N715="snížená",J715,0)</f>
        <v>0</v>
      </c>
      <c r="BG715" s="245">
        <f>IF(N715="zákl. přenesená",J715,0)</f>
        <v>0</v>
      </c>
      <c r="BH715" s="245">
        <f>IF(N715="sníž. přenesená",J715,0)</f>
        <v>0</v>
      </c>
      <c r="BI715" s="245">
        <f>IF(N715="nulová",J715,0)</f>
        <v>0</v>
      </c>
      <c r="BJ715" s="17" t="s">
        <v>91</v>
      </c>
      <c r="BK715" s="245">
        <f>ROUND(I715*H715,2)</f>
        <v>0</v>
      </c>
      <c r="BL715" s="17" t="s">
        <v>236</v>
      </c>
      <c r="BM715" s="244" t="s">
        <v>3488</v>
      </c>
    </row>
    <row r="716" s="11" customFormat="1" ht="25.92" customHeight="1">
      <c r="B716" s="217"/>
      <c r="C716" s="218"/>
      <c r="D716" s="219" t="s">
        <v>82</v>
      </c>
      <c r="E716" s="220" t="s">
        <v>7597</v>
      </c>
      <c r="F716" s="220" t="s">
        <v>7598</v>
      </c>
      <c r="G716" s="218"/>
      <c r="H716" s="218"/>
      <c r="I716" s="221"/>
      <c r="J716" s="222">
        <f>BK716</f>
        <v>0</v>
      </c>
      <c r="K716" s="218"/>
      <c r="L716" s="223"/>
      <c r="M716" s="224"/>
      <c r="N716" s="225"/>
      <c r="O716" s="225"/>
      <c r="P716" s="226">
        <f>SUM(P717:P718)</f>
        <v>0</v>
      </c>
      <c r="Q716" s="225"/>
      <c r="R716" s="226">
        <f>SUM(R717:R718)</f>
        <v>0</v>
      </c>
      <c r="S716" s="225"/>
      <c r="T716" s="227">
        <f>SUM(T717:T718)</f>
        <v>0</v>
      </c>
      <c r="AR716" s="228" t="s">
        <v>91</v>
      </c>
      <c r="AT716" s="229" t="s">
        <v>82</v>
      </c>
      <c r="AU716" s="229" t="s">
        <v>83</v>
      </c>
      <c r="AY716" s="228" t="s">
        <v>381</v>
      </c>
      <c r="BK716" s="230">
        <f>SUM(BK717:BK718)</f>
        <v>0</v>
      </c>
    </row>
    <row r="717" s="1" customFormat="1" ht="16.5" customHeight="1">
      <c r="B717" s="39"/>
      <c r="C717" s="233" t="s">
        <v>2148</v>
      </c>
      <c r="D717" s="233" t="s">
        <v>384</v>
      </c>
      <c r="E717" s="234" t="s">
        <v>7599</v>
      </c>
      <c r="F717" s="235" t="s">
        <v>7600</v>
      </c>
      <c r="G717" s="236" t="s">
        <v>538</v>
      </c>
      <c r="H717" s="237">
        <v>14</v>
      </c>
      <c r="I717" s="238"/>
      <c r="J717" s="239">
        <f>ROUND(I717*H717,2)</f>
        <v>0</v>
      </c>
      <c r="K717" s="235" t="s">
        <v>6739</v>
      </c>
      <c r="L717" s="44"/>
      <c r="M717" s="240" t="s">
        <v>1</v>
      </c>
      <c r="N717" s="241" t="s">
        <v>48</v>
      </c>
      <c r="O717" s="87"/>
      <c r="P717" s="242">
        <f>O717*H717</f>
        <v>0</v>
      </c>
      <c r="Q717" s="242">
        <v>0</v>
      </c>
      <c r="R717" s="242">
        <f>Q717*H717</f>
        <v>0</v>
      </c>
      <c r="S717" s="242">
        <v>0</v>
      </c>
      <c r="T717" s="243">
        <f>S717*H717</f>
        <v>0</v>
      </c>
      <c r="AR717" s="244" t="s">
        <v>236</v>
      </c>
      <c r="AT717" s="244" t="s">
        <v>384</v>
      </c>
      <c r="AU717" s="244" t="s">
        <v>91</v>
      </c>
      <c r="AY717" s="17" t="s">
        <v>381</v>
      </c>
      <c r="BE717" s="245">
        <f>IF(N717="základní",J717,0)</f>
        <v>0</v>
      </c>
      <c r="BF717" s="245">
        <f>IF(N717="snížená",J717,0)</f>
        <v>0</v>
      </c>
      <c r="BG717" s="245">
        <f>IF(N717="zákl. přenesená",J717,0)</f>
        <v>0</v>
      </c>
      <c r="BH717" s="245">
        <f>IF(N717="sníž. přenesená",J717,0)</f>
        <v>0</v>
      </c>
      <c r="BI717" s="245">
        <f>IF(N717="nulová",J717,0)</f>
        <v>0</v>
      </c>
      <c r="BJ717" s="17" t="s">
        <v>91</v>
      </c>
      <c r="BK717" s="245">
        <f>ROUND(I717*H717,2)</f>
        <v>0</v>
      </c>
      <c r="BL717" s="17" t="s">
        <v>236</v>
      </c>
      <c r="BM717" s="244" t="s">
        <v>3496</v>
      </c>
    </row>
    <row r="718" s="1" customFormat="1" ht="16.5" customHeight="1">
      <c r="B718" s="39"/>
      <c r="C718" s="233" t="s">
        <v>2151</v>
      </c>
      <c r="D718" s="233" t="s">
        <v>384</v>
      </c>
      <c r="E718" s="234" t="s">
        <v>7601</v>
      </c>
      <c r="F718" s="235" t="s">
        <v>7602</v>
      </c>
      <c r="G718" s="236" t="s">
        <v>538</v>
      </c>
      <c r="H718" s="237">
        <v>11</v>
      </c>
      <c r="I718" s="238"/>
      <c r="J718" s="239">
        <f>ROUND(I718*H718,2)</f>
        <v>0</v>
      </c>
      <c r="K718" s="235" t="s">
        <v>6739</v>
      </c>
      <c r="L718" s="44"/>
      <c r="M718" s="240" t="s">
        <v>1</v>
      </c>
      <c r="N718" s="241" t="s">
        <v>48</v>
      </c>
      <c r="O718" s="87"/>
      <c r="P718" s="242">
        <f>O718*H718</f>
        <v>0</v>
      </c>
      <c r="Q718" s="242">
        <v>0</v>
      </c>
      <c r="R718" s="242">
        <f>Q718*H718</f>
        <v>0</v>
      </c>
      <c r="S718" s="242">
        <v>0</v>
      </c>
      <c r="T718" s="243">
        <f>S718*H718</f>
        <v>0</v>
      </c>
      <c r="AR718" s="244" t="s">
        <v>236</v>
      </c>
      <c r="AT718" s="244" t="s">
        <v>384</v>
      </c>
      <c r="AU718" s="244" t="s">
        <v>91</v>
      </c>
      <c r="AY718" s="17" t="s">
        <v>381</v>
      </c>
      <c r="BE718" s="245">
        <f>IF(N718="základní",J718,0)</f>
        <v>0</v>
      </c>
      <c r="BF718" s="245">
        <f>IF(N718="snížená",J718,0)</f>
        <v>0</v>
      </c>
      <c r="BG718" s="245">
        <f>IF(N718="zákl. přenesená",J718,0)</f>
        <v>0</v>
      </c>
      <c r="BH718" s="245">
        <f>IF(N718="sníž. přenesená",J718,0)</f>
        <v>0</v>
      </c>
      <c r="BI718" s="245">
        <f>IF(N718="nulová",J718,0)</f>
        <v>0</v>
      </c>
      <c r="BJ718" s="17" t="s">
        <v>91</v>
      </c>
      <c r="BK718" s="245">
        <f>ROUND(I718*H718,2)</f>
        <v>0</v>
      </c>
      <c r="BL718" s="17" t="s">
        <v>236</v>
      </c>
      <c r="BM718" s="244" t="s">
        <v>3504</v>
      </c>
    </row>
    <row r="719" s="11" customFormat="1" ht="25.92" customHeight="1">
      <c r="B719" s="217"/>
      <c r="C719" s="218"/>
      <c r="D719" s="219" t="s">
        <v>82</v>
      </c>
      <c r="E719" s="220" t="s">
        <v>7603</v>
      </c>
      <c r="F719" s="220" t="s">
        <v>7210</v>
      </c>
      <c r="G719" s="218"/>
      <c r="H719" s="218"/>
      <c r="I719" s="221"/>
      <c r="J719" s="222">
        <f>BK719</f>
        <v>0</v>
      </c>
      <c r="K719" s="218"/>
      <c r="L719" s="223"/>
      <c r="M719" s="224"/>
      <c r="N719" s="225"/>
      <c r="O719" s="225"/>
      <c r="P719" s="226">
        <f>SUM(P720:P722)</f>
        <v>0</v>
      </c>
      <c r="Q719" s="225"/>
      <c r="R719" s="226">
        <f>SUM(R720:R722)</f>
        <v>0</v>
      </c>
      <c r="S719" s="225"/>
      <c r="T719" s="227">
        <f>SUM(T720:T722)</f>
        <v>0</v>
      </c>
      <c r="AR719" s="228" t="s">
        <v>91</v>
      </c>
      <c r="AT719" s="229" t="s">
        <v>82</v>
      </c>
      <c r="AU719" s="229" t="s">
        <v>83</v>
      </c>
      <c r="AY719" s="228" t="s">
        <v>381</v>
      </c>
      <c r="BK719" s="230">
        <f>SUM(BK720:BK722)</f>
        <v>0</v>
      </c>
    </row>
    <row r="720" s="1" customFormat="1" ht="16.5" customHeight="1">
      <c r="B720" s="39"/>
      <c r="C720" s="233" t="s">
        <v>2155</v>
      </c>
      <c r="D720" s="233" t="s">
        <v>384</v>
      </c>
      <c r="E720" s="234" t="s">
        <v>7604</v>
      </c>
      <c r="F720" s="235" t="s">
        <v>7605</v>
      </c>
      <c r="G720" s="236" t="s">
        <v>538</v>
      </c>
      <c r="H720" s="237">
        <v>0.14999999999999999</v>
      </c>
      <c r="I720" s="238"/>
      <c r="J720" s="239">
        <f>ROUND(I720*H720,2)</f>
        <v>0</v>
      </c>
      <c r="K720" s="235" t="s">
        <v>6739</v>
      </c>
      <c r="L720" s="44"/>
      <c r="M720" s="240" t="s">
        <v>1</v>
      </c>
      <c r="N720" s="241" t="s">
        <v>48</v>
      </c>
      <c r="O720" s="87"/>
      <c r="P720" s="242">
        <f>O720*H720</f>
        <v>0</v>
      </c>
      <c r="Q720" s="242">
        <v>0</v>
      </c>
      <c r="R720" s="242">
        <f>Q720*H720</f>
        <v>0</v>
      </c>
      <c r="S720" s="242">
        <v>0</v>
      </c>
      <c r="T720" s="243">
        <f>S720*H720</f>
        <v>0</v>
      </c>
      <c r="AR720" s="244" t="s">
        <v>236</v>
      </c>
      <c r="AT720" s="244" t="s">
        <v>384</v>
      </c>
      <c r="AU720" s="244" t="s">
        <v>91</v>
      </c>
      <c r="AY720" s="17" t="s">
        <v>381</v>
      </c>
      <c r="BE720" s="245">
        <f>IF(N720="základní",J720,0)</f>
        <v>0</v>
      </c>
      <c r="BF720" s="245">
        <f>IF(N720="snížená",J720,0)</f>
        <v>0</v>
      </c>
      <c r="BG720" s="245">
        <f>IF(N720="zákl. přenesená",J720,0)</f>
        <v>0</v>
      </c>
      <c r="BH720" s="245">
        <f>IF(N720="sníž. přenesená",J720,0)</f>
        <v>0</v>
      </c>
      <c r="BI720" s="245">
        <f>IF(N720="nulová",J720,0)</f>
        <v>0</v>
      </c>
      <c r="BJ720" s="17" t="s">
        <v>91</v>
      </c>
      <c r="BK720" s="245">
        <f>ROUND(I720*H720,2)</f>
        <v>0</v>
      </c>
      <c r="BL720" s="17" t="s">
        <v>236</v>
      </c>
      <c r="BM720" s="244" t="s">
        <v>3512</v>
      </c>
    </row>
    <row r="721" s="1" customFormat="1" ht="16.5" customHeight="1">
      <c r="B721" s="39"/>
      <c r="C721" s="233" t="s">
        <v>2159</v>
      </c>
      <c r="D721" s="233" t="s">
        <v>384</v>
      </c>
      <c r="E721" s="234" t="s">
        <v>7606</v>
      </c>
      <c r="F721" s="235" t="s">
        <v>7607</v>
      </c>
      <c r="G721" s="236" t="s">
        <v>538</v>
      </c>
      <c r="H721" s="237">
        <v>0.17999999999999999</v>
      </c>
      <c r="I721" s="238"/>
      <c r="J721" s="239">
        <f>ROUND(I721*H721,2)</f>
        <v>0</v>
      </c>
      <c r="K721" s="235" t="s">
        <v>6739</v>
      </c>
      <c r="L721" s="44"/>
      <c r="M721" s="240" t="s">
        <v>1</v>
      </c>
      <c r="N721" s="241" t="s">
        <v>48</v>
      </c>
      <c r="O721" s="87"/>
      <c r="P721" s="242">
        <f>O721*H721</f>
        <v>0</v>
      </c>
      <c r="Q721" s="242">
        <v>0</v>
      </c>
      <c r="R721" s="242">
        <f>Q721*H721</f>
        <v>0</v>
      </c>
      <c r="S721" s="242">
        <v>0</v>
      </c>
      <c r="T721" s="243">
        <f>S721*H721</f>
        <v>0</v>
      </c>
      <c r="AR721" s="244" t="s">
        <v>236</v>
      </c>
      <c r="AT721" s="244" t="s">
        <v>384</v>
      </c>
      <c r="AU721" s="244" t="s">
        <v>91</v>
      </c>
      <c r="AY721" s="17" t="s">
        <v>381</v>
      </c>
      <c r="BE721" s="245">
        <f>IF(N721="základní",J721,0)</f>
        <v>0</v>
      </c>
      <c r="BF721" s="245">
        <f>IF(N721="snížená",J721,0)</f>
        <v>0</v>
      </c>
      <c r="BG721" s="245">
        <f>IF(N721="zákl. přenesená",J721,0)</f>
        <v>0</v>
      </c>
      <c r="BH721" s="245">
        <f>IF(N721="sníž. přenesená",J721,0)</f>
        <v>0</v>
      </c>
      <c r="BI721" s="245">
        <f>IF(N721="nulová",J721,0)</f>
        <v>0</v>
      </c>
      <c r="BJ721" s="17" t="s">
        <v>91</v>
      </c>
      <c r="BK721" s="245">
        <f>ROUND(I721*H721,2)</f>
        <v>0</v>
      </c>
      <c r="BL721" s="17" t="s">
        <v>236</v>
      </c>
      <c r="BM721" s="244" t="s">
        <v>3520</v>
      </c>
    </row>
    <row r="722" s="1" customFormat="1" ht="16.5" customHeight="1">
      <c r="B722" s="39"/>
      <c r="C722" s="233" t="s">
        <v>2163</v>
      </c>
      <c r="D722" s="233" t="s">
        <v>384</v>
      </c>
      <c r="E722" s="234" t="s">
        <v>7608</v>
      </c>
      <c r="F722" s="235" t="s">
        <v>7609</v>
      </c>
      <c r="G722" s="236" t="s">
        <v>538</v>
      </c>
      <c r="H722" s="237">
        <v>0.33000000000000002</v>
      </c>
      <c r="I722" s="238"/>
      <c r="J722" s="239">
        <f>ROUND(I722*H722,2)</f>
        <v>0</v>
      </c>
      <c r="K722" s="235" t="s">
        <v>6739</v>
      </c>
      <c r="L722" s="44"/>
      <c r="M722" s="240" t="s">
        <v>1</v>
      </c>
      <c r="N722" s="241" t="s">
        <v>48</v>
      </c>
      <c r="O722" s="87"/>
      <c r="P722" s="242">
        <f>O722*H722</f>
        <v>0</v>
      </c>
      <c r="Q722" s="242">
        <v>0</v>
      </c>
      <c r="R722" s="242">
        <f>Q722*H722</f>
        <v>0</v>
      </c>
      <c r="S722" s="242">
        <v>0</v>
      </c>
      <c r="T722" s="243">
        <f>S722*H722</f>
        <v>0</v>
      </c>
      <c r="AR722" s="244" t="s">
        <v>236</v>
      </c>
      <c r="AT722" s="244" t="s">
        <v>384</v>
      </c>
      <c r="AU722" s="244" t="s">
        <v>91</v>
      </c>
      <c r="AY722" s="17" t="s">
        <v>381</v>
      </c>
      <c r="BE722" s="245">
        <f>IF(N722="základní",J722,0)</f>
        <v>0</v>
      </c>
      <c r="BF722" s="245">
        <f>IF(N722="snížená",J722,0)</f>
        <v>0</v>
      </c>
      <c r="BG722" s="245">
        <f>IF(N722="zákl. přenesená",J722,0)</f>
        <v>0</v>
      </c>
      <c r="BH722" s="245">
        <f>IF(N722="sníž. přenesená",J722,0)</f>
        <v>0</v>
      </c>
      <c r="BI722" s="245">
        <f>IF(N722="nulová",J722,0)</f>
        <v>0</v>
      </c>
      <c r="BJ722" s="17" t="s">
        <v>91</v>
      </c>
      <c r="BK722" s="245">
        <f>ROUND(I722*H722,2)</f>
        <v>0</v>
      </c>
      <c r="BL722" s="17" t="s">
        <v>236</v>
      </c>
      <c r="BM722" s="244" t="s">
        <v>3528</v>
      </c>
    </row>
    <row r="723" s="11" customFormat="1" ht="25.92" customHeight="1">
      <c r="B723" s="217"/>
      <c r="C723" s="218"/>
      <c r="D723" s="219" t="s">
        <v>82</v>
      </c>
      <c r="E723" s="220" t="s">
        <v>7610</v>
      </c>
      <c r="F723" s="220" t="s">
        <v>7611</v>
      </c>
      <c r="G723" s="218"/>
      <c r="H723" s="218"/>
      <c r="I723" s="221"/>
      <c r="J723" s="222">
        <f>BK723</f>
        <v>0</v>
      </c>
      <c r="K723" s="218"/>
      <c r="L723" s="223"/>
      <c r="M723" s="224"/>
      <c r="N723" s="225"/>
      <c r="O723" s="225"/>
      <c r="P723" s="226">
        <f>SUM(P724:P727)</f>
        <v>0</v>
      </c>
      <c r="Q723" s="225"/>
      <c r="R723" s="226">
        <f>SUM(R724:R727)</f>
        <v>0</v>
      </c>
      <c r="S723" s="225"/>
      <c r="T723" s="227">
        <f>SUM(T724:T727)</f>
        <v>0</v>
      </c>
      <c r="AR723" s="228" t="s">
        <v>91</v>
      </c>
      <c r="AT723" s="229" t="s">
        <v>82</v>
      </c>
      <c r="AU723" s="229" t="s">
        <v>83</v>
      </c>
      <c r="AY723" s="228" t="s">
        <v>381</v>
      </c>
      <c r="BK723" s="230">
        <f>SUM(BK724:BK727)</f>
        <v>0</v>
      </c>
    </row>
    <row r="724" s="1" customFormat="1" ht="16.5" customHeight="1">
      <c r="B724" s="39"/>
      <c r="C724" s="233" t="s">
        <v>2167</v>
      </c>
      <c r="D724" s="233" t="s">
        <v>384</v>
      </c>
      <c r="E724" s="234" t="s">
        <v>7612</v>
      </c>
      <c r="F724" s="235" t="s">
        <v>7613</v>
      </c>
      <c r="G724" s="236" t="s">
        <v>538</v>
      </c>
      <c r="H724" s="237">
        <v>3.6000000000000001</v>
      </c>
      <c r="I724" s="238"/>
      <c r="J724" s="239">
        <f>ROUND(I724*H724,2)</f>
        <v>0</v>
      </c>
      <c r="K724" s="235" t="s">
        <v>6739</v>
      </c>
      <c r="L724" s="44"/>
      <c r="M724" s="240" t="s">
        <v>1</v>
      </c>
      <c r="N724" s="241" t="s">
        <v>48</v>
      </c>
      <c r="O724" s="87"/>
      <c r="P724" s="242">
        <f>O724*H724</f>
        <v>0</v>
      </c>
      <c r="Q724" s="242">
        <v>0</v>
      </c>
      <c r="R724" s="242">
        <f>Q724*H724</f>
        <v>0</v>
      </c>
      <c r="S724" s="242">
        <v>0</v>
      </c>
      <c r="T724" s="243">
        <f>S724*H724</f>
        <v>0</v>
      </c>
      <c r="AR724" s="244" t="s">
        <v>236</v>
      </c>
      <c r="AT724" s="244" t="s">
        <v>384</v>
      </c>
      <c r="AU724" s="244" t="s">
        <v>91</v>
      </c>
      <c r="AY724" s="17" t="s">
        <v>381</v>
      </c>
      <c r="BE724" s="245">
        <f>IF(N724="základní",J724,0)</f>
        <v>0</v>
      </c>
      <c r="BF724" s="245">
        <f>IF(N724="snížená",J724,0)</f>
        <v>0</v>
      </c>
      <c r="BG724" s="245">
        <f>IF(N724="zákl. přenesená",J724,0)</f>
        <v>0</v>
      </c>
      <c r="BH724" s="245">
        <f>IF(N724="sníž. přenesená",J724,0)</f>
        <v>0</v>
      </c>
      <c r="BI724" s="245">
        <f>IF(N724="nulová",J724,0)</f>
        <v>0</v>
      </c>
      <c r="BJ724" s="17" t="s">
        <v>91</v>
      </c>
      <c r="BK724" s="245">
        <f>ROUND(I724*H724,2)</f>
        <v>0</v>
      </c>
      <c r="BL724" s="17" t="s">
        <v>236</v>
      </c>
      <c r="BM724" s="244" t="s">
        <v>3536</v>
      </c>
    </row>
    <row r="725" s="1" customFormat="1" ht="16.5" customHeight="1">
      <c r="B725" s="39"/>
      <c r="C725" s="233" t="s">
        <v>2171</v>
      </c>
      <c r="D725" s="233" t="s">
        <v>384</v>
      </c>
      <c r="E725" s="234" t="s">
        <v>7614</v>
      </c>
      <c r="F725" s="235" t="s">
        <v>7615</v>
      </c>
      <c r="G725" s="236" t="s">
        <v>538</v>
      </c>
      <c r="H725" s="237">
        <v>5.0999999999999996</v>
      </c>
      <c r="I725" s="238"/>
      <c r="J725" s="239">
        <f>ROUND(I725*H725,2)</f>
        <v>0</v>
      </c>
      <c r="K725" s="235" t="s">
        <v>6739</v>
      </c>
      <c r="L725" s="44"/>
      <c r="M725" s="240" t="s">
        <v>1</v>
      </c>
      <c r="N725" s="241" t="s">
        <v>48</v>
      </c>
      <c r="O725" s="87"/>
      <c r="P725" s="242">
        <f>O725*H725</f>
        <v>0</v>
      </c>
      <c r="Q725" s="242">
        <v>0</v>
      </c>
      <c r="R725" s="242">
        <f>Q725*H725</f>
        <v>0</v>
      </c>
      <c r="S725" s="242">
        <v>0</v>
      </c>
      <c r="T725" s="243">
        <f>S725*H725</f>
        <v>0</v>
      </c>
      <c r="AR725" s="244" t="s">
        <v>236</v>
      </c>
      <c r="AT725" s="244" t="s">
        <v>384</v>
      </c>
      <c r="AU725" s="244" t="s">
        <v>91</v>
      </c>
      <c r="AY725" s="17" t="s">
        <v>381</v>
      </c>
      <c r="BE725" s="245">
        <f>IF(N725="základní",J725,0)</f>
        <v>0</v>
      </c>
      <c r="BF725" s="245">
        <f>IF(N725="snížená",J725,0)</f>
        <v>0</v>
      </c>
      <c r="BG725" s="245">
        <f>IF(N725="zákl. přenesená",J725,0)</f>
        <v>0</v>
      </c>
      <c r="BH725" s="245">
        <f>IF(N725="sníž. přenesená",J725,0)</f>
        <v>0</v>
      </c>
      <c r="BI725" s="245">
        <f>IF(N725="nulová",J725,0)</f>
        <v>0</v>
      </c>
      <c r="BJ725" s="17" t="s">
        <v>91</v>
      </c>
      <c r="BK725" s="245">
        <f>ROUND(I725*H725,2)</f>
        <v>0</v>
      </c>
      <c r="BL725" s="17" t="s">
        <v>236</v>
      </c>
      <c r="BM725" s="244" t="s">
        <v>3544</v>
      </c>
    </row>
    <row r="726" s="1" customFormat="1" ht="16.5" customHeight="1">
      <c r="B726" s="39"/>
      <c r="C726" s="233" t="s">
        <v>2175</v>
      </c>
      <c r="D726" s="233" t="s">
        <v>384</v>
      </c>
      <c r="E726" s="234" t="s">
        <v>7616</v>
      </c>
      <c r="F726" s="235" t="s">
        <v>7617</v>
      </c>
      <c r="G726" s="236" t="s">
        <v>538</v>
      </c>
      <c r="H726" s="237">
        <v>1.8</v>
      </c>
      <c r="I726" s="238"/>
      <c r="J726" s="239">
        <f>ROUND(I726*H726,2)</f>
        <v>0</v>
      </c>
      <c r="K726" s="235" t="s">
        <v>6739</v>
      </c>
      <c r="L726" s="44"/>
      <c r="M726" s="240" t="s">
        <v>1</v>
      </c>
      <c r="N726" s="241" t="s">
        <v>48</v>
      </c>
      <c r="O726" s="87"/>
      <c r="P726" s="242">
        <f>O726*H726</f>
        <v>0</v>
      </c>
      <c r="Q726" s="242">
        <v>0</v>
      </c>
      <c r="R726" s="242">
        <f>Q726*H726</f>
        <v>0</v>
      </c>
      <c r="S726" s="242">
        <v>0</v>
      </c>
      <c r="T726" s="243">
        <f>S726*H726</f>
        <v>0</v>
      </c>
      <c r="AR726" s="244" t="s">
        <v>236</v>
      </c>
      <c r="AT726" s="244" t="s">
        <v>384</v>
      </c>
      <c r="AU726" s="244" t="s">
        <v>91</v>
      </c>
      <c r="AY726" s="17" t="s">
        <v>381</v>
      </c>
      <c r="BE726" s="245">
        <f>IF(N726="základní",J726,0)</f>
        <v>0</v>
      </c>
      <c r="BF726" s="245">
        <f>IF(N726="snížená",J726,0)</f>
        <v>0</v>
      </c>
      <c r="BG726" s="245">
        <f>IF(N726="zákl. přenesená",J726,0)</f>
        <v>0</v>
      </c>
      <c r="BH726" s="245">
        <f>IF(N726="sníž. přenesená",J726,0)</f>
        <v>0</v>
      </c>
      <c r="BI726" s="245">
        <f>IF(N726="nulová",J726,0)</f>
        <v>0</v>
      </c>
      <c r="BJ726" s="17" t="s">
        <v>91</v>
      </c>
      <c r="BK726" s="245">
        <f>ROUND(I726*H726,2)</f>
        <v>0</v>
      </c>
      <c r="BL726" s="17" t="s">
        <v>236</v>
      </c>
      <c r="BM726" s="244" t="s">
        <v>3552</v>
      </c>
    </row>
    <row r="727" s="1" customFormat="1" ht="16.5" customHeight="1">
      <c r="B727" s="39"/>
      <c r="C727" s="233" t="s">
        <v>2178</v>
      </c>
      <c r="D727" s="233" t="s">
        <v>384</v>
      </c>
      <c r="E727" s="234" t="s">
        <v>7618</v>
      </c>
      <c r="F727" s="235" t="s">
        <v>7619</v>
      </c>
      <c r="G727" s="236" t="s">
        <v>538</v>
      </c>
      <c r="H727" s="237">
        <v>10.5</v>
      </c>
      <c r="I727" s="238"/>
      <c r="J727" s="239">
        <f>ROUND(I727*H727,2)</f>
        <v>0</v>
      </c>
      <c r="K727" s="235" t="s">
        <v>6739</v>
      </c>
      <c r="L727" s="44"/>
      <c r="M727" s="240" t="s">
        <v>1</v>
      </c>
      <c r="N727" s="241" t="s">
        <v>48</v>
      </c>
      <c r="O727" s="87"/>
      <c r="P727" s="242">
        <f>O727*H727</f>
        <v>0</v>
      </c>
      <c r="Q727" s="242">
        <v>0</v>
      </c>
      <c r="R727" s="242">
        <f>Q727*H727</f>
        <v>0</v>
      </c>
      <c r="S727" s="242">
        <v>0</v>
      </c>
      <c r="T727" s="243">
        <f>S727*H727</f>
        <v>0</v>
      </c>
      <c r="AR727" s="244" t="s">
        <v>236</v>
      </c>
      <c r="AT727" s="244" t="s">
        <v>384</v>
      </c>
      <c r="AU727" s="244" t="s">
        <v>91</v>
      </c>
      <c r="AY727" s="17" t="s">
        <v>381</v>
      </c>
      <c r="BE727" s="245">
        <f>IF(N727="základní",J727,0)</f>
        <v>0</v>
      </c>
      <c r="BF727" s="245">
        <f>IF(N727="snížená",J727,0)</f>
        <v>0</v>
      </c>
      <c r="BG727" s="245">
        <f>IF(N727="zákl. přenesená",J727,0)</f>
        <v>0</v>
      </c>
      <c r="BH727" s="245">
        <f>IF(N727="sníž. přenesená",J727,0)</f>
        <v>0</v>
      </c>
      <c r="BI727" s="245">
        <f>IF(N727="nulová",J727,0)</f>
        <v>0</v>
      </c>
      <c r="BJ727" s="17" t="s">
        <v>91</v>
      </c>
      <c r="BK727" s="245">
        <f>ROUND(I727*H727,2)</f>
        <v>0</v>
      </c>
      <c r="BL727" s="17" t="s">
        <v>236</v>
      </c>
      <c r="BM727" s="244" t="s">
        <v>3560</v>
      </c>
    </row>
    <row r="728" s="11" customFormat="1" ht="25.92" customHeight="1">
      <c r="B728" s="217"/>
      <c r="C728" s="218"/>
      <c r="D728" s="219" t="s">
        <v>82</v>
      </c>
      <c r="E728" s="220" t="s">
        <v>7620</v>
      </c>
      <c r="F728" s="220" t="s">
        <v>7621</v>
      </c>
      <c r="G728" s="218"/>
      <c r="H728" s="218"/>
      <c r="I728" s="221"/>
      <c r="J728" s="222">
        <f>BK728</f>
        <v>0</v>
      </c>
      <c r="K728" s="218"/>
      <c r="L728" s="223"/>
      <c r="M728" s="224"/>
      <c r="N728" s="225"/>
      <c r="O728" s="225"/>
      <c r="P728" s="226">
        <f>SUM(P729:P731)</f>
        <v>0</v>
      </c>
      <c r="Q728" s="225"/>
      <c r="R728" s="226">
        <f>SUM(R729:R731)</f>
        <v>0</v>
      </c>
      <c r="S728" s="225"/>
      <c r="T728" s="227">
        <f>SUM(T729:T731)</f>
        <v>0</v>
      </c>
      <c r="AR728" s="228" t="s">
        <v>91</v>
      </c>
      <c r="AT728" s="229" t="s">
        <v>82</v>
      </c>
      <c r="AU728" s="229" t="s">
        <v>83</v>
      </c>
      <c r="AY728" s="228" t="s">
        <v>381</v>
      </c>
      <c r="BK728" s="230">
        <f>SUM(BK729:BK731)</f>
        <v>0</v>
      </c>
    </row>
    <row r="729" s="1" customFormat="1" ht="16.5" customHeight="1">
      <c r="B729" s="39"/>
      <c r="C729" s="233" t="s">
        <v>2182</v>
      </c>
      <c r="D729" s="233" t="s">
        <v>384</v>
      </c>
      <c r="E729" s="234" t="s">
        <v>7622</v>
      </c>
      <c r="F729" s="235" t="s">
        <v>7623</v>
      </c>
      <c r="G729" s="236" t="s">
        <v>600</v>
      </c>
      <c r="H729" s="237">
        <v>1</v>
      </c>
      <c r="I729" s="238"/>
      <c r="J729" s="239">
        <f>ROUND(I729*H729,2)</f>
        <v>0</v>
      </c>
      <c r="K729" s="235" t="s">
        <v>539</v>
      </c>
      <c r="L729" s="44"/>
      <c r="M729" s="240" t="s">
        <v>1</v>
      </c>
      <c r="N729" s="241" t="s">
        <v>48</v>
      </c>
      <c r="O729" s="87"/>
      <c r="P729" s="242">
        <f>O729*H729</f>
        <v>0</v>
      </c>
      <c r="Q729" s="242">
        <v>0</v>
      </c>
      <c r="R729" s="242">
        <f>Q729*H729</f>
        <v>0</v>
      </c>
      <c r="S729" s="242">
        <v>0</v>
      </c>
      <c r="T729" s="243">
        <f>S729*H729</f>
        <v>0</v>
      </c>
      <c r="AR729" s="244" t="s">
        <v>236</v>
      </c>
      <c r="AT729" s="244" t="s">
        <v>384</v>
      </c>
      <c r="AU729" s="244" t="s">
        <v>91</v>
      </c>
      <c r="AY729" s="17" t="s">
        <v>381</v>
      </c>
      <c r="BE729" s="245">
        <f>IF(N729="základní",J729,0)</f>
        <v>0</v>
      </c>
      <c r="BF729" s="245">
        <f>IF(N729="snížená",J729,0)</f>
        <v>0</v>
      </c>
      <c r="BG729" s="245">
        <f>IF(N729="zákl. přenesená",J729,0)</f>
        <v>0</v>
      </c>
      <c r="BH729" s="245">
        <f>IF(N729="sníž. přenesená",J729,0)</f>
        <v>0</v>
      </c>
      <c r="BI729" s="245">
        <f>IF(N729="nulová",J729,0)</f>
        <v>0</v>
      </c>
      <c r="BJ729" s="17" t="s">
        <v>91</v>
      </c>
      <c r="BK729" s="245">
        <f>ROUND(I729*H729,2)</f>
        <v>0</v>
      </c>
      <c r="BL729" s="17" t="s">
        <v>236</v>
      </c>
      <c r="BM729" s="244" t="s">
        <v>3568</v>
      </c>
    </row>
    <row r="730" s="1" customFormat="1" ht="16.5" customHeight="1">
      <c r="B730" s="39"/>
      <c r="C730" s="233" t="s">
        <v>2185</v>
      </c>
      <c r="D730" s="233" t="s">
        <v>384</v>
      </c>
      <c r="E730" s="234" t="s">
        <v>7624</v>
      </c>
      <c r="F730" s="235" t="s">
        <v>7625</v>
      </c>
      <c r="G730" s="236" t="s">
        <v>600</v>
      </c>
      <c r="H730" s="237">
        <v>1</v>
      </c>
      <c r="I730" s="238"/>
      <c r="J730" s="239">
        <f>ROUND(I730*H730,2)</f>
        <v>0</v>
      </c>
      <c r="K730" s="235" t="s">
        <v>539</v>
      </c>
      <c r="L730" s="44"/>
      <c r="M730" s="240" t="s">
        <v>1</v>
      </c>
      <c r="N730" s="241" t="s">
        <v>48</v>
      </c>
      <c r="O730" s="87"/>
      <c r="P730" s="242">
        <f>O730*H730</f>
        <v>0</v>
      </c>
      <c r="Q730" s="242">
        <v>0</v>
      </c>
      <c r="R730" s="242">
        <f>Q730*H730</f>
        <v>0</v>
      </c>
      <c r="S730" s="242">
        <v>0</v>
      </c>
      <c r="T730" s="243">
        <f>S730*H730</f>
        <v>0</v>
      </c>
      <c r="AR730" s="244" t="s">
        <v>236</v>
      </c>
      <c r="AT730" s="244" t="s">
        <v>384</v>
      </c>
      <c r="AU730" s="244" t="s">
        <v>91</v>
      </c>
      <c r="AY730" s="17" t="s">
        <v>381</v>
      </c>
      <c r="BE730" s="245">
        <f>IF(N730="základní",J730,0)</f>
        <v>0</v>
      </c>
      <c r="BF730" s="245">
        <f>IF(N730="snížená",J730,0)</f>
        <v>0</v>
      </c>
      <c r="BG730" s="245">
        <f>IF(N730="zákl. přenesená",J730,0)</f>
        <v>0</v>
      </c>
      <c r="BH730" s="245">
        <f>IF(N730="sníž. přenesená",J730,0)</f>
        <v>0</v>
      </c>
      <c r="BI730" s="245">
        <f>IF(N730="nulová",J730,0)</f>
        <v>0</v>
      </c>
      <c r="BJ730" s="17" t="s">
        <v>91</v>
      </c>
      <c r="BK730" s="245">
        <f>ROUND(I730*H730,2)</f>
        <v>0</v>
      </c>
      <c r="BL730" s="17" t="s">
        <v>236</v>
      </c>
      <c r="BM730" s="244" t="s">
        <v>3577</v>
      </c>
    </row>
    <row r="731" s="1" customFormat="1" ht="16.5" customHeight="1">
      <c r="B731" s="39"/>
      <c r="C731" s="233" t="s">
        <v>2189</v>
      </c>
      <c r="D731" s="233" t="s">
        <v>384</v>
      </c>
      <c r="E731" s="234" t="s">
        <v>7626</v>
      </c>
      <c r="F731" s="235" t="s">
        <v>7627</v>
      </c>
      <c r="G731" s="236" t="s">
        <v>1</v>
      </c>
      <c r="H731" s="237">
        <v>1</v>
      </c>
      <c r="I731" s="238"/>
      <c r="J731" s="239">
        <f>ROUND(I731*H731,2)</f>
        <v>0</v>
      </c>
      <c r="K731" s="235" t="s">
        <v>539</v>
      </c>
      <c r="L731" s="44"/>
      <c r="M731" s="240" t="s">
        <v>1</v>
      </c>
      <c r="N731" s="241" t="s">
        <v>48</v>
      </c>
      <c r="O731" s="87"/>
      <c r="P731" s="242">
        <f>O731*H731</f>
        <v>0</v>
      </c>
      <c r="Q731" s="242">
        <v>0</v>
      </c>
      <c r="R731" s="242">
        <f>Q731*H731</f>
        <v>0</v>
      </c>
      <c r="S731" s="242">
        <v>0</v>
      </c>
      <c r="T731" s="243">
        <f>S731*H731</f>
        <v>0</v>
      </c>
      <c r="AR731" s="244" t="s">
        <v>236</v>
      </c>
      <c r="AT731" s="244" t="s">
        <v>384</v>
      </c>
      <c r="AU731" s="244" t="s">
        <v>91</v>
      </c>
      <c r="AY731" s="17" t="s">
        <v>381</v>
      </c>
      <c r="BE731" s="245">
        <f>IF(N731="základní",J731,0)</f>
        <v>0</v>
      </c>
      <c r="BF731" s="245">
        <f>IF(N731="snížená",J731,0)</f>
        <v>0</v>
      </c>
      <c r="BG731" s="245">
        <f>IF(N731="zákl. přenesená",J731,0)</f>
        <v>0</v>
      </c>
      <c r="BH731" s="245">
        <f>IF(N731="sníž. přenesená",J731,0)</f>
        <v>0</v>
      </c>
      <c r="BI731" s="245">
        <f>IF(N731="nulová",J731,0)</f>
        <v>0</v>
      </c>
      <c r="BJ731" s="17" t="s">
        <v>91</v>
      </c>
      <c r="BK731" s="245">
        <f>ROUND(I731*H731,2)</f>
        <v>0</v>
      </c>
      <c r="BL731" s="17" t="s">
        <v>236</v>
      </c>
      <c r="BM731" s="244" t="s">
        <v>3585</v>
      </c>
    </row>
    <row r="732" s="11" customFormat="1" ht="25.92" customHeight="1">
      <c r="B732" s="217"/>
      <c r="C732" s="218"/>
      <c r="D732" s="219" t="s">
        <v>82</v>
      </c>
      <c r="E732" s="220" t="s">
        <v>7628</v>
      </c>
      <c r="F732" s="220" t="s">
        <v>7629</v>
      </c>
      <c r="G732" s="218"/>
      <c r="H732" s="218"/>
      <c r="I732" s="221"/>
      <c r="J732" s="222">
        <f>BK732</f>
        <v>0</v>
      </c>
      <c r="K732" s="218"/>
      <c r="L732" s="223"/>
      <c r="M732" s="224"/>
      <c r="N732" s="225"/>
      <c r="O732" s="225"/>
      <c r="P732" s="226">
        <f>SUM(P733:P740)</f>
        <v>0</v>
      </c>
      <c r="Q732" s="225"/>
      <c r="R732" s="226">
        <f>SUM(R733:R740)</f>
        <v>0</v>
      </c>
      <c r="S732" s="225"/>
      <c r="T732" s="227">
        <f>SUM(T733:T740)</f>
        <v>0</v>
      </c>
      <c r="AR732" s="228" t="s">
        <v>91</v>
      </c>
      <c r="AT732" s="229" t="s">
        <v>82</v>
      </c>
      <c r="AU732" s="229" t="s">
        <v>83</v>
      </c>
      <c r="AY732" s="228" t="s">
        <v>381</v>
      </c>
      <c r="BK732" s="230">
        <f>SUM(BK733:BK740)</f>
        <v>0</v>
      </c>
    </row>
    <row r="733" s="1" customFormat="1" ht="16.5" customHeight="1">
      <c r="B733" s="39"/>
      <c r="C733" s="233" t="s">
        <v>2192</v>
      </c>
      <c r="D733" s="233" t="s">
        <v>384</v>
      </c>
      <c r="E733" s="234" t="s">
        <v>7630</v>
      </c>
      <c r="F733" s="235" t="s">
        <v>7631</v>
      </c>
      <c r="G733" s="236" t="s">
        <v>600</v>
      </c>
      <c r="H733" s="237">
        <v>1</v>
      </c>
      <c r="I733" s="238"/>
      <c r="J733" s="239">
        <f>ROUND(I733*H733,2)</f>
        <v>0</v>
      </c>
      <c r="K733" s="235" t="s">
        <v>539</v>
      </c>
      <c r="L733" s="44"/>
      <c r="M733" s="240" t="s">
        <v>1</v>
      </c>
      <c r="N733" s="241" t="s">
        <v>48</v>
      </c>
      <c r="O733" s="87"/>
      <c r="P733" s="242">
        <f>O733*H733</f>
        <v>0</v>
      </c>
      <c r="Q733" s="242">
        <v>0</v>
      </c>
      <c r="R733" s="242">
        <f>Q733*H733</f>
        <v>0</v>
      </c>
      <c r="S733" s="242">
        <v>0</v>
      </c>
      <c r="T733" s="243">
        <f>S733*H733</f>
        <v>0</v>
      </c>
      <c r="AR733" s="244" t="s">
        <v>236</v>
      </c>
      <c r="AT733" s="244" t="s">
        <v>384</v>
      </c>
      <c r="AU733" s="244" t="s">
        <v>91</v>
      </c>
      <c r="AY733" s="17" t="s">
        <v>381</v>
      </c>
      <c r="BE733" s="245">
        <f>IF(N733="základní",J733,0)</f>
        <v>0</v>
      </c>
      <c r="BF733" s="245">
        <f>IF(N733="snížená",J733,0)</f>
        <v>0</v>
      </c>
      <c r="BG733" s="245">
        <f>IF(N733="zákl. přenesená",J733,0)</f>
        <v>0</v>
      </c>
      <c r="BH733" s="245">
        <f>IF(N733="sníž. přenesená",J733,0)</f>
        <v>0</v>
      </c>
      <c r="BI733" s="245">
        <f>IF(N733="nulová",J733,0)</f>
        <v>0</v>
      </c>
      <c r="BJ733" s="17" t="s">
        <v>91</v>
      </c>
      <c r="BK733" s="245">
        <f>ROUND(I733*H733,2)</f>
        <v>0</v>
      </c>
      <c r="BL733" s="17" t="s">
        <v>236</v>
      </c>
      <c r="BM733" s="244" t="s">
        <v>3593</v>
      </c>
    </row>
    <row r="734" s="1" customFormat="1" ht="16.5" customHeight="1">
      <c r="B734" s="39"/>
      <c r="C734" s="233" t="s">
        <v>2195</v>
      </c>
      <c r="D734" s="233" t="s">
        <v>384</v>
      </c>
      <c r="E734" s="234" t="s">
        <v>7632</v>
      </c>
      <c r="F734" s="235" t="s">
        <v>7633</v>
      </c>
      <c r="G734" s="236" t="s">
        <v>600</v>
      </c>
      <c r="H734" s="237">
        <v>1</v>
      </c>
      <c r="I734" s="238"/>
      <c r="J734" s="239">
        <f>ROUND(I734*H734,2)</f>
        <v>0</v>
      </c>
      <c r="K734" s="235" t="s">
        <v>539</v>
      </c>
      <c r="L734" s="44"/>
      <c r="M734" s="240" t="s">
        <v>1</v>
      </c>
      <c r="N734" s="241" t="s">
        <v>48</v>
      </c>
      <c r="O734" s="87"/>
      <c r="P734" s="242">
        <f>O734*H734</f>
        <v>0</v>
      </c>
      <c r="Q734" s="242">
        <v>0</v>
      </c>
      <c r="R734" s="242">
        <f>Q734*H734</f>
        <v>0</v>
      </c>
      <c r="S734" s="242">
        <v>0</v>
      </c>
      <c r="T734" s="243">
        <f>S734*H734</f>
        <v>0</v>
      </c>
      <c r="AR734" s="244" t="s">
        <v>236</v>
      </c>
      <c r="AT734" s="244" t="s">
        <v>384</v>
      </c>
      <c r="AU734" s="244" t="s">
        <v>91</v>
      </c>
      <c r="AY734" s="17" t="s">
        <v>381</v>
      </c>
      <c r="BE734" s="245">
        <f>IF(N734="základní",J734,0)</f>
        <v>0</v>
      </c>
      <c r="BF734" s="245">
        <f>IF(N734="snížená",J734,0)</f>
        <v>0</v>
      </c>
      <c r="BG734" s="245">
        <f>IF(N734="zákl. přenesená",J734,0)</f>
        <v>0</v>
      </c>
      <c r="BH734" s="245">
        <f>IF(N734="sníž. přenesená",J734,0)</f>
        <v>0</v>
      </c>
      <c r="BI734" s="245">
        <f>IF(N734="nulová",J734,0)</f>
        <v>0</v>
      </c>
      <c r="BJ734" s="17" t="s">
        <v>91</v>
      </c>
      <c r="BK734" s="245">
        <f>ROUND(I734*H734,2)</f>
        <v>0</v>
      </c>
      <c r="BL734" s="17" t="s">
        <v>236</v>
      </c>
      <c r="BM734" s="244" t="s">
        <v>3602</v>
      </c>
    </row>
    <row r="735" s="1" customFormat="1" ht="16.5" customHeight="1">
      <c r="B735" s="39"/>
      <c r="C735" s="233" t="s">
        <v>2198</v>
      </c>
      <c r="D735" s="233" t="s">
        <v>384</v>
      </c>
      <c r="E735" s="234" t="s">
        <v>7634</v>
      </c>
      <c r="F735" s="235" t="s">
        <v>7635</v>
      </c>
      <c r="G735" s="236" t="s">
        <v>600</v>
      </c>
      <c r="H735" s="237">
        <v>1</v>
      </c>
      <c r="I735" s="238"/>
      <c r="J735" s="239">
        <f>ROUND(I735*H735,2)</f>
        <v>0</v>
      </c>
      <c r="K735" s="235" t="s">
        <v>539</v>
      </c>
      <c r="L735" s="44"/>
      <c r="M735" s="240" t="s">
        <v>1</v>
      </c>
      <c r="N735" s="241" t="s">
        <v>48</v>
      </c>
      <c r="O735" s="87"/>
      <c r="P735" s="242">
        <f>O735*H735</f>
        <v>0</v>
      </c>
      <c r="Q735" s="242">
        <v>0</v>
      </c>
      <c r="R735" s="242">
        <f>Q735*H735</f>
        <v>0</v>
      </c>
      <c r="S735" s="242">
        <v>0</v>
      </c>
      <c r="T735" s="243">
        <f>S735*H735</f>
        <v>0</v>
      </c>
      <c r="AR735" s="244" t="s">
        <v>236</v>
      </c>
      <c r="AT735" s="244" t="s">
        <v>384</v>
      </c>
      <c r="AU735" s="244" t="s">
        <v>91</v>
      </c>
      <c r="AY735" s="17" t="s">
        <v>381</v>
      </c>
      <c r="BE735" s="245">
        <f>IF(N735="základní",J735,0)</f>
        <v>0</v>
      </c>
      <c r="BF735" s="245">
        <f>IF(N735="snížená",J735,0)</f>
        <v>0</v>
      </c>
      <c r="BG735" s="245">
        <f>IF(N735="zákl. přenesená",J735,0)</f>
        <v>0</v>
      </c>
      <c r="BH735" s="245">
        <f>IF(N735="sníž. přenesená",J735,0)</f>
        <v>0</v>
      </c>
      <c r="BI735" s="245">
        <f>IF(N735="nulová",J735,0)</f>
        <v>0</v>
      </c>
      <c r="BJ735" s="17" t="s">
        <v>91</v>
      </c>
      <c r="BK735" s="245">
        <f>ROUND(I735*H735,2)</f>
        <v>0</v>
      </c>
      <c r="BL735" s="17" t="s">
        <v>236</v>
      </c>
      <c r="BM735" s="244" t="s">
        <v>3610</v>
      </c>
    </row>
    <row r="736" s="1" customFormat="1" ht="16.5" customHeight="1">
      <c r="B736" s="39"/>
      <c r="C736" s="233" t="s">
        <v>2202</v>
      </c>
      <c r="D736" s="233" t="s">
        <v>384</v>
      </c>
      <c r="E736" s="234" t="s">
        <v>7636</v>
      </c>
      <c r="F736" s="235" t="s">
        <v>7637</v>
      </c>
      <c r="G736" s="236" t="s">
        <v>600</v>
      </c>
      <c r="H736" s="237">
        <v>1</v>
      </c>
      <c r="I736" s="238"/>
      <c r="J736" s="239">
        <f>ROUND(I736*H736,2)</f>
        <v>0</v>
      </c>
      <c r="K736" s="235" t="s">
        <v>539</v>
      </c>
      <c r="L736" s="44"/>
      <c r="M736" s="240" t="s">
        <v>1</v>
      </c>
      <c r="N736" s="241" t="s">
        <v>48</v>
      </c>
      <c r="O736" s="87"/>
      <c r="P736" s="242">
        <f>O736*H736</f>
        <v>0</v>
      </c>
      <c r="Q736" s="242">
        <v>0</v>
      </c>
      <c r="R736" s="242">
        <f>Q736*H736</f>
        <v>0</v>
      </c>
      <c r="S736" s="242">
        <v>0</v>
      </c>
      <c r="T736" s="243">
        <f>S736*H736</f>
        <v>0</v>
      </c>
      <c r="AR736" s="244" t="s">
        <v>236</v>
      </c>
      <c r="AT736" s="244" t="s">
        <v>384</v>
      </c>
      <c r="AU736" s="244" t="s">
        <v>91</v>
      </c>
      <c r="AY736" s="17" t="s">
        <v>381</v>
      </c>
      <c r="BE736" s="245">
        <f>IF(N736="základní",J736,0)</f>
        <v>0</v>
      </c>
      <c r="BF736" s="245">
        <f>IF(N736="snížená",J736,0)</f>
        <v>0</v>
      </c>
      <c r="BG736" s="245">
        <f>IF(N736="zákl. přenesená",J736,0)</f>
        <v>0</v>
      </c>
      <c r="BH736" s="245">
        <f>IF(N736="sníž. přenesená",J736,0)</f>
        <v>0</v>
      </c>
      <c r="BI736" s="245">
        <f>IF(N736="nulová",J736,0)</f>
        <v>0</v>
      </c>
      <c r="BJ736" s="17" t="s">
        <v>91</v>
      </c>
      <c r="BK736" s="245">
        <f>ROUND(I736*H736,2)</f>
        <v>0</v>
      </c>
      <c r="BL736" s="17" t="s">
        <v>236</v>
      </c>
      <c r="BM736" s="244" t="s">
        <v>3618</v>
      </c>
    </row>
    <row r="737" s="1" customFormat="1" ht="16.5" customHeight="1">
      <c r="B737" s="39"/>
      <c r="C737" s="233" t="s">
        <v>2205</v>
      </c>
      <c r="D737" s="233" t="s">
        <v>384</v>
      </c>
      <c r="E737" s="234" t="s">
        <v>7638</v>
      </c>
      <c r="F737" s="235" t="s">
        <v>7639</v>
      </c>
      <c r="G737" s="236" t="s">
        <v>600</v>
      </c>
      <c r="H737" s="237">
        <v>1</v>
      </c>
      <c r="I737" s="238"/>
      <c r="J737" s="239">
        <f>ROUND(I737*H737,2)</f>
        <v>0</v>
      </c>
      <c r="K737" s="235" t="s">
        <v>539</v>
      </c>
      <c r="L737" s="44"/>
      <c r="M737" s="240" t="s">
        <v>1</v>
      </c>
      <c r="N737" s="241" t="s">
        <v>48</v>
      </c>
      <c r="O737" s="87"/>
      <c r="P737" s="242">
        <f>O737*H737</f>
        <v>0</v>
      </c>
      <c r="Q737" s="242">
        <v>0</v>
      </c>
      <c r="R737" s="242">
        <f>Q737*H737</f>
        <v>0</v>
      </c>
      <c r="S737" s="242">
        <v>0</v>
      </c>
      <c r="T737" s="243">
        <f>S737*H737</f>
        <v>0</v>
      </c>
      <c r="AR737" s="244" t="s">
        <v>236</v>
      </c>
      <c r="AT737" s="244" t="s">
        <v>384</v>
      </c>
      <c r="AU737" s="244" t="s">
        <v>91</v>
      </c>
      <c r="AY737" s="17" t="s">
        <v>381</v>
      </c>
      <c r="BE737" s="245">
        <f>IF(N737="základní",J737,0)</f>
        <v>0</v>
      </c>
      <c r="BF737" s="245">
        <f>IF(N737="snížená",J737,0)</f>
        <v>0</v>
      </c>
      <c r="BG737" s="245">
        <f>IF(N737="zákl. přenesená",J737,0)</f>
        <v>0</v>
      </c>
      <c r="BH737" s="245">
        <f>IF(N737="sníž. přenesená",J737,0)</f>
        <v>0</v>
      </c>
      <c r="BI737" s="245">
        <f>IF(N737="nulová",J737,0)</f>
        <v>0</v>
      </c>
      <c r="BJ737" s="17" t="s">
        <v>91</v>
      </c>
      <c r="BK737" s="245">
        <f>ROUND(I737*H737,2)</f>
        <v>0</v>
      </c>
      <c r="BL737" s="17" t="s">
        <v>236</v>
      </c>
      <c r="BM737" s="244" t="s">
        <v>3626</v>
      </c>
    </row>
    <row r="738" s="1" customFormat="1" ht="16.5" customHeight="1">
      <c r="B738" s="39"/>
      <c r="C738" s="233" t="s">
        <v>2209</v>
      </c>
      <c r="D738" s="233" t="s">
        <v>384</v>
      </c>
      <c r="E738" s="234" t="s">
        <v>7640</v>
      </c>
      <c r="F738" s="235" t="s">
        <v>7641</v>
      </c>
      <c r="G738" s="236" t="s">
        <v>600</v>
      </c>
      <c r="H738" s="237">
        <v>1</v>
      </c>
      <c r="I738" s="238"/>
      <c r="J738" s="239">
        <f>ROUND(I738*H738,2)</f>
        <v>0</v>
      </c>
      <c r="K738" s="235" t="s">
        <v>539</v>
      </c>
      <c r="L738" s="44"/>
      <c r="M738" s="240" t="s">
        <v>1</v>
      </c>
      <c r="N738" s="241" t="s">
        <v>48</v>
      </c>
      <c r="O738" s="87"/>
      <c r="P738" s="242">
        <f>O738*H738</f>
        <v>0</v>
      </c>
      <c r="Q738" s="242">
        <v>0</v>
      </c>
      <c r="R738" s="242">
        <f>Q738*H738</f>
        <v>0</v>
      </c>
      <c r="S738" s="242">
        <v>0</v>
      </c>
      <c r="T738" s="243">
        <f>S738*H738</f>
        <v>0</v>
      </c>
      <c r="AR738" s="244" t="s">
        <v>236</v>
      </c>
      <c r="AT738" s="244" t="s">
        <v>384</v>
      </c>
      <c r="AU738" s="244" t="s">
        <v>91</v>
      </c>
      <c r="AY738" s="17" t="s">
        <v>381</v>
      </c>
      <c r="BE738" s="245">
        <f>IF(N738="základní",J738,0)</f>
        <v>0</v>
      </c>
      <c r="BF738" s="245">
        <f>IF(N738="snížená",J738,0)</f>
        <v>0</v>
      </c>
      <c r="BG738" s="245">
        <f>IF(N738="zákl. přenesená",J738,0)</f>
        <v>0</v>
      </c>
      <c r="BH738" s="245">
        <f>IF(N738="sníž. přenesená",J738,0)</f>
        <v>0</v>
      </c>
      <c r="BI738" s="245">
        <f>IF(N738="nulová",J738,0)</f>
        <v>0</v>
      </c>
      <c r="BJ738" s="17" t="s">
        <v>91</v>
      </c>
      <c r="BK738" s="245">
        <f>ROUND(I738*H738,2)</f>
        <v>0</v>
      </c>
      <c r="BL738" s="17" t="s">
        <v>236</v>
      </c>
      <c r="BM738" s="244" t="s">
        <v>3634</v>
      </c>
    </row>
    <row r="739" s="1" customFormat="1" ht="16.5" customHeight="1">
      <c r="B739" s="39"/>
      <c r="C739" s="233" t="s">
        <v>2213</v>
      </c>
      <c r="D739" s="233" t="s">
        <v>384</v>
      </c>
      <c r="E739" s="234" t="s">
        <v>7642</v>
      </c>
      <c r="F739" s="235" t="s">
        <v>7643</v>
      </c>
      <c r="G739" s="236" t="s">
        <v>600</v>
      </c>
      <c r="H739" s="237">
        <v>1</v>
      </c>
      <c r="I739" s="238"/>
      <c r="J739" s="239">
        <f>ROUND(I739*H739,2)</f>
        <v>0</v>
      </c>
      <c r="K739" s="235" t="s">
        <v>539</v>
      </c>
      <c r="L739" s="44"/>
      <c r="M739" s="240" t="s">
        <v>1</v>
      </c>
      <c r="N739" s="241" t="s">
        <v>48</v>
      </c>
      <c r="O739" s="87"/>
      <c r="P739" s="242">
        <f>O739*H739</f>
        <v>0</v>
      </c>
      <c r="Q739" s="242">
        <v>0</v>
      </c>
      <c r="R739" s="242">
        <f>Q739*H739</f>
        <v>0</v>
      </c>
      <c r="S739" s="242">
        <v>0</v>
      </c>
      <c r="T739" s="243">
        <f>S739*H739</f>
        <v>0</v>
      </c>
      <c r="AR739" s="244" t="s">
        <v>236</v>
      </c>
      <c r="AT739" s="244" t="s">
        <v>384</v>
      </c>
      <c r="AU739" s="244" t="s">
        <v>91</v>
      </c>
      <c r="AY739" s="17" t="s">
        <v>381</v>
      </c>
      <c r="BE739" s="245">
        <f>IF(N739="základní",J739,0)</f>
        <v>0</v>
      </c>
      <c r="BF739" s="245">
        <f>IF(N739="snížená",J739,0)</f>
        <v>0</v>
      </c>
      <c r="BG739" s="245">
        <f>IF(N739="zákl. přenesená",J739,0)</f>
        <v>0</v>
      </c>
      <c r="BH739" s="245">
        <f>IF(N739="sníž. přenesená",J739,0)</f>
        <v>0</v>
      </c>
      <c r="BI739" s="245">
        <f>IF(N739="nulová",J739,0)</f>
        <v>0</v>
      </c>
      <c r="BJ739" s="17" t="s">
        <v>91</v>
      </c>
      <c r="BK739" s="245">
        <f>ROUND(I739*H739,2)</f>
        <v>0</v>
      </c>
      <c r="BL739" s="17" t="s">
        <v>236</v>
      </c>
      <c r="BM739" s="244" t="s">
        <v>3644</v>
      </c>
    </row>
    <row r="740" s="1" customFormat="1" ht="16.5" customHeight="1">
      <c r="B740" s="39"/>
      <c r="C740" s="233" t="s">
        <v>2217</v>
      </c>
      <c r="D740" s="233" t="s">
        <v>384</v>
      </c>
      <c r="E740" s="234" t="s">
        <v>7644</v>
      </c>
      <c r="F740" s="235" t="s">
        <v>7645</v>
      </c>
      <c r="G740" s="236" t="s">
        <v>600</v>
      </c>
      <c r="H740" s="237">
        <v>1</v>
      </c>
      <c r="I740" s="238"/>
      <c r="J740" s="239">
        <f>ROUND(I740*H740,2)</f>
        <v>0</v>
      </c>
      <c r="K740" s="235" t="s">
        <v>539</v>
      </c>
      <c r="L740" s="44"/>
      <c r="M740" s="240" t="s">
        <v>1</v>
      </c>
      <c r="N740" s="241" t="s">
        <v>48</v>
      </c>
      <c r="O740" s="87"/>
      <c r="P740" s="242">
        <f>O740*H740</f>
        <v>0</v>
      </c>
      <c r="Q740" s="242">
        <v>0</v>
      </c>
      <c r="R740" s="242">
        <f>Q740*H740</f>
        <v>0</v>
      </c>
      <c r="S740" s="242">
        <v>0</v>
      </c>
      <c r="T740" s="243">
        <f>S740*H740</f>
        <v>0</v>
      </c>
      <c r="AR740" s="244" t="s">
        <v>236</v>
      </c>
      <c r="AT740" s="244" t="s">
        <v>384</v>
      </c>
      <c r="AU740" s="244" t="s">
        <v>91</v>
      </c>
      <c r="AY740" s="17" t="s">
        <v>381</v>
      </c>
      <c r="BE740" s="245">
        <f>IF(N740="základní",J740,0)</f>
        <v>0</v>
      </c>
      <c r="BF740" s="245">
        <f>IF(N740="snížená",J740,0)</f>
        <v>0</v>
      </c>
      <c r="BG740" s="245">
        <f>IF(N740="zákl. přenesená",J740,0)</f>
        <v>0</v>
      </c>
      <c r="BH740" s="245">
        <f>IF(N740="sníž. přenesená",J740,0)</f>
        <v>0</v>
      </c>
      <c r="BI740" s="245">
        <f>IF(N740="nulová",J740,0)</f>
        <v>0</v>
      </c>
      <c r="BJ740" s="17" t="s">
        <v>91</v>
      </c>
      <c r="BK740" s="245">
        <f>ROUND(I740*H740,2)</f>
        <v>0</v>
      </c>
      <c r="BL740" s="17" t="s">
        <v>236</v>
      </c>
      <c r="BM740" s="244" t="s">
        <v>3656</v>
      </c>
    </row>
    <row r="741" s="11" customFormat="1" ht="25.92" customHeight="1">
      <c r="B741" s="217"/>
      <c r="C741" s="218"/>
      <c r="D741" s="219" t="s">
        <v>82</v>
      </c>
      <c r="E741" s="220" t="s">
        <v>7646</v>
      </c>
      <c r="F741" s="220" t="s">
        <v>7647</v>
      </c>
      <c r="G741" s="218"/>
      <c r="H741" s="218"/>
      <c r="I741" s="221"/>
      <c r="J741" s="222">
        <f>BK741</f>
        <v>0</v>
      </c>
      <c r="K741" s="218"/>
      <c r="L741" s="223"/>
      <c r="M741" s="224"/>
      <c r="N741" s="225"/>
      <c r="O741" s="225"/>
      <c r="P741" s="226">
        <f>P742</f>
        <v>0</v>
      </c>
      <c r="Q741" s="225"/>
      <c r="R741" s="226">
        <f>R742</f>
        <v>0</v>
      </c>
      <c r="S741" s="225"/>
      <c r="T741" s="227">
        <f>T742</f>
        <v>0</v>
      </c>
      <c r="AR741" s="228" t="s">
        <v>91</v>
      </c>
      <c r="AT741" s="229" t="s">
        <v>82</v>
      </c>
      <c r="AU741" s="229" t="s">
        <v>83</v>
      </c>
      <c r="AY741" s="228" t="s">
        <v>381</v>
      </c>
      <c r="BK741" s="230">
        <f>BK742</f>
        <v>0</v>
      </c>
    </row>
    <row r="742" s="1" customFormat="1" ht="16.5" customHeight="1">
      <c r="B742" s="39"/>
      <c r="C742" s="233" t="s">
        <v>2221</v>
      </c>
      <c r="D742" s="233" t="s">
        <v>384</v>
      </c>
      <c r="E742" s="234" t="s">
        <v>7648</v>
      </c>
      <c r="F742" s="235" t="s">
        <v>7649</v>
      </c>
      <c r="G742" s="236" t="s">
        <v>600</v>
      </c>
      <c r="H742" s="237">
        <v>5</v>
      </c>
      <c r="I742" s="238"/>
      <c r="J742" s="239">
        <f>ROUND(I742*H742,2)</f>
        <v>0</v>
      </c>
      <c r="K742" s="235" t="s">
        <v>6739</v>
      </c>
      <c r="L742" s="44"/>
      <c r="M742" s="240" t="s">
        <v>1</v>
      </c>
      <c r="N742" s="241" t="s">
        <v>48</v>
      </c>
      <c r="O742" s="87"/>
      <c r="P742" s="242">
        <f>O742*H742</f>
        <v>0</v>
      </c>
      <c r="Q742" s="242">
        <v>0</v>
      </c>
      <c r="R742" s="242">
        <f>Q742*H742</f>
        <v>0</v>
      </c>
      <c r="S742" s="242">
        <v>0</v>
      </c>
      <c r="T742" s="243">
        <f>S742*H742</f>
        <v>0</v>
      </c>
      <c r="AR742" s="244" t="s">
        <v>236</v>
      </c>
      <c r="AT742" s="244" t="s">
        <v>384</v>
      </c>
      <c r="AU742" s="244" t="s">
        <v>91</v>
      </c>
      <c r="AY742" s="17" t="s">
        <v>381</v>
      </c>
      <c r="BE742" s="245">
        <f>IF(N742="základní",J742,0)</f>
        <v>0</v>
      </c>
      <c r="BF742" s="245">
        <f>IF(N742="snížená",J742,0)</f>
        <v>0</v>
      </c>
      <c r="BG742" s="245">
        <f>IF(N742="zákl. přenesená",J742,0)</f>
        <v>0</v>
      </c>
      <c r="BH742" s="245">
        <f>IF(N742="sníž. přenesená",J742,0)</f>
        <v>0</v>
      </c>
      <c r="BI742" s="245">
        <f>IF(N742="nulová",J742,0)</f>
        <v>0</v>
      </c>
      <c r="BJ742" s="17" t="s">
        <v>91</v>
      </c>
      <c r="BK742" s="245">
        <f>ROUND(I742*H742,2)</f>
        <v>0</v>
      </c>
      <c r="BL742" s="17" t="s">
        <v>236</v>
      </c>
      <c r="BM742" s="244" t="s">
        <v>3668</v>
      </c>
    </row>
    <row r="743" s="11" customFormat="1" ht="25.92" customHeight="1">
      <c r="B743" s="217"/>
      <c r="C743" s="218"/>
      <c r="D743" s="219" t="s">
        <v>82</v>
      </c>
      <c r="E743" s="220" t="s">
        <v>7650</v>
      </c>
      <c r="F743" s="220" t="s">
        <v>7651</v>
      </c>
      <c r="G743" s="218"/>
      <c r="H743" s="218"/>
      <c r="I743" s="221"/>
      <c r="J743" s="222">
        <f>BK743</f>
        <v>0</v>
      </c>
      <c r="K743" s="218"/>
      <c r="L743" s="223"/>
      <c r="M743" s="224"/>
      <c r="N743" s="225"/>
      <c r="O743" s="225"/>
      <c r="P743" s="226">
        <f>SUM(P744:P745)</f>
        <v>0</v>
      </c>
      <c r="Q743" s="225"/>
      <c r="R743" s="226">
        <f>SUM(R744:R745)</f>
        <v>0</v>
      </c>
      <c r="S743" s="225"/>
      <c r="T743" s="227">
        <f>SUM(T744:T745)</f>
        <v>0</v>
      </c>
      <c r="AR743" s="228" t="s">
        <v>91</v>
      </c>
      <c r="AT743" s="229" t="s">
        <v>82</v>
      </c>
      <c r="AU743" s="229" t="s">
        <v>83</v>
      </c>
      <c r="AY743" s="228" t="s">
        <v>381</v>
      </c>
      <c r="BK743" s="230">
        <f>SUM(BK744:BK745)</f>
        <v>0</v>
      </c>
    </row>
    <row r="744" s="1" customFormat="1" ht="16.5" customHeight="1">
      <c r="B744" s="39"/>
      <c r="C744" s="233" t="s">
        <v>2224</v>
      </c>
      <c r="D744" s="233" t="s">
        <v>384</v>
      </c>
      <c r="E744" s="234" t="s">
        <v>7652</v>
      </c>
      <c r="F744" s="235" t="s">
        <v>7653</v>
      </c>
      <c r="G744" s="236" t="s">
        <v>600</v>
      </c>
      <c r="H744" s="237">
        <v>15</v>
      </c>
      <c r="I744" s="238"/>
      <c r="J744" s="239">
        <f>ROUND(I744*H744,2)</f>
        <v>0</v>
      </c>
      <c r="K744" s="235" t="s">
        <v>6739</v>
      </c>
      <c r="L744" s="44"/>
      <c r="M744" s="240" t="s">
        <v>1</v>
      </c>
      <c r="N744" s="241" t="s">
        <v>48</v>
      </c>
      <c r="O744" s="87"/>
      <c r="P744" s="242">
        <f>O744*H744</f>
        <v>0</v>
      </c>
      <c r="Q744" s="242">
        <v>0</v>
      </c>
      <c r="R744" s="242">
        <f>Q744*H744</f>
        <v>0</v>
      </c>
      <c r="S744" s="242">
        <v>0</v>
      </c>
      <c r="T744" s="243">
        <f>S744*H744</f>
        <v>0</v>
      </c>
      <c r="AR744" s="244" t="s">
        <v>236</v>
      </c>
      <c r="AT744" s="244" t="s">
        <v>384</v>
      </c>
      <c r="AU744" s="244" t="s">
        <v>91</v>
      </c>
      <c r="AY744" s="17" t="s">
        <v>381</v>
      </c>
      <c r="BE744" s="245">
        <f>IF(N744="základní",J744,0)</f>
        <v>0</v>
      </c>
      <c r="BF744" s="245">
        <f>IF(N744="snížená",J744,0)</f>
        <v>0</v>
      </c>
      <c r="BG744" s="245">
        <f>IF(N744="zákl. přenesená",J744,0)</f>
        <v>0</v>
      </c>
      <c r="BH744" s="245">
        <f>IF(N744="sníž. přenesená",J744,0)</f>
        <v>0</v>
      </c>
      <c r="BI744" s="245">
        <f>IF(N744="nulová",J744,0)</f>
        <v>0</v>
      </c>
      <c r="BJ744" s="17" t="s">
        <v>91</v>
      </c>
      <c r="BK744" s="245">
        <f>ROUND(I744*H744,2)</f>
        <v>0</v>
      </c>
      <c r="BL744" s="17" t="s">
        <v>236</v>
      </c>
      <c r="BM744" s="244" t="s">
        <v>3677</v>
      </c>
    </row>
    <row r="745" s="1" customFormat="1">
      <c r="B745" s="39"/>
      <c r="C745" s="40"/>
      <c r="D745" s="246" t="s">
        <v>391</v>
      </c>
      <c r="E745" s="40"/>
      <c r="F745" s="247" t="s">
        <v>7654</v>
      </c>
      <c r="G745" s="40"/>
      <c r="H745" s="40"/>
      <c r="I745" s="151"/>
      <c r="J745" s="40"/>
      <c r="K745" s="40"/>
      <c r="L745" s="44"/>
      <c r="M745" s="249"/>
      <c r="N745" s="250"/>
      <c r="O745" s="250"/>
      <c r="P745" s="250"/>
      <c r="Q745" s="250"/>
      <c r="R745" s="250"/>
      <c r="S745" s="250"/>
      <c r="T745" s="251"/>
      <c r="AT745" s="17" t="s">
        <v>391</v>
      </c>
      <c r="AU745" s="17" t="s">
        <v>91</v>
      </c>
    </row>
    <row r="746" s="1" customFormat="1" ht="6.96" customHeight="1">
      <c r="B746" s="62"/>
      <c r="C746" s="63"/>
      <c r="D746" s="63"/>
      <c r="E746" s="63"/>
      <c r="F746" s="63"/>
      <c r="G746" s="63"/>
      <c r="H746" s="63"/>
      <c r="I746" s="184"/>
      <c r="J746" s="63"/>
      <c r="K746" s="63"/>
      <c r="L746" s="44"/>
    </row>
  </sheetData>
  <sheetProtection sheet="1" autoFilter="0" formatColumns="0" formatRows="0" objects="1" scenarios="1" spinCount="100000" saltValue="WoXsnF/996HzRUq9r15jqbcuFuYlKOt1IHgYWwRGPIexK9PR4nVc8GulFxyfqQ5B8VoVpctNarm+qBwsni3LqA==" hashValue="EktGCwyrqacsDyxn4KZ+WZylLEYwaZjK74azit3oxzvSTXrQHkkn6uk6wt4FJiofkaAY70wtUm7Gdsy+dZq9TA==" algorithmName="SHA-512" password="E785"/>
  <autoFilter ref="C137:K745"/>
  <mergeCells count="12">
    <mergeCell ref="E7:H7"/>
    <mergeCell ref="E9:H9"/>
    <mergeCell ref="E11:H11"/>
    <mergeCell ref="E20:H20"/>
    <mergeCell ref="E29:H29"/>
    <mergeCell ref="E85:H85"/>
    <mergeCell ref="E87:H87"/>
    <mergeCell ref="E89:H89"/>
    <mergeCell ref="E126:H126"/>
    <mergeCell ref="E128:H128"/>
    <mergeCell ref="E130:H13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127</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7655</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ROUND(J129,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ROUND((SUM(BE129:BE250)),  2)</f>
        <v>0</v>
      </c>
      <c r="I35" s="165">
        <v>0.20999999999999999</v>
      </c>
      <c r="J35" s="164">
        <f>ROUND(((SUM(BE129:BE250))*I35),  2)</f>
        <v>0</v>
      </c>
      <c r="L35" s="44"/>
    </row>
    <row r="36" s="1" customFormat="1" ht="14.4" customHeight="1">
      <c r="B36" s="44"/>
      <c r="E36" s="149" t="s">
        <v>49</v>
      </c>
      <c r="F36" s="164">
        <f>ROUND((SUM(BF129:BF250)),  2)</f>
        <v>0</v>
      </c>
      <c r="I36" s="165">
        <v>0.14999999999999999</v>
      </c>
      <c r="J36" s="164">
        <f>ROUND(((SUM(BF129:BF250))*I36),  2)</f>
        <v>0</v>
      </c>
      <c r="L36" s="44"/>
    </row>
    <row r="37" hidden="1" s="1" customFormat="1" ht="14.4" customHeight="1">
      <c r="B37" s="44"/>
      <c r="E37" s="149" t="s">
        <v>50</v>
      </c>
      <c r="F37" s="164">
        <f>ROUND((SUM(BG129:BG250)),  2)</f>
        <v>0</v>
      </c>
      <c r="I37" s="165">
        <v>0.20999999999999999</v>
      </c>
      <c r="J37" s="164">
        <f>0</f>
        <v>0</v>
      </c>
      <c r="L37" s="44"/>
    </row>
    <row r="38" hidden="1" s="1" customFormat="1" ht="14.4" customHeight="1">
      <c r="B38" s="44"/>
      <c r="E38" s="149" t="s">
        <v>51</v>
      </c>
      <c r="F38" s="164">
        <f>ROUND((SUM(BH129:BH250)),  2)</f>
        <v>0</v>
      </c>
      <c r="I38" s="165">
        <v>0.14999999999999999</v>
      </c>
      <c r="J38" s="164">
        <f>0</f>
        <v>0</v>
      </c>
      <c r="L38" s="44"/>
    </row>
    <row r="39" hidden="1" s="1" customFormat="1" ht="14.4" customHeight="1">
      <c r="B39" s="44"/>
      <c r="E39" s="149" t="s">
        <v>52</v>
      </c>
      <c r="F39" s="164">
        <f>ROUND((SUM(BI129:BI250)),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110.52 - Chlazení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J129</f>
        <v>0</v>
      </c>
      <c r="K98" s="40"/>
      <c r="L98" s="44"/>
      <c r="AU98" s="17" t="s">
        <v>358</v>
      </c>
    </row>
    <row r="99" s="8" customFormat="1" ht="24.96" customHeight="1">
      <c r="B99" s="194"/>
      <c r="C99" s="195"/>
      <c r="D99" s="196" t="s">
        <v>7656</v>
      </c>
      <c r="E99" s="197"/>
      <c r="F99" s="197"/>
      <c r="G99" s="197"/>
      <c r="H99" s="197"/>
      <c r="I99" s="198"/>
      <c r="J99" s="199">
        <f>J130</f>
        <v>0</v>
      </c>
      <c r="K99" s="195"/>
      <c r="L99" s="200"/>
    </row>
    <row r="100" s="8" customFormat="1" ht="24.96" customHeight="1">
      <c r="B100" s="194"/>
      <c r="C100" s="195"/>
      <c r="D100" s="196" t="s">
        <v>7657</v>
      </c>
      <c r="E100" s="197"/>
      <c r="F100" s="197"/>
      <c r="G100" s="197"/>
      <c r="H100" s="197"/>
      <c r="I100" s="198"/>
      <c r="J100" s="199">
        <f>J150</f>
        <v>0</v>
      </c>
      <c r="K100" s="195"/>
      <c r="L100" s="200"/>
    </row>
    <row r="101" s="8" customFormat="1" ht="24.96" customHeight="1">
      <c r="B101" s="194"/>
      <c r="C101" s="195"/>
      <c r="D101" s="196" t="s">
        <v>7658</v>
      </c>
      <c r="E101" s="197"/>
      <c r="F101" s="197"/>
      <c r="G101" s="197"/>
      <c r="H101" s="197"/>
      <c r="I101" s="198"/>
      <c r="J101" s="199">
        <f>J158</f>
        <v>0</v>
      </c>
      <c r="K101" s="195"/>
      <c r="L101" s="200"/>
    </row>
    <row r="102" s="8" customFormat="1" ht="24.96" customHeight="1">
      <c r="B102" s="194"/>
      <c r="C102" s="195"/>
      <c r="D102" s="196" t="s">
        <v>7659</v>
      </c>
      <c r="E102" s="197"/>
      <c r="F102" s="197"/>
      <c r="G102" s="197"/>
      <c r="H102" s="197"/>
      <c r="I102" s="198"/>
      <c r="J102" s="199">
        <f>J168</f>
        <v>0</v>
      </c>
      <c r="K102" s="195"/>
      <c r="L102" s="200"/>
    </row>
    <row r="103" s="8" customFormat="1" ht="24.96" customHeight="1">
      <c r="B103" s="194"/>
      <c r="C103" s="195"/>
      <c r="D103" s="196" t="s">
        <v>7660</v>
      </c>
      <c r="E103" s="197"/>
      <c r="F103" s="197"/>
      <c r="G103" s="197"/>
      <c r="H103" s="197"/>
      <c r="I103" s="198"/>
      <c r="J103" s="199">
        <f>J188</f>
        <v>0</v>
      </c>
      <c r="K103" s="195"/>
      <c r="L103" s="200"/>
    </row>
    <row r="104" s="8" customFormat="1" ht="24.96" customHeight="1">
      <c r="B104" s="194"/>
      <c r="C104" s="195"/>
      <c r="D104" s="196" t="s">
        <v>7661</v>
      </c>
      <c r="E104" s="197"/>
      <c r="F104" s="197"/>
      <c r="G104" s="197"/>
      <c r="H104" s="197"/>
      <c r="I104" s="198"/>
      <c r="J104" s="199">
        <f>J238</f>
        <v>0</v>
      </c>
      <c r="K104" s="195"/>
      <c r="L104" s="200"/>
    </row>
    <row r="105" s="8" customFormat="1" ht="24.96" customHeight="1">
      <c r="B105" s="194"/>
      <c r="C105" s="195"/>
      <c r="D105" s="196" t="s">
        <v>7662</v>
      </c>
      <c r="E105" s="197"/>
      <c r="F105" s="197"/>
      <c r="G105" s="197"/>
      <c r="H105" s="197"/>
      <c r="I105" s="198"/>
      <c r="J105" s="199">
        <f>J240</f>
        <v>0</v>
      </c>
      <c r="K105" s="195"/>
      <c r="L105" s="200"/>
    </row>
    <row r="106" s="8" customFormat="1" ht="24.96" customHeight="1">
      <c r="B106" s="194"/>
      <c r="C106" s="195"/>
      <c r="D106" s="196" t="s">
        <v>7663</v>
      </c>
      <c r="E106" s="197"/>
      <c r="F106" s="197"/>
      <c r="G106" s="197"/>
      <c r="H106" s="197"/>
      <c r="I106" s="198"/>
      <c r="J106" s="199">
        <f>J243</f>
        <v>0</v>
      </c>
      <c r="K106" s="195"/>
      <c r="L106" s="200"/>
    </row>
    <row r="107" s="8" customFormat="1" ht="24.96" customHeight="1">
      <c r="B107" s="194"/>
      <c r="C107" s="195"/>
      <c r="D107" s="196" t="s">
        <v>7664</v>
      </c>
      <c r="E107" s="197"/>
      <c r="F107" s="197"/>
      <c r="G107" s="197"/>
      <c r="H107" s="197"/>
      <c r="I107" s="198"/>
      <c r="J107" s="199">
        <f>J247</f>
        <v>0</v>
      </c>
      <c r="K107" s="195"/>
      <c r="L107" s="200"/>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366</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U21 – UJEP Výstavba výukových prostor Fakulty zdravotnických studií</v>
      </c>
      <c r="F117" s="32"/>
      <c r="G117" s="32"/>
      <c r="H117" s="32"/>
      <c r="I117" s="151"/>
      <c r="J117" s="40"/>
      <c r="K117" s="40"/>
      <c r="L117" s="44"/>
    </row>
    <row r="118" ht="12" customHeight="1">
      <c r="B118" s="21"/>
      <c r="C118" s="32" t="s">
        <v>352</v>
      </c>
      <c r="D118" s="22"/>
      <c r="E118" s="22"/>
      <c r="F118" s="22"/>
      <c r="G118" s="22"/>
      <c r="H118" s="22"/>
      <c r="I118" s="143"/>
      <c r="J118" s="22"/>
      <c r="K118" s="22"/>
      <c r="L118" s="20"/>
    </row>
    <row r="119" s="1" customFormat="1" ht="16.5" customHeight="1">
      <c r="B119" s="39"/>
      <c r="C119" s="40"/>
      <c r="D119" s="40"/>
      <c r="E119" s="188" t="s">
        <v>457</v>
      </c>
      <c r="F119" s="40"/>
      <c r="G119" s="40"/>
      <c r="H119" s="40"/>
      <c r="I119" s="151"/>
      <c r="J119" s="40"/>
      <c r="K119" s="40"/>
      <c r="L119" s="44"/>
    </row>
    <row r="120" s="1" customFormat="1" ht="12" customHeight="1">
      <c r="B120" s="39"/>
      <c r="C120" s="32" t="s">
        <v>458</v>
      </c>
      <c r="D120" s="40"/>
      <c r="E120" s="40"/>
      <c r="F120" s="40"/>
      <c r="G120" s="40"/>
      <c r="H120" s="40"/>
      <c r="I120" s="151"/>
      <c r="J120" s="40"/>
      <c r="K120" s="40"/>
      <c r="L120" s="44"/>
    </row>
    <row r="121" s="1" customFormat="1" ht="16.5" customHeight="1">
      <c r="B121" s="39"/>
      <c r="C121" s="40"/>
      <c r="D121" s="40"/>
      <c r="E121" s="72" t="str">
        <f>E11</f>
        <v>110.52 - Chlazení</v>
      </c>
      <c r="F121" s="40"/>
      <c r="G121" s="40"/>
      <c r="H121" s="40"/>
      <c r="I121" s="151"/>
      <c r="J121" s="40"/>
      <c r="K121" s="40"/>
      <c r="L121" s="44"/>
    </row>
    <row r="122" s="1" customFormat="1" ht="6.96" customHeight="1">
      <c r="B122" s="39"/>
      <c r="C122" s="40"/>
      <c r="D122" s="40"/>
      <c r="E122" s="40"/>
      <c r="F122" s="40"/>
      <c r="G122" s="40"/>
      <c r="H122" s="40"/>
      <c r="I122" s="151"/>
      <c r="J122" s="40"/>
      <c r="K122" s="40"/>
      <c r="L122" s="44"/>
    </row>
    <row r="123" s="1" customFormat="1" ht="12" customHeight="1">
      <c r="B123" s="39"/>
      <c r="C123" s="32" t="s">
        <v>22</v>
      </c>
      <c r="D123" s="40"/>
      <c r="E123" s="40"/>
      <c r="F123" s="27" t="str">
        <f>F14</f>
        <v xml:space="preserve"> </v>
      </c>
      <c r="G123" s="40"/>
      <c r="H123" s="40"/>
      <c r="I123" s="153" t="s">
        <v>24</v>
      </c>
      <c r="J123" s="75" t="str">
        <f>IF(J14="","",J14)</f>
        <v>22. 1. 2020</v>
      </c>
      <c r="K123" s="40"/>
      <c r="L123" s="44"/>
    </row>
    <row r="124" s="1" customFormat="1" ht="6.96" customHeight="1">
      <c r="B124" s="39"/>
      <c r="C124" s="40"/>
      <c r="D124" s="40"/>
      <c r="E124" s="40"/>
      <c r="F124" s="40"/>
      <c r="G124" s="40"/>
      <c r="H124" s="40"/>
      <c r="I124" s="151"/>
      <c r="J124" s="40"/>
      <c r="K124" s="40"/>
      <c r="L124" s="44"/>
    </row>
    <row r="125" s="1" customFormat="1" ht="27.9" customHeight="1">
      <c r="B125" s="39"/>
      <c r="C125" s="32" t="s">
        <v>30</v>
      </c>
      <c r="D125" s="40"/>
      <c r="E125" s="40"/>
      <c r="F125" s="27" t="str">
        <f>E17</f>
        <v>Univerzita Jana Evangelisty Purkyně v Ústí n.Labem</v>
      </c>
      <c r="G125" s="40"/>
      <c r="H125" s="40"/>
      <c r="I125" s="153" t="s">
        <v>36</v>
      </c>
      <c r="J125" s="37" t="str">
        <f>E23</f>
        <v>CHVÁLEK ATELIÉR s.r.o.</v>
      </c>
      <c r="K125" s="40"/>
      <c r="L125" s="44"/>
    </row>
    <row r="126" s="1" customFormat="1" ht="15.15" customHeight="1">
      <c r="B126" s="39"/>
      <c r="C126" s="32" t="s">
        <v>34</v>
      </c>
      <c r="D126" s="40"/>
      <c r="E126" s="40"/>
      <c r="F126" s="27" t="str">
        <f>IF(E20="","",E20)</f>
        <v>Vyplň údaj</v>
      </c>
      <c r="G126" s="40"/>
      <c r="H126" s="40"/>
      <c r="I126" s="153" t="s">
        <v>39</v>
      </c>
      <c r="J126" s="37" t="str">
        <f>E26</f>
        <v xml:space="preserve"> </v>
      </c>
      <c r="K126" s="40"/>
      <c r="L126" s="44"/>
    </row>
    <row r="127" s="1" customFormat="1" ht="10.32" customHeight="1">
      <c r="B127" s="39"/>
      <c r="C127" s="40"/>
      <c r="D127" s="40"/>
      <c r="E127" s="40"/>
      <c r="F127" s="40"/>
      <c r="G127" s="40"/>
      <c r="H127" s="40"/>
      <c r="I127" s="151"/>
      <c r="J127" s="40"/>
      <c r="K127" s="40"/>
      <c r="L127" s="44"/>
    </row>
    <row r="128" s="10" customFormat="1" ht="29.28" customHeight="1">
      <c r="B128" s="207"/>
      <c r="C128" s="208" t="s">
        <v>367</v>
      </c>
      <c r="D128" s="209" t="s">
        <v>68</v>
      </c>
      <c r="E128" s="209" t="s">
        <v>64</v>
      </c>
      <c r="F128" s="209" t="s">
        <v>65</v>
      </c>
      <c r="G128" s="209" t="s">
        <v>368</v>
      </c>
      <c r="H128" s="209" t="s">
        <v>369</v>
      </c>
      <c r="I128" s="210" t="s">
        <v>370</v>
      </c>
      <c r="J128" s="209" t="s">
        <v>356</v>
      </c>
      <c r="K128" s="211" t="s">
        <v>371</v>
      </c>
      <c r="L128" s="212"/>
      <c r="M128" s="96" t="s">
        <v>1</v>
      </c>
      <c r="N128" s="97" t="s">
        <v>47</v>
      </c>
      <c r="O128" s="97" t="s">
        <v>372</v>
      </c>
      <c r="P128" s="97" t="s">
        <v>373</v>
      </c>
      <c r="Q128" s="97" t="s">
        <v>374</v>
      </c>
      <c r="R128" s="97" t="s">
        <v>375</v>
      </c>
      <c r="S128" s="97" t="s">
        <v>376</v>
      </c>
      <c r="T128" s="98" t="s">
        <v>377</v>
      </c>
    </row>
    <row r="129" s="1" customFormat="1" ht="22.8" customHeight="1">
      <c r="B129" s="39"/>
      <c r="C129" s="103" t="s">
        <v>378</v>
      </c>
      <c r="D129" s="40"/>
      <c r="E129" s="40"/>
      <c r="F129" s="40"/>
      <c r="G129" s="40"/>
      <c r="H129" s="40"/>
      <c r="I129" s="151"/>
      <c r="J129" s="213">
        <f>BK129</f>
        <v>0</v>
      </c>
      <c r="K129" s="40"/>
      <c r="L129" s="44"/>
      <c r="M129" s="99"/>
      <c r="N129" s="100"/>
      <c r="O129" s="100"/>
      <c r="P129" s="214">
        <f>P130+P150+P158+P168+P188+P238+P240+P243+P247</f>
        <v>0</v>
      </c>
      <c r="Q129" s="100"/>
      <c r="R129" s="214">
        <f>R130+R150+R158+R168+R188+R238+R240+R243+R247</f>
        <v>0</v>
      </c>
      <c r="S129" s="100"/>
      <c r="T129" s="215">
        <f>T130+T150+T158+T168+T188+T238+T240+T243+T247</f>
        <v>0</v>
      </c>
      <c r="AT129" s="17" t="s">
        <v>82</v>
      </c>
      <c r="AU129" s="17" t="s">
        <v>358</v>
      </c>
      <c r="BK129" s="216">
        <f>BK130+BK150+BK158+BK168+BK188+BK238+BK240+BK243+BK247</f>
        <v>0</v>
      </c>
    </row>
    <row r="130" s="11" customFormat="1" ht="25.92" customHeight="1">
      <c r="B130" s="217"/>
      <c r="C130" s="218"/>
      <c r="D130" s="219" t="s">
        <v>82</v>
      </c>
      <c r="E130" s="220" t="s">
        <v>1382</v>
      </c>
      <c r="F130" s="220" t="s">
        <v>1383</v>
      </c>
      <c r="G130" s="218"/>
      <c r="H130" s="218"/>
      <c r="I130" s="221"/>
      <c r="J130" s="222">
        <f>BK130</f>
        <v>0</v>
      </c>
      <c r="K130" s="218"/>
      <c r="L130" s="223"/>
      <c r="M130" s="224"/>
      <c r="N130" s="225"/>
      <c r="O130" s="225"/>
      <c r="P130" s="226">
        <f>SUM(P131:P149)</f>
        <v>0</v>
      </c>
      <c r="Q130" s="225"/>
      <c r="R130" s="226">
        <f>SUM(R131:R149)</f>
        <v>0</v>
      </c>
      <c r="S130" s="225"/>
      <c r="T130" s="227">
        <f>SUM(T131:T149)</f>
        <v>0</v>
      </c>
      <c r="AR130" s="228" t="s">
        <v>93</v>
      </c>
      <c r="AT130" s="229" t="s">
        <v>82</v>
      </c>
      <c r="AU130" s="229" t="s">
        <v>83</v>
      </c>
      <c r="AY130" s="228" t="s">
        <v>381</v>
      </c>
      <c r="BK130" s="230">
        <f>SUM(BK131:BK149)</f>
        <v>0</v>
      </c>
    </row>
    <row r="131" s="1" customFormat="1" ht="16.5" customHeight="1">
      <c r="B131" s="39"/>
      <c r="C131" s="233" t="s">
        <v>91</v>
      </c>
      <c r="D131" s="233" t="s">
        <v>384</v>
      </c>
      <c r="E131" s="234" t="s">
        <v>7665</v>
      </c>
      <c r="F131" s="235" t="s">
        <v>7666</v>
      </c>
      <c r="G131" s="236" t="s">
        <v>673</v>
      </c>
      <c r="H131" s="237">
        <v>1655</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579</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579</v>
      </c>
      <c r="BM131" s="244" t="s">
        <v>93</v>
      </c>
    </row>
    <row r="132" s="1" customFormat="1" ht="16.5" customHeight="1">
      <c r="B132" s="39"/>
      <c r="C132" s="233" t="s">
        <v>93</v>
      </c>
      <c r="D132" s="233" t="s">
        <v>384</v>
      </c>
      <c r="E132" s="234" t="s">
        <v>7667</v>
      </c>
      <c r="F132" s="235" t="s">
        <v>7668</v>
      </c>
      <c r="G132" s="236" t="s">
        <v>548</v>
      </c>
      <c r="H132" s="237">
        <v>140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579</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579</v>
      </c>
      <c r="BM132" s="244" t="s">
        <v>236</v>
      </c>
    </row>
    <row r="133" s="1" customFormat="1" ht="16.5" customHeight="1">
      <c r="B133" s="39"/>
      <c r="C133" s="233" t="s">
        <v>133</v>
      </c>
      <c r="D133" s="233" t="s">
        <v>384</v>
      </c>
      <c r="E133" s="234" t="s">
        <v>7669</v>
      </c>
      <c r="F133" s="235" t="s">
        <v>7670</v>
      </c>
      <c r="G133" s="236" t="s">
        <v>548</v>
      </c>
      <c r="H133" s="237">
        <v>240</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579</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579</v>
      </c>
      <c r="BM133" s="244" t="s">
        <v>413</v>
      </c>
    </row>
    <row r="134" s="1" customFormat="1" ht="16.5" customHeight="1">
      <c r="B134" s="39"/>
      <c r="C134" s="233" t="s">
        <v>236</v>
      </c>
      <c r="D134" s="233" t="s">
        <v>384</v>
      </c>
      <c r="E134" s="234" t="s">
        <v>7671</v>
      </c>
      <c r="F134" s="235" t="s">
        <v>7672</v>
      </c>
      <c r="G134" s="236" t="s">
        <v>548</v>
      </c>
      <c r="H134" s="237">
        <v>220</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579</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579</v>
      </c>
      <c r="BM134" s="244" t="s">
        <v>423</v>
      </c>
    </row>
    <row r="135" s="1" customFormat="1" ht="16.5" customHeight="1">
      <c r="B135" s="39"/>
      <c r="C135" s="233" t="s">
        <v>380</v>
      </c>
      <c r="D135" s="233" t="s">
        <v>384</v>
      </c>
      <c r="E135" s="234" t="s">
        <v>7673</v>
      </c>
      <c r="F135" s="235" t="s">
        <v>7674</v>
      </c>
      <c r="G135" s="236" t="s">
        <v>548</v>
      </c>
      <c r="H135" s="237">
        <v>260</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579</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579</v>
      </c>
      <c r="BM135" s="244" t="s">
        <v>434</v>
      </c>
    </row>
    <row r="136" s="1" customFormat="1" ht="16.5" customHeight="1">
      <c r="B136" s="39"/>
      <c r="C136" s="233" t="s">
        <v>413</v>
      </c>
      <c r="D136" s="233" t="s">
        <v>384</v>
      </c>
      <c r="E136" s="234" t="s">
        <v>7675</v>
      </c>
      <c r="F136" s="235" t="s">
        <v>7676</v>
      </c>
      <c r="G136" s="236" t="s">
        <v>548</v>
      </c>
      <c r="H136" s="237">
        <v>260</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579</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579</v>
      </c>
      <c r="BM136" s="244" t="s">
        <v>446</v>
      </c>
    </row>
    <row r="137" s="1" customFormat="1" ht="16.5" customHeight="1">
      <c r="B137" s="39"/>
      <c r="C137" s="233" t="s">
        <v>418</v>
      </c>
      <c r="D137" s="233" t="s">
        <v>384</v>
      </c>
      <c r="E137" s="234" t="s">
        <v>7677</v>
      </c>
      <c r="F137" s="235" t="s">
        <v>7678</v>
      </c>
      <c r="G137" s="236" t="s">
        <v>548</v>
      </c>
      <c r="H137" s="237">
        <v>70</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579</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579</v>
      </c>
      <c r="BM137" s="244" t="s">
        <v>567</v>
      </c>
    </row>
    <row r="138" s="1" customFormat="1" ht="16.5" customHeight="1">
      <c r="B138" s="39"/>
      <c r="C138" s="233" t="s">
        <v>423</v>
      </c>
      <c r="D138" s="233" t="s">
        <v>384</v>
      </c>
      <c r="E138" s="234" t="s">
        <v>7679</v>
      </c>
      <c r="F138" s="235" t="s">
        <v>7680</v>
      </c>
      <c r="G138" s="236" t="s">
        <v>548</v>
      </c>
      <c r="H138" s="237">
        <v>110</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579</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579</v>
      </c>
      <c r="BM138" s="244" t="s">
        <v>579</v>
      </c>
    </row>
    <row r="139" s="1" customFormat="1" ht="16.5" customHeight="1">
      <c r="B139" s="39"/>
      <c r="C139" s="233" t="s">
        <v>430</v>
      </c>
      <c r="D139" s="233" t="s">
        <v>384</v>
      </c>
      <c r="E139" s="234" t="s">
        <v>7681</v>
      </c>
      <c r="F139" s="235" t="s">
        <v>7682</v>
      </c>
      <c r="G139" s="236" t="s">
        <v>548</v>
      </c>
      <c r="H139" s="237">
        <v>90</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579</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579</v>
      </c>
      <c r="BM139" s="244" t="s">
        <v>592</v>
      </c>
    </row>
    <row r="140" s="1" customFormat="1" ht="16.5" customHeight="1">
      <c r="B140" s="39"/>
      <c r="C140" s="233" t="s">
        <v>434</v>
      </c>
      <c r="D140" s="233" t="s">
        <v>384</v>
      </c>
      <c r="E140" s="234" t="s">
        <v>7683</v>
      </c>
      <c r="F140" s="235" t="s">
        <v>7684</v>
      </c>
      <c r="G140" s="236" t="s">
        <v>548</v>
      </c>
      <c r="H140" s="237">
        <v>220</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579</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579</v>
      </c>
      <c r="BM140" s="244" t="s">
        <v>602</v>
      </c>
    </row>
    <row r="141" s="1" customFormat="1" ht="16.5" customHeight="1">
      <c r="B141" s="39"/>
      <c r="C141" s="233" t="s">
        <v>439</v>
      </c>
      <c r="D141" s="233" t="s">
        <v>384</v>
      </c>
      <c r="E141" s="234" t="s">
        <v>7685</v>
      </c>
      <c r="F141" s="235" t="s">
        <v>7686</v>
      </c>
      <c r="G141" s="236" t="s">
        <v>548</v>
      </c>
      <c r="H141" s="237">
        <v>45</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579</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579</v>
      </c>
      <c r="BM141" s="244" t="s">
        <v>609</v>
      </c>
    </row>
    <row r="142" s="1" customFormat="1" ht="16.5" customHeight="1">
      <c r="B142" s="39"/>
      <c r="C142" s="233" t="s">
        <v>446</v>
      </c>
      <c r="D142" s="233" t="s">
        <v>384</v>
      </c>
      <c r="E142" s="234" t="s">
        <v>7687</v>
      </c>
      <c r="F142" s="235" t="s">
        <v>7688</v>
      </c>
      <c r="G142" s="236" t="s">
        <v>556</v>
      </c>
      <c r="H142" s="237">
        <v>261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579</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579</v>
      </c>
      <c r="BM142" s="244" t="s">
        <v>617</v>
      </c>
    </row>
    <row r="143" s="1" customFormat="1" ht="16.5" customHeight="1">
      <c r="B143" s="39"/>
      <c r="C143" s="233" t="s">
        <v>453</v>
      </c>
      <c r="D143" s="233" t="s">
        <v>384</v>
      </c>
      <c r="E143" s="234" t="s">
        <v>7689</v>
      </c>
      <c r="F143" s="235" t="s">
        <v>7690</v>
      </c>
      <c r="G143" s="236" t="s">
        <v>7691</v>
      </c>
      <c r="H143" s="237">
        <v>246</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579</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579</v>
      </c>
      <c r="BM143" s="244" t="s">
        <v>625</v>
      </c>
    </row>
    <row r="144" s="1" customFormat="1" ht="16.5" customHeight="1">
      <c r="B144" s="39"/>
      <c r="C144" s="233" t="s">
        <v>567</v>
      </c>
      <c r="D144" s="233" t="s">
        <v>384</v>
      </c>
      <c r="E144" s="234" t="s">
        <v>7692</v>
      </c>
      <c r="F144" s="235" t="s">
        <v>7693</v>
      </c>
      <c r="G144" s="236" t="s">
        <v>7691</v>
      </c>
      <c r="H144" s="237">
        <v>15</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579</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579</v>
      </c>
      <c r="BM144" s="244" t="s">
        <v>633</v>
      </c>
    </row>
    <row r="145" s="1" customFormat="1" ht="16.5" customHeight="1">
      <c r="B145" s="39"/>
      <c r="C145" s="233" t="s">
        <v>8</v>
      </c>
      <c r="D145" s="233" t="s">
        <v>384</v>
      </c>
      <c r="E145" s="234" t="s">
        <v>7694</v>
      </c>
      <c r="F145" s="235" t="s">
        <v>7695</v>
      </c>
      <c r="G145" s="236" t="s">
        <v>556</v>
      </c>
      <c r="H145" s="237">
        <v>167</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579</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579</v>
      </c>
      <c r="BM145" s="244" t="s">
        <v>641</v>
      </c>
    </row>
    <row r="146" s="1" customFormat="1" ht="16.5" customHeight="1">
      <c r="B146" s="39"/>
      <c r="C146" s="233" t="s">
        <v>579</v>
      </c>
      <c r="D146" s="233" t="s">
        <v>384</v>
      </c>
      <c r="E146" s="234" t="s">
        <v>7696</v>
      </c>
      <c r="F146" s="235" t="s">
        <v>7697</v>
      </c>
      <c r="G146" s="236" t="s">
        <v>7691</v>
      </c>
      <c r="H146" s="237">
        <v>167</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579</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579</v>
      </c>
      <c r="BM146" s="244" t="s">
        <v>653</v>
      </c>
    </row>
    <row r="147" s="1" customFormat="1" ht="16.5" customHeight="1">
      <c r="B147" s="39"/>
      <c r="C147" s="233" t="s">
        <v>587</v>
      </c>
      <c r="D147" s="233" t="s">
        <v>384</v>
      </c>
      <c r="E147" s="234" t="s">
        <v>7698</v>
      </c>
      <c r="F147" s="235" t="s">
        <v>7699</v>
      </c>
      <c r="G147" s="236" t="s">
        <v>556</v>
      </c>
      <c r="H147" s="237">
        <v>18</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579</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579</v>
      </c>
      <c r="BM147" s="244" t="s">
        <v>664</v>
      </c>
    </row>
    <row r="148" s="1" customFormat="1" ht="16.5" customHeight="1">
      <c r="B148" s="39"/>
      <c r="C148" s="233" t="s">
        <v>592</v>
      </c>
      <c r="D148" s="233" t="s">
        <v>384</v>
      </c>
      <c r="E148" s="234" t="s">
        <v>7700</v>
      </c>
      <c r="F148" s="235" t="s">
        <v>7701</v>
      </c>
      <c r="G148" s="236" t="s">
        <v>7691</v>
      </c>
      <c r="H148" s="237">
        <v>18</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579</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579</v>
      </c>
      <c r="BM148" s="244" t="s">
        <v>676</v>
      </c>
    </row>
    <row r="149" s="1" customFormat="1" ht="16.5" customHeight="1">
      <c r="B149" s="39"/>
      <c r="C149" s="233" t="s">
        <v>597</v>
      </c>
      <c r="D149" s="233" t="s">
        <v>384</v>
      </c>
      <c r="E149" s="234" t="s">
        <v>7702</v>
      </c>
      <c r="F149" s="235" t="s">
        <v>7703</v>
      </c>
      <c r="G149" s="236" t="s">
        <v>7704</v>
      </c>
      <c r="H149" s="237">
        <v>30</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579</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579</v>
      </c>
      <c r="BM149" s="244" t="s">
        <v>693</v>
      </c>
    </row>
    <row r="150" s="11" customFormat="1" ht="25.92" customHeight="1">
      <c r="B150" s="217"/>
      <c r="C150" s="218"/>
      <c r="D150" s="219" t="s">
        <v>82</v>
      </c>
      <c r="E150" s="220" t="s">
        <v>4951</v>
      </c>
      <c r="F150" s="220" t="s">
        <v>4952</v>
      </c>
      <c r="G150" s="218"/>
      <c r="H150" s="218"/>
      <c r="I150" s="221"/>
      <c r="J150" s="222">
        <f>BK150</f>
        <v>0</v>
      </c>
      <c r="K150" s="218"/>
      <c r="L150" s="223"/>
      <c r="M150" s="224"/>
      <c r="N150" s="225"/>
      <c r="O150" s="225"/>
      <c r="P150" s="226">
        <f>SUM(P151:P157)</f>
        <v>0</v>
      </c>
      <c r="Q150" s="225"/>
      <c r="R150" s="226">
        <f>SUM(R151:R157)</f>
        <v>0</v>
      </c>
      <c r="S150" s="225"/>
      <c r="T150" s="227">
        <f>SUM(T151:T157)</f>
        <v>0</v>
      </c>
      <c r="AR150" s="228" t="s">
        <v>93</v>
      </c>
      <c r="AT150" s="229" t="s">
        <v>82</v>
      </c>
      <c r="AU150" s="229" t="s">
        <v>83</v>
      </c>
      <c r="AY150" s="228" t="s">
        <v>381</v>
      </c>
      <c r="BK150" s="230">
        <f>SUM(BK151:BK157)</f>
        <v>0</v>
      </c>
    </row>
    <row r="151" s="1" customFormat="1" ht="16.5" customHeight="1">
      <c r="B151" s="39"/>
      <c r="C151" s="233" t="s">
        <v>602</v>
      </c>
      <c r="D151" s="233" t="s">
        <v>384</v>
      </c>
      <c r="E151" s="234" t="s">
        <v>7705</v>
      </c>
      <c r="F151" s="235" t="s">
        <v>7706</v>
      </c>
      <c r="G151" s="236" t="s">
        <v>673</v>
      </c>
      <c r="H151" s="237">
        <v>220</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579</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579</v>
      </c>
      <c r="BM151" s="244" t="s">
        <v>703</v>
      </c>
    </row>
    <row r="152" s="1" customFormat="1" ht="16.5" customHeight="1">
      <c r="B152" s="39"/>
      <c r="C152" s="233" t="s">
        <v>7</v>
      </c>
      <c r="D152" s="233" t="s">
        <v>384</v>
      </c>
      <c r="E152" s="234" t="s">
        <v>7707</v>
      </c>
      <c r="F152" s="235" t="s">
        <v>7708</v>
      </c>
      <c r="G152" s="236" t="s">
        <v>673</v>
      </c>
      <c r="H152" s="237">
        <v>220</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579</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579</v>
      </c>
      <c r="BM152" s="244" t="s">
        <v>721</v>
      </c>
    </row>
    <row r="153" s="1" customFormat="1" ht="16.5" customHeight="1">
      <c r="B153" s="39"/>
      <c r="C153" s="233" t="s">
        <v>609</v>
      </c>
      <c r="D153" s="233" t="s">
        <v>384</v>
      </c>
      <c r="E153" s="234" t="s">
        <v>7709</v>
      </c>
      <c r="F153" s="235" t="s">
        <v>7710</v>
      </c>
      <c r="G153" s="236" t="s">
        <v>673</v>
      </c>
      <c r="H153" s="237">
        <v>45</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579</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579</v>
      </c>
      <c r="BM153" s="244" t="s">
        <v>739</v>
      </c>
    </row>
    <row r="154" s="1" customFormat="1" ht="16.5" customHeight="1">
      <c r="B154" s="39"/>
      <c r="C154" s="233" t="s">
        <v>613</v>
      </c>
      <c r="D154" s="233" t="s">
        <v>384</v>
      </c>
      <c r="E154" s="234" t="s">
        <v>7711</v>
      </c>
      <c r="F154" s="235" t="s">
        <v>7712</v>
      </c>
      <c r="G154" s="236" t="s">
        <v>673</v>
      </c>
      <c r="H154" s="237">
        <v>45</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579</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579</v>
      </c>
      <c r="BM154" s="244" t="s">
        <v>748</v>
      </c>
    </row>
    <row r="155" s="1" customFormat="1" ht="16.5" customHeight="1">
      <c r="B155" s="39"/>
      <c r="C155" s="233" t="s">
        <v>617</v>
      </c>
      <c r="D155" s="233" t="s">
        <v>384</v>
      </c>
      <c r="E155" s="234" t="s">
        <v>7713</v>
      </c>
      <c r="F155" s="235" t="s">
        <v>7714</v>
      </c>
      <c r="G155" s="236" t="s">
        <v>673</v>
      </c>
      <c r="H155" s="237">
        <v>270</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579</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579</v>
      </c>
      <c r="BM155" s="244" t="s">
        <v>758</v>
      </c>
    </row>
    <row r="156" s="1" customFormat="1" ht="16.5" customHeight="1">
      <c r="B156" s="39"/>
      <c r="C156" s="233" t="s">
        <v>621</v>
      </c>
      <c r="D156" s="233" t="s">
        <v>384</v>
      </c>
      <c r="E156" s="234" t="s">
        <v>7715</v>
      </c>
      <c r="F156" s="235" t="s">
        <v>7716</v>
      </c>
      <c r="G156" s="236" t="s">
        <v>673</v>
      </c>
      <c r="H156" s="237">
        <v>270</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579</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579</v>
      </c>
      <c r="BM156" s="244" t="s">
        <v>768</v>
      </c>
    </row>
    <row r="157" s="1" customFormat="1" ht="16.5" customHeight="1">
      <c r="B157" s="39"/>
      <c r="C157" s="233" t="s">
        <v>625</v>
      </c>
      <c r="D157" s="233" t="s">
        <v>384</v>
      </c>
      <c r="E157" s="234" t="s">
        <v>5219</v>
      </c>
      <c r="F157" s="235" t="s">
        <v>7717</v>
      </c>
      <c r="G157" s="236" t="s">
        <v>538</v>
      </c>
      <c r="H157" s="237">
        <v>3.3860000000000001</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579</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579</v>
      </c>
      <c r="BM157" s="244" t="s">
        <v>779</v>
      </c>
    </row>
    <row r="158" s="11" customFormat="1" ht="25.92" customHeight="1">
      <c r="B158" s="217"/>
      <c r="C158" s="218"/>
      <c r="D158" s="219" t="s">
        <v>82</v>
      </c>
      <c r="E158" s="220" t="s">
        <v>6298</v>
      </c>
      <c r="F158" s="220" t="s">
        <v>7718</v>
      </c>
      <c r="G158" s="218"/>
      <c r="H158" s="218"/>
      <c r="I158" s="221"/>
      <c r="J158" s="222">
        <f>BK158</f>
        <v>0</v>
      </c>
      <c r="K158" s="218"/>
      <c r="L158" s="223"/>
      <c r="M158" s="224"/>
      <c r="N158" s="225"/>
      <c r="O158" s="225"/>
      <c r="P158" s="226">
        <f>SUM(P159:P167)</f>
        <v>0</v>
      </c>
      <c r="Q158" s="225"/>
      <c r="R158" s="226">
        <f>SUM(R159:R167)</f>
        <v>0</v>
      </c>
      <c r="S158" s="225"/>
      <c r="T158" s="227">
        <f>SUM(T159:T167)</f>
        <v>0</v>
      </c>
      <c r="AR158" s="228" t="s">
        <v>93</v>
      </c>
      <c r="AT158" s="229" t="s">
        <v>82</v>
      </c>
      <c r="AU158" s="229" t="s">
        <v>83</v>
      </c>
      <c r="AY158" s="228" t="s">
        <v>381</v>
      </c>
      <c r="BK158" s="230">
        <f>SUM(BK159:BK167)</f>
        <v>0</v>
      </c>
    </row>
    <row r="159" s="1" customFormat="1" ht="16.5" customHeight="1">
      <c r="B159" s="39"/>
      <c r="C159" s="233" t="s">
        <v>629</v>
      </c>
      <c r="D159" s="233" t="s">
        <v>384</v>
      </c>
      <c r="E159" s="234" t="s">
        <v>7719</v>
      </c>
      <c r="F159" s="235" t="s">
        <v>7720</v>
      </c>
      <c r="G159" s="236" t="s">
        <v>7721</v>
      </c>
      <c r="H159" s="237">
        <v>2</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579</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579</v>
      </c>
      <c r="BM159" s="244" t="s">
        <v>790</v>
      </c>
    </row>
    <row r="160" s="1" customFormat="1" ht="16.5" customHeight="1">
      <c r="B160" s="39"/>
      <c r="C160" s="233" t="s">
        <v>633</v>
      </c>
      <c r="D160" s="233" t="s">
        <v>384</v>
      </c>
      <c r="E160" s="234" t="s">
        <v>7722</v>
      </c>
      <c r="F160" s="235" t="s">
        <v>7723</v>
      </c>
      <c r="G160" s="236" t="s">
        <v>600</v>
      </c>
      <c r="H160" s="237">
        <v>2</v>
      </c>
      <c r="I160" s="238"/>
      <c r="J160" s="239">
        <f>ROUND(I160*H160,2)</f>
        <v>0</v>
      </c>
      <c r="K160" s="235" t="s">
        <v>539</v>
      </c>
      <c r="L160" s="44"/>
      <c r="M160" s="240" t="s">
        <v>1</v>
      </c>
      <c r="N160" s="241" t="s">
        <v>48</v>
      </c>
      <c r="O160" s="87"/>
      <c r="P160" s="242">
        <f>O160*H160</f>
        <v>0</v>
      </c>
      <c r="Q160" s="242">
        <v>0</v>
      </c>
      <c r="R160" s="242">
        <f>Q160*H160</f>
        <v>0</v>
      </c>
      <c r="S160" s="242">
        <v>0</v>
      </c>
      <c r="T160" s="243">
        <f>S160*H160</f>
        <v>0</v>
      </c>
      <c r="AR160" s="244" t="s">
        <v>579</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579</v>
      </c>
      <c r="BM160" s="244" t="s">
        <v>798</v>
      </c>
    </row>
    <row r="161" s="1" customFormat="1" ht="16.5" customHeight="1">
      <c r="B161" s="39"/>
      <c r="C161" s="233" t="s">
        <v>637</v>
      </c>
      <c r="D161" s="233" t="s">
        <v>384</v>
      </c>
      <c r="E161" s="234" t="s">
        <v>7724</v>
      </c>
      <c r="F161" s="235" t="s">
        <v>7725</v>
      </c>
      <c r="G161" s="236" t="s">
        <v>7721</v>
      </c>
      <c r="H161" s="237">
        <v>1</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579</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579</v>
      </c>
      <c r="BM161" s="244" t="s">
        <v>807</v>
      </c>
    </row>
    <row r="162" s="1" customFormat="1" ht="16.5" customHeight="1">
      <c r="B162" s="39"/>
      <c r="C162" s="233" t="s">
        <v>641</v>
      </c>
      <c r="D162" s="233" t="s">
        <v>384</v>
      </c>
      <c r="E162" s="234" t="s">
        <v>7726</v>
      </c>
      <c r="F162" s="235" t="s">
        <v>7727</v>
      </c>
      <c r="G162" s="236" t="s">
        <v>5128</v>
      </c>
      <c r="H162" s="237">
        <v>2</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579</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579</v>
      </c>
      <c r="BM162" s="244" t="s">
        <v>819</v>
      </c>
    </row>
    <row r="163" s="1" customFormat="1" ht="16.5" customHeight="1">
      <c r="B163" s="39"/>
      <c r="C163" s="233" t="s">
        <v>647</v>
      </c>
      <c r="D163" s="233" t="s">
        <v>384</v>
      </c>
      <c r="E163" s="234" t="s">
        <v>7728</v>
      </c>
      <c r="F163" s="235" t="s">
        <v>7729</v>
      </c>
      <c r="G163" s="236" t="s">
        <v>5128</v>
      </c>
      <c r="H163" s="237">
        <v>1</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579</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579</v>
      </c>
      <c r="BM163" s="244" t="s">
        <v>828</v>
      </c>
    </row>
    <row r="164" s="1" customFormat="1" ht="16.5" customHeight="1">
      <c r="B164" s="39"/>
      <c r="C164" s="233" t="s">
        <v>653</v>
      </c>
      <c r="D164" s="233" t="s">
        <v>384</v>
      </c>
      <c r="E164" s="234" t="s">
        <v>7730</v>
      </c>
      <c r="F164" s="235" t="s">
        <v>7731</v>
      </c>
      <c r="G164" s="236" t="s">
        <v>7732</v>
      </c>
      <c r="H164" s="237">
        <v>1650</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579</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579</v>
      </c>
      <c r="BM164" s="244" t="s">
        <v>564</v>
      </c>
    </row>
    <row r="165" s="1" customFormat="1" ht="16.5" customHeight="1">
      <c r="B165" s="39"/>
      <c r="C165" s="233" t="s">
        <v>659</v>
      </c>
      <c r="D165" s="233" t="s">
        <v>384</v>
      </c>
      <c r="E165" s="234" t="s">
        <v>7733</v>
      </c>
      <c r="F165" s="235" t="s">
        <v>7734</v>
      </c>
      <c r="G165" s="236" t="s">
        <v>5128</v>
      </c>
      <c r="H165" s="237">
        <v>1</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579</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579</v>
      </c>
      <c r="BM165" s="244" t="s">
        <v>847</v>
      </c>
    </row>
    <row r="166" s="1" customFormat="1" ht="16.5" customHeight="1">
      <c r="B166" s="39"/>
      <c r="C166" s="233" t="s">
        <v>664</v>
      </c>
      <c r="D166" s="233" t="s">
        <v>384</v>
      </c>
      <c r="E166" s="234" t="s">
        <v>7735</v>
      </c>
      <c r="F166" s="235" t="s">
        <v>7736</v>
      </c>
      <c r="G166" s="236" t="s">
        <v>7704</v>
      </c>
      <c r="H166" s="237">
        <v>1</v>
      </c>
      <c r="I166" s="238"/>
      <c r="J166" s="239">
        <f>ROUND(I166*H166,2)</f>
        <v>0</v>
      </c>
      <c r="K166" s="235" t="s">
        <v>539</v>
      </c>
      <c r="L166" s="44"/>
      <c r="M166" s="240" t="s">
        <v>1</v>
      </c>
      <c r="N166" s="241" t="s">
        <v>48</v>
      </c>
      <c r="O166" s="87"/>
      <c r="P166" s="242">
        <f>O166*H166</f>
        <v>0</v>
      </c>
      <c r="Q166" s="242">
        <v>0</v>
      </c>
      <c r="R166" s="242">
        <f>Q166*H166</f>
        <v>0</v>
      </c>
      <c r="S166" s="242">
        <v>0</v>
      </c>
      <c r="T166" s="243">
        <f>S166*H166</f>
        <v>0</v>
      </c>
      <c r="AR166" s="244" t="s">
        <v>579</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579</v>
      </c>
      <c r="BM166" s="244" t="s">
        <v>857</v>
      </c>
    </row>
    <row r="167" s="1" customFormat="1" ht="16.5" customHeight="1">
      <c r="B167" s="39"/>
      <c r="C167" s="233" t="s">
        <v>670</v>
      </c>
      <c r="D167" s="233" t="s">
        <v>384</v>
      </c>
      <c r="E167" s="234" t="s">
        <v>7737</v>
      </c>
      <c r="F167" s="235" t="s">
        <v>7738</v>
      </c>
      <c r="G167" s="236" t="s">
        <v>538</v>
      </c>
      <c r="H167" s="237">
        <v>0.79000000000000004</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579</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579</v>
      </c>
      <c r="BM167" s="244" t="s">
        <v>869</v>
      </c>
    </row>
    <row r="168" s="11" customFormat="1" ht="25.92" customHeight="1">
      <c r="B168" s="217"/>
      <c r="C168" s="218"/>
      <c r="D168" s="219" t="s">
        <v>82</v>
      </c>
      <c r="E168" s="220" t="s">
        <v>6866</v>
      </c>
      <c r="F168" s="220" t="s">
        <v>7739</v>
      </c>
      <c r="G168" s="218"/>
      <c r="H168" s="218"/>
      <c r="I168" s="221"/>
      <c r="J168" s="222">
        <f>BK168</f>
        <v>0</v>
      </c>
      <c r="K168" s="218"/>
      <c r="L168" s="223"/>
      <c r="M168" s="224"/>
      <c r="N168" s="225"/>
      <c r="O168" s="225"/>
      <c r="P168" s="226">
        <f>SUM(P169:P187)</f>
        <v>0</v>
      </c>
      <c r="Q168" s="225"/>
      <c r="R168" s="226">
        <f>SUM(R169:R187)</f>
        <v>0</v>
      </c>
      <c r="S168" s="225"/>
      <c r="T168" s="227">
        <f>SUM(T169:T187)</f>
        <v>0</v>
      </c>
      <c r="AR168" s="228" t="s">
        <v>93</v>
      </c>
      <c r="AT168" s="229" t="s">
        <v>82</v>
      </c>
      <c r="AU168" s="229" t="s">
        <v>83</v>
      </c>
      <c r="AY168" s="228" t="s">
        <v>381</v>
      </c>
      <c r="BK168" s="230">
        <f>SUM(BK169:BK187)</f>
        <v>0</v>
      </c>
    </row>
    <row r="169" s="1" customFormat="1" ht="16.5" customHeight="1">
      <c r="B169" s="39"/>
      <c r="C169" s="233" t="s">
        <v>676</v>
      </c>
      <c r="D169" s="233" t="s">
        <v>384</v>
      </c>
      <c r="E169" s="234" t="s">
        <v>7740</v>
      </c>
      <c r="F169" s="235" t="s">
        <v>7741</v>
      </c>
      <c r="G169" s="236" t="s">
        <v>673</v>
      </c>
      <c r="H169" s="237">
        <v>140</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579</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579</v>
      </c>
      <c r="BM169" s="244" t="s">
        <v>877</v>
      </c>
    </row>
    <row r="170" s="1" customFormat="1" ht="16.5" customHeight="1">
      <c r="B170" s="39"/>
      <c r="C170" s="233" t="s">
        <v>685</v>
      </c>
      <c r="D170" s="233" t="s">
        <v>384</v>
      </c>
      <c r="E170" s="234" t="s">
        <v>7742</v>
      </c>
      <c r="F170" s="235" t="s">
        <v>7743</v>
      </c>
      <c r="G170" s="236" t="s">
        <v>673</v>
      </c>
      <c r="H170" s="237">
        <v>240</v>
      </c>
      <c r="I170" s="238"/>
      <c r="J170" s="239">
        <f>ROUND(I170*H170,2)</f>
        <v>0</v>
      </c>
      <c r="K170" s="235" t="s">
        <v>539</v>
      </c>
      <c r="L170" s="44"/>
      <c r="M170" s="240" t="s">
        <v>1</v>
      </c>
      <c r="N170" s="241" t="s">
        <v>48</v>
      </c>
      <c r="O170" s="87"/>
      <c r="P170" s="242">
        <f>O170*H170</f>
        <v>0</v>
      </c>
      <c r="Q170" s="242">
        <v>0</v>
      </c>
      <c r="R170" s="242">
        <f>Q170*H170</f>
        <v>0</v>
      </c>
      <c r="S170" s="242">
        <v>0</v>
      </c>
      <c r="T170" s="243">
        <f>S170*H170</f>
        <v>0</v>
      </c>
      <c r="AR170" s="244" t="s">
        <v>579</v>
      </c>
      <c r="AT170" s="244" t="s">
        <v>384</v>
      </c>
      <c r="AU170" s="244" t="s">
        <v>91</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579</v>
      </c>
      <c r="BM170" s="244" t="s">
        <v>886</v>
      </c>
    </row>
    <row r="171" s="1" customFormat="1" ht="16.5" customHeight="1">
      <c r="B171" s="39"/>
      <c r="C171" s="233" t="s">
        <v>693</v>
      </c>
      <c r="D171" s="233" t="s">
        <v>384</v>
      </c>
      <c r="E171" s="234" t="s">
        <v>7744</v>
      </c>
      <c r="F171" s="235" t="s">
        <v>7745</v>
      </c>
      <c r="G171" s="236" t="s">
        <v>673</v>
      </c>
      <c r="H171" s="237">
        <v>220</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579</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579</v>
      </c>
      <c r="BM171" s="244" t="s">
        <v>894</v>
      </c>
    </row>
    <row r="172" s="1" customFormat="1" ht="16.5" customHeight="1">
      <c r="B172" s="39"/>
      <c r="C172" s="233" t="s">
        <v>697</v>
      </c>
      <c r="D172" s="233" t="s">
        <v>384</v>
      </c>
      <c r="E172" s="234" t="s">
        <v>7746</v>
      </c>
      <c r="F172" s="235" t="s">
        <v>7747</v>
      </c>
      <c r="G172" s="236" t="s">
        <v>673</v>
      </c>
      <c r="H172" s="237">
        <v>260</v>
      </c>
      <c r="I172" s="238"/>
      <c r="J172" s="239">
        <f>ROUND(I172*H172,2)</f>
        <v>0</v>
      </c>
      <c r="K172" s="235" t="s">
        <v>539</v>
      </c>
      <c r="L172" s="44"/>
      <c r="M172" s="240" t="s">
        <v>1</v>
      </c>
      <c r="N172" s="241" t="s">
        <v>48</v>
      </c>
      <c r="O172" s="87"/>
      <c r="P172" s="242">
        <f>O172*H172</f>
        <v>0</v>
      </c>
      <c r="Q172" s="242">
        <v>0</v>
      </c>
      <c r="R172" s="242">
        <f>Q172*H172</f>
        <v>0</v>
      </c>
      <c r="S172" s="242">
        <v>0</v>
      </c>
      <c r="T172" s="243">
        <f>S172*H172</f>
        <v>0</v>
      </c>
      <c r="AR172" s="244" t="s">
        <v>579</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579</v>
      </c>
      <c r="BM172" s="244" t="s">
        <v>903</v>
      </c>
    </row>
    <row r="173" s="1" customFormat="1" ht="16.5" customHeight="1">
      <c r="B173" s="39"/>
      <c r="C173" s="233" t="s">
        <v>703</v>
      </c>
      <c r="D173" s="233" t="s">
        <v>384</v>
      </c>
      <c r="E173" s="234" t="s">
        <v>7748</v>
      </c>
      <c r="F173" s="235" t="s">
        <v>7749</v>
      </c>
      <c r="G173" s="236" t="s">
        <v>673</v>
      </c>
      <c r="H173" s="237">
        <v>260</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579</v>
      </c>
      <c r="AT173" s="244" t="s">
        <v>384</v>
      </c>
      <c r="AU173" s="244" t="s">
        <v>91</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579</v>
      </c>
      <c r="BM173" s="244" t="s">
        <v>916</v>
      </c>
    </row>
    <row r="174" s="1" customFormat="1" ht="16.5" customHeight="1">
      <c r="B174" s="39"/>
      <c r="C174" s="233" t="s">
        <v>709</v>
      </c>
      <c r="D174" s="233" t="s">
        <v>384</v>
      </c>
      <c r="E174" s="234" t="s">
        <v>7750</v>
      </c>
      <c r="F174" s="235" t="s">
        <v>7751</v>
      </c>
      <c r="G174" s="236" t="s">
        <v>673</v>
      </c>
      <c r="H174" s="237">
        <v>70</v>
      </c>
      <c r="I174" s="238"/>
      <c r="J174" s="239">
        <f>ROUND(I174*H174,2)</f>
        <v>0</v>
      </c>
      <c r="K174" s="235" t="s">
        <v>539</v>
      </c>
      <c r="L174" s="44"/>
      <c r="M174" s="240" t="s">
        <v>1</v>
      </c>
      <c r="N174" s="241" t="s">
        <v>48</v>
      </c>
      <c r="O174" s="87"/>
      <c r="P174" s="242">
        <f>O174*H174</f>
        <v>0</v>
      </c>
      <c r="Q174" s="242">
        <v>0</v>
      </c>
      <c r="R174" s="242">
        <f>Q174*H174</f>
        <v>0</v>
      </c>
      <c r="S174" s="242">
        <v>0</v>
      </c>
      <c r="T174" s="243">
        <f>S174*H174</f>
        <v>0</v>
      </c>
      <c r="AR174" s="244" t="s">
        <v>579</v>
      </c>
      <c r="AT174" s="244" t="s">
        <v>384</v>
      </c>
      <c r="AU174" s="244" t="s">
        <v>91</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579</v>
      </c>
      <c r="BM174" s="244" t="s">
        <v>926</v>
      </c>
    </row>
    <row r="175" s="1" customFormat="1" ht="16.5" customHeight="1">
      <c r="B175" s="39"/>
      <c r="C175" s="233" t="s">
        <v>721</v>
      </c>
      <c r="D175" s="233" t="s">
        <v>384</v>
      </c>
      <c r="E175" s="234" t="s">
        <v>7752</v>
      </c>
      <c r="F175" s="235" t="s">
        <v>7753</v>
      </c>
      <c r="G175" s="236" t="s">
        <v>673</v>
      </c>
      <c r="H175" s="237">
        <v>110</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579</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579</v>
      </c>
      <c r="BM175" s="244" t="s">
        <v>946</v>
      </c>
    </row>
    <row r="176" s="1" customFormat="1" ht="16.5" customHeight="1">
      <c r="B176" s="39"/>
      <c r="C176" s="233" t="s">
        <v>734</v>
      </c>
      <c r="D176" s="233" t="s">
        <v>384</v>
      </c>
      <c r="E176" s="234" t="s">
        <v>7754</v>
      </c>
      <c r="F176" s="235" t="s">
        <v>7755</v>
      </c>
      <c r="G176" s="236" t="s">
        <v>673</v>
      </c>
      <c r="H176" s="237">
        <v>90</v>
      </c>
      <c r="I176" s="238"/>
      <c r="J176" s="239">
        <f>ROUND(I176*H176,2)</f>
        <v>0</v>
      </c>
      <c r="K176" s="235" t="s">
        <v>539</v>
      </c>
      <c r="L176" s="44"/>
      <c r="M176" s="240" t="s">
        <v>1</v>
      </c>
      <c r="N176" s="241" t="s">
        <v>48</v>
      </c>
      <c r="O176" s="87"/>
      <c r="P176" s="242">
        <f>O176*H176</f>
        <v>0</v>
      </c>
      <c r="Q176" s="242">
        <v>0</v>
      </c>
      <c r="R176" s="242">
        <f>Q176*H176</f>
        <v>0</v>
      </c>
      <c r="S176" s="242">
        <v>0</v>
      </c>
      <c r="T176" s="243">
        <f>S176*H176</f>
        <v>0</v>
      </c>
      <c r="AR176" s="244" t="s">
        <v>579</v>
      </c>
      <c r="AT176" s="244" t="s">
        <v>384</v>
      </c>
      <c r="AU176" s="244" t="s">
        <v>91</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579</v>
      </c>
      <c r="BM176" s="244" t="s">
        <v>966</v>
      </c>
    </row>
    <row r="177" s="1" customFormat="1" ht="16.5" customHeight="1">
      <c r="B177" s="39"/>
      <c r="C177" s="233" t="s">
        <v>739</v>
      </c>
      <c r="D177" s="233" t="s">
        <v>384</v>
      </c>
      <c r="E177" s="234" t="s">
        <v>7756</v>
      </c>
      <c r="F177" s="235" t="s">
        <v>7757</v>
      </c>
      <c r="G177" s="236" t="s">
        <v>673</v>
      </c>
      <c r="H177" s="237">
        <v>1120</v>
      </c>
      <c r="I177" s="238"/>
      <c r="J177" s="239">
        <f>ROUND(I177*H177,2)</f>
        <v>0</v>
      </c>
      <c r="K177" s="235" t="s">
        <v>539</v>
      </c>
      <c r="L177" s="44"/>
      <c r="M177" s="240" t="s">
        <v>1</v>
      </c>
      <c r="N177" s="241" t="s">
        <v>48</v>
      </c>
      <c r="O177" s="87"/>
      <c r="P177" s="242">
        <f>O177*H177</f>
        <v>0</v>
      </c>
      <c r="Q177" s="242">
        <v>0</v>
      </c>
      <c r="R177" s="242">
        <f>Q177*H177</f>
        <v>0</v>
      </c>
      <c r="S177" s="242">
        <v>0</v>
      </c>
      <c r="T177" s="243">
        <f>S177*H177</f>
        <v>0</v>
      </c>
      <c r="AR177" s="244" t="s">
        <v>579</v>
      </c>
      <c r="AT177" s="244" t="s">
        <v>384</v>
      </c>
      <c r="AU177" s="244" t="s">
        <v>91</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579</v>
      </c>
      <c r="BM177" s="244" t="s">
        <v>980</v>
      </c>
    </row>
    <row r="178" s="1" customFormat="1" ht="16.5" customHeight="1">
      <c r="B178" s="39"/>
      <c r="C178" s="233" t="s">
        <v>744</v>
      </c>
      <c r="D178" s="233" t="s">
        <v>384</v>
      </c>
      <c r="E178" s="234" t="s">
        <v>7758</v>
      </c>
      <c r="F178" s="235" t="s">
        <v>7759</v>
      </c>
      <c r="G178" s="236" t="s">
        <v>673</v>
      </c>
      <c r="H178" s="237">
        <v>200</v>
      </c>
      <c r="I178" s="238"/>
      <c r="J178" s="239">
        <f>ROUND(I178*H178,2)</f>
        <v>0</v>
      </c>
      <c r="K178" s="235" t="s">
        <v>539</v>
      </c>
      <c r="L178" s="44"/>
      <c r="M178" s="240" t="s">
        <v>1</v>
      </c>
      <c r="N178" s="241" t="s">
        <v>48</v>
      </c>
      <c r="O178" s="87"/>
      <c r="P178" s="242">
        <f>O178*H178</f>
        <v>0</v>
      </c>
      <c r="Q178" s="242">
        <v>0</v>
      </c>
      <c r="R178" s="242">
        <f>Q178*H178</f>
        <v>0</v>
      </c>
      <c r="S178" s="242">
        <v>0</v>
      </c>
      <c r="T178" s="243">
        <f>S178*H178</f>
        <v>0</v>
      </c>
      <c r="AR178" s="244" t="s">
        <v>579</v>
      </c>
      <c r="AT178" s="244" t="s">
        <v>384</v>
      </c>
      <c r="AU178" s="244" t="s">
        <v>91</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579</v>
      </c>
      <c r="BM178" s="244" t="s">
        <v>988</v>
      </c>
    </row>
    <row r="179" s="1" customFormat="1" ht="16.5" customHeight="1">
      <c r="B179" s="39"/>
      <c r="C179" s="233" t="s">
        <v>748</v>
      </c>
      <c r="D179" s="233" t="s">
        <v>384</v>
      </c>
      <c r="E179" s="234" t="s">
        <v>7760</v>
      </c>
      <c r="F179" s="235" t="s">
        <v>7761</v>
      </c>
      <c r="G179" s="236" t="s">
        <v>600</v>
      </c>
      <c r="H179" s="237">
        <v>26</v>
      </c>
      <c r="I179" s="238"/>
      <c r="J179" s="239">
        <f>ROUND(I179*H179,2)</f>
        <v>0</v>
      </c>
      <c r="K179" s="235" t="s">
        <v>539</v>
      </c>
      <c r="L179" s="44"/>
      <c r="M179" s="240" t="s">
        <v>1</v>
      </c>
      <c r="N179" s="241" t="s">
        <v>48</v>
      </c>
      <c r="O179" s="87"/>
      <c r="P179" s="242">
        <f>O179*H179</f>
        <v>0</v>
      </c>
      <c r="Q179" s="242">
        <v>0</v>
      </c>
      <c r="R179" s="242">
        <f>Q179*H179</f>
        <v>0</v>
      </c>
      <c r="S179" s="242">
        <v>0</v>
      </c>
      <c r="T179" s="243">
        <f>S179*H179</f>
        <v>0</v>
      </c>
      <c r="AR179" s="244" t="s">
        <v>579</v>
      </c>
      <c r="AT179" s="244" t="s">
        <v>384</v>
      </c>
      <c r="AU179" s="244" t="s">
        <v>91</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579</v>
      </c>
      <c r="BM179" s="244" t="s">
        <v>1014</v>
      </c>
    </row>
    <row r="180" s="1" customFormat="1" ht="16.5" customHeight="1">
      <c r="B180" s="39"/>
      <c r="C180" s="233" t="s">
        <v>753</v>
      </c>
      <c r="D180" s="233" t="s">
        <v>384</v>
      </c>
      <c r="E180" s="234" t="s">
        <v>7762</v>
      </c>
      <c r="F180" s="235" t="s">
        <v>7763</v>
      </c>
      <c r="G180" s="236" t="s">
        <v>600</v>
      </c>
      <c r="H180" s="237">
        <v>72</v>
      </c>
      <c r="I180" s="238"/>
      <c r="J180" s="239">
        <f>ROUND(I180*H180,2)</f>
        <v>0</v>
      </c>
      <c r="K180" s="235" t="s">
        <v>539</v>
      </c>
      <c r="L180" s="44"/>
      <c r="M180" s="240" t="s">
        <v>1</v>
      </c>
      <c r="N180" s="241" t="s">
        <v>48</v>
      </c>
      <c r="O180" s="87"/>
      <c r="P180" s="242">
        <f>O180*H180</f>
        <v>0</v>
      </c>
      <c r="Q180" s="242">
        <v>0</v>
      </c>
      <c r="R180" s="242">
        <f>Q180*H180</f>
        <v>0</v>
      </c>
      <c r="S180" s="242">
        <v>0</v>
      </c>
      <c r="T180" s="243">
        <f>S180*H180</f>
        <v>0</v>
      </c>
      <c r="AR180" s="244" t="s">
        <v>579</v>
      </c>
      <c r="AT180" s="244" t="s">
        <v>384</v>
      </c>
      <c r="AU180" s="244" t="s">
        <v>91</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579</v>
      </c>
      <c r="BM180" s="244" t="s">
        <v>1023</v>
      </c>
    </row>
    <row r="181" s="1" customFormat="1" ht="16.5" customHeight="1">
      <c r="B181" s="39"/>
      <c r="C181" s="233" t="s">
        <v>758</v>
      </c>
      <c r="D181" s="233" t="s">
        <v>384</v>
      </c>
      <c r="E181" s="234" t="s">
        <v>7764</v>
      </c>
      <c r="F181" s="235" t="s">
        <v>7765</v>
      </c>
      <c r="G181" s="236" t="s">
        <v>600</v>
      </c>
      <c r="H181" s="237">
        <v>40</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579</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579</v>
      </c>
      <c r="BM181" s="244" t="s">
        <v>1050</v>
      </c>
    </row>
    <row r="182" s="1" customFormat="1" ht="16.5" customHeight="1">
      <c r="B182" s="39"/>
      <c r="C182" s="233" t="s">
        <v>762</v>
      </c>
      <c r="D182" s="233" t="s">
        <v>384</v>
      </c>
      <c r="E182" s="234" t="s">
        <v>7766</v>
      </c>
      <c r="F182" s="235" t="s">
        <v>7767</v>
      </c>
      <c r="G182" s="236" t="s">
        <v>600</v>
      </c>
      <c r="H182" s="237">
        <v>48</v>
      </c>
      <c r="I182" s="238"/>
      <c r="J182" s="239">
        <f>ROUND(I182*H182,2)</f>
        <v>0</v>
      </c>
      <c r="K182" s="235" t="s">
        <v>539</v>
      </c>
      <c r="L182" s="44"/>
      <c r="M182" s="240" t="s">
        <v>1</v>
      </c>
      <c r="N182" s="241" t="s">
        <v>48</v>
      </c>
      <c r="O182" s="87"/>
      <c r="P182" s="242">
        <f>O182*H182</f>
        <v>0</v>
      </c>
      <c r="Q182" s="242">
        <v>0</v>
      </c>
      <c r="R182" s="242">
        <f>Q182*H182</f>
        <v>0</v>
      </c>
      <c r="S182" s="242">
        <v>0</v>
      </c>
      <c r="T182" s="243">
        <f>S182*H182</f>
        <v>0</v>
      </c>
      <c r="AR182" s="244" t="s">
        <v>579</v>
      </c>
      <c r="AT182" s="244" t="s">
        <v>384</v>
      </c>
      <c r="AU182" s="244" t="s">
        <v>91</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579</v>
      </c>
      <c r="BM182" s="244" t="s">
        <v>1064</v>
      </c>
    </row>
    <row r="183" s="1" customFormat="1" ht="16.5" customHeight="1">
      <c r="B183" s="39"/>
      <c r="C183" s="233" t="s">
        <v>768</v>
      </c>
      <c r="D183" s="233" t="s">
        <v>384</v>
      </c>
      <c r="E183" s="234" t="s">
        <v>7768</v>
      </c>
      <c r="F183" s="235" t="s">
        <v>7769</v>
      </c>
      <c r="G183" s="236" t="s">
        <v>600</v>
      </c>
      <c r="H183" s="237">
        <v>4</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579</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579</v>
      </c>
      <c r="BM183" s="244" t="s">
        <v>1081</v>
      </c>
    </row>
    <row r="184" s="1" customFormat="1" ht="16.5" customHeight="1">
      <c r="B184" s="39"/>
      <c r="C184" s="233" t="s">
        <v>774</v>
      </c>
      <c r="D184" s="233" t="s">
        <v>384</v>
      </c>
      <c r="E184" s="234" t="s">
        <v>7770</v>
      </c>
      <c r="F184" s="235" t="s">
        <v>7771</v>
      </c>
      <c r="G184" s="236" t="s">
        <v>600</v>
      </c>
      <c r="H184" s="237">
        <v>6</v>
      </c>
      <c r="I184" s="238"/>
      <c r="J184" s="239">
        <f>ROUND(I184*H184,2)</f>
        <v>0</v>
      </c>
      <c r="K184" s="235" t="s">
        <v>539</v>
      </c>
      <c r="L184" s="44"/>
      <c r="M184" s="240" t="s">
        <v>1</v>
      </c>
      <c r="N184" s="241" t="s">
        <v>48</v>
      </c>
      <c r="O184" s="87"/>
      <c r="P184" s="242">
        <f>O184*H184</f>
        <v>0</v>
      </c>
      <c r="Q184" s="242">
        <v>0</v>
      </c>
      <c r="R184" s="242">
        <f>Q184*H184</f>
        <v>0</v>
      </c>
      <c r="S184" s="242">
        <v>0</v>
      </c>
      <c r="T184" s="243">
        <f>S184*H184</f>
        <v>0</v>
      </c>
      <c r="AR184" s="244" t="s">
        <v>579</v>
      </c>
      <c r="AT184" s="244" t="s">
        <v>384</v>
      </c>
      <c r="AU184" s="244" t="s">
        <v>91</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579</v>
      </c>
      <c r="BM184" s="244" t="s">
        <v>1095</v>
      </c>
    </row>
    <row r="185" s="1" customFormat="1" ht="16.5" customHeight="1">
      <c r="B185" s="39"/>
      <c r="C185" s="233" t="s">
        <v>779</v>
      </c>
      <c r="D185" s="233" t="s">
        <v>384</v>
      </c>
      <c r="E185" s="234" t="s">
        <v>7772</v>
      </c>
      <c r="F185" s="235" t="s">
        <v>7773</v>
      </c>
      <c r="G185" s="236" t="s">
        <v>600</v>
      </c>
      <c r="H185" s="237">
        <v>2</v>
      </c>
      <c r="I185" s="238"/>
      <c r="J185" s="239">
        <f>ROUND(I185*H185,2)</f>
        <v>0</v>
      </c>
      <c r="K185" s="235" t="s">
        <v>539</v>
      </c>
      <c r="L185" s="44"/>
      <c r="M185" s="240" t="s">
        <v>1</v>
      </c>
      <c r="N185" s="241" t="s">
        <v>48</v>
      </c>
      <c r="O185" s="87"/>
      <c r="P185" s="242">
        <f>O185*H185</f>
        <v>0</v>
      </c>
      <c r="Q185" s="242">
        <v>0</v>
      </c>
      <c r="R185" s="242">
        <f>Q185*H185</f>
        <v>0</v>
      </c>
      <c r="S185" s="242">
        <v>0</v>
      </c>
      <c r="T185" s="243">
        <f>S185*H185</f>
        <v>0</v>
      </c>
      <c r="AR185" s="244" t="s">
        <v>579</v>
      </c>
      <c r="AT185" s="244" t="s">
        <v>384</v>
      </c>
      <c r="AU185" s="244" t="s">
        <v>91</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579</v>
      </c>
      <c r="BM185" s="244" t="s">
        <v>1102</v>
      </c>
    </row>
    <row r="186" s="1" customFormat="1" ht="16.5" customHeight="1">
      <c r="B186" s="39"/>
      <c r="C186" s="233" t="s">
        <v>784</v>
      </c>
      <c r="D186" s="233" t="s">
        <v>384</v>
      </c>
      <c r="E186" s="234" t="s">
        <v>7774</v>
      </c>
      <c r="F186" s="235" t="s">
        <v>7775</v>
      </c>
      <c r="G186" s="236" t="s">
        <v>600</v>
      </c>
      <c r="H186" s="237">
        <v>12</v>
      </c>
      <c r="I186" s="238"/>
      <c r="J186" s="239">
        <f>ROUND(I186*H186,2)</f>
        <v>0</v>
      </c>
      <c r="K186" s="235" t="s">
        <v>539</v>
      </c>
      <c r="L186" s="44"/>
      <c r="M186" s="240" t="s">
        <v>1</v>
      </c>
      <c r="N186" s="241" t="s">
        <v>48</v>
      </c>
      <c r="O186" s="87"/>
      <c r="P186" s="242">
        <f>O186*H186</f>
        <v>0</v>
      </c>
      <c r="Q186" s="242">
        <v>0</v>
      </c>
      <c r="R186" s="242">
        <f>Q186*H186</f>
        <v>0</v>
      </c>
      <c r="S186" s="242">
        <v>0</v>
      </c>
      <c r="T186" s="243">
        <f>S186*H186</f>
        <v>0</v>
      </c>
      <c r="AR186" s="244" t="s">
        <v>579</v>
      </c>
      <c r="AT186" s="244" t="s">
        <v>384</v>
      </c>
      <c r="AU186" s="244" t="s">
        <v>91</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579</v>
      </c>
      <c r="BM186" s="244" t="s">
        <v>1114</v>
      </c>
    </row>
    <row r="187" s="1" customFormat="1" ht="16.5" customHeight="1">
      <c r="B187" s="39"/>
      <c r="C187" s="233" t="s">
        <v>790</v>
      </c>
      <c r="D187" s="233" t="s">
        <v>384</v>
      </c>
      <c r="E187" s="234" t="s">
        <v>7776</v>
      </c>
      <c r="F187" s="235" t="s">
        <v>7777</v>
      </c>
      <c r="G187" s="236" t="s">
        <v>538</v>
      </c>
      <c r="H187" s="237">
        <v>3.9649999999999999</v>
      </c>
      <c r="I187" s="238"/>
      <c r="J187" s="239">
        <f>ROUND(I187*H187,2)</f>
        <v>0</v>
      </c>
      <c r="K187" s="235" t="s">
        <v>539</v>
      </c>
      <c r="L187" s="44"/>
      <c r="M187" s="240" t="s">
        <v>1</v>
      </c>
      <c r="N187" s="241" t="s">
        <v>48</v>
      </c>
      <c r="O187" s="87"/>
      <c r="P187" s="242">
        <f>O187*H187</f>
        <v>0</v>
      </c>
      <c r="Q187" s="242">
        <v>0</v>
      </c>
      <c r="R187" s="242">
        <f>Q187*H187</f>
        <v>0</v>
      </c>
      <c r="S187" s="242">
        <v>0</v>
      </c>
      <c r="T187" s="243">
        <f>S187*H187</f>
        <v>0</v>
      </c>
      <c r="AR187" s="244" t="s">
        <v>579</v>
      </c>
      <c r="AT187" s="244" t="s">
        <v>384</v>
      </c>
      <c r="AU187" s="244" t="s">
        <v>91</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579</v>
      </c>
      <c r="BM187" s="244" t="s">
        <v>1122</v>
      </c>
    </row>
    <row r="188" s="11" customFormat="1" ht="25.92" customHeight="1">
      <c r="B188" s="217"/>
      <c r="C188" s="218"/>
      <c r="D188" s="219" t="s">
        <v>82</v>
      </c>
      <c r="E188" s="220" t="s">
        <v>6300</v>
      </c>
      <c r="F188" s="220" t="s">
        <v>7778</v>
      </c>
      <c r="G188" s="218"/>
      <c r="H188" s="218"/>
      <c r="I188" s="221"/>
      <c r="J188" s="222">
        <f>BK188</f>
        <v>0</v>
      </c>
      <c r="K188" s="218"/>
      <c r="L188" s="223"/>
      <c r="M188" s="224"/>
      <c r="N188" s="225"/>
      <c r="O188" s="225"/>
      <c r="P188" s="226">
        <f>SUM(P189:P237)</f>
        <v>0</v>
      </c>
      <c r="Q188" s="225"/>
      <c r="R188" s="226">
        <f>SUM(R189:R237)</f>
        <v>0</v>
      </c>
      <c r="S188" s="225"/>
      <c r="T188" s="227">
        <f>SUM(T189:T237)</f>
        <v>0</v>
      </c>
      <c r="AR188" s="228" t="s">
        <v>93</v>
      </c>
      <c r="AT188" s="229" t="s">
        <v>82</v>
      </c>
      <c r="AU188" s="229" t="s">
        <v>83</v>
      </c>
      <c r="AY188" s="228" t="s">
        <v>381</v>
      </c>
      <c r="BK188" s="230">
        <f>SUM(BK189:BK237)</f>
        <v>0</v>
      </c>
    </row>
    <row r="189" s="1" customFormat="1" ht="16.5" customHeight="1">
      <c r="B189" s="39"/>
      <c r="C189" s="233" t="s">
        <v>794</v>
      </c>
      <c r="D189" s="233" t="s">
        <v>384</v>
      </c>
      <c r="E189" s="234" t="s">
        <v>7779</v>
      </c>
      <c r="F189" s="235" t="s">
        <v>7780</v>
      </c>
      <c r="G189" s="236" t="s">
        <v>600</v>
      </c>
      <c r="H189" s="237">
        <v>210</v>
      </c>
      <c r="I189" s="238"/>
      <c r="J189" s="239">
        <f>ROUND(I189*H189,2)</f>
        <v>0</v>
      </c>
      <c r="K189" s="235" t="s">
        <v>539</v>
      </c>
      <c r="L189" s="44"/>
      <c r="M189" s="240" t="s">
        <v>1</v>
      </c>
      <c r="N189" s="241" t="s">
        <v>48</v>
      </c>
      <c r="O189" s="87"/>
      <c r="P189" s="242">
        <f>O189*H189</f>
        <v>0</v>
      </c>
      <c r="Q189" s="242">
        <v>0</v>
      </c>
      <c r="R189" s="242">
        <f>Q189*H189</f>
        <v>0</v>
      </c>
      <c r="S189" s="242">
        <v>0</v>
      </c>
      <c r="T189" s="243">
        <f>S189*H189</f>
        <v>0</v>
      </c>
      <c r="AR189" s="244" t="s">
        <v>579</v>
      </c>
      <c r="AT189" s="244" t="s">
        <v>384</v>
      </c>
      <c r="AU189" s="244" t="s">
        <v>91</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579</v>
      </c>
      <c r="BM189" s="244" t="s">
        <v>1131</v>
      </c>
    </row>
    <row r="190" s="1" customFormat="1" ht="16.5" customHeight="1">
      <c r="B190" s="39"/>
      <c r="C190" s="233" t="s">
        <v>798</v>
      </c>
      <c r="D190" s="233" t="s">
        <v>384</v>
      </c>
      <c r="E190" s="234" t="s">
        <v>7781</v>
      </c>
      <c r="F190" s="235" t="s">
        <v>7782</v>
      </c>
      <c r="G190" s="236" t="s">
        <v>7704</v>
      </c>
      <c r="H190" s="237">
        <v>110</v>
      </c>
      <c r="I190" s="238"/>
      <c r="J190" s="239">
        <f>ROUND(I190*H190,2)</f>
        <v>0</v>
      </c>
      <c r="K190" s="235" t="s">
        <v>539</v>
      </c>
      <c r="L190" s="44"/>
      <c r="M190" s="240" t="s">
        <v>1</v>
      </c>
      <c r="N190" s="241" t="s">
        <v>48</v>
      </c>
      <c r="O190" s="87"/>
      <c r="P190" s="242">
        <f>O190*H190</f>
        <v>0</v>
      </c>
      <c r="Q190" s="242">
        <v>0</v>
      </c>
      <c r="R190" s="242">
        <f>Q190*H190</f>
        <v>0</v>
      </c>
      <c r="S190" s="242">
        <v>0</v>
      </c>
      <c r="T190" s="243">
        <f>S190*H190</f>
        <v>0</v>
      </c>
      <c r="AR190" s="244" t="s">
        <v>579</v>
      </c>
      <c r="AT190" s="244" t="s">
        <v>384</v>
      </c>
      <c r="AU190" s="244" t="s">
        <v>91</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579</v>
      </c>
      <c r="BM190" s="244" t="s">
        <v>1139</v>
      </c>
    </row>
    <row r="191" s="1" customFormat="1" ht="16.5" customHeight="1">
      <c r="B191" s="39"/>
      <c r="C191" s="233" t="s">
        <v>803</v>
      </c>
      <c r="D191" s="233" t="s">
        <v>384</v>
      </c>
      <c r="E191" s="234" t="s">
        <v>7783</v>
      </c>
      <c r="F191" s="235" t="s">
        <v>7784</v>
      </c>
      <c r="G191" s="236" t="s">
        <v>7704</v>
      </c>
      <c r="H191" s="237">
        <v>100</v>
      </c>
      <c r="I191" s="238"/>
      <c r="J191" s="239">
        <f>ROUND(I191*H191,2)</f>
        <v>0</v>
      </c>
      <c r="K191" s="235" t="s">
        <v>539</v>
      </c>
      <c r="L191" s="44"/>
      <c r="M191" s="240" t="s">
        <v>1</v>
      </c>
      <c r="N191" s="241" t="s">
        <v>48</v>
      </c>
      <c r="O191" s="87"/>
      <c r="P191" s="242">
        <f>O191*H191</f>
        <v>0</v>
      </c>
      <c r="Q191" s="242">
        <v>0</v>
      </c>
      <c r="R191" s="242">
        <f>Q191*H191</f>
        <v>0</v>
      </c>
      <c r="S191" s="242">
        <v>0</v>
      </c>
      <c r="T191" s="243">
        <f>S191*H191</f>
        <v>0</v>
      </c>
      <c r="AR191" s="244" t="s">
        <v>579</v>
      </c>
      <c r="AT191" s="244" t="s">
        <v>384</v>
      </c>
      <c r="AU191" s="244" t="s">
        <v>91</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579</v>
      </c>
      <c r="BM191" s="244" t="s">
        <v>1152</v>
      </c>
    </row>
    <row r="192" s="1" customFormat="1" ht="16.5" customHeight="1">
      <c r="B192" s="39"/>
      <c r="C192" s="233" t="s">
        <v>807</v>
      </c>
      <c r="D192" s="233" t="s">
        <v>384</v>
      </c>
      <c r="E192" s="234" t="s">
        <v>7785</v>
      </c>
      <c r="F192" s="235" t="s">
        <v>7786</v>
      </c>
      <c r="G192" s="236" t="s">
        <v>600</v>
      </c>
      <c r="H192" s="237">
        <v>10</v>
      </c>
      <c r="I192" s="238"/>
      <c r="J192" s="239">
        <f>ROUND(I192*H192,2)</f>
        <v>0</v>
      </c>
      <c r="K192" s="235" t="s">
        <v>539</v>
      </c>
      <c r="L192" s="44"/>
      <c r="M192" s="240" t="s">
        <v>1</v>
      </c>
      <c r="N192" s="241" t="s">
        <v>48</v>
      </c>
      <c r="O192" s="87"/>
      <c r="P192" s="242">
        <f>O192*H192</f>
        <v>0</v>
      </c>
      <c r="Q192" s="242">
        <v>0</v>
      </c>
      <c r="R192" s="242">
        <f>Q192*H192</f>
        <v>0</v>
      </c>
      <c r="S192" s="242">
        <v>0</v>
      </c>
      <c r="T192" s="243">
        <f>S192*H192</f>
        <v>0</v>
      </c>
      <c r="AR192" s="244" t="s">
        <v>579</v>
      </c>
      <c r="AT192" s="244" t="s">
        <v>384</v>
      </c>
      <c r="AU192" s="244" t="s">
        <v>91</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579</v>
      </c>
      <c r="BM192" s="244" t="s">
        <v>1160</v>
      </c>
    </row>
    <row r="193" s="1" customFormat="1" ht="16.5" customHeight="1">
      <c r="B193" s="39"/>
      <c r="C193" s="233" t="s">
        <v>813</v>
      </c>
      <c r="D193" s="233" t="s">
        <v>384</v>
      </c>
      <c r="E193" s="234" t="s">
        <v>7787</v>
      </c>
      <c r="F193" s="235" t="s">
        <v>7788</v>
      </c>
      <c r="G193" s="236" t="s">
        <v>7704</v>
      </c>
      <c r="H193" s="237">
        <v>10</v>
      </c>
      <c r="I193" s="238"/>
      <c r="J193" s="239">
        <f>ROUND(I193*H193,2)</f>
        <v>0</v>
      </c>
      <c r="K193" s="235" t="s">
        <v>539</v>
      </c>
      <c r="L193" s="44"/>
      <c r="M193" s="240" t="s">
        <v>1</v>
      </c>
      <c r="N193" s="241" t="s">
        <v>48</v>
      </c>
      <c r="O193" s="87"/>
      <c r="P193" s="242">
        <f>O193*H193</f>
        <v>0</v>
      </c>
      <c r="Q193" s="242">
        <v>0</v>
      </c>
      <c r="R193" s="242">
        <f>Q193*H193</f>
        <v>0</v>
      </c>
      <c r="S193" s="242">
        <v>0</v>
      </c>
      <c r="T193" s="243">
        <f>S193*H193</f>
        <v>0</v>
      </c>
      <c r="AR193" s="244" t="s">
        <v>579</v>
      </c>
      <c r="AT193" s="244" t="s">
        <v>384</v>
      </c>
      <c r="AU193" s="244" t="s">
        <v>91</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579</v>
      </c>
      <c r="BM193" s="244" t="s">
        <v>1169</v>
      </c>
    </row>
    <row r="194" s="1" customFormat="1" ht="16.5" customHeight="1">
      <c r="B194" s="39"/>
      <c r="C194" s="233" t="s">
        <v>819</v>
      </c>
      <c r="D194" s="233" t="s">
        <v>384</v>
      </c>
      <c r="E194" s="234" t="s">
        <v>7789</v>
      </c>
      <c r="F194" s="235" t="s">
        <v>7790</v>
      </c>
      <c r="G194" s="236" t="s">
        <v>600</v>
      </c>
      <c r="H194" s="237">
        <v>42</v>
      </c>
      <c r="I194" s="238"/>
      <c r="J194" s="239">
        <f>ROUND(I194*H194,2)</f>
        <v>0</v>
      </c>
      <c r="K194" s="235" t="s">
        <v>539</v>
      </c>
      <c r="L194" s="44"/>
      <c r="M194" s="240" t="s">
        <v>1</v>
      </c>
      <c r="N194" s="241" t="s">
        <v>48</v>
      </c>
      <c r="O194" s="87"/>
      <c r="P194" s="242">
        <f>O194*H194</f>
        <v>0</v>
      </c>
      <c r="Q194" s="242">
        <v>0</v>
      </c>
      <c r="R194" s="242">
        <f>Q194*H194</f>
        <v>0</v>
      </c>
      <c r="S194" s="242">
        <v>0</v>
      </c>
      <c r="T194" s="243">
        <f>S194*H194</f>
        <v>0</v>
      </c>
      <c r="AR194" s="244" t="s">
        <v>579</v>
      </c>
      <c r="AT194" s="244" t="s">
        <v>384</v>
      </c>
      <c r="AU194" s="244" t="s">
        <v>91</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579</v>
      </c>
      <c r="BM194" s="244" t="s">
        <v>1178</v>
      </c>
    </row>
    <row r="195" s="1" customFormat="1" ht="16.5" customHeight="1">
      <c r="B195" s="39"/>
      <c r="C195" s="233" t="s">
        <v>823</v>
      </c>
      <c r="D195" s="233" t="s">
        <v>384</v>
      </c>
      <c r="E195" s="234" t="s">
        <v>7791</v>
      </c>
      <c r="F195" s="235" t="s">
        <v>7792</v>
      </c>
      <c r="G195" s="236" t="s">
        <v>7704</v>
      </c>
      <c r="H195" s="237">
        <v>26</v>
      </c>
      <c r="I195" s="238"/>
      <c r="J195" s="239">
        <f>ROUND(I195*H195,2)</f>
        <v>0</v>
      </c>
      <c r="K195" s="235" t="s">
        <v>539</v>
      </c>
      <c r="L195" s="44"/>
      <c r="M195" s="240" t="s">
        <v>1</v>
      </c>
      <c r="N195" s="241" t="s">
        <v>48</v>
      </c>
      <c r="O195" s="87"/>
      <c r="P195" s="242">
        <f>O195*H195</f>
        <v>0</v>
      </c>
      <c r="Q195" s="242">
        <v>0</v>
      </c>
      <c r="R195" s="242">
        <f>Q195*H195</f>
        <v>0</v>
      </c>
      <c r="S195" s="242">
        <v>0</v>
      </c>
      <c r="T195" s="243">
        <f>S195*H195</f>
        <v>0</v>
      </c>
      <c r="AR195" s="244" t="s">
        <v>579</v>
      </c>
      <c r="AT195" s="244" t="s">
        <v>384</v>
      </c>
      <c r="AU195" s="244" t="s">
        <v>91</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579</v>
      </c>
      <c r="BM195" s="244" t="s">
        <v>1186</v>
      </c>
    </row>
    <row r="196" s="1" customFormat="1" ht="16.5" customHeight="1">
      <c r="B196" s="39"/>
      <c r="C196" s="233" t="s">
        <v>828</v>
      </c>
      <c r="D196" s="233" t="s">
        <v>384</v>
      </c>
      <c r="E196" s="234" t="s">
        <v>7793</v>
      </c>
      <c r="F196" s="235" t="s">
        <v>7794</v>
      </c>
      <c r="G196" s="236" t="s">
        <v>7704</v>
      </c>
      <c r="H196" s="237">
        <v>16</v>
      </c>
      <c r="I196" s="238"/>
      <c r="J196" s="239">
        <f>ROUND(I196*H196,2)</f>
        <v>0</v>
      </c>
      <c r="K196" s="235" t="s">
        <v>539</v>
      </c>
      <c r="L196" s="44"/>
      <c r="M196" s="240" t="s">
        <v>1</v>
      </c>
      <c r="N196" s="241" t="s">
        <v>48</v>
      </c>
      <c r="O196" s="87"/>
      <c r="P196" s="242">
        <f>O196*H196</f>
        <v>0</v>
      </c>
      <c r="Q196" s="242">
        <v>0</v>
      </c>
      <c r="R196" s="242">
        <f>Q196*H196</f>
        <v>0</v>
      </c>
      <c r="S196" s="242">
        <v>0</v>
      </c>
      <c r="T196" s="243">
        <f>S196*H196</f>
        <v>0</v>
      </c>
      <c r="AR196" s="244" t="s">
        <v>579</v>
      </c>
      <c r="AT196" s="244" t="s">
        <v>384</v>
      </c>
      <c r="AU196" s="244" t="s">
        <v>91</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579</v>
      </c>
      <c r="BM196" s="244" t="s">
        <v>1197</v>
      </c>
    </row>
    <row r="197" s="1" customFormat="1" ht="16.5" customHeight="1">
      <c r="B197" s="39"/>
      <c r="C197" s="233" t="s">
        <v>832</v>
      </c>
      <c r="D197" s="233" t="s">
        <v>384</v>
      </c>
      <c r="E197" s="234" t="s">
        <v>7795</v>
      </c>
      <c r="F197" s="235" t="s">
        <v>7796</v>
      </c>
      <c r="G197" s="236" t="s">
        <v>600</v>
      </c>
      <c r="H197" s="237">
        <v>151</v>
      </c>
      <c r="I197" s="238"/>
      <c r="J197" s="239">
        <f>ROUND(I197*H197,2)</f>
        <v>0</v>
      </c>
      <c r="K197" s="235" t="s">
        <v>539</v>
      </c>
      <c r="L197" s="44"/>
      <c r="M197" s="240" t="s">
        <v>1</v>
      </c>
      <c r="N197" s="241" t="s">
        <v>48</v>
      </c>
      <c r="O197" s="87"/>
      <c r="P197" s="242">
        <f>O197*H197</f>
        <v>0</v>
      </c>
      <c r="Q197" s="242">
        <v>0</v>
      </c>
      <c r="R197" s="242">
        <f>Q197*H197</f>
        <v>0</v>
      </c>
      <c r="S197" s="242">
        <v>0</v>
      </c>
      <c r="T197" s="243">
        <f>S197*H197</f>
        <v>0</v>
      </c>
      <c r="AR197" s="244" t="s">
        <v>579</v>
      </c>
      <c r="AT197" s="244" t="s">
        <v>384</v>
      </c>
      <c r="AU197" s="244" t="s">
        <v>91</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579</v>
      </c>
      <c r="BM197" s="244" t="s">
        <v>1209</v>
      </c>
    </row>
    <row r="198" s="1" customFormat="1" ht="16.5" customHeight="1">
      <c r="B198" s="39"/>
      <c r="C198" s="233" t="s">
        <v>564</v>
      </c>
      <c r="D198" s="233" t="s">
        <v>384</v>
      </c>
      <c r="E198" s="234" t="s">
        <v>7797</v>
      </c>
      <c r="F198" s="235" t="s">
        <v>7798</v>
      </c>
      <c r="G198" s="236" t="s">
        <v>7704</v>
      </c>
      <c r="H198" s="237">
        <v>61</v>
      </c>
      <c r="I198" s="238"/>
      <c r="J198" s="239">
        <f>ROUND(I198*H198,2)</f>
        <v>0</v>
      </c>
      <c r="K198" s="235" t="s">
        <v>539</v>
      </c>
      <c r="L198" s="44"/>
      <c r="M198" s="240" t="s">
        <v>1</v>
      </c>
      <c r="N198" s="241" t="s">
        <v>48</v>
      </c>
      <c r="O198" s="87"/>
      <c r="P198" s="242">
        <f>O198*H198</f>
        <v>0</v>
      </c>
      <c r="Q198" s="242">
        <v>0</v>
      </c>
      <c r="R198" s="242">
        <f>Q198*H198</f>
        <v>0</v>
      </c>
      <c r="S198" s="242">
        <v>0</v>
      </c>
      <c r="T198" s="243">
        <f>S198*H198</f>
        <v>0</v>
      </c>
      <c r="AR198" s="244" t="s">
        <v>579</v>
      </c>
      <c r="AT198" s="244" t="s">
        <v>384</v>
      </c>
      <c r="AU198" s="244" t="s">
        <v>91</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579</v>
      </c>
      <c r="BM198" s="244" t="s">
        <v>1219</v>
      </c>
    </row>
    <row r="199" s="1" customFormat="1" ht="16.5" customHeight="1">
      <c r="B199" s="39"/>
      <c r="C199" s="233" t="s">
        <v>840</v>
      </c>
      <c r="D199" s="233" t="s">
        <v>384</v>
      </c>
      <c r="E199" s="234" t="s">
        <v>7799</v>
      </c>
      <c r="F199" s="235" t="s">
        <v>7800</v>
      </c>
      <c r="G199" s="236" t="s">
        <v>7704</v>
      </c>
      <c r="H199" s="237">
        <v>85</v>
      </c>
      <c r="I199" s="238"/>
      <c r="J199" s="239">
        <f>ROUND(I199*H199,2)</f>
        <v>0</v>
      </c>
      <c r="K199" s="235" t="s">
        <v>539</v>
      </c>
      <c r="L199" s="44"/>
      <c r="M199" s="240" t="s">
        <v>1</v>
      </c>
      <c r="N199" s="241" t="s">
        <v>48</v>
      </c>
      <c r="O199" s="87"/>
      <c r="P199" s="242">
        <f>O199*H199</f>
        <v>0</v>
      </c>
      <c r="Q199" s="242">
        <v>0</v>
      </c>
      <c r="R199" s="242">
        <f>Q199*H199</f>
        <v>0</v>
      </c>
      <c r="S199" s="242">
        <v>0</v>
      </c>
      <c r="T199" s="243">
        <f>S199*H199</f>
        <v>0</v>
      </c>
      <c r="AR199" s="244" t="s">
        <v>579</v>
      </c>
      <c r="AT199" s="244" t="s">
        <v>384</v>
      </c>
      <c r="AU199" s="244" t="s">
        <v>91</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579</v>
      </c>
      <c r="BM199" s="244" t="s">
        <v>1227</v>
      </c>
    </row>
    <row r="200" s="1" customFormat="1" ht="16.5" customHeight="1">
      <c r="B200" s="39"/>
      <c r="C200" s="233" t="s">
        <v>847</v>
      </c>
      <c r="D200" s="233" t="s">
        <v>384</v>
      </c>
      <c r="E200" s="234" t="s">
        <v>7801</v>
      </c>
      <c r="F200" s="235" t="s">
        <v>7802</v>
      </c>
      <c r="G200" s="236" t="s">
        <v>7704</v>
      </c>
      <c r="H200" s="237">
        <v>1</v>
      </c>
      <c r="I200" s="238"/>
      <c r="J200" s="239">
        <f>ROUND(I200*H200,2)</f>
        <v>0</v>
      </c>
      <c r="K200" s="235" t="s">
        <v>539</v>
      </c>
      <c r="L200" s="44"/>
      <c r="M200" s="240" t="s">
        <v>1</v>
      </c>
      <c r="N200" s="241" t="s">
        <v>48</v>
      </c>
      <c r="O200" s="87"/>
      <c r="P200" s="242">
        <f>O200*H200</f>
        <v>0</v>
      </c>
      <c r="Q200" s="242">
        <v>0</v>
      </c>
      <c r="R200" s="242">
        <f>Q200*H200</f>
        <v>0</v>
      </c>
      <c r="S200" s="242">
        <v>0</v>
      </c>
      <c r="T200" s="243">
        <f>S200*H200</f>
        <v>0</v>
      </c>
      <c r="AR200" s="244" t="s">
        <v>579</v>
      </c>
      <c r="AT200" s="244" t="s">
        <v>384</v>
      </c>
      <c r="AU200" s="244" t="s">
        <v>91</v>
      </c>
      <c r="AY200" s="17" t="s">
        <v>381</v>
      </c>
      <c r="BE200" s="245">
        <f>IF(N200="základní",J200,0)</f>
        <v>0</v>
      </c>
      <c r="BF200" s="245">
        <f>IF(N200="snížená",J200,0)</f>
        <v>0</v>
      </c>
      <c r="BG200" s="245">
        <f>IF(N200="zákl. přenesená",J200,0)</f>
        <v>0</v>
      </c>
      <c r="BH200" s="245">
        <f>IF(N200="sníž. přenesená",J200,0)</f>
        <v>0</v>
      </c>
      <c r="BI200" s="245">
        <f>IF(N200="nulová",J200,0)</f>
        <v>0</v>
      </c>
      <c r="BJ200" s="17" t="s">
        <v>91</v>
      </c>
      <c r="BK200" s="245">
        <f>ROUND(I200*H200,2)</f>
        <v>0</v>
      </c>
      <c r="BL200" s="17" t="s">
        <v>579</v>
      </c>
      <c r="BM200" s="244" t="s">
        <v>1236</v>
      </c>
    </row>
    <row r="201" s="1" customFormat="1" ht="16.5" customHeight="1">
      <c r="B201" s="39"/>
      <c r="C201" s="233" t="s">
        <v>851</v>
      </c>
      <c r="D201" s="233" t="s">
        <v>384</v>
      </c>
      <c r="E201" s="234" t="s">
        <v>7803</v>
      </c>
      <c r="F201" s="235" t="s">
        <v>7804</v>
      </c>
      <c r="G201" s="236" t="s">
        <v>7704</v>
      </c>
      <c r="H201" s="237">
        <v>2</v>
      </c>
      <c r="I201" s="238"/>
      <c r="J201" s="239">
        <f>ROUND(I201*H201,2)</f>
        <v>0</v>
      </c>
      <c r="K201" s="235" t="s">
        <v>539</v>
      </c>
      <c r="L201" s="44"/>
      <c r="M201" s="240" t="s">
        <v>1</v>
      </c>
      <c r="N201" s="241" t="s">
        <v>48</v>
      </c>
      <c r="O201" s="87"/>
      <c r="P201" s="242">
        <f>O201*H201</f>
        <v>0</v>
      </c>
      <c r="Q201" s="242">
        <v>0</v>
      </c>
      <c r="R201" s="242">
        <f>Q201*H201</f>
        <v>0</v>
      </c>
      <c r="S201" s="242">
        <v>0</v>
      </c>
      <c r="T201" s="243">
        <f>S201*H201</f>
        <v>0</v>
      </c>
      <c r="AR201" s="244" t="s">
        <v>579</v>
      </c>
      <c r="AT201" s="244" t="s">
        <v>384</v>
      </c>
      <c r="AU201" s="244" t="s">
        <v>91</v>
      </c>
      <c r="AY201" s="17" t="s">
        <v>381</v>
      </c>
      <c r="BE201" s="245">
        <f>IF(N201="základní",J201,0)</f>
        <v>0</v>
      </c>
      <c r="BF201" s="245">
        <f>IF(N201="snížená",J201,0)</f>
        <v>0</v>
      </c>
      <c r="BG201" s="245">
        <f>IF(N201="zákl. přenesená",J201,0)</f>
        <v>0</v>
      </c>
      <c r="BH201" s="245">
        <f>IF(N201="sníž. přenesená",J201,0)</f>
        <v>0</v>
      </c>
      <c r="BI201" s="245">
        <f>IF(N201="nulová",J201,0)</f>
        <v>0</v>
      </c>
      <c r="BJ201" s="17" t="s">
        <v>91</v>
      </c>
      <c r="BK201" s="245">
        <f>ROUND(I201*H201,2)</f>
        <v>0</v>
      </c>
      <c r="BL201" s="17" t="s">
        <v>579</v>
      </c>
      <c r="BM201" s="244" t="s">
        <v>1244</v>
      </c>
    </row>
    <row r="202" s="1" customFormat="1" ht="16.5" customHeight="1">
      <c r="B202" s="39"/>
      <c r="C202" s="233" t="s">
        <v>857</v>
      </c>
      <c r="D202" s="233" t="s">
        <v>384</v>
      </c>
      <c r="E202" s="234" t="s">
        <v>7805</v>
      </c>
      <c r="F202" s="235" t="s">
        <v>7806</v>
      </c>
      <c r="G202" s="236" t="s">
        <v>7704</v>
      </c>
      <c r="H202" s="237">
        <v>2</v>
      </c>
      <c r="I202" s="238"/>
      <c r="J202" s="239">
        <f>ROUND(I202*H202,2)</f>
        <v>0</v>
      </c>
      <c r="K202" s="235" t="s">
        <v>539</v>
      </c>
      <c r="L202" s="44"/>
      <c r="M202" s="240" t="s">
        <v>1</v>
      </c>
      <c r="N202" s="241" t="s">
        <v>48</v>
      </c>
      <c r="O202" s="87"/>
      <c r="P202" s="242">
        <f>O202*H202</f>
        <v>0</v>
      </c>
      <c r="Q202" s="242">
        <v>0</v>
      </c>
      <c r="R202" s="242">
        <f>Q202*H202</f>
        <v>0</v>
      </c>
      <c r="S202" s="242">
        <v>0</v>
      </c>
      <c r="T202" s="243">
        <f>S202*H202</f>
        <v>0</v>
      </c>
      <c r="AR202" s="244" t="s">
        <v>579</v>
      </c>
      <c r="AT202" s="244" t="s">
        <v>384</v>
      </c>
      <c r="AU202" s="244" t="s">
        <v>91</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579</v>
      </c>
      <c r="BM202" s="244" t="s">
        <v>1250</v>
      </c>
    </row>
    <row r="203" s="1" customFormat="1" ht="16.5" customHeight="1">
      <c r="B203" s="39"/>
      <c r="C203" s="233" t="s">
        <v>863</v>
      </c>
      <c r="D203" s="233" t="s">
        <v>384</v>
      </c>
      <c r="E203" s="234" t="s">
        <v>7807</v>
      </c>
      <c r="F203" s="235" t="s">
        <v>7808</v>
      </c>
      <c r="G203" s="236" t="s">
        <v>600</v>
      </c>
      <c r="H203" s="237">
        <v>55</v>
      </c>
      <c r="I203" s="238"/>
      <c r="J203" s="239">
        <f>ROUND(I203*H203,2)</f>
        <v>0</v>
      </c>
      <c r="K203" s="235" t="s">
        <v>539</v>
      </c>
      <c r="L203" s="44"/>
      <c r="M203" s="240" t="s">
        <v>1</v>
      </c>
      <c r="N203" s="241" t="s">
        <v>48</v>
      </c>
      <c r="O203" s="87"/>
      <c r="P203" s="242">
        <f>O203*H203</f>
        <v>0</v>
      </c>
      <c r="Q203" s="242">
        <v>0</v>
      </c>
      <c r="R203" s="242">
        <f>Q203*H203</f>
        <v>0</v>
      </c>
      <c r="S203" s="242">
        <v>0</v>
      </c>
      <c r="T203" s="243">
        <f>S203*H203</f>
        <v>0</v>
      </c>
      <c r="AR203" s="244" t="s">
        <v>579</v>
      </c>
      <c r="AT203" s="244" t="s">
        <v>384</v>
      </c>
      <c r="AU203" s="244" t="s">
        <v>91</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579</v>
      </c>
      <c r="BM203" s="244" t="s">
        <v>1258</v>
      </c>
    </row>
    <row r="204" s="1" customFormat="1" ht="16.5" customHeight="1">
      <c r="B204" s="39"/>
      <c r="C204" s="233" t="s">
        <v>869</v>
      </c>
      <c r="D204" s="233" t="s">
        <v>384</v>
      </c>
      <c r="E204" s="234" t="s">
        <v>7809</v>
      </c>
      <c r="F204" s="235" t="s">
        <v>7810</v>
      </c>
      <c r="G204" s="236" t="s">
        <v>7704</v>
      </c>
      <c r="H204" s="237">
        <v>15</v>
      </c>
      <c r="I204" s="238"/>
      <c r="J204" s="239">
        <f>ROUND(I204*H204,2)</f>
        <v>0</v>
      </c>
      <c r="K204" s="235" t="s">
        <v>539</v>
      </c>
      <c r="L204" s="44"/>
      <c r="M204" s="240" t="s">
        <v>1</v>
      </c>
      <c r="N204" s="241" t="s">
        <v>48</v>
      </c>
      <c r="O204" s="87"/>
      <c r="P204" s="242">
        <f>O204*H204</f>
        <v>0</v>
      </c>
      <c r="Q204" s="242">
        <v>0</v>
      </c>
      <c r="R204" s="242">
        <f>Q204*H204</f>
        <v>0</v>
      </c>
      <c r="S204" s="242">
        <v>0</v>
      </c>
      <c r="T204" s="243">
        <f>S204*H204</f>
        <v>0</v>
      </c>
      <c r="AR204" s="244" t="s">
        <v>579</v>
      </c>
      <c r="AT204" s="244" t="s">
        <v>384</v>
      </c>
      <c r="AU204" s="244" t="s">
        <v>91</v>
      </c>
      <c r="AY204" s="17" t="s">
        <v>381</v>
      </c>
      <c r="BE204" s="245">
        <f>IF(N204="základní",J204,0)</f>
        <v>0</v>
      </c>
      <c r="BF204" s="245">
        <f>IF(N204="snížená",J204,0)</f>
        <v>0</v>
      </c>
      <c r="BG204" s="245">
        <f>IF(N204="zákl. přenesená",J204,0)</f>
        <v>0</v>
      </c>
      <c r="BH204" s="245">
        <f>IF(N204="sníž. přenesená",J204,0)</f>
        <v>0</v>
      </c>
      <c r="BI204" s="245">
        <f>IF(N204="nulová",J204,0)</f>
        <v>0</v>
      </c>
      <c r="BJ204" s="17" t="s">
        <v>91</v>
      </c>
      <c r="BK204" s="245">
        <f>ROUND(I204*H204,2)</f>
        <v>0</v>
      </c>
      <c r="BL204" s="17" t="s">
        <v>579</v>
      </c>
      <c r="BM204" s="244" t="s">
        <v>1265</v>
      </c>
    </row>
    <row r="205" s="1" customFormat="1" ht="16.5" customHeight="1">
      <c r="B205" s="39"/>
      <c r="C205" s="233" t="s">
        <v>872</v>
      </c>
      <c r="D205" s="233" t="s">
        <v>384</v>
      </c>
      <c r="E205" s="234" t="s">
        <v>7811</v>
      </c>
      <c r="F205" s="235" t="s">
        <v>7812</v>
      </c>
      <c r="G205" s="236" t="s">
        <v>7704</v>
      </c>
      <c r="H205" s="237">
        <v>40</v>
      </c>
      <c r="I205" s="238"/>
      <c r="J205" s="239">
        <f>ROUND(I205*H205,2)</f>
        <v>0</v>
      </c>
      <c r="K205" s="235" t="s">
        <v>539</v>
      </c>
      <c r="L205" s="44"/>
      <c r="M205" s="240" t="s">
        <v>1</v>
      </c>
      <c r="N205" s="241" t="s">
        <v>48</v>
      </c>
      <c r="O205" s="87"/>
      <c r="P205" s="242">
        <f>O205*H205</f>
        <v>0</v>
      </c>
      <c r="Q205" s="242">
        <v>0</v>
      </c>
      <c r="R205" s="242">
        <f>Q205*H205</f>
        <v>0</v>
      </c>
      <c r="S205" s="242">
        <v>0</v>
      </c>
      <c r="T205" s="243">
        <f>S205*H205</f>
        <v>0</v>
      </c>
      <c r="AR205" s="244" t="s">
        <v>579</v>
      </c>
      <c r="AT205" s="244" t="s">
        <v>384</v>
      </c>
      <c r="AU205" s="244" t="s">
        <v>91</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579</v>
      </c>
      <c r="BM205" s="244" t="s">
        <v>1275</v>
      </c>
    </row>
    <row r="206" s="1" customFormat="1" ht="16.5" customHeight="1">
      <c r="B206" s="39"/>
      <c r="C206" s="233" t="s">
        <v>877</v>
      </c>
      <c r="D206" s="233" t="s">
        <v>384</v>
      </c>
      <c r="E206" s="234" t="s">
        <v>7813</v>
      </c>
      <c r="F206" s="235" t="s">
        <v>7814</v>
      </c>
      <c r="G206" s="236" t="s">
        <v>600</v>
      </c>
      <c r="H206" s="237">
        <v>51</v>
      </c>
      <c r="I206" s="238"/>
      <c r="J206" s="239">
        <f>ROUND(I206*H206,2)</f>
        <v>0</v>
      </c>
      <c r="K206" s="235" t="s">
        <v>539</v>
      </c>
      <c r="L206" s="44"/>
      <c r="M206" s="240" t="s">
        <v>1</v>
      </c>
      <c r="N206" s="241" t="s">
        <v>48</v>
      </c>
      <c r="O206" s="87"/>
      <c r="P206" s="242">
        <f>O206*H206</f>
        <v>0</v>
      </c>
      <c r="Q206" s="242">
        <v>0</v>
      </c>
      <c r="R206" s="242">
        <f>Q206*H206</f>
        <v>0</v>
      </c>
      <c r="S206" s="242">
        <v>0</v>
      </c>
      <c r="T206" s="243">
        <f>S206*H206</f>
        <v>0</v>
      </c>
      <c r="AR206" s="244" t="s">
        <v>579</v>
      </c>
      <c r="AT206" s="244" t="s">
        <v>384</v>
      </c>
      <c r="AU206" s="244" t="s">
        <v>91</v>
      </c>
      <c r="AY206" s="17" t="s">
        <v>381</v>
      </c>
      <c r="BE206" s="245">
        <f>IF(N206="základní",J206,0)</f>
        <v>0</v>
      </c>
      <c r="BF206" s="245">
        <f>IF(N206="snížená",J206,0)</f>
        <v>0</v>
      </c>
      <c r="BG206" s="245">
        <f>IF(N206="zákl. přenesená",J206,0)</f>
        <v>0</v>
      </c>
      <c r="BH206" s="245">
        <f>IF(N206="sníž. přenesená",J206,0)</f>
        <v>0</v>
      </c>
      <c r="BI206" s="245">
        <f>IF(N206="nulová",J206,0)</f>
        <v>0</v>
      </c>
      <c r="BJ206" s="17" t="s">
        <v>91</v>
      </c>
      <c r="BK206" s="245">
        <f>ROUND(I206*H206,2)</f>
        <v>0</v>
      </c>
      <c r="BL206" s="17" t="s">
        <v>579</v>
      </c>
      <c r="BM206" s="244" t="s">
        <v>1285</v>
      </c>
    </row>
    <row r="207" s="1" customFormat="1" ht="16.5" customHeight="1">
      <c r="B207" s="39"/>
      <c r="C207" s="233" t="s">
        <v>881</v>
      </c>
      <c r="D207" s="233" t="s">
        <v>384</v>
      </c>
      <c r="E207" s="234" t="s">
        <v>7815</v>
      </c>
      <c r="F207" s="235" t="s">
        <v>7816</v>
      </c>
      <c r="G207" s="236" t="s">
        <v>7704</v>
      </c>
      <c r="H207" s="237">
        <v>3</v>
      </c>
      <c r="I207" s="238"/>
      <c r="J207" s="239">
        <f>ROUND(I207*H207,2)</f>
        <v>0</v>
      </c>
      <c r="K207" s="235" t="s">
        <v>539</v>
      </c>
      <c r="L207" s="44"/>
      <c r="M207" s="240" t="s">
        <v>1</v>
      </c>
      <c r="N207" s="241" t="s">
        <v>48</v>
      </c>
      <c r="O207" s="87"/>
      <c r="P207" s="242">
        <f>O207*H207</f>
        <v>0</v>
      </c>
      <c r="Q207" s="242">
        <v>0</v>
      </c>
      <c r="R207" s="242">
        <f>Q207*H207</f>
        <v>0</v>
      </c>
      <c r="S207" s="242">
        <v>0</v>
      </c>
      <c r="T207" s="243">
        <f>S207*H207</f>
        <v>0</v>
      </c>
      <c r="AR207" s="244" t="s">
        <v>579</v>
      </c>
      <c r="AT207" s="244" t="s">
        <v>384</v>
      </c>
      <c r="AU207" s="244" t="s">
        <v>91</v>
      </c>
      <c r="AY207" s="17" t="s">
        <v>381</v>
      </c>
      <c r="BE207" s="245">
        <f>IF(N207="základní",J207,0)</f>
        <v>0</v>
      </c>
      <c r="BF207" s="245">
        <f>IF(N207="snížená",J207,0)</f>
        <v>0</v>
      </c>
      <c r="BG207" s="245">
        <f>IF(N207="zákl. přenesená",J207,0)</f>
        <v>0</v>
      </c>
      <c r="BH207" s="245">
        <f>IF(N207="sníž. přenesená",J207,0)</f>
        <v>0</v>
      </c>
      <c r="BI207" s="245">
        <f>IF(N207="nulová",J207,0)</f>
        <v>0</v>
      </c>
      <c r="BJ207" s="17" t="s">
        <v>91</v>
      </c>
      <c r="BK207" s="245">
        <f>ROUND(I207*H207,2)</f>
        <v>0</v>
      </c>
      <c r="BL207" s="17" t="s">
        <v>579</v>
      </c>
      <c r="BM207" s="244" t="s">
        <v>1296</v>
      </c>
    </row>
    <row r="208" s="1" customFormat="1" ht="16.5" customHeight="1">
      <c r="B208" s="39"/>
      <c r="C208" s="233" t="s">
        <v>886</v>
      </c>
      <c r="D208" s="233" t="s">
        <v>384</v>
      </c>
      <c r="E208" s="234" t="s">
        <v>7817</v>
      </c>
      <c r="F208" s="235" t="s">
        <v>7818</v>
      </c>
      <c r="G208" s="236" t="s">
        <v>7704</v>
      </c>
      <c r="H208" s="237">
        <v>48</v>
      </c>
      <c r="I208" s="238"/>
      <c r="J208" s="239">
        <f>ROUND(I208*H208,2)</f>
        <v>0</v>
      </c>
      <c r="K208" s="235" t="s">
        <v>539</v>
      </c>
      <c r="L208" s="44"/>
      <c r="M208" s="240" t="s">
        <v>1</v>
      </c>
      <c r="N208" s="241" t="s">
        <v>48</v>
      </c>
      <c r="O208" s="87"/>
      <c r="P208" s="242">
        <f>O208*H208</f>
        <v>0</v>
      </c>
      <c r="Q208" s="242">
        <v>0</v>
      </c>
      <c r="R208" s="242">
        <f>Q208*H208</f>
        <v>0</v>
      </c>
      <c r="S208" s="242">
        <v>0</v>
      </c>
      <c r="T208" s="243">
        <f>S208*H208</f>
        <v>0</v>
      </c>
      <c r="AR208" s="244" t="s">
        <v>579</v>
      </c>
      <c r="AT208" s="244" t="s">
        <v>384</v>
      </c>
      <c r="AU208" s="244" t="s">
        <v>91</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579</v>
      </c>
      <c r="BM208" s="244" t="s">
        <v>1308</v>
      </c>
    </row>
    <row r="209" s="1" customFormat="1" ht="16.5" customHeight="1">
      <c r="B209" s="39"/>
      <c r="C209" s="233" t="s">
        <v>889</v>
      </c>
      <c r="D209" s="233" t="s">
        <v>384</v>
      </c>
      <c r="E209" s="234" t="s">
        <v>7819</v>
      </c>
      <c r="F209" s="235" t="s">
        <v>7820</v>
      </c>
      <c r="G209" s="236" t="s">
        <v>600</v>
      </c>
      <c r="H209" s="237">
        <v>5</v>
      </c>
      <c r="I209" s="238"/>
      <c r="J209" s="239">
        <f>ROUND(I209*H209,2)</f>
        <v>0</v>
      </c>
      <c r="K209" s="235" t="s">
        <v>539</v>
      </c>
      <c r="L209" s="44"/>
      <c r="M209" s="240" t="s">
        <v>1</v>
      </c>
      <c r="N209" s="241" t="s">
        <v>48</v>
      </c>
      <c r="O209" s="87"/>
      <c r="P209" s="242">
        <f>O209*H209</f>
        <v>0</v>
      </c>
      <c r="Q209" s="242">
        <v>0</v>
      </c>
      <c r="R209" s="242">
        <f>Q209*H209</f>
        <v>0</v>
      </c>
      <c r="S209" s="242">
        <v>0</v>
      </c>
      <c r="T209" s="243">
        <f>S209*H209</f>
        <v>0</v>
      </c>
      <c r="AR209" s="244" t="s">
        <v>579</v>
      </c>
      <c r="AT209" s="244" t="s">
        <v>384</v>
      </c>
      <c r="AU209" s="244" t="s">
        <v>91</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579</v>
      </c>
      <c r="BM209" s="244" t="s">
        <v>1319</v>
      </c>
    </row>
    <row r="210" s="1" customFormat="1" ht="16.5" customHeight="1">
      <c r="B210" s="39"/>
      <c r="C210" s="233" t="s">
        <v>894</v>
      </c>
      <c r="D210" s="233" t="s">
        <v>384</v>
      </c>
      <c r="E210" s="234" t="s">
        <v>7821</v>
      </c>
      <c r="F210" s="235" t="s">
        <v>7822</v>
      </c>
      <c r="G210" s="236" t="s">
        <v>7704</v>
      </c>
      <c r="H210" s="237">
        <v>1</v>
      </c>
      <c r="I210" s="238"/>
      <c r="J210" s="239">
        <f>ROUND(I210*H210,2)</f>
        <v>0</v>
      </c>
      <c r="K210" s="235" t="s">
        <v>539</v>
      </c>
      <c r="L210" s="44"/>
      <c r="M210" s="240" t="s">
        <v>1</v>
      </c>
      <c r="N210" s="241" t="s">
        <v>48</v>
      </c>
      <c r="O210" s="87"/>
      <c r="P210" s="242">
        <f>O210*H210</f>
        <v>0</v>
      </c>
      <c r="Q210" s="242">
        <v>0</v>
      </c>
      <c r="R210" s="242">
        <f>Q210*H210</f>
        <v>0</v>
      </c>
      <c r="S210" s="242">
        <v>0</v>
      </c>
      <c r="T210" s="243">
        <f>S210*H210</f>
        <v>0</v>
      </c>
      <c r="AR210" s="244" t="s">
        <v>579</v>
      </c>
      <c r="AT210" s="244" t="s">
        <v>384</v>
      </c>
      <c r="AU210" s="244" t="s">
        <v>91</v>
      </c>
      <c r="AY210" s="17" t="s">
        <v>381</v>
      </c>
      <c r="BE210" s="245">
        <f>IF(N210="základní",J210,0)</f>
        <v>0</v>
      </c>
      <c r="BF210" s="245">
        <f>IF(N210="snížená",J210,0)</f>
        <v>0</v>
      </c>
      <c r="BG210" s="245">
        <f>IF(N210="zákl. přenesená",J210,0)</f>
        <v>0</v>
      </c>
      <c r="BH210" s="245">
        <f>IF(N210="sníž. přenesená",J210,0)</f>
        <v>0</v>
      </c>
      <c r="BI210" s="245">
        <f>IF(N210="nulová",J210,0)</f>
        <v>0</v>
      </c>
      <c r="BJ210" s="17" t="s">
        <v>91</v>
      </c>
      <c r="BK210" s="245">
        <f>ROUND(I210*H210,2)</f>
        <v>0</v>
      </c>
      <c r="BL210" s="17" t="s">
        <v>579</v>
      </c>
      <c r="BM210" s="244" t="s">
        <v>1328</v>
      </c>
    </row>
    <row r="211" s="1" customFormat="1" ht="16.5" customHeight="1">
      <c r="B211" s="39"/>
      <c r="C211" s="233" t="s">
        <v>899</v>
      </c>
      <c r="D211" s="233" t="s">
        <v>384</v>
      </c>
      <c r="E211" s="234" t="s">
        <v>7823</v>
      </c>
      <c r="F211" s="235" t="s">
        <v>7824</v>
      </c>
      <c r="G211" s="236" t="s">
        <v>7704</v>
      </c>
      <c r="H211" s="237">
        <v>4</v>
      </c>
      <c r="I211" s="238"/>
      <c r="J211" s="239">
        <f>ROUND(I211*H211,2)</f>
        <v>0</v>
      </c>
      <c r="K211" s="235" t="s">
        <v>539</v>
      </c>
      <c r="L211" s="44"/>
      <c r="M211" s="240" t="s">
        <v>1</v>
      </c>
      <c r="N211" s="241" t="s">
        <v>48</v>
      </c>
      <c r="O211" s="87"/>
      <c r="P211" s="242">
        <f>O211*H211</f>
        <v>0</v>
      </c>
      <c r="Q211" s="242">
        <v>0</v>
      </c>
      <c r="R211" s="242">
        <f>Q211*H211</f>
        <v>0</v>
      </c>
      <c r="S211" s="242">
        <v>0</v>
      </c>
      <c r="T211" s="243">
        <f>S211*H211</f>
        <v>0</v>
      </c>
      <c r="AR211" s="244" t="s">
        <v>579</v>
      </c>
      <c r="AT211" s="244" t="s">
        <v>384</v>
      </c>
      <c r="AU211" s="244" t="s">
        <v>91</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579</v>
      </c>
      <c r="BM211" s="244" t="s">
        <v>1335</v>
      </c>
    </row>
    <row r="212" s="1" customFormat="1" ht="16.5" customHeight="1">
      <c r="B212" s="39"/>
      <c r="C212" s="233" t="s">
        <v>903</v>
      </c>
      <c r="D212" s="233" t="s">
        <v>384</v>
      </c>
      <c r="E212" s="234" t="s">
        <v>7825</v>
      </c>
      <c r="F212" s="235" t="s">
        <v>7826</v>
      </c>
      <c r="G212" s="236" t="s">
        <v>600</v>
      </c>
      <c r="H212" s="237">
        <v>8</v>
      </c>
      <c r="I212" s="238"/>
      <c r="J212" s="239">
        <f>ROUND(I212*H212,2)</f>
        <v>0</v>
      </c>
      <c r="K212" s="235" t="s">
        <v>539</v>
      </c>
      <c r="L212" s="44"/>
      <c r="M212" s="240" t="s">
        <v>1</v>
      </c>
      <c r="N212" s="241" t="s">
        <v>48</v>
      </c>
      <c r="O212" s="87"/>
      <c r="P212" s="242">
        <f>O212*H212</f>
        <v>0</v>
      </c>
      <c r="Q212" s="242">
        <v>0</v>
      </c>
      <c r="R212" s="242">
        <f>Q212*H212</f>
        <v>0</v>
      </c>
      <c r="S212" s="242">
        <v>0</v>
      </c>
      <c r="T212" s="243">
        <f>S212*H212</f>
        <v>0</v>
      </c>
      <c r="AR212" s="244" t="s">
        <v>579</v>
      </c>
      <c r="AT212" s="244" t="s">
        <v>384</v>
      </c>
      <c r="AU212" s="244" t="s">
        <v>91</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579</v>
      </c>
      <c r="BM212" s="244" t="s">
        <v>1346</v>
      </c>
    </row>
    <row r="213" s="1" customFormat="1" ht="16.5" customHeight="1">
      <c r="B213" s="39"/>
      <c r="C213" s="233" t="s">
        <v>912</v>
      </c>
      <c r="D213" s="233" t="s">
        <v>384</v>
      </c>
      <c r="E213" s="234" t="s">
        <v>7827</v>
      </c>
      <c r="F213" s="235" t="s">
        <v>7828</v>
      </c>
      <c r="G213" s="236" t="s">
        <v>7704</v>
      </c>
      <c r="H213" s="237">
        <v>6</v>
      </c>
      <c r="I213" s="238"/>
      <c r="J213" s="239">
        <f>ROUND(I213*H213,2)</f>
        <v>0</v>
      </c>
      <c r="K213" s="235" t="s">
        <v>539</v>
      </c>
      <c r="L213" s="44"/>
      <c r="M213" s="240" t="s">
        <v>1</v>
      </c>
      <c r="N213" s="241" t="s">
        <v>48</v>
      </c>
      <c r="O213" s="87"/>
      <c r="P213" s="242">
        <f>O213*H213</f>
        <v>0</v>
      </c>
      <c r="Q213" s="242">
        <v>0</v>
      </c>
      <c r="R213" s="242">
        <f>Q213*H213</f>
        <v>0</v>
      </c>
      <c r="S213" s="242">
        <v>0</v>
      </c>
      <c r="T213" s="243">
        <f>S213*H213</f>
        <v>0</v>
      </c>
      <c r="AR213" s="244" t="s">
        <v>579</v>
      </c>
      <c r="AT213" s="244" t="s">
        <v>384</v>
      </c>
      <c r="AU213" s="244" t="s">
        <v>91</v>
      </c>
      <c r="AY213" s="17" t="s">
        <v>381</v>
      </c>
      <c r="BE213" s="245">
        <f>IF(N213="základní",J213,0)</f>
        <v>0</v>
      </c>
      <c r="BF213" s="245">
        <f>IF(N213="snížená",J213,0)</f>
        <v>0</v>
      </c>
      <c r="BG213" s="245">
        <f>IF(N213="zákl. přenesená",J213,0)</f>
        <v>0</v>
      </c>
      <c r="BH213" s="245">
        <f>IF(N213="sníž. přenesená",J213,0)</f>
        <v>0</v>
      </c>
      <c r="BI213" s="245">
        <f>IF(N213="nulová",J213,0)</f>
        <v>0</v>
      </c>
      <c r="BJ213" s="17" t="s">
        <v>91</v>
      </c>
      <c r="BK213" s="245">
        <f>ROUND(I213*H213,2)</f>
        <v>0</v>
      </c>
      <c r="BL213" s="17" t="s">
        <v>579</v>
      </c>
      <c r="BM213" s="244" t="s">
        <v>1355</v>
      </c>
    </row>
    <row r="214" s="1" customFormat="1" ht="16.5" customHeight="1">
      <c r="B214" s="39"/>
      <c r="C214" s="233" t="s">
        <v>916</v>
      </c>
      <c r="D214" s="233" t="s">
        <v>384</v>
      </c>
      <c r="E214" s="234" t="s">
        <v>7829</v>
      </c>
      <c r="F214" s="235" t="s">
        <v>7830</v>
      </c>
      <c r="G214" s="236" t="s">
        <v>7704</v>
      </c>
      <c r="H214" s="237">
        <v>2</v>
      </c>
      <c r="I214" s="238"/>
      <c r="J214" s="239">
        <f>ROUND(I214*H214,2)</f>
        <v>0</v>
      </c>
      <c r="K214" s="235" t="s">
        <v>539</v>
      </c>
      <c r="L214" s="44"/>
      <c r="M214" s="240" t="s">
        <v>1</v>
      </c>
      <c r="N214" s="241" t="s">
        <v>48</v>
      </c>
      <c r="O214" s="87"/>
      <c r="P214" s="242">
        <f>O214*H214</f>
        <v>0</v>
      </c>
      <c r="Q214" s="242">
        <v>0</v>
      </c>
      <c r="R214" s="242">
        <f>Q214*H214</f>
        <v>0</v>
      </c>
      <c r="S214" s="242">
        <v>0</v>
      </c>
      <c r="T214" s="243">
        <f>S214*H214</f>
        <v>0</v>
      </c>
      <c r="AR214" s="244" t="s">
        <v>579</v>
      </c>
      <c r="AT214" s="244" t="s">
        <v>384</v>
      </c>
      <c r="AU214" s="244" t="s">
        <v>91</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579</v>
      </c>
      <c r="BM214" s="244" t="s">
        <v>1362</v>
      </c>
    </row>
    <row r="215" s="1" customFormat="1" ht="16.5" customHeight="1">
      <c r="B215" s="39"/>
      <c r="C215" s="233" t="s">
        <v>922</v>
      </c>
      <c r="D215" s="233" t="s">
        <v>384</v>
      </c>
      <c r="E215" s="234" t="s">
        <v>7831</v>
      </c>
      <c r="F215" s="235" t="s">
        <v>7832</v>
      </c>
      <c r="G215" s="236" t="s">
        <v>5128</v>
      </c>
      <c r="H215" s="237">
        <v>1</v>
      </c>
      <c r="I215" s="238"/>
      <c r="J215" s="239">
        <f>ROUND(I215*H215,2)</f>
        <v>0</v>
      </c>
      <c r="K215" s="235" t="s">
        <v>539</v>
      </c>
      <c r="L215" s="44"/>
      <c r="M215" s="240" t="s">
        <v>1</v>
      </c>
      <c r="N215" s="241" t="s">
        <v>48</v>
      </c>
      <c r="O215" s="87"/>
      <c r="P215" s="242">
        <f>O215*H215</f>
        <v>0</v>
      </c>
      <c r="Q215" s="242">
        <v>0</v>
      </c>
      <c r="R215" s="242">
        <f>Q215*H215</f>
        <v>0</v>
      </c>
      <c r="S215" s="242">
        <v>0</v>
      </c>
      <c r="T215" s="243">
        <f>S215*H215</f>
        <v>0</v>
      </c>
      <c r="AR215" s="244" t="s">
        <v>579</v>
      </c>
      <c r="AT215" s="244" t="s">
        <v>384</v>
      </c>
      <c r="AU215" s="244" t="s">
        <v>91</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579</v>
      </c>
      <c r="BM215" s="244" t="s">
        <v>1367</v>
      </c>
    </row>
    <row r="216" s="1" customFormat="1" ht="16.5" customHeight="1">
      <c r="B216" s="39"/>
      <c r="C216" s="233" t="s">
        <v>926</v>
      </c>
      <c r="D216" s="233" t="s">
        <v>384</v>
      </c>
      <c r="E216" s="234" t="s">
        <v>7833</v>
      </c>
      <c r="F216" s="235" t="s">
        <v>7834</v>
      </c>
      <c r="G216" s="236" t="s">
        <v>7704</v>
      </c>
      <c r="H216" s="237">
        <v>1</v>
      </c>
      <c r="I216" s="238"/>
      <c r="J216" s="239">
        <f>ROUND(I216*H216,2)</f>
        <v>0</v>
      </c>
      <c r="K216" s="235" t="s">
        <v>539</v>
      </c>
      <c r="L216" s="44"/>
      <c r="M216" s="240" t="s">
        <v>1</v>
      </c>
      <c r="N216" s="241" t="s">
        <v>48</v>
      </c>
      <c r="O216" s="87"/>
      <c r="P216" s="242">
        <f>O216*H216</f>
        <v>0</v>
      </c>
      <c r="Q216" s="242">
        <v>0</v>
      </c>
      <c r="R216" s="242">
        <f>Q216*H216</f>
        <v>0</v>
      </c>
      <c r="S216" s="242">
        <v>0</v>
      </c>
      <c r="T216" s="243">
        <f>S216*H216</f>
        <v>0</v>
      </c>
      <c r="AR216" s="244" t="s">
        <v>579</v>
      </c>
      <c r="AT216" s="244" t="s">
        <v>384</v>
      </c>
      <c r="AU216" s="244" t="s">
        <v>91</v>
      </c>
      <c r="AY216" s="17" t="s">
        <v>381</v>
      </c>
      <c r="BE216" s="245">
        <f>IF(N216="základní",J216,0)</f>
        <v>0</v>
      </c>
      <c r="BF216" s="245">
        <f>IF(N216="snížená",J216,0)</f>
        <v>0</v>
      </c>
      <c r="BG216" s="245">
        <f>IF(N216="zákl. přenesená",J216,0)</f>
        <v>0</v>
      </c>
      <c r="BH216" s="245">
        <f>IF(N216="sníž. přenesená",J216,0)</f>
        <v>0</v>
      </c>
      <c r="BI216" s="245">
        <f>IF(N216="nulová",J216,0)</f>
        <v>0</v>
      </c>
      <c r="BJ216" s="17" t="s">
        <v>91</v>
      </c>
      <c r="BK216" s="245">
        <f>ROUND(I216*H216,2)</f>
        <v>0</v>
      </c>
      <c r="BL216" s="17" t="s">
        <v>579</v>
      </c>
      <c r="BM216" s="244" t="s">
        <v>1374</v>
      </c>
    </row>
    <row r="217" s="1" customFormat="1" ht="16.5" customHeight="1">
      <c r="B217" s="39"/>
      <c r="C217" s="233" t="s">
        <v>932</v>
      </c>
      <c r="D217" s="233" t="s">
        <v>384</v>
      </c>
      <c r="E217" s="234" t="s">
        <v>7835</v>
      </c>
      <c r="F217" s="235" t="s">
        <v>7836</v>
      </c>
      <c r="G217" s="236" t="s">
        <v>7704</v>
      </c>
      <c r="H217" s="237">
        <v>1</v>
      </c>
      <c r="I217" s="238"/>
      <c r="J217" s="239">
        <f>ROUND(I217*H217,2)</f>
        <v>0</v>
      </c>
      <c r="K217" s="235" t="s">
        <v>539</v>
      </c>
      <c r="L217" s="44"/>
      <c r="M217" s="240" t="s">
        <v>1</v>
      </c>
      <c r="N217" s="241" t="s">
        <v>48</v>
      </c>
      <c r="O217" s="87"/>
      <c r="P217" s="242">
        <f>O217*H217</f>
        <v>0</v>
      </c>
      <c r="Q217" s="242">
        <v>0</v>
      </c>
      <c r="R217" s="242">
        <f>Q217*H217</f>
        <v>0</v>
      </c>
      <c r="S217" s="242">
        <v>0</v>
      </c>
      <c r="T217" s="243">
        <f>S217*H217</f>
        <v>0</v>
      </c>
      <c r="AR217" s="244" t="s">
        <v>579</v>
      </c>
      <c r="AT217" s="244" t="s">
        <v>384</v>
      </c>
      <c r="AU217" s="244" t="s">
        <v>91</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579</v>
      </c>
      <c r="BM217" s="244" t="s">
        <v>1384</v>
      </c>
    </row>
    <row r="218" s="1" customFormat="1" ht="16.5" customHeight="1">
      <c r="B218" s="39"/>
      <c r="C218" s="233" t="s">
        <v>946</v>
      </c>
      <c r="D218" s="233" t="s">
        <v>384</v>
      </c>
      <c r="E218" s="234" t="s">
        <v>7837</v>
      </c>
      <c r="F218" s="235" t="s">
        <v>7838</v>
      </c>
      <c r="G218" s="236" t="s">
        <v>5128</v>
      </c>
      <c r="H218" s="237">
        <v>1</v>
      </c>
      <c r="I218" s="238"/>
      <c r="J218" s="239">
        <f>ROUND(I218*H218,2)</f>
        <v>0</v>
      </c>
      <c r="K218" s="235" t="s">
        <v>539</v>
      </c>
      <c r="L218" s="44"/>
      <c r="M218" s="240" t="s">
        <v>1</v>
      </c>
      <c r="N218" s="241" t="s">
        <v>48</v>
      </c>
      <c r="O218" s="87"/>
      <c r="P218" s="242">
        <f>O218*H218</f>
        <v>0</v>
      </c>
      <c r="Q218" s="242">
        <v>0</v>
      </c>
      <c r="R218" s="242">
        <f>Q218*H218</f>
        <v>0</v>
      </c>
      <c r="S218" s="242">
        <v>0</v>
      </c>
      <c r="T218" s="243">
        <f>S218*H218</f>
        <v>0</v>
      </c>
      <c r="AR218" s="244" t="s">
        <v>579</v>
      </c>
      <c r="AT218" s="244" t="s">
        <v>384</v>
      </c>
      <c r="AU218" s="244" t="s">
        <v>91</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579</v>
      </c>
      <c r="BM218" s="244" t="s">
        <v>1398</v>
      </c>
    </row>
    <row r="219" s="1" customFormat="1" ht="16.5" customHeight="1">
      <c r="B219" s="39"/>
      <c r="C219" s="233" t="s">
        <v>955</v>
      </c>
      <c r="D219" s="233" t="s">
        <v>384</v>
      </c>
      <c r="E219" s="234" t="s">
        <v>7839</v>
      </c>
      <c r="F219" s="235" t="s">
        <v>7840</v>
      </c>
      <c r="G219" s="236" t="s">
        <v>5128</v>
      </c>
      <c r="H219" s="237">
        <v>5</v>
      </c>
      <c r="I219" s="238"/>
      <c r="J219" s="239">
        <f>ROUND(I219*H219,2)</f>
        <v>0</v>
      </c>
      <c r="K219" s="235" t="s">
        <v>539</v>
      </c>
      <c r="L219" s="44"/>
      <c r="M219" s="240" t="s">
        <v>1</v>
      </c>
      <c r="N219" s="241" t="s">
        <v>48</v>
      </c>
      <c r="O219" s="87"/>
      <c r="P219" s="242">
        <f>O219*H219</f>
        <v>0</v>
      </c>
      <c r="Q219" s="242">
        <v>0</v>
      </c>
      <c r="R219" s="242">
        <f>Q219*H219</f>
        <v>0</v>
      </c>
      <c r="S219" s="242">
        <v>0</v>
      </c>
      <c r="T219" s="243">
        <f>S219*H219</f>
        <v>0</v>
      </c>
      <c r="AR219" s="244" t="s">
        <v>579</v>
      </c>
      <c r="AT219" s="244" t="s">
        <v>384</v>
      </c>
      <c r="AU219" s="244" t="s">
        <v>91</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579</v>
      </c>
      <c r="BM219" s="244" t="s">
        <v>1405</v>
      </c>
    </row>
    <row r="220" s="1" customFormat="1" ht="16.5" customHeight="1">
      <c r="B220" s="39"/>
      <c r="C220" s="233" t="s">
        <v>966</v>
      </c>
      <c r="D220" s="233" t="s">
        <v>384</v>
      </c>
      <c r="E220" s="234" t="s">
        <v>7841</v>
      </c>
      <c r="F220" s="235" t="s">
        <v>7842</v>
      </c>
      <c r="G220" s="236" t="s">
        <v>7704</v>
      </c>
      <c r="H220" s="237">
        <v>2</v>
      </c>
      <c r="I220" s="238"/>
      <c r="J220" s="239">
        <f>ROUND(I220*H220,2)</f>
        <v>0</v>
      </c>
      <c r="K220" s="235" t="s">
        <v>539</v>
      </c>
      <c r="L220" s="44"/>
      <c r="M220" s="240" t="s">
        <v>1</v>
      </c>
      <c r="N220" s="241" t="s">
        <v>48</v>
      </c>
      <c r="O220" s="87"/>
      <c r="P220" s="242">
        <f>O220*H220</f>
        <v>0</v>
      </c>
      <c r="Q220" s="242">
        <v>0</v>
      </c>
      <c r="R220" s="242">
        <f>Q220*H220</f>
        <v>0</v>
      </c>
      <c r="S220" s="242">
        <v>0</v>
      </c>
      <c r="T220" s="243">
        <f>S220*H220</f>
        <v>0</v>
      </c>
      <c r="AR220" s="244" t="s">
        <v>579</v>
      </c>
      <c r="AT220" s="244" t="s">
        <v>384</v>
      </c>
      <c r="AU220" s="244" t="s">
        <v>91</v>
      </c>
      <c r="AY220" s="17" t="s">
        <v>381</v>
      </c>
      <c r="BE220" s="245">
        <f>IF(N220="základní",J220,0)</f>
        <v>0</v>
      </c>
      <c r="BF220" s="245">
        <f>IF(N220="snížená",J220,0)</f>
        <v>0</v>
      </c>
      <c r="BG220" s="245">
        <f>IF(N220="zákl. přenesená",J220,0)</f>
        <v>0</v>
      </c>
      <c r="BH220" s="245">
        <f>IF(N220="sníž. přenesená",J220,0)</f>
        <v>0</v>
      </c>
      <c r="BI220" s="245">
        <f>IF(N220="nulová",J220,0)</f>
        <v>0</v>
      </c>
      <c r="BJ220" s="17" t="s">
        <v>91</v>
      </c>
      <c r="BK220" s="245">
        <f>ROUND(I220*H220,2)</f>
        <v>0</v>
      </c>
      <c r="BL220" s="17" t="s">
        <v>579</v>
      </c>
      <c r="BM220" s="244" t="s">
        <v>1415</v>
      </c>
    </row>
    <row r="221" s="1" customFormat="1" ht="16.5" customHeight="1">
      <c r="B221" s="39"/>
      <c r="C221" s="233" t="s">
        <v>976</v>
      </c>
      <c r="D221" s="233" t="s">
        <v>384</v>
      </c>
      <c r="E221" s="234" t="s">
        <v>7843</v>
      </c>
      <c r="F221" s="235" t="s">
        <v>7844</v>
      </c>
      <c r="G221" s="236" t="s">
        <v>7704</v>
      </c>
      <c r="H221" s="237">
        <v>1</v>
      </c>
      <c r="I221" s="238"/>
      <c r="J221" s="239">
        <f>ROUND(I221*H221,2)</f>
        <v>0</v>
      </c>
      <c r="K221" s="235" t="s">
        <v>539</v>
      </c>
      <c r="L221" s="44"/>
      <c r="M221" s="240" t="s">
        <v>1</v>
      </c>
      <c r="N221" s="241" t="s">
        <v>48</v>
      </c>
      <c r="O221" s="87"/>
      <c r="P221" s="242">
        <f>O221*H221</f>
        <v>0</v>
      </c>
      <c r="Q221" s="242">
        <v>0</v>
      </c>
      <c r="R221" s="242">
        <f>Q221*H221</f>
        <v>0</v>
      </c>
      <c r="S221" s="242">
        <v>0</v>
      </c>
      <c r="T221" s="243">
        <f>S221*H221</f>
        <v>0</v>
      </c>
      <c r="AR221" s="244" t="s">
        <v>579</v>
      </c>
      <c r="AT221" s="244" t="s">
        <v>384</v>
      </c>
      <c r="AU221" s="244" t="s">
        <v>91</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579</v>
      </c>
      <c r="BM221" s="244" t="s">
        <v>1423</v>
      </c>
    </row>
    <row r="222" s="1" customFormat="1" ht="16.5" customHeight="1">
      <c r="B222" s="39"/>
      <c r="C222" s="233" t="s">
        <v>980</v>
      </c>
      <c r="D222" s="233" t="s">
        <v>384</v>
      </c>
      <c r="E222" s="234" t="s">
        <v>7845</v>
      </c>
      <c r="F222" s="235" t="s">
        <v>7846</v>
      </c>
      <c r="G222" s="236" t="s">
        <v>7704</v>
      </c>
      <c r="H222" s="237">
        <v>2</v>
      </c>
      <c r="I222" s="238"/>
      <c r="J222" s="239">
        <f>ROUND(I222*H222,2)</f>
        <v>0</v>
      </c>
      <c r="K222" s="235" t="s">
        <v>539</v>
      </c>
      <c r="L222" s="44"/>
      <c r="M222" s="240" t="s">
        <v>1</v>
      </c>
      <c r="N222" s="241" t="s">
        <v>48</v>
      </c>
      <c r="O222" s="87"/>
      <c r="P222" s="242">
        <f>O222*H222</f>
        <v>0</v>
      </c>
      <c r="Q222" s="242">
        <v>0</v>
      </c>
      <c r="R222" s="242">
        <f>Q222*H222</f>
        <v>0</v>
      </c>
      <c r="S222" s="242">
        <v>0</v>
      </c>
      <c r="T222" s="243">
        <f>S222*H222</f>
        <v>0</v>
      </c>
      <c r="AR222" s="244" t="s">
        <v>579</v>
      </c>
      <c r="AT222" s="244" t="s">
        <v>384</v>
      </c>
      <c r="AU222" s="244" t="s">
        <v>91</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579</v>
      </c>
      <c r="BM222" s="244" t="s">
        <v>1430</v>
      </c>
    </row>
    <row r="223" s="1" customFormat="1" ht="16.5" customHeight="1">
      <c r="B223" s="39"/>
      <c r="C223" s="233" t="s">
        <v>984</v>
      </c>
      <c r="D223" s="233" t="s">
        <v>384</v>
      </c>
      <c r="E223" s="234" t="s">
        <v>7847</v>
      </c>
      <c r="F223" s="235" t="s">
        <v>7848</v>
      </c>
      <c r="G223" s="236" t="s">
        <v>5128</v>
      </c>
      <c r="H223" s="237">
        <v>2</v>
      </c>
      <c r="I223" s="238"/>
      <c r="J223" s="239">
        <f>ROUND(I223*H223,2)</f>
        <v>0</v>
      </c>
      <c r="K223" s="235" t="s">
        <v>539</v>
      </c>
      <c r="L223" s="44"/>
      <c r="M223" s="240" t="s">
        <v>1</v>
      </c>
      <c r="N223" s="241" t="s">
        <v>48</v>
      </c>
      <c r="O223" s="87"/>
      <c r="P223" s="242">
        <f>O223*H223</f>
        <v>0</v>
      </c>
      <c r="Q223" s="242">
        <v>0</v>
      </c>
      <c r="R223" s="242">
        <f>Q223*H223</f>
        <v>0</v>
      </c>
      <c r="S223" s="242">
        <v>0</v>
      </c>
      <c r="T223" s="243">
        <f>S223*H223</f>
        <v>0</v>
      </c>
      <c r="AR223" s="244" t="s">
        <v>579</v>
      </c>
      <c r="AT223" s="244" t="s">
        <v>384</v>
      </c>
      <c r="AU223" s="244" t="s">
        <v>91</v>
      </c>
      <c r="AY223" s="17" t="s">
        <v>381</v>
      </c>
      <c r="BE223" s="245">
        <f>IF(N223="základní",J223,0)</f>
        <v>0</v>
      </c>
      <c r="BF223" s="245">
        <f>IF(N223="snížená",J223,0)</f>
        <v>0</v>
      </c>
      <c r="BG223" s="245">
        <f>IF(N223="zákl. přenesená",J223,0)</f>
        <v>0</v>
      </c>
      <c r="BH223" s="245">
        <f>IF(N223="sníž. přenesená",J223,0)</f>
        <v>0</v>
      </c>
      <c r="BI223" s="245">
        <f>IF(N223="nulová",J223,0)</f>
        <v>0</v>
      </c>
      <c r="BJ223" s="17" t="s">
        <v>91</v>
      </c>
      <c r="BK223" s="245">
        <f>ROUND(I223*H223,2)</f>
        <v>0</v>
      </c>
      <c r="BL223" s="17" t="s">
        <v>579</v>
      </c>
      <c r="BM223" s="244" t="s">
        <v>1438</v>
      </c>
    </row>
    <row r="224" s="1" customFormat="1" ht="16.5" customHeight="1">
      <c r="B224" s="39"/>
      <c r="C224" s="233" t="s">
        <v>988</v>
      </c>
      <c r="D224" s="233" t="s">
        <v>384</v>
      </c>
      <c r="E224" s="234" t="s">
        <v>7849</v>
      </c>
      <c r="F224" s="235" t="s">
        <v>7850</v>
      </c>
      <c r="G224" s="236" t="s">
        <v>7704</v>
      </c>
      <c r="H224" s="237">
        <v>2</v>
      </c>
      <c r="I224" s="238"/>
      <c r="J224" s="239">
        <f>ROUND(I224*H224,2)</f>
        <v>0</v>
      </c>
      <c r="K224" s="235" t="s">
        <v>539</v>
      </c>
      <c r="L224" s="44"/>
      <c r="M224" s="240" t="s">
        <v>1</v>
      </c>
      <c r="N224" s="241" t="s">
        <v>48</v>
      </c>
      <c r="O224" s="87"/>
      <c r="P224" s="242">
        <f>O224*H224</f>
        <v>0</v>
      </c>
      <c r="Q224" s="242">
        <v>0</v>
      </c>
      <c r="R224" s="242">
        <f>Q224*H224</f>
        <v>0</v>
      </c>
      <c r="S224" s="242">
        <v>0</v>
      </c>
      <c r="T224" s="243">
        <f>S224*H224</f>
        <v>0</v>
      </c>
      <c r="AR224" s="244" t="s">
        <v>579</v>
      </c>
      <c r="AT224" s="244" t="s">
        <v>384</v>
      </c>
      <c r="AU224" s="244" t="s">
        <v>91</v>
      </c>
      <c r="AY224" s="17" t="s">
        <v>381</v>
      </c>
      <c r="BE224" s="245">
        <f>IF(N224="základní",J224,0)</f>
        <v>0</v>
      </c>
      <c r="BF224" s="245">
        <f>IF(N224="snížená",J224,0)</f>
        <v>0</v>
      </c>
      <c r="BG224" s="245">
        <f>IF(N224="zákl. přenesená",J224,0)</f>
        <v>0</v>
      </c>
      <c r="BH224" s="245">
        <f>IF(N224="sníž. přenesená",J224,0)</f>
        <v>0</v>
      </c>
      <c r="BI224" s="245">
        <f>IF(N224="nulová",J224,0)</f>
        <v>0</v>
      </c>
      <c r="BJ224" s="17" t="s">
        <v>91</v>
      </c>
      <c r="BK224" s="245">
        <f>ROUND(I224*H224,2)</f>
        <v>0</v>
      </c>
      <c r="BL224" s="17" t="s">
        <v>579</v>
      </c>
      <c r="BM224" s="244" t="s">
        <v>1447</v>
      </c>
    </row>
    <row r="225" s="1" customFormat="1" ht="16.5" customHeight="1">
      <c r="B225" s="39"/>
      <c r="C225" s="233" t="s">
        <v>1008</v>
      </c>
      <c r="D225" s="233" t="s">
        <v>384</v>
      </c>
      <c r="E225" s="234" t="s">
        <v>7851</v>
      </c>
      <c r="F225" s="235" t="s">
        <v>7852</v>
      </c>
      <c r="G225" s="236" t="s">
        <v>5128</v>
      </c>
      <c r="H225" s="237">
        <v>1</v>
      </c>
      <c r="I225" s="238"/>
      <c r="J225" s="239">
        <f>ROUND(I225*H225,2)</f>
        <v>0</v>
      </c>
      <c r="K225" s="235" t="s">
        <v>539</v>
      </c>
      <c r="L225" s="44"/>
      <c r="M225" s="240" t="s">
        <v>1</v>
      </c>
      <c r="N225" s="241" t="s">
        <v>48</v>
      </c>
      <c r="O225" s="87"/>
      <c r="P225" s="242">
        <f>O225*H225</f>
        <v>0</v>
      </c>
      <c r="Q225" s="242">
        <v>0</v>
      </c>
      <c r="R225" s="242">
        <f>Q225*H225</f>
        <v>0</v>
      </c>
      <c r="S225" s="242">
        <v>0</v>
      </c>
      <c r="T225" s="243">
        <f>S225*H225</f>
        <v>0</v>
      </c>
      <c r="AR225" s="244" t="s">
        <v>579</v>
      </c>
      <c r="AT225" s="244" t="s">
        <v>384</v>
      </c>
      <c r="AU225" s="244" t="s">
        <v>91</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579</v>
      </c>
      <c r="BM225" s="244" t="s">
        <v>1454</v>
      </c>
    </row>
    <row r="226" s="1" customFormat="1" ht="16.5" customHeight="1">
      <c r="B226" s="39"/>
      <c r="C226" s="233" t="s">
        <v>1014</v>
      </c>
      <c r="D226" s="233" t="s">
        <v>384</v>
      </c>
      <c r="E226" s="234" t="s">
        <v>7853</v>
      </c>
      <c r="F226" s="235" t="s">
        <v>7854</v>
      </c>
      <c r="G226" s="236" t="s">
        <v>7704</v>
      </c>
      <c r="H226" s="237">
        <v>1</v>
      </c>
      <c r="I226" s="238"/>
      <c r="J226" s="239">
        <f>ROUND(I226*H226,2)</f>
        <v>0</v>
      </c>
      <c r="K226" s="235" t="s">
        <v>539</v>
      </c>
      <c r="L226" s="44"/>
      <c r="M226" s="240" t="s">
        <v>1</v>
      </c>
      <c r="N226" s="241" t="s">
        <v>48</v>
      </c>
      <c r="O226" s="87"/>
      <c r="P226" s="242">
        <f>O226*H226</f>
        <v>0</v>
      </c>
      <c r="Q226" s="242">
        <v>0</v>
      </c>
      <c r="R226" s="242">
        <f>Q226*H226</f>
        <v>0</v>
      </c>
      <c r="S226" s="242">
        <v>0</v>
      </c>
      <c r="T226" s="243">
        <f>S226*H226</f>
        <v>0</v>
      </c>
      <c r="AR226" s="244" t="s">
        <v>579</v>
      </c>
      <c r="AT226" s="244" t="s">
        <v>384</v>
      </c>
      <c r="AU226" s="244" t="s">
        <v>91</v>
      </c>
      <c r="AY226" s="17" t="s">
        <v>381</v>
      </c>
      <c r="BE226" s="245">
        <f>IF(N226="základní",J226,0)</f>
        <v>0</v>
      </c>
      <c r="BF226" s="245">
        <f>IF(N226="snížená",J226,0)</f>
        <v>0</v>
      </c>
      <c r="BG226" s="245">
        <f>IF(N226="zákl. přenesená",J226,0)</f>
        <v>0</v>
      </c>
      <c r="BH226" s="245">
        <f>IF(N226="sníž. přenesená",J226,0)</f>
        <v>0</v>
      </c>
      <c r="BI226" s="245">
        <f>IF(N226="nulová",J226,0)</f>
        <v>0</v>
      </c>
      <c r="BJ226" s="17" t="s">
        <v>91</v>
      </c>
      <c r="BK226" s="245">
        <f>ROUND(I226*H226,2)</f>
        <v>0</v>
      </c>
      <c r="BL226" s="17" t="s">
        <v>579</v>
      </c>
      <c r="BM226" s="244" t="s">
        <v>1463</v>
      </c>
    </row>
    <row r="227" s="1" customFormat="1" ht="16.5" customHeight="1">
      <c r="B227" s="39"/>
      <c r="C227" s="233" t="s">
        <v>1019</v>
      </c>
      <c r="D227" s="233" t="s">
        <v>384</v>
      </c>
      <c r="E227" s="234" t="s">
        <v>7855</v>
      </c>
      <c r="F227" s="235" t="s">
        <v>7856</v>
      </c>
      <c r="G227" s="236" t="s">
        <v>7704</v>
      </c>
      <c r="H227" s="237">
        <v>1</v>
      </c>
      <c r="I227" s="238"/>
      <c r="J227" s="239">
        <f>ROUND(I227*H227,2)</f>
        <v>0</v>
      </c>
      <c r="K227" s="235" t="s">
        <v>539</v>
      </c>
      <c r="L227" s="44"/>
      <c r="M227" s="240" t="s">
        <v>1</v>
      </c>
      <c r="N227" s="241" t="s">
        <v>48</v>
      </c>
      <c r="O227" s="87"/>
      <c r="P227" s="242">
        <f>O227*H227</f>
        <v>0</v>
      </c>
      <c r="Q227" s="242">
        <v>0</v>
      </c>
      <c r="R227" s="242">
        <f>Q227*H227</f>
        <v>0</v>
      </c>
      <c r="S227" s="242">
        <v>0</v>
      </c>
      <c r="T227" s="243">
        <f>S227*H227</f>
        <v>0</v>
      </c>
      <c r="AR227" s="244" t="s">
        <v>579</v>
      </c>
      <c r="AT227" s="244" t="s">
        <v>384</v>
      </c>
      <c r="AU227" s="244" t="s">
        <v>91</v>
      </c>
      <c r="AY227" s="17" t="s">
        <v>381</v>
      </c>
      <c r="BE227" s="245">
        <f>IF(N227="základní",J227,0)</f>
        <v>0</v>
      </c>
      <c r="BF227" s="245">
        <f>IF(N227="snížená",J227,0)</f>
        <v>0</v>
      </c>
      <c r="BG227" s="245">
        <f>IF(N227="zákl. přenesená",J227,0)</f>
        <v>0</v>
      </c>
      <c r="BH227" s="245">
        <f>IF(N227="sníž. přenesená",J227,0)</f>
        <v>0</v>
      </c>
      <c r="BI227" s="245">
        <f>IF(N227="nulová",J227,0)</f>
        <v>0</v>
      </c>
      <c r="BJ227" s="17" t="s">
        <v>91</v>
      </c>
      <c r="BK227" s="245">
        <f>ROUND(I227*H227,2)</f>
        <v>0</v>
      </c>
      <c r="BL227" s="17" t="s">
        <v>579</v>
      </c>
      <c r="BM227" s="244" t="s">
        <v>1471</v>
      </c>
    </row>
    <row r="228" s="1" customFormat="1" ht="16.5" customHeight="1">
      <c r="B228" s="39"/>
      <c r="C228" s="233" t="s">
        <v>1023</v>
      </c>
      <c r="D228" s="233" t="s">
        <v>384</v>
      </c>
      <c r="E228" s="234" t="s">
        <v>7857</v>
      </c>
      <c r="F228" s="235" t="s">
        <v>7858</v>
      </c>
      <c r="G228" s="236" t="s">
        <v>5128</v>
      </c>
      <c r="H228" s="237">
        <v>2</v>
      </c>
      <c r="I228" s="238"/>
      <c r="J228" s="239">
        <f>ROUND(I228*H228,2)</f>
        <v>0</v>
      </c>
      <c r="K228" s="235" t="s">
        <v>539</v>
      </c>
      <c r="L228" s="44"/>
      <c r="M228" s="240" t="s">
        <v>1</v>
      </c>
      <c r="N228" s="241" t="s">
        <v>48</v>
      </c>
      <c r="O228" s="87"/>
      <c r="P228" s="242">
        <f>O228*H228</f>
        <v>0</v>
      </c>
      <c r="Q228" s="242">
        <v>0</v>
      </c>
      <c r="R228" s="242">
        <f>Q228*H228</f>
        <v>0</v>
      </c>
      <c r="S228" s="242">
        <v>0</v>
      </c>
      <c r="T228" s="243">
        <f>S228*H228</f>
        <v>0</v>
      </c>
      <c r="AR228" s="244" t="s">
        <v>579</v>
      </c>
      <c r="AT228" s="244" t="s">
        <v>384</v>
      </c>
      <c r="AU228" s="244" t="s">
        <v>91</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579</v>
      </c>
      <c r="BM228" s="244" t="s">
        <v>1478</v>
      </c>
    </row>
    <row r="229" s="1" customFormat="1" ht="16.5" customHeight="1">
      <c r="B229" s="39"/>
      <c r="C229" s="233" t="s">
        <v>1047</v>
      </c>
      <c r="D229" s="233" t="s">
        <v>384</v>
      </c>
      <c r="E229" s="234" t="s">
        <v>7859</v>
      </c>
      <c r="F229" s="235" t="s">
        <v>7860</v>
      </c>
      <c r="G229" s="236" t="s">
        <v>7704</v>
      </c>
      <c r="H229" s="237">
        <v>2</v>
      </c>
      <c r="I229" s="238"/>
      <c r="J229" s="239">
        <f>ROUND(I229*H229,2)</f>
        <v>0</v>
      </c>
      <c r="K229" s="235" t="s">
        <v>539</v>
      </c>
      <c r="L229" s="44"/>
      <c r="M229" s="240" t="s">
        <v>1</v>
      </c>
      <c r="N229" s="241" t="s">
        <v>48</v>
      </c>
      <c r="O229" s="87"/>
      <c r="P229" s="242">
        <f>O229*H229</f>
        <v>0</v>
      </c>
      <c r="Q229" s="242">
        <v>0</v>
      </c>
      <c r="R229" s="242">
        <f>Q229*H229</f>
        <v>0</v>
      </c>
      <c r="S229" s="242">
        <v>0</v>
      </c>
      <c r="T229" s="243">
        <f>S229*H229</f>
        <v>0</v>
      </c>
      <c r="AR229" s="244" t="s">
        <v>579</v>
      </c>
      <c r="AT229" s="244" t="s">
        <v>384</v>
      </c>
      <c r="AU229" s="244" t="s">
        <v>91</v>
      </c>
      <c r="AY229" s="17" t="s">
        <v>381</v>
      </c>
      <c r="BE229" s="245">
        <f>IF(N229="základní",J229,0)</f>
        <v>0</v>
      </c>
      <c r="BF229" s="245">
        <f>IF(N229="snížená",J229,0)</f>
        <v>0</v>
      </c>
      <c r="BG229" s="245">
        <f>IF(N229="zákl. přenesená",J229,0)</f>
        <v>0</v>
      </c>
      <c r="BH229" s="245">
        <f>IF(N229="sníž. přenesená",J229,0)</f>
        <v>0</v>
      </c>
      <c r="BI229" s="245">
        <f>IF(N229="nulová",J229,0)</f>
        <v>0</v>
      </c>
      <c r="BJ229" s="17" t="s">
        <v>91</v>
      </c>
      <c r="BK229" s="245">
        <f>ROUND(I229*H229,2)</f>
        <v>0</v>
      </c>
      <c r="BL229" s="17" t="s">
        <v>579</v>
      </c>
      <c r="BM229" s="244" t="s">
        <v>1491</v>
      </c>
    </row>
    <row r="230" s="1" customFormat="1" ht="16.5" customHeight="1">
      <c r="B230" s="39"/>
      <c r="C230" s="233" t="s">
        <v>1050</v>
      </c>
      <c r="D230" s="233" t="s">
        <v>384</v>
      </c>
      <c r="E230" s="234" t="s">
        <v>7861</v>
      </c>
      <c r="F230" s="235" t="s">
        <v>7862</v>
      </c>
      <c r="G230" s="236" t="s">
        <v>5128</v>
      </c>
      <c r="H230" s="237">
        <v>5</v>
      </c>
      <c r="I230" s="238"/>
      <c r="J230" s="239">
        <f>ROUND(I230*H230,2)</f>
        <v>0</v>
      </c>
      <c r="K230" s="235" t="s">
        <v>539</v>
      </c>
      <c r="L230" s="44"/>
      <c r="M230" s="240" t="s">
        <v>1</v>
      </c>
      <c r="N230" s="241" t="s">
        <v>48</v>
      </c>
      <c r="O230" s="87"/>
      <c r="P230" s="242">
        <f>O230*H230</f>
        <v>0</v>
      </c>
      <c r="Q230" s="242">
        <v>0</v>
      </c>
      <c r="R230" s="242">
        <f>Q230*H230</f>
        <v>0</v>
      </c>
      <c r="S230" s="242">
        <v>0</v>
      </c>
      <c r="T230" s="243">
        <f>S230*H230</f>
        <v>0</v>
      </c>
      <c r="AR230" s="244" t="s">
        <v>579</v>
      </c>
      <c r="AT230" s="244" t="s">
        <v>384</v>
      </c>
      <c r="AU230" s="244" t="s">
        <v>91</v>
      </c>
      <c r="AY230" s="17" t="s">
        <v>381</v>
      </c>
      <c r="BE230" s="245">
        <f>IF(N230="základní",J230,0)</f>
        <v>0</v>
      </c>
      <c r="BF230" s="245">
        <f>IF(N230="snížená",J230,0)</f>
        <v>0</v>
      </c>
      <c r="BG230" s="245">
        <f>IF(N230="zákl. přenesená",J230,0)</f>
        <v>0</v>
      </c>
      <c r="BH230" s="245">
        <f>IF(N230="sníž. přenesená",J230,0)</f>
        <v>0</v>
      </c>
      <c r="BI230" s="245">
        <f>IF(N230="nulová",J230,0)</f>
        <v>0</v>
      </c>
      <c r="BJ230" s="17" t="s">
        <v>91</v>
      </c>
      <c r="BK230" s="245">
        <f>ROUND(I230*H230,2)</f>
        <v>0</v>
      </c>
      <c r="BL230" s="17" t="s">
        <v>579</v>
      </c>
      <c r="BM230" s="244" t="s">
        <v>1500</v>
      </c>
    </row>
    <row r="231" s="1" customFormat="1" ht="16.5" customHeight="1">
      <c r="B231" s="39"/>
      <c r="C231" s="233" t="s">
        <v>1058</v>
      </c>
      <c r="D231" s="233" t="s">
        <v>384</v>
      </c>
      <c r="E231" s="234" t="s">
        <v>7863</v>
      </c>
      <c r="F231" s="235" t="s">
        <v>7864</v>
      </c>
      <c r="G231" s="236" t="s">
        <v>7704</v>
      </c>
      <c r="H231" s="237">
        <v>5</v>
      </c>
      <c r="I231" s="238"/>
      <c r="J231" s="239">
        <f>ROUND(I231*H231,2)</f>
        <v>0</v>
      </c>
      <c r="K231" s="235" t="s">
        <v>539</v>
      </c>
      <c r="L231" s="44"/>
      <c r="M231" s="240" t="s">
        <v>1</v>
      </c>
      <c r="N231" s="241" t="s">
        <v>48</v>
      </c>
      <c r="O231" s="87"/>
      <c r="P231" s="242">
        <f>O231*H231</f>
        <v>0</v>
      </c>
      <c r="Q231" s="242">
        <v>0</v>
      </c>
      <c r="R231" s="242">
        <f>Q231*H231</f>
        <v>0</v>
      </c>
      <c r="S231" s="242">
        <v>0</v>
      </c>
      <c r="T231" s="243">
        <f>S231*H231</f>
        <v>0</v>
      </c>
      <c r="AR231" s="244" t="s">
        <v>579</v>
      </c>
      <c r="AT231" s="244" t="s">
        <v>384</v>
      </c>
      <c r="AU231" s="244" t="s">
        <v>91</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579</v>
      </c>
      <c r="BM231" s="244" t="s">
        <v>1525</v>
      </c>
    </row>
    <row r="232" s="1" customFormat="1" ht="16.5" customHeight="1">
      <c r="B232" s="39"/>
      <c r="C232" s="233" t="s">
        <v>1064</v>
      </c>
      <c r="D232" s="233" t="s">
        <v>384</v>
      </c>
      <c r="E232" s="234" t="s">
        <v>7865</v>
      </c>
      <c r="F232" s="235" t="s">
        <v>7866</v>
      </c>
      <c r="G232" s="236" t="s">
        <v>600</v>
      </c>
      <c r="H232" s="237">
        <v>98</v>
      </c>
      <c r="I232" s="238"/>
      <c r="J232" s="239">
        <f>ROUND(I232*H232,2)</f>
        <v>0</v>
      </c>
      <c r="K232" s="235" t="s">
        <v>539</v>
      </c>
      <c r="L232" s="44"/>
      <c r="M232" s="240" t="s">
        <v>1</v>
      </c>
      <c r="N232" s="241" t="s">
        <v>48</v>
      </c>
      <c r="O232" s="87"/>
      <c r="P232" s="242">
        <f>O232*H232</f>
        <v>0</v>
      </c>
      <c r="Q232" s="242">
        <v>0</v>
      </c>
      <c r="R232" s="242">
        <f>Q232*H232</f>
        <v>0</v>
      </c>
      <c r="S232" s="242">
        <v>0</v>
      </c>
      <c r="T232" s="243">
        <f>S232*H232</f>
        <v>0</v>
      </c>
      <c r="AR232" s="244" t="s">
        <v>579</v>
      </c>
      <c r="AT232" s="244" t="s">
        <v>384</v>
      </c>
      <c r="AU232" s="244" t="s">
        <v>91</v>
      </c>
      <c r="AY232" s="17" t="s">
        <v>381</v>
      </c>
      <c r="BE232" s="245">
        <f>IF(N232="základní",J232,0)</f>
        <v>0</v>
      </c>
      <c r="BF232" s="245">
        <f>IF(N232="snížená",J232,0)</f>
        <v>0</v>
      </c>
      <c r="BG232" s="245">
        <f>IF(N232="zákl. přenesená",J232,0)</f>
        <v>0</v>
      </c>
      <c r="BH232" s="245">
        <f>IF(N232="sníž. přenesená",J232,0)</f>
        <v>0</v>
      </c>
      <c r="BI232" s="245">
        <f>IF(N232="nulová",J232,0)</f>
        <v>0</v>
      </c>
      <c r="BJ232" s="17" t="s">
        <v>91</v>
      </c>
      <c r="BK232" s="245">
        <f>ROUND(I232*H232,2)</f>
        <v>0</v>
      </c>
      <c r="BL232" s="17" t="s">
        <v>579</v>
      </c>
      <c r="BM232" s="244" t="s">
        <v>1535</v>
      </c>
    </row>
    <row r="233" s="1" customFormat="1" ht="16.5" customHeight="1">
      <c r="B233" s="39"/>
      <c r="C233" s="233" t="s">
        <v>1076</v>
      </c>
      <c r="D233" s="233" t="s">
        <v>384</v>
      </c>
      <c r="E233" s="234" t="s">
        <v>7867</v>
      </c>
      <c r="F233" s="235" t="s">
        <v>7868</v>
      </c>
      <c r="G233" s="236" t="s">
        <v>7704</v>
      </c>
      <c r="H233" s="237">
        <v>3</v>
      </c>
      <c r="I233" s="238"/>
      <c r="J233" s="239">
        <f>ROUND(I233*H233,2)</f>
        <v>0</v>
      </c>
      <c r="K233" s="235" t="s">
        <v>539</v>
      </c>
      <c r="L233" s="44"/>
      <c r="M233" s="240" t="s">
        <v>1</v>
      </c>
      <c r="N233" s="241" t="s">
        <v>48</v>
      </c>
      <c r="O233" s="87"/>
      <c r="P233" s="242">
        <f>O233*H233</f>
        <v>0</v>
      </c>
      <c r="Q233" s="242">
        <v>0</v>
      </c>
      <c r="R233" s="242">
        <f>Q233*H233</f>
        <v>0</v>
      </c>
      <c r="S233" s="242">
        <v>0</v>
      </c>
      <c r="T233" s="243">
        <f>S233*H233</f>
        <v>0</v>
      </c>
      <c r="AR233" s="244" t="s">
        <v>579</v>
      </c>
      <c r="AT233" s="244" t="s">
        <v>384</v>
      </c>
      <c r="AU233" s="244" t="s">
        <v>91</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579</v>
      </c>
      <c r="BM233" s="244" t="s">
        <v>1547</v>
      </c>
    </row>
    <row r="234" s="1" customFormat="1" ht="16.5" customHeight="1">
      <c r="B234" s="39"/>
      <c r="C234" s="233" t="s">
        <v>1081</v>
      </c>
      <c r="D234" s="233" t="s">
        <v>384</v>
      </c>
      <c r="E234" s="234" t="s">
        <v>7869</v>
      </c>
      <c r="F234" s="235" t="s">
        <v>7870</v>
      </c>
      <c r="G234" s="236" t="s">
        <v>7704</v>
      </c>
      <c r="H234" s="237">
        <v>3</v>
      </c>
      <c r="I234" s="238"/>
      <c r="J234" s="239">
        <f>ROUND(I234*H234,2)</f>
        <v>0</v>
      </c>
      <c r="K234" s="235" t="s">
        <v>539</v>
      </c>
      <c r="L234" s="44"/>
      <c r="M234" s="240" t="s">
        <v>1</v>
      </c>
      <c r="N234" s="241" t="s">
        <v>48</v>
      </c>
      <c r="O234" s="87"/>
      <c r="P234" s="242">
        <f>O234*H234</f>
        <v>0</v>
      </c>
      <c r="Q234" s="242">
        <v>0</v>
      </c>
      <c r="R234" s="242">
        <f>Q234*H234</f>
        <v>0</v>
      </c>
      <c r="S234" s="242">
        <v>0</v>
      </c>
      <c r="T234" s="243">
        <f>S234*H234</f>
        <v>0</v>
      </c>
      <c r="AR234" s="244" t="s">
        <v>579</v>
      </c>
      <c r="AT234" s="244" t="s">
        <v>384</v>
      </c>
      <c r="AU234" s="244" t="s">
        <v>91</v>
      </c>
      <c r="AY234" s="17" t="s">
        <v>381</v>
      </c>
      <c r="BE234" s="245">
        <f>IF(N234="základní",J234,0)</f>
        <v>0</v>
      </c>
      <c r="BF234" s="245">
        <f>IF(N234="snížená",J234,0)</f>
        <v>0</v>
      </c>
      <c r="BG234" s="245">
        <f>IF(N234="zákl. přenesená",J234,0)</f>
        <v>0</v>
      </c>
      <c r="BH234" s="245">
        <f>IF(N234="sníž. přenesená",J234,0)</f>
        <v>0</v>
      </c>
      <c r="BI234" s="245">
        <f>IF(N234="nulová",J234,0)</f>
        <v>0</v>
      </c>
      <c r="BJ234" s="17" t="s">
        <v>91</v>
      </c>
      <c r="BK234" s="245">
        <f>ROUND(I234*H234,2)</f>
        <v>0</v>
      </c>
      <c r="BL234" s="17" t="s">
        <v>579</v>
      </c>
      <c r="BM234" s="244" t="s">
        <v>1559</v>
      </c>
    </row>
    <row r="235" s="1" customFormat="1" ht="16.5" customHeight="1">
      <c r="B235" s="39"/>
      <c r="C235" s="233" t="s">
        <v>1087</v>
      </c>
      <c r="D235" s="233" t="s">
        <v>384</v>
      </c>
      <c r="E235" s="234" t="s">
        <v>7871</v>
      </c>
      <c r="F235" s="235" t="s">
        <v>7872</v>
      </c>
      <c r="G235" s="236" t="s">
        <v>7704</v>
      </c>
      <c r="H235" s="237">
        <v>92</v>
      </c>
      <c r="I235" s="238"/>
      <c r="J235" s="239">
        <f>ROUND(I235*H235,2)</f>
        <v>0</v>
      </c>
      <c r="K235" s="235" t="s">
        <v>539</v>
      </c>
      <c r="L235" s="44"/>
      <c r="M235" s="240" t="s">
        <v>1</v>
      </c>
      <c r="N235" s="241" t="s">
        <v>48</v>
      </c>
      <c r="O235" s="87"/>
      <c r="P235" s="242">
        <f>O235*H235</f>
        <v>0</v>
      </c>
      <c r="Q235" s="242">
        <v>0</v>
      </c>
      <c r="R235" s="242">
        <f>Q235*H235</f>
        <v>0</v>
      </c>
      <c r="S235" s="242">
        <v>0</v>
      </c>
      <c r="T235" s="243">
        <f>S235*H235</f>
        <v>0</v>
      </c>
      <c r="AR235" s="244" t="s">
        <v>579</v>
      </c>
      <c r="AT235" s="244" t="s">
        <v>384</v>
      </c>
      <c r="AU235" s="244" t="s">
        <v>91</v>
      </c>
      <c r="AY235" s="17" t="s">
        <v>381</v>
      </c>
      <c r="BE235" s="245">
        <f>IF(N235="základní",J235,0)</f>
        <v>0</v>
      </c>
      <c r="BF235" s="245">
        <f>IF(N235="snížená",J235,0)</f>
        <v>0</v>
      </c>
      <c r="BG235" s="245">
        <f>IF(N235="zákl. přenesená",J235,0)</f>
        <v>0</v>
      </c>
      <c r="BH235" s="245">
        <f>IF(N235="sníž. přenesená",J235,0)</f>
        <v>0</v>
      </c>
      <c r="BI235" s="245">
        <f>IF(N235="nulová",J235,0)</f>
        <v>0</v>
      </c>
      <c r="BJ235" s="17" t="s">
        <v>91</v>
      </c>
      <c r="BK235" s="245">
        <f>ROUND(I235*H235,2)</f>
        <v>0</v>
      </c>
      <c r="BL235" s="17" t="s">
        <v>579</v>
      </c>
      <c r="BM235" s="244" t="s">
        <v>1569</v>
      </c>
    </row>
    <row r="236" s="1" customFormat="1" ht="16.5" customHeight="1">
      <c r="B236" s="39"/>
      <c r="C236" s="233" t="s">
        <v>1095</v>
      </c>
      <c r="D236" s="233" t="s">
        <v>384</v>
      </c>
      <c r="E236" s="234" t="s">
        <v>7873</v>
      </c>
      <c r="F236" s="235" t="s">
        <v>7874</v>
      </c>
      <c r="G236" s="236" t="s">
        <v>600</v>
      </c>
      <c r="H236" s="237">
        <v>18</v>
      </c>
      <c r="I236" s="238"/>
      <c r="J236" s="239">
        <f>ROUND(I236*H236,2)</f>
        <v>0</v>
      </c>
      <c r="K236" s="235" t="s">
        <v>539</v>
      </c>
      <c r="L236" s="44"/>
      <c r="M236" s="240" t="s">
        <v>1</v>
      </c>
      <c r="N236" s="241" t="s">
        <v>48</v>
      </c>
      <c r="O236" s="87"/>
      <c r="P236" s="242">
        <f>O236*H236</f>
        <v>0</v>
      </c>
      <c r="Q236" s="242">
        <v>0</v>
      </c>
      <c r="R236" s="242">
        <f>Q236*H236</f>
        <v>0</v>
      </c>
      <c r="S236" s="242">
        <v>0</v>
      </c>
      <c r="T236" s="243">
        <f>S236*H236</f>
        <v>0</v>
      </c>
      <c r="AR236" s="244" t="s">
        <v>579</v>
      </c>
      <c r="AT236" s="244" t="s">
        <v>384</v>
      </c>
      <c r="AU236" s="244" t="s">
        <v>91</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579</v>
      </c>
      <c r="BM236" s="244" t="s">
        <v>1582</v>
      </c>
    </row>
    <row r="237" s="1" customFormat="1" ht="16.5" customHeight="1">
      <c r="B237" s="39"/>
      <c r="C237" s="233" t="s">
        <v>1099</v>
      </c>
      <c r="D237" s="233" t="s">
        <v>384</v>
      </c>
      <c r="E237" s="234" t="s">
        <v>7875</v>
      </c>
      <c r="F237" s="235" t="s">
        <v>7876</v>
      </c>
      <c r="G237" s="236" t="s">
        <v>600</v>
      </c>
      <c r="H237" s="237">
        <v>2</v>
      </c>
      <c r="I237" s="238"/>
      <c r="J237" s="239">
        <f>ROUND(I237*H237,2)</f>
        <v>0</v>
      </c>
      <c r="K237" s="235" t="s">
        <v>539</v>
      </c>
      <c r="L237" s="44"/>
      <c r="M237" s="240" t="s">
        <v>1</v>
      </c>
      <c r="N237" s="241" t="s">
        <v>48</v>
      </c>
      <c r="O237" s="87"/>
      <c r="P237" s="242">
        <f>O237*H237</f>
        <v>0</v>
      </c>
      <c r="Q237" s="242">
        <v>0</v>
      </c>
      <c r="R237" s="242">
        <f>Q237*H237</f>
        <v>0</v>
      </c>
      <c r="S237" s="242">
        <v>0</v>
      </c>
      <c r="T237" s="243">
        <f>S237*H237</f>
        <v>0</v>
      </c>
      <c r="AR237" s="244" t="s">
        <v>579</v>
      </c>
      <c r="AT237" s="244" t="s">
        <v>384</v>
      </c>
      <c r="AU237" s="244" t="s">
        <v>91</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579</v>
      </c>
      <c r="BM237" s="244" t="s">
        <v>1595</v>
      </c>
    </row>
    <row r="238" s="11" customFormat="1" ht="25.92" customHeight="1">
      <c r="B238" s="217"/>
      <c r="C238" s="218"/>
      <c r="D238" s="219" t="s">
        <v>82</v>
      </c>
      <c r="E238" s="220" t="s">
        <v>7393</v>
      </c>
      <c r="F238" s="220" t="s">
        <v>7877</v>
      </c>
      <c r="G238" s="218"/>
      <c r="H238" s="218"/>
      <c r="I238" s="221"/>
      <c r="J238" s="222">
        <f>BK238</f>
        <v>0</v>
      </c>
      <c r="K238" s="218"/>
      <c r="L238" s="223"/>
      <c r="M238" s="224"/>
      <c r="N238" s="225"/>
      <c r="O238" s="225"/>
      <c r="P238" s="226">
        <f>P239</f>
        <v>0</v>
      </c>
      <c r="Q238" s="225"/>
      <c r="R238" s="226">
        <f>R239</f>
        <v>0</v>
      </c>
      <c r="S238" s="225"/>
      <c r="T238" s="227">
        <f>T239</f>
        <v>0</v>
      </c>
      <c r="AR238" s="228" t="s">
        <v>93</v>
      </c>
      <c r="AT238" s="229" t="s">
        <v>82</v>
      </c>
      <c r="AU238" s="229" t="s">
        <v>83</v>
      </c>
      <c r="AY238" s="228" t="s">
        <v>381</v>
      </c>
      <c r="BK238" s="230">
        <f>BK239</f>
        <v>0</v>
      </c>
    </row>
    <row r="239" s="1" customFormat="1" ht="16.5" customHeight="1">
      <c r="B239" s="39"/>
      <c r="C239" s="233" t="s">
        <v>1102</v>
      </c>
      <c r="D239" s="233" t="s">
        <v>384</v>
      </c>
      <c r="E239" s="234" t="s">
        <v>7878</v>
      </c>
      <c r="F239" s="235" t="s">
        <v>7879</v>
      </c>
      <c r="G239" s="236" t="s">
        <v>600</v>
      </c>
      <c r="H239" s="237">
        <v>100</v>
      </c>
      <c r="I239" s="238"/>
      <c r="J239" s="239">
        <f>ROUND(I239*H239,2)</f>
        <v>0</v>
      </c>
      <c r="K239" s="235" t="s">
        <v>539</v>
      </c>
      <c r="L239" s="44"/>
      <c r="M239" s="240" t="s">
        <v>1</v>
      </c>
      <c r="N239" s="241" t="s">
        <v>48</v>
      </c>
      <c r="O239" s="87"/>
      <c r="P239" s="242">
        <f>O239*H239</f>
        <v>0</v>
      </c>
      <c r="Q239" s="242">
        <v>0</v>
      </c>
      <c r="R239" s="242">
        <f>Q239*H239</f>
        <v>0</v>
      </c>
      <c r="S239" s="242">
        <v>0</v>
      </c>
      <c r="T239" s="243">
        <f>S239*H239</f>
        <v>0</v>
      </c>
      <c r="AR239" s="244" t="s">
        <v>579</v>
      </c>
      <c r="AT239" s="244" t="s">
        <v>384</v>
      </c>
      <c r="AU239" s="244" t="s">
        <v>91</v>
      </c>
      <c r="AY239" s="17" t="s">
        <v>381</v>
      </c>
      <c r="BE239" s="245">
        <f>IF(N239="základní",J239,0)</f>
        <v>0</v>
      </c>
      <c r="BF239" s="245">
        <f>IF(N239="snížená",J239,0)</f>
        <v>0</v>
      </c>
      <c r="BG239" s="245">
        <f>IF(N239="zákl. přenesená",J239,0)</f>
        <v>0</v>
      </c>
      <c r="BH239" s="245">
        <f>IF(N239="sníž. přenesená",J239,0)</f>
        <v>0</v>
      </c>
      <c r="BI239" s="245">
        <f>IF(N239="nulová",J239,0)</f>
        <v>0</v>
      </c>
      <c r="BJ239" s="17" t="s">
        <v>91</v>
      </c>
      <c r="BK239" s="245">
        <f>ROUND(I239*H239,2)</f>
        <v>0</v>
      </c>
      <c r="BL239" s="17" t="s">
        <v>579</v>
      </c>
      <c r="BM239" s="244" t="s">
        <v>1609</v>
      </c>
    </row>
    <row r="240" s="11" customFormat="1" ht="25.92" customHeight="1">
      <c r="B240" s="217"/>
      <c r="C240" s="218"/>
      <c r="D240" s="219" t="s">
        <v>82</v>
      </c>
      <c r="E240" s="220" t="s">
        <v>2677</v>
      </c>
      <c r="F240" s="220" t="s">
        <v>2678</v>
      </c>
      <c r="G240" s="218"/>
      <c r="H240" s="218"/>
      <c r="I240" s="221"/>
      <c r="J240" s="222">
        <f>BK240</f>
        <v>0</v>
      </c>
      <c r="K240" s="218"/>
      <c r="L240" s="223"/>
      <c r="M240" s="224"/>
      <c r="N240" s="225"/>
      <c r="O240" s="225"/>
      <c r="P240" s="226">
        <f>SUM(P241:P242)</f>
        <v>0</v>
      </c>
      <c r="Q240" s="225"/>
      <c r="R240" s="226">
        <f>SUM(R241:R242)</f>
        <v>0</v>
      </c>
      <c r="S240" s="225"/>
      <c r="T240" s="227">
        <f>SUM(T241:T242)</f>
        <v>0</v>
      </c>
      <c r="AR240" s="228" t="s">
        <v>93</v>
      </c>
      <c r="AT240" s="229" t="s">
        <v>82</v>
      </c>
      <c r="AU240" s="229" t="s">
        <v>83</v>
      </c>
      <c r="AY240" s="228" t="s">
        <v>381</v>
      </c>
      <c r="BK240" s="230">
        <f>SUM(BK241:BK242)</f>
        <v>0</v>
      </c>
    </row>
    <row r="241" s="1" customFormat="1" ht="16.5" customHeight="1">
      <c r="B241" s="39"/>
      <c r="C241" s="233" t="s">
        <v>1109</v>
      </c>
      <c r="D241" s="233" t="s">
        <v>384</v>
      </c>
      <c r="E241" s="234" t="s">
        <v>7880</v>
      </c>
      <c r="F241" s="235" t="s">
        <v>7881</v>
      </c>
      <c r="G241" s="236" t="s">
        <v>2947</v>
      </c>
      <c r="H241" s="237">
        <v>300</v>
      </c>
      <c r="I241" s="238"/>
      <c r="J241" s="239">
        <f>ROUND(I241*H241,2)</f>
        <v>0</v>
      </c>
      <c r="K241" s="235" t="s">
        <v>539</v>
      </c>
      <c r="L241" s="44"/>
      <c r="M241" s="240" t="s">
        <v>1</v>
      </c>
      <c r="N241" s="241" t="s">
        <v>48</v>
      </c>
      <c r="O241" s="87"/>
      <c r="P241" s="242">
        <f>O241*H241</f>
        <v>0</v>
      </c>
      <c r="Q241" s="242">
        <v>0</v>
      </c>
      <c r="R241" s="242">
        <f>Q241*H241</f>
        <v>0</v>
      </c>
      <c r="S241" s="242">
        <v>0</v>
      </c>
      <c r="T241" s="243">
        <f>S241*H241</f>
        <v>0</v>
      </c>
      <c r="AR241" s="244" t="s">
        <v>579</v>
      </c>
      <c r="AT241" s="244" t="s">
        <v>384</v>
      </c>
      <c r="AU241" s="244" t="s">
        <v>91</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579</v>
      </c>
      <c r="BM241" s="244" t="s">
        <v>1619</v>
      </c>
    </row>
    <row r="242" s="1" customFormat="1" ht="16.5" customHeight="1">
      <c r="B242" s="39"/>
      <c r="C242" s="233" t="s">
        <v>1114</v>
      </c>
      <c r="D242" s="233" t="s">
        <v>384</v>
      </c>
      <c r="E242" s="234" t="s">
        <v>7882</v>
      </c>
      <c r="F242" s="235" t="s">
        <v>7883</v>
      </c>
      <c r="G242" s="236" t="s">
        <v>7884</v>
      </c>
      <c r="H242" s="237">
        <v>300</v>
      </c>
      <c r="I242" s="238"/>
      <c r="J242" s="239">
        <f>ROUND(I242*H242,2)</f>
        <v>0</v>
      </c>
      <c r="K242" s="235" t="s">
        <v>539</v>
      </c>
      <c r="L242" s="44"/>
      <c r="M242" s="240" t="s">
        <v>1</v>
      </c>
      <c r="N242" s="241" t="s">
        <v>48</v>
      </c>
      <c r="O242" s="87"/>
      <c r="P242" s="242">
        <f>O242*H242</f>
        <v>0</v>
      </c>
      <c r="Q242" s="242">
        <v>0</v>
      </c>
      <c r="R242" s="242">
        <f>Q242*H242</f>
        <v>0</v>
      </c>
      <c r="S242" s="242">
        <v>0</v>
      </c>
      <c r="T242" s="243">
        <f>S242*H242</f>
        <v>0</v>
      </c>
      <c r="AR242" s="244" t="s">
        <v>579</v>
      </c>
      <c r="AT242" s="244" t="s">
        <v>384</v>
      </c>
      <c r="AU242" s="244" t="s">
        <v>91</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579</v>
      </c>
      <c r="BM242" s="244" t="s">
        <v>1630</v>
      </c>
    </row>
    <row r="243" s="11" customFormat="1" ht="25.92" customHeight="1">
      <c r="B243" s="217"/>
      <c r="C243" s="218"/>
      <c r="D243" s="219" t="s">
        <v>82</v>
      </c>
      <c r="E243" s="220" t="s">
        <v>3408</v>
      </c>
      <c r="F243" s="220" t="s">
        <v>3409</v>
      </c>
      <c r="G243" s="218"/>
      <c r="H243" s="218"/>
      <c r="I243" s="221"/>
      <c r="J243" s="222">
        <f>BK243</f>
        <v>0</v>
      </c>
      <c r="K243" s="218"/>
      <c r="L243" s="223"/>
      <c r="M243" s="224"/>
      <c r="N243" s="225"/>
      <c r="O243" s="225"/>
      <c r="P243" s="226">
        <f>SUM(P244:P246)</f>
        <v>0</v>
      </c>
      <c r="Q243" s="225"/>
      <c r="R243" s="226">
        <f>SUM(R244:R246)</f>
        <v>0</v>
      </c>
      <c r="S243" s="225"/>
      <c r="T243" s="227">
        <f>SUM(T244:T246)</f>
        <v>0</v>
      </c>
      <c r="AR243" s="228" t="s">
        <v>93</v>
      </c>
      <c r="AT243" s="229" t="s">
        <v>82</v>
      </c>
      <c r="AU243" s="229" t="s">
        <v>83</v>
      </c>
      <c r="AY243" s="228" t="s">
        <v>381</v>
      </c>
      <c r="BK243" s="230">
        <f>SUM(BK244:BK246)</f>
        <v>0</v>
      </c>
    </row>
    <row r="244" s="1" customFormat="1" ht="16.5" customHeight="1">
      <c r="B244" s="39"/>
      <c r="C244" s="233" t="s">
        <v>1118</v>
      </c>
      <c r="D244" s="233" t="s">
        <v>384</v>
      </c>
      <c r="E244" s="234" t="s">
        <v>7885</v>
      </c>
      <c r="F244" s="235" t="s">
        <v>7886</v>
      </c>
      <c r="G244" s="236" t="s">
        <v>673</v>
      </c>
      <c r="H244" s="237">
        <v>1190</v>
      </c>
      <c r="I244" s="238"/>
      <c r="J244" s="239">
        <f>ROUND(I244*H244,2)</f>
        <v>0</v>
      </c>
      <c r="K244" s="235" t="s">
        <v>539</v>
      </c>
      <c r="L244" s="44"/>
      <c r="M244" s="240" t="s">
        <v>1</v>
      </c>
      <c r="N244" s="241" t="s">
        <v>48</v>
      </c>
      <c r="O244" s="87"/>
      <c r="P244" s="242">
        <f>O244*H244</f>
        <v>0</v>
      </c>
      <c r="Q244" s="242">
        <v>0</v>
      </c>
      <c r="R244" s="242">
        <f>Q244*H244</f>
        <v>0</v>
      </c>
      <c r="S244" s="242">
        <v>0</v>
      </c>
      <c r="T244" s="243">
        <f>S244*H244</f>
        <v>0</v>
      </c>
      <c r="AR244" s="244" t="s">
        <v>579</v>
      </c>
      <c r="AT244" s="244" t="s">
        <v>384</v>
      </c>
      <c r="AU244" s="244" t="s">
        <v>91</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579</v>
      </c>
      <c r="BM244" s="244" t="s">
        <v>1642</v>
      </c>
    </row>
    <row r="245" s="1" customFormat="1" ht="16.5" customHeight="1">
      <c r="B245" s="39"/>
      <c r="C245" s="233" t="s">
        <v>1122</v>
      </c>
      <c r="D245" s="233" t="s">
        <v>384</v>
      </c>
      <c r="E245" s="234" t="s">
        <v>7887</v>
      </c>
      <c r="F245" s="235" t="s">
        <v>7888</v>
      </c>
      <c r="G245" s="236" t="s">
        <v>673</v>
      </c>
      <c r="H245" s="237">
        <v>200</v>
      </c>
      <c r="I245" s="238"/>
      <c r="J245" s="239">
        <f>ROUND(I245*H245,2)</f>
        <v>0</v>
      </c>
      <c r="K245" s="235" t="s">
        <v>539</v>
      </c>
      <c r="L245" s="44"/>
      <c r="M245" s="240" t="s">
        <v>1</v>
      </c>
      <c r="N245" s="241" t="s">
        <v>48</v>
      </c>
      <c r="O245" s="87"/>
      <c r="P245" s="242">
        <f>O245*H245</f>
        <v>0</v>
      </c>
      <c r="Q245" s="242">
        <v>0</v>
      </c>
      <c r="R245" s="242">
        <f>Q245*H245</f>
        <v>0</v>
      </c>
      <c r="S245" s="242">
        <v>0</v>
      </c>
      <c r="T245" s="243">
        <f>S245*H245</f>
        <v>0</v>
      </c>
      <c r="AR245" s="244" t="s">
        <v>579</v>
      </c>
      <c r="AT245" s="244" t="s">
        <v>384</v>
      </c>
      <c r="AU245" s="244" t="s">
        <v>91</v>
      </c>
      <c r="AY245" s="17" t="s">
        <v>381</v>
      </c>
      <c r="BE245" s="245">
        <f>IF(N245="základní",J245,0)</f>
        <v>0</v>
      </c>
      <c r="BF245" s="245">
        <f>IF(N245="snížená",J245,0)</f>
        <v>0</v>
      </c>
      <c r="BG245" s="245">
        <f>IF(N245="zákl. přenesená",J245,0)</f>
        <v>0</v>
      </c>
      <c r="BH245" s="245">
        <f>IF(N245="sníž. přenesená",J245,0)</f>
        <v>0</v>
      </c>
      <c r="BI245" s="245">
        <f>IF(N245="nulová",J245,0)</f>
        <v>0</v>
      </c>
      <c r="BJ245" s="17" t="s">
        <v>91</v>
      </c>
      <c r="BK245" s="245">
        <f>ROUND(I245*H245,2)</f>
        <v>0</v>
      </c>
      <c r="BL245" s="17" t="s">
        <v>579</v>
      </c>
      <c r="BM245" s="244" t="s">
        <v>1655</v>
      </c>
    </row>
    <row r="246" s="1" customFormat="1" ht="16.5" customHeight="1">
      <c r="B246" s="39"/>
      <c r="C246" s="233" t="s">
        <v>1127</v>
      </c>
      <c r="D246" s="233" t="s">
        <v>384</v>
      </c>
      <c r="E246" s="234" t="s">
        <v>7889</v>
      </c>
      <c r="F246" s="235" t="s">
        <v>7890</v>
      </c>
      <c r="G246" s="236" t="s">
        <v>556</v>
      </c>
      <c r="H246" s="237">
        <v>6.4000000000000004</v>
      </c>
      <c r="I246" s="238"/>
      <c r="J246" s="239">
        <f>ROUND(I246*H246,2)</f>
        <v>0</v>
      </c>
      <c r="K246" s="235" t="s">
        <v>539</v>
      </c>
      <c r="L246" s="44"/>
      <c r="M246" s="240" t="s">
        <v>1</v>
      </c>
      <c r="N246" s="241" t="s">
        <v>48</v>
      </c>
      <c r="O246" s="87"/>
      <c r="P246" s="242">
        <f>O246*H246</f>
        <v>0</v>
      </c>
      <c r="Q246" s="242">
        <v>0</v>
      </c>
      <c r="R246" s="242">
        <f>Q246*H246</f>
        <v>0</v>
      </c>
      <c r="S246" s="242">
        <v>0</v>
      </c>
      <c r="T246" s="243">
        <f>S246*H246</f>
        <v>0</v>
      </c>
      <c r="AR246" s="244" t="s">
        <v>579</v>
      </c>
      <c r="AT246" s="244" t="s">
        <v>384</v>
      </c>
      <c r="AU246" s="244" t="s">
        <v>91</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579</v>
      </c>
      <c r="BM246" s="244" t="s">
        <v>1664</v>
      </c>
    </row>
    <row r="247" s="11" customFormat="1" ht="25.92" customHeight="1">
      <c r="B247" s="217"/>
      <c r="C247" s="218"/>
      <c r="D247" s="219" t="s">
        <v>82</v>
      </c>
      <c r="E247" s="220" t="s">
        <v>7891</v>
      </c>
      <c r="F247" s="220" t="s">
        <v>6703</v>
      </c>
      <c r="G247" s="218"/>
      <c r="H247" s="218"/>
      <c r="I247" s="221"/>
      <c r="J247" s="222">
        <f>BK247</f>
        <v>0</v>
      </c>
      <c r="K247" s="218"/>
      <c r="L247" s="223"/>
      <c r="M247" s="224"/>
      <c r="N247" s="225"/>
      <c r="O247" s="225"/>
      <c r="P247" s="226">
        <f>SUM(P248:P250)</f>
        <v>0</v>
      </c>
      <c r="Q247" s="225"/>
      <c r="R247" s="226">
        <f>SUM(R248:R250)</f>
        <v>0</v>
      </c>
      <c r="S247" s="225"/>
      <c r="T247" s="227">
        <f>SUM(T248:T250)</f>
        <v>0</v>
      </c>
      <c r="AR247" s="228" t="s">
        <v>236</v>
      </c>
      <c r="AT247" s="229" t="s">
        <v>82</v>
      </c>
      <c r="AU247" s="229" t="s">
        <v>83</v>
      </c>
      <c r="AY247" s="228" t="s">
        <v>381</v>
      </c>
      <c r="BK247" s="230">
        <f>SUM(BK248:BK250)</f>
        <v>0</v>
      </c>
    </row>
    <row r="248" s="1" customFormat="1" ht="16.5" customHeight="1">
      <c r="B248" s="39"/>
      <c r="C248" s="233" t="s">
        <v>1131</v>
      </c>
      <c r="D248" s="233" t="s">
        <v>384</v>
      </c>
      <c r="E248" s="234" t="s">
        <v>1135</v>
      </c>
      <c r="F248" s="235" t="s">
        <v>7892</v>
      </c>
      <c r="G248" s="236" t="s">
        <v>7893</v>
      </c>
      <c r="H248" s="237">
        <v>24</v>
      </c>
      <c r="I248" s="238"/>
      <c r="J248" s="239">
        <f>ROUND(I248*H248,2)</f>
        <v>0</v>
      </c>
      <c r="K248" s="235" t="s">
        <v>539</v>
      </c>
      <c r="L248" s="44"/>
      <c r="M248" s="240" t="s">
        <v>1</v>
      </c>
      <c r="N248" s="241" t="s">
        <v>48</v>
      </c>
      <c r="O248" s="87"/>
      <c r="P248" s="242">
        <f>O248*H248</f>
        <v>0</v>
      </c>
      <c r="Q248" s="242">
        <v>0</v>
      </c>
      <c r="R248" s="242">
        <f>Q248*H248</f>
        <v>0</v>
      </c>
      <c r="S248" s="242">
        <v>0</v>
      </c>
      <c r="T248" s="243">
        <f>S248*H248</f>
        <v>0</v>
      </c>
      <c r="AR248" s="244" t="s">
        <v>5475</v>
      </c>
      <c r="AT248" s="244" t="s">
        <v>384</v>
      </c>
      <c r="AU248" s="244" t="s">
        <v>91</v>
      </c>
      <c r="AY248" s="17" t="s">
        <v>381</v>
      </c>
      <c r="BE248" s="245">
        <f>IF(N248="základní",J248,0)</f>
        <v>0</v>
      </c>
      <c r="BF248" s="245">
        <f>IF(N248="snížená",J248,0)</f>
        <v>0</v>
      </c>
      <c r="BG248" s="245">
        <f>IF(N248="zákl. přenesená",J248,0)</f>
        <v>0</v>
      </c>
      <c r="BH248" s="245">
        <f>IF(N248="sníž. přenesená",J248,0)</f>
        <v>0</v>
      </c>
      <c r="BI248" s="245">
        <f>IF(N248="nulová",J248,0)</f>
        <v>0</v>
      </c>
      <c r="BJ248" s="17" t="s">
        <v>91</v>
      </c>
      <c r="BK248" s="245">
        <f>ROUND(I248*H248,2)</f>
        <v>0</v>
      </c>
      <c r="BL248" s="17" t="s">
        <v>5475</v>
      </c>
      <c r="BM248" s="244" t="s">
        <v>1673</v>
      </c>
    </row>
    <row r="249" s="1" customFormat="1" ht="16.5" customHeight="1">
      <c r="B249" s="39"/>
      <c r="C249" s="233" t="s">
        <v>1135</v>
      </c>
      <c r="D249" s="233" t="s">
        <v>384</v>
      </c>
      <c r="E249" s="234" t="s">
        <v>1139</v>
      </c>
      <c r="F249" s="235" t="s">
        <v>7894</v>
      </c>
      <c r="G249" s="236" t="s">
        <v>7893</v>
      </c>
      <c r="H249" s="237">
        <v>6</v>
      </c>
      <c r="I249" s="238"/>
      <c r="J249" s="239">
        <f>ROUND(I249*H249,2)</f>
        <v>0</v>
      </c>
      <c r="K249" s="235" t="s">
        <v>539</v>
      </c>
      <c r="L249" s="44"/>
      <c r="M249" s="240" t="s">
        <v>1</v>
      </c>
      <c r="N249" s="241" t="s">
        <v>48</v>
      </c>
      <c r="O249" s="87"/>
      <c r="P249" s="242">
        <f>O249*H249</f>
        <v>0</v>
      </c>
      <c r="Q249" s="242">
        <v>0</v>
      </c>
      <c r="R249" s="242">
        <f>Q249*H249</f>
        <v>0</v>
      </c>
      <c r="S249" s="242">
        <v>0</v>
      </c>
      <c r="T249" s="243">
        <f>S249*H249</f>
        <v>0</v>
      </c>
      <c r="AR249" s="244" t="s">
        <v>5475</v>
      </c>
      <c r="AT249" s="244" t="s">
        <v>384</v>
      </c>
      <c r="AU249" s="244" t="s">
        <v>91</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5475</v>
      </c>
      <c r="BM249" s="244" t="s">
        <v>1683</v>
      </c>
    </row>
    <row r="250" s="1" customFormat="1" ht="16.5" customHeight="1">
      <c r="B250" s="39"/>
      <c r="C250" s="233" t="s">
        <v>1139</v>
      </c>
      <c r="D250" s="233" t="s">
        <v>384</v>
      </c>
      <c r="E250" s="234" t="s">
        <v>1143</v>
      </c>
      <c r="F250" s="235" t="s">
        <v>7895</v>
      </c>
      <c r="G250" s="236" t="s">
        <v>7893</v>
      </c>
      <c r="H250" s="237">
        <v>8</v>
      </c>
      <c r="I250" s="238"/>
      <c r="J250" s="239">
        <f>ROUND(I250*H250,2)</f>
        <v>0</v>
      </c>
      <c r="K250" s="235" t="s">
        <v>539</v>
      </c>
      <c r="L250" s="44"/>
      <c r="M250" s="312" t="s">
        <v>1</v>
      </c>
      <c r="N250" s="313" t="s">
        <v>48</v>
      </c>
      <c r="O250" s="250"/>
      <c r="P250" s="314">
        <f>O250*H250</f>
        <v>0</v>
      </c>
      <c r="Q250" s="314">
        <v>0</v>
      </c>
      <c r="R250" s="314">
        <f>Q250*H250</f>
        <v>0</v>
      </c>
      <c r="S250" s="314">
        <v>0</v>
      </c>
      <c r="T250" s="315">
        <f>S250*H250</f>
        <v>0</v>
      </c>
      <c r="AR250" s="244" t="s">
        <v>5475</v>
      </c>
      <c r="AT250" s="244" t="s">
        <v>384</v>
      </c>
      <c r="AU250" s="244" t="s">
        <v>91</v>
      </c>
      <c r="AY250" s="17" t="s">
        <v>381</v>
      </c>
      <c r="BE250" s="245">
        <f>IF(N250="základní",J250,0)</f>
        <v>0</v>
      </c>
      <c r="BF250" s="245">
        <f>IF(N250="snížená",J250,0)</f>
        <v>0</v>
      </c>
      <c r="BG250" s="245">
        <f>IF(N250="zákl. přenesená",J250,0)</f>
        <v>0</v>
      </c>
      <c r="BH250" s="245">
        <f>IF(N250="sníž. přenesená",J250,0)</f>
        <v>0</v>
      </c>
      <c r="BI250" s="245">
        <f>IF(N250="nulová",J250,0)</f>
        <v>0</v>
      </c>
      <c r="BJ250" s="17" t="s">
        <v>91</v>
      </c>
      <c r="BK250" s="245">
        <f>ROUND(I250*H250,2)</f>
        <v>0</v>
      </c>
      <c r="BL250" s="17" t="s">
        <v>5475</v>
      </c>
      <c r="BM250" s="244" t="s">
        <v>1693</v>
      </c>
    </row>
    <row r="251" s="1" customFormat="1" ht="6.96" customHeight="1">
      <c r="B251" s="62"/>
      <c r="C251" s="63"/>
      <c r="D251" s="63"/>
      <c r="E251" s="63"/>
      <c r="F251" s="63"/>
      <c r="G251" s="63"/>
      <c r="H251" s="63"/>
      <c r="I251" s="184"/>
      <c r="J251" s="63"/>
      <c r="K251" s="63"/>
      <c r="L251" s="44"/>
    </row>
  </sheetData>
  <sheetProtection sheet="1" autoFilter="0" formatColumns="0" formatRows="0" objects="1" scenarios="1" spinCount="100000" saltValue="Uo3sJoSFSuzg+Zu7+uOF498EUipaCMU2GbRWoW49/68I6GZN7VyRjaMacg5g0lOj+b9kshPWKEvOqbViGtUgQQ==" hashValue="8gPs+h4h7tpeDJDbirDWUsCUKL2UdTFB742LaavEdfQZG1FWqQ4TJ56Y1ykORcP2dlwWajD7ayeYw2iVyBqtsA==" algorithmName="SHA-512" password="E785"/>
  <autoFilter ref="C128:K25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134</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7896</v>
      </c>
      <c r="F11" s="1"/>
      <c r="G11" s="1"/>
      <c r="H11" s="1"/>
      <c r="I11" s="151"/>
      <c r="L11" s="44"/>
    </row>
    <row r="12" s="1" customFormat="1" ht="12" customHeight="1">
      <c r="B12" s="44"/>
      <c r="D12" s="149" t="s">
        <v>7897</v>
      </c>
      <c r="I12" s="151"/>
      <c r="L12" s="44"/>
    </row>
    <row r="13" s="1" customFormat="1" ht="36.96" customHeight="1">
      <c r="B13" s="44"/>
      <c r="E13" s="152" t="s">
        <v>7898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7899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ROUND((SUM(BE125:BE203)),  2)</f>
        <v>0</v>
      </c>
      <c r="I37" s="165">
        <v>0.20999999999999999</v>
      </c>
      <c r="J37" s="164">
        <f>ROUND(((SUM(BE125:BE203))*I37),  2)</f>
        <v>0</v>
      </c>
      <c r="L37" s="44"/>
    </row>
    <row r="38" s="1" customFormat="1" ht="14.4" customHeight="1">
      <c r="B38" s="44"/>
      <c r="E38" s="149" t="s">
        <v>49</v>
      </c>
      <c r="F38" s="164">
        <f>ROUND((SUM(BF125:BF203)),  2)</f>
        <v>0</v>
      </c>
      <c r="I38" s="165">
        <v>0.14999999999999999</v>
      </c>
      <c r="J38" s="164">
        <f>ROUND(((SUM(BF125:BF203))*I38),  2)</f>
        <v>0</v>
      </c>
      <c r="L38" s="44"/>
    </row>
    <row r="39" hidden="1" s="1" customFormat="1" ht="14.4" customHeight="1">
      <c r="B39" s="44"/>
      <c r="E39" s="149" t="s">
        <v>50</v>
      </c>
      <c r="F39" s="164">
        <f>ROUND((SUM(BG125:BG203)),  2)</f>
        <v>0</v>
      </c>
      <c r="I39" s="165">
        <v>0.20999999999999999</v>
      </c>
      <c r="J39" s="164">
        <f>0</f>
        <v>0</v>
      </c>
      <c r="L39" s="44"/>
    </row>
    <row r="40" hidden="1" s="1" customFormat="1" ht="14.4" customHeight="1">
      <c r="B40" s="44"/>
      <c r="E40" s="149" t="s">
        <v>51</v>
      </c>
      <c r="F40" s="164">
        <f>ROUND((SUM(BH125:BH203)),  2)</f>
        <v>0</v>
      </c>
      <c r="I40" s="165">
        <v>0.14999999999999999</v>
      </c>
      <c r="J40" s="164">
        <f>0</f>
        <v>0</v>
      </c>
      <c r="L40" s="44"/>
    </row>
    <row r="41" hidden="1" s="1" customFormat="1" ht="14.4" customHeight="1">
      <c r="B41" s="44"/>
      <c r="E41" s="149" t="s">
        <v>52</v>
      </c>
      <c r="F41" s="164">
        <f>ROUND((SUM(BI125:BI203)),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7896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 - Svítidla</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7900</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7896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A - Svítidla</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7901</v>
      </c>
      <c r="F126" s="220" t="s">
        <v>132</v>
      </c>
      <c r="G126" s="218"/>
      <c r="H126" s="218"/>
      <c r="I126" s="221"/>
      <c r="J126" s="222">
        <f>BK126</f>
        <v>0</v>
      </c>
      <c r="K126" s="218"/>
      <c r="L126" s="223"/>
      <c r="M126" s="224"/>
      <c r="N126" s="225"/>
      <c r="O126" s="225"/>
      <c r="P126" s="226">
        <f>SUM(P127:P203)</f>
        <v>0</v>
      </c>
      <c r="Q126" s="225"/>
      <c r="R126" s="226">
        <f>SUM(R127:R203)</f>
        <v>0</v>
      </c>
      <c r="S126" s="225"/>
      <c r="T126" s="227">
        <f>SUM(T127:T203)</f>
        <v>0</v>
      </c>
      <c r="AR126" s="228" t="s">
        <v>91</v>
      </c>
      <c r="AT126" s="229" t="s">
        <v>82</v>
      </c>
      <c r="AU126" s="229" t="s">
        <v>83</v>
      </c>
      <c r="AY126" s="228" t="s">
        <v>381</v>
      </c>
      <c r="BK126" s="230">
        <f>SUM(BK127:BK203)</f>
        <v>0</v>
      </c>
    </row>
    <row r="127" s="1" customFormat="1" ht="16.5" customHeight="1">
      <c r="B127" s="39"/>
      <c r="C127" s="233" t="s">
        <v>91</v>
      </c>
      <c r="D127" s="233" t="s">
        <v>384</v>
      </c>
      <c r="E127" s="234" t="s">
        <v>7902</v>
      </c>
      <c r="F127" s="235" t="s">
        <v>7903</v>
      </c>
      <c r="G127" s="236" t="s">
        <v>1933</v>
      </c>
      <c r="H127" s="237">
        <v>24</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c r="B128" s="39"/>
      <c r="C128" s="40"/>
      <c r="D128" s="246" t="s">
        <v>391</v>
      </c>
      <c r="E128" s="40"/>
      <c r="F128" s="247" t="s">
        <v>7904</v>
      </c>
      <c r="G128" s="40"/>
      <c r="H128" s="40"/>
      <c r="I128" s="151"/>
      <c r="J128" s="40"/>
      <c r="K128" s="40"/>
      <c r="L128" s="44"/>
      <c r="M128" s="248"/>
      <c r="N128" s="87"/>
      <c r="O128" s="87"/>
      <c r="P128" s="87"/>
      <c r="Q128" s="87"/>
      <c r="R128" s="87"/>
      <c r="S128" s="87"/>
      <c r="T128" s="88"/>
      <c r="AT128" s="17" t="s">
        <v>391</v>
      </c>
      <c r="AU128" s="17" t="s">
        <v>91</v>
      </c>
    </row>
    <row r="129" s="1" customFormat="1" ht="16.5" customHeight="1">
      <c r="B129" s="39"/>
      <c r="C129" s="233" t="s">
        <v>93</v>
      </c>
      <c r="D129" s="233" t="s">
        <v>384</v>
      </c>
      <c r="E129" s="234" t="s">
        <v>7905</v>
      </c>
      <c r="F129" s="235" t="s">
        <v>7906</v>
      </c>
      <c r="G129" s="236" t="s">
        <v>1933</v>
      </c>
      <c r="H129" s="237">
        <v>22</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236</v>
      </c>
    </row>
    <row r="130" s="1" customFormat="1">
      <c r="B130" s="39"/>
      <c r="C130" s="40"/>
      <c r="D130" s="246" t="s">
        <v>391</v>
      </c>
      <c r="E130" s="40"/>
      <c r="F130" s="247" t="s">
        <v>7907</v>
      </c>
      <c r="G130" s="40"/>
      <c r="H130" s="40"/>
      <c r="I130" s="151"/>
      <c r="J130" s="40"/>
      <c r="K130" s="40"/>
      <c r="L130" s="44"/>
      <c r="M130" s="248"/>
      <c r="N130" s="87"/>
      <c r="O130" s="87"/>
      <c r="P130" s="87"/>
      <c r="Q130" s="87"/>
      <c r="R130" s="87"/>
      <c r="S130" s="87"/>
      <c r="T130" s="88"/>
      <c r="AT130" s="17" t="s">
        <v>391</v>
      </c>
      <c r="AU130" s="17" t="s">
        <v>91</v>
      </c>
    </row>
    <row r="131" s="1" customFormat="1" ht="16.5" customHeight="1">
      <c r="B131" s="39"/>
      <c r="C131" s="233" t="s">
        <v>133</v>
      </c>
      <c r="D131" s="233" t="s">
        <v>384</v>
      </c>
      <c r="E131" s="234" t="s">
        <v>7908</v>
      </c>
      <c r="F131" s="235" t="s">
        <v>7909</v>
      </c>
      <c r="G131" s="236" t="s">
        <v>1933</v>
      </c>
      <c r="H131" s="237">
        <v>10</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413</v>
      </c>
    </row>
    <row r="132" s="1" customFormat="1">
      <c r="B132" s="39"/>
      <c r="C132" s="40"/>
      <c r="D132" s="246" t="s">
        <v>391</v>
      </c>
      <c r="E132" s="40"/>
      <c r="F132" s="247" t="s">
        <v>7910</v>
      </c>
      <c r="G132" s="40"/>
      <c r="H132" s="40"/>
      <c r="I132" s="151"/>
      <c r="J132" s="40"/>
      <c r="K132" s="40"/>
      <c r="L132" s="44"/>
      <c r="M132" s="248"/>
      <c r="N132" s="87"/>
      <c r="O132" s="87"/>
      <c r="P132" s="87"/>
      <c r="Q132" s="87"/>
      <c r="R132" s="87"/>
      <c r="S132" s="87"/>
      <c r="T132" s="88"/>
      <c r="AT132" s="17" t="s">
        <v>391</v>
      </c>
      <c r="AU132" s="17" t="s">
        <v>91</v>
      </c>
    </row>
    <row r="133" s="1" customFormat="1" ht="16.5" customHeight="1">
      <c r="B133" s="39"/>
      <c r="C133" s="233" t="s">
        <v>236</v>
      </c>
      <c r="D133" s="233" t="s">
        <v>384</v>
      </c>
      <c r="E133" s="234" t="s">
        <v>7911</v>
      </c>
      <c r="F133" s="235" t="s">
        <v>7912</v>
      </c>
      <c r="G133" s="236" t="s">
        <v>1933</v>
      </c>
      <c r="H133" s="237">
        <v>40</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423</v>
      </c>
    </row>
    <row r="134" s="1" customFormat="1">
      <c r="B134" s="39"/>
      <c r="C134" s="40"/>
      <c r="D134" s="246" t="s">
        <v>391</v>
      </c>
      <c r="E134" s="40"/>
      <c r="F134" s="247" t="s">
        <v>7913</v>
      </c>
      <c r="G134" s="40"/>
      <c r="H134" s="40"/>
      <c r="I134" s="151"/>
      <c r="J134" s="40"/>
      <c r="K134" s="40"/>
      <c r="L134" s="44"/>
      <c r="M134" s="248"/>
      <c r="N134" s="87"/>
      <c r="O134" s="87"/>
      <c r="P134" s="87"/>
      <c r="Q134" s="87"/>
      <c r="R134" s="87"/>
      <c r="S134" s="87"/>
      <c r="T134" s="88"/>
      <c r="AT134" s="17" t="s">
        <v>391</v>
      </c>
      <c r="AU134" s="17" t="s">
        <v>91</v>
      </c>
    </row>
    <row r="135" s="1" customFormat="1" ht="16.5" customHeight="1">
      <c r="B135" s="39"/>
      <c r="C135" s="233" t="s">
        <v>380</v>
      </c>
      <c r="D135" s="233" t="s">
        <v>384</v>
      </c>
      <c r="E135" s="234" t="s">
        <v>7914</v>
      </c>
      <c r="F135" s="235" t="s">
        <v>7915</v>
      </c>
      <c r="G135" s="236" t="s">
        <v>1933</v>
      </c>
      <c r="H135" s="237">
        <v>61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434</v>
      </c>
    </row>
    <row r="136" s="1" customFormat="1">
      <c r="B136" s="39"/>
      <c r="C136" s="40"/>
      <c r="D136" s="246" t="s">
        <v>391</v>
      </c>
      <c r="E136" s="40"/>
      <c r="F136" s="247" t="s">
        <v>7916</v>
      </c>
      <c r="G136" s="40"/>
      <c r="H136" s="40"/>
      <c r="I136" s="151"/>
      <c r="J136" s="40"/>
      <c r="K136" s="40"/>
      <c r="L136" s="44"/>
      <c r="M136" s="248"/>
      <c r="N136" s="87"/>
      <c r="O136" s="87"/>
      <c r="P136" s="87"/>
      <c r="Q136" s="87"/>
      <c r="R136" s="87"/>
      <c r="S136" s="87"/>
      <c r="T136" s="88"/>
      <c r="AT136" s="17" t="s">
        <v>391</v>
      </c>
      <c r="AU136" s="17" t="s">
        <v>91</v>
      </c>
    </row>
    <row r="137" s="1" customFormat="1" ht="16.5" customHeight="1">
      <c r="B137" s="39"/>
      <c r="C137" s="233" t="s">
        <v>413</v>
      </c>
      <c r="D137" s="233" t="s">
        <v>384</v>
      </c>
      <c r="E137" s="234" t="s">
        <v>7917</v>
      </c>
      <c r="F137" s="235" t="s">
        <v>7918</v>
      </c>
      <c r="G137" s="236" t="s">
        <v>1933</v>
      </c>
      <c r="H137" s="237">
        <v>25</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446</v>
      </c>
    </row>
    <row r="138" s="1" customFormat="1">
      <c r="B138" s="39"/>
      <c r="C138" s="40"/>
      <c r="D138" s="246" t="s">
        <v>391</v>
      </c>
      <c r="E138" s="40"/>
      <c r="F138" s="247" t="s">
        <v>7919</v>
      </c>
      <c r="G138" s="40"/>
      <c r="H138" s="40"/>
      <c r="I138" s="151"/>
      <c r="J138" s="40"/>
      <c r="K138" s="40"/>
      <c r="L138" s="44"/>
      <c r="M138" s="248"/>
      <c r="N138" s="87"/>
      <c r="O138" s="87"/>
      <c r="P138" s="87"/>
      <c r="Q138" s="87"/>
      <c r="R138" s="87"/>
      <c r="S138" s="87"/>
      <c r="T138" s="88"/>
      <c r="AT138" s="17" t="s">
        <v>391</v>
      </c>
      <c r="AU138" s="17" t="s">
        <v>91</v>
      </c>
    </row>
    <row r="139" s="1" customFormat="1" ht="16.5" customHeight="1">
      <c r="B139" s="39"/>
      <c r="C139" s="233" t="s">
        <v>418</v>
      </c>
      <c r="D139" s="233" t="s">
        <v>384</v>
      </c>
      <c r="E139" s="234" t="s">
        <v>7920</v>
      </c>
      <c r="F139" s="235" t="s">
        <v>7921</v>
      </c>
      <c r="G139" s="236" t="s">
        <v>1933</v>
      </c>
      <c r="H139" s="237">
        <v>5</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567</v>
      </c>
    </row>
    <row r="140" s="1" customFormat="1">
      <c r="B140" s="39"/>
      <c r="C140" s="40"/>
      <c r="D140" s="246" t="s">
        <v>391</v>
      </c>
      <c r="E140" s="40"/>
      <c r="F140" s="247" t="s">
        <v>7922</v>
      </c>
      <c r="G140" s="40"/>
      <c r="H140" s="40"/>
      <c r="I140" s="151"/>
      <c r="J140" s="40"/>
      <c r="K140" s="40"/>
      <c r="L140" s="44"/>
      <c r="M140" s="248"/>
      <c r="N140" s="87"/>
      <c r="O140" s="87"/>
      <c r="P140" s="87"/>
      <c r="Q140" s="87"/>
      <c r="R140" s="87"/>
      <c r="S140" s="87"/>
      <c r="T140" s="88"/>
      <c r="AT140" s="17" t="s">
        <v>391</v>
      </c>
      <c r="AU140" s="17" t="s">
        <v>91</v>
      </c>
    </row>
    <row r="141" s="1" customFormat="1" ht="16.5" customHeight="1">
      <c r="B141" s="39"/>
      <c r="C141" s="233" t="s">
        <v>423</v>
      </c>
      <c r="D141" s="233" t="s">
        <v>384</v>
      </c>
      <c r="E141" s="234" t="s">
        <v>7923</v>
      </c>
      <c r="F141" s="235" t="s">
        <v>7924</v>
      </c>
      <c r="G141" s="236" t="s">
        <v>1933</v>
      </c>
      <c r="H141" s="237">
        <v>315</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579</v>
      </c>
    </row>
    <row r="142" s="1" customFormat="1">
      <c r="B142" s="39"/>
      <c r="C142" s="40"/>
      <c r="D142" s="246" t="s">
        <v>391</v>
      </c>
      <c r="E142" s="40"/>
      <c r="F142" s="247" t="s">
        <v>7925</v>
      </c>
      <c r="G142" s="40"/>
      <c r="H142" s="40"/>
      <c r="I142" s="151"/>
      <c r="J142" s="40"/>
      <c r="K142" s="40"/>
      <c r="L142" s="44"/>
      <c r="M142" s="248"/>
      <c r="N142" s="87"/>
      <c r="O142" s="87"/>
      <c r="P142" s="87"/>
      <c r="Q142" s="87"/>
      <c r="R142" s="87"/>
      <c r="S142" s="87"/>
      <c r="T142" s="88"/>
      <c r="AT142" s="17" t="s">
        <v>391</v>
      </c>
      <c r="AU142" s="17" t="s">
        <v>91</v>
      </c>
    </row>
    <row r="143" s="1" customFormat="1" ht="16.5" customHeight="1">
      <c r="B143" s="39"/>
      <c r="C143" s="233" t="s">
        <v>430</v>
      </c>
      <c r="D143" s="233" t="s">
        <v>384</v>
      </c>
      <c r="E143" s="234" t="s">
        <v>7926</v>
      </c>
      <c r="F143" s="235" t="s">
        <v>7927</v>
      </c>
      <c r="G143" s="236" t="s">
        <v>1933</v>
      </c>
      <c r="H143" s="237">
        <v>204</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592</v>
      </c>
    </row>
    <row r="144" s="1" customFormat="1">
      <c r="B144" s="39"/>
      <c r="C144" s="40"/>
      <c r="D144" s="246" t="s">
        <v>391</v>
      </c>
      <c r="E144" s="40"/>
      <c r="F144" s="247" t="s">
        <v>7928</v>
      </c>
      <c r="G144" s="40"/>
      <c r="H144" s="40"/>
      <c r="I144" s="151"/>
      <c r="J144" s="40"/>
      <c r="K144" s="40"/>
      <c r="L144" s="44"/>
      <c r="M144" s="248"/>
      <c r="N144" s="87"/>
      <c r="O144" s="87"/>
      <c r="P144" s="87"/>
      <c r="Q144" s="87"/>
      <c r="R144" s="87"/>
      <c r="S144" s="87"/>
      <c r="T144" s="88"/>
      <c r="AT144" s="17" t="s">
        <v>391</v>
      </c>
      <c r="AU144" s="17" t="s">
        <v>91</v>
      </c>
    </row>
    <row r="145" s="1" customFormat="1" ht="16.5" customHeight="1">
      <c r="B145" s="39"/>
      <c r="C145" s="233" t="s">
        <v>434</v>
      </c>
      <c r="D145" s="233" t="s">
        <v>384</v>
      </c>
      <c r="E145" s="234" t="s">
        <v>7929</v>
      </c>
      <c r="F145" s="235" t="s">
        <v>7930</v>
      </c>
      <c r="G145" s="236" t="s">
        <v>1933</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602</v>
      </c>
    </row>
    <row r="146" s="1" customFormat="1">
      <c r="B146" s="39"/>
      <c r="C146" s="40"/>
      <c r="D146" s="246" t="s">
        <v>391</v>
      </c>
      <c r="E146" s="40"/>
      <c r="F146" s="247" t="s">
        <v>7931</v>
      </c>
      <c r="G146" s="40"/>
      <c r="H146" s="40"/>
      <c r="I146" s="151"/>
      <c r="J146" s="40"/>
      <c r="K146" s="40"/>
      <c r="L146" s="44"/>
      <c r="M146" s="248"/>
      <c r="N146" s="87"/>
      <c r="O146" s="87"/>
      <c r="P146" s="87"/>
      <c r="Q146" s="87"/>
      <c r="R146" s="87"/>
      <c r="S146" s="87"/>
      <c r="T146" s="88"/>
      <c r="AT146" s="17" t="s">
        <v>391</v>
      </c>
      <c r="AU146" s="17" t="s">
        <v>91</v>
      </c>
    </row>
    <row r="147" s="1" customFormat="1" ht="16.5" customHeight="1">
      <c r="B147" s="39"/>
      <c r="C147" s="233" t="s">
        <v>439</v>
      </c>
      <c r="D147" s="233" t="s">
        <v>384</v>
      </c>
      <c r="E147" s="234" t="s">
        <v>7932</v>
      </c>
      <c r="F147" s="235" t="s">
        <v>7933</v>
      </c>
      <c r="G147" s="236" t="s">
        <v>1933</v>
      </c>
      <c r="H147" s="237">
        <v>181</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609</v>
      </c>
    </row>
    <row r="148" s="1" customFormat="1">
      <c r="B148" s="39"/>
      <c r="C148" s="40"/>
      <c r="D148" s="246" t="s">
        <v>391</v>
      </c>
      <c r="E148" s="40"/>
      <c r="F148" s="247" t="s">
        <v>7934</v>
      </c>
      <c r="G148" s="40"/>
      <c r="H148" s="40"/>
      <c r="I148" s="151"/>
      <c r="J148" s="40"/>
      <c r="K148" s="40"/>
      <c r="L148" s="44"/>
      <c r="M148" s="248"/>
      <c r="N148" s="87"/>
      <c r="O148" s="87"/>
      <c r="P148" s="87"/>
      <c r="Q148" s="87"/>
      <c r="R148" s="87"/>
      <c r="S148" s="87"/>
      <c r="T148" s="88"/>
      <c r="AT148" s="17" t="s">
        <v>391</v>
      </c>
      <c r="AU148" s="17" t="s">
        <v>91</v>
      </c>
    </row>
    <row r="149" s="1" customFormat="1" ht="16.5" customHeight="1">
      <c r="B149" s="39"/>
      <c r="C149" s="233" t="s">
        <v>446</v>
      </c>
      <c r="D149" s="233" t="s">
        <v>384</v>
      </c>
      <c r="E149" s="234" t="s">
        <v>7935</v>
      </c>
      <c r="F149" s="235" t="s">
        <v>7936</v>
      </c>
      <c r="G149" s="236" t="s">
        <v>1933</v>
      </c>
      <c r="H149" s="237">
        <v>63</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617</v>
      </c>
    </row>
    <row r="150" s="1" customFormat="1">
      <c r="B150" s="39"/>
      <c r="C150" s="40"/>
      <c r="D150" s="246" t="s">
        <v>391</v>
      </c>
      <c r="E150" s="40"/>
      <c r="F150" s="247" t="s">
        <v>7937</v>
      </c>
      <c r="G150" s="40"/>
      <c r="H150" s="40"/>
      <c r="I150" s="151"/>
      <c r="J150" s="40"/>
      <c r="K150" s="40"/>
      <c r="L150" s="44"/>
      <c r="M150" s="248"/>
      <c r="N150" s="87"/>
      <c r="O150" s="87"/>
      <c r="P150" s="87"/>
      <c r="Q150" s="87"/>
      <c r="R150" s="87"/>
      <c r="S150" s="87"/>
      <c r="T150" s="88"/>
      <c r="AT150" s="17" t="s">
        <v>391</v>
      </c>
      <c r="AU150" s="17" t="s">
        <v>91</v>
      </c>
    </row>
    <row r="151" s="1" customFormat="1" ht="16.5" customHeight="1">
      <c r="B151" s="39"/>
      <c r="C151" s="233" t="s">
        <v>453</v>
      </c>
      <c r="D151" s="233" t="s">
        <v>384</v>
      </c>
      <c r="E151" s="234" t="s">
        <v>7938</v>
      </c>
      <c r="F151" s="235" t="s">
        <v>7939</v>
      </c>
      <c r="G151" s="236" t="s">
        <v>1933</v>
      </c>
      <c r="H151" s="237">
        <v>97</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625</v>
      </c>
    </row>
    <row r="152" s="1" customFormat="1" ht="16.5" customHeight="1">
      <c r="B152" s="39"/>
      <c r="C152" s="233" t="s">
        <v>567</v>
      </c>
      <c r="D152" s="233" t="s">
        <v>384</v>
      </c>
      <c r="E152" s="234" t="s">
        <v>7940</v>
      </c>
      <c r="F152" s="235" t="s">
        <v>7941</v>
      </c>
      <c r="G152" s="236" t="s">
        <v>1933</v>
      </c>
      <c r="H152" s="237">
        <v>8</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633</v>
      </c>
    </row>
    <row r="153" s="1" customFormat="1" ht="16.5" customHeight="1">
      <c r="B153" s="39"/>
      <c r="C153" s="233" t="s">
        <v>8</v>
      </c>
      <c r="D153" s="233" t="s">
        <v>384</v>
      </c>
      <c r="E153" s="234" t="s">
        <v>7942</v>
      </c>
      <c r="F153" s="235" t="s">
        <v>7943</v>
      </c>
      <c r="G153" s="236" t="s">
        <v>1933</v>
      </c>
      <c r="H153" s="237">
        <v>13</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641</v>
      </c>
    </row>
    <row r="154" s="1" customFormat="1" ht="16.5" customHeight="1">
      <c r="B154" s="39"/>
      <c r="C154" s="233" t="s">
        <v>579</v>
      </c>
      <c r="D154" s="233" t="s">
        <v>384</v>
      </c>
      <c r="E154" s="234" t="s">
        <v>7944</v>
      </c>
      <c r="F154" s="235" t="s">
        <v>7945</v>
      </c>
      <c r="G154" s="236" t="s">
        <v>1933</v>
      </c>
      <c r="H154" s="237">
        <v>68</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653</v>
      </c>
    </row>
    <row r="155" s="1" customFormat="1" ht="16.5" customHeight="1">
      <c r="B155" s="39"/>
      <c r="C155" s="233" t="s">
        <v>587</v>
      </c>
      <c r="D155" s="233" t="s">
        <v>384</v>
      </c>
      <c r="E155" s="234" t="s">
        <v>7946</v>
      </c>
      <c r="F155" s="235" t="s">
        <v>7947</v>
      </c>
      <c r="G155" s="236" t="s">
        <v>1933</v>
      </c>
      <c r="H155" s="237">
        <v>100</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664</v>
      </c>
    </row>
    <row r="156" s="1" customFormat="1" ht="16.5" customHeight="1">
      <c r="B156" s="39"/>
      <c r="C156" s="233" t="s">
        <v>592</v>
      </c>
      <c r="D156" s="233" t="s">
        <v>384</v>
      </c>
      <c r="E156" s="234" t="s">
        <v>7948</v>
      </c>
      <c r="F156" s="235" t="s">
        <v>7949</v>
      </c>
      <c r="G156" s="236" t="s">
        <v>1933</v>
      </c>
      <c r="H156" s="237">
        <v>50</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676</v>
      </c>
    </row>
    <row r="157" s="1" customFormat="1" ht="16.5" customHeight="1">
      <c r="B157" s="39"/>
      <c r="C157" s="233" t="s">
        <v>597</v>
      </c>
      <c r="D157" s="233" t="s">
        <v>384</v>
      </c>
      <c r="E157" s="234" t="s">
        <v>7950</v>
      </c>
      <c r="F157" s="235" t="s">
        <v>7951</v>
      </c>
      <c r="G157" s="236" t="s">
        <v>1933</v>
      </c>
      <c r="H157" s="237">
        <v>124</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693</v>
      </c>
    </row>
    <row r="158" s="1" customFormat="1" ht="16.5" customHeight="1">
      <c r="B158" s="39"/>
      <c r="C158" s="233" t="s">
        <v>602</v>
      </c>
      <c r="D158" s="233" t="s">
        <v>384</v>
      </c>
      <c r="E158" s="234" t="s">
        <v>7952</v>
      </c>
      <c r="F158" s="235" t="s">
        <v>7953</v>
      </c>
      <c r="G158" s="236" t="s">
        <v>1933</v>
      </c>
      <c r="H158" s="237">
        <v>300</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703</v>
      </c>
    </row>
    <row r="159" s="1" customFormat="1" ht="16.5" customHeight="1">
      <c r="B159" s="39"/>
      <c r="C159" s="233" t="s">
        <v>7</v>
      </c>
      <c r="D159" s="233" t="s">
        <v>384</v>
      </c>
      <c r="E159" s="234" t="s">
        <v>7954</v>
      </c>
      <c r="F159" s="235" t="s">
        <v>7955</v>
      </c>
      <c r="G159" s="236" t="s">
        <v>1933</v>
      </c>
      <c r="H159" s="237">
        <v>45</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721</v>
      </c>
    </row>
    <row r="160" s="1" customFormat="1">
      <c r="B160" s="39"/>
      <c r="C160" s="40"/>
      <c r="D160" s="246" t="s">
        <v>391</v>
      </c>
      <c r="E160" s="40"/>
      <c r="F160" s="247" t="s">
        <v>7956</v>
      </c>
      <c r="G160" s="40"/>
      <c r="H160" s="40"/>
      <c r="I160" s="151"/>
      <c r="J160" s="40"/>
      <c r="K160" s="40"/>
      <c r="L160" s="44"/>
      <c r="M160" s="248"/>
      <c r="N160" s="87"/>
      <c r="O160" s="87"/>
      <c r="P160" s="87"/>
      <c r="Q160" s="87"/>
      <c r="R160" s="87"/>
      <c r="S160" s="87"/>
      <c r="T160" s="88"/>
      <c r="AT160" s="17" t="s">
        <v>391</v>
      </c>
      <c r="AU160" s="17" t="s">
        <v>91</v>
      </c>
    </row>
    <row r="161" s="1" customFormat="1" ht="16.5" customHeight="1">
      <c r="B161" s="39"/>
      <c r="C161" s="233" t="s">
        <v>609</v>
      </c>
      <c r="D161" s="233" t="s">
        <v>384</v>
      </c>
      <c r="E161" s="234" t="s">
        <v>7957</v>
      </c>
      <c r="F161" s="235" t="s">
        <v>7958</v>
      </c>
      <c r="G161" s="236" t="s">
        <v>1933</v>
      </c>
      <c r="H161" s="237">
        <v>45</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739</v>
      </c>
    </row>
    <row r="162" s="1" customFormat="1" ht="16.5" customHeight="1">
      <c r="B162" s="39"/>
      <c r="C162" s="233" t="s">
        <v>613</v>
      </c>
      <c r="D162" s="233" t="s">
        <v>384</v>
      </c>
      <c r="E162" s="234" t="s">
        <v>7959</v>
      </c>
      <c r="F162" s="235" t="s">
        <v>7960</v>
      </c>
      <c r="G162" s="236" t="s">
        <v>1933</v>
      </c>
      <c r="H162" s="237">
        <v>45</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748</v>
      </c>
    </row>
    <row r="163" s="1" customFormat="1" ht="16.5" customHeight="1">
      <c r="B163" s="39"/>
      <c r="C163" s="233" t="s">
        <v>617</v>
      </c>
      <c r="D163" s="233" t="s">
        <v>384</v>
      </c>
      <c r="E163" s="234" t="s">
        <v>7961</v>
      </c>
      <c r="F163" s="235" t="s">
        <v>7962</v>
      </c>
      <c r="G163" s="236" t="s">
        <v>1933</v>
      </c>
      <c r="H163" s="237">
        <v>16</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758</v>
      </c>
    </row>
    <row r="164" s="1" customFormat="1">
      <c r="B164" s="39"/>
      <c r="C164" s="40"/>
      <c r="D164" s="246" t="s">
        <v>391</v>
      </c>
      <c r="E164" s="40"/>
      <c r="F164" s="247" t="s">
        <v>7963</v>
      </c>
      <c r="G164" s="40"/>
      <c r="H164" s="40"/>
      <c r="I164" s="151"/>
      <c r="J164" s="40"/>
      <c r="K164" s="40"/>
      <c r="L164" s="44"/>
      <c r="M164" s="248"/>
      <c r="N164" s="87"/>
      <c r="O164" s="87"/>
      <c r="P164" s="87"/>
      <c r="Q164" s="87"/>
      <c r="R164" s="87"/>
      <c r="S164" s="87"/>
      <c r="T164" s="88"/>
      <c r="AT164" s="17" t="s">
        <v>391</v>
      </c>
      <c r="AU164" s="17" t="s">
        <v>91</v>
      </c>
    </row>
    <row r="165" s="1" customFormat="1" ht="24" customHeight="1">
      <c r="B165" s="39"/>
      <c r="C165" s="233" t="s">
        <v>621</v>
      </c>
      <c r="D165" s="233" t="s">
        <v>384</v>
      </c>
      <c r="E165" s="234" t="s">
        <v>7964</v>
      </c>
      <c r="F165" s="235" t="s">
        <v>7965</v>
      </c>
      <c r="G165" s="236" t="s">
        <v>1933</v>
      </c>
      <c r="H165" s="237">
        <v>2</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768</v>
      </c>
    </row>
    <row r="166" s="1" customFormat="1" ht="24" customHeight="1">
      <c r="B166" s="39"/>
      <c r="C166" s="233" t="s">
        <v>625</v>
      </c>
      <c r="D166" s="233" t="s">
        <v>384</v>
      </c>
      <c r="E166" s="234" t="s">
        <v>7966</v>
      </c>
      <c r="F166" s="235" t="s">
        <v>7967</v>
      </c>
      <c r="G166" s="236" t="s">
        <v>1933</v>
      </c>
      <c r="H166" s="237">
        <v>29</v>
      </c>
      <c r="I166" s="238"/>
      <c r="J166" s="239">
        <f>ROUND(I166*H166,2)</f>
        <v>0</v>
      </c>
      <c r="K166" s="235" t="s">
        <v>539</v>
      </c>
      <c r="L166" s="44"/>
      <c r="M166" s="240" t="s">
        <v>1</v>
      </c>
      <c r="N166" s="241" t="s">
        <v>48</v>
      </c>
      <c r="O166" s="87"/>
      <c r="P166" s="242">
        <f>O166*H166</f>
        <v>0</v>
      </c>
      <c r="Q166" s="242">
        <v>0</v>
      </c>
      <c r="R166" s="242">
        <f>Q166*H166</f>
        <v>0</v>
      </c>
      <c r="S166" s="242">
        <v>0</v>
      </c>
      <c r="T166" s="243">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779</v>
      </c>
    </row>
    <row r="167" s="1" customFormat="1" ht="24" customHeight="1">
      <c r="B167" s="39"/>
      <c r="C167" s="233" t="s">
        <v>629</v>
      </c>
      <c r="D167" s="233" t="s">
        <v>384</v>
      </c>
      <c r="E167" s="234" t="s">
        <v>7968</v>
      </c>
      <c r="F167" s="235" t="s">
        <v>7969</v>
      </c>
      <c r="G167" s="236" t="s">
        <v>1933</v>
      </c>
      <c r="H167" s="237">
        <v>7</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790</v>
      </c>
    </row>
    <row r="168" s="1" customFormat="1" ht="16.5" customHeight="1">
      <c r="B168" s="39"/>
      <c r="C168" s="233" t="s">
        <v>633</v>
      </c>
      <c r="D168" s="233" t="s">
        <v>384</v>
      </c>
      <c r="E168" s="234" t="s">
        <v>7970</v>
      </c>
      <c r="F168" s="235" t="s">
        <v>7971</v>
      </c>
      <c r="G168" s="236" t="s">
        <v>1933</v>
      </c>
      <c r="H168" s="237">
        <v>71</v>
      </c>
      <c r="I168" s="238"/>
      <c r="J168" s="239">
        <f>ROUND(I168*H168,2)</f>
        <v>0</v>
      </c>
      <c r="K168" s="235" t="s">
        <v>539</v>
      </c>
      <c r="L168" s="44"/>
      <c r="M168" s="240" t="s">
        <v>1</v>
      </c>
      <c r="N168" s="241" t="s">
        <v>48</v>
      </c>
      <c r="O168" s="87"/>
      <c r="P168" s="242">
        <f>O168*H168</f>
        <v>0</v>
      </c>
      <c r="Q168" s="242">
        <v>0</v>
      </c>
      <c r="R168" s="242">
        <f>Q168*H168</f>
        <v>0</v>
      </c>
      <c r="S168" s="242">
        <v>0</v>
      </c>
      <c r="T168" s="243">
        <f>S168*H168</f>
        <v>0</v>
      </c>
      <c r="AR168" s="244" t="s">
        <v>236</v>
      </c>
      <c r="AT168" s="244" t="s">
        <v>384</v>
      </c>
      <c r="AU168" s="244" t="s">
        <v>91</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798</v>
      </c>
    </row>
    <row r="169" s="1" customFormat="1">
      <c r="B169" s="39"/>
      <c r="C169" s="40"/>
      <c r="D169" s="246" t="s">
        <v>391</v>
      </c>
      <c r="E169" s="40"/>
      <c r="F169" s="247" t="s">
        <v>7972</v>
      </c>
      <c r="G169" s="40"/>
      <c r="H169" s="40"/>
      <c r="I169" s="151"/>
      <c r="J169" s="40"/>
      <c r="K169" s="40"/>
      <c r="L169" s="44"/>
      <c r="M169" s="248"/>
      <c r="N169" s="87"/>
      <c r="O169" s="87"/>
      <c r="P169" s="87"/>
      <c r="Q169" s="87"/>
      <c r="R169" s="87"/>
      <c r="S169" s="87"/>
      <c r="T169" s="88"/>
      <c r="AT169" s="17" t="s">
        <v>391</v>
      </c>
      <c r="AU169" s="17" t="s">
        <v>91</v>
      </c>
    </row>
    <row r="170" s="1" customFormat="1" ht="16.5" customHeight="1">
      <c r="B170" s="39"/>
      <c r="C170" s="233" t="s">
        <v>637</v>
      </c>
      <c r="D170" s="233" t="s">
        <v>384</v>
      </c>
      <c r="E170" s="234" t="s">
        <v>7973</v>
      </c>
      <c r="F170" s="235" t="s">
        <v>7974</v>
      </c>
      <c r="G170" s="236" t="s">
        <v>1933</v>
      </c>
      <c r="H170" s="237">
        <v>142</v>
      </c>
      <c r="I170" s="238"/>
      <c r="J170" s="239">
        <f>ROUND(I170*H170,2)</f>
        <v>0</v>
      </c>
      <c r="K170" s="235" t="s">
        <v>539</v>
      </c>
      <c r="L170" s="44"/>
      <c r="M170" s="240" t="s">
        <v>1</v>
      </c>
      <c r="N170" s="241" t="s">
        <v>48</v>
      </c>
      <c r="O170" s="87"/>
      <c r="P170" s="242">
        <f>O170*H170</f>
        <v>0</v>
      </c>
      <c r="Q170" s="242">
        <v>0</v>
      </c>
      <c r="R170" s="242">
        <f>Q170*H170</f>
        <v>0</v>
      </c>
      <c r="S170" s="242">
        <v>0</v>
      </c>
      <c r="T170" s="243">
        <f>S170*H170</f>
        <v>0</v>
      </c>
      <c r="AR170" s="244" t="s">
        <v>236</v>
      </c>
      <c r="AT170" s="244" t="s">
        <v>384</v>
      </c>
      <c r="AU170" s="244" t="s">
        <v>91</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807</v>
      </c>
    </row>
    <row r="171" s="1" customFormat="1">
      <c r="B171" s="39"/>
      <c r="C171" s="40"/>
      <c r="D171" s="246" t="s">
        <v>391</v>
      </c>
      <c r="E171" s="40"/>
      <c r="F171" s="247" t="s">
        <v>7975</v>
      </c>
      <c r="G171" s="40"/>
      <c r="H171" s="40"/>
      <c r="I171" s="151"/>
      <c r="J171" s="40"/>
      <c r="K171" s="40"/>
      <c r="L171" s="44"/>
      <c r="M171" s="248"/>
      <c r="N171" s="87"/>
      <c r="O171" s="87"/>
      <c r="P171" s="87"/>
      <c r="Q171" s="87"/>
      <c r="R171" s="87"/>
      <c r="S171" s="87"/>
      <c r="T171" s="88"/>
      <c r="AT171" s="17" t="s">
        <v>391</v>
      </c>
      <c r="AU171" s="17" t="s">
        <v>91</v>
      </c>
    </row>
    <row r="172" s="1" customFormat="1" ht="16.5" customHeight="1">
      <c r="B172" s="39"/>
      <c r="C172" s="233" t="s">
        <v>641</v>
      </c>
      <c r="D172" s="233" t="s">
        <v>384</v>
      </c>
      <c r="E172" s="234" t="s">
        <v>7976</v>
      </c>
      <c r="F172" s="235" t="s">
        <v>7977</v>
      </c>
      <c r="G172" s="236" t="s">
        <v>1933</v>
      </c>
      <c r="H172" s="237">
        <v>27</v>
      </c>
      <c r="I172" s="238"/>
      <c r="J172" s="239">
        <f>ROUND(I172*H172,2)</f>
        <v>0</v>
      </c>
      <c r="K172" s="235" t="s">
        <v>539</v>
      </c>
      <c r="L172" s="44"/>
      <c r="M172" s="240" t="s">
        <v>1</v>
      </c>
      <c r="N172" s="241" t="s">
        <v>48</v>
      </c>
      <c r="O172" s="87"/>
      <c r="P172" s="242">
        <f>O172*H172</f>
        <v>0</v>
      </c>
      <c r="Q172" s="242">
        <v>0</v>
      </c>
      <c r="R172" s="242">
        <f>Q172*H172</f>
        <v>0</v>
      </c>
      <c r="S172" s="242">
        <v>0</v>
      </c>
      <c r="T172" s="243">
        <f>S172*H172</f>
        <v>0</v>
      </c>
      <c r="AR172" s="244" t="s">
        <v>236</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819</v>
      </c>
    </row>
    <row r="173" s="1" customFormat="1">
      <c r="B173" s="39"/>
      <c r="C173" s="40"/>
      <c r="D173" s="246" t="s">
        <v>391</v>
      </c>
      <c r="E173" s="40"/>
      <c r="F173" s="247" t="s">
        <v>7978</v>
      </c>
      <c r="G173" s="40"/>
      <c r="H173" s="40"/>
      <c r="I173" s="151"/>
      <c r="J173" s="40"/>
      <c r="K173" s="40"/>
      <c r="L173" s="44"/>
      <c r="M173" s="248"/>
      <c r="N173" s="87"/>
      <c r="O173" s="87"/>
      <c r="P173" s="87"/>
      <c r="Q173" s="87"/>
      <c r="R173" s="87"/>
      <c r="S173" s="87"/>
      <c r="T173" s="88"/>
      <c r="AT173" s="17" t="s">
        <v>391</v>
      </c>
      <c r="AU173" s="17" t="s">
        <v>91</v>
      </c>
    </row>
    <row r="174" s="1" customFormat="1" ht="16.5" customHeight="1">
      <c r="B174" s="39"/>
      <c r="C174" s="233" t="s">
        <v>647</v>
      </c>
      <c r="D174" s="233" t="s">
        <v>384</v>
      </c>
      <c r="E174" s="234" t="s">
        <v>7979</v>
      </c>
      <c r="F174" s="235" t="s">
        <v>7980</v>
      </c>
      <c r="G174" s="236" t="s">
        <v>1933</v>
      </c>
      <c r="H174" s="237">
        <v>11</v>
      </c>
      <c r="I174" s="238"/>
      <c r="J174" s="239">
        <f>ROUND(I174*H174,2)</f>
        <v>0</v>
      </c>
      <c r="K174" s="235" t="s">
        <v>539</v>
      </c>
      <c r="L174" s="44"/>
      <c r="M174" s="240" t="s">
        <v>1</v>
      </c>
      <c r="N174" s="241" t="s">
        <v>48</v>
      </c>
      <c r="O174" s="87"/>
      <c r="P174" s="242">
        <f>O174*H174</f>
        <v>0</v>
      </c>
      <c r="Q174" s="242">
        <v>0</v>
      </c>
      <c r="R174" s="242">
        <f>Q174*H174</f>
        <v>0</v>
      </c>
      <c r="S174" s="242">
        <v>0</v>
      </c>
      <c r="T174" s="243">
        <f>S174*H174</f>
        <v>0</v>
      </c>
      <c r="AR174" s="244" t="s">
        <v>236</v>
      </c>
      <c r="AT174" s="244" t="s">
        <v>384</v>
      </c>
      <c r="AU174" s="244" t="s">
        <v>91</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828</v>
      </c>
    </row>
    <row r="175" s="1" customFormat="1">
      <c r="B175" s="39"/>
      <c r="C175" s="40"/>
      <c r="D175" s="246" t="s">
        <v>391</v>
      </c>
      <c r="E175" s="40"/>
      <c r="F175" s="247" t="s">
        <v>7981</v>
      </c>
      <c r="G175" s="40"/>
      <c r="H175" s="40"/>
      <c r="I175" s="151"/>
      <c r="J175" s="40"/>
      <c r="K175" s="40"/>
      <c r="L175" s="44"/>
      <c r="M175" s="248"/>
      <c r="N175" s="87"/>
      <c r="O175" s="87"/>
      <c r="P175" s="87"/>
      <c r="Q175" s="87"/>
      <c r="R175" s="87"/>
      <c r="S175" s="87"/>
      <c r="T175" s="88"/>
      <c r="AT175" s="17" t="s">
        <v>391</v>
      </c>
      <c r="AU175" s="17" t="s">
        <v>91</v>
      </c>
    </row>
    <row r="176" s="1" customFormat="1" ht="16.5" customHeight="1">
      <c r="B176" s="39"/>
      <c r="C176" s="233" t="s">
        <v>653</v>
      </c>
      <c r="D176" s="233" t="s">
        <v>384</v>
      </c>
      <c r="E176" s="234" t="s">
        <v>7982</v>
      </c>
      <c r="F176" s="235" t="s">
        <v>7983</v>
      </c>
      <c r="G176" s="236" t="s">
        <v>1933</v>
      </c>
      <c r="H176" s="237">
        <v>2</v>
      </c>
      <c r="I176" s="238"/>
      <c r="J176" s="239">
        <f>ROUND(I176*H176,2)</f>
        <v>0</v>
      </c>
      <c r="K176" s="235" t="s">
        <v>539</v>
      </c>
      <c r="L176" s="44"/>
      <c r="M176" s="240" t="s">
        <v>1</v>
      </c>
      <c r="N176" s="241" t="s">
        <v>48</v>
      </c>
      <c r="O176" s="87"/>
      <c r="P176" s="242">
        <f>O176*H176</f>
        <v>0</v>
      </c>
      <c r="Q176" s="242">
        <v>0</v>
      </c>
      <c r="R176" s="242">
        <f>Q176*H176</f>
        <v>0</v>
      </c>
      <c r="S176" s="242">
        <v>0</v>
      </c>
      <c r="T176" s="243">
        <f>S176*H176</f>
        <v>0</v>
      </c>
      <c r="AR176" s="244" t="s">
        <v>236</v>
      </c>
      <c r="AT176" s="244" t="s">
        <v>384</v>
      </c>
      <c r="AU176" s="244" t="s">
        <v>91</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564</v>
      </c>
    </row>
    <row r="177" s="1" customFormat="1">
      <c r="B177" s="39"/>
      <c r="C177" s="40"/>
      <c r="D177" s="246" t="s">
        <v>391</v>
      </c>
      <c r="E177" s="40"/>
      <c r="F177" s="247" t="s">
        <v>7984</v>
      </c>
      <c r="G177" s="40"/>
      <c r="H177" s="40"/>
      <c r="I177" s="151"/>
      <c r="J177" s="40"/>
      <c r="K177" s="40"/>
      <c r="L177" s="44"/>
      <c r="M177" s="248"/>
      <c r="N177" s="87"/>
      <c r="O177" s="87"/>
      <c r="P177" s="87"/>
      <c r="Q177" s="87"/>
      <c r="R177" s="87"/>
      <c r="S177" s="87"/>
      <c r="T177" s="88"/>
      <c r="AT177" s="17" t="s">
        <v>391</v>
      </c>
      <c r="AU177" s="17" t="s">
        <v>91</v>
      </c>
    </row>
    <row r="178" s="1" customFormat="1" ht="16.5" customHeight="1">
      <c r="B178" s="39"/>
      <c r="C178" s="233" t="s">
        <v>659</v>
      </c>
      <c r="D178" s="233" t="s">
        <v>384</v>
      </c>
      <c r="E178" s="234" t="s">
        <v>7985</v>
      </c>
      <c r="F178" s="235" t="s">
        <v>7986</v>
      </c>
      <c r="G178" s="236" t="s">
        <v>1933</v>
      </c>
      <c r="H178" s="237">
        <v>24</v>
      </c>
      <c r="I178" s="238"/>
      <c r="J178" s="239">
        <f>ROUND(I178*H178,2)</f>
        <v>0</v>
      </c>
      <c r="K178" s="235" t="s">
        <v>539</v>
      </c>
      <c r="L178" s="44"/>
      <c r="M178" s="240" t="s">
        <v>1</v>
      </c>
      <c r="N178" s="241" t="s">
        <v>48</v>
      </c>
      <c r="O178" s="87"/>
      <c r="P178" s="242">
        <f>O178*H178</f>
        <v>0</v>
      </c>
      <c r="Q178" s="242">
        <v>0</v>
      </c>
      <c r="R178" s="242">
        <f>Q178*H178</f>
        <v>0</v>
      </c>
      <c r="S178" s="242">
        <v>0</v>
      </c>
      <c r="T178" s="243">
        <f>S178*H178</f>
        <v>0</v>
      </c>
      <c r="AR178" s="244" t="s">
        <v>236</v>
      </c>
      <c r="AT178" s="244" t="s">
        <v>384</v>
      </c>
      <c r="AU178" s="244" t="s">
        <v>91</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847</v>
      </c>
    </row>
    <row r="179" s="1" customFormat="1">
      <c r="B179" s="39"/>
      <c r="C179" s="40"/>
      <c r="D179" s="246" t="s">
        <v>391</v>
      </c>
      <c r="E179" s="40"/>
      <c r="F179" s="247" t="s">
        <v>7987</v>
      </c>
      <c r="G179" s="40"/>
      <c r="H179" s="40"/>
      <c r="I179" s="151"/>
      <c r="J179" s="40"/>
      <c r="K179" s="40"/>
      <c r="L179" s="44"/>
      <c r="M179" s="248"/>
      <c r="N179" s="87"/>
      <c r="O179" s="87"/>
      <c r="P179" s="87"/>
      <c r="Q179" s="87"/>
      <c r="R179" s="87"/>
      <c r="S179" s="87"/>
      <c r="T179" s="88"/>
      <c r="AT179" s="17" t="s">
        <v>391</v>
      </c>
      <c r="AU179" s="17" t="s">
        <v>91</v>
      </c>
    </row>
    <row r="180" s="1" customFormat="1" ht="24" customHeight="1">
      <c r="B180" s="39"/>
      <c r="C180" s="233" t="s">
        <v>664</v>
      </c>
      <c r="D180" s="233" t="s">
        <v>384</v>
      </c>
      <c r="E180" s="234" t="s">
        <v>7988</v>
      </c>
      <c r="F180" s="235" t="s">
        <v>7989</v>
      </c>
      <c r="G180" s="236" t="s">
        <v>1933</v>
      </c>
      <c r="H180" s="237">
        <v>3</v>
      </c>
      <c r="I180" s="238"/>
      <c r="J180" s="239">
        <f>ROUND(I180*H180,2)</f>
        <v>0</v>
      </c>
      <c r="K180" s="235" t="s">
        <v>539</v>
      </c>
      <c r="L180" s="44"/>
      <c r="M180" s="240" t="s">
        <v>1</v>
      </c>
      <c r="N180" s="241" t="s">
        <v>48</v>
      </c>
      <c r="O180" s="87"/>
      <c r="P180" s="242">
        <f>O180*H180</f>
        <v>0</v>
      </c>
      <c r="Q180" s="242">
        <v>0</v>
      </c>
      <c r="R180" s="242">
        <f>Q180*H180</f>
        <v>0</v>
      </c>
      <c r="S180" s="242">
        <v>0</v>
      </c>
      <c r="T180" s="243">
        <f>S180*H180</f>
        <v>0</v>
      </c>
      <c r="AR180" s="244" t="s">
        <v>236</v>
      </c>
      <c r="AT180" s="244" t="s">
        <v>384</v>
      </c>
      <c r="AU180" s="244" t="s">
        <v>91</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857</v>
      </c>
    </row>
    <row r="181" s="1" customFormat="1" ht="16.5" customHeight="1">
      <c r="B181" s="39"/>
      <c r="C181" s="233" t="s">
        <v>670</v>
      </c>
      <c r="D181" s="233" t="s">
        <v>384</v>
      </c>
      <c r="E181" s="234" t="s">
        <v>7990</v>
      </c>
      <c r="F181" s="235" t="s">
        <v>7991</v>
      </c>
      <c r="G181" s="236" t="s">
        <v>1933</v>
      </c>
      <c r="H181" s="237">
        <v>125</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236</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869</v>
      </c>
    </row>
    <row r="182" s="1" customFormat="1" ht="16.5" customHeight="1">
      <c r="B182" s="39"/>
      <c r="C182" s="233" t="s">
        <v>676</v>
      </c>
      <c r="D182" s="233" t="s">
        <v>384</v>
      </c>
      <c r="E182" s="234" t="s">
        <v>7992</v>
      </c>
      <c r="F182" s="235" t="s">
        <v>7993</v>
      </c>
      <c r="G182" s="236" t="s">
        <v>1933</v>
      </c>
      <c r="H182" s="237">
        <v>4</v>
      </c>
      <c r="I182" s="238"/>
      <c r="J182" s="239">
        <f>ROUND(I182*H182,2)</f>
        <v>0</v>
      </c>
      <c r="K182" s="235" t="s">
        <v>539</v>
      </c>
      <c r="L182" s="44"/>
      <c r="M182" s="240" t="s">
        <v>1</v>
      </c>
      <c r="N182" s="241" t="s">
        <v>48</v>
      </c>
      <c r="O182" s="87"/>
      <c r="P182" s="242">
        <f>O182*H182</f>
        <v>0</v>
      </c>
      <c r="Q182" s="242">
        <v>0</v>
      </c>
      <c r="R182" s="242">
        <f>Q182*H182</f>
        <v>0</v>
      </c>
      <c r="S182" s="242">
        <v>0</v>
      </c>
      <c r="T182" s="243">
        <f>S182*H182</f>
        <v>0</v>
      </c>
      <c r="AR182" s="244" t="s">
        <v>236</v>
      </c>
      <c r="AT182" s="244" t="s">
        <v>384</v>
      </c>
      <c r="AU182" s="244" t="s">
        <v>91</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877</v>
      </c>
    </row>
    <row r="183" s="1" customFormat="1" ht="16.5" customHeight="1">
      <c r="B183" s="39"/>
      <c r="C183" s="233" t="s">
        <v>685</v>
      </c>
      <c r="D183" s="233" t="s">
        <v>384</v>
      </c>
      <c r="E183" s="234" t="s">
        <v>7994</v>
      </c>
      <c r="F183" s="235" t="s">
        <v>7995</v>
      </c>
      <c r="G183" s="236" t="s">
        <v>1933</v>
      </c>
      <c r="H183" s="237">
        <v>79</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236</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886</v>
      </c>
    </row>
    <row r="184" s="1" customFormat="1" ht="16.5" customHeight="1">
      <c r="B184" s="39"/>
      <c r="C184" s="233" t="s">
        <v>693</v>
      </c>
      <c r="D184" s="233" t="s">
        <v>384</v>
      </c>
      <c r="E184" s="234" t="s">
        <v>7996</v>
      </c>
      <c r="F184" s="235" t="s">
        <v>7997</v>
      </c>
      <c r="G184" s="236" t="s">
        <v>1933</v>
      </c>
      <c r="H184" s="237">
        <v>34</v>
      </c>
      <c r="I184" s="238"/>
      <c r="J184" s="239">
        <f>ROUND(I184*H184,2)</f>
        <v>0</v>
      </c>
      <c r="K184" s="235" t="s">
        <v>539</v>
      </c>
      <c r="L184" s="44"/>
      <c r="M184" s="240" t="s">
        <v>1</v>
      </c>
      <c r="N184" s="241" t="s">
        <v>48</v>
      </c>
      <c r="O184" s="87"/>
      <c r="P184" s="242">
        <f>O184*H184</f>
        <v>0</v>
      </c>
      <c r="Q184" s="242">
        <v>0</v>
      </c>
      <c r="R184" s="242">
        <f>Q184*H184</f>
        <v>0</v>
      </c>
      <c r="S184" s="242">
        <v>0</v>
      </c>
      <c r="T184" s="243">
        <f>S184*H184</f>
        <v>0</v>
      </c>
      <c r="AR184" s="244" t="s">
        <v>236</v>
      </c>
      <c r="AT184" s="244" t="s">
        <v>384</v>
      </c>
      <c r="AU184" s="244" t="s">
        <v>91</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236</v>
      </c>
      <c r="BM184" s="244" t="s">
        <v>894</v>
      </c>
    </row>
    <row r="185" s="1" customFormat="1" ht="16.5" customHeight="1">
      <c r="B185" s="39"/>
      <c r="C185" s="233" t="s">
        <v>697</v>
      </c>
      <c r="D185" s="233" t="s">
        <v>384</v>
      </c>
      <c r="E185" s="234" t="s">
        <v>7998</v>
      </c>
      <c r="F185" s="235" t="s">
        <v>7999</v>
      </c>
      <c r="G185" s="236" t="s">
        <v>1933</v>
      </c>
      <c r="H185" s="237">
        <v>23</v>
      </c>
      <c r="I185" s="238"/>
      <c r="J185" s="239">
        <f>ROUND(I185*H185,2)</f>
        <v>0</v>
      </c>
      <c r="K185" s="235" t="s">
        <v>539</v>
      </c>
      <c r="L185" s="44"/>
      <c r="M185" s="240" t="s">
        <v>1</v>
      </c>
      <c r="N185" s="241" t="s">
        <v>48</v>
      </c>
      <c r="O185" s="87"/>
      <c r="P185" s="242">
        <f>O185*H185</f>
        <v>0</v>
      </c>
      <c r="Q185" s="242">
        <v>0</v>
      </c>
      <c r="R185" s="242">
        <f>Q185*H185</f>
        <v>0</v>
      </c>
      <c r="S185" s="242">
        <v>0</v>
      </c>
      <c r="T185" s="243">
        <f>S185*H185</f>
        <v>0</v>
      </c>
      <c r="AR185" s="244" t="s">
        <v>236</v>
      </c>
      <c r="AT185" s="244" t="s">
        <v>384</v>
      </c>
      <c r="AU185" s="244" t="s">
        <v>91</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903</v>
      </c>
    </row>
    <row r="186" s="1" customFormat="1" ht="16.5" customHeight="1">
      <c r="B186" s="39"/>
      <c r="C186" s="233" t="s">
        <v>703</v>
      </c>
      <c r="D186" s="233" t="s">
        <v>384</v>
      </c>
      <c r="E186" s="234" t="s">
        <v>8000</v>
      </c>
      <c r="F186" s="235" t="s">
        <v>8001</v>
      </c>
      <c r="G186" s="236" t="s">
        <v>1933</v>
      </c>
      <c r="H186" s="237">
        <v>29</v>
      </c>
      <c r="I186" s="238"/>
      <c r="J186" s="239">
        <f>ROUND(I186*H186,2)</f>
        <v>0</v>
      </c>
      <c r="K186" s="235" t="s">
        <v>539</v>
      </c>
      <c r="L186" s="44"/>
      <c r="M186" s="240" t="s">
        <v>1</v>
      </c>
      <c r="N186" s="241" t="s">
        <v>48</v>
      </c>
      <c r="O186" s="87"/>
      <c r="P186" s="242">
        <f>O186*H186</f>
        <v>0</v>
      </c>
      <c r="Q186" s="242">
        <v>0</v>
      </c>
      <c r="R186" s="242">
        <f>Q186*H186</f>
        <v>0</v>
      </c>
      <c r="S186" s="242">
        <v>0</v>
      </c>
      <c r="T186" s="243">
        <f>S186*H186</f>
        <v>0</v>
      </c>
      <c r="AR186" s="244" t="s">
        <v>236</v>
      </c>
      <c r="AT186" s="244" t="s">
        <v>384</v>
      </c>
      <c r="AU186" s="244" t="s">
        <v>91</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916</v>
      </c>
    </row>
    <row r="187" s="1" customFormat="1" ht="16.5" customHeight="1">
      <c r="B187" s="39"/>
      <c r="C187" s="233" t="s">
        <v>709</v>
      </c>
      <c r="D187" s="233" t="s">
        <v>384</v>
      </c>
      <c r="E187" s="234" t="s">
        <v>8002</v>
      </c>
      <c r="F187" s="235" t="s">
        <v>8003</v>
      </c>
      <c r="G187" s="236" t="s">
        <v>1933</v>
      </c>
      <c r="H187" s="237">
        <v>7</v>
      </c>
      <c r="I187" s="238"/>
      <c r="J187" s="239">
        <f>ROUND(I187*H187,2)</f>
        <v>0</v>
      </c>
      <c r="K187" s="235" t="s">
        <v>539</v>
      </c>
      <c r="L187" s="44"/>
      <c r="M187" s="240" t="s">
        <v>1</v>
      </c>
      <c r="N187" s="241" t="s">
        <v>48</v>
      </c>
      <c r="O187" s="87"/>
      <c r="P187" s="242">
        <f>O187*H187</f>
        <v>0</v>
      </c>
      <c r="Q187" s="242">
        <v>0</v>
      </c>
      <c r="R187" s="242">
        <f>Q187*H187</f>
        <v>0</v>
      </c>
      <c r="S187" s="242">
        <v>0</v>
      </c>
      <c r="T187" s="243">
        <f>S187*H187</f>
        <v>0</v>
      </c>
      <c r="AR187" s="244" t="s">
        <v>236</v>
      </c>
      <c r="AT187" s="244" t="s">
        <v>384</v>
      </c>
      <c r="AU187" s="244" t="s">
        <v>91</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926</v>
      </c>
    </row>
    <row r="188" s="1" customFormat="1" ht="16.5" customHeight="1">
      <c r="B188" s="39"/>
      <c r="C188" s="233" t="s">
        <v>721</v>
      </c>
      <c r="D188" s="233" t="s">
        <v>384</v>
      </c>
      <c r="E188" s="234" t="s">
        <v>8004</v>
      </c>
      <c r="F188" s="235" t="s">
        <v>8005</v>
      </c>
      <c r="G188" s="236" t="s">
        <v>1933</v>
      </c>
      <c r="H188" s="237">
        <v>7</v>
      </c>
      <c r="I188" s="238"/>
      <c r="J188" s="239">
        <f>ROUND(I188*H188,2)</f>
        <v>0</v>
      </c>
      <c r="K188" s="235" t="s">
        <v>539</v>
      </c>
      <c r="L188" s="44"/>
      <c r="M188" s="240" t="s">
        <v>1</v>
      </c>
      <c r="N188" s="241" t="s">
        <v>48</v>
      </c>
      <c r="O188" s="87"/>
      <c r="P188" s="242">
        <f>O188*H188</f>
        <v>0</v>
      </c>
      <c r="Q188" s="242">
        <v>0</v>
      </c>
      <c r="R188" s="242">
        <f>Q188*H188</f>
        <v>0</v>
      </c>
      <c r="S188" s="242">
        <v>0</v>
      </c>
      <c r="T188" s="243">
        <f>S188*H188</f>
        <v>0</v>
      </c>
      <c r="AR188" s="244" t="s">
        <v>236</v>
      </c>
      <c r="AT188" s="244" t="s">
        <v>384</v>
      </c>
      <c r="AU188" s="244" t="s">
        <v>91</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946</v>
      </c>
    </row>
    <row r="189" s="1" customFormat="1" ht="16.5" customHeight="1">
      <c r="B189" s="39"/>
      <c r="C189" s="233" t="s">
        <v>734</v>
      </c>
      <c r="D189" s="233" t="s">
        <v>384</v>
      </c>
      <c r="E189" s="234" t="s">
        <v>8006</v>
      </c>
      <c r="F189" s="235" t="s">
        <v>8007</v>
      </c>
      <c r="G189" s="236" t="s">
        <v>1933</v>
      </c>
      <c r="H189" s="237">
        <v>7</v>
      </c>
      <c r="I189" s="238"/>
      <c r="J189" s="239">
        <f>ROUND(I189*H189,2)</f>
        <v>0</v>
      </c>
      <c r="K189" s="235" t="s">
        <v>539</v>
      </c>
      <c r="L189" s="44"/>
      <c r="M189" s="240" t="s">
        <v>1</v>
      </c>
      <c r="N189" s="241" t="s">
        <v>48</v>
      </c>
      <c r="O189" s="87"/>
      <c r="P189" s="242">
        <f>O189*H189</f>
        <v>0</v>
      </c>
      <c r="Q189" s="242">
        <v>0</v>
      </c>
      <c r="R189" s="242">
        <f>Q189*H189</f>
        <v>0</v>
      </c>
      <c r="S189" s="242">
        <v>0</v>
      </c>
      <c r="T189" s="243">
        <f>S189*H189</f>
        <v>0</v>
      </c>
      <c r="AR189" s="244" t="s">
        <v>236</v>
      </c>
      <c r="AT189" s="244" t="s">
        <v>384</v>
      </c>
      <c r="AU189" s="244" t="s">
        <v>91</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966</v>
      </c>
    </row>
    <row r="190" s="1" customFormat="1" ht="16.5" customHeight="1">
      <c r="B190" s="39"/>
      <c r="C190" s="233" t="s">
        <v>739</v>
      </c>
      <c r="D190" s="233" t="s">
        <v>384</v>
      </c>
      <c r="E190" s="234" t="s">
        <v>8008</v>
      </c>
      <c r="F190" s="235" t="s">
        <v>8009</v>
      </c>
      <c r="G190" s="236" t="s">
        <v>1933</v>
      </c>
      <c r="H190" s="237">
        <v>1</v>
      </c>
      <c r="I190" s="238"/>
      <c r="J190" s="239">
        <f>ROUND(I190*H190,2)</f>
        <v>0</v>
      </c>
      <c r="K190" s="235" t="s">
        <v>539</v>
      </c>
      <c r="L190" s="44"/>
      <c r="M190" s="240" t="s">
        <v>1</v>
      </c>
      <c r="N190" s="241" t="s">
        <v>48</v>
      </c>
      <c r="O190" s="87"/>
      <c r="P190" s="242">
        <f>O190*H190</f>
        <v>0</v>
      </c>
      <c r="Q190" s="242">
        <v>0</v>
      </c>
      <c r="R190" s="242">
        <f>Q190*H190</f>
        <v>0</v>
      </c>
      <c r="S190" s="242">
        <v>0</v>
      </c>
      <c r="T190" s="243">
        <f>S190*H190</f>
        <v>0</v>
      </c>
      <c r="AR190" s="244" t="s">
        <v>236</v>
      </c>
      <c r="AT190" s="244" t="s">
        <v>384</v>
      </c>
      <c r="AU190" s="244" t="s">
        <v>91</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980</v>
      </c>
    </row>
    <row r="191" s="1" customFormat="1" ht="24" customHeight="1">
      <c r="B191" s="39"/>
      <c r="C191" s="233" t="s">
        <v>744</v>
      </c>
      <c r="D191" s="233" t="s">
        <v>384</v>
      </c>
      <c r="E191" s="234" t="s">
        <v>8010</v>
      </c>
      <c r="F191" s="235" t="s">
        <v>8011</v>
      </c>
      <c r="G191" s="236" t="s">
        <v>1933</v>
      </c>
      <c r="H191" s="237">
        <v>11</v>
      </c>
      <c r="I191" s="238"/>
      <c r="J191" s="239">
        <f>ROUND(I191*H191,2)</f>
        <v>0</v>
      </c>
      <c r="K191" s="235" t="s">
        <v>539</v>
      </c>
      <c r="L191" s="44"/>
      <c r="M191" s="240" t="s">
        <v>1</v>
      </c>
      <c r="N191" s="241" t="s">
        <v>48</v>
      </c>
      <c r="O191" s="87"/>
      <c r="P191" s="242">
        <f>O191*H191</f>
        <v>0</v>
      </c>
      <c r="Q191" s="242">
        <v>0</v>
      </c>
      <c r="R191" s="242">
        <f>Q191*H191</f>
        <v>0</v>
      </c>
      <c r="S191" s="242">
        <v>0</v>
      </c>
      <c r="T191" s="243">
        <f>S191*H191</f>
        <v>0</v>
      </c>
      <c r="AR191" s="244" t="s">
        <v>236</v>
      </c>
      <c r="AT191" s="244" t="s">
        <v>384</v>
      </c>
      <c r="AU191" s="244" t="s">
        <v>91</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236</v>
      </c>
      <c r="BM191" s="244" t="s">
        <v>988</v>
      </c>
    </row>
    <row r="192" s="1" customFormat="1" ht="16.5" customHeight="1">
      <c r="B192" s="39"/>
      <c r="C192" s="233" t="s">
        <v>748</v>
      </c>
      <c r="D192" s="233" t="s">
        <v>384</v>
      </c>
      <c r="E192" s="234" t="s">
        <v>8012</v>
      </c>
      <c r="F192" s="235" t="s">
        <v>8013</v>
      </c>
      <c r="G192" s="236" t="s">
        <v>1933</v>
      </c>
      <c r="H192" s="237">
        <v>17</v>
      </c>
      <c r="I192" s="238"/>
      <c r="J192" s="239">
        <f>ROUND(I192*H192,2)</f>
        <v>0</v>
      </c>
      <c r="K192" s="235" t="s">
        <v>539</v>
      </c>
      <c r="L192" s="44"/>
      <c r="M192" s="240" t="s">
        <v>1</v>
      </c>
      <c r="N192" s="241" t="s">
        <v>48</v>
      </c>
      <c r="O192" s="87"/>
      <c r="P192" s="242">
        <f>O192*H192</f>
        <v>0</v>
      </c>
      <c r="Q192" s="242">
        <v>0</v>
      </c>
      <c r="R192" s="242">
        <f>Q192*H192</f>
        <v>0</v>
      </c>
      <c r="S192" s="242">
        <v>0</v>
      </c>
      <c r="T192" s="243">
        <f>S192*H192</f>
        <v>0</v>
      </c>
      <c r="AR192" s="244" t="s">
        <v>236</v>
      </c>
      <c r="AT192" s="244" t="s">
        <v>384</v>
      </c>
      <c r="AU192" s="244" t="s">
        <v>91</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236</v>
      </c>
      <c r="BM192" s="244" t="s">
        <v>1014</v>
      </c>
    </row>
    <row r="193" s="1" customFormat="1" ht="16.5" customHeight="1">
      <c r="B193" s="39"/>
      <c r="C193" s="233" t="s">
        <v>753</v>
      </c>
      <c r="D193" s="233" t="s">
        <v>384</v>
      </c>
      <c r="E193" s="234" t="s">
        <v>8014</v>
      </c>
      <c r="F193" s="235" t="s">
        <v>8015</v>
      </c>
      <c r="G193" s="236" t="s">
        <v>1933</v>
      </c>
      <c r="H193" s="237">
        <v>161</v>
      </c>
      <c r="I193" s="238"/>
      <c r="J193" s="239">
        <f>ROUND(I193*H193,2)</f>
        <v>0</v>
      </c>
      <c r="K193" s="235" t="s">
        <v>539</v>
      </c>
      <c r="L193" s="44"/>
      <c r="M193" s="240" t="s">
        <v>1</v>
      </c>
      <c r="N193" s="241" t="s">
        <v>48</v>
      </c>
      <c r="O193" s="87"/>
      <c r="P193" s="242">
        <f>O193*H193</f>
        <v>0</v>
      </c>
      <c r="Q193" s="242">
        <v>0</v>
      </c>
      <c r="R193" s="242">
        <f>Q193*H193</f>
        <v>0</v>
      </c>
      <c r="S193" s="242">
        <v>0</v>
      </c>
      <c r="T193" s="243">
        <f>S193*H193</f>
        <v>0</v>
      </c>
      <c r="AR193" s="244" t="s">
        <v>236</v>
      </c>
      <c r="AT193" s="244" t="s">
        <v>384</v>
      </c>
      <c r="AU193" s="244" t="s">
        <v>91</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1023</v>
      </c>
    </row>
    <row r="194" s="1" customFormat="1" ht="16.5" customHeight="1">
      <c r="B194" s="39"/>
      <c r="C194" s="233" t="s">
        <v>758</v>
      </c>
      <c r="D194" s="233" t="s">
        <v>384</v>
      </c>
      <c r="E194" s="234" t="s">
        <v>8016</v>
      </c>
      <c r="F194" s="235" t="s">
        <v>8017</v>
      </c>
      <c r="G194" s="236" t="s">
        <v>1933</v>
      </c>
      <c r="H194" s="237">
        <v>8</v>
      </c>
      <c r="I194" s="238"/>
      <c r="J194" s="239">
        <f>ROUND(I194*H194,2)</f>
        <v>0</v>
      </c>
      <c r="K194" s="235" t="s">
        <v>539</v>
      </c>
      <c r="L194" s="44"/>
      <c r="M194" s="240" t="s">
        <v>1</v>
      </c>
      <c r="N194" s="241" t="s">
        <v>48</v>
      </c>
      <c r="O194" s="87"/>
      <c r="P194" s="242">
        <f>O194*H194</f>
        <v>0</v>
      </c>
      <c r="Q194" s="242">
        <v>0</v>
      </c>
      <c r="R194" s="242">
        <f>Q194*H194</f>
        <v>0</v>
      </c>
      <c r="S194" s="242">
        <v>0</v>
      </c>
      <c r="T194" s="243">
        <f>S194*H194</f>
        <v>0</v>
      </c>
      <c r="AR194" s="244" t="s">
        <v>236</v>
      </c>
      <c r="AT194" s="244" t="s">
        <v>384</v>
      </c>
      <c r="AU194" s="244" t="s">
        <v>91</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1050</v>
      </c>
    </row>
    <row r="195" s="1" customFormat="1" ht="24" customHeight="1">
      <c r="B195" s="39"/>
      <c r="C195" s="233" t="s">
        <v>762</v>
      </c>
      <c r="D195" s="233" t="s">
        <v>384</v>
      </c>
      <c r="E195" s="234" t="s">
        <v>8018</v>
      </c>
      <c r="F195" s="235" t="s">
        <v>8019</v>
      </c>
      <c r="G195" s="236" t="s">
        <v>1933</v>
      </c>
      <c r="H195" s="237">
        <v>17</v>
      </c>
      <c r="I195" s="238"/>
      <c r="J195" s="239">
        <f>ROUND(I195*H195,2)</f>
        <v>0</v>
      </c>
      <c r="K195" s="235" t="s">
        <v>539</v>
      </c>
      <c r="L195" s="44"/>
      <c r="M195" s="240" t="s">
        <v>1</v>
      </c>
      <c r="N195" s="241" t="s">
        <v>48</v>
      </c>
      <c r="O195" s="87"/>
      <c r="P195" s="242">
        <f>O195*H195</f>
        <v>0</v>
      </c>
      <c r="Q195" s="242">
        <v>0</v>
      </c>
      <c r="R195" s="242">
        <f>Q195*H195</f>
        <v>0</v>
      </c>
      <c r="S195" s="242">
        <v>0</v>
      </c>
      <c r="T195" s="243">
        <f>S195*H195</f>
        <v>0</v>
      </c>
      <c r="AR195" s="244" t="s">
        <v>236</v>
      </c>
      <c r="AT195" s="244" t="s">
        <v>384</v>
      </c>
      <c r="AU195" s="244" t="s">
        <v>91</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1064</v>
      </c>
    </row>
    <row r="196" s="1" customFormat="1" ht="16.5" customHeight="1">
      <c r="B196" s="39"/>
      <c r="C196" s="233" t="s">
        <v>768</v>
      </c>
      <c r="D196" s="233" t="s">
        <v>384</v>
      </c>
      <c r="E196" s="234" t="s">
        <v>8020</v>
      </c>
      <c r="F196" s="235" t="s">
        <v>8021</v>
      </c>
      <c r="G196" s="236" t="s">
        <v>1933</v>
      </c>
      <c r="H196" s="237">
        <v>8</v>
      </c>
      <c r="I196" s="238"/>
      <c r="J196" s="239">
        <f>ROUND(I196*H196,2)</f>
        <v>0</v>
      </c>
      <c r="K196" s="235" t="s">
        <v>539</v>
      </c>
      <c r="L196" s="44"/>
      <c r="M196" s="240" t="s">
        <v>1</v>
      </c>
      <c r="N196" s="241" t="s">
        <v>48</v>
      </c>
      <c r="O196" s="87"/>
      <c r="P196" s="242">
        <f>O196*H196</f>
        <v>0</v>
      </c>
      <c r="Q196" s="242">
        <v>0</v>
      </c>
      <c r="R196" s="242">
        <f>Q196*H196</f>
        <v>0</v>
      </c>
      <c r="S196" s="242">
        <v>0</v>
      </c>
      <c r="T196" s="243">
        <f>S196*H196</f>
        <v>0</v>
      </c>
      <c r="AR196" s="244" t="s">
        <v>236</v>
      </c>
      <c r="AT196" s="244" t="s">
        <v>384</v>
      </c>
      <c r="AU196" s="244" t="s">
        <v>91</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1081</v>
      </c>
    </row>
    <row r="197" s="1" customFormat="1" ht="16.5" customHeight="1">
      <c r="B197" s="39"/>
      <c r="C197" s="233" t="s">
        <v>774</v>
      </c>
      <c r="D197" s="233" t="s">
        <v>384</v>
      </c>
      <c r="E197" s="234" t="s">
        <v>8022</v>
      </c>
      <c r="F197" s="235" t="s">
        <v>8023</v>
      </c>
      <c r="G197" s="236" t="s">
        <v>1933</v>
      </c>
      <c r="H197" s="237">
        <v>1</v>
      </c>
      <c r="I197" s="238"/>
      <c r="J197" s="239">
        <f>ROUND(I197*H197,2)</f>
        <v>0</v>
      </c>
      <c r="K197" s="235" t="s">
        <v>539</v>
      </c>
      <c r="L197" s="44"/>
      <c r="M197" s="240" t="s">
        <v>1</v>
      </c>
      <c r="N197" s="241" t="s">
        <v>48</v>
      </c>
      <c r="O197" s="87"/>
      <c r="P197" s="242">
        <f>O197*H197</f>
        <v>0</v>
      </c>
      <c r="Q197" s="242">
        <v>0</v>
      </c>
      <c r="R197" s="242">
        <f>Q197*H197</f>
        <v>0</v>
      </c>
      <c r="S197" s="242">
        <v>0</v>
      </c>
      <c r="T197" s="243">
        <f>S197*H197</f>
        <v>0</v>
      </c>
      <c r="AR197" s="244" t="s">
        <v>236</v>
      </c>
      <c r="AT197" s="244" t="s">
        <v>384</v>
      </c>
      <c r="AU197" s="244" t="s">
        <v>91</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236</v>
      </c>
      <c r="BM197" s="244" t="s">
        <v>1095</v>
      </c>
    </row>
    <row r="198" s="1" customFormat="1">
      <c r="B198" s="39"/>
      <c r="C198" s="40"/>
      <c r="D198" s="246" t="s">
        <v>391</v>
      </c>
      <c r="E198" s="40"/>
      <c r="F198" s="247" t="s">
        <v>8024</v>
      </c>
      <c r="G198" s="40"/>
      <c r="H198" s="40"/>
      <c r="I198" s="151"/>
      <c r="J198" s="40"/>
      <c r="K198" s="40"/>
      <c r="L198" s="44"/>
      <c r="M198" s="248"/>
      <c r="N198" s="87"/>
      <c r="O198" s="87"/>
      <c r="P198" s="87"/>
      <c r="Q198" s="87"/>
      <c r="R198" s="87"/>
      <c r="S198" s="87"/>
      <c r="T198" s="88"/>
      <c r="AT198" s="17" t="s">
        <v>391</v>
      </c>
      <c r="AU198" s="17" t="s">
        <v>91</v>
      </c>
    </row>
    <row r="199" s="1" customFormat="1" ht="16.5" customHeight="1">
      <c r="B199" s="39"/>
      <c r="C199" s="233" t="s">
        <v>779</v>
      </c>
      <c r="D199" s="233" t="s">
        <v>384</v>
      </c>
      <c r="E199" s="234" t="s">
        <v>8025</v>
      </c>
      <c r="F199" s="235" t="s">
        <v>8026</v>
      </c>
      <c r="G199" s="236" t="s">
        <v>1933</v>
      </c>
      <c r="H199" s="237">
        <v>1</v>
      </c>
      <c r="I199" s="238"/>
      <c r="J199" s="239">
        <f>ROUND(I199*H199,2)</f>
        <v>0</v>
      </c>
      <c r="K199" s="235" t="s">
        <v>539</v>
      </c>
      <c r="L199" s="44"/>
      <c r="M199" s="240" t="s">
        <v>1</v>
      </c>
      <c r="N199" s="241" t="s">
        <v>48</v>
      </c>
      <c r="O199" s="87"/>
      <c r="P199" s="242">
        <f>O199*H199</f>
        <v>0</v>
      </c>
      <c r="Q199" s="242">
        <v>0</v>
      </c>
      <c r="R199" s="242">
        <f>Q199*H199</f>
        <v>0</v>
      </c>
      <c r="S199" s="242">
        <v>0</v>
      </c>
      <c r="T199" s="243">
        <f>S199*H199</f>
        <v>0</v>
      </c>
      <c r="AR199" s="244" t="s">
        <v>236</v>
      </c>
      <c r="AT199" s="244" t="s">
        <v>384</v>
      </c>
      <c r="AU199" s="244" t="s">
        <v>91</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1102</v>
      </c>
    </row>
    <row r="200" s="1" customFormat="1">
      <c r="B200" s="39"/>
      <c r="C200" s="40"/>
      <c r="D200" s="246" t="s">
        <v>391</v>
      </c>
      <c r="E200" s="40"/>
      <c r="F200" s="247" t="s">
        <v>8027</v>
      </c>
      <c r="G200" s="40"/>
      <c r="H200" s="40"/>
      <c r="I200" s="151"/>
      <c r="J200" s="40"/>
      <c r="K200" s="40"/>
      <c r="L200" s="44"/>
      <c r="M200" s="248"/>
      <c r="N200" s="87"/>
      <c r="O200" s="87"/>
      <c r="P200" s="87"/>
      <c r="Q200" s="87"/>
      <c r="R200" s="87"/>
      <c r="S200" s="87"/>
      <c r="T200" s="88"/>
      <c r="AT200" s="17" t="s">
        <v>391</v>
      </c>
      <c r="AU200" s="17" t="s">
        <v>91</v>
      </c>
    </row>
    <row r="201" s="1" customFormat="1" ht="16.5" customHeight="1">
      <c r="B201" s="39"/>
      <c r="C201" s="233" t="s">
        <v>784</v>
      </c>
      <c r="D201" s="233" t="s">
        <v>384</v>
      </c>
      <c r="E201" s="234" t="s">
        <v>8028</v>
      </c>
      <c r="F201" s="235" t="s">
        <v>8029</v>
      </c>
      <c r="G201" s="236" t="s">
        <v>1933</v>
      </c>
      <c r="H201" s="237">
        <v>1</v>
      </c>
      <c r="I201" s="238"/>
      <c r="J201" s="239">
        <f>ROUND(I201*H201,2)</f>
        <v>0</v>
      </c>
      <c r="K201" s="235" t="s">
        <v>539</v>
      </c>
      <c r="L201" s="44"/>
      <c r="M201" s="240" t="s">
        <v>1</v>
      </c>
      <c r="N201" s="241" t="s">
        <v>48</v>
      </c>
      <c r="O201" s="87"/>
      <c r="P201" s="242">
        <f>O201*H201</f>
        <v>0</v>
      </c>
      <c r="Q201" s="242">
        <v>0</v>
      </c>
      <c r="R201" s="242">
        <f>Q201*H201</f>
        <v>0</v>
      </c>
      <c r="S201" s="242">
        <v>0</v>
      </c>
      <c r="T201" s="243">
        <f>S201*H201</f>
        <v>0</v>
      </c>
      <c r="AR201" s="244" t="s">
        <v>236</v>
      </c>
      <c r="AT201" s="244" t="s">
        <v>384</v>
      </c>
      <c r="AU201" s="244" t="s">
        <v>91</v>
      </c>
      <c r="AY201" s="17" t="s">
        <v>381</v>
      </c>
      <c r="BE201" s="245">
        <f>IF(N201="základní",J201,0)</f>
        <v>0</v>
      </c>
      <c r="BF201" s="245">
        <f>IF(N201="snížená",J201,0)</f>
        <v>0</v>
      </c>
      <c r="BG201" s="245">
        <f>IF(N201="zákl. přenesená",J201,0)</f>
        <v>0</v>
      </c>
      <c r="BH201" s="245">
        <f>IF(N201="sníž. přenesená",J201,0)</f>
        <v>0</v>
      </c>
      <c r="BI201" s="245">
        <f>IF(N201="nulová",J201,0)</f>
        <v>0</v>
      </c>
      <c r="BJ201" s="17" t="s">
        <v>91</v>
      </c>
      <c r="BK201" s="245">
        <f>ROUND(I201*H201,2)</f>
        <v>0</v>
      </c>
      <c r="BL201" s="17" t="s">
        <v>236</v>
      </c>
      <c r="BM201" s="244" t="s">
        <v>1114</v>
      </c>
    </row>
    <row r="202" s="1" customFormat="1">
      <c r="B202" s="39"/>
      <c r="C202" s="40"/>
      <c r="D202" s="246" t="s">
        <v>391</v>
      </c>
      <c r="E202" s="40"/>
      <c r="F202" s="247" t="s">
        <v>8030</v>
      </c>
      <c r="G202" s="40"/>
      <c r="H202" s="40"/>
      <c r="I202" s="151"/>
      <c r="J202" s="40"/>
      <c r="K202" s="40"/>
      <c r="L202" s="44"/>
      <c r="M202" s="248"/>
      <c r="N202" s="87"/>
      <c r="O202" s="87"/>
      <c r="P202" s="87"/>
      <c r="Q202" s="87"/>
      <c r="R202" s="87"/>
      <c r="S202" s="87"/>
      <c r="T202" s="88"/>
      <c r="AT202" s="17" t="s">
        <v>391</v>
      </c>
      <c r="AU202" s="17" t="s">
        <v>91</v>
      </c>
    </row>
    <row r="203" s="1" customFormat="1" ht="24" customHeight="1">
      <c r="B203" s="39"/>
      <c r="C203" s="233" t="s">
        <v>790</v>
      </c>
      <c r="D203" s="233" t="s">
        <v>384</v>
      </c>
      <c r="E203" s="234" t="s">
        <v>8031</v>
      </c>
      <c r="F203" s="235" t="s">
        <v>8032</v>
      </c>
      <c r="G203" s="236" t="s">
        <v>1933</v>
      </c>
      <c r="H203" s="237">
        <v>1</v>
      </c>
      <c r="I203" s="238"/>
      <c r="J203" s="239">
        <f>ROUND(I203*H203,2)</f>
        <v>0</v>
      </c>
      <c r="K203" s="235" t="s">
        <v>539</v>
      </c>
      <c r="L203" s="44"/>
      <c r="M203" s="312" t="s">
        <v>1</v>
      </c>
      <c r="N203" s="313" t="s">
        <v>48</v>
      </c>
      <c r="O203" s="250"/>
      <c r="P203" s="314">
        <f>O203*H203</f>
        <v>0</v>
      </c>
      <c r="Q203" s="314">
        <v>0</v>
      </c>
      <c r="R203" s="314">
        <f>Q203*H203</f>
        <v>0</v>
      </c>
      <c r="S203" s="314">
        <v>0</v>
      </c>
      <c r="T203" s="315">
        <f>S203*H203</f>
        <v>0</v>
      </c>
      <c r="AR203" s="244" t="s">
        <v>236</v>
      </c>
      <c r="AT203" s="244" t="s">
        <v>384</v>
      </c>
      <c r="AU203" s="244" t="s">
        <v>91</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1122</v>
      </c>
    </row>
    <row r="204" s="1" customFormat="1" ht="6.96" customHeight="1">
      <c r="B204" s="62"/>
      <c r="C204" s="63"/>
      <c r="D204" s="63"/>
      <c r="E204" s="63"/>
      <c r="F204" s="63"/>
      <c r="G204" s="63"/>
      <c r="H204" s="63"/>
      <c r="I204" s="184"/>
      <c r="J204" s="63"/>
      <c r="K204" s="63"/>
      <c r="L204" s="44"/>
    </row>
  </sheetData>
  <sheetProtection sheet="1" autoFilter="0" formatColumns="0" formatRows="0" objects="1" scenarios="1" spinCount="100000" saltValue="RLC/C3ydyXxQ9ctKkRqsWwOau5MpMNLqPPOZHAt5uQjyhvPyghnBqjTYku74OyrX0T5p8M5v29er0JANmQE6PA==" hashValue="PZvv4upq0+CrtnmR1lVCKH7uCHQMY7UJrKWDn0AvphrJf0eALMI4cIT8Kc7w0KAtgJDfNj/i0zBDLl7JLU9wzQ==" algorithmName="SHA-512" password="E785"/>
  <autoFilter ref="C124:K20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137</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7896</v>
      </c>
      <c r="F11" s="1"/>
      <c r="G11" s="1"/>
      <c r="H11" s="1"/>
      <c r="I11" s="151"/>
      <c r="L11" s="44"/>
    </row>
    <row r="12" s="1" customFormat="1" ht="12" customHeight="1">
      <c r="B12" s="44"/>
      <c r="D12" s="149" t="s">
        <v>7897</v>
      </c>
      <c r="I12" s="151"/>
      <c r="L12" s="44"/>
    </row>
    <row r="13" s="1" customFormat="1" ht="36.96" customHeight="1">
      <c r="B13" s="44"/>
      <c r="E13" s="152" t="s">
        <v>8033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7899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ROUND((SUM(BE125:BE176)),  2)</f>
        <v>0</v>
      </c>
      <c r="I37" s="165">
        <v>0.20999999999999999</v>
      </c>
      <c r="J37" s="164">
        <f>ROUND(((SUM(BE125:BE176))*I37),  2)</f>
        <v>0</v>
      </c>
      <c r="L37" s="44"/>
    </row>
    <row r="38" s="1" customFormat="1" ht="14.4" customHeight="1">
      <c r="B38" s="44"/>
      <c r="E38" s="149" t="s">
        <v>49</v>
      </c>
      <c r="F38" s="164">
        <f>ROUND((SUM(BF125:BF176)),  2)</f>
        <v>0</v>
      </c>
      <c r="I38" s="165">
        <v>0.14999999999999999</v>
      </c>
      <c r="J38" s="164">
        <f>ROUND(((SUM(BF125:BF176))*I38),  2)</f>
        <v>0</v>
      </c>
      <c r="L38" s="44"/>
    </row>
    <row r="39" hidden="1" s="1" customFormat="1" ht="14.4" customHeight="1">
      <c r="B39" s="44"/>
      <c r="E39" s="149" t="s">
        <v>50</v>
      </c>
      <c r="F39" s="164">
        <f>ROUND((SUM(BG125:BG176)),  2)</f>
        <v>0</v>
      </c>
      <c r="I39" s="165">
        <v>0.20999999999999999</v>
      </c>
      <c r="J39" s="164">
        <f>0</f>
        <v>0</v>
      </c>
      <c r="L39" s="44"/>
    </row>
    <row r="40" hidden="1" s="1" customFormat="1" ht="14.4" customHeight="1">
      <c r="B40" s="44"/>
      <c r="E40" s="149" t="s">
        <v>51</v>
      </c>
      <c r="F40" s="164">
        <f>ROUND((SUM(BH125:BH176)),  2)</f>
        <v>0</v>
      </c>
      <c r="I40" s="165">
        <v>0.14999999999999999</v>
      </c>
      <c r="J40" s="164">
        <f>0</f>
        <v>0</v>
      </c>
      <c r="L40" s="44"/>
    </row>
    <row r="41" hidden="1" s="1" customFormat="1" ht="14.4" customHeight="1">
      <c r="B41" s="44"/>
      <c r="E41" s="149" t="s">
        <v>52</v>
      </c>
      <c r="F41" s="164">
        <f>ROUND((SUM(BI125:BI176)),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7896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B - Přístroje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8034</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7896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B - Přístroje</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8035</v>
      </c>
      <c r="F126" s="220" t="s">
        <v>136</v>
      </c>
      <c r="G126" s="218"/>
      <c r="H126" s="218"/>
      <c r="I126" s="221"/>
      <c r="J126" s="222">
        <f>BK126</f>
        <v>0</v>
      </c>
      <c r="K126" s="218"/>
      <c r="L126" s="223"/>
      <c r="M126" s="224"/>
      <c r="N126" s="225"/>
      <c r="O126" s="225"/>
      <c r="P126" s="226">
        <f>SUM(P127:P176)</f>
        <v>0</v>
      </c>
      <c r="Q126" s="225"/>
      <c r="R126" s="226">
        <f>SUM(R127:R176)</f>
        <v>0</v>
      </c>
      <c r="S126" s="225"/>
      <c r="T126" s="227">
        <f>SUM(T127:T176)</f>
        <v>0</v>
      </c>
      <c r="AR126" s="228" t="s">
        <v>91</v>
      </c>
      <c r="AT126" s="229" t="s">
        <v>82</v>
      </c>
      <c r="AU126" s="229" t="s">
        <v>83</v>
      </c>
      <c r="AY126" s="228" t="s">
        <v>381</v>
      </c>
      <c r="BK126" s="230">
        <f>SUM(BK127:BK176)</f>
        <v>0</v>
      </c>
    </row>
    <row r="127" s="1" customFormat="1" ht="16.5" customHeight="1">
      <c r="B127" s="39"/>
      <c r="C127" s="233" t="s">
        <v>91</v>
      </c>
      <c r="D127" s="233" t="s">
        <v>384</v>
      </c>
      <c r="E127" s="234" t="s">
        <v>8036</v>
      </c>
      <c r="F127" s="235" t="s">
        <v>8037</v>
      </c>
      <c r="G127" s="236" t="s">
        <v>1933</v>
      </c>
      <c r="H127" s="237">
        <v>37</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8038</v>
      </c>
      <c r="F128" s="235" t="s">
        <v>8039</v>
      </c>
      <c r="G128" s="236" t="s">
        <v>1933</v>
      </c>
      <c r="H128" s="237">
        <v>4</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8040</v>
      </c>
      <c r="F129" s="235" t="s">
        <v>8041</v>
      </c>
      <c r="G129" s="236" t="s">
        <v>1933</v>
      </c>
      <c r="H129" s="237">
        <v>12</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24" customHeight="1">
      <c r="B130" s="39"/>
      <c r="C130" s="233" t="s">
        <v>236</v>
      </c>
      <c r="D130" s="233" t="s">
        <v>384</v>
      </c>
      <c r="E130" s="234" t="s">
        <v>8042</v>
      </c>
      <c r="F130" s="235" t="s">
        <v>8043</v>
      </c>
      <c r="G130" s="236" t="s">
        <v>1933</v>
      </c>
      <c r="H130" s="237">
        <v>50</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8044</v>
      </c>
      <c r="F131" s="235" t="s">
        <v>8045</v>
      </c>
      <c r="G131" s="236" t="s">
        <v>1933</v>
      </c>
      <c r="H131" s="237">
        <v>2</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8046</v>
      </c>
      <c r="F132" s="235" t="s">
        <v>8047</v>
      </c>
      <c r="G132" s="236" t="s">
        <v>1933</v>
      </c>
      <c r="H132" s="237">
        <v>48</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8048</v>
      </c>
      <c r="F133" s="235" t="s">
        <v>8049</v>
      </c>
      <c r="G133" s="236" t="s">
        <v>1933</v>
      </c>
      <c r="H133" s="237">
        <v>10</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8050</v>
      </c>
      <c r="F134" s="235" t="s">
        <v>8051</v>
      </c>
      <c r="G134" s="236" t="s">
        <v>1933</v>
      </c>
      <c r="H134" s="237">
        <v>38</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8052</v>
      </c>
      <c r="F135" s="235" t="s">
        <v>8053</v>
      </c>
      <c r="G135" s="236" t="s">
        <v>1933</v>
      </c>
      <c r="H135" s="237">
        <v>2</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8054</v>
      </c>
      <c r="F136" s="235" t="s">
        <v>8055</v>
      </c>
      <c r="G136" s="236" t="s">
        <v>1933</v>
      </c>
      <c r="H136" s="237">
        <v>18</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8056</v>
      </c>
      <c r="F137" s="235" t="s">
        <v>8057</v>
      </c>
      <c r="G137" s="236" t="s">
        <v>1933</v>
      </c>
      <c r="H137" s="237">
        <v>9</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8058</v>
      </c>
      <c r="F138" s="235" t="s">
        <v>8059</v>
      </c>
      <c r="G138" s="236" t="s">
        <v>1933</v>
      </c>
      <c r="H138" s="237">
        <v>38</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8060</v>
      </c>
      <c r="F139" s="235" t="s">
        <v>8061</v>
      </c>
      <c r="G139" s="236" t="s">
        <v>1933</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8062</v>
      </c>
      <c r="F140" s="235" t="s">
        <v>8063</v>
      </c>
      <c r="G140" s="236" t="s">
        <v>1933</v>
      </c>
      <c r="H140" s="237">
        <v>8</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24" customHeight="1">
      <c r="B141" s="39"/>
      <c r="C141" s="233" t="s">
        <v>8</v>
      </c>
      <c r="D141" s="233" t="s">
        <v>384</v>
      </c>
      <c r="E141" s="234" t="s">
        <v>8064</v>
      </c>
      <c r="F141" s="235" t="s">
        <v>8065</v>
      </c>
      <c r="G141" s="236" t="s">
        <v>1933</v>
      </c>
      <c r="H141" s="237">
        <v>31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24" customHeight="1">
      <c r="B142" s="39"/>
      <c r="C142" s="233" t="s">
        <v>579</v>
      </c>
      <c r="D142" s="233" t="s">
        <v>384</v>
      </c>
      <c r="E142" s="234" t="s">
        <v>8066</v>
      </c>
      <c r="F142" s="235" t="s">
        <v>8067</v>
      </c>
      <c r="G142" s="236" t="s">
        <v>1933</v>
      </c>
      <c r="H142" s="237">
        <v>7</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24" customHeight="1">
      <c r="B143" s="39"/>
      <c r="C143" s="233" t="s">
        <v>587</v>
      </c>
      <c r="D143" s="233" t="s">
        <v>384</v>
      </c>
      <c r="E143" s="234" t="s">
        <v>8068</v>
      </c>
      <c r="F143" s="235" t="s">
        <v>8069</v>
      </c>
      <c r="G143" s="236" t="s">
        <v>1933</v>
      </c>
      <c r="H143" s="237">
        <v>141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24" customHeight="1">
      <c r="B144" s="39"/>
      <c r="C144" s="233" t="s">
        <v>592</v>
      </c>
      <c r="D144" s="233" t="s">
        <v>384</v>
      </c>
      <c r="E144" s="234" t="s">
        <v>8070</v>
      </c>
      <c r="F144" s="235" t="s">
        <v>8071</v>
      </c>
      <c r="G144" s="236" t="s">
        <v>1933</v>
      </c>
      <c r="H144" s="237">
        <v>3</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8072</v>
      </c>
      <c r="F145" s="235" t="s">
        <v>8073</v>
      </c>
      <c r="G145" s="236" t="s">
        <v>1933</v>
      </c>
      <c r="H145" s="237">
        <v>5</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16.5" customHeight="1">
      <c r="B146" s="39"/>
      <c r="C146" s="233" t="s">
        <v>602</v>
      </c>
      <c r="D146" s="233" t="s">
        <v>384</v>
      </c>
      <c r="E146" s="234" t="s">
        <v>8074</v>
      </c>
      <c r="F146" s="235" t="s">
        <v>8075</v>
      </c>
      <c r="G146" s="236" t="s">
        <v>1933</v>
      </c>
      <c r="H146" s="237">
        <v>4</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16.5" customHeight="1">
      <c r="B147" s="39"/>
      <c r="C147" s="233" t="s">
        <v>7</v>
      </c>
      <c r="D147" s="233" t="s">
        <v>384</v>
      </c>
      <c r="E147" s="234" t="s">
        <v>8076</v>
      </c>
      <c r="F147" s="235" t="s">
        <v>8077</v>
      </c>
      <c r="G147" s="236" t="s">
        <v>1933</v>
      </c>
      <c r="H147" s="237">
        <v>394</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721</v>
      </c>
    </row>
    <row r="148" s="1" customFormat="1" ht="16.5" customHeight="1">
      <c r="B148" s="39"/>
      <c r="C148" s="233" t="s">
        <v>609</v>
      </c>
      <c r="D148" s="233" t="s">
        <v>384</v>
      </c>
      <c r="E148" s="234" t="s">
        <v>8078</v>
      </c>
      <c r="F148" s="235" t="s">
        <v>8079</v>
      </c>
      <c r="G148" s="236" t="s">
        <v>1933</v>
      </c>
      <c r="H148" s="237">
        <v>30</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739</v>
      </c>
    </row>
    <row r="149" s="1" customFormat="1" ht="16.5" customHeight="1">
      <c r="B149" s="39"/>
      <c r="C149" s="233" t="s">
        <v>613</v>
      </c>
      <c r="D149" s="233" t="s">
        <v>384</v>
      </c>
      <c r="E149" s="234" t="s">
        <v>8080</v>
      </c>
      <c r="F149" s="235" t="s">
        <v>8081</v>
      </c>
      <c r="G149" s="236" t="s">
        <v>1933</v>
      </c>
      <c r="H149" s="237">
        <v>8</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748</v>
      </c>
    </row>
    <row r="150" s="1" customFormat="1" ht="24" customHeight="1">
      <c r="B150" s="39"/>
      <c r="C150" s="233" t="s">
        <v>617</v>
      </c>
      <c r="D150" s="233" t="s">
        <v>384</v>
      </c>
      <c r="E150" s="234" t="s">
        <v>8082</v>
      </c>
      <c r="F150" s="235" t="s">
        <v>8083</v>
      </c>
      <c r="G150" s="236" t="s">
        <v>1933</v>
      </c>
      <c r="H150" s="237">
        <v>65</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758</v>
      </c>
    </row>
    <row r="151" s="1" customFormat="1" ht="24" customHeight="1">
      <c r="B151" s="39"/>
      <c r="C151" s="233" t="s">
        <v>621</v>
      </c>
      <c r="D151" s="233" t="s">
        <v>384</v>
      </c>
      <c r="E151" s="234" t="s">
        <v>8084</v>
      </c>
      <c r="F151" s="235" t="s">
        <v>8085</v>
      </c>
      <c r="G151" s="236" t="s">
        <v>1933</v>
      </c>
      <c r="H151" s="237">
        <v>125</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768</v>
      </c>
    </row>
    <row r="152" s="1" customFormat="1" ht="24" customHeight="1">
      <c r="B152" s="39"/>
      <c r="C152" s="233" t="s">
        <v>625</v>
      </c>
      <c r="D152" s="233" t="s">
        <v>384</v>
      </c>
      <c r="E152" s="234" t="s">
        <v>8086</v>
      </c>
      <c r="F152" s="235" t="s">
        <v>8087</v>
      </c>
      <c r="G152" s="236" t="s">
        <v>1933</v>
      </c>
      <c r="H152" s="237">
        <v>41</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779</v>
      </c>
    </row>
    <row r="153" s="1" customFormat="1" ht="24" customHeight="1">
      <c r="B153" s="39"/>
      <c r="C153" s="233" t="s">
        <v>629</v>
      </c>
      <c r="D153" s="233" t="s">
        <v>384</v>
      </c>
      <c r="E153" s="234" t="s">
        <v>8088</v>
      </c>
      <c r="F153" s="235" t="s">
        <v>8089</v>
      </c>
      <c r="G153" s="236" t="s">
        <v>1933</v>
      </c>
      <c r="H153" s="237">
        <v>29</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790</v>
      </c>
    </row>
    <row r="154" s="1" customFormat="1" ht="16.5" customHeight="1">
      <c r="B154" s="39"/>
      <c r="C154" s="233" t="s">
        <v>633</v>
      </c>
      <c r="D154" s="233" t="s">
        <v>384</v>
      </c>
      <c r="E154" s="234" t="s">
        <v>8090</v>
      </c>
      <c r="F154" s="235" t="s">
        <v>8091</v>
      </c>
      <c r="G154" s="236" t="s">
        <v>1933</v>
      </c>
      <c r="H154" s="237">
        <v>352</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798</v>
      </c>
    </row>
    <row r="155" s="1" customFormat="1" ht="16.5" customHeight="1">
      <c r="B155" s="39"/>
      <c r="C155" s="233" t="s">
        <v>637</v>
      </c>
      <c r="D155" s="233" t="s">
        <v>384</v>
      </c>
      <c r="E155" s="234" t="s">
        <v>8092</v>
      </c>
      <c r="F155" s="235" t="s">
        <v>8093</v>
      </c>
      <c r="G155" s="236" t="s">
        <v>1933</v>
      </c>
      <c r="H155" s="237">
        <v>4</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807</v>
      </c>
    </row>
    <row r="156" s="1" customFormat="1" ht="16.5" customHeight="1">
      <c r="B156" s="39"/>
      <c r="C156" s="233" t="s">
        <v>641</v>
      </c>
      <c r="D156" s="233" t="s">
        <v>384</v>
      </c>
      <c r="E156" s="234" t="s">
        <v>8094</v>
      </c>
      <c r="F156" s="235" t="s">
        <v>8095</v>
      </c>
      <c r="G156" s="236" t="s">
        <v>1933</v>
      </c>
      <c r="H156" s="237">
        <v>14</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819</v>
      </c>
    </row>
    <row r="157" s="1" customFormat="1" ht="24" customHeight="1">
      <c r="B157" s="39"/>
      <c r="C157" s="233" t="s">
        <v>647</v>
      </c>
      <c r="D157" s="233" t="s">
        <v>384</v>
      </c>
      <c r="E157" s="234" t="s">
        <v>8096</v>
      </c>
      <c r="F157" s="235" t="s">
        <v>8097</v>
      </c>
      <c r="G157" s="236" t="s">
        <v>1933</v>
      </c>
      <c r="H157" s="237">
        <v>27</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828</v>
      </c>
    </row>
    <row r="158" s="1" customFormat="1" ht="24" customHeight="1">
      <c r="B158" s="39"/>
      <c r="C158" s="233" t="s">
        <v>653</v>
      </c>
      <c r="D158" s="233" t="s">
        <v>384</v>
      </c>
      <c r="E158" s="234" t="s">
        <v>8098</v>
      </c>
      <c r="F158" s="235" t="s">
        <v>8099</v>
      </c>
      <c r="G158" s="236" t="s">
        <v>1933</v>
      </c>
      <c r="H158" s="237">
        <v>27</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564</v>
      </c>
    </row>
    <row r="159" s="1" customFormat="1" ht="24" customHeight="1">
      <c r="B159" s="39"/>
      <c r="C159" s="233" t="s">
        <v>659</v>
      </c>
      <c r="D159" s="233" t="s">
        <v>384</v>
      </c>
      <c r="E159" s="234" t="s">
        <v>8100</v>
      </c>
      <c r="F159" s="235" t="s">
        <v>8101</v>
      </c>
      <c r="G159" s="236" t="s">
        <v>1933</v>
      </c>
      <c r="H159" s="237">
        <v>8</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847</v>
      </c>
    </row>
    <row r="160" s="1" customFormat="1" ht="24" customHeight="1">
      <c r="B160" s="39"/>
      <c r="C160" s="233" t="s">
        <v>664</v>
      </c>
      <c r="D160" s="233" t="s">
        <v>384</v>
      </c>
      <c r="E160" s="234" t="s">
        <v>8102</v>
      </c>
      <c r="F160" s="235" t="s">
        <v>8103</v>
      </c>
      <c r="G160" s="236" t="s">
        <v>1933</v>
      </c>
      <c r="H160" s="237">
        <v>11</v>
      </c>
      <c r="I160" s="238"/>
      <c r="J160" s="239">
        <f>ROUND(I160*H160,2)</f>
        <v>0</v>
      </c>
      <c r="K160" s="235" t="s">
        <v>539</v>
      </c>
      <c r="L160" s="44"/>
      <c r="M160" s="240" t="s">
        <v>1</v>
      </c>
      <c r="N160" s="241" t="s">
        <v>48</v>
      </c>
      <c r="O160" s="87"/>
      <c r="P160" s="242">
        <f>O160*H160</f>
        <v>0</v>
      </c>
      <c r="Q160" s="242">
        <v>0</v>
      </c>
      <c r="R160" s="242">
        <f>Q160*H160</f>
        <v>0</v>
      </c>
      <c r="S160" s="242">
        <v>0</v>
      </c>
      <c r="T160" s="243">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857</v>
      </c>
    </row>
    <row r="161" s="1" customFormat="1" ht="24" customHeight="1">
      <c r="B161" s="39"/>
      <c r="C161" s="233" t="s">
        <v>670</v>
      </c>
      <c r="D161" s="233" t="s">
        <v>384</v>
      </c>
      <c r="E161" s="234" t="s">
        <v>8104</v>
      </c>
      <c r="F161" s="235" t="s">
        <v>8105</v>
      </c>
      <c r="G161" s="236" t="s">
        <v>1933</v>
      </c>
      <c r="H161" s="237">
        <v>2</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869</v>
      </c>
    </row>
    <row r="162" s="1" customFormat="1" ht="16.5" customHeight="1">
      <c r="B162" s="39"/>
      <c r="C162" s="233" t="s">
        <v>676</v>
      </c>
      <c r="D162" s="233" t="s">
        <v>384</v>
      </c>
      <c r="E162" s="234" t="s">
        <v>8106</v>
      </c>
      <c r="F162" s="235" t="s">
        <v>8107</v>
      </c>
      <c r="G162" s="236" t="s">
        <v>1933</v>
      </c>
      <c r="H162" s="237">
        <v>1</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877</v>
      </c>
    </row>
    <row r="163" s="1" customFormat="1" ht="24" customHeight="1">
      <c r="B163" s="39"/>
      <c r="C163" s="233" t="s">
        <v>685</v>
      </c>
      <c r="D163" s="233" t="s">
        <v>384</v>
      </c>
      <c r="E163" s="234" t="s">
        <v>8108</v>
      </c>
      <c r="F163" s="235" t="s">
        <v>8109</v>
      </c>
      <c r="G163" s="236" t="s">
        <v>1933</v>
      </c>
      <c r="H163" s="237">
        <v>1</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886</v>
      </c>
    </row>
    <row r="164" s="1" customFormat="1" ht="24" customHeight="1">
      <c r="B164" s="39"/>
      <c r="C164" s="233" t="s">
        <v>693</v>
      </c>
      <c r="D164" s="233" t="s">
        <v>384</v>
      </c>
      <c r="E164" s="234" t="s">
        <v>8110</v>
      </c>
      <c r="F164" s="235" t="s">
        <v>8111</v>
      </c>
      <c r="G164" s="236" t="s">
        <v>1933</v>
      </c>
      <c r="H164" s="237">
        <v>1</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894</v>
      </c>
    </row>
    <row r="165" s="1" customFormat="1" ht="16.5" customHeight="1">
      <c r="B165" s="39"/>
      <c r="C165" s="233" t="s">
        <v>697</v>
      </c>
      <c r="D165" s="233" t="s">
        <v>384</v>
      </c>
      <c r="E165" s="234" t="s">
        <v>8112</v>
      </c>
      <c r="F165" s="235" t="s">
        <v>8113</v>
      </c>
      <c r="G165" s="236" t="s">
        <v>1933</v>
      </c>
      <c r="H165" s="237">
        <v>14</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903</v>
      </c>
    </row>
    <row r="166" s="1" customFormat="1" ht="16.5" customHeight="1">
      <c r="B166" s="39"/>
      <c r="C166" s="233" t="s">
        <v>703</v>
      </c>
      <c r="D166" s="233" t="s">
        <v>384</v>
      </c>
      <c r="E166" s="234" t="s">
        <v>8114</v>
      </c>
      <c r="F166" s="235" t="s">
        <v>8115</v>
      </c>
      <c r="G166" s="236" t="s">
        <v>1933</v>
      </c>
      <c r="H166" s="237">
        <v>5</v>
      </c>
      <c r="I166" s="238"/>
      <c r="J166" s="239">
        <f>ROUND(I166*H166,2)</f>
        <v>0</v>
      </c>
      <c r="K166" s="235" t="s">
        <v>539</v>
      </c>
      <c r="L166" s="44"/>
      <c r="M166" s="240" t="s">
        <v>1</v>
      </c>
      <c r="N166" s="241" t="s">
        <v>48</v>
      </c>
      <c r="O166" s="87"/>
      <c r="P166" s="242">
        <f>O166*H166</f>
        <v>0</v>
      </c>
      <c r="Q166" s="242">
        <v>0</v>
      </c>
      <c r="R166" s="242">
        <f>Q166*H166</f>
        <v>0</v>
      </c>
      <c r="S166" s="242">
        <v>0</v>
      </c>
      <c r="T166" s="243">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916</v>
      </c>
    </row>
    <row r="167" s="1" customFormat="1" ht="16.5" customHeight="1">
      <c r="B167" s="39"/>
      <c r="C167" s="233" t="s">
        <v>709</v>
      </c>
      <c r="D167" s="233" t="s">
        <v>384</v>
      </c>
      <c r="E167" s="234" t="s">
        <v>8116</v>
      </c>
      <c r="F167" s="235" t="s">
        <v>8117</v>
      </c>
      <c r="G167" s="236" t="s">
        <v>1933</v>
      </c>
      <c r="H167" s="237">
        <v>2</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926</v>
      </c>
    </row>
    <row r="168" s="1" customFormat="1" ht="16.5" customHeight="1">
      <c r="B168" s="39"/>
      <c r="C168" s="233" t="s">
        <v>721</v>
      </c>
      <c r="D168" s="233" t="s">
        <v>384</v>
      </c>
      <c r="E168" s="234" t="s">
        <v>8118</v>
      </c>
      <c r="F168" s="235" t="s">
        <v>8119</v>
      </c>
      <c r="G168" s="236" t="s">
        <v>1933</v>
      </c>
      <c r="H168" s="237">
        <v>1</v>
      </c>
      <c r="I168" s="238"/>
      <c r="J168" s="239">
        <f>ROUND(I168*H168,2)</f>
        <v>0</v>
      </c>
      <c r="K168" s="235" t="s">
        <v>539</v>
      </c>
      <c r="L168" s="44"/>
      <c r="M168" s="240" t="s">
        <v>1</v>
      </c>
      <c r="N168" s="241" t="s">
        <v>48</v>
      </c>
      <c r="O168" s="87"/>
      <c r="P168" s="242">
        <f>O168*H168</f>
        <v>0</v>
      </c>
      <c r="Q168" s="242">
        <v>0</v>
      </c>
      <c r="R168" s="242">
        <f>Q168*H168</f>
        <v>0</v>
      </c>
      <c r="S168" s="242">
        <v>0</v>
      </c>
      <c r="T168" s="243">
        <f>S168*H168</f>
        <v>0</v>
      </c>
      <c r="AR168" s="244" t="s">
        <v>236</v>
      </c>
      <c r="AT168" s="244" t="s">
        <v>384</v>
      </c>
      <c r="AU168" s="244" t="s">
        <v>91</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946</v>
      </c>
    </row>
    <row r="169" s="1" customFormat="1" ht="24" customHeight="1">
      <c r="B169" s="39"/>
      <c r="C169" s="233" t="s">
        <v>734</v>
      </c>
      <c r="D169" s="233" t="s">
        <v>384</v>
      </c>
      <c r="E169" s="234" t="s">
        <v>8120</v>
      </c>
      <c r="F169" s="235" t="s">
        <v>8121</v>
      </c>
      <c r="G169" s="236" t="s">
        <v>1933</v>
      </c>
      <c r="H169" s="237">
        <v>1</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966</v>
      </c>
    </row>
    <row r="170" s="1" customFormat="1" ht="16.5" customHeight="1">
      <c r="B170" s="39"/>
      <c r="C170" s="233" t="s">
        <v>739</v>
      </c>
      <c r="D170" s="233" t="s">
        <v>384</v>
      </c>
      <c r="E170" s="234" t="s">
        <v>8122</v>
      </c>
      <c r="F170" s="235" t="s">
        <v>8123</v>
      </c>
      <c r="G170" s="236" t="s">
        <v>1933</v>
      </c>
      <c r="H170" s="237">
        <v>15</v>
      </c>
      <c r="I170" s="238"/>
      <c r="J170" s="239">
        <f>ROUND(I170*H170,2)</f>
        <v>0</v>
      </c>
      <c r="K170" s="235" t="s">
        <v>539</v>
      </c>
      <c r="L170" s="44"/>
      <c r="M170" s="240" t="s">
        <v>1</v>
      </c>
      <c r="N170" s="241" t="s">
        <v>48</v>
      </c>
      <c r="O170" s="87"/>
      <c r="P170" s="242">
        <f>O170*H170</f>
        <v>0</v>
      </c>
      <c r="Q170" s="242">
        <v>0</v>
      </c>
      <c r="R170" s="242">
        <f>Q170*H170</f>
        <v>0</v>
      </c>
      <c r="S170" s="242">
        <v>0</v>
      </c>
      <c r="T170" s="243">
        <f>S170*H170</f>
        <v>0</v>
      </c>
      <c r="AR170" s="244" t="s">
        <v>236</v>
      </c>
      <c r="AT170" s="244" t="s">
        <v>384</v>
      </c>
      <c r="AU170" s="244" t="s">
        <v>91</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980</v>
      </c>
    </row>
    <row r="171" s="1" customFormat="1">
      <c r="B171" s="39"/>
      <c r="C171" s="40"/>
      <c r="D171" s="246" t="s">
        <v>391</v>
      </c>
      <c r="E171" s="40"/>
      <c r="F171" s="247" t="s">
        <v>8124</v>
      </c>
      <c r="G171" s="40"/>
      <c r="H171" s="40"/>
      <c r="I171" s="151"/>
      <c r="J171" s="40"/>
      <c r="K171" s="40"/>
      <c r="L171" s="44"/>
      <c r="M171" s="248"/>
      <c r="N171" s="87"/>
      <c r="O171" s="87"/>
      <c r="P171" s="87"/>
      <c r="Q171" s="87"/>
      <c r="R171" s="87"/>
      <c r="S171" s="87"/>
      <c r="T171" s="88"/>
      <c r="AT171" s="17" t="s">
        <v>391</v>
      </c>
      <c r="AU171" s="17" t="s">
        <v>91</v>
      </c>
    </row>
    <row r="172" s="1" customFormat="1" ht="16.5" customHeight="1">
      <c r="B172" s="39"/>
      <c r="C172" s="233" t="s">
        <v>744</v>
      </c>
      <c r="D172" s="233" t="s">
        <v>384</v>
      </c>
      <c r="E172" s="234" t="s">
        <v>8125</v>
      </c>
      <c r="F172" s="235" t="s">
        <v>8126</v>
      </c>
      <c r="G172" s="236" t="s">
        <v>1933</v>
      </c>
      <c r="H172" s="237">
        <v>1</v>
      </c>
      <c r="I172" s="238"/>
      <c r="J172" s="239">
        <f>ROUND(I172*H172,2)</f>
        <v>0</v>
      </c>
      <c r="K172" s="235" t="s">
        <v>539</v>
      </c>
      <c r="L172" s="44"/>
      <c r="M172" s="240" t="s">
        <v>1</v>
      </c>
      <c r="N172" s="241" t="s">
        <v>48</v>
      </c>
      <c r="O172" s="87"/>
      <c r="P172" s="242">
        <f>O172*H172</f>
        <v>0</v>
      </c>
      <c r="Q172" s="242">
        <v>0</v>
      </c>
      <c r="R172" s="242">
        <f>Q172*H172</f>
        <v>0</v>
      </c>
      <c r="S172" s="242">
        <v>0</v>
      </c>
      <c r="T172" s="243">
        <f>S172*H172</f>
        <v>0</v>
      </c>
      <c r="AR172" s="244" t="s">
        <v>236</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988</v>
      </c>
    </row>
    <row r="173" s="1" customFormat="1">
      <c r="B173" s="39"/>
      <c r="C173" s="40"/>
      <c r="D173" s="246" t="s">
        <v>391</v>
      </c>
      <c r="E173" s="40"/>
      <c r="F173" s="247" t="s">
        <v>8127</v>
      </c>
      <c r="G173" s="40"/>
      <c r="H173" s="40"/>
      <c r="I173" s="151"/>
      <c r="J173" s="40"/>
      <c r="K173" s="40"/>
      <c r="L173" s="44"/>
      <c r="M173" s="248"/>
      <c r="N173" s="87"/>
      <c r="O173" s="87"/>
      <c r="P173" s="87"/>
      <c r="Q173" s="87"/>
      <c r="R173" s="87"/>
      <c r="S173" s="87"/>
      <c r="T173" s="88"/>
      <c r="AT173" s="17" t="s">
        <v>391</v>
      </c>
      <c r="AU173" s="17" t="s">
        <v>91</v>
      </c>
    </row>
    <row r="174" s="1" customFormat="1" ht="16.5" customHeight="1">
      <c r="B174" s="39"/>
      <c r="C174" s="233" t="s">
        <v>748</v>
      </c>
      <c r="D174" s="233" t="s">
        <v>384</v>
      </c>
      <c r="E174" s="234" t="s">
        <v>8128</v>
      </c>
      <c r="F174" s="235" t="s">
        <v>8129</v>
      </c>
      <c r="G174" s="236" t="s">
        <v>1933</v>
      </c>
      <c r="H174" s="237">
        <v>1</v>
      </c>
      <c r="I174" s="238"/>
      <c r="J174" s="239">
        <f>ROUND(I174*H174,2)</f>
        <v>0</v>
      </c>
      <c r="K174" s="235" t="s">
        <v>539</v>
      </c>
      <c r="L174" s="44"/>
      <c r="M174" s="240" t="s">
        <v>1</v>
      </c>
      <c r="N174" s="241" t="s">
        <v>48</v>
      </c>
      <c r="O174" s="87"/>
      <c r="P174" s="242">
        <f>O174*H174</f>
        <v>0</v>
      </c>
      <c r="Q174" s="242">
        <v>0</v>
      </c>
      <c r="R174" s="242">
        <f>Q174*H174</f>
        <v>0</v>
      </c>
      <c r="S174" s="242">
        <v>0</v>
      </c>
      <c r="T174" s="243">
        <f>S174*H174</f>
        <v>0</v>
      </c>
      <c r="AR174" s="244" t="s">
        <v>236</v>
      </c>
      <c r="AT174" s="244" t="s">
        <v>384</v>
      </c>
      <c r="AU174" s="244" t="s">
        <v>91</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1014</v>
      </c>
    </row>
    <row r="175" s="1" customFormat="1" ht="16.5" customHeight="1">
      <c r="B175" s="39"/>
      <c r="C175" s="233" t="s">
        <v>753</v>
      </c>
      <c r="D175" s="233" t="s">
        <v>384</v>
      </c>
      <c r="E175" s="234" t="s">
        <v>8130</v>
      </c>
      <c r="F175" s="235" t="s">
        <v>8131</v>
      </c>
      <c r="G175" s="236" t="s">
        <v>1933</v>
      </c>
      <c r="H175" s="237">
        <v>1</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236</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1023</v>
      </c>
    </row>
    <row r="176" s="1" customFormat="1" ht="16.5" customHeight="1">
      <c r="B176" s="39"/>
      <c r="C176" s="233" t="s">
        <v>758</v>
      </c>
      <c r="D176" s="233" t="s">
        <v>384</v>
      </c>
      <c r="E176" s="234" t="s">
        <v>8132</v>
      </c>
      <c r="F176" s="235" t="s">
        <v>8133</v>
      </c>
      <c r="G176" s="236" t="s">
        <v>1933</v>
      </c>
      <c r="H176" s="237">
        <v>1</v>
      </c>
      <c r="I176" s="238"/>
      <c r="J176" s="239">
        <f>ROUND(I176*H176,2)</f>
        <v>0</v>
      </c>
      <c r="K176" s="235" t="s">
        <v>539</v>
      </c>
      <c r="L176" s="44"/>
      <c r="M176" s="312" t="s">
        <v>1</v>
      </c>
      <c r="N176" s="313" t="s">
        <v>48</v>
      </c>
      <c r="O176" s="250"/>
      <c r="P176" s="314">
        <f>O176*H176</f>
        <v>0</v>
      </c>
      <c r="Q176" s="314">
        <v>0</v>
      </c>
      <c r="R176" s="314">
        <f>Q176*H176</f>
        <v>0</v>
      </c>
      <c r="S176" s="314">
        <v>0</v>
      </c>
      <c r="T176" s="315">
        <f>S176*H176</f>
        <v>0</v>
      </c>
      <c r="AR176" s="244" t="s">
        <v>236</v>
      </c>
      <c r="AT176" s="244" t="s">
        <v>384</v>
      </c>
      <c r="AU176" s="244" t="s">
        <v>91</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1050</v>
      </c>
    </row>
    <row r="177" s="1" customFormat="1" ht="6.96" customHeight="1">
      <c r="B177" s="62"/>
      <c r="C177" s="63"/>
      <c r="D177" s="63"/>
      <c r="E177" s="63"/>
      <c r="F177" s="63"/>
      <c r="G177" s="63"/>
      <c r="H177" s="63"/>
      <c r="I177" s="184"/>
      <c r="J177" s="63"/>
      <c r="K177" s="63"/>
      <c r="L177" s="44"/>
    </row>
  </sheetData>
  <sheetProtection sheet="1" autoFilter="0" formatColumns="0" formatRows="0" objects="1" scenarios="1" spinCount="100000" saltValue="pU8PODiETVkhAk8Fk28Q+vMCsekoZMSjhxbqXWxEZtXidUO5VkklStocCDWZWfS131TtIPs66KIYAXEO1JeMow==" hashValue="bdEhQRBa1tY0rljT4gUl4+rk1WwPLO24fnbSZLK3vQIJ1fiyzoUeEq0A9ogzh/hECgt1y8G4y19LaEuOqANRFQ==" algorithmName="SHA-512" password="E785"/>
  <autoFilter ref="C124:K17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140</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7896</v>
      </c>
      <c r="F11" s="1"/>
      <c r="G11" s="1"/>
      <c r="H11" s="1"/>
      <c r="I11" s="151"/>
      <c r="L11" s="44"/>
    </row>
    <row r="12" s="1" customFormat="1" ht="12" customHeight="1">
      <c r="B12" s="44"/>
      <c r="D12" s="149" t="s">
        <v>7897</v>
      </c>
      <c r="I12" s="151"/>
      <c r="L12" s="44"/>
    </row>
    <row r="13" s="1" customFormat="1" ht="36.96" customHeight="1">
      <c r="B13" s="44"/>
      <c r="E13" s="152" t="s">
        <v>8134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7899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ROUND((SUM(BE125:BE166)),  2)</f>
        <v>0</v>
      </c>
      <c r="I37" s="165">
        <v>0.20999999999999999</v>
      </c>
      <c r="J37" s="164">
        <f>ROUND(((SUM(BE125:BE166))*I37),  2)</f>
        <v>0</v>
      </c>
      <c r="L37" s="44"/>
    </row>
    <row r="38" s="1" customFormat="1" ht="14.4" customHeight="1">
      <c r="B38" s="44"/>
      <c r="E38" s="149" t="s">
        <v>49</v>
      </c>
      <c r="F38" s="164">
        <f>ROUND((SUM(BF125:BF166)),  2)</f>
        <v>0</v>
      </c>
      <c r="I38" s="165">
        <v>0.14999999999999999</v>
      </c>
      <c r="J38" s="164">
        <f>ROUND(((SUM(BF125:BF166))*I38),  2)</f>
        <v>0</v>
      </c>
      <c r="L38" s="44"/>
    </row>
    <row r="39" hidden="1" s="1" customFormat="1" ht="14.4" customHeight="1">
      <c r="B39" s="44"/>
      <c r="E39" s="149" t="s">
        <v>50</v>
      </c>
      <c r="F39" s="164">
        <f>ROUND((SUM(BG125:BG166)),  2)</f>
        <v>0</v>
      </c>
      <c r="I39" s="165">
        <v>0.20999999999999999</v>
      </c>
      <c r="J39" s="164">
        <f>0</f>
        <v>0</v>
      </c>
      <c r="L39" s="44"/>
    </row>
    <row r="40" hidden="1" s="1" customFormat="1" ht="14.4" customHeight="1">
      <c r="B40" s="44"/>
      <c r="E40" s="149" t="s">
        <v>51</v>
      </c>
      <c r="F40" s="164">
        <f>ROUND((SUM(BH125:BH166)),  2)</f>
        <v>0</v>
      </c>
      <c r="I40" s="165">
        <v>0.14999999999999999</v>
      </c>
      <c r="J40" s="164">
        <f>0</f>
        <v>0</v>
      </c>
      <c r="L40" s="44"/>
    </row>
    <row r="41" hidden="1" s="1" customFormat="1" ht="14.4" customHeight="1">
      <c r="B41" s="44"/>
      <c r="E41" s="149" t="s">
        <v>52</v>
      </c>
      <c r="F41" s="164">
        <f>ROUND((SUM(BI125:BI166)),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7896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C - Instalační materiál</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8135</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7896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C - Instalační materiál</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8136</v>
      </c>
      <c r="F126" s="220" t="s">
        <v>139</v>
      </c>
      <c r="G126" s="218"/>
      <c r="H126" s="218"/>
      <c r="I126" s="221"/>
      <c r="J126" s="222">
        <f>BK126</f>
        <v>0</v>
      </c>
      <c r="K126" s="218"/>
      <c r="L126" s="223"/>
      <c r="M126" s="224"/>
      <c r="N126" s="225"/>
      <c r="O126" s="225"/>
      <c r="P126" s="226">
        <f>SUM(P127:P166)</f>
        <v>0</v>
      </c>
      <c r="Q126" s="225"/>
      <c r="R126" s="226">
        <f>SUM(R127:R166)</f>
        <v>0</v>
      </c>
      <c r="S126" s="225"/>
      <c r="T126" s="227">
        <f>SUM(T127:T166)</f>
        <v>0</v>
      </c>
      <c r="AR126" s="228" t="s">
        <v>91</v>
      </c>
      <c r="AT126" s="229" t="s">
        <v>82</v>
      </c>
      <c r="AU126" s="229" t="s">
        <v>83</v>
      </c>
      <c r="AY126" s="228" t="s">
        <v>381</v>
      </c>
      <c r="BK126" s="230">
        <f>SUM(BK127:BK166)</f>
        <v>0</v>
      </c>
    </row>
    <row r="127" s="1" customFormat="1" ht="24" customHeight="1">
      <c r="B127" s="39"/>
      <c r="C127" s="233" t="s">
        <v>91</v>
      </c>
      <c r="D127" s="233" t="s">
        <v>384</v>
      </c>
      <c r="E127" s="234" t="s">
        <v>8137</v>
      </c>
      <c r="F127" s="235" t="s">
        <v>8138</v>
      </c>
      <c r="G127" s="236" t="s">
        <v>1933</v>
      </c>
      <c r="H127" s="237">
        <v>992</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24" customHeight="1">
      <c r="B128" s="39"/>
      <c r="C128" s="233" t="s">
        <v>93</v>
      </c>
      <c r="D128" s="233" t="s">
        <v>384</v>
      </c>
      <c r="E128" s="234" t="s">
        <v>8139</v>
      </c>
      <c r="F128" s="235" t="s">
        <v>8140</v>
      </c>
      <c r="G128" s="236" t="s">
        <v>1933</v>
      </c>
      <c r="H128" s="237">
        <v>580</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24" customHeight="1">
      <c r="B129" s="39"/>
      <c r="C129" s="233" t="s">
        <v>133</v>
      </c>
      <c r="D129" s="233" t="s">
        <v>384</v>
      </c>
      <c r="E129" s="234" t="s">
        <v>8141</v>
      </c>
      <c r="F129" s="235" t="s">
        <v>8142</v>
      </c>
      <c r="G129" s="236" t="s">
        <v>1933</v>
      </c>
      <c r="H129" s="237">
        <v>135</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24" customHeight="1">
      <c r="B130" s="39"/>
      <c r="C130" s="233" t="s">
        <v>236</v>
      </c>
      <c r="D130" s="233" t="s">
        <v>384</v>
      </c>
      <c r="E130" s="234" t="s">
        <v>8143</v>
      </c>
      <c r="F130" s="235" t="s">
        <v>8144</v>
      </c>
      <c r="G130" s="236" t="s">
        <v>1933</v>
      </c>
      <c r="H130" s="237">
        <v>1420</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24" customHeight="1">
      <c r="B131" s="39"/>
      <c r="C131" s="233" t="s">
        <v>380</v>
      </c>
      <c r="D131" s="233" t="s">
        <v>384</v>
      </c>
      <c r="E131" s="234" t="s">
        <v>8145</v>
      </c>
      <c r="F131" s="235" t="s">
        <v>8146</v>
      </c>
      <c r="G131" s="236" t="s">
        <v>1933</v>
      </c>
      <c r="H131" s="237">
        <v>800</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24" customHeight="1">
      <c r="B132" s="39"/>
      <c r="C132" s="233" t="s">
        <v>413</v>
      </c>
      <c r="D132" s="233" t="s">
        <v>384</v>
      </c>
      <c r="E132" s="234" t="s">
        <v>8147</v>
      </c>
      <c r="F132" s="235" t="s">
        <v>8148</v>
      </c>
      <c r="G132" s="236" t="s">
        <v>1933</v>
      </c>
      <c r="H132" s="237">
        <v>112</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24" customHeight="1">
      <c r="B133" s="39"/>
      <c r="C133" s="233" t="s">
        <v>418</v>
      </c>
      <c r="D133" s="233" t="s">
        <v>384</v>
      </c>
      <c r="E133" s="234" t="s">
        <v>8149</v>
      </c>
      <c r="F133" s="235" t="s">
        <v>8150</v>
      </c>
      <c r="G133" s="236" t="s">
        <v>673</v>
      </c>
      <c r="H133" s="237">
        <v>530</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24" customHeight="1">
      <c r="B134" s="39"/>
      <c r="C134" s="233" t="s">
        <v>423</v>
      </c>
      <c r="D134" s="233" t="s">
        <v>384</v>
      </c>
      <c r="E134" s="234" t="s">
        <v>8151</v>
      </c>
      <c r="F134" s="235" t="s">
        <v>8152</v>
      </c>
      <c r="G134" s="236" t="s">
        <v>673</v>
      </c>
      <c r="H134" s="237">
        <v>520</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24" customHeight="1">
      <c r="B135" s="39"/>
      <c r="C135" s="233" t="s">
        <v>430</v>
      </c>
      <c r="D135" s="233" t="s">
        <v>384</v>
      </c>
      <c r="E135" s="234" t="s">
        <v>8153</v>
      </c>
      <c r="F135" s="235" t="s">
        <v>8154</v>
      </c>
      <c r="G135" s="236" t="s">
        <v>673</v>
      </c>
      <c r="H135" s="237">
        <v>100</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24" customHeight="1">
      <c r="B136" s="39"/>
      <c r="C136" s="233" t="s">
        <v>434</v>
      </c>
      <c r="D136" s="233" t="s">
        <v>384</v>
      </c>
      <c r="E136" s="234" t="s">
        <v>8155</v>
      </c>
      <c r="F136" s="235" t="s">
        <v>8156</v>
      </c>
      <c r="G136" s="236" t="s">
        <v>673</v>
      </c>
      <c r="H136" s="237">
        <v>1760</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24" customHeight="1">
      <c r="B137" s="39"/>
      <c r="C137" s="233" t="s">
        <v>439</v>
      </c>
      <c r="D137" s="233" t="s">
        <v>384</v>
      </c>
      <c r="E137" s="234" t="s">
        <v>8157</v>
      </c>
      <c r="F137" s="235" t="s">
        <v>8158</v>
      </c>
      <c r="G137" s="236" t="s">
        <v>673</v>
      </c>
      <c r="H137" s="237">
        <v>3450</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24" customHeight="1">
      <c r="B138" s="39"/>
      <c r="C138" s="233" t="s">
        <v>446</v>
      </c>
      <c r="D138" s="233" t="s">
        <v>384</v>
      </c>
      <c r="E138" s="234" t="s">
        <v>8159</v>
      </c>
      <c r="F138" s="235" t="s">
        <v>8160</v>
      </c>
      <c r="G138" s="236" t="s">
        <v>673</v>
      </c>
      <c r="H138" s="237">
        <v>1145</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24" customHeight="1">
      <c r="B139" s="39"/>
      <c r="C139" s="233" t="s">
        <v>453</v>
      </c>
      <c r="D139" s="233" t="s">
        <v>384</v>
      </c>
      <c r="E139" s="234" t="s">
        <v>8161</v>
      </c>
      <c r="F139" s="235" t="s">
        <v>8162</v>
      </c>
      <c r="G139" s="236" t="s">
        <v>673</v>
      </c>
      <c r="H139" s="237">
        <v>360</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24" customHeight="1">
      <c r="B140" s="39"/>
      <c r="C140" s="233" t="s">
        <v>567</v>
      </c>
      <c r="D140" s="233" t="s">
        <v>384</v>
      </c>
      <c r="E140" s="234" t="s">
        <v>8163</v>
      </c>
      <c r="F140" s="235" t="s">
        <v>8164</v>
      </c>
      <c r="G140" s="236" t="s">
        <v>673</v>
      </c>
      <c r="H140" s="237">
        <v>660</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24" customHeight="1">
      <c r="B141" s="39"/>
      <c r="C141" s="233" t="s">
        <v>8</v>
      </c>
      <c r="D141" s="233" t="s">
        <v>384</v>
      </c>
      <c r="E141" s="234" t="s">
        <v>8165</v>
      </c>
      <c r="F141" s="235" t="s">
        <v>8166</v>
      </c>
      <c r="G141" s="236" t="s">
        <v>673</v>
      </c>
      <c r="H141" s="237">
        <v>230</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24" customHeight="1">
      <c r="B142" s="39"/>
      <c r="C142" s="233" t="s">
        <v>579</v>
      </c>
      <c r="D142" s="233" t="s">
        <v>384</v>
      </c>
      <c r="E142" s="234" t="s">
        <v>8167</v>
      </c>
      <c r="F142" s="235" t="s">
        <v>8168</v>
      </c>
      <c r="G142" s="236" t="s">
        <v>673</v>
      </c>
      <c r="H142" s="237">
        <v>34</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24" customHeight="1">
      <c r="B143" s="39"/>
      <c r="C143" s="233" t="s">
        <v>587</v>
      </c>
      <c r="D143" s="233" t="s">
        <v>384</v>
      </c>
      <c r="E143" s="234" t="s">
        <v>8169</v>
      </c>
      <c r="F143" s="235" t="s">
        <v>8170</v>
      </c>
      <c r="G143" s="236" t="s">
        <v>673</v>
      </c>
      <c r="H143" s="237">
        <v>411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24" customHeight="1">
      <c r="B144" s="39"/>
      <c r="C144" s="233" t="s">
        <v>592</v>
      </c>
      <c r="D144" s="233" t="s">
        <v>384</v>
      </c>
      <c r="E144" s="234" t="s">
        <v>8171</v>
      </c>
      <c r="F144" s="235" t="s">
        <v>8172</v>
      </c>
      <c r="G144" s="236" t="s">
        <v>673</v>
      </c>
      <c r="H144" s="237">
        <v>50</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24" customHeight="1">
      <c r="B145" s="39"/>
      <c r="C145" s="233" t="s">
        <v>597</v>
      </c>
      <c r="D145" s="233" t="s">
        <v>384</v>
      </c>
      <c r="E145" s="234" t="s">
        <v>8173</v>
      </c>
      <c r="F145" s="235" t="s">
        <v>8174</v>
      </c>
      <c r="G145" s="236" t="s">
        <v>673</v>
      </c>
      <c r="H145" s="237">
        <v>78</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24" customHeight="1">
      <c r="B146" s="39"/>
      <c r="C146" s="233" t="s">
        <v>602</v>
      </c>
      <c r="D146" s="233" t="s">
        <v>384</v>
      </c>
      <c r="E146" s="234" t="s">
        <v>8175</v>
      </c>
      <c r="F146" s="235" t="s">
        <v>8176</v>
      </c>
      <c r="G146" s="236" t="s">
        <v>673</v>
      </c>
      <c r="H146" s="237">
        <v>35</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24" customHeight="1">
      <c r="B147" s="39"/>
      <c r="C147" s="233" t="s">
        <v>7</v>
      </c>
      <c r="D147" s="233" t="s">
        <v>384</v>
      </c>
      <c r="E147" s="234" t="s">
        <v>8177</v>
      </c>
      <c r="F147" s="235" t="s">
        <v>8178</v>
      </c>
      <c r="G147" s="236" t="s">
        <v>673</v>
      </c>
      <c r="H147" s="237">
        <v>80</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721</v>
      </c>
    </row>
    <row r="148" s="1" customFormat="1" ht="24" customHeight="1">
      <c r="B148" s="39"/>
      <c r="C148" s="233" t="s">
        <v>609</v>
      </c>
      <c r="D148" s="233" t="s">
        <v>384</v>
      </c>
      <c r="E148" s="234" t="s">
        <v>8179</v>
      </c>
      <c r="F148" s="235" t="s">
        <v>8180</v>
      </c>
      <c r="G148" s="236" t="s">
        <v>673</v>
      </c>
      <c r="H148" s="237">
        <v>15</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739</v>
      </c>
    </row>
    <row r="149" s="1" customFormat="1" ht="24" customHeight="1">
      <c r="B149" s="39"/>
      <c r="C149" s="233" t="s">
        <v>613</v>
      </c>
      <c r="D149" s="233" t="s">
        <v>384</v>
      </c>
      <c r="E149" s="234" t="s">
        <v>8181</v>
      </c>
      <c r="F149" s="235" t="s">
        <v>8182</v>
      </c>
      <c r="G149" s="236" t="s">
        <v>673</v>
      </c>
      <c r="H149" s="237">
        <v>15</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748</v>
      </c>
    </row>
    <row r="150" s="1" customFormat="1" ht="16.5" customHeight="1">
      <c r="B150" s="39"/>
      <c r="C150" s="233" t="s">
        <v>617</v>
      </c>
      <c r="D150" s="233" t="s">
        <v>384</v>
      </c>
      <c r="E150" s="234" t="s">
        <v>8183</v>
      </c>
      <c r="F150" s="235" t="s">
        <v>8184</v>
      </c>
      <c r="G150" s="236" t="s">
        <v>673</v>
      </c>
      <c r="H150" s="237">
        <v>105</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758</v>
      </c>
    </row>
    <row r="151" s="1" customFormat="1" ht="16.5" customHeight="1">
      <c r="B151" s="39"/>
      <c r="C151" s="233" t="s">
        <v>621</v>
      </c>
      <c r="D151" s="233" t="s">
        <v>384</v>
      </c>
      <c r="E151" s="234" t="s">
        <v>8185</v>
      </c>
      <c r="F151" s="235" t="s">
        <v>8186</v>
      </c>
      <c r="G151" s="236" t="s">
        <v>673</v>
      </c>
      <c r="H151" s="237">
        <v>27</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768</v>
      </c>
    </row>
    <row r="152" s="1" customFormat="1" ht="16.5" customHeight="1">
      <c r="B152" s="39"/>
      <c r="C152" s="233" t="s">
        <v>625</v>
      </c>
      <c r="D152" s="233" t="s">
        <v>384</v>
      </c>
      <c r="E152" s="234" t="s">
        <v>8187</v>
      </c>
      <c r="F152" s="235" t="s">
        <v>8188</v>
      </c>
      <c r="G152" s="236" t="s">
        <v>673</v>
      </c>
      <c r="H152" s="237">
        <v>449</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779</v>
      </c>
    </row>
    <row r="153" s="1" customFormat="1">
      <c r="B153" s="39"/>
      <c r="C153" s="40"/>
      <c r="D153" s="246" t="s">
        <v>391</v>
      </c>
      <c r="E153" s="40"/>
      <c r="F153" s="247" t="s">
        <v>8189</v>
      </c>
      <c r="G153" s="40"/>
      <c r="H153" s="40"/>
      <c r="I153" s="151"/>
      <c r="J153" s="40"/>
      <c r="K153" s="40"/>
      <c r="L153" s="44"/>
      <c r="M153" s="248"/>
      <c r="N153" s="87"/>
      <c r="O153" s="87"/>
      <c r="P153" s="87"/>
      <c r="Q153" s="87"/>
      <c r="R153" s="87"/>
      <c r="S153" s="87"/>
      <c r="T153" s="88"/>
      <c r="AT153" s="17" t="s">
        <v>391</v>
      </c>
      <c r="AU153" s="17" t="s">
        <v>91</v>
      </c>
    </row>
    <row r="154" s="1" customFormat="1" ht="16.5" customHeight="1">
      <c r="B154" s="39"/>
      <c r="C154" s="233" t="s">
        <v>629</v>
      </c>
      <c r="D154" s="233" t="s">
        <v>384</v>
      </c>
      <c r="E154" s="234" t="s">
        <v>8190</v>
      </c>
      <c r="F154" s="235" t="s">
        <v>8191</v>
      </c>
      <c r="G154" s="236" t="s">
        <v>673</v>
      </c>
      <c r="H154" s="237">
        <v>45</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790</v>
      </c>
    </row>
    <row r="155" s="1" customFormat="1">
      <c r="B155" s="39"/>
      <c r="C155" s="40"/>
      <c r="D155" s="246" t="s">
        <v>391</v>
      </c>
      <c r="E155" s="40"/>
      <c r="F155" s="247" t="s">
        <v>8192</v>
      </c>
      <c r="G155" s="40"/>
      <c r="H155" s="40"/>
      <c r="I155" s="151"/>
      <c r="J155" s="40"/>
      <c r="K155" s="40"/>
      <c r="L155" s="44"/>
      <c r="M155" s="248"/>
      <c r="N155" s="87"/>
      <c r="O155" s="87"/>
      <c r="P155" s="87"/>
      <c r="Q155" s="87"/>
      <c r="R155" s="87"/>
      <c r="S155" s="87"/>
      <c r="T155" s="88"/>
      <c r="AT155" s="17" t="s">
        <v>391</v>
      </c>
      <c r="AU155" s="17" t="s">
        <v>91</v>
      </c>
    </row>
    <row r="156" s="1" customFormat="1" ht="24" customHeight="1">
      <c r="B156" s="39"/>
      <c r="C156" s="233" t="s">
        <v>633</v>
      </c>
      <c r="D156" s="233" t="s">
        <v>384</v>
      </c>
      <c r="E156" s="234" t="s">
        <v>8193</v>
      </c>
      <c r="F156" s="235" t="s">
        <v>8194</v>
      </c>
      <c r="G156" s="236" t="s">
        <v>673</v>
      </c>
      <c r="H156" s="237">
        <v>90</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798</v>
      </c>
    </row>
    <row r="157" s="1" customFormat="1" ht="24" customHeight="1">
      <c r="B157" s="39"/>
      <c r="C157" s="233" t="s">
        <v>637</v>
      </c>
      <c r="D157" s="233" t="s">
        <v>384</v>
      </c>
      <c r="E157" s="234" t="s">
        <v>8195</v>
      </c>
      <c r="F157" s="235" t="s">
        <v>8196</v>
      </c>
      <c r="G157" s="236" t="s">
        <v>673</v>
      </c>
      <c r="H157" s="237">
        <v>10</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807</v>
      </c>
    </row>
    <row r="158" s="1" customFormat="1" ht="16.5" customHeight="1">
      <c r="B158" s="39"/>
      <c r="C158" s="233" t="s">
        <v>641</v>
      </c>
      <c r="D158" s="233" t="s">
        <v>384</v>
      </c>
      <c r="E158" s="234" t="s">
        <v>8197</v>
      </c>
      <c r="F158" s="235" t="s">
        <v>8198</v>
      </c>
      <c r="G158" s="236" t="s">
        <v>673</v>
      </c>
      <c r="H158" s="237">
        <v>51</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819</v>
      </c>
    </row>
    <row r="159" s="1" customFormat="1" ht="16.5" customHeight="1">
      <c r="B159" s="39"/>
      <c r="C159" s="233" t="s">
        <v>647</v>
      </c>
      <c r="D159" s="233" t="s">
        <v>384</v>
      </c>
      <c r="E159" s="234" t="s">
        <v>8199</v>
      </c>
      <c r="F159" s="235" t="s">
        <v>8200</v>
      </c>
      <c r="G159" s="236" t="s">
        <v>673</v>
      </c>
      <c r="H159" s="237">
        <v>30</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828</v>
      </c>
    </row>
    <row r="160" s="1" customFormat="1" ht="16.5" customHeight="1">
      <c r="B160" s="39"/>
      <c r="C160" s="233" t="s">
        <v>653</v>
      </c>
      <c r="D160" s="233" t="s">
        <v>384</v>
      </c>
      <c r="E160" s="234" t="s">
        <v>8201</v>
      </c>
      <c r="F160" s="235" t="s">
        <v>8202</v>
      </c>
      <c r="G160" s="236" t="s">
        <v>1933</v>
      </c>
      <c r="H160" s="237">
        <v>16400</v>
      </c>
      <c r="I160" s="238"/>
      <c r="J160" s="239">
        <f>ROUND(I160*H160,2)</f>
        <v>0</v>
      </c>
      <c r="K160" s="235" t="s">
        <v>539</v>
      </c>
      <c r="L160" s="44"/>
      <c r="M160" s="240" t="s">
        <v>1</v>
      </c>
      <c r="N160" s="241" t="s">
        <v>48</v>
      </c>
      <c r="O160" s="87"/>
      <c r="P160" s="242">
        <f>O160*H160</f>
        <v>0</v>
      </c>
      <c r="Q160" s="242">
        <v>0</v>
      </c>
      <c r="R160" s="242">
        <f>Q160*H160</f>
        <v>0</v>
      </c>
      <c r="S160" s="242">
        <v>0</v>
      </c>
      <c r="T160" s="243">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564</v>
      </c>
    </row>
    <row r="161" s="1" customFormat="1" ht="16.5" customHeight="1">
      <c r="B161" s="39"/>
      <c r="C161" s="233" t="s">
        <v>659</v>
      </c>
      <c r="D161" s="233" t="s">
        <v>384</v>
      </c>
      <c r="E161" s="234" t="s">
        <v>8203</v>
      </c>
      <c r="F161" s="235" t="s">
        <v>8204</v>
      </c>
      <c r="G161" s="236" t="s">
        <v>1933</v>
      </c>
      <c r="H161" s="237">
        <v>5250</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847</v>
      </c>
    </row>
    <row r="162" s="1" customFormat="1" ht="16.5" customHeight="1">
      <c r="B162" s="39"/>
      <c r="C162" s="233" t="s">
        <v>664</v>
      </c>
      <c r="D162" s="233" t="s">
        <v>384</v>
      </c>
      <c r="E162" s="234" t="s">
        <v>8205</v>
      </c>
      <c r="F162" s="235" t="s">
        <v>8206</v>
      </c>
      <c r="G162" s="236" t="s">
        <v>1933</v>
      </c>
      <c r="H162" s="237">
        <v>500</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857</v>
      </c>
    </row>
    <row r="163" s="1" customFormat="1" ht="16.5" customHeight="1">
      <c r="B163" s="39"/>
      <c r="C163" s="233" t="s">
        <v>670</v>
      </c>
      <c r="D163" s="233" t="s">
        <v>384</v>
      </c>
      <c r="E163" s="234" t="s">
        <v>8207</v>
      </c>
      <c r="F163" s="235" t="s">
        <v>8208</v>
      </c>
      <c r="G163" s="236" t="s">
        <v>1933</v>
      </c>
      <c r="H163" s="237">
        <v>1170</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869</v>
      </c>
    </row>
    <row r="164" s="1" customFormat="1" ht="16.5" customHeight="1">
      <c r="B164" s="39"/>
      <c r="C164" s="233" t="s">
        <v>676</v>
      </c>
      <c r="D164" s="233" t="s">
        <v>384</v>
      </c>
      <c r="E164" s="234" t="s">
        <v>8209</v>
      </c>
      <c r="F164" s="235" t="s">
        <v>8210</v>
      </c>
      <c r="G164" s="236" t="s">
        <v>1933</v>
      </c>
      <c r="H164" s="237">
        <v>810</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877</v>
      </c>
    </row>
    <row r="165" s="1" customFormat="1" ht="16.5" customHeight="1">
      <c r="B165" s="39"/>
      <c r="C165" s="233" t="s">
        <v>685</v>
      </c>
      <c r="D165" s="233" t="s">
        <v>384</v>
      </c>
      <c r="E165" s="234" t="s">
        <v>8211</v>
      </c>
      <c r="F165" s="235" t="s">
        <v>8212</v>
      </c>
      <c r="G165" s="236" t="s">
        <v>1933</v>
      </c>
      <c r="H165" s="237">
        <v>6</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886</v>
      </c>
    </row>
    <row r="166" s="1" customFormat="1" ht="16.5" customHeight="1">
      <c r="B166" s="39"/>
      <c r="C166" s="233" t="s">
        <v>693</v>
      </c>
      <c r="D166" s="233" t="s">
        <v>384</v>
      </c>
      <c r="E166" s="234" t="s">
        <v>8213</v>
      </c>
      <c r="F166" s="235" t="s">
        <v>8214</v>
      </c>
      <c r="G166" s="236" t="s">
        <v>556</v>
      </c>
      <c r="H166" s="237">
        <v>15</v>
      </c>
      <c r="I166" s="238"/>
      <c r="J166" s="239">
        <f>ROUND(I166*H166,2)</f>
        <v>0</v>
      </c>
      <c r="K166" s="235" t="s">
        <v>539</v>
      </c>
      <c r="L166" s="44"/>
      <c r="M166" s="312" t="s">
        <v>1</v>
      </c>
      <c r="N166" s="313" t="s">
        <v>48</v>
      </c>
      <c r="O166" s="250"/>
      <c r="P166" s="314">
        <f>O166*H166</f>
        <v>0</v>
      </c>
      <c r="Q166" s="314">
        <v>0</v>
      </c>
      <c r="R166" s="314">
        <f>Q166*H166</f>
        <v>0</v>
      </c>
      <c r="S166" s="314">
        <v>0</v>
      </c>
      <c r="T166" s="315">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894</v>
      </c>
    </row>
    <row r="167" s="1" customFormat="1" ht="6.96" customHeight="1">
      <c r="B167" s="62"/>
      <c r="C167" s="63"/>
      <c r="D167" s="63"/>
      <c r="E167" s="63"/>
      <c r="F167" s="63"/>
      <c r="G167" s="63"/>
      <c r="H167" s="63"/>
      <c r="I167" s="184"/>
      <c r="J167" s="63"/>
      <c r="K167" s="63"/>
      <c r="L167" s="44"/>
    </row>
  </sheetData>
  <sheetProtection sheet="1" autoFilter="0" formatColumns="0" formatRows="0" objects="1" scenarios="1" spinCount="100000" saltValue="qD9ny4PKnZxZnstLhdZHTSrGl4GqRbmQRaN5o1wXrqI8YtRGVhfoGRfAAW2FWFTNF5uJMzVKk6VxAseKJYdebw==" hashValue="6rw7hA94t3oK8B3aBWH7TSCrMlOz5IJmWScJpoR8ae0pWsdP5aZaZCkeLX8lR7W5l23jQSb0p7H5KTlL4v6syw==" algorithmName="SHA-512" password="E785"/>
  <autoFilter ref="C124:K16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142</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7896</v>
      </c>
      <c r="F11" s="1"/>
      <c r="G11" s="1"/>
      <c r="H11" s="1"/>
      <c r="I11" s="151"/>
      <c r="L11" s="44"/>
    </row>
    <row r="12" s="1" customFormat="1" ht="12" customHeight="1">
      <c r="B12" s="44"/>
      <c r="D12" s="149" t="s">
        <v>7897</v>
      </c>
      <c r="I12" s="151"/>
      <c r="L12" s="44"/>
    </row>
    <row r="13" s="1" customFormat="1" ht="36.96" customHeight="1">
      <c r="B13" s="44"/>
      <c r="E13" s="152" t="s">
        <v>8215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7899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ROUND((SUM(BE125:BE160)),  2)</f>
        <v>0</v>
      </c>
      <c r="I37" s="165">
        <v>0.20999999999999999</v>
      </c>
      <c r="J37" s="164">
        <f>ROUND(((SUM(BE125:BE160))*I37),  2)</f>
        <v>0</v>
      </c>
      <c r="L37" s="44"/>
    </row>
    <row r="38" s="1" customFormat="1" ht="14.4" customHeight="1">
      <c r="B38" s="44"/>
      <c r="E38" s="149" t="s">
        <v>49</v>
      </c>
      <c r="F38" s="164">
        <f>ROUND((SUM(BF125:BF160)),  2)</f>
        <v>0</v>
      </c>
      <c r="I38" s="165">
        <v>0.14999999999999999</v>
      </c>
      <c r="J38" s="164">
        <f>ROUND(((SUM(BF125:BF160))*I38),  2)</f>
        <v>0</v>
      </c>
      <c r="L38" s="44"/>
    </row>
    <row r="39" hidden="1" s="1" customFormat="1" ht="14.4" customHeight="1">
      <c r="B39" s="44"/>
      <c r="E39" s="149" t="s">
        <v>50</v>
      </c>
      <c r="F39" s="164">
        <f>ROUND((SUM(BG125:BG160)),  2)</f>
        <v>0</v>
      </c>
      <c r="I39" s="165">
        <v>0.20999999999999999</v>
      </c>
      <c r="J39" s="164">
        <f>0</f>
        <v>0</v>
      </c>
      <c r="L39" s="44"/>
    </row>
    <row r="40" hidden="1" s="1" customFormat="1" ht="14.4" customHeight="1">
      <c r="B40" s="44"/>
      <c r="E40" s="149" t="s">
        <v>51</v>
      </c>
      <c r="F40" s="164">
        <f>ROUND((SUM(BH125:BH160)),  2)</f>
        <v>0</v>
      </c>
      <c r="I40" s="165">
        <v>0.14999999999999999</v>
      </c>
      <c r="J40" s="164">
        <f>0</f>
        <v>0</v>
      </c>
      <c r="L40" s="44"/>
    </row>
    <row r="41" hidden="1" s="1" customFormat="1" ht="14.4" customHeight="1">
      <c r="B41" s="44"/>
      <c r="E41" s="149" t="s">
        <v>52</v>
      </c>
      <c r="F41" s="164">
        <f>ROUND((SUM(BI125:BI160)),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7896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D - Kabeláž</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8216</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7896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D - Kabeláž</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8217</v>
      </c>
      <c r="F126" s="220" t="s">
        <v>141</v>
      </c>
      <c r="G126" s="218"/>
      <c r="H126" s="218"/>
      <c r="I126" s="221"/>
      <c r="J126" s="222">
        <f>BK126</f>
        <v>0</v>
      </c>
      <c r="K126" s="218"/>
      <c r="L126" s="223"/>
      <c r="M126" s="224"/>
      <c r="N126" s="225"/>
      <c r="O126" s="225"/>
      <c r="P126" s="226">
        <f>SUM(P127:P160)</f>
        <v>0</v>
      </c>
      <c r="Q126" s="225"/>
      <c r="R126" s="226">
        <f>SUM(R127:R160)</f>
        <v>0</v>
      </c>
      <c r="S126" s="225"/>
      <c r="T126" s="227">
        <f>SUM(T127:T160)</f>
        <v>0</v>
      </c>
      <c r="AR126" s="228" t="s">
        <v>91</v>
      </c>
      <c r="AT126" s="229" t="s">
        <v>82</v>
      </c>
      <c r="AU126" s="229" t="s">
        <v>83</v>
      </c>
      <c r="AY126" s="228" t="s">
        <v>381</v>
      </c>
      <c r="BK126" s="230">
        <f>SUM(BK127:BK160)</f>
        <v>0</v>
      </c>
    </row>
    <row r="127" s="1" customFormat="1" ht="16.5" customHeight="1">
      <c r="B127" s="39"/>
      <c r="C127" s="233" t="s">
        <v>91</v>
      </c>
      <c r="D127" s="233" t="s">
        <v>384</v>
      </c>
      <c r="E127" s="234" t="s">
        <v>8218</v>
      </c>
      <c r="F127" s="235" t="s">
        <v>8219</v>
      </c>
      <c r="G127" s="236" t="s">
        <v>673</v>
      </c>
      <c r="H127" s="237">
        <v>1599</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8220</v>
      </c>
      <c r="F128" s="235" t="s">
        <v>8221</v>
      </c>
      <c r="G128" s="236" t="s">
        <v>673</v>
      </c>
      <c r="H128" s="237">
        <v>1624</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8222</v>
      </c>
      <c r="F129" s="235" t="s">
        <v>8223</v>
      </c>
      <c r="G129" s="236" t="s">
        <v>673</v>
      </c>
      <c r="H129" s="237">
        <v>140</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8224</v>
      </c>
      <c r="F130" s="235" t="s">
        <v>8225</v>
      </c>
      <c r="G130" s="236" t="s">
        <v>673</v>
      </c>
      <c r="H130" s="237">
        <v>48</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8226</v>
      </c>
      <c r="F131" s="235" t="s">
        <v>8227</v>
      </c>
      <c r="G131" s="236" t="s">
        <v>673</v>
      </c>
      <c r="H131" s="237">
        <v>21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8228</v>
      </c>
      <c r="F132" s="235" t="s">
        <v>8229</v>
      </c>
      <c r="G132" s="236" t="s">
        <v>673</v>
      </c>
      <c r="H132" s="237">
        <v>34</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8230</v>
      </c>
      <c r="F133" s="235" t="s">
        <v>8231</v>
      </c>
      <c r="G133" s="236" t="s">
        <v>673</v>
      </c>
      <c r="H133" s="237">
        <v>19</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8232</v>
      </c>
      <c r="F134" s="235" t="s">
        <v>8233</v>
      </c>
      <c r="G134" s="236" t="s">
        <v>673</v>
      </c>
      <c r="H134" s="237">
        <v>4449</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8234</v>
      </c>
      <c r="F135" s="235" t="s">
        <v>8235</v>
      </c>
      <c r="G135" s="236" t="s">
        <v>673</v>
      </c>
      <c r="H135" s="237">
        <v>1093</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8236</v>
      </c>
      <c r="F136" s="235" t="s">
        <v>8237</v>
      </c>
      <c r="G136" s="236" t="s">
        <v>673</v>
      </c>
      <c r="H136" s="237">
        <v>1095</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8238</v>
      </c>
      <c r="F137" s="235" t="s">
        <v>8239</v>
      </c>
      <c r="G137" s="236" t="s">
        <v>673</v>
      </c>
      <c r="H137" s="237">
        <v>88</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8240</v>
      </c>
      <c r="F138" s="235" t="s">
        <v>8241</v>
      </c>
      <c r="G138" s="236" t="s">
        <v>673</v>
      </c>
      <c r="H138" s="237">
        <v>224</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8242</v>
      </c>
      <c r="F139" s="235" t="s">
        <v>8243</v>
      </c>
      <c r="G139" s="236" t="s">
        <v>673</v>
      </c>
      <c r="H139" s="237">
        <v>3869</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8244</v>
      </c>
      <c r="F140" s="235" t="s">
        <v>8245</v>
      </c>
      <c r="G140" s="236" t="s">
        <v>673</v>
      </c>
      <c r="H140" s="237">
        <v>1604</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8246</v>
      </c>
      <c r="F141" s="235" t="s">
        <v>8247</v>
      </c>
      <c r="G141" s="236" t="s">
        <v>673</v>
      </c>
      <c r="H141" s="237">
        <v>379</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8248</v>
      </c>
      <c r="F142" s="235" t="s">
        <v>8249</v>
      </c>
      <c r="G142" s="236" t="s">
        <v>673</v>
      </c>
      <c r="H142" s="237">
        <v>8036</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16.5" customHeight="1">
      <c r="B143" s="39"/>
      <c r="C143" s="233" t="s">
        <v>587</v>
      </c>
      <c r="D143" s="233" t="s">
        <v>384</v>
      </c>
      <c r="E143" s="234" t="s">
        <v>8250</v>
      </c>
      <c r="F143" s="235" t="s">
        <v>8251</v>
      </c>
      <c r="G143" s="236" t="s">
        <v>673</v>
      </c>
      <c r="H143" s="237">
        <v>245</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8252</v>
      </c>
      <c r="F144" s="235" t="s">
        <v>8253</v>
      </c>
      <c r="G144" s="236" t="s">
        <v>673</v>
      </c>
      <c r="H144" s="237">
        <v>466</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8254</v>
      </c>
      <c r="F145" s="235" t="s">
        <v>8255</v>
      </c>
      <c r="G145" s="236" t="s">
        <v>673</v>
      </c>
      <c r="H145" s="237">
        <v>771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16.5" customHeight="1">
      <c r="B146" s="39"/>
      <c r="C146" s="233" t="s">
        <v>602</v>
      </c>
      <c r="D146" s="233" t="s">
        <v>384</v>
      </c>
      <c r="E146" s="234" t="s">
        <v>8256</v>
      </c>
      <c r="F146" s="235" t="s">
        <v>8257</v>
      </c>
      <c r="G146" s="236" t="s">
        <v>673</v>
      </c>
      <c r="H146" s="237">
        <v>234</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16.5" customHeight="1">
      <c r="B147" s="39"/>
      <c r="C147" s="233" t="s">
        <v>7</v>
      </c>
      <c r="D147" s="233" t="s">
        <v>384</v>
      </c>
      <c r="E147" s="234" t="s">
        <v>8258</v>
      </c>
      <c r="F147" s="235" t="s">
        <v>8259</v>
      </c>
      <c r="G147" s="236" t="s">
        <v>673</v>
      </c>
      <c r="H147" s="237">
        <v>140</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721</v>
      </c>
    </row>
    <row r="148" s="1" customFormat="1" ht="16.5" customHeight="1">
      <c r="B148" s="39"/>
      <c r="C148" s="233" t="s">
        <v>609</v>
      </c>
      <c r="D148" s="233" t="s">
        <v>384</v>
      </c>
      <c r="E148" s="234" t="s">
        <v>8260</v>
      </c>
      <c r="F148" s="235" t="s">
        <v>8261</v>
      </c>
      <c r="G148" s="236" t="s">
        <v>673</v>
      </c>
      <c r="H148" s="237">
        <v>380</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739</v>
      </c>
    </row>
    <row r="149" s="1" customFormat="1" ht="16.5" customHeight="1">
      <c r="B149" s="39"/>
      <c r="C149" s="233" t="s">
        <v>613</v>
      </c>
      <c r="D149" s="233" t="s">
        <v>384</v>
      </c>
      <c r="E149" s="234" t="s">
        <v>8262</v>
      </c>
      <c r="F149" s="235" t="s">
        <v>8263</v>
      </c>
      <c r="G149" s="236" t="s">
        <v>673</v>
      </c>
      <c r="H149" s="237">
        <v>3774</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748</v>
      </c>
    </row>
    <row r="150" s="1" customFormat="1" ht="16.5" customHeight="1">
      <c r="B150" s="39"/>
      <c r="C150" s="233" t="s">
        <v>617</v>
      </c>
      <c r="D150" s="233" t="s">
        <v>384</v>
      </c>
      <c r="E150" s="234" t="s">
        <v>8264</v>
      </c>
      <c r="F150" s="235" t="s">
        <v>8265</v>
      </c>
      <c r="G150" s="236" t="s">
        <v>673</v>
      </c>
      <c r="H150" s="237">
        <v>9745</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758</v>
      </c>
    </row>
    <row r="151" s="1" customFormat="1" ht="16.5" customHeight="1">
      <c r="B151" s="39"/>
      <c r="C151" s="233" t="s">
        <v>621</v>
      </c>
      <c r="D151" s="233" t="s">
        <v>384</v>
      </c>
      <c r="E151" s="234" t="s">
        <v>8266</v>
      </c>
      <c r="F151" s="235" t="s">
        <v>8267</v>
      </c>
      <c r="G151" s="236" t="s">
        <v>673</v>
      </c>
      <c r="H151" s="237">
        <v>3430</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768</v>
      </c>
    </row>
    <row r="152" s="1" customFormat="1" ht="16.5" customHeight="1">
      <c r="B152" s="39"/>
      <c r="C152" s="233" t="s">
        <v>625</v>
      </c>
      <c r="D152" s="233" t="s">
        <v>384</v>
      </c>
      <c r="E152" s="234" t="s">
        <v>8268</v>
      </c>
      <c r="F152" s="235" t="s">
        <v>8269</v>
      </c>
      <c r="G152" s="236" t="s">
        <v>673</v>
      </c>
      <c r="H152" s="237">
        <v>20114</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779</v>
      </c>
    </row>
    <row r="153" s="1" customFormat="1" ht="16.5" customHeight="1">
      <c r="B153" s="39"/>
      <c r="C153" s="233" t="s">
        <v>629</v>
      </c>
      <c r="D153" s="233" t="s">
        <v>384</v>
      </c>
      <c r="E153" s="234" t="s">
        <v>8270</v>
      </c>
      <c r="F153" s="235" t="s">
        <v>8271</v>
      </c>
      <c r="G153" s="236" t="s">
        <v>673</v>
      </c>
      <c r="H153" s="237">
        <v>1872</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790</v>
      </c>
    </row>
    <row r="154" s="1" customFormat="1" ht="16.5" customHeight="1">
      <c r="B154" s="39"/>
      <c r="C154" s="233" t="s">
        <v>633</v>
      </c>
      <c r="D154" s="233" t="s">
        <v>384</v>
      </c>
      <c r="E154" s="234" t="s">
        <v>8272</v>
      </c>
      <c r="F154" s="235" t="s">
        <v>8273</v>
      </c>
      <c r="G154" s="236" t="s">
        <v>673</v>
      </c>
      <c r="H154" s="237">
        <v>32</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798</v>
      </c>
    </row>
    <row r="155" s="1" customFormat="1" ht="16.5" customHeight="1">
      <c r="B155" s="39"/>
      <c r="C155" s="233" t="s">
        <v>637</v>
      </c>
      <c r="D155" s="233" t="s">
        <v>384</v>
      </c>
      <c r="E155" s="234" t="s">
        <v>8274</v>
      </c>
      <c r="F155" s="235" t="s">
        <v>8275</v>
      </c>
      <c r="G155" s="236" t="s">
        <v>673</v>
      </c>
      <c r="H155" s="237">
        <v>322</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807</v>
      </c>
    </row>
    <row r="156" s="1" customFormat="1" ht="16.5" customHeight="1">
      <c r="B156" s="39"/>
      <c r="C156" s="233" t="s">
        <v>641</v>
      </c>
      <c r="D156" s="233" t="s">
        <v>384</v>
      </c>
      <c r="E156" s="234" t="s">
        <v>8276</v>
      </c>
      <c r="F156" s="235" t="s">
        <v>8277</v>
      </c>
      <c r="G156" s="236" t="s">
        <v>673</v>
      </c>
      <c r="H156" s="237">
        <v>115</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819</v>
      </c>
    </row>
    <row r="157" s="1" customFormat="1" ht="16.5" customHeight="1">
      <c r="B157" s="39"/>
      <c r="C157" s="233" t="s">
        <v>647</v>
      </c>
      <c r="D157" s="233" t="s">
        <v>384</v>
      </c>
      <c r="E157" s="234" t="s">
        <v>8278</v>
      </c>
      <c r="F157" s="235" t="s">
        <v>8279</v>
      </c>
      <c r="G157" s="236" t="s">
        <v>673</v>
      </c>
      <c r="H157" s="237">
        <v>485</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828</v>
      </c>
    </row>
    <row r="158" s="1" customFormat="1" ht="16.5" customHeight="1">
      <c r="B158" s="39"/>
      <c r="C158" s="233" t="s">
        <v>653</v>
      </c>
      <c r="D158" s="233" t="s">
        <v>384</v>
      </c>
      <c r="E158" s="234" t="s">
        <v>8280</v>
      </c>
      <c r="F158" s="235" t="s">
        <v>8281</v>
      </c>
      <c r="G158" s="236" t="s">
        <v>673</v>
      </c>
      <c r="H158" s="237">
        <v>979</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564</v>
      </c>
    </row>
    <row r="159" s="1" customFormat="1" ht="16.5" customHeight="1">
      <c r="B159" s="39"/>
      <c r="C159" s="233" t="s">
        <v>659</v>
      </c>
      <c r="D159" s="233" t="s">
        <v>384</v>
      </c>
      <c r="E159" s="234" t="s">
        <v>8282</v>
      </c>
      <c r="F159" s="235" t="s">
        <v>8283</v>
      </c>
      <c r="G159" s="236" t="s">
        <v>673</v>
      </c>
      <c r="H159" s="237">
        <v>356</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847</v>
      </c>
    </row>
    <row r="160" s="1" customFormat="1" ht="16.5" customHeight="1">
      <c r="B160" s="39"/>
      <c r="C160" s="233" t="s">
        <v>664</v>
      </c>
      <c r="D160" s="233" t="s">
        <v>384</v>
      </c>
      <c r="E160" s="234" t="s">
        <v>8284</v>
      </c>
      <c r="F160" s="235" t="s">
        <v>8285</v>
      </c>
      <c r="G160" s="236" t="s">
        <v>673</v>
      </c>
      <c r="H160" s="237">
        <v>1092</v>
      </c>
      <c r="I160" s="238"/>
      <c r="J160" s="239">
        <f>ROUND(I160*H160,2)</f>
        <v>0</v>
      </c>
      <c r="K160" s="235" t="s">
        <v>539</v>
      </c>
      <c r="L160" s="44"/>
      <c r="M160" s="312" t="s">
        <v>1</v>
      </c>
      <c r="N160" s="313" t="s">
        <v>48</v>
      </c>
      <c r="O160" s="250"/>
      <c r="P160" s="314">
        <f>O160*H160</f>
        <v>0</v>
      </c>
      <c r="Q160" s="314">
        <v>0</v>
      </c>
      <c r="R160" s="314">
        <f>Q160*H160</f>
        <v>0</v>
      </c>
      <c r="S160" s="314">
        <v>0</v>
      </c>
      <c r="T160" s="315">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857</v>
      </c>
    </row>
    <row r="161" s="1" customFormat="1" ht="6.96" customHeight="1">
      <c r="B161" s="62"/>
      <c r="C161" s="63"/>
      <c r="D161" s="63"/>
      <c r="E161" s="63"/>
      <c r="F161" s="63"/>
      <c r="G161" s="63"/>
      <c r="H161" s="63"/>
      <c r="I161" s="184"/>
      <c r="J161" s="63"/>
      <c r="K161" s="63"/>
      <c r="L161" s="44"/>
    </row>
  </sheetData>
  <sheetProtection sheet="1" autoFilter="0" formatColumns="0" formatRows="0" objects="1" scenarios="1" spinCount="100000" saltValue="3TXMvd6c6RfmClbHQrfMM696Igrx58xMtF1Fs0eDmq+XvEwonQTrDN7RrCORWjj3aDPO3rcfHw8YNQXSLcrGKg==" hashValue="heuPdtq90q9TI1aYpN/40d3b9nobzAR28EDS8NA88U1n5QW/29CaCxH5od+Ev82OarllpTC8f6IwihZLhRGm/w==" algorithmName="SHA-512" password="E785"/>
  <autoFilter ref="C124:K16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145</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7896</v>
      </c>
      <c r="F11" s="1"/>
      <c r="G11" s="1"/>
      <c r="H11" s="1"/>
      <c r="I11" s="151"/>
      <c r="L11" s="44"/>
    </row>
    <row r="12" s="1" customFormat="1" ht="12" customHeight="1">
      <c r="B12" s="44"/>
      <c r="D12" s="149" t="s">
        <v>7897</v>
      </c>
      <c r="I12" s="151"/>
      <c r="L12" s="44"/>
    </row>
    <row r="13" s="1" customFormat="1" ht="36.96" customHeight="1">
      <c r="B13" s="44"/>
      <c r="E13" s="152" t="s">
        <v>8286</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7899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ROUND((SUM(BE125:BE139)),  2)</f>
        <v>0</v>
      </c>
      <c r="I37" s="165">
        <v>0.20999999999999999</v>
      </c>
      <c r="J37" s="164">
        <f>ROUND(((SUM(BE125:BE139))*I37),  2)</f>
        <v>0</v>
      </c>
      <c r="L37" s="44"/>
    </row>
    <row r="38" s="1" customFormat="1" ht="14.4" customHeight="1">
      <c r="B38" s="44"/>
      <c r="E38" s="149" t="s">
        <v>49</v>
      </c>
      <c r="F38" s="164">
        <f>ROUND((SUM(BF125:BF139)),  2)</f>
        <v>0</v>
      </c>
      <c r="I38" s="165">
        <v>0.14999999999999999</v>
      </c>
      <c r="J38" s="164">
        <f>ROUND(((SUM(BF125:BF139))*I38),  2)</f>
        <v>0</v>
      </c>
      <c r="L38" s="44"/>
    </row>
    <row r="39" hidden="1" s="1" customFormat="1" ht="14.4" customHeight="1">
      <c r="B39" s="44"/>
      <c r="E39" s="149" t="s">
        <v>50</v>
      </c>
      <c r="F39" s="164">
        <f>ROUND((SUM(BG125:BG139)),  2)</f>
        <v>0</v>
      </c>
      <c r="I39" s="165">
        <v>0.20999999999999999</v>
      </c>
      <c r="J39" s="164">
        <f>0</f>
        <v>0</v>
      </c>
      <c r="L39" s="44"/>
    </row>
    <row r="40" hidden="1" s="1" customFormat="1" ht="14.4" customHeight="1">
      <c r="B40" s="44"/>
      <c r="E40" s="149" t="s">
        <v>51</v>
      </c>
      <c r="F40" s="164">
        <f>ROUND((SUM(BH125:BH139)),  2)</f>
        <v>0</v>
      </c>
      <c r="I40" s="165">
        <v>0.14999999999999999</v>
      </c>
      <c r="J40" s="164">
        <f>0</f>
        <v>0</v>
      </c>
      <c r="L40" s="44"/>
    </row>
    <row r="41" hidden="1" s="1" customFormat="1" ht="14.4" customHeight="1">
      <c r="B41" s="44"/>
      <c r="E41" s="149" t="s">
        <v>52</v>
      </c>
      <c r="F41" s="164">
        <f>ROUND((SUM(BI125:BI139)),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7896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E - Rozvaděče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8287</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7896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E - Rozvaděče</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8288</v>
      </c>
      <c r="F126" s="220" t="s">
        <v>144</v>
      </c>
      <c r="G126" s="218"/>
      <c r="H126" s="218"/>
      <c r="I126" s="221"/>
      <c r="J126" s="222">
        <f>BK126</f>
        <v>0</v>
      </c>
      <c r="K126" s="218"/>
      <c r="L126" s="223"/>
      <c r="M126" s="224"/>
      <c r="N126" s="225"/>
      <c r="O126" s="225"/>
      <c r="P126" s="226">
        <f>SUM(P127:P139)</f>
        <v>0</v>
      </c>
      <c r="Q126" s="225"/>
      <c r="R126" s="226">
        <f>SUM(R127:R139)</f>
        <v>0</v>
      </c>
      <c r="S126" s="225"/>
      <c r="T126" s="227">
        <f>SUM(T127:T139)</f>
        <v>0</v>
      </c>
      <c r="AR126" s="228" t="s">
        <v>91</v>
      </c>
      <c r="AT126" s="229" t="s">
        <v>82</v>
      </c>
      <c r="AU126" s="229" t="s">
        <v>83</v>
      </c>
      <c r="AY126" s="228" t="s">
        <v>381</v>
      </c>
      <c r="BK126" s="230">
        <f>SUM(BK127:BK139)</f>
        <v>0</v>
      </c>
    </row>
    <row r="127" s="1" customFormat="1" ht="16.5" customHeight="1">
      <c r="B127" s="39"/>
      <c r="C127" s="233" t="s">
        <v>91</v>
      </c>
      <c r="D127" s="233" t="s">
        <v>384</v>
      </c>
      <c r="E127" s="234" t="s">
        <v>8289</v>
      </c>
      <c r="F127" s="235" t="s">
        <v>8290</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8291</v>
      </c>
      <c r="F128" s="235" t="s">
        <v>8292</v>
      </c>
      <c r="G128" s="236" t="s">
        <v>1933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8293</v>
      </c>
      <c r="F129" s="235" t="s">
        <v>8294</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8295</v>
      </c>
      <c r="F130" s="235" t="s">
        <v>8296</v>
      </c>
      <c r="G130" s="236" t="s">
        <v>1933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8297</v>
      </c>
      <c r="F131" s="235" t="s">
        <v>8298</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8299</v>
      </c>
      <c r="F132" s="235" t="s">
        <v>8300</v>
      </c>
      <c r="G132" s="236" t="s">
        <v>1933</v>
      </c>
      <c r="H132" s="237">
        <v>1</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8301</v>
      </c>
      <c r="F133" s="235" t="s">
        <v>8302</v>
      </c>
      <c r="G133" s="236" t="s">
        <v>1933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8303</v>
      </c>
      <c r="F134" s="235" t="s">
        <v>8304</v>
      </c>
      <c r="G134" s="236" t="s">
        <v>1933</v>
      </c>
      <c r="H134" s="237">
        <v>1</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8305</v>
      </c>
      <c r="F135" s="235" t="s">
        <v>8306</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8307</v>
      </c>
      <c r="F136" s="235" t="s">
        <v>8308</v>
      </c>
      <c r="G136" s="236" t="s">
        <v>1933</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8309</v>
      </c>
      <c r="F137" s="235" t="s">
        <v>8310</v>
      </c>
      <c r="G137" s="236" t="s">
        <v>1933</v>
      </c>
      <c r="H137" s="237">
        <v>1</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8311</v>
      </c>
      <c r="F138" s="235" t="s">
        <v>8312</v>
      </c>
      <c r="G138" s="236" t="s">
        <v>1933</v>
      </c>
      <c r="H138" s="237">
        <v>1</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8313</v>
      </c>
      <c r="F139" s="235" t="s">
        <v>8314</v>
      </c>
      <c r="G139" s="236" t="s">
        <v>1933</v>
      </c>
      <c r="H139" s="237">
        <v>1</v>
      </c>
      <c r="I139" s="238"/>
      <c r="J139" s="239">
        <f>ROUND(I139*H139,2)</f>
        <v>0</v>
      </c>
      <c r="K139" s="235" t="s">
        <v>539</v>
      </c>
      <c r="L139" s="44"/>
      <c r="M139" s="312" t="s">
        <v>1</v>
      </c>
      <c r="N139" s="313" t="s">
        <v>48</v>
      </c>
      <c r="O139" s="250"/>
      <c r="P139" s="314">
        <f>O139*H139</f>
        <v>0</v>
      </c>
      <c r="Q139" s="314">
        <v>0</v>
      </c>
      <c r="R139" s="314">
        <f>Q139*H139</f>
        <v>0</v>
      </c>
      <c r="S139" s="314">
        <v>0</v>
      </c>
      <c r="T139" s="315">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6.96" customHeight="1">
      <c r="B140" s="62"/>
      <c r="C140" s="63"/>
      <c r="D140" s="63"/>
      <c r="E140" s="63"/>
      <c r="F140" s="63"/>
      <c r="G140" s="63"/>
      <c r="H140" s="63"/>
      <c r="I140" s="184"/>
      <c r="J140" s="63"/>
      <c r="K140" s="63"/>
      <c r="L140" s="44"/>
    </row>
  </sheetData>
  <sheetProtection sheet="1" autoFilter="0" formatColumns="0" formatRows="0" objects="1" scenarios="1" spinCount="100000" saltValue="Vzw1zx2FGpRnv+2XUAGrBF6zJlMoCp7mVTORFIHlNsgy4MvxTtbjDRJqDRvskAUbdugRuyDatiDruDzyJxpbSg==" hashValue="7cIm2OEwFpaF+YX4+B4GyGqQP1L8XCNPFuozQ1Nq5P4kdcXlGdnl/5vN8LFyNRkuSe6vmze5GWc5NL3+Q6UnCA==" algorithmName="SHA-512" password="E785"/>
  <autoFilter ref="C124:K139"/>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148</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7896</v>
      </c>
      <c r="F11" s="1"/>
      <c r="G11" s="1"/>
      <c r="H11" s="1"/>
      <c r="I11" s="151"/>
      <c r="L11" s="44"/>
    </row>
    <row r="12" s="1" customFormat="1" ht="12" customHeight="1">
      <c r="B12" s="44"/>
      <c r="D12" s="149" t="s">
        <v>7897</v>
      </c>
      <c r="I12" s="151"/>
      <c r="L12" s="44"/>
    </row>
    <row r="13" s="1" customFormat="1" ht="36.96" customHeight="1">
      <c r="B13" s="44"/>
      <c r="E13" s="152" t="s">
        <v>8315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7899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ROUND((SUM(BE125:BE138)),  2)</f>
        <v>0</v>
      </c>
      <c r="I37" s="165">
        <v>0.20999999999999999</v>
      </c>
      <c r="J37" s="164">
        <f>ROUND(((SUM(BE125:BE138))*I37),  2)</f>
        <v>0</v>
      </c>
      <c r="L37" s="44"/>
    </row>
    <row r="38" s="1" customFormat="1" ht="14.4" customHeight="1">
      <c r="B38" s="44"/>
      <c r="E38" s="149" t="s">
        <v>49</v>
      </c>
      <c r="F38" s="164">
        <f>ROUND((SUM(BF125:BF138)),  2)</f>
        <v>0</v>
      </c>
      <c r="I38" s="165">
        <v>0.14999999999999999</v>
      </c>
      <c r="J38" s="164">
        <f>ROUND(((SUM(BF125:BF138))*I38),  2)</f>
        <v>0</v>
      </c>
      <c r="L38" s="44"/>
    </row>
    <row r="39" hidden="1" s="1" customFormat="1" ht="14.4" customHeight="1">
      <c r="B39" s="44"/>
      <c r="E39" s="149" t="s">
        <v>50</v>
      </c>
      <c r="F39" s="164">
        <f>ROUND((SUM(BG125:BG138)),  2)</f>
        <v>0</v>
      </c>
      <c r="I39" s="165">
        <v>0.20999999999999999</v>
      </c>
      <c r="J39" s="164">
        <f>0</f>
        <v>0</v>
      </c>
      <c r="L39" s="44"/>
    </row>
    <row r="40" hidden="1" s="1" customFormat="1" ht="14.4" customHeight="1">
      <c r="B40" s="44"/>
      <c r="E40" s="149" t="s">
        <v>51</v>
      </c>
      <c r="F40" s="164">
        <f>ROUND((SUM(BH125:BH138)),  2)</f>
        <v>0</v>
      </c>
      <c r="I40" s="165">
        <v>0.14999999999999999</v>
      </c>
      <c r="J40" s="164">
        <f>0</f>
        <v>0</v>
      </c>
      <c r="L40" s="44"/>
    </row>
    <row r="41" hidden="1" s="1" customFormat="1" ht="14.4" customHeight="1">
      <c r="B41" s="44"/>
      <c r="E41" s="149" t="s">
        <v>52</v>
      </c>
      <c r="F41" s="164">
        <f>ROUND((SUM(BI125:BI138)),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7896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F - Ostatní</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8316</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7896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F - Ostatní</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8317</v>
      </c>
      <c r="F126" s="220" t="s">
        <v>147</v>
      </c>
      <c r="G126" s="218"/>
      <c r="H126" s="218"/>
      <c r="I126" s="221"/>
      <c r="J126" s="222">
        <f>BK126</f>
        <v>0</v>
      </c>
      <c r="K126" s="218"/>
      <c r="L126" s="223"/>
      <c r="M126" s="224"/>
      <c r="N126" s="225"/>
      <c r="O126" s="225"/>
      <c r="P126" s="226">
        <f>SUM(P127:P138)</f>
        <v>0</v>
      </c>
      <c r="Q126" s="225"/>
      <c r="R126" s="226">
        <f>SUM(R127:R138)</f>
        <v>0</v>
      </c>
      <c r="S126" s="225"/>
      <c r="T126" s="227">
        <f>SUM(T127:T138)</f>
        <v>0</v>
      </c>
      <c r="AR126" s="228" t="s">
        <v>91</v>
      </c>
      <c r="AT126" s="229" t="s">
        <v>82</v>
      </c>
      <c r="AU126" s="229" t="s">
        <v>83</v>
      </c>
      <c r="AY126" s="228" t="s">
        <v>381</v>
      </c>
      <c r="BK126" s="230">
        <f>SUM(BK127:BK138)</f>
        <v>0</v>
      </c>
    </row>
    <row r="127" s="1" customFormat="1" ht="36" customHeight="1">
      <c r="B127" s="39"/>
      <c r="C127" s="233" t="s">
        <v>91</v>
      </c>
      <c r="D127" s="233" t="s">
        <v>384</v>
      </c>
      <c r="E127" s="234" t="s">
        <v>8318</v>
      </c>
      <c r="F127" s="235" t="s">
        <v>8319</v>
      </c>
      <c r="G127" s="236" t="s">
        <v>1933</v>
      </c>
      <c r="H127" s="237">
        <v>9</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8320</v>
      </c>
      <c r="F128" s="235" t="s">
        <v>8321</v>
      </c>
      <c r="G128" s="236" t="s">
        <v>1933</v>
      </c>
      <c r="H128" s="237">
        <v>9</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24" customHeight="1">
      <c r="B129" s="39"/>
      <c r="C129" s="233" t="s">
        <v>133</v>
      </c>
      <c r="D129" s="233" t="s">
        <v>384</v>
      </c>
      <c r="E129" s="234" t="s">
        <v>8322</v>
      </c>
      <c r="F129" s="235" t="s">
        <v>8323</v>
      </c>
      <c r="G129" s="236" t="s">
        <v>1933</v>
      </c>
      <c r="H129" s="237">
        <v>6</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8324</v>
      </c>
      <c r="F130" s="235" t="s">
        <v>8325</v>
      </c>
      <c r="G130" s="236" t="s">
        <v>1933</v>
      </c>
      <c r="H130" s="237">
        <v>8</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8326</v>
      </c>
      <c r="F131" s="235" t="s">
        <v>8327</v>
      </c>
      <c r="G131" s="236" t="s">
        <v>1933</v>
      </c>
      <c r="H131" s="237">
        <v>6</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8328</v>
      </c>
      <c r="F132" s="235" t="s">
        <v>8329</v>
      </c>
      <c r="G132" s="236" t="s">
        <v>1933</v>
      </c>
      <c r="H132" s="237">
        <v>6</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8330</v>
      </c>
      <c r="F133" s="235" t="s">
        <v>8331</v>
      </c>
      <c r="G133" s="236" t="s">
        <v>1933</v>
      </c>
      <c r="H133" s="237">
        <v>8</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24" customHeight="1">
      <c r="B134" s="39"/>
      <c r="C134" s="233" t="s">
        <v>423</v>
      </c>
      <c r="D134" s="233" t="s">
        <v>384</v>
      </c>
      <c r="E134" s="234" t="s">
        <v>8332</v>
      </c>
      <c r="F134" s="235" t="s">
        <v>8333</v>
      </c>
      <c r="G134" s="236" t="s">
        <v>1933</v>
      </c>
      <c r="H134" s="237">
        <v>6</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36" customHeight="1">
      <c r="B135" s="39"/>
      <c r="C135" s="233" t="s">
        <v>430</v>
      </c>
      <c r="D135" s="233" t="s">
        <v>384</v>
      </c>
      <c r="E135" s="234" t="s">
        <v>8334</v>
      </c>
      <c r="F135" s="235" t="s">
        <v>8335</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c r="B136" s="39"/>
      <c r="C136" s="40"/>
      <c r="D136" s="246" t="s">
        <v>391</v>
      </c>
      <c r="E136" s="40"/>
      <c r="F136" s="247" t="s">
        <v>8336</v>
      </c>
      <c r="G136" s="40"/>
      <c r="H136" s="40"/>
      <c r="I136" s="151"/>
      <c r="J136" s="40"/>
      <c r="K136" s="40"/>
      <c r="L136" s="44"/>
      <c r="M136" s="248"/>
      <c r="N136" s="87"/>
      <c r="O136" s="87"/>
      <c r="P136" s="87"/>
      <c r="Q136" s="87"/>
      <c r="R136" s="87"/>
      <c r="S136" s="87"/>
      <c r="T136" s="88"/>
      <c r="AT136" s="17" t="s">
        <v>391</v>
      </c>
      <c r="AU136" s="17" t="s">
        <v>91</v>
      </c>
    </row>
    <row r="137" s="1" customFormat="1" ht="24" customHeight="1">
      <c r="B137" s="39"/>
      <c r="C137" s="233" t="s">
        <v>434</v>
      </c>
      <c r="D137" s="233" t="s">
        <v>384</v>
      </c>
      <c r="E137" s="234" t="s">
        <v>8337</v>
      </c>
      <c r="F137" s="235" t="s">
        <v>8338</v>
      </c>
      <c r="G137" s="236" t="s">
        <v>1933</v>
      </c>
      <c r="H137" s="237">
        <v>13</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602</v>
      </c>
    </row>
    <row r="138" s="1" customFormat="1" ht="16.5" customHeight="1">
      <c r="B138" s="39"/>
      <c r="C138" s="233" t="s">
        <v>439</v>
      </c>
      <c r="D138" s="233" t="s">
        <v>384</v>
      </c>
      <c r="E138" s="234" t="s">
        <v>8339</v>
      </c>
      <c r="F138" s="235" t="s">
        <v>8340</v>
      </c>
      <c r="G138" s="236" t="s">
        <v>1933</v>
      </c>
      <c r="H138" s="237">
        <v>1</v>
      </c>
      <c r="I138" s="238"/>
      <c r="J138" s="239">
        <f>ROUND(I138*H138,2)</f>
        <v>0</v>
      </c>
      <c r="K138" s="235" t="s">
        <v>539</v>
      </c>
      <c r="L138" s="44"/>
      <c r="M138" s="312" t="s">
        <v>1</v>
      </c>
      <c r="N138" s="313" t="s">
        <v>48</v>
      </c>
      <c r="O138" s="250"/>
      <c r="P138" s="314">
        <f>O138*H138</f>
        <v>0</v>
      </c>
      <c r="Q138" s="314">
        <v>0</v>
      </c>
      <c r="R138" s="314">
        <f>Q138*H138</f>
        <v>0</v>
      </c>
      <c r="S138" s="314">
        <v>0</v>
      </c>
      <c r="T138" s="315">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609</v>
      </c>
    </row>
    <row r="139" s="1" customFormat="1" ht="6.96" customHeight="1">
      <c r="B139" s="62"/>
      <c r="C139" s="63"/>
      <c r="D139" s="63"/>
      <c r="E139" s="63"/>
      <c r="F139" s="63"/>
      <c r="G139" s="63"/>
      <c r="H139" s="63"/>
      <c r="I139" s="184"/>
      <c r="J139" s="63"/>
      <c r="K139" s="63"/>
      <c r="L139" s="44"/>
    </row>
  </sheetData>
  <sheetProtection sheet="1" autoFilter="0" formatColumns="0" formatRows="0" objects="1" scenarios="1" spinCount="100000" saltValue="JSdnJYSWh61Ox8mxX5btxGtbesaP0i/qN8Dg1Ia/2CsaUAdtZtHqtRthylsWhcGVIn1o0rsWjOQsimdRqAkMfg==" hashValue="fFrN6+eKC8dUC+9MJUG0ybyOef1M+HxqziC5YSePtM+aSQ32TBelo39AOcY4tB41lWI6vj3RJUkYaZ4jNeFP0g==" algorithmName="SHA-512" password="E785"/>
  <autoFilter ref="C124:K13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151</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7896</v>
      </c>
      <c r="F11" s="1"/>
      <c r="G11" s="1"/>
      <c r="H11" s="1"/>
      <c r="I11" s="151"/>
      <c r="L11" s="44"/>
    </row>
    <row r="12" s="1" customFormat="1" ht="12" customHeight="1">
      <c r="B12" s="44"/>
      <c r="D12" s="149" t="s">
        <v>7897</v>
      </c>
      <c r="I12" s="151"/>
      <c r="L12" s="44"/>
    </row>
    <row r="13" s="1" customFormat="1" ht="36.96" customHeight="1">
      <c r="B13" s="44"/>
      <c r="E13" s="152" t="s">
        <v>8341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7899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ROUND((SUM(BE125:BE172)),  2)</f>
        <v>0</v>
      </c>
      <c r="I37" s="165">
        <v>0.20999999999999999</v>
      </c>
      <c r="J37" s="164">
        <f>ROUND(((SUM(BE125:BE172))*I37),  2)</f>
        <v>0</v>
      </c>
      <c r="L37" s="44"/>
    </row>
    <row r="38" s="1" customFormat="1" ht="14.4" customHeight="1">
      <c r="B38" s="44"/>
      <c r="E38" s="149" t="s">
        <v>49</v>
      </c>
      <c r="F38" s="164">
        <f>ROUND((SUM(BF125:BF172)),  2)</f>
        <v>0</v>
      </c>
      <c r="I38" s="165">
        <v>0.14999999999999999</v>
      </c>
      <c r="J38" s="164">
        <f>ROUND(((SUM(BF125:BF172))*I38),  2)</f>
        <v>0</v>
      </c>
      <c r="L38" s="44"/>
    </row>
    <row r="39" hidden="1" s="1" customFormat="1" ht="14.4" customHeight="1">
      <c r="B39" s="44"/>
      <c r="E39" s="149" t="s">
        <v>50</v>
      </c>
      <c r="F39" s="164">
        <f>ROUND((SUM(BG125:BG172)),  2)</f>
        <v>0</v>
      </c>
      <c r="I39" s="165">
        <v>0.20999999999999999</v>
      </c>
      <c r="J39" s="164">
        <f>0</f>
        <v>0</v>
      </c>
      <c r="L39" s="44"/>
    </row>
    <row r="40" hidden="1" s="1" customFormat="1" ht="14.4" customHeight="1">
      <c r="B40" s="44"/>
      <c r="E40" s="149" t="s">
        <v>51</v>
      </c>
      <c r="F40" s="164">
        <f>ROUND((SUM(BH125:BH172)),  2)</f>
        <v>0</v>
      </c>
      <c r="I40" s="165">
        <v>0.14999999999999999</v>
      </c>
      <c r="J40" s="164">
        <f>0</f>
        <v>0</v>
      </c>
      <c r="L40" s="44"/>
    </row>
    <row r="41" hidden="1" s="1" customFormat="1" ht="14.4" customHeight="1">
      <c r="B41" s="44"/>
      <c r="E41" s="149" t="s">
        <v>52</v>
      </c>
      <c r="F41" s="164">
        <f>ROUND((SUM(BI125:BI172)),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7896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G - Hromosvody a uzemnění</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8342</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7896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G - Hromosvody a uzemnění</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8343</v>
      </c>
      <c r="F126" s="220" t="s">
        <v>8344</v>
      </c>
      <c r="G126" s="218"/>
      <c r="H126" s="218"/>
      <c r="I126" s="221"/>
      <c r="J126" s="222">
        <f>BK126</f>
        <v>0</v>
      </c>
      <c r="K126" s="218"/>
      <c r="L126" s="223"/>
      <c r="M126" s="224"/>
      <c r="N126" s="225"/>
      <c r="O126" s="225"/>
      <c r="P126" s="226">
        <f>SUM(P127:P172)</f>
        <v>0</v>
      </c>
      <c r="Q126" s="225"/>
      <c r="R126" s="226">
        <f>SUM(R127:R172)</f>
        <v>0</v>
      </c>
      <c r="S126" s="225"/>
      <c r="T126" s="227">
        <f>SUM(T127:T172)</f>
        <v>0</v>
      </c>
      <c r="AR126" s="228" t="s">
        <v>91</v>
      </c>
      <c r="AT126" s="229" t="s">
        <v>82</v>
      </c>
      <c r="AU126" s="229" t="s">
        <v>83</v>
      </c>
      <c r="AY126" s="228" t="s">
        <v>381</v>
      </c>
      <c r="BK126" s="230">
        <f>SUM(BK127:BK172)</f>
        <v>0</v>
      </c>
    </row>
    <row r="127" s="1" customFormat="1" ht="16.5" customHeight="1">
      <c r="B127" s="39"/>
      <c r="C127" s="233" t="s">
        <v>91</v>
      </c>
      <c r="D127" s="233" t="s">
        <v>384</v>
      </c>
      <c r="E127" s="234" t="s">
        <v>8345</v>
      </c>
      <c r="F127" s="235" t="s">
        <v>8346</v>
      </c>
      <c r="G127" s="236" t="s">
        <v>673</v>
      </c>
      <c r="H127" s="237">
        <v>185</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8347</v>
      </c>
      <c r="F128" s="235" t="s">
        <v>8348</v>
      </c>
      <c r="G128" s="236" t="s">
        <v>1933</v>
      </c>
      <c r="H128" s="237">
        <v>62</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8349</v>
      </c>
      <c r="F129" s="235" t="s">
        <v>8350</v>
      </c>
      <c r="G129" s="236" t="s">
        <v>1933</v>
      </c>
      <c r="H129" s="237">
        <v>185</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8351</v>
      </c>
      <c r="F130" s="235" t="s">
        <v>8352</v>
      </c>
      <c r="G130" s="236" t="s">
        <v>1933</v>
      </c>
      <c r="H130" s="237">
        <v>185</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8353</v>
      </c>
      <c r="F131" s="235" t="s">
        <v>8354</v>
      </c>
      <c r="G131" s="236" t="s">
        <v>1933</v>
      </c>
      <c r="H131" s="237">
        <v>185</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8355</v>
      </c>
      <c r="F132" s="235" t="s">
        <v>8356</v>
      </c>
      <c r="G132" s="236" t="s">
        <v>1933</v>
      </c>
      <c r="H132" s="237">
        <v>105</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8357</v>
      </c>
      <c r="F133" s="235" t="s">
        <v>8358</v>
      </c>
      <c r="G133" s="236" t="s">
        <v>1933</v>
      </c>
      <c r="H133" s="237">
        <v>105</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8359</v>
      </c>
      <c r="F134" s="235" t="s">
        <v>8354</v>
      </c>
      <c r="G134" s="236" t="s">
        <v>1933</v>
      </c>
      <c r="H134" s="237">
        <v>105</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8360</v>
      </c>
      <c r="F135" s="235" t="s">
        <v>8361</v>
      </c>
      <c r="G135" s="236" t="s">
        <v>1933</v>
      </c>
      <c r="H135" s="237">
        <v>31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8362</v>
      </c>
      <c r="F136" s="235" t="s">
        <v>8363</v>
      </c>
      <c r="G136" s="236" t="s">
        <v>673</v>
      </c>
      <c r="H136" s="237">
        <v>1931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8364</v>
      </c>
      <c r="F137" s="235" t="s">
        <v>8365</v>
      </c>
      <c r="G137" s="236" t="s">
        <v>1933</v>
      </c>
      <c r="H137" s="237">
        <v>410</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8366</v>
      </c>
      <c r="F138" s="235" t="s">
        <v>8367</v>
      </c>
      <c r="G138" s="236" t="s">
        <v>1933</v>
      </c>
      <c r="H138" s="237">
        <v>410</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8368</v>
      </c>
      <c r="F139" s="235" t="s">
        <v>8369</v>
      </c>
      <c r="G139" s="236" t="s">
        <v>1933</v>
      </c>
      <c r="H139" s="237">
        <v>410</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8370</v>
      </c>
      <c r="F140" s="235" t="s">
        <v>8365</v>
      </c>
      <c r="G140" s="236" t="s">
        <v>1933</v>
      </c>
      <c r="H140" s="237">
        <v>905</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8371</v>
      </c>
      <c r="F141" s="235" t="s">
        <v>8372</v>
      </c>
      <c r="G141" s="236" t="s">
        <v>1933</v>
      </c>
      <c r="H141" s="237">
        <v>92</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8373</v>
      </c>
      <c r="F142" s="235" t="s">
        <v>8374</v>
      </c>
      <c r="G142" s="236" t="s">
        <v>1933</v>
      </c>
      <c r="H142" s="237">
        <v>26</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16.5" customHeight="1">
      <c r="B143" s="39"/>
      <c r="C143" s="233" t="s">
        <v>587</v>
      </c>
      <c r="D143" s="233" t="s">
        <v>384</v>
      </c>
      <c r="E143" s="234" t="s">
        <v>8375</v>
      </c>
      <c r="F143" s="235" t="s">
        <v>8376</v>
      </c>
      <c r="G143" s="236" t="s">
        <v>1933</v>
      </c>
      <c r="H143" s="237">
        <v>26</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8377</v>
      </c>
      <c r="F144" s="235" t="s">
        <v>8378</v>
      </c>
      <c r="G144" s="236" t="s">
        <v>1933</v>
      </c>
      <c r="H144" s="237">
        <v>78</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8379</v>
      </c>
      <c r="F145" s="235" t="s">
        <v>8380</v>
      </c>
      <c r="G145" s="236" t="s">
        <v>1933</v>
      </c>
      <c r="H145" s="237">
        <v>78</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16.5" customHeight="1">
      <c r="B146" s="39"/>
      <c r="C146" s="233" t="s">
        <v>602</v>
      </c>
      <c r="D146" s="233" t="s">
        <v>384</v>
      </c>
      <c r="E146" s="234" t="s">
        <v>8381</v>
      </c>
      <c r="F146" s="235" t="s">
        <v>8382</v>
      </c>
      <c r="G146" s="236" t="s">
        <v>1933</v>
      </c>
      <c r="H146" s="237">
        <v>156</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16.5" customHeight="1">
      <c r="B147" s="39"/>
      <c r="C147" s="233" t="s">
        <v>7</v>
      </c>
      <c r="D147" s="233" t="s">
        <v>384</v>
      </c>
      <c r="E147" s="234" t="s">
        <v>8383</v>
      </c>
      <c r="F147" s="235" t="s">
        <v>8384</v>
      </c>
      <c r="G147" s="236" t="s">
        <v>1933</v>
      </c>
      <c r="H147" s="237">
        <v>36</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721</v>
      </c>
    </row>
    <row r="148" s="1" customFormat="1" ht="16.5" customHeight="1">
      <c r="B148" s="39"/>
      <c r="C148" s="233" t="s">
        <v>609</v>
      </c>
      <c r="D148" s="233" t="s">
        <v>384</v>
      </c>
      <c r="E148" s="234" t="s">
        <v>8385</v>
      </c>
      <c r="F148" s="235" t="s">
        <v>8374</v>
      </c>
      <c r="G148" s="236" t="s">
        <v>1933</v>
      </c>
      <c r="H148" s="237">
        <v>10</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739</v>
      </c>
    </row>
    <row r="149" s="1" customFormat="1" ht="16.5" customHeight="1">
      <c r="B149" s="39"/>
      <c r="C149" s="233" t="s">
        <v>613</v>
      </c>
      <c r="D149" s="233" t="s">
        <v>384</v>
      </c>
      <c r="E149" s="234" t="s">
        <v>8386</v>
      </c>
      <c r="F149" s="235" t="s">
        <v>8387</v>
      </c>
      <c r="G149" s="236" t="s">
        <v>1933</v>
      </c>
      <c r="H149" s="237">
        <v>20</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748</v>
      </c>
    </row>
    <row r="150" s="1" customFormat="1" ht="16.5" customHeight="1">
      <c r="B150" s="39"/>
      <c r="C150" s="233" t="s">
        <v>617</v>
      </c>
      <c r="D150" s="233" t="s">
        <v>384</v>
      </c>
      <c r="E150" s="234" t="s">
        <v>8388</v>
      </c>
      <c r="F150" s="235" t="s">
        <v>8384</v>
      </c>
      <c r="G150" s="236" t="s">
        <v>1933</v>
      </c>
      <c r="H150" s="237">
        <v>20</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758</v>
      </c>
    </row>
    <row r="151" s="1" customFormat="1" ht="16.5" customHeight="1">
      <c r="B151" s="39"/>
      <c r="C151" s="233" t="s">
        <v>621</v>
      </c>
      <c r="D151" s="233" t="s">
        <v>384</v>
      </c>
      <c r="E151" s="234" t="s">
        <v>8389</v>
      </c>
      <c r="F151" s="235" t="s">
        <v>8390</v>
      </c>
      <c r="G151" s="236" t="s">
        <v>1933</v>
      </c>
      <c r="H151" s="237">
        <v>3</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768</v>
      </c>
    </row>
    <row r="152" s="1" customFormat="1" ht="16.5" customHeight="1">
      <c r="B152" s="39"/>
      <c r="C152" s="233" t="s">
        <v>625</v>
      </c>
      <c r="D152" s="233" t="s">
        <v>384</v>
      </c>
      <c r="E152" s="234" t="s">
        <v>8391</v>
      </c>
      <c r="F152" s="235" t="s">
        <v>8392</v>
      </c>
      <c r="G152" s="236" t="s">
        <v>1933</v>
      </c>
      <c r="H152" s="237">
        <v>3</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779</v>
      </c>
    </row>
    <row r="153" s="1" customFormat="1" ht="16.5" customHeight="1">
      <c r="B153" s="39"/>
      <c r="C153" s="233" t="s">
        <v>629</v>
      </c>
      <c r="D153" s="233" t="s">
        <v>384</v>
      </c>
      <c r="E153" s="234" t="s">
        <v>8393</v>
      </c>
      <c r="F153" s="235" t="s">
        <v>8378</v>
      </c>
      <c r="G153" s="236" t="s">
        <v>1933</v>
      </c>
      <c r="H153" s="237">
        <v>9</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790</v>
      </c>
    </row>
    <row r="154" s="1" customFormat="1" ht="16.5" customHeight="1">
      <c r="B154" s="39"/>
      <c r="C154" s="233" t="s">
        <v>633</v>
      </c>
      <c r="D154" s="233" t="s">
        <v>384</v>
      </c>
      <c r="E154" s="234" t="s">
        <v>8394</v>
      </c>
      <c r="F154" s="235" t="s">
        <v>8380</v>
      </c>
      <c r="G154" s="236" t="s">
        <v>1933</v>
      </c>
      <c r="H154" s="237">
        <v>9</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798</v>
      </c>
    </row>
    <row r="155" s="1" customFormat="1" ht="16.5" customHeight="1">
      <c r="B155" s="39"/>
      <c r="C155" s="233" t="s">
        <v>637</v>
      </c>
      <c r="D155" s="233" t="s">
        <v>384</v>
      </c>
      <c r="E155" s="234" t="s">
        <v>8395</v>
      </c>
      <c r="F155" s="235" t="s">
        <v>8382</v>
      </c>
      <c r="G155" s="236" t="s">
        <v>1933</v>
      </c>
      <c r="H155" s="237">
        <v>18</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807</v>
      </c>
    </row>
    <row r="156" s="1" customFormat="1" ht="16.5" customHeight="1">
      <c r="B156" s="39"/>
      <c r="C156" s="233" t="s">
        <v>641</v>
      </c>
      <c r="D156" s="233" t="s">
        <v>384</v>
      </c>
      <c r="E156" s="234" t="s">
        <v>8396</v>
      </c>
      <c r="F156" s="235" t="s">
        <v>8384</v>
      </c>
      <c r="G156" s="236" t="s">
        <v>1933</v>
      </c>
      <c r="H156" s="237">
        <v>3</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819</v>
      </c>
    </row>
    <row r="157" s="1" customFormat="1" ht="16.5" customHeight="1">
      <c r="B157" s="39"/>
      <c r="C157" s="233" t="s">
        <v>647</v>
      </c>
      <c r="D157" s="233" t="s">
        <v>384</v>
      </c>
      <c r="E157" s="234" t="s">
        <v>8397</v>
      </c>
      <c r="F157" s="235" t="s">
        <v>8398</v>
      </c>
      <c r="G157" s="236" t="s">
        <v>1933</v>
      </c>
      <c r="H157" s="237">
        <v>75</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828</v>
      </c>
    </row>
    <row r="158" s="1" customFormat="1" ht="16.5" customHeight="1">
      <c r="B158" s="39"/>
      <c r="C158" s="233" t="s">
        <v>653</v>
      </c>
      <c r="D158" s="233" t="s">
        <v>384</v>
      </c>
      <c r="E158" s="234" t="s">
        <v>8399</v>
      </c>
      <c r="F158" s="235" t="s">
        <v>8400</v>
      </c>
      <c r="G158" s="236" t="s">
        <v>1933</v>
      </c>
      <c r="H158" s="237">
        <v>31</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564</v>
      </c>
    </row>
    <row r="159" s="1" customFormat="1" ht="16.5" customHeight="1">
      <c r="B159" s="39"/>
      <c r="C159" s="233" t="s">
        <v>659</v>
      </c>
      <c r="D159" s="233" t="s">
        <v>384</v>
      </c>
      <c r="E159" s="234" t="s">
        <v>8401</v>
      </c>
      <c r="F159" s="235" t="s">
        <v>8402</v>
      </c>
      <c r="G159" s="236" t="s">
        <v>673</v>
      </c>
      <c r="H159" s="237">
        <v>615</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847</v>
      </c>
    </row>
    <row r="160" s="1" customFormat="1" ht="16.5" customHeight="1">
      <c r="B160" s="39"/>
      <c r="C160" s="233" t="s">
        <v>664</v>
      </c>
      <c r="D160" s="233" t="s">
        <v>384</v>
      </c>
      <c r="E160" s="234" t="s">
        <v>8403</v>
      </c>
      <c r="F160" s="235" t="s">
        <v>8404</v>
      </c>
      <c r="G160" s="236" t="s">
        <v>8405</v>
      </c>
      <c r="H160" s="237">
        <v>1</v>
      </c>
      <c r="I160" s="238"/>
      <c r="J160" s="239">
        <f>ROUND(I160*H160,2)</f>
        <v>0</v>
      </c>
      <c r="K160" s="235" t="s">
        <v>539</v>
      </c>
      <c r="L160" s="44"/>
      <c r="M160" s="240" t="s">
        <v>1</v>
      </c>
      <c r="N160" s="241" t="s">
        <v>48</v>
      </c>
      <c r="O160" s="87"/>
      <c r="P160" s="242">
        <f>O160*H160</f>
        <v>0</v>
      </c>
      <c r="Q160" s="242">
        <v>0</v>
      </c>
      <c r="R160" s="242">
        <f>Q160*H160</f>
        <v>0</v>
      </c>
      <c r="S160" s="242">
        <v>0</v>
      </c>
      <c r="T160" s="243">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857</v>
      </c>
    </row>
    <row r="161" s="1" customFormat="1" ht="16.5" customHeight="1">
      <c r="B161" s="39"/>
      <c r="C161" s="233" t="s">
        <v>670</v>
      </c>
      <c r="D161" s="233" t="s">
        <v>384</v>
      </c>
      <c r="E161" s="234" t="s">
        <v>8406</v>
      </c>
      <c r="F161" s="235" t="s">
        <v>8407</v>
      </c>
      <c r="G161" s="236" t="s">
        <v>673</v>
      </c>
      <c r="H161" s="237">
        <v>220</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869</v>
      </c>
    </row>
    <row r="162" s="1" customFormat="1" ht="16.5" customHeight="1">
      <c r="B162" s="39"/>
      <c r="C162" s="233" t="s">
        <v>676</v>
      </c>
      <c r="D162" s="233" t="s">
        <v>384</v>
      </c>
      <c r="E162" s="234" t="s">
        <v>8408</v>
      </c>
      <c r="F162" s="235" t="s">
        <v>8409</v>
      </c>
      <c r="G162" s="236" t="s">
        <v>673</v>
      </c>
      <c r="H162" s="237">
        <v>975</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877</v>
      </c>
    </row>
    <row r="163" s="1" customFormat="1" ht="16.5" customHeight="1">
      <c r="B163" s="39"/>
      <c r="C163" s="233" t="s">
        <v>685</v>
      </c>
      <c r="D163" s="233" t="s">
        <v>384</v>
      </c>
      <c r="E163" s="234" t="s">
        <v>8410</v>
      </c>
      <c r="F163" s="235" t="s">
        <v>8411</v>
      </c>
      <c r="G163" s="236" t="s">
        <v>1933</v>
      </c>
      <c r="H163" s="237">
        <v>62</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886</v>
      </c>
    </row>
    <row r="164" s="1" customFormat="1" ht="16.5" customHeight="1">
      <c r="B164" s="39"/>
      <c r="C164" s="233" t="s">
        <v>693</v>
      </c>
      <c r="D164" s="233" t="s">
        <v>384</v>
      </c>
      <c r="E164" s="234" t="s">
        <v>8412</v>
      </c>
      <c r="F164" s="235" t="s">
        <v>8413</v>
      </c>
      <c r="G164" s="236" t="s">
        <v>1933</v>
      </c>
      <c r="H164" s="237">
        <v>510</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894</v>
      </c>
    </row>
    <row r="165" s="1" customFormat="1" ht="24" customHeight="1">
      <c r="B165" s="39"/>
      <c r="C165" s="233" t="s">
        <v>697</v>
      </c>
      <c r="D165" s="233" t="s">
        <v>384</v>
      </c>
      <c r="E165" s="234" t="s">
        <v>8414</v>
      </c>
      <c r="F165" s="235" t="s">
        <v>8415</v>
      </c>
      <c r="G165" s="236" t="s">
        <v>502</v>
      </c>
      <c r="H165" s="237">
        <v>35</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903</v>
      </c>
    </row>
    <row r="166" s="1" customFormat="1" ht="16.5" customHeight="1">
      <c r="B166" s="39"/>
      <c r="C166" s="233" t="s">
        <v>703</v>
      </c>
      <c r="D166" s="233" t="s">
        <v>384</v>
      </c>
      <c r="E166" s="234" t="s">
        <v>8416</v>
      </c>
      <c r="F166" s="235" t="s">
        <v>8417</v>
      </c>
      <c r="G166" s="236" t="s">
        <v>8405</v>
      </c>
      <c r="H166" s="237">
        <v>1</v>
      </c>
      <c r="I166" s="238"/>
      <c r="J166" s="239">
        <f>ROUND(I166*H166,2)</f>
        <v>0</v>
      </c>
      <c r="K166" s="235" t="s">
        <v>539</v>
      </c>
      <c r="L166" s="44"/>
      <c r="M166" s="240" t="s">
        <v>1</v>
      </c>
      <c r="N166" s="241" t="s">
        <v>48</v>
      </c>
      <c r="O166" s="87"/>
      <c r="P166" s="242">
        <f>O166*H166</f>
        <v>0</v>
      </c>
      <c r="Q166" s="242">
        <v>0</v>
      </c>
      <c r="R166" s="242">
        <f>Q166*H166</f>
        <v>0</v>
      </c>
      <c r="S166" s="242">
        <v>0</v>
      </c>
      <c r="T166" s="243">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916</v>
      </c>
    </row>
    <row r="167" s="1" customFormat="1" ht="16.5" customHeight="1">
      <c r="B167" s="39"/>
      <c r="C167" s="233" t="s">
        <v>709</v>
      </c>
      <c r="D167" s="233" t="s">
        <v>384</v>
      </c>
      <c r="E167" s="234" t="s">
        <v>8418</v>
      </c>
      <c r="F167" s="235" t="s">
        <v>8404</v>
      </c>
      <c r="G167" s="236" t="s">
        <v>8405</v>
      </c>
      <c r="H167" s="237">
        <v>1</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926</v>
      </c>
    </row>
    <row r="168" s="1" customFormat="1" ht="16.5" customHeight="1">
      <c r="B168" s="39"/>
      <c r="C168" s="233" t="s">
        <v>721</v>
      </c>
      <c r="D168" s="233" t="s">
        <v>384</v>
      </c>
      <c r="E168" s="234" t="s">
        <v>8419</v>
      </c>
      <c r="F168" s="235" t="s">
        <v>8420</v>
      </c>
      <c r="G168" s="236" t="s">
        <v>8405</v>
      </c>
      <c r="H168" s="237">
        <v>1</v>
      </c>
      <c r="I168" s="238"/>
      <c r="J168" s="239">
        <f>ROUND(I168*H168,2)</f>
        <v>0</v>
      </c>
      <c r="K168" s="235" t="s">
        <v>539</v>
      </c>
      <c r="L168" s="44"/>
      <c r="M168" s="240" t="s">
        <v>1</v>
      </c>
      <c r="N168" s="241" t="s">
        <v>48</v>
      </c>
      <c r="O168" s="87"/>
      <c r="P168" s="242">
        <f>O168*H168</f>
        <v>0</v>
      </c>
      <c r="Q168" s="242">
        <v>0</v>
      </c>
      <c r="R168" s="242">
        <f>Q168*H168</f>
        <v>0</v>
      </c>
      <c r="S168" s="242">
        <v>0</v>
      </c>
      <c r="T168" s="243">
        <f>S168*H168</f>
        <v>0</v>
      </c>
      <c r="AR168" s="244" t="s">
        <v>236</v>
      </c>
      <c r="AT168" s="244" t="s">
        <v>384</v>
      </c>
      <c r="AU168" s="244" t="s">
        <v>91</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946</v>
      </c>
    </row>
    <row r="169" s="1" customFormat="1" ht="16.5" customHeight="1">
      <c r="B169" s="39"/>
      <c r="C169" s="233" t="s">
        <v>734</v>
      </c>
      <c r="D169" s="233" t="s">
        <v>384</v>
      </c>
      <c r="E169" s="234" t="s">
        <v>8421</v>
      </c>
      <c r="F169" s="235" t="s">
        <v>8422</v>
      </c>
      <c r="G169" s="236" t="s">
        <v>1933</v>
      </c>
      <c r="H169" s="237">
        <v>1</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966</v>
      </c>
    </row>
    <row r="170" s="1" customFormat="1" ht="16.5" customHeight="1">
      <c r="B170" s="39"/>
      <c r="C170" s="233" t="s">
        <v>739</v>
      </c>
      <c r="D170" s="233" t="s">
        <v>384</v>
      </c>
      <c r="E170" s="234" t="s">
        <v>8423</v>
      </c>
      <c r="F170" s="235" t="s">
        <v>8424</v>
      </c>
      <c r="G170" s="236" t="s">
        <v>1933</v>
      </c>
      <c r="H170" s="237">
        <v>1</v>
      </c>
      <c r="I170" s="238"/>
      <c r="J170" s="239">
        <f>ROUND(I170*H170,2)</f>
        <v>0</v>
      </c>
      <c r="K170" s="235" t="s">
        <v>539</v>
      </c>
      <c r="L170" s="44"/>
      <c r="M170" s="240" t="s">
        <v>1</v>
      </c>
      <c r="N170" s="241" t="s">
        <v>48</v>
      </c>
      <c r="O170" s="87"/>
      <c r="P170" s="242">
        <f>O170*H170</f>
        <v>0</v>
      </c>
      <c r="Q170" s="242">
        <v>0</v>
      </c>
      <c r="R170" s="242">
        <f>Q170*H170</f>
        <v>0</v>
      </c>
      <c r="S170" s="242">
        <v>0</v>
      </c>
      <c r="T170" s="243">
        <f>S170*H170</f>
        <v>0</v>
      </c>
      <c r="AR170" s="244" t="s">
        <v>236</v>
      </c>
      <c r="AT170" s="244" t="s">
        <v>384</v>
      </c>
      <c r="AU170" s="244" t="s">
        <v>91</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980</v>
      </c>
    </row>
    <row r="171" s="1" customFormat="1" ht="16.5" customHeight="1">
      <c r="B171" s="39"/>
      <c r="C171" s="233" t="s">
        <v>744</v>
      </c>
      <c r="D171" s="233" t="s">
        <v>384</v>
      </c>
      <c r="E171" s="234" t="s">
        <v>8425</v>
      </c>
      <c r="F171" s="235" t="s">
        <v>8329</v>
      </c>
      <c r="G171" s="236" t="s">
        <v>1933</v>
      </c>
      <c r="H171" s="237">
        <v>1</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988</v>
      </c>
    </row>
    <row r="172" s="1" customFormat="1" ht="16.5" customHeight="1">
      <c r="B172" s="39"/>
      <c r="C172" s="233" t="s">
        <v>748</v>
      </c>
      <c r="D172" s="233" t="s">
        <v>384</v>
      </c>
      <c r="E172" s="234" t="s">
        <v>8426</v>
      </c>
      <c r="F172" s="235" t="s">
        <v>8427</v>
      </c>
      <c r="G172" s="236" t="s">
        <v>8405</v>
      </c>
      <c r="H172" s="237">
        <v>1</v>
      </c>
      <c r="I172" s="238"/>
      <c r="J172" s="239">
        <f>ROUND(I172*H172,2)</f>
        <v>0</v>
      </c>
      <c r="K172" s="235" t="s">
        <v>539</v>
      </c>
      <c r="L172" s="44"/>
      <c r="M172" s="312" t="s">
        <v>1</v>
      </c>
      <c r="N172" s="313" t="s">
        <v>48</v>
      </c>
      <c r="O172" s="250"/>
      <c r="P172" s="314">
        <f>O172*H172</f>
        <v>0</v>
      </c>
      <c r="Q172" s="314">
        <v>0</v>
      </c>
      <c r="R172" s="314">
        <f>Q172*H172</f>
        <v>0</v>
      </c>
      <c r="S172" s="314">
        <v>0</v>
      </c>
      <c r="T172" s="315">
        <f>S172*H172</f>
        <v>0</v>
      </c>
      <c r="AR172" s="244" t="s">
        <v>236</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1014</v>
      </c>
    </row>
    <row r="173" s="1" customFormat="1" ht="6.96" customHeight="1">
      <c r="B173" s="62"/>
      <c r="C173" s="63"/>
      <c r="D173" s="63"/>
      <c r="E173" s="63"/>
      <c r="F173" s="63"/>
      <c r="G173" s="63"/>
      <c r="H173" s="63"/>
      <c r="I173" s="184"/>
      <c r="J173" s="63"/>
      <c r="K173" s="63"/>
      <c r="L173" s="44"/>
    </row>
  </sheetData>
  <sheetProtection sheet="1" autoFilter="0" formatColumns="0" formatRows="0" objects="1" scenarios="1" spinCount="100000" saltValue="+p1RoVsHq9e+dLqehXIxr6o9ZtekIyHEtHJzLNvNFiuyqDaSrMpqyCZmZ2OSeCjmH9qmepoWJPnzziN79+HeIg==" hashValue="wDzr6hmflSyrF8sxVXGiCLxPkQ4RlXxNkQv5hYEnHv4ARdkBOZD4/N9Q0pd9fawbJ9J88W56iVZEJkY6JmcnkA==" algorithmName="SHA-512" password="E785"/>
  <autoFilter ref="C124:K17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154</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8428</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ROUND((SUM(BE121:BE129)),  2)</f>
        <v>0</v>
      </c>
      <c r="I35" s="165">
        <v>0.20999999999999999</v>
      </c>
      <c r="J35" s="164">
        <f>ROUND(((SUM(BE121:BE129))*I35),  2)</f>
        <v>0</v>
      </c>
      <c r="L35" s="44"/>
    </row>
    <row r="36" s="1" customFormat="1" ht="14.4" customHeight="1">
      <c r="B36" s="44"/>
      <c r="E36" s="149" t="s">
        <v>49</v>
      </c>
      <c r="F36" s="164">
        <f>ROUND((SUM(BF121:BF129)),  2)</f>
        <v>0</v>
      </c>
      <c r="I36" s="165">
        <v>0.14999999999999999</v>
      </c>
      <c r="J36" s="164">
        <f>ROUND(((SUM(BF121:BF129))*I36),  2)</f>
        <v>0</v>
      </c>
      <c r="L36" s="44"/>
    </row>
    <row r="37" hidden="1" s="1" customFormat="1" ht="14.4" customHeight="1">
      <c r="B37" s="44"/>
      <c r="E37" s="149" t="s">
        <v>50</v>
      </c>
      <c r="F37" s="164">
        <f>ROUND((SUM(BG121:BG129)),  2)</f>
        <v>0</v>
      </c>
      <c r="I37" s="165">
        <v>0.20999999999999999</v>
      </c>
      <c r="J37" s="164">
        <f>0</f>
        <v>0</v>
      </c>
      <c r="L37" s="44"/>
    </row>
    <row r="38" hidden="1" s="1" customFormat="1" ht="14.4" customHeight="1">
      <c r="B38" s="44"/>
      <c r="E38" s="149" t="s">
        <v>51</v>
      </c>
      <c r="F38" s="164">
        <f>ROUND((SUM(BH121:BH129)),  2)</f>
        <v>0</v>
      </c>
      <c r="I38" s="165">
        <v>0.14999999999999999</v>
      </c>
      <c r="J38" s="164">
        <f>0</f>
        <v>0</v>
      </c>
      <c r="L38" s="44"/>
    </row>
    <row r="39" hidden="1" s="1" customFormat="1" ht="14.4" customHeight="1">
      <c r="B39" s="44"/>
      <c r="E39" s="149" t="s">
        <v>52</v>
      </c>
      <c r="F39" s="164">
        <f>ROUND((SUM(BI121:BI129)),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110.61 - Záložní zdroj - Diesel agregát</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8429</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457</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110.61 - Záložní zdroj - Diesel agregát</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7901</v>
      </c>
      <c r="F122" s="220" t="s">
        <v>8430</v>
      </c>
      <c r="G122" s="218"/>
      <c r="H122" s="218"/>
      <c r="I122" s="221"/>
      <c r="J122" s="222">
        <f>BK122</f>
        <v>0</v>
      </c>
      <c r="K122" s="218"/>
      <c r="L122" s="223"/>
      <c r="M122" s="224"/>
      <c r="N122" s="225"/>
      <c r="O122" s="225"/>
      <c r="P122" s="226">
        <f>SUM(P123:P129)</f>
        <v>0</v>
      </c>
      <c r="Q122" s="225"/>
      <c r="R122" s="226">
        <f>SUM(R123:R129)</f>
        <v>0</v>
      </c>
      <c r="S122" s="225"/>
      <c r="T122" s="227">
        <f>SUM(T123:T129)</f>
        <v>0</v>
      </c>
      <c r="AR122" s="228" t="s">
        <v>91</v>
      </c>
      <c r="AT122" s="229" t="s">
        <v>82</v>
      </c>
      <c r="AU122" s="229" t="s">
        <v>83</v>
      </c>
      <c r="AY122" s="228" t="s">
        <v>381</v>
      </c>
      <c r="BK122" s="230">
        <f>SUM(BK123:BK129)</f>
        <v>0</v>
      </c>
    </row>
    <row r="123" s="1" customFormat="1" ht="16.5" customHeight="1">
      <c r="B123" s="39"/>
      <c r="C123" s="233" t="s">
        <v>91</v>
      </c>
      <c r="D123" s="233" t="s">
        <v>384</v>
      </c>
      <c r="E123" s="234" t="s">
        <v>7902</v>
      </c>
      <c r="F123" s="235" t="s">
        <v>8431</v>
      </c>
      <c r="G123" s="236" t="s">
        <v>1933</v>
      </c>
      <c r="H123" s="237">
        <v>1</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c r="B124" s="39"/>
      <c r="C124" s="40"/>
      <c r="D124" s="246" t="s">
        <v>391</v>
      </c>
      <c r="E124" s="40"/>
      <c r="F124" s="247" t="s">
        <v>8432</v>
      </c>
      <c r="G124" s="40"/>
      <c r="H124" s="40"/>
      <c r="I124" s="151"/>
      <c r="J124" s="40"/>
      <c r="K124" s="40"/>
      <c r="L124" s="44"/>
      <c r="M124" s="248"/>
      <c r="N124" s="87"/>
      <c r="O124" s="87"/>
      <c r="P124" s="87"/>
      <c r="Q124" s="87"/>
      <c r="R124" s="87"/>
      <c r="S124" s="87"/>
      <c r="T124" s="88"/>
      <c r="AT124" s="17" t="s">
        <v>391</v>
      </c>
      <c r="AU124" s="17" t="s">
        <v>91</v>
      </c>
    </row>
    <row r="125" s="1" customFormat="1" ht="24" customHeight="1">
      <c r="B125" s="39"/>
      <c r="C125" s="233" t="s">
        <v>93</v>
      </c>
      <c r="D125" s="233" t="s">
        <v>384</v>
      </c>
      <c r="E125" s="234" t="s">
        <v>7905</v>
      </c>
      <c r="F125" s="235" t="s">
        <v>8433</v>
      </c>
      <c r="G125" s="236" t="s">
        <v>1933</v>
      </c>
      <c r="H125" s="237">
        <v>1</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236</v>
      </c>
    </row>
    <row r="126" s="1" customFormat="1" ht="16.5" customHeight="1">
      <c r="B126" s="39"/>
      <c r="C126" s="233" t="s">
        <v>133</v>
      </c>
      <c r="D126" s="233" t="s">
        <v>384</v>
      </c>
      <c r="E126" s="234" t="s">
        <v>7908</v>
      </c>
      <c r="F126" s="235" t="s">
        <v>8434</v>
      </c>
      <c r="G126" s="236" t="s">
        <v>1933</v>
      </c>
      <c r="H126" s="237">
        <v>1</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413</v>
      </c>
    </row>
    <row r="127" s="1" customFormat="1" ht="16.5" customHeight="1">
      <c r="B127" s="39"/>
      <c r="C127" s="233" t="s">
        <v>236</v>
      </c>
      <c r="D127" s="233" t="s">
        <v>384</v>
      </c>
      <c r="E127" s="234" t="s">
        <v>7911</v>
      </c>
      <c r="F127" s="235" t="s">
        <v>8435</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423</v>
      </c>
    </row>
    <row r="128" s="1" customFormat="1" ht="24" customHeight="1">
      <c r="B128" s="39"/>
      <c r="C128" s="233" t="s">
        <v>380</v>
      </c>
      <c r="D128" s="233" t="s">
        <v>384</v>
      </c>
      <c r="E128" s="234" t="s">
        <v>7914</v>
      </c>
      <c r="F128" s="235" t="s">
        <v>8323</v>
      </c>
      <c r="G128" s="236" t="s">
        <v>1933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434</v>
      </c>
    </row>
    <row r="129" s="1" customFormat="1" ht="24" customHeight="1">
      <c r="B129" s="39"/>
      <c r="C129" s="233" t="s">
        <v>413</v>
      </c>
      <c r="D129" s="233" t="s">
        <v>384</v>
      </c>
      <c r="E129" s="234" t="s">
        <v>7917</v>
      </c>
      <c r="F129" s="235" t="s">
        <v>8333</v>
      </c>
      <c r="G129" s="236" t="s">
        <v>1933</v>
      </c>
      <c r="H129" s="237">
        <v>1</v>
      </c>
      <c r="I129" s="238"/>
      <c r="J129" s="239">
        <f>ROUND(I129*H129,2)</f>
        <v>0</v>
      </c>
      <c r="K129" s="235" t="s">
        <v>539</v>
      </c>
      <c r="L129" s="44"/>
      <c r="M129" s="312" t="s">
        <v>1</v>
      </c>
      <c r="N129" s="313" t="s">
        <v>48</v>
      </c>
      <c r="O129" s="250"/>
      <c r="P129" s="314">
        <f>O129*H129</f>
        <v>0</v>
      </c>
      <c r="Q129" s="314">
        <v>0</v>
      </c>
      <c r="R129" s="314">
        <f>Q129*H129</f>
        <v>0</v>
      </c>
      <c r="S129" s="314">
        <v>0</v>
      </c>
      <c r="T129" s="315">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446</v>
      </c>
    </row>
    <row r="130" s="1" customFormat="1" ht="6.96" customHeight="1">
      <c r="B130" s="62"/>
      <c r="C130" s="63"/>
      <c r="D130" s="63"/>
      <c r="E130" s="63"/>
      <c r="F130" s="63"/>
      <c r="G130" s="63"/>
      <c r="H130" s="63"/>
      <c r="I130" s="184"/>
      <c r="J130" s="63"/>
      <c r="K130" s="63"/>
      <c r="L130" s="44"/>
    </row>
  </sheetData>
  <sheetProtection sheet="1" autoFilter="0" formatColumns="0" formatRows="0" objects="1" scenarios="1" spinCount="100000" saltValue="J6bzPV/tLa06/MPFc2S3MfDC8yf698jwecWDGLYDAhBPnZyA8sp6P0FSbZvmncRdj1kEm+Q6Ri9uIwnDDx9jew==" hashValue="B47A4JnwIgY0LTHdR4KxOCDpsAb5qhN3/N7zQeCA7fF8oRLBm7QnzjY5rUrMC9AdBhGDh1ndOIXNb4ArfLE11Q==" algorithmName="SHA-512" password="E785"/>
  <autoFilter ref="C120:K129"/>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159</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8436</v>
      </c>
      <c r="F11" s="1"/>
      <c r="G11" s="1"/>
      <c r="H11" s="1"/>
      <c r="I11" s="151"/>
      <c r="L11" s="44"/>
    </row>
    <row r="12" s="1" customFormat="1" ht="12" customHeight="1">
      <c r="B12" s="44"/>
      <c r="D12" s="149" t="s">
        <v>7897</v>
      </c>
      <c r="I12" s="151"/>
      <c r="L12" s="44"/>
    </row>
    <row r="13" s="1" customFormat="1" ht="36.96" customHeight="1">
      <c r="B13" s="44"/>
      <c r="E13" s="152" t="s">
        <v>8437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ROUND((SUM(BE125:BE134)),  2)</f>
        <v>0</v>
      </c>
      <c r="I37" s="165">
        <v>0.20999999999999999</v>
      </c>
      <c r="J37" s="164">
        <f>ROUND(((SUM(BE125:BE134))*I37),  2)</f>
        <v>0</v>
      </c>
      <c r="L37" s="44"/>
    </row>
    <row r="38" s="1" customFormat="1" ht="14.4" customHeight="1">
      <c r="B38" s="44"/>
      <c r="E38" s="149" t="s">
        <v>49</v>
      </c>
      <c r="F38" s="164">
        <f>ROUND((SUM(BF125:BF134)),  2)</f>
        <v>0</v>
      </c>
      <c r="I38" s="165">
        <v>0.14999999999999999</v>
      </c>
      <c r="J38" s="164">
        <f>ROUND(((SUM(BF125:BF134))*I38),  2)</f>
        <v>0</v>
      </c>
      <c r="L38" s="44"/>
    </row>
    <row r="39" hidden="1" s="1" customFormat="1" ht="14.4" customHeight="1">
      <c r="B39" s="44"/>
      <c r="E39" s="149" t="s">
        <v>50</v>
      </c>
      <c r="F39" s="164">
        <f>ROUND((SUM(BG125:BG134)),  2)</f>
        <v>0</v>
      </c>
      <c r="I39" s="165">
        <v>0.20999999999999999</v>
      </c>
      <c r="J39" s="164">
        <f>0</f>
        <v>0</v>
      </c>
      <c r="L39" s="44"/>
    </row>
    <row r="40" hidden="1" s="1" customFormat="1" ht="14.4" customHeight="1">
      <c r="B40" s="44"/>
      <c r="E40" s="149" t="s">
        <v>51</v>
      </c>
      <c r="F40" s="164">
        <f>ROUND((SUM(BH125:BH134)),  2)</f>
        <v>0</v>
      </c>
      <c r="I40" s="165">
        <v>0.14999999999999999</v>
      </c>
      <c r="J40" s="164">
        <f>0</f>
        <v>0</v>
      </c>
      <c r="L40" s="44"/>
    </row>
    <row r="41" hidden="1" s="1" customFormat="1" ht="14.4" customHeight="1">
      <c r="B41" s="44"/>
      <c r="E41" s="149" t="s">
        <v>52</v>
      </c>
      <c r="F41" s="164">
        <f>ROUND((SUM(BI125:BI134)),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8436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B - Trasy VN a NN</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8438</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8436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B - Trasy VN a NN</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135</v>
      </c>
      <c r="F126" s="220" t="s">
        <v>8439</v>
      </c>
      <c r="G126" s="218"/>
      <c r="H126" s="218"/>
      <c r="I126" s="221"/>
      <c r="J126" s="222">
        <f>BK126</f>
        <v>0</v>
      </c>
      <c r="K126" s="218"/>
      <c r="L126" s="223"/>
      <c r="M126" s="224"/>
      <c r="N126" s="225"/>
      <c r="O126" s="225"/>
      <c r="P126" s="226">
        <f>SUM(P127:P134)</f>
        <v>0</v>
      </c>
      <c r="Q126" s="225"/>
      <c r="R126" s="226">
        <f>SUM(R127:R134)</f>
        <v>0</v>
      </c>
      <c r="S126" s="225"/>
      <c r="T126" s="227">
        <f>SUM(T127:T134)</f>
        <v>0</v>
      </c>
      <c r="AR126" s="228" t="s">
        <v>91</v>
      </c>
      <c r="AT126" s="229" t="s">
        <v>82</v>
      </c>
      <c r="AU126" s="229" t="s">
        <v>83</v>
      </c>
      <c r="AY126" s="228" t="s">
        <v>381</v>
      </c>
      <c r="BK126" s="230">
        <f>SUM(BK127:BK134)</f>
        <v>0</v>
      </c>
    </row>
    <row r="127" s="1" customFormat="1" ht="16.5" customHeight="1">
      <c r="B127" s="39"/>
      <c r="C127" s="233" t="s">
        <v>91</v>
      </c>
      <c r="D127" s="233" t="s">
        <v>384</v>
      </c>
      <c r="E127" s="234" t="s">
        <v>8036</v>
      </c>
      <c r="F127" s="235" t="s">
        <v>8440</v>
      </c>
      <c r="G127" s="236" t="s">
        <v>1933</v>
      </c>
      <c r="H127" s="237">
        <v>6</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8038</v>
      </c>
      <c r="F128" s="235" t="s">
        <v>8441</v>
      </c>
      <c r="G128" s="236" t="s">
        <v>1933</v>
      </c>
      <c r="H128" s="237">
        <v>8</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8040</v>
      </c>
      <c r="F129" s="235" t="s">
        <v>8442</v>
      </c>
      <c r="G129" s="236" t="s">
        <v>673</v>
      </c>
      <c r="H129" s="237">
        <v>36</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24" customHeight="1">
      <c r="B130" s="39"/>
      <c r="C130" s="233" t="s">
        <v>236</v>
      </c>
      <c r="D130" s="233" t="s">
        <v>384</v>
      </c>
      <c r="E130" s="234" t="s">
        <v>8042</v>
      </c>
      <c r="F130" s="235" t="s">
        <v>8443</v>
      </c>
      <c r="G130" s="236" t="s">
        <v>4361</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24" customHeight="1">
      <c r="B131" s="39"/>
      <c r="C131" s="233" t="s">
        <v>380</v>
      </c>
      <c r="D131" s="233" t="s">
        <v>384</v>
      </c>
      <c r="E131" s="234" t="s">
        <v>8044</v>
      </c>
      <c r="F131" s="235" t="s">
        <v>8444</v>
      </c>
      <c r="G131" s="236" t="s">
        <v>4361</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8046</v>
      </c>
      <c r="F132" s="235" t="s">
        <v>8445</v>
      </c>
      <c r="G132" s="236" t="s">
        <v>673</v>
      </c>
      <c r="H132" s="237">
        <v>20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8048</v>
      </c>
      <c r="F133" s="235" t="s">
        <v>8446</v>
      </c>
      <c r="G133" s="236" t="s">
        <v>1933</v>
      </c>
      <c r="H133" s="237">
        <v>6</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8050</v>
      </c>
      <c r="F134" s="235" t="s">
        <v>8447</v>
      </c>
      <c r="G134" s="236" t="s">
        <v>556</v>
      </c>
      <c r="H134" s="237">
        <v>2</v>
      </c>
      <c r="I134" s="238"/>
      <c r="J134" s="239">
        <f>ROUND(I134*H134,2)</f>
        <v>0</v>
      </c>
      <c r="K134" s="235" t="s">
        <v>539</v>
      </c>
      <c r="L134" s="44"/>
      <c r="M134" s="312" t="s">
        <v>1</v>
      </c>
      <c r="N134" s="313" t="s">
        <v>48</v>
      </c>
      <c r="O134" s="250"/>
      <c r="P134" s="314">
        <f>O134*H134</f>
        <v>0</v>
      </c>
      <c r="Q134" s="314">
        <v>0</v>
      </c>
      <c r="R134" s="314">
        <f>Q134*H134</f>
        <v>0</v>
      </c>
      <c r="S134" s="314">
        <v>0</v>
      </c>
      <c r="T134" s="315">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6.96" customHeight="1">
      <c r="B135" s="62"/>
      <c r="C135" s="63"/>
      <c r="D135" s="63"/>
      <c r="E135" s="63"/>
      <c r="F135" s="63"/>
      <c r="G135" s="63"/>
      <c r="H135" s="63"/>
      <c r="I135" s="184"/>
      <c r="J135" s="63"/>
      <c r="K135" s="63"/>
      <c r="L135" s="44"/>
    </row>
  </sheetData>
  <sheetProtection sheet="1" autoFilter="0" formatColumns="0" formatRows="0" objects="1" scenarios="1" spinCount="100000" saltValue="HybvJw0ST9l5Ic5mcVGbXQZJiMZ3Bl98W7G9HyENc+7wucWE8Z8bSCaz4c4wWib5zkV2h0kmVWDPxzy/3FlE6Q==" hashValue="nrkIpDAp4zMxK1BSl1SmBaI0fLSeFKiEaZUcjVtqDu6hjnpoyIqWtZCwj5vhvfiZIH4jgCVQtGbJ3SZXR2JzKQ==" algorithmName="SHA-512" password="E785"/>
  <autoFilter ref="C124:K134"/>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161</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8436</v>
      </c>
      <c r="F11" s="1"/>
      <c r="G11" s="1"/>
      <c r="H11" s="1"/>
      <c r="I11" s="151"/>
      <c r="L11" s="44"/>
    </row>
    <row r="12" s="1" customFormat="1" ht="12" customHeight="1">
      <c r="B12" s="44"/>
      <c r="D12" s="149" t="s">
        <v>7897</v>
      </c>
      <c r="I12" s="151"/>
      <c r="L12" s="44"/>
    </row>
    <row r="13" s="1" customFormat="1" ht="36.96" customHeight="1">
      <c r="B13" s="44"/>
      <c r="E13" s="152" t="s">
        <v>8448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ROUND((SUM(BE125:BE131)),  2)</f>
        <v>0</v>
      </c>
      <c r="I37" s="165">
        <v>0.20999999999999999</v>
      </c>
      <c r="J37" s="164">
        <f>ROUND(((SUM(BE125:BE131))*I37),  2)</f>
        <v>0</v>
      </c>
      <c r="L37" s="44"/>
    </row>
    <row r="38" s="1" customFormat="1" ht="14.4" customHeight="1">
      <c r="B38" s="44"/>
      <c r="E38" s="149" t="s">
        <v>49</v>
      </c>
      <c r="F38" s="164">
        <f>ROUND((SUM(BF125:BF131)),  2)</f>
        <v>0</v>
      </c>
      <c r="I38" s="165">
        <v>0.14999999999999999</v>
      </c>
      <c r="J38" s="164">
        <f>ROUND(((SUM(BF125:BF131))*I38),  2)</f>
        <v>0</v>
      </c>
      <c r="L38" s="44"/>
    </row>
    <row r="39" hidden="1" s="1" customFormat="1" ht="14.4" customHeight="1">
      <c r="B39" s="44"/>
      <c r="E39" s="149" t="s">
        <v>50</v>
      </c>
      <c r="F39" s="164">
        <f>ROUND((SUM(BG125:BG131)),  2)</f>
        <v>0</v>
      </c>
      <c r="I39" s="165">
        <v>0.20999999999999999</v>
      </c>
      <c r="J39" s="164">
        <f>0</f>
        <v>0</v>
      </c>
      <c r="L39" s="44"/>
    </row>
    <row r="40" hidden="1" s="1" customFormat="1" ht="14.4" customHeight="1">
      <c r="B40" s="44"/>
      <c r="E40" s="149" t="s">
        <v>51</v>
      </c>
      <c r="F40" s="164">
        <f>ROUND((SUM(BH125:BH131)),  2)</f>
        <v>0</v>
      </c>
      <c r="I40" s="165">
        <v>0.14999999999999999</v>
      </c>
      <c r="J40" s="164">
        <f>0</f>
        <v>0</v>
      </c>
      <c r="L40" s="44"/>
    </row>
    <row r="41" hidden="1" s="1" customFormat="1" ht="14.4" customHeight="1">
      <c r="B41" s="44"/>
      <c r="E41" s="149" t="s">
        <v>52</v>
      </c>
      <c r="F41" s="164">
        <f>ROUND((SUM(BI125:BI131)),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8436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 xml:space="preserve">C - Energovýzbroj VN a NN </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8449</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8436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 xml:space="preserve">C - Energovýzbroj VN a NN </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138</v>
      </c>
      <c r="F126" s="220" t="s">
        <v>8450</v>
      </c>
      <c r="G126" s="218"/>
      <c r="H126" s="218"/>
      <c r="I126" s="221"/>
      <c r="J126" s="222">
        <f>BK126</f>
        <v>0</v>
      </c>
      <c r="K126" s="218"/>
      <c r="L126" s="223"/>
      <c r="M126" s="224"/>
      <c r="N126" s="225"/>
      <c r="O126" s="225"/>
      <c r="P126" s="226">
        <f>SUM(P127:P131)</f>
        <v>0</v>
      </c>
      <c r="Q126" s="225"/>
      <c r="R126" s="226">
        <f>SUM(R127:R131)</f>
        <v>0</v>
      </c>
      <c r="S126" s="225"/>
      <c r="T126" s="227">
        <f>SUM(T127:T131)</f>
        <v>0</v>
      </c>
      <c r="AR126" s="228" t="s">
        <v>91</v>
      </c>
      <c r="AT126" s="229" t="s">
        <v>82</v>
      </c>
      <c r="AU126" s="229" t="s">
        <v>83</v>
      </c>
      <c r="AY126" s="228" t="s">
        <v>381</v>
      </c>
      <c r="BK126" s="230">
        <f>SUM(BK127:BK131)</f>
        <v>0</v>
      </c>
    </row>
    <row r="127" s="1" customFormat="1" ht="24" customHeight="1">
      <c r="B127" s="39"/>
      <c r="C127" s="233" t="s">
        <v>91</v>
      </c>
      <c r="D127" s="233" t="s">
        <v>384</v>
      </c>
      <c r="E127" s="234" t="s">
        <v>8137</v>
      </c>
      <c r="F127" s="235" t="s">
        <v>8451</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24" customHeight="1">
      <c r="B128" s="39"/>
      <c r="C128" s="233" t="s">
        <v>93</v>
      </c>
      <c r="D128" s="233" t="s">
        <v>384</v>
      </c>
      <c r="E128" s="234" t="s">
        <v>8139</v>
      </c>
      <c r="F128" s="235" t="s">
        <v>8452</v>
      </c>
      <c r="G128" s="236" t="s">
        <v>1933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8141</v>
      </c>
      <c r="F129" s="235" t="s">
        <v>8453</v>
      </c>
      <c r="G129" s="236" t="s">
        <v>1888</v>
      </c>
      <c r="H129" s="237">
        <v>15</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8143</v>
      </c>
      <c r="F130" s="235" t="s">
        <v>8454</v>
      </c>
      <c r="G130" s="236" t="s">
        <v>1888</v>
      </c>
      <c r="H130" s="237">
        <v>4</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8145</v>
      </c>
      <c r="F131" s="235" t="s">
        <v>8455</v>
      </c>
      <c r="G131" s="236" t="s">
        <v>2947</v>
      </c>
      <c r="H131" s="237">
        <v>2</v>
      </c>
      <c r="I131" s="238"/>
      <c r="J131" s="239">
        <f>ROUND(I131*H131,2)</f>
        <v>0</v>
      </c>
      <c r="K131" s="235" t="s">
        <v>539</v>
      </c>
      <c r="L131" s="44"/>
      <c r="M131" s="312" t="s">
        <v>1</v>
      </c>
      <c r="N131" s="313" t="s">
        <v>48</v>
      </c>
      <c r="O131" s="250"/>
      <c r="P131" s="314">
        <f>O131*H131</f>
        <v>0</v>
      </c>
      <c r="Q131" s="314">
        <v>0</v>
      </c>
      <c r="R131" s="314">
        <f>Q131*H131</f>
        <v>0</v>
      </c>
      <c r="S131" s="314">
        <v>0</v>
      </c>
      <c r="T131" s="315">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6.96" customHeight="1">
      <c r="B132" s="62"/>
      <c r="C132" s="63"/>
      <c r="D132" s="63"/>
      <c r="E132" s="63"/>
      <c r="F132" s="63"/>
      <c r="G132" s="63"/>
      <c r="H132" s="63"/>
      <c r="I132" s="184"/>
      <c r="J132" s="63"/>
      <c r="K132" s="63"/>
      <c r="L132" s="44"/>
    </row>
  </sheetData>
  <sheetProtection sheet="1" autoFilter="0" formatColumns="0" formatRows="0" objects="1" scenarios="1" spinCount="100000" saltValue="qPGwxPdXGW8SguDXCrCEo7m87K0G18ra/0HlI/xgzXAaWe028/0OhyfgPl/y9+ec432Gq4hQQ4UbUUI1IYrdlQ==" hashValue="ij264ePilBdIK7XAsWueuLArWbwzt08hEhOW6yD7zJAByJ6j9dawT/Cz+eyuZzt8W1Sn7/5BwvlJTgXa9cgmOg==" algorithmName="SHA-512" password="E785"/>
  <autoFilter ref="C124:K131"/>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162</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8436</v>
      </c>
      <c r="F11" s="1"/>
      <c r="G11" s="1"/>
      <c r="H11" s="1"/>
      <c r="I11" s="151"/>
      <c r="L11" s="44"/>
    </row>
    <row r="12" s="1" customFormat="1" ht="12" customHeight="1">
      <c r="B12" s="44"/>
      <c r="D12" s="149" t="s">
        <v>7897</v>
      </c>
      <c r="I12" s="151"/>
      <c r="L12" s="44"/>
    </row>
    <row r="13" s="1" customFormat="1" ht="36.96" customHeight="1">
      <c r="B13" s="44"/>
      <c r="E13" s="152" t="s">
        <v>8456</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ROUND((SUM(BE125:BE133)),  2)</f>
        <v>0</v>
      </c>
      <c r="I37" s="165">
        <v>0.20999999999999999</v>
      </c>
      <c r="J37" s="164">
        <f>ROUND(((SUM(BE125:BE133))*I37),  2)</f>
        <v>0</v>
      </c>
      <c r="L37" s="44"/>
    </row>
    <row r="38" s="1" customFormat="1" ht="14.4" customHeight="1">
      <c r="B38" s="44"/>
      <c r="E38" s="149" t="s">
        <v>49</v>
      </c>
      <c r="F38" s="164">
        <f>ROUND((SUM(BF125:BF133)),  2)</f>
        <v>0</v>
      </c>
      <c r="I38" s="165">
        <v>0.14999999999999999</v>
      </c>
      <c r="J38" s="164">
        <f>ROUND(((SUM(BF125:BF133))*I38),  2)</f>
        <v>0</v>
      </c>
      <c r="L38" s="44"/>
    </row>
    <row r="39" hidden="1" s="1" customFormat="1" ht="14.4" customHeight="1">
      <c r="B39" s="44"/>
      <c r="E39" s="149" t="s">
        <v>50</v>
      </c>
      <c r="F39" s="164">
        <f>ROUND((SUM(BG125:BG133)),  2)</f>
        <v>0</v>
      </c>
      <c r="I39" s="165">
        <v>0.20999999999999999</v>
      </c>
      <c r="J39" s="164">
        <f>0</f>
        <v>0</v>
      </c>
      <c r="L39" s="44"/>
    </row>
    <row r="40" hidden="1" s="1" customFormat="1" ht="14.4" customHeight="1">
      <c r="B40" s="44"/>
      <c r="E40" s="149" t="s">
        <v>51</v>
      </c>
      <c r="F40" s="164">
        <f>ROUND((SUM(BH125:BH133)),  2)</f>
        <v>0</v>
      </c>
      <c r="I40" s="165">
        <v>0.14999999999999999</v>
      </c>
      <c r="J40" s="164">
        <f>0</f>
        <v>0</v>
      </c>
      <c r="L40" s="44"/>
    </row>
    <row r="41" hidden="1" s="1" customFormat="1" ht="14.4" customHeight="1">
      <c r="B41" s="44"/>
      <c r="E41" s="149" t="s">
        <v>52</v>
      </c>
      <c r="F41" s="164">
        <f>ROUND((SUM(BI125:BI133)),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8436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E - Ostatní</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8456</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8436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E - Ostatní</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143</v>
      </c>
      <c r="F126" s="220" t="s">
        <v>147</v>
      </c>
      <c r="G126" s="218"/>
      <c r="H126" s="218"/>
      <c r="I126" s="221"/>
      <c r="J126" s="222">
        <f>BK126</f>
        <v>0</v>
      </c>
      <c r="K126" s="218"/>
      <c r="L126" s="223"/>
      <c r="M126" s="224"/>
      <c r="N126" s="225"/>
      <c r="O126" s="225"/>
      <c r="P126" s="226">
        <f>SUM(P127:P133)</f>
        <v>0</v>
      </c>
      <c r="Q126" s="225"/>
      <c r="R126" s="226">
        <f>SUM(R127:R133)</f>
        <v>0</v>
      </c>
      <c r="S126" s="225"/>
      <c r="T126" s="227">
        <f>SUM(T127:T133)</f>
        <v>0</v>
      </c>
      <c r="AR126" s="228" t="s">
        <v>91</v>
      </c>
      <c r="AT126" s="229" t="s">
        <v>82</v>
      </c>
      <c r="AU126" s="229" t="s">
        <v>83</v>
      </c>
      <c r="AY126" s="228" t="s">
        <v>381</v>
      </c>
      <c r="BK126" s="230">
        <f>SUM(BK127:BK133)</f>
        <v>0</v>
      </c>
    </row>
    <row r="127" s="1" customFormat="1" ht="16.5" customHeight="1">
      <c r="B127" s="39"/>
      <c r="C127" s="233" t="s">
        <v>91</v>
      </c>
      <c r="D127" s="233" t="s">
        <v>384</v>
      </c>
      <c r="E127" s="234" t="s">
        <v>8289</v>
      </c>
      <c r="F127" s="235" t="s">
        <v>8457</v>
      </c>
      <c r="G127" s="236" t="s">
        <v>495</v>
      </c>
      <c r="H127" s="237">
        <v>30</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24" customHeight="1">
      <c r="B128" s="39"/>
      <c r="C128" s="233" t="s">
        <v>93</v>
      </c>
      <c r="D128" s="233" t="s">
        <v>384</v>
      </c>
      <c r="E128" s="234" t="s">
        <v>8291</v>
      </c>
      <c r="F128" s="235" t="s">
        <v>8458</v>
      </c>
      <c r="G128" s="236" t="s">
        <v>1933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8293</v>
      </c>
      <c r="F129" s="235" t="s">
        <v>8459</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8295</v>
      </c>
      <c r="F130" s="235" t="s">
        <v>8460</v>
      </c>
      <c r="G130" s="236" t="s">
        <v>1933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24" customHeight="1">
      <c r="B131" s="39"/>
      <c r="C131" s="233" t="s">
        <v>380</v>
      </c>
      <c r="D131" s="233" t="s">
        <v>384</v>
      </c>
      <c r="E131" s="234" t="s">
        <v>8297</v>
      </c>
      <c r="F131" s="235" t="s">
        <v>8461</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8299</v>
      </c>
      <c r="F132" s="235" t="s">
        <v>8462</v>
      </c>
      <c r="G132" s="236" t="s">
        <v>495</v>
      </c>
      <c r="H132" s="237">
        <v>10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24" customHeight="1">
      <c r="B133" s="39"/>
      <c r="C133" s="233" t="s">
        <v>418</v>
      </c>
      <c r="D133" s="233" t="s">
        <v>384</v>
      </c>
      <c r="E133" s="234" t="s">
        <v>8301</v>
      </c>
      <c r="F133" s="235" t="s">
        <v>8463</v>
      </c>
      <c r="G133" s="236" t="s">
        <v>1933</v>
      </c>
      <c r="H133" s="237">
        <v>1</v>
      </c>
      <c r="I133" s="238"/>
      <c r="J133" s="239">
        <f>ROUND(I133*H133,2)</f>
        <v>0</v>
      </c>
      <c r="K133" s="235" t="s">
        <v>539</v>
      </c>
      <c r="L133" s="44"/>
      <c r="M133" s="312" t="s">
        <v>1</v>
      </c>
      <c r="N133" s="313" t="s">
        <v>48</v>
      </c>
      <c r="O133" s="250"/>
      <c r="P133" s="314">
        <f>O133*H133</f>
        <v>0</v>
      </c>
      <c r="Q133" s="314">
        <v>0</v>
      </c>
      <c r="R133" s="314">
        <f>Q133*H133</f>
        <v>0</v>
      </c>
      <c r="S133" s="314">
        <v>0</v>
      </c>
      <c r="T133" s="315">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6.96" customHeight="1">
      <c r="B134" s="62"/>
      <c r="C134" s="63"/>
      <c r="D134" s="63"/>
      <c r="E134" s="63"/>
      <c r="F134" s="63"/>
      <c r="G134" s="63"/>
      <c r="H134" s="63"/>
      <c r="I134" s="184"/>
      <c r="J134" s="63"/>
      <c r="K134" s="63"/>
      <c r="L134" s="44"/>
    </row>
  </sheetData>
  <sheetProtection sheet="1" autoFilter="0" formatColumns="0" formatRows="0" objects="1" scenarios="1" spinCount="100000" saltValue="7YI7TorUK+vdzYqI7n7ULtsr5uShJeglcJI8zTK3pyLA0URDVxgz3+PRuGMaypkMJfbT8t+EiaRJWvz2Xhj4BQ==" hashValue="Y66H2JF9ueyIvd+tMjn38BzNIxU0bDDWEfWMIaM9WyG0mSloh9jNbpu1gVqWlW2UzlYCxThPHAzLC+10jU4rkg==" algorithmName="SHA-512" password="E785"/>
  <autoFilter ref="C124:K13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168</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8464</v>
      </c>
      <c r="F11" s="1"/>
      <c r="G11" s="1"/>
      <c r="H11" s="1"/>
      <c r="I11" s="151"/>
      <c r="L11" s="44"/>
    </row>
    <row r="12" s="1" customFormat="1" ht="12" customHeight="1">
      <c r="B12" s="44"/>
      <c r="D12" s="149" t="s">
        <v>7897</v>
      </c>
      <c r="I12" s="151"/>
      <c r="L12" s="44"/>
    </row>
    <row r="13" s="1" customFormat="1" ht="36.96" customHeight="1">
      <c r="B13" s="44"/>
      <c r="E13" s="152" t="s">
        <v>8465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ROUND((SUM(BE125:BE149)),  2)</f>
        <v>0</v>
      </c>
      <c r="I37" s="165">
        <v>0.20999999999999999</v>
      </c>
      <c r="J37" s="164">
        <f>ROUND(((SUM(BE125:BE149))*I37),  2)</f>
        <v>0</v>
      </c>
      <c r="L37" s="44"/>
    </row>
    <row r="38" s="1" customFormat="1" ht="14.4" customHeight="1">
      <c r="B38" s="44"/>
      <c r="E38" s="149" t="s">
        <v>49</v>
      </c>
      <c r="F38" s="164">
        <f>ROUND((SUM(BF125:BF149)),  2)</f>
        <v>0</v>
      </c>
      <c r="I38" s="165">
        <v>0.14999999999999999</v>
      </c>
      <c r="J38" s="164">
        <f>ROUND(((SUM(BF125:BF149))*I38),  2)</f>
        <v>0</v>
      </c>
      <c r="L38" s="44"/>
    </row>
    <row r="39" hidden="1" s="1" customFormat="1" ht="14.4" customHeight="1">
      <c r="B39" s="44"/>
      <c r="E39" s="149" t="s">
        <v>50</v>
      </c>
      <c r="F39" s="164">
        <f>ROUND((SUM(BG125:BG149)),  2)</f>
        <v>0</v>
      </c>
      <c r="I39" s="165">
        <v>0.20999999999999999</v>
      </c>
      <c r="J39" s="164">
        <f>0</f>
        <v>0</v>
      </c>
      <c r="L39" s="44"/>
    </row>
    <row r="40" hidden="1" s="1" customFormat="1" ht="14.4" customHeight="1">
      <c r="B40" s="44"/>
      <c r="E40" s="149" t="s">
        <v>51</v>
      </c>
      <c r="F40" s="164">
        <f>ROUND((SUM(BH125:BH149)),  2)</f>
        <v>0</v>
      </c>
      <c r="I40" s="165">
        <v>0.14999999999999999</v>
      </c>
      <c r="J40" s="164">
        <f>0</f>
        <v>0</v>
      </c>
      <c r="L40" s="44"/>
    </row>
    <row r="41" hidden="1" s="1" customFormat="1" ht="14.4" customHeight="1">
      <c r="B41" s="44"/>
      <c r="E41" s="149" t="s">
        <v>52</v>
      </c>
      <c r="F41" s="164">
        <f>ROUND((SUM(BI125:BI149)),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8464</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CCTV - Kamerový systém</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8466</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8464</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CCTV - Kamerový systém</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135</v>
      </c>
      <c r="F126" s="220" t="s">
        <v>8465</v>
      </c>
      <c r="G126" s="218"/>
      <c r="H126" s="218"/>
      <c r="I126" s="221"/>
      <c r="J126" s="222">
        <f>BK126</f>
        <v>0</v>
      </c>
      <c r="K126" s="218"/>
      <c r="L126" s="223"/>
      <c r="M126" s="224"/>
      <c r="N126" s="225"/>
      <c r="O126" s="225"/>
      <c r="P126" s="226">
        <f>SUM(P127:P149)</f>
        <v>0</v>
      </c>
      <c r="Q126" s="225"/>
      <c r="R126" s="226">
        <f>SUM(R127:R149)</f>
        <v>0</v>
      </c>
      <c r="S126" s="225"/>
      <c r="T126" s="227">
        <f>SUM(T127:T149)</f>
        <v>0</v>
      </c>
      <c r="AR126" s="228" t="s">
        <v>91</v>
      </c>
      <c r="AT126" s="229" t="s">
        <v>82</v>
      </c>
      <c r="AU126" s="229" t="s">
        <v>83</v>
      </c>
      <c r="AY126" s="228" t="s">
        <v>381</v>
      </c>
      <c r="BK126" s="230">
        <f>SUM(BK127:BK149)</f>
        <v>0</v>
      </c>
    </row>
    <row r="127" s="1" customFormat="1" ht="16.5" customHeight="1">
      <c r="B127" s="39"/>
      <c r="C127" s="233" t="s">
        <v>91</v>
      </c>
      <c r="D127" s="233" t="s">
        <v>384</v>
      </c>
      <c r="E127" s="234" t="s">
        <v>8036</v>
      </c>
      <c r="F127" s="235" t="s">
        <v>8467</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8038</v>
      </c>
      <c r="F128" s="235" t="s">
        <v>8468</v>
      </c>
      <c r="G128" s="236" t="s">
        <v>1933</v>
      </c>
      <c r="H128" s="237">
        <v>2</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8040</v>
      </c>
      <c r="F129" s="235" t="s">
        <v>8469</v>
      </c>
      <c r="G129" s="236" t="s">
        <v>1933</v>
      </c>
      <c r="H129" s="237">
        <v>11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8042</v>
      </c>
      <c r="F130" s="235" t="s">
        <v>8470</v>
      </c>
      <c r="G130" s="236" t="s">
        <v>1933</v>
      </c>
      <c r="H130" s="237">
        <v>11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24" customHeight="1">
      <c r="B131" s="39"/>
      <c r="C131" s="233" t="s">
        <v>380</v>
      </c>
      <c r="D131" s="233" t="s">
        <v>384</v>
      </c>
      <c r="E131" s="234" t="s">
        <v>8044</v>
      </c>
      <c r="F131" s="235" t="s">
        <v>8471</v>
      </c>
      <c r="G131" s="236" t="s">
        <v>1933</v>
      </c>
      <c r="H131" s="237">
        <v>11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8046</v>
      </c>
      <c r="F132" s="235" t="s">
        <v>8472</v>
      </c>
      <c r="G132" s="236" t="s">
        <v>1933</v>
      </c>
      <c r="H132" s="237">
        <v>3</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8048</v>
      </c>
      <c r="F133" s="235" t="s">
        <v>8473</v>
      </c>
      <c r="G133" s="236" t="s">
        <v>1933</v>
      </c>
      <c r="H133" s="237">
        <v>2</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8050</v>
      </c>
      <c r="F134" s="235" t="s">
        <v>8474</v>
      </c>
      <c r="G134" s="236" t="s">
        <v>1933</v>
      </c>
      <c r="H134" s="237">
        <v>22</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8052</v>
      </c>
      <c r="F135" s="235" t="s">
        <v>8475</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8054</v>
      </c>
      <c r="F136" s="235" t="s">
        <v>8476</v>
      </c>
      <c r="G136" s="236" t="s">
        <v>1933</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8058</v>
      </c>
      <c r="F137" s="235" t="s">
        <v>139</v>
      </c>
      <c r="G137" s="236" t="s">
        <v>1933</v>
      </c>
      <c r="H137" s="237">
        <v>1</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8060</v>
      </c>
      <c r="F138" s="235" t="s">
        <v>8477</v>
      </c>
      <c r="G138" s="236" t="s">
        <v>1933</v>
      </c>
      <c r="H138" s="237">
        <v>1</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8062</v>
      </c>
      <c r="F139" s="235" t="s">
        <v>8478</v>
      </c>
      <c r="G139" s="236" t="s">
        <v>1933</v>
      </c>
      <c r="H139" s="237">
        <v>3</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8064</v>
      </c>
      <c r="F140" s="235" t="s">
        <v>8479</v>
      </c>
      <c r="G140" s="236" t="s">
        <v>1933</v>
      </c>
      <c r="H140" s="237">
        <v>11</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8066</v>
      </c>
      <c r="F141" s="235" t="s">
        <v>8480</v>
      </c>
      <c r="G141" s="236" t="s">
        <v>1933</v>
      </c>
      <c r="H141" s="237">
        <v>11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8068</v>
      </c>
      <c r="F142" s="235" t="s">
        <v>8481</v>
      </c>
      <c r="G142" s="236" t="s">
        <v>5607</v>
      </c>
      <c r="H142" s="237">
        <v>24</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16.5" customHeight="1">
      <c r="B143" s="39"/>
      <c r="C143" s="233" t="s">
        <v>587</v>
      </c>
      <c r="D143" s="233" t="s">
        <v>384</v>
      </c>
      <c r="E143" s="234" t="s">
        <v>8070</v>
      </c>
      <c r="F143" s="235" t="s">
        <v>8482</v>
      </c>
      <c r="G143" s="236" t="s">
        <v>5607</v>
      </c>
      <c r="H143" s="237">
        <v>64</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8072</v>
      </c>
      <c r="F144" s="235" t="s">
        <v>8483</v>
      </c>
      <c r="G144" s="236" t="s">
        <v>8484</v>
      </c>
      <c r="H144" s="237">
        <v>1</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8074</v>
      </c>
      <c r="F145" s="235" t="s">
        <v>8485</v>
      </c>
      <c r="G145" s="236" t="s">
        <v>1933</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16.5" customHeight="1">
      <c r="B146" s="39"/>
      <c r="C146" s="233" t="s">
        <v>602</v>
      </c>
      <c r="D146" s="233" t="s">
        <v>384</v>
      </c>
      <c r="E146" s="234" t="s">
        <v>8076</v>
      </c>
      <c r="F146" s="235" t="s">
        <v>8331</v>
      </c>
      <c r="G146" s="236" t="s">
        <v>8484</v>
      </c>
      <c r="H146" s="237">
        <v>1</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16.5" customHeight="1">
      <c r="B147" s="39"/>
      <c r="C147" s="233" t="s">
        <v>7</v>
      </c>
      <c r="D147" s="233" t="s">
        <v>384</v>
      </c>
      <c r="E147" s="234" t="s">
        <v>8078</v>
      </c>
      <c r="F147" s="235" t="s">
        <v>8422</v>
      </c>
      <c r="G147" s="236" t="s">
        <v>1933</v>
      </c>
      <c r="H147" s="237">
        <v>1</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721</v>
      </c>
    </row>
    <row r="148" s="1" customFormat="1" ht="16.5" customHeight="1">
      <c r="B148" s="39"/>
      <c r="C148" s="233" t="s">
        <v>609</v>
      </c>
      <c r="D148" s="233" t="s">
        <v>384</v>
      </c>
      <c r="E148" s="234" t="s">
        <v>8080</v>
      </c>
      <c r="F148" s="235" t="s">
        <v>8486</v>
      </c>
      <c r="G148" s="236" t="s">
        <v>1933</v>
      </c>
      <c r="H148" s="237">
        <v>1</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739</v>
      </c>
    </row>
    <row r="149" s="1" customFormat="1" ht="16.5" customHeight="1">
      <c r="B149" s="39"/>
      <c r="C149" s="233" t="s">
        <v>613</v>
      </c>
      <c r="D149" s="233" t="s">
        <v>384</v>
      </c>
      <c r="E149" s="234" t="s">
        <v>8082</v>
      </c>
      <c r="F149" s="235" t="s">
        <v>8487</v>
      </c>
      <c r="G149" s="236" t="s">
        <v>1933</v>
      </c>
      <c r="H149" s="237">
        <v>1</v>
      </c>
      <c r="I149" s="238"/>
      <c r="J149" s="239">
        <f>ROUND(I149*H149,2)</f>
        <v>0</v>
      </c>
      <c r="K149" s="235" t="s">
        <v>539</v>
      </c>
      <c r="L149" s="44"/>
      <c r="M149" s="312" t="s">
        <v>1</v>
      </c>
      <c r="N149" s="313" t="s">
        <v>48</v>
      </c>
      <c r="O149" s="250"/>
      <c r="P149" s="314">
        <f>O149*H149</f>
        <v>0</v>
      </c>
      <c r="Q149" s="314">
        <v>0</v>
      </c>
      <c r="R149" s="314">
        <f>Q149*H149</f>
        <v>0</v>
      </c>
      <c r="S149" s="314">
        <v>0</v>
      </c>
      <c r="T149" s="315">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748</v>
      </c>
    </row>
    <row r="150" s="1" customFormat="1" ht="6.96" customHeight="1">
      <c r="B150" s="62"/>
      <c r="C150" s="63"/>
      <c r="D150" s="63"/>
      <c r="E150" s="63"/>
      <c r="F150" s="63"/>
      <c r="G150" s="63"/>
      <c r="H150" s="63"/>
      <c r="I150" s="184"/>
      <c r="J150" s="63"/>
      <c r="K150" s="63"/>
      <c r="L150" s="44"/>
    </row>
  </sheetData>
  <sheetProtection sheet="1" autoFilter="0" formatColumns="0" formatRows="0" objects="1" scenarios="1" spinCount="100000" saltValue="Nf086V++09lt4DM1ERGLwAwQXkBzycYks/y3g1p7IT8PB4qQ9jScr/q7jnm9DrAkgryDiJIu09Y1EvSfn9P73A==" hashValue="WB9FApz97YWmVnDlQIcqSTeb2bMyUlkO+wPsSH/6jaNz3oXuEZASWoD3C5kaU5cJYgpQTHBSmpSOHYQpDIY3UQ==" algorithmName="SHA-512" password="E785"/>
  <autoFilter ref="C124:K149"/>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171</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8464</v>
      </c>
      <c r="F11" s="1"/>
      <c r="G11" s="1"/>
      <c r="H11" s="1"/>
      <c r="I11" s="151"/>
      <c r="L11" s="44"/>
    </row>
    <row r="12" s="1" customFormat="1" ht="12" customHeight="1">
      <c r="B12" s="44"/>
      <c r="D12" s="149" t="s">
        <v>7897</v>
      </c>
      <c r="I12" s="151"/>
      <c r="L12" s="44"/>
    </row>
    <row r="13" s="1" customFormat="1" ht="36.96" customHeight="1">
      <c r="B13" s="44"/>
      <c r="E13" s="152" t="s">
        <v>8488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ROUND((SUM(BE125:BE165)),  2)</f>
        <v>0</v>
      </c>
      <c r="I37" s="165">
        <v>0.20999999999999999</v>
      </c>
      <c r="J37" s="164">
        <f>ROUND(((SUM(BE125:BE165))*I37),  2)</f>
        <v>0</v>
      </c>
      <c r="L37" s="44"/>
    </row>
    <row r="38" s="1" customFormat="1" ht="14.4" customHeight="1">
      <c r="B38" s="44"/>
      <c r="E38" s="149" t="s">
        <v>49</v>
      </c>
      <c r="F38" s="164">
        <f>ROUND((SUM(BF125:BF165)),  2)</f>
        <v>0</v>
      </c>
      <c r="I38" s="165">
        <v>0.14999999999999999</v>
      </c>
      <c r="J38" s="164">
        <f>ROUND(((SUM(BF125:BF165))*I38),  2)</f>
        <v>0</v>
      </c>
      <c r="L38" s="44"/>
    </row>
    <row r="39" hidden="1" s="1" customFormat="1" ht="14.4" customHeight="1">
      <c r="B39" s="44"/>
      <c r="E39" s="149" t="s">
        <v>50</v>
      </c>
      <c r="F39" s="164">
        <f>ROUND((SUM(BG125:BG165)),  2)</f>
        <v>0</v>
      </c>
      <c r="I39" s="165">
        <v>0.20999999999999999</v>
      </c>
      <c r="J39" s="164">
        <f>0</f>
        <v>0</v>
      </c>
      <c r="L39" s="44"/>
    </row>
    <row r="40" hidden="1" s="1" customFormat="1" ht="14.4" customHeight="1">
      <c r="B40" s="44"/>
      <c r="E40" s="149" t="s">
        <v>51</v>
      </c>
      <c r="F40" s="164">
        <f>ROUND((SUM(BH125:BH165)),  2)</f>
        <v>0</v>
      </c>
      <c r="I40" s="165">
        <v>0.14999999999999999</v>
      </c>
      <c r="J40" s="164">
        <f>0</f>
        <v>0</v>
      </c>
      <c r="L40" s="44"/>
    </row>
    <row r="41" hidden="1" s="1" customFormat="1" ht="14.4" customHeight="1">
      <c r="B41" s="44"/>
      <c r="E41" s="149" t="s">
        <v>52</v>
      </c>
      <c r="F41" s="164">
        <f>ROUND((SUM(BI125:BI165)),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8464</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EKV - Elektronická kontrola vstupu</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8489</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8464</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EKV - Elektronická kontrola vstupu</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138</v>
      </c>
      <c r="F126" s="220" t="s">
        <v>8488</v>
      </c>
      <c r="G126" s="218"/>
      <c r="H126" s="218"/>
      <c r="I126" s="221"/>
      <c r="J126" s="222">
        <f>BK126</f>
        <v>0</v>
      </c>
      <c r="K126" s="218"/>
      <c r="L126" s="223"/>
      <c r="M126" s="224"/>
      <c r="N126" s="225"/>
      <c r="O126" s="225"/>
      <c r="P126" s="226">
        <f>SUM(P127:P165)</f>
        <v>0</v>
      </c>
      <c r="Q126" s="225"/>
      <c r="R126" s="226">
        <f>SUM(R127:R165)</f>
        <v>0</v>
      </c>
      <c r="S126" s="225"/>
      <c r="T126" s="227">
        <f>SUM(T127:T165)</f>
        <v>0</v>
      </c>
      <c r="AR126" s="228" t="s">
        <v>91</v>
      </c>
      <c r="AT126" s="229" t="s">
        <v>82</v>
      </c>
      <c r="AU126" s="229" t="s">
        <v>83</v>
      </c>
      <c r="AY126" s="228" t="s">
        <v>381</v>
      </c>
      <c r="BK126" s="230">
        <f>SUM(BK127:BK165)</f>
        <v>0</v>
      </c>
    </row>
    <row r="127" s="1" customFormat="1" ht="16.5" customHeight="1">
      <c r="B127" s="39"/>
      <c r="C127" s="233" t="s">
        <v>91</v>
      </c>
      <c r="D127" s="233" t="s">
        <v>384</v>
      </c>
      <c r="E127" s="234" t="s">
        <v>8137</v>
      </c>
      <c r="F127" s="235" t="s">
        <v>8490</v>
      </c>
      <c r="G127" s="236" t="s">
        <v>1933</v>
      </c>
      <c r="H127" s="237">
        <v>2</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8139</v>
      </c>
      <c r="F128" s="235" t="s">
        <v>8491</v>
      </c>
      <c r="G128" s="236" t="s">
        <v>1933</v>
      </c>
      <c r="H128" s="237">
        <v>2</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8141</v>
      </c>
      <c r="F129" s="235" t="s">
        <v>8492</v>
      </c>
      <c r="G129" s="236" t="s">
        <v>1933</v>
      </c>
      <c r="H129" s="237">
        <v>114</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8143</v>
      </c>
      <c r="F130" s="235" t="s">
        <v>8493</v>
      </c>
      <c r="G130" s="236" t="s">
        <v>673</v>
      </c>
      <c r="H130" s="237">
        <v>114</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8145</v>
      </c>
      <c r="F131" s="235" t="s">
        <v>8494</v>
      </c>
      <c r="G131" s="236" t="s">
        <v>673</v>
      </c>
      <c r="H131" s="237">
        <v>114</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8147</v>
      </c>
      <c r="F132" s="235" t="s">
        <v>8495</v>
      </c>
      <c r="G132" s="236" t="s">
        <v>673</v>
      </c>
      <c r="H132" s="237">
        <v>114</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8149</v>
      </c>
      <c r="F133" s="235" t="s">
        <v>8496</v>
      </c>
      <c r="G133" s="236" t="s">
        <v>673</v>
      </c>
      <c r="H133" s="237">
        <v>114</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8151</v>
      </c>
      <c r="F134" s="235" t="s">
        <v>8497</v>
      </c>
      <c r="G134" s="236" t="s">
        <v>673</v>
      </c>
      <c r="H134" s="237">
        <v>456</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8153</v>
      </c>
      <c r="F135" s="235" t="s">
        <v>8498</v>
      </c>
      <c r="G135" s="236" t="s">
        <v>1933</v>
      </c>
      <c r="H135" s="237">
        <v>2</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24" customHeight="1">
      <c r="B136" s="39"/>
      <c r="C136" s="233" t="s">
        <v>434</v>
      </c>
      <c r="D136" s="233" t="s">
        <v>384</v>
      </c>
      <c r="E136" s="234" t="s">
        <v>8155</v>
      </c>
      <c r="F136" s="235" t="s">
        <v>8499</v>
      </c>
      <c r="G136" s="236" t="s">
        <v>1933</v>
      </c>
      <c r="H136" s="237">
        <v>17</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8157</v>
      </c>
      <c r="F137" s="235" t="s">
        <v>8500</v>
      </c>
      <c r="G137" s="236" t="s">
        <v>1933</v>
      </c>
      <c r="H137" s="237">
        <v>2</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8159</v>
      </c>
      <c r="F138" s="235" t="s">
        <v>8501</v>
      </c>
      <c r="G138" s="236" t="s">
        <v>1933</v>
      </c>
      <c r="H138" s="237">
        <v>17</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8161</v>
      </c>
      <c r="F139" s="235" t="s">
        <v>8502</v>
      </c>
      <c r="G139" s="236" t="s">
        <v>1933</v>
      </c>
      <c r="H139" s="237">
        <v>94</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8163</v>
      </c>
      <c r="F140" s="235" t="s">
        <v>8503</v>
      </c>
      <c r="G140" s="236" t="s">
        <v>1933</v>
      </c>
      <c r="H140" s="237">
        <v>21</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8165</v>
      </c>
      <c r="F141" s="235" t="s">
        <v>8504</v>
      </c>
      <c r="G141" s="236" t="s">
        <v>556</v>
      </c>
      <c r="H141" s="237">
        <v>5</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8169</v>
      </c>
      <c r="F142" s="235" t="s">
        <v>8505</v>
      </c>
      <c r="G142" s="236" t="s">
        <v>673</v>
      </c>
      <c r="H142" s="237">
        <v>2330</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16.5" customHeight="1">
      <c r="B143" s="39"/>
      <c r="C143" s="233" t="s">
        <v>587</v>
      </c>
      <c r="D143" s="233" t="s">
        <v>384</v>
      </c>
      <c r="E143" s="234" t="s">
        <v>8171</v>
      </c>
      <c r="F143" s="235" t="s">
        <v>8506</v>
      </c>
      <c r="G143" s="236" t="s">
        <v>673</v>
      </c>
      <c r="H143" s="237">
        <v>2330</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8173</v>
      </c>
      <c r="F144" s="235" t="s">
        <v>8507</v>
      </c>
      <c r="G144" s="236" t="s">
        <v>673</v>
      </c>
      <c r="H144" s="237">
        <v>1208</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8175</v>
      </c>
      <c r="F145" s="235" t="s">
        <v>8508</v>
      </c>
      <c r="G145" s="236" t="s">
        <v>673</v>
      </c>
      <c r="H145" s="237">
        <v>1208</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16.5" customHeight="1">
      <c r="B146" s="39"/>
      <c r="C146" s="233" t="s">
        <v>602</v>
      </c>
      <c r="D146" s="233" t="s">
        <v>384</v>
      </c>
      <c r="E146" s="234" t="s">
        <v>8177</v>
      </c>
      <c r="F146" s="235" t="s">
        <v>8509</v>
      </c>
      <c r="G146" s="236" t="s">
        <v>673</v>
      </c>
      <c r="H146" s="237">
        <v>99</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16.5" customHeight="1">
      <c r="B147" s="39"/>
      <c r="C147" s="233" t="s">
        <v>7</v>
      </c>
      <c r="D147" s="233" t="s">
        <v>384</v>
      </c>
      <c r="E147" s="234" t="s">
        <v>8179</v>
      </c>
      <c r="F147" s="235" t="s">
        <v>8510</v>
      </c>
      <c r="G147" s="236" t="s">
        <v>1933</v>
      </c>
      <c r="H147" s="237">
        <v>330</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721</v>
      </c>
    </row>
    <row r="148" s="1" customFormat="1" ht="16.5" customHeight="1">
      <c r="B148" s="39"/>
      <c r="C148" s="233" t="s">
        <v>609</v>
      </c>
      <c r="D148" s="233" t="s">
        <v>384</v>
      </c>
      <c r="E148" s="234" t="s">
        <v>8181</v>
      </c>
      <c r="F148" s="235" t="s">
        <v>8511</v>
      </c>
      <c r="G148" s="236" t="s">
        <v>673</v>
      </c>
      <c r="H148" s="237">
        <v>2330</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739</v>
      </c>
    </row>
    <row r="149" s="1" customFormat="1" ht="16.5" customHeight="1">
      <c r="B149" s="39"/>
      <c r="C149" s="233" t="s">
        <v>613</v>
      </c>
      <c r="D149" s="233" t="s">
        <v>384</v>
      </c>
      <c r="E149" s="234" t="s">
        <v>8185</v>
      </c>
      <c r="F149" s="235" t="s">
        <v>139</v>
      </c>
      <c r="G149" s="236" t="s">
        <v>1933</v>
      </c>
      <c r="H149" s="237">
        <v>1</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748</v>
      </c>
    </row>
    <row r="150" s="1" customFormat="1" ht="16.5" customHeight="1">
      <c r="B150" s="39"/>
      <c r="C150" s="233" t="s">
        <v>617</v>
      </c>
      <c r="D150" s="233" t="s">
        <v>384</v>
      </c>
      <c r="E150" s="234" t="s">
        <v>8187</v>
      </c>
      <c r="F150" s="235" t="s">
        <v>8512</v>
      </c>
      <c r="G150" s="236" t="s">
        <v>8513</v>
      </c>
      <c r="H150" s="237">
        <v>3</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758</v>
      </c>
    </row>
    <row r="151" s="1" customFormat="1" ht="16.5" customHeight="1">
      <c r="B151" s="39"/>
      <c r="C151" s="233" t="s">
        <v>621</v>
      </c>
      <c r="D151" s="233" t="s">
        <v>384</v>
      </c>
      <c r="E151" s="234" t="s">
        <v>8190</v>
      </c>
      <c r="F151" s="235" t="s">
        <v>8514</v>
      </c>
      <c r="G151" s="236" t="s">
        <v>8513</v>
      </c>
      <c r="H151" s="237">
        <v>10</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768</v>
      </c>
    </row>
    <row r="152" s="1" customFormat="1" ht="16.5" customHeight="1">
      <c r="B152" s="39"/>
      <c r="C152" s="233" t="s">
        <v>625</v>
      </c>
      <c r="D152" s="233" t="s">
        <v>384</v>
      </c>
      <c r="E152" s="234" t="s">
        <v>8193</v>
      </c>
      <c r="F152" s="235" t="s">
        <v>8515</v>
      </c>
      <c r="G152" s="236" t="s">
        <v>1933</v>
      </c>
      <c r="H152" s="237">
        <v>1</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779</v>
      </c>
    </row>
    <row r="153" s="1" customFormat="1" ht="16.5" customHeight="1">
      <c r="B153" s="39"/>
      <c r="C153" s="233" t="s">
        <v>629</v>
      </c>
      <c r="D153" s="233" t="s">
        <v>384</v>
      </c>
      <c r="E153" s="234" t="s">
        <v>8195</v>
      </c>
      <c r="F153" s="235" t="s">
        <v>8516</v>
      </c>
      <c r="G153" s="236" t="s">
        <v>495</v>
      </c>
      <c r="H153" s="237">
        <v>8</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790</v>
      </c>
    </row>
    <row r="154" s="1" customFormat="1" ht="16.5" customHeight="1">
      <c r="B154" s="39"/>
      <c r="C154" s="233" t="s">
        <v>633</v>
      </c>
      <c r="D154" s="233" t="s">
        <v>384</v>
      </c>
      <c r="E154" s="234" t="s">
        <v>8197</v>
      </c>
      <c r="F154" s="235" t="s">
        <v>8517</v>
      </c>
      <c r="G154" s="236" t="s">
        <v>673</v>
      </c>
      <c r="H154" s="237">
        <v>4746</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798</v>
      </c>
    </row>
    <row r="155" s="1" customFormat="1" ht="16.5" customHeight="1">
      <c r="B155" s="39"/>
      <c r="C155" s="233" t="s">
        <v>637</v>
      </c>
      <c r="D155" s="233" t="s">
        <v>384</v>
      </c>
      <c r="E155" s="234" t="s">
        <v>8199</v>
      </c>
      <c r="F155" s="235" t="s">
        <v>8518</v>
      </c>
      <c r="G155" s="236" t="s">
        <v>673</v>
      </c>
      <c r="H155" s="237">
        <v>4759</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807</v>
      </c>
    </row>
    <row r="156" s="1" customFormat="1" ht="16.5" customHeight="1">
      <c r="B156" s="39"/>
      <c r="C156" s="233" t="s">
        <v>641</v>
      </c>
      <c r="D156" s="233" t="s">
        <v>384</v>
      </c>
      <c r="E156" s="234" t="s">
        <v>8201</v>
      </c>
      <c r="F156" s="235" t="s">
        <v>8519</v>
      </c>
      <c r="G156" s="236" t="s">
        <v>1933</v>
      </c>
      <c r="H156" s="237">
        <v>99</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819</v>
      </c>
    </row>
    <row r="157" s="1" customFormat="1" ht="16.5" customHeight="1">
      <c r="B157" s="39"/>
      <c r="C157" s="233" t="s">
        <v>647</v>
      </c>
      <c r="D157" s="233" t="s">
        <v>384</v>
      </c>
      <c r="E157" s="234" t="s">
        <v>8203</v>
      </c>
      <c r="F157" s="235" t="s">
        <v>8520</v>
      </c>
      <c r="G157" s="236" t="s">
        <v>1933</v>
      </c>
      <c r="H157" s="237">
        <v>114</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828</v>
      </c>
    </row>
    <row r="158" s="1" customFormat="1" ht="16.5" customHeight="1">
      <c r="B158" s="39"/>
      <c r="C158" s="233" t="s">
        <v>653</v>
      </c>
      <c r="D158" s="233" t="s">
        <v>384</v>
      </c>
      <c r="E158" s="234" t="s">
        <v>8205</v>
      </c>
      <c r="F158" s="235" t="s">
        <v>8521</v>
      </c>
      <c r="G158" s="236" t="s">
        <v>1933</v>
      </c>
      <c r="H158" s="237">
        <v>114</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564</v>
      </c>
    </row>
    <row r="159" s="1" customFormat="1" ht="16.5" customHeight="1">
      <c r="B159" s="39"/>
      <c r="C159" s="233" t="s">
        <v>659</v>
      </c>
      <c r="D159" s="233" t="s">
        <v>384</v>
      </c>
      <c r="E159" s="234" t="s">
        <v>8207</v>
      </c>
      <c r="F159" s="235" t="s">
        <v>8522</v>
      </c>
      <c r="G159" s="236" t="s">
        <v>1933</v>
      </c>
      <c r="H159" s="237">
        <v>94</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847</v>
      </c>
    </row>
    <row r="160" s="1" customFormat="1" ht="16.5" customHeight="1">
      <c r="B160" s="39"/>
      <c r="C160" s="233" t="s">
        <v>664</v>
      </c>
      <c r="D160" s="233" t="s">
        <v>384</v>
      </c>
      <c r="E160" s="234" t="s">
        <v>8209</v>
      </c>
      <c r="F160" s="235" t="s">
        <v>8331</v>
      </c>
      <c r="G160" s="236" t="s">
        <v>8484</v>
      </c>
      <c r="H160" s="237">
        <v>1</v>
      </c>
      <c r="I160" s="238"/>
      <c r="J160" s="239">
        <f>ROUND(I160*H160,2)</f>
        <v>0</v>
      </c>
      <c r="K160" s="235" t="s">
        <v>539</v>
      </c>
      <c r="L160" s="44"/>
      <c r="M160" s="240" t="s">
        <v>1</v>
      </c>
      <c r="N160" s="241" t="s">
        <v>48</v>
      </c>
      <c r="O160" s="87"/>
      <c r="P160" s="242">
        <f>O160*H160</f>
        <v>0</v>
      </c>
      <c r="Q160" s="242">
        <v>0</v>
      </c>
      <c r="R160" s="242">
        <f>Q160*H160</f>
        <v>0</v>
      </c>
      <c r="S160" s="242">
        <v>0</v>
      </c>
      <c r="T160" s="243">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857</v>
      </c>
    </row>
    <row r="161" s="1" customFormat="1" ht="16.5" customHeight="1">
      <c r="B161" s="39"/>
      <c r="C161" s="233" t="s">
        <v>670</v>
      </c>
      <c r="D161" s="233" t="s">
        <v>384</v>
      </c>
      <c r="E161" s="234" t="s">
        <v>8211</v>
      </c>
      <c r="F161" s="235" t="s">
        <v>8422</v>
      </c>
      <c r="G161" s="236" t="s">
        <v>1933</v>
      </c>
      <c r="H161" s="237">
        <v>1</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869</v>
      </c>
    </row>
    <row r="162" s="1" customFormat="1" ht="16.5" customHeight="1">
      <c r="B162" s="39"/>
      <c r="C162" s="233" t="s">
        <v>676</v>
      </c>
      <c r="D162" s="233" t="s">
        <v>384</v>
      </c>
      <c r="E162" s="234" t="s">
        <v>8213</v>
      </c>
      <c r="F162" s="235" t="s">
        <v>8483</v>
      </c>
      <c r="G162" s="236" t="s">
        <v>1933</v>
      </c>
      <c r="H162" s="237">
        <v>1</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877</v>
      </c>
    </row>
    <row r="163" s="1" customFormat="1" ht="16.5" customHeight="1">
      <c r="B163" s="39"/>
      <c r="C163" s="233" t="s">
        <v>685</v>
      </c>
      <c r="D163" s="233" t="s">
        <v>384</v>
      </c>
      <c r="E163" s="234" t="s">
        <v>8523</v>
      </c>
      <c r="F163" s="235" t="s">
        <v>8485</v>
      </c>
      <c r="G163" s="236" t="s">
        <v>1933</v>
      </c>
      <c r="H163" s="237">
        <v>1</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886</v>
      </c>
    </row>
    <row r="164" s="1" customFormat="1" ht="16.5" customHeight="1">
      <c r="B164" s="39"/>
      <c r="C164" s="233" t="s">
        <v>693</v>
      </c>
      <c r="D164" s="233" t="s">
        <v>384</v>
      </c>
      <c r="E164" s="234" t="s">
        <v>8524</v>
      </c>
      <c r="F164" s="235" t="s">
        <v>8486</v>
      </c>
      <c r="G164" s="236" t="s">
        <v>1933</v>
      </c>
      <c r="H164" s="237">
        <v>1</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894</v>
      </c>
    </row>
    <row r="165" s="1" customFormat="1" ht="16.5" customHeight="1">
      <c r="B165" s="39"/>
      <c r="C165" s="233" t="s">
        <v>697</v>
      </c>
      <c r="D165" s="233" t="s">
        <v>384</v>
      </c>
      <c r="E165" s="234" t="s">
        <v>8525</v>
      </c>
      <c r="F165" s="235" t="s">
        <v>8487</v>
      </c>
      <c r="G165" s="236" t="s">
        <v>8484</v>
      </c>
      <c r="H165" s="237">
        <v>1</v>
      </c>
      <c r="I165" s="238"/>
      <c r="J165" s="239">
        <f>ROUND(I165*H165,2)</f>
        <v>0</v>
      </c>
      <c r="K165" s="235" t="s">
        <v>539</v>
      </c>
      <c r="L165" s="44"/>
      <c r="M165" s="312" t="s">
        <v>1</v>
      </c>
      <c r="N165" s="313" t="s">
        <v>48</v>
      </c>
      <c r="O165" s="250"/>
      <c r="P165" s="314">
        <f>O165*H165</f>
        <v>0</v>
      </c>
      <c r="Q165" s="314">
        <v>0</v>
      </c>
      <c r="R165" s="314">
        <f>Q165*H165</f>
        <v>0</v>
      </c>
      <c r="S165" s="314">
        <v>0</v>
      </c>
      <c r="T165" s="315">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903</v>
      </c>
    </row>
    <row r="166" s="1" customFormat="1" ht="6.96" customHeight="1">
      <c r="B166" s="62"/>
      <c r="C166" s="63"/>
      <c r="D166" s="63"/>
      <c r="E166" s="63"/>
      <c r="F166" s="63"/>
      <c r="G166" s="63"/>
      <c r="H166" s="63"/>
      <c r="I166" s="184"/>
      <c r="J166" s="63"/>
      <c r="K166" s="63"/>
      <c r="L166" s="44"/>
    </row>
  </sheetData>
  <sheetProtection sheet="1" autoFilter="0" formatColumns="0" formatRows="0" objects="1" scenarios="1" spinCount="100000" saltValue="yopTlPJQK2/QUL+Rcp4u/tcMXVTuvRHGw+D9wIIBc4/4wV1DnWz1Lyd63XEO13L7wIZ7WTDSn8YjzE3jfga2OQ==" hashValue="9LLT6571wBlz6oCReKiw/AtgI76IVtT0U2iGNxTBlV+gct1vJ5Qh8hXLEuboRIYIELFMECzupGkNBh2OlrP7XQ==" algorithmName="SHA-512" password="E785"/>
  <autoFilter ref="C124:K165"/>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174</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8464</v>
      </c>
      <c r="F11" s="1"/>
      <c r="G11" s="1"/>
      <c r="H11" s="1"/>
      <c r="I11" s="151"/>
      <c r="L11" s="44"/>
    </row>
    <row r="12" s="1" customFormat="1" ht="12" customHeight="1">
      <c r="B12" s="44"/>
      <c r="D12" s="149" t="s">
        <v>7897</v>
      </c>
      <c r="I12" s="151"/>
      <c r="L12" s="44"/>
    </row>
    <row r="13" s="1" customFormat="1" ht="36.96" customHeight="1">
      <c r="B13" s="44"/>
      <c r="E13" s="152" t="s">
        <v>8526</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ROUND((SUM(BE125:BE142)),  2)</f>
        <v>0</v>
      </c>
      <c r="I37" s="165">
        <v>0.20999999999999999</v>
      </c>
      <c r="J37" s="164">
        <f>ROUND(((SUM(BE125:BE142))*I37),  2)</f>
        <v>0</v>
      </c>
      <c r="L37" s="44"/>
    </row>
    <row r="38" s="1" customFormat="1" ht="14.4" customHeight="1">
      <c r="B38" s="44"/>
      <c r="E38" s="149" t="s">
        <v>49</v>
      </c>
      <c r="F38" s="164">
        <f>ROUND((SUM(BF125:BF142)),  2)</f>
        <v>0</v>
      </c>
      <c r="I38" s="165">
        <v>0.14999999999999999</v>
      </c>
      <c r="J38" s="164">
        <f>ROUND(((SUM(BF125:BF142))*I38),  2)</f>
        <v>0</v>
      </c>
      <c r="L38" s="44"/>
    </row>
    <row r="39" hidden="1" s="1" customFormat="1" ht="14.4" customHeight="1">
      <c r="B39" s="44"/>
      <c r="E39" s="149" t="s">
        <v>50</v>
      </c>
      <c r="F39" s="164">
        <f>ROUND((SUM(BG125:BG142)),  2)</f>
        <v>0</v>
      </c>
      <c r="I39" s="165">
        <v>0.20999999999999999</v>
      </c>
      <c r="J39" s="164">
        <f>0</f>
        <v>0</v>
      </c>
      <c r="L39" s="44"/>
    </row>
    <row r="40" hidden="1" s="1" customFormat="1" ht="14.4" customHeight="1">
      <c r="B40" s="44"/>
      <c r="E40" s="149" t="s">
        <v>51</v>
      </c>
      <c r="F40" s="164">
        <f>ROUND((SUM(BH125:BH142)),  2)</f>
        <v>0</v>
      </c>
      <c r="I40" s="165">
        <v>0.14999999999999999</v>
      </c>
      <c r="J40" s="164">
        <f>0</f>
        <v>0</v>
      </c>
      <c r="L40" s="44"/>
    </row>
    <row r="41" hidden="1" s="1" customFormat="1" ht="14.4" customHeight="1">
      <c r="B41" s="44"/>
      <c r="E41" s="149" t="s">
        <v>52</v>
      </c>
      <c r="F41" s="164">
        <f>ROUND((SUM(BI125:BI142)),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8464</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GN - Grafická nástavba PZTS, CCTV a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8527</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8464</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GN - Grafická nástavba PZTS, CCTV a EPS</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149</v>
      </c>
      <c r="F126" s="220" t="s">
        <v>8526</v>
      </c>
      <c r="G126" s="218"/>
      <c r="H126" s="218"/>
      <c r="I126" s="221"/>
      <c r="J126" s="222">
        <f>BK126</f>
        <v>0</v>
      </c>
      <c r="K126" s="218"/>
      <c r="L126" s="223"/>
      <c r="M126" s="224"/>
      <c r="N126" s="225"/>
      <c r="O126" s="225"/>
      <c r="P126" s="226">
        <f>SUM(P127:P142)</f>
        <v>0</v>
      </c>
      <c r="Q126" s="225"/>
      <c r="R126" s="226">
        <f>SUM(R127:R142)</f>
        <v>0</v>
      </c>
      <c r="S126" s="225"/>
      <c r="T126" s="227">
        <f>SUM(T127:T142)</f>
        <v>0</v>
      </c>
      <c r="AR126" s="228" t="s">
        <v>91</v>
      </c>
      <c r="AT126" s="229" t="s">
        <v>82</v>
      </c>
      <c r="AU126" s="229" t="s">
        <v>83</v>
      </c>
      <c r="AY126" s="228" t="s">
        <v>381</v>
      </c>
      <c r="BK126" s="230">
        <f>SUM(BK127:BK142)</f>
        <v>0</v>
      </c>
    </row>
    <row r="127" s="1" customFormat="1" ht="16.5" customHeight="1">
      <c r="B127" s="39"/>
      <c r="C127" s="233" t="s">
        <v>91</v>
      </c>
      <c r="D127" s="233" t="s">
        <v>384</v>
      </c>
      <c r="E127" s="234" t="s">
        <v>8345</v>
      </c>
      <c r="F127" s="235" t="s">
        <v>8528</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8347</v>
      </c>
      <c r="F128" s="235" t="s">
        <v>8529</v>
      </c>
      <c r="G128" s="236" t="s">
        <v>1933</v>
      </c>
      <c r="H128" s="237">
        <v>322</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8349</v>
      </c>
      <c r="F129" s="235" t="s">
        <v>8530</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8351</v>
      </c>
      <c r="F130" s="235" t="s">
        <v>8531</v>
      </c>
      <c r="G130" s="236" t="s">
        <v>1933</v>
      </c>
      <c r="H130" s="237">
        <v>121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8353</v>
      </c>
      <c r="F131" s="235" t="s">
        <v>8532</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8355</v>
      </c>
      <c r="F132" s="235" t="s">
        <v>8533</v>
      </c>
      <c r="G132" s="236" t="s">
        <v>1933</v>
      </c>
      <c r="H132" s="237">
        <v>11</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8357</v>
      </c>
      <c r="F133" s="235" t="s">
        <v>8534</v>
      </c>
      <c r="G133" s="236" t="s">
        <v>1933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8359</v>
      </c>
      <c r="F134" s="235" t="s">
        <v>8535</v>
      </c>
      <c r="G134" s="236" t="s">
        <v>1933</v>
      </c>
      <c r="H134" s="237">
        <v>5</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24" customHeight="1">
      <c r="B135" s="39"/>
      <c r="C135" s="233" t="s">
        <v>430</v>
      </c>
      <c r="D135" s="233" t="s">
        <v>384</v>
      </c>
      <c r="E135" s="234" t="s">
        <v>8360</v>
      </c>
      <c r="F135" s="235" t="s">
        <v>8536</v>
      </c>
      <c r="G135" s="236" t="s">
        <v>1933</v>
      </c>
      <c r="H135" s="237">
        <v>2</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8362</v>
      </c>
      <c r="F136" s="235" t="s">
        <v>8537</v>
      </c>
      <c r="G136" s="236" t="s">
        <v>1933</v>
      </c>
      <c r="H136" s="237">
        <v>2</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8364</v>
      </c>
      <c r="F137" s="235" t="s">
        <v>8538</v>
      </c>
      <c r="G137" s="236" t="s">
        <v>1933</v>
      </c>
      <c r="H137" s="237">
        <v>2</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8368</v>
      </c>
      <c r="F138" s="235" t="s">
        <v>8539</v>
      </c>
      <c r="G138" s="236" t="s">
        <v>5607</v>
      </c>
      <c r="H138" s="237">
        <v>16</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24" customHeight="1">
      <c r="B139" s="39"/>
      <c r="C139" s="233" t="s">
        <v>453</v>
      </c>
      <c r="D139" s="233" t="s">
        <v>384</v>
      </c>
      <c r="E139" s="234" t="s">
        <v>8370</v>
      </c>
      <c r="F139" s="235" t="s">
        <v>8540</v>
      </c>
      <c r="G139" s="236" t="s">
        <v>8484</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8371</v>
      </c>
      <c r="F140" s="235" t="s">
        <v>8422</v>
      </c>
      <c r="G140" s="236" t="s">
        <v>8484</v>
      </c>
      <c r="H140" s="237">
        <v>1</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8373</v>
      </c>
      <c r="F141" s="235" t="s">
        <v>8486</v>
      </c>
      <c r="G141" s="236" t="s">
        <v>8484</v>
      </c>
      <c r="H141" s="237">
        <v>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8375</v>
      </c>
      <c r="F142" s="235" t="s">
        <v>8487</v>
      </c>
      <c r="G142" s="236" t="s">
        <v>8484</v>
      </c>
      <c r="H142" s="237">
        <v>1</v>
      </c>
      <c r="I142" s="238"/>
      <c r="J142" s="239">
        <f>ROUND(I142*H142,2)</f>
        <v>0</v>
      </c>
      <c r="K142" s="235" t="s">
        <v>539</v>
      </c>
      <c r="L142" s="44"/>
      <c r="M142" s="312" t="s">
        <v>1</v>
      </c>
      <c r="N142" s="313" t="s">
        <v>48</v>
      </c>
      <c r="O142" s="250"/>
      <c r="P142" s="314">
        <f>O142*H142</f>
        <v>0</v>
      </c>
      <c r="Q142" s="314">
        <v>0</v>
      </c>
      <c r="R142" s="314">
        <f>Q142*H142</f>
        <v>0</v>
      </c>
      <c r="S142" s="314">
        <v>0</v>
      </c>
      <c r="T142" s="315">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6.96" customHeight="1">
      <c r="B143" s="62"/>
      <c r="C143" s="63"/>
      <c r="D143" s="63"/>
      <c r="E143" s="63"/>
      <c r="F143" s="63"/>
      <c r="G143" s="63"/>
      <c r="H143" s="63"/>
      <c r="I143" s="184"/>
      <c r="J143" s="63"/>
      <c r="K143" s="63"/>
      <c r="L143" s="44"/>
    </row>
  </sheetData>
  <sheetProtection sheet="1" autoFilter="0" formatColumns="0" formatRows="0" objects="1" scenarios="1" spinCount="100000" saltValue="RgOjEegybkIw1hhfcqFRgpgZcHwhOk453onznvhkWu/3UYmvLme9ScOURaNpe1TNHM86Et44ro/NDTJ4uQ/4tw==" hashValue="gkLWQl3ZfVoBP8fCrpdkVDROQKIVCnDZ4TPqq6acZzwvGp9pig9n+5aSKisnWyNWauHY/xA/0cPBtz5Pk9h5SQ==" algorithmName="SHA-512" password="E785"/>
  <autoFilter ref="C124:K14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177</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8464</v>
      </c>
      <c r="F11" s="1"/>
      <c r="G11" s="1"/>
      <c r="H11" s="1"/>
      <c r="I11" s="151"/>
      <c r="L11" s="44"/>
    </row>
    <row r="12" s="1" customFormat="1" ht="12" customHeight="1">
      <c r="B12" s="44"/>
      <c r="D12" s="149" t="s">
        <v>7897</v>
      </c>
      <c r="I12" s="151"/>
      <c r="L12" s="44"/>
    </row>
    <row r="13" s="1" customFormat="1" ht="36.96" customHeight="1">
      <c r="B13" s="44"/>
      <c r="E13" s="152" t="s">
        <v>8541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ROUND((SUM(BE125:BE137)),  2)</f>
        <v>0</v>
      </c>
      <c r="I37" s="165">
        <v>0.20999999999999999</v>
      </c>
      <c r="J37" s="164">
        <f>ROUND(((SUM(BE125:BE137))*I37),  2)</f>
        <v>0</v>
      </c>
      <c r="L37" s="44"/>
    </row>
    <row r="38" s="1" customFormat="1" ht="14.4" customHeight="1">
      <c r="B38" s="44"/>
      <c r="E38" s="149" t="s">
        <v>49</v>
      </c>
      <c r="F38" s="164">
        <f>ROUND((SUM(BF125:BF137)),  2)</f>
        <v>0</v>
      </c>
      <c r="I38" s="165">
        <v>0.14999999999999999</v>
      </c>
      <c r="J38" s="164">
        <f>ROUND(((SUM(BF125:BF137))*I38),  2)</f>
        <v>0</v>
      </c>
      <c r="L38" s="44"/>
    </row>
    <row r="39" hidden="1" s="1" customFormat="1" ht="14.4" customHeight="1">
      <c r="B39" s="44"/>
      <c r="E39" s="149" t="s">
        <v>50</v>
      </c>
      <c r="F39" s="164">
        <f>ROUND((SUM(BG125:BG137)),  2)</f>
        <v>0</v>
      </c>
      <c r="I39" s="165">
        <v>0.20999999999999999</v>
      </c>
      <c r="J39" s="164">
        <f>0</f>
        <v>0</v>
      </c>
      <c r="L39" s="44"/>
    </row>
    <row r="40" hidden="1" s="1" customFormat="1" ht="14.4" customHeight="1">
      <c r="B40" s="44"/>
      <c r="E40" s="149" t="s">
        <v>51</v>
      </c>
      <c r="F40" s="164">
        <f>ROUND((SUM(BH125:BH137)),  2)</f>
        <v>0</v>
      </c>
      <c r="I40" s="165">
        <v>0.14999999999999999</v>
      </c>
      <c r="J40" s="164">
        <f>0</f>
        <v>0</v>
      </c>
      <c r="L40" s="44"/>
    </row>
    <row r="41" hidden="1" s="1" customFormat="1" ht="14.4" customHeight="1">
      <c r="B41" s="44"/>
      <c r="E41" s="149" t="s">
        <v>52</v>
      </c>
      <c r="F41" s="164">
        <f>ROUND((SUM(BI125:BI137)),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8464</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KNS - Kabelové nosné systémy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8542</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8464</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KNS - Kabelové nosné systémy</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143</v>
      </c>
      <c r="F126" s="220" t="s">
        <v>8541</v>
      </c>
      <c r="G126" s="218"/>
      <c r="H126" s="218"/>
      <c r="I126" s="221"/>
      <c r="J126" s="222">
        <f>BK126</f>
        <v>0</v>
      </c>
      <c r="K126" s="218"/>
      <c r="L126" s="223"/>
      <c r="M126" s="224"/>
      <c r="N126" s="225"/>
      <c r="O126" s="225"/>
      <c r="P126" s="226">
        <f>SUM(P127:P137)</f>
        <v>0</v>
      </c>
      <c r="Q126" s="225"/>
      <c r="R126" s="226">
        <f>SUM(R127:R137)</f>
        <v>0</v>
      </c>
      <c r="S126" s="225"/>
      <c r="T126" s="227">
        <f>SUM(T127:T137)</f>
        <v>0</v>
      </c>
      <c r="AR126" s="228" t="s">
        <v>91</v>
      </c>
      <c r="AT126" s="229" t="s">
        <v>82</v>
      </c>
      <c r="AU126" s="229" t="s">
        <v>83</v>
      </c>
      <c r="AY126" s="228" t="s">
        <v>381</v>
      </c>
      <c r="BK126" s="230">
        <f>SUM(BK127:BK137)</f>
        <v>0</v>
      </c>
    </row>
    <row r="127" s="1" customFormat="1" ht="16.5" customHeight="1">
      <c r="B127" s="39"/>
      <c r="C127" s="233" t="s">
        <v>91</v>
      </c>
      <c r="D127" s="233" t="s">
        <v>384</v>
      </c>
      <c r="E127" s="234" t="s">
        <v>8289</v>
      </c>
      <c r="F127" s="235" t="s">
        <v>8543</v>
      </c>
      <c r="G127" s="236" t="s">
        <v>548</v>
      </c>
      <c r="H127" s="237">
        <v>490</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8291</v>
      </c>
      <c r="F128" s="235" t="s">
        <v>8544</v>
      </c>
      <c r="G128" s="236" t="s">
        <v>5695</v>
      </c>
      <c r="H128" s="237">
        <v>245</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8293</v>
      </c>
      <c r="F129" s="235" t="s">
        <v>8545</v>
      </c>
      <c r="G129" s="236" t="s">
        <v>5695</v>
      </c>
      <c r="H129" s="237">
        <v>490</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8295</v>
      </c>
      <c r="F130" s="235" t="s">
        <v>8546</v>
      </c>
      <c r="G130" s="236" t="s">
        <v>5695</v>
      </c>
      <c r="H130" s="237">
        <v>490</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8297</v>
      </c>
      <c r="F131" s="235" t="s">
        <v>8547</v>
      </c>
      <c r="G131" s="236" t="s">
        <v>5695</v>
      </c>
      <c r="H131" s="237">
        <v>490</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8299</v>
      </c>
      <c r="F132" s="235" t="s">
        <v>8548</v>
      </c>
      <c r="G132" s="236" t="s">
        <v>5695</v>
      </c>
      <c r="H132" s="237">
        <v>980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8301</v>
      </c>
      <c r="F133" s="235" t="s">
        <v>8549</v>
      </c>
      <c r="G133" s="236" t="s">
        <v>5695</v>
      </c>
      <c r="H133" s="237">
        <v>490</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8305</v>
      </c>
      <c r="F134" s="235" t="s">
        <v>8550</v>
      </c>
      <c r="G134" s="236" t="s">
        <v>673</v>
      </c>
      <c r="H134" s="237">
        <v>490</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8307</v>
      </c>
      <c r="F135" s="235" t="s">
        <v>8485</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8309</v>
      </c>
      <c r="F136" s="235" t="s">
        <v>8486</v>
      </c>
      <c r="G136" s="236" t="s">
        <v>8484</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8311</v>
      </c>
      <c r="F137" s="235" t="s">
        <v>8487</v>
      </c>
      <c r="G137" s="236" t="s">
        <v>1933</v>
      </c>
      <c r="H137" s="237">
        <v>1</v>
      </c>
      <c r="I137" s="238"/>
      <c r="J137" s="239">
        <f>ROUND(I137*H137,2)</f>
        <v>0</v>
      </c>
      <c r="K137" s="235" t="s">
        <v>539</v>
      </c>
      <c r="L137" s="44"/>
      <c r="M137" s="312" t="s">
        <v>1</v>
      </c>
      <c r="N137" s="313" t="s">
        <v>48</v>
      </c>
      <c r="O137" s="250"/>
      <c r="P137" s="314">
        <f>O137*H137</f>
        <v>0</v>
      </c>
      <c r="Q137" s="314">
        <v>0</v>
      </c>
      <c r="R137" s="314">
        <f>Q137*H137</f>
        <v>0</v>
      </c>
      <c r="S137" s="314">
        <v>0</v>
      </c>
      <c r="T137" s="315">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6.96" customHeight="1">
      <c r="B138" s="62"/>
      <c r="C138" s="63"/>
      <c r="D138" s="63"/>
      <c r="E138" s="63"/>
      <c r="F138" s="63"/>
      <c r="G138" s="63"/>
      <c r="H138" s="63"/>
      <c r="I138" s="184"/>
      <c r="J138" s="63"/>
      <c r="K138" s="63"/>
      <c r="L138" s="44"/>
    </row>
  </sheetData>
  <sheetProtection sheet="1" autoFilter="0" formatColumns="0" formatRows="0" objects="1" scenarios="1" spinCount="100000" saltValue="pWz+SFaEz7XSRzte3lHO0JpO1nB/AjJmb6ukWUqjO5Baa+a9os012BEUj8gc2Jimerb6TT2k7HuHqgJBq7pA9A==" hashValue="K+Qwn0hBy6cxuTnvN4ek5oG2NPnWFwPTwvc/xn684ZtmmQ6SiJecPeh8WhtrX2FOabMdsZ5hXtViK79Yi8Xnvg==" algorithmName="SHA-512" password="E785"/>
  <autoFilter ref="C124:K137"/>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180</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8464</v>
      </c>
      <c r="F11" s="1"/>
      <c r="G11" s="1"/>
      <c r="H11" s="1"/>
      <c r="I11" s="151"/>
      <c r="L11" s="44"/>
    </row>
    <row r="12" s="1" customFormat="1" ht="12" customHeight="1">
      <c r="B12" s="44"/>
      <c r="D12" s="149" t="s">
        <v>7897</v>
      </c>
      <c r="I12" s="151"/>
      <c r="L12" s="44"/>
    </row>
    <row r="13" s="1" customFormat="1" ht="36.96" customHeight="1">
      <c r="B13" s="44"/>
      <c r="E13" s="152" t="s">
        <v>8551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ROUND((SUM(BE125:BE131)),  2)</f>
        <v>0</v>
      </c>
      <c r="I37" s="165">
        <v>0.20999999999999999</v>
      </c>
      <c r="J37" s="164">
        <f>ROUND(((SUM(BE125:BE131))*I37),  2)</f>
        <v>0</v>
      </c>
      <c r="L37" s="44"/>
    </row>
    <row r="38" s="1" customFormat="1" ht="14.4" customHeight="1">
      <c r="B38" s="44"/>
      <c r="E38" s="149" t="s">
        <v>49</v>
      </c>
      <c r="F38" s="164">
        <f>ROUND((SUM(BF125:BF131)),  2)</f>
        <v>0</v>
      </c>
      <c r="I38" s="165">
        <v>0.14999999999999999</v>
      </c>
      <c r="J38" s="164">
        <f>ROUND(((SUM(BF125:BF131))*I38),  2)</f>
        <v>0</v>
      </c>
      <c r="L38" s="44"/>
    </row>
    <row r="39" hidden="1" s="1" customFormat="1" ht="14.4" customHeight="1">
      <c r="B39" s="44"/>
      <c r="E39" s="149" t="s">
        <v>50</v>
      </c>
      <c r="F39" s="164">
        <f>ROUND((SUM(BG125:BG131)),  2)</f>
        <v>0</v>
      </c>
      <c r="I39" s="165">
        <v>0.20999999999999999</v>
      </c>
      <c r="J39" s="164">
        <f>0</f>
        <v>0</v>
      </c>
      <c r="L39" s="44"/>
    </row>
    <row r="40" hidden="1" s="1" customFormat="1" ht="14.4" customHeight="1">
      <c r="B40" s="44"/>
      <c r="E40" s="149" t="s">
        <v>51</v>
      </c>
      <c r="F40" s="164">
        <f>ROUND((SUM(BH125:BH131)),  2)</f>
        <v>0</v>
      </c>
      <c r="I40" s="165">
        <v>0.14999999999999999</v>
      </c>
      <c r="J40" s="164">
        <f>0</f>
        <v>0</v>
      </c>
      <c r="L40" s="44"/>
    </row>
    <row r="41" hidden="1" s="1" customFormat="1" ht="14.4" customHeight="1">
      <c r="B41" s="44"/>
      <c r="E41" s="149" t="s">
        <v>52</v>
      </c>
      <c r="F41" s="164">
        <f>ROUND((SUM(BI125:BI131)),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8464</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PBX - Telefonní ústředna</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8552</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8464</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PBX - Telefonní ústředna</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146</v>
      </c>
      <c r="F126" s="220" t="s">
        <v>8551</v>
      </c>
      <c r="G126" s="218"/>
      <c r="H126" s="218"/>
      <c r="I126" s="221"/>
      <c r="J126" s="222">
        <f>BK126</f>
        <v>0</v>
      </c>
      <c r="K126" s="218"/>
      <c r="L126" s="223"/>
      <c r="M126" s="224"/>
      <c r="N126" s="225"/>
      <c r="O126" s="225"/>
      <c r="P126" s="226">
        <f>SUM(P127:P131)</f>
        <v>0</v>
      </c>
      <c r="Q126" s="225"/>
      <c r="R126" s="226">
        <f>SUM(R127:R131)</f>
        <v>0</v>
      </c>
      <c r="S126" s="225"/>
      <c r="T126" s="227">
        <f>SUM(T127:T131)</f>
        <v>0</v>
      </c>
      <c r="AR126" s="228" t="s">
        <v>91</v>
      </c>
      <c r="AT126" s="229" t="s">
        <v>82</v>
      </c>
      <c r="AU126" s="229" t="s">
        <v>83</v>
      </c>
      <c r="AY126" s="228" t="s">
        <v>381</v>
      </c>
      <c r="BK126" s="230">
        <f>SUM(BK127:BK131)</f>
        <v>0</v>
      </c>
    </row>
    <row r="127" s="1" customFormat="1" ht="16.5" customHeight="1">
      <c r="B127" s="39"/>
      <c r="C127" s="233" t="s">
        <v>91</v>
      </c>
      <c r="D127" s="233" t="s">
        <v>384</v>
      </c>
      <c r="E127" s="234" t="s">
        <v>8318</v>
      </c>
      <c r="F127" s="235" t="s">
        <v>8553</v>
      </c>
      <c r="G127" s="236" t="s">
        <v>1933</v>
      </c>
      <c r="H127" s="237">
        <v>100</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24" customHeight="1">
      <c r="B128" s="39"/>
      <c r="C128" s="233" t="s">
        <v>93</v>
      </c>
      <c r="D128" s="233" t="s">
        <v>384</v>
      </c>
      <c r="E128" s="234" t="s">
        <v>8320</v>
      </c>
      <c r="F128" s="235" t="s">
        <v>8554</v>
      </c>
      <c r="G128" s="236" t="s">
        <v>1933</v>
      </c>
      <c r="H128" s="237">
        <v>100</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8322</v>
      </c>
      <c r="F129" s="235" t="s">
        <v>8555</v>
      </c>
      <c r="G129" s="236" t="s">
        <v>1933</v>
      </c>
      <c r="H129" s="237">
        <v>100</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8556</v>
      </c>
      <c r="F130" s="235" t="s">
        <v>8557</v>
      </c>
      <c r="G130" s="236" t="s">
        <v>1933</v>
      </c>
      <c r="H130" s="237">
        <v>100</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8326</v>
      </c>
      <c r="F131" s="235" t="s">
        <v>8558</v>
      </c>
      <c r="G131" s="236" t="s">
        <v>5607</v>
      </c>
      <c r="H131" s="237">
        <v>40</v>
      </c>
      <c r="I131" s="238"/>
      <c r="J131" s="239">
        <f>ROUND(I131*H131,2)</f>
        <v>0</v>
      </c>
      <c r="K131" s="235" t="s">
        <v>539</v>
      </c>
      <c r="L131" s="44"/>
      <c r="M131" s="312" t="s">
        <v>1</v>
      </c>
      <c r="N131" s="313" t="s">
        <v>48</v>
      </c>
      <c r="O131" s="250"/>
      <c r="P131" s="314">
        <f>O131*H131</f>
        <v>0</v>
      </c>
      <c r="Q131" s="314">
        <v>0</v>
      </c>
      <c r="R131" s="314">
        <f>Q131*H131</f>
        <v>0</v>
      </c>
      <c r="S131" s="314">
        <v>0</v>
      </c>
      <c r="T131" s="315">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6.96" customHeight="1">
      <c r="B132" s="62"/>
      <c r="C132" s="63"/>
      <c r="D132" s="63"/>
      <c r="E132" s="63"/>
      <c r="F132" s="63"/>
      <c r="G132" s="63"/>
      <c r="H132" s="63"/>
      <c r="I132" s="184"/>
      <c r="J132" s="63"/>
      <c r="K132" s="63"/>
      <c r="L132" s="44"/>
    </row>
  </sheetData>
  <sheetProtection sheet="1" autoFilter="0" formatColumns="0" formatRows="0" objects="1" scenarios="1" spinCount="100000" saltValue="73vlpfeKPoil++siCMuvBROra4DgQUPVai4ZEcggGLwcvERPuFTIKEPuJu0i6/38aHB4wnFQiDx84PW7hFvYmQ==" hashValue="YVcAmXKPsiPRn7DJJ7LFqOaThliPjYUHEamdydOt2lRncBClrTSK5Y+taaVC9FINEIQyjIK+qIOBVGCE4jfzHw==" algorithmName="SHA-512" password="E785"/>
  <autoFilter ref="C124:K131"/>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8464</v>
      </c>
      <c r="F11" s="1"/>
      <c r="G11" s="1"/>
      <c r="H11" s="1"/>
      <c r="I11" s="151"/>
      <c r="L11" s="44"/>
    </row>
    <row r="12" s="1" customFormat="1" ht="12" customHeight="1">
      <c r="B12" s="44"/>
      <c r="D12" s="149" t="s">
        <v>7897</v>
      </c>
      <c r="I12" s="151"/>
      <c r="L12" s="44"/>
    </row>
    <row r="13" s="1" customFormat="1" ht="36.96" customHeight="1">
      <c r="B13" s="44"/>
      <c r="E13" s="152" t="s">
        <v>8559</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ROUND((SUM(BE125:BE175)),  2)</f>
        <v>0</v>
      </c>
      <c r="I37" s="165">
        <v>0.20999999999999999</v>
      </c>
      <c r="J37" s="164">
        <f>ROUND(((SUM(BE125:BE175))*I37),  2)</f>
        <v>0</v>
      </c>
      <c r="L37" s="44"/>
    </row>
    <row r="38" s="1" customFormat="1" ht="14.4" customHeight="1">
      <c r="B38" s="44"/>
      <c r="E38" s="149" t="s">
        <v>49</v>
      </c>
      <c r="F38" s="164">
        <f>ROUND((SUM(BF125:BF175)),  2)</f>
        <v>0</v>
      </c>
      <c r="I38" s="165">
        <v>0.14999999999999999</v>
      </c>
      <c r="J38" s="164">
        <f>ROUND(((SUM(BF125:BF175))*I38),  2)</f>
        <v>0</v>
      </c>
      <c r="L38" s="44"/>
    </row>
    <row r="39" hidden="1" s="1" customFormat="1" ht="14.4" customHeight="1">
      <c r="B39" s="44"/>
      <c r="E39" s="149" t="s">
        <v>50</v>
      </c>
      <c r="F39" s="164">
        <f>ROUND((SUM(BG125:BG175)),  2)</f>
        <v>0</v>
      </c>
      <c r="I39" s="165">
        <v>0.20999999999999999</v>
      </c>
      <c r="J39" s="164">
        <f>0</f>
        <v>0</v>
      </c>
      <c r="L39" s="44"/>
    </row>
    <row r="40" hidden="1" s="1" customFormat="1" ht="14.4" customHeight="1">
      <c r="B40" s="44"/>
      <c r="E40" s="149" t="s">
        <v>51</v>
      </c>
      <c r="F40" s="164">
        <f>ROUND((SUM(BH125:BH175)),  2)</f>
        <v>0</v>
      </c>
      <c r="I40" s="165">
        <v>0.14999999999999999</v>
      </c>
      <c r="J40" s="164">
        <f>0</f>
        <v>0</v>
      </c>
      <c r="L40" s="44"/>
    </row>
    <row r="41" hidden="1" s="1" customFormat="1" ht="14.4" customHeight="1">
      <c r="B41" s="44"/>
      <c r="E41" s="149" t="s">
        <v>52</v>
      </c>
      <c r="F41" s="164">
        <f>ROUND((SUM(BI125:BI175)),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8464</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PZTS - Poplachový a zabezpečovací tísňový systém</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8560</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8464</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PZTS - Poplachový a zabezpečovací tísňový systém</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82</v>
      </c>
      <c r="F126" s="220" t="s">
        <v>8559</v>
      </c>
      <c r="G126" s="218"/>
      <c r="H126" s="218"/>
      <c r="I126" s="221"/>
      <c r="J126" s="222">
        <f>BK126</f>
        <v>0</v>
      </c>
      <c r="K126" s="218"/>
      <c r="L126" s="223"/>
      <c r="M126" s="224"/>
      <c r="N126" s="225"/>
      <c r="O126" s="225"/>
      <c r="P126" s="226">
        <f>SUM(P127:P175)</f>
        <v>0</v>
      </c>
      <c r="Q126" s="225"/>
      <c r="R126" s="226">
        <f>SUM(R127:R175)</f>
        <v>0</v>
      </c>
      <c r="S126" s="225"/>
      <c r="T126" s="227">
        <f>SUM(T127:T175)</f>
        <v>0</v>
      </c>
      <c r="AR126" s="228" t="s">
        <v>91</v>
      </c>
      <c r="AT126" s="229" t="s">
        <v>82</v>
      </c>
      <c r="AU126" s="229" t="s">
        <v>83</v>
      </c>
      <c r="AY126" s="228" t="s">
        <v>381</v>
      </c>
      <c r="BK126" s="230">
        <f>SUM(BK127:BK175)</f>
        <v>0</v>
      </c>
    </row>
    <row r="127" s="1" customFormat="1" ht="24" customHeight="1">
      <c r="B127" s="39"/>
      <c r="C127" s="233" t="s">
        <v>91</v>
      </c>
      <c r="D127" s="233" t="s">
        <v>384</v>
      </c>
      <c r="E127" s="234" t="s">
        <v>8561</v>
      </c>
      <c r="F127" s="235" t="s">
        <v>8562</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8563</v>
      </c>
      <c r="F128" s="235" t="s">
        <v>8564</v>
      </c>
      <c r="G128" s="236" t="s">
        <v>1933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8565</v>
      </c>
      <c r="F129" s="235" t="s">
        <v>8566</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8218</v>
      </c>
      <c r="F130" s="235" t="s">
        <v>8567</v>
      </c>
      <c r="G130" s="236" t="s">
        <v>1933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8222</v>
      </c>
      <c r="F131" s="235" t="s">
        <v>8568</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8569</v>
      </c>
      <c r="F132" s="235" t="s">
        <v>8570</v>
      </c>
      <c r="G132" s="236" t="s">
        <v>673</v>
      </c>
      <c r="H132" s="237">
        <v>1</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8571</v>
      </c>
      <c r="F133" s="235" t="s">
        <v>8572</v>
      </c>
      <c r="G133" s="236" t="s">
        <v>673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8573</v>
      </c>
      <c r="F134" s="235" t="s">
        <v>8574</v>
      </c>
      <c r="G134" s="236" t="s">
        <v>1933</v>
      </c>
      <c r="H134" s="237">
        <v>1</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8575</v>
      </c>
      <c r="F135" s="235" t="s">
        <v>8576</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8577</v>
      </c>
      <c r="F136" s="235" t="s">
        <v>8578</v>
      </c>
      <c r="G136" s="236" t="s">
        <v>1933</v>
      </c>
      <c r="H136" s="237">
        <v>10</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8579</v>
      </c>
      <c r="F137" s="235" t="s">
        <v>8580</v>
      </c>
      <c r="G137" s="236" t="s">
        <v>1933</v>
      </c>
      <c r="H137" s="237">
        <v>10</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8581</v>
      </c>
      <c r="F138" s="235" t="s">
        <v>8582</v>
      </c>
      <c r="G138" s="236" t="s">
        <v>1933</v>
      </c>
      <c r="H138" s="237">
        <v>5</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8224</v>
      </c>
      <c r="F139" s="235" t="s">
        <v>8583</v>
      </c>
      <c r="G139" s="236" t="s">
        <v>1933</v>
      </c>
      <c r="H139" s="237">
        <v>5</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8584</v>
      </c>
      <c r="F140" s="235" t="s">
        <v>8585</v>
      </c>
      <c r="G140" s="236" t="s">
        <v>1933</v>
      </c>
      <c r="H140" s="237">
        <v>6</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8586</v>
      </c>
      <c r="F141" s="235" t="s">
        <v>8587</v>
      </c>
      <c r="G141" s="236" t="s">
        <v>673</v>
      </c>
      <c r="H141" s="237">
        <v>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8226</v>
      </c>
      <c r="F142" s="235" t="s">
        <v>8588</v>
      </c>
      <c r="G142" s="236" t="s">
        <v>673</v>
      </c>
      <c r="H142" s="237">
        <v>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16.5" customHeight="1">
      <c r="B143" s="39"/>
      <c r="C143" s="233" t="s">
        <v>587</v>
      </c>
      <c r="D143" s="233" t="s">
        <v>384</v>
      </c>
      <c r="E143" s="234" t="s">
        <v>8589</v>
      </c>
      <c r="F143" s="235" t="s">
        <v>8590</v>
      </c>
      <c r="G143" s="236" t="s">
        <v>1933</v>
      </c>
      <c r="H143" s="237">
        <v>18</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8591</v>
      </c>
      <c r="F144" s="235" t="s">
        <v>8592</v>
      </c>
      <c r="G144" s="236" t="s">
        <v>1933</v>
      </c>
      <c r="H144" s="237">
        <v>37</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8228</v>
      </c>
      <c r="F145" s="235" t="s">
        <v>8593</v>
      </c>
      <c r="G145" s="236" t="s">
        <v>1933</v>
      </c>
      <c r="H145" s="237">
        <v>4</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16.5" customHeight="1">
      <c r="B146" s="39"/>
      <c r="C146" s="233" t="s">
        <v>602</v>
      </c>
      <c r="D146" s="233" t="s">
        <v>384</v>
      </c>
      <c r="E146" s="234" t="s">
        <v>8230</v>
      </c>
      <c r="F146" s="235" t="s">
        <v>8594</v>
      </c>
      <c r="G146" s="236" t="s">
        <v>1933</v>
      </c>
      <c r="H146" s="237">
        <v>19</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16.5" customHeight="1">
      <c r="B147" s="39"/>
      <c r="C147" s="233" t="s">
        <v>7</v>
      </c>
      <c r="D147" s="233" t="s">
        <v>384</v>
      </c>
      <c r="E147" s="234" t="s">
        <v>8595</v>
      </c>
      <c r="F147" s="235" t="s">
        <v>8596</v>
      </c>
      <c r="G147" s="236" t="s">
        <v>5607</v>
      </c>
      <c r="H147" s="237">
        <v>6</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721</v>
      </c>
    </row>
    <row r="148" s="1" customFormat="1" ht="16.5" customHeight="1">
      <c r="B148" s="39"/>
      <c r="C148" s="233" t="s">
        <v>609</v>
      </c>
      <c r="D148" s="233" t="s">
        <v>384</v>
      </c>
      <c r="E148" s="234" t="s">
        <v>8597</v>
      </c>
      <c r="F148" s="235" t="s">
        <v>8598</v>
      </c>
      <c r="G148" s="236" t="s">
        <v>8484</v>
      </c>
      <c r="H148" s="237">
        <v>9</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739</v>
      </c>
    </row>
    <row r="149" s="1" customFormat="1" ht="16.5" customHeight="1">
      <c r="B149" s="39"/>
      <c r="C149" s="233" t="s">
        <v>613</v>
      </c>
      <c r="D149" s="233" t="s">
        <v>384</v>
      </c>
      <c r="E149" s="234" t="s">
        <v>8599</v>
      </c>
      <c r="F149" s="235" t="s">
        <v>8600</v>
      </c>
      <c r="G149" s="236" t="s">
        <v>8484</v>
      </c>
      <c r="H149" s="237">
        <v>9</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748</v>
      </c>
    </row>
    <row r="150" s="1" customFormat="1" ht="16.5" customHeight="1">
      <c r="B150" s="39"/>
      <c r="C150" s="233" t="s">
        <v>617</v>
      </c>
      <c r="D150" s="233" t="s">
        <v>384</v>
      </c>
      <c r="E150" s="234" t="s">
        <v>8601</v>
      </c>
      <c r="F150" s="235" t="s">
        <v>8602</v>
      </c>
      <c r="G150" s="236" t="s">
        <v>1933</v>
      </c>
      <c r="H150" s="237">
        <v>8</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758</v>
      </c>
    </row>
    <row r="151" s="1" customFormat="1" ht="16.5" customHeight="1">
      <c r="B151" s="39"/>
      <c r="C151" s="233" t="s">
        <v>621</v>
      </c>
      <c r="D151" s="233" t="s">
        <v>384</v>
      </c>
      <c r="E151" s="234" t="s">
        <v>8603</v>
      </c>
      <c r="F151" s="235" t="s">
        <v>8504</v>
      </c>
      <c r="G151" s="236" t="s">
        <v>556</v>
      </c>
      <c r="H151" s="237">
        <v>5</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768</v>
      </c>
    </row>
    <row r="152" s="1" customFormat="1" ht="16.5" customHeight="1">
      <c r="B152" s="39"/>
      <c r="C152" s="233" t="s">
        <v>625</v>
      </c>
      <c r="D152" s="233" t="s">
        <v>384</v>
      </c>
      <c r="E152" s="234" t="s">
        <v>8604</v>
      </c>
      <c r="F152" s="235" t="s">
        <v>8605</v>
      </c>
      <c r="G152" s="236" t="s">
        <v>1933</v>
      </c>
      <c r="H152" s="237">
        <v>2</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779</v>
      </c>
    </row>
    <row r="153" s="1" customFormat="1" ht="16.5" customHeight="1">
      <c r="B153" s="39"/>
      <c r="C153" s="233" t="s">
        <v>629</v>
      </c>
      <c r="D153" s="233" t="s">
        <v>384</v>
      </c>
      <c r="E153" s="234" t="s">
        <v>8606</v>
      </c>
      <c r="F153" s="235" t="s">
        <v>8607</v>
      </c>
      <c r="G153" s="236" t="s">
        <v>1933</v>
      </c>
      <c r="H153" s="237">
        <v>3125</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790</v>
      </c>
    </row>
    <row r="154" s="1" customFormat="1" ht="16.5" customHeight="1">
      <c r="B154" s="39"/>
      <c r="C154" s="233" t="s">
        <v>633</v>
      </c>
      <c r="D154" s="233" t="s">
        <v>384</v>
      </c>
      <c r="E154" s="234" t="s">
        <v>8608</v>
      </c>
      <c r="F154" s="235" t="s">
        <v>8609</v>
      </c>
      <c r="G154" s="236" t="s">
        <v>1933</v>
      </c>
      <c r="H154" s="237">
        <v>820</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798</v>
      </c>
    </row>
    <row r="155" s="1" customFormat="1" ht="16.5" customHeight="1">
      <c r="B155" s="39"/>
      <c r="C155" s="233" t="s">
        <v>637</v>
      </c>
      <c r="D155" s="233" t="s">
        <v>384</v>
      </c>
      <c r="E155" s="234" t="s">
        <v>8610</v>
      </c>
      <c r="F155" s="235" t="s">
        <v>8509</v>
      </c>
      <c r="G155" s="236" t="s">
        <v>673</v>
      </c>
      <c r="H155" s="237">
        <v>240</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807</v>
      </c>
    </row>
    <row r="156" s="1" customFormat="1" ht="16.5" customHeight="1">
      <c r="B156" s="39"/>
      <c r="C156" s="233" t="s">
        <v>641</v>
      </c>
      <c r="D156" s="233" t="s">
        <v>384</v>
      </c>
      <c r="E156" s="234" t="s">
        <v>8611</v>
      </c>
      <c r="F156" s="235" t="s">
        <v>8510</v>
      </c>
      <c r="G156" s="236" t="s">
        <v>1933</v>
      </c>
      <c r="H156" s="237">
        <v>800</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819</v>
      </c>
    </row>
    <row r="157" s="1" customFormat="1" ht="16.5" customHeight="1">
      <c r="B157" s="39"/>
      <c r="C157" s="233" t="s">
        <v>647</v>
      </c>
      <c r="D157" s="233" t="s">
        <v>384</v>
      </c>
      <c r="E157" s="234" t="s">
        <v>8612</v>
      </c>
      <c r="F157" s="235" t="s">
        <v>8511</v>
      </c>
      <c r="G157" s="236" t="s">
        <v>673</v>
      </c>
      <c r="H157" s="237">
        <v>3125</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828</v>
      </c>
    </row>
    <row r="158" s="1" customFormat="1" ht="16.5" customHeight="1">
      <c r="B158" s="39"/>
      <c r="C158" s="233" t="s">
        <v>653</v>
      </c>
      <c r="D158" s="233" t="s">
        <v>384</v>
      </c>
      <c r="E158" s="234" t="s">
        <v>8613</v>
      </c>
      <c r="F158" s="235" t="s">
        <v>139</v>
      </c>
      <c r="G158" s="236" t="s">
        <v>1933</v>
      </c>
      <c r="H158" s="237">
        <v>5</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564</v>
      </c>
    </row>
    <row r="159" s="1" customFormat="1" ht="16.5" customHeight="1">
      <c r="B159" s="39"/>
      <c r="C159" s="233" t="s">
        <v>659</v>
      </c>
      <c r="D159" s="233" t="s">
        <v>384</v>
      </c>
      <c r="E159" s="234" t="s">
        <v>8614</v>
      </c>
      <c r="F159" s="235" t="s">
        <v>8615</v>
      </c>
      <c r="G159" s="236" t="s">
        <v>673</v>
      </c>
      <c r="H159" s="237">
        <v>3945</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847</v>
      </c>
    </row>
    <row r="160" s="1" customFormat="1" ht="16.5" customHeight="1">
      <c r="B160" s="39"/>
      <c r="C160" s="233" t="s">
        <v>664</v>
      </c>
      <c r="D160" s="233" t="s">
        <v>384</v>
      </c>
      <c r="E160" s="234" t="s">
        <v>8616</v>
      </c>
      <c r="F160" s="235" t="s">
        <v>8617</v>
      </c>
      <c r="G160" s="236" t="s">
        <v>673</v>
      </c>
      <c r="H160" s="237">
        <v>3365</v>
      </c>
      <c r="I160" s="238"/>
      <c r="J160" s="239">
        <f>ROUND(I160*H160,2)</f>
        <v>0</v>
      </c>
      <c r="K160" s="235" t="s">
        <v>539</v>
      </c>
      <c r="L160" s="44"/>
      <c r="M160" s="240" t="s">
        <v>1</v>
      </c>
      <c r="N160" s="241" t="s">
        <v>48</v>
      </c>
      <c r="O160" s="87"/>
      <c r="P160" s="242">
        <f>O160*H160</f>
        <v>0</v>
      </c>
      <c r="Q160" s="242">
        <v>0</v>
      </c>
      <c r="R160" s="242">
        <f>Q160*H160</f>
        <v>0</v>
      </c>
      <c r="S160" s="242">
        <v>0</v>
      </c>
      <c r="T160" s="243">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857</v>
      </c>
    </row>
    <row r="161" s="1" customFormat="1" ht="16.5" customHeight="1">
      <c r="B161" s="39"/>
      <c r="C161" s="233" t="s">
        <v>670</v>
      </c>
      <c r="D161" s="233" t="s">
        <v>384</v>
      </c>
      <c r="E161" s="234" t="s">
        <v>8618</v>
      </c>
      <c r="F161" s="235" t="s">
        <v>8619</v>
      </c>
      <c r="G161" s="236" t="s">
        <v>1933</v>
      </c>
      <c r="H161" s="237">
        <v>1</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869</v>
      </c>
    </row>
    <row r="162" s="1" customFormat="1" ht="16.5" customHeight="1">
      <c r="B162" s="39"/>
      <c r="C162" s="233" t="s">
        <v>676</v>
      </c>
      <c r="D162" s="233" t="s">
        <v>384</v>
      </c>
      <c r="E162" s="234" t="s">
        <v>8620</v>
      </c>
      <c r="F162" s="235" t="s">
        <v>8621</v>
      </c>
      <c r="G162" s="236" t="s">
        <v>1933</v>
      </c>
      <c r="H162" s="237">
        <v>5</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877</v>
      </c>
    </row>
    <row r="163" s="1" customFormat="1" ht="16.5" customHeight="1">
      <c r="B163" s="39"/>
      <c r="C163" s="233" t="s">
        <v>685</v>
      </c>
      <c r="D163" s="233" t="s">
        <v>384</v>
      </c>
      <c r="E163" s="234" t="s">
        <v>8622</v>
      </c>
      <c r="F163" s="235" t="s">
        <v>8623</v>
      </c>
      <c r="G163" s="236" t="s">
        <v>1933</v>
      </c>
      <c r="H163" s="237">
        <v>102</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886</v>
      </c>
    </row>
    <row r="164" s="1" customFormat="1" ht="16.5" customHeight="1">
      <c r="B164" s="39"/>
      <c r="C164" s="233" t="s">
        <v>693</v>
      </c>
      <c r="D164" s="233" t="s">
        <v>384</v>
      </c>
      <c r="E164" s="234" t="s">
        <v>8624</v>
      </c>
      <c r="F164" s="235" t="s">
        <v>8625</v>
      </c>
      <c r="G164" s="236" t="s">
        <v>1933</v>
      </c>
      <c r="H164" s="237">
        <v>10</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894</v>
      </c>
    </row>
    <row r="165" s="1" customFormat="1" ht="16.5" customHeight="1">
      <c r="B165" s="39"/>
      <c r="C165" s="233" t="s">
        <v>697</v>
      </c>
      <c r="D165" s="233" t="s">
        <v>384</v>
      </c>
      <c r="E165" s="234" t="s">
        <v>8626</v>
      </c>
      <c r="F165" s="235" t="s">
        <v>8627</v>
      </c>
      <c r="G165" s="236" t="s">
        <v>1933</v>
      </c>
      <c r="H165" s="237">
        <v>10</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903</v>
      </c>
    </row>
    <row r="166" s="1" customFormat="1" ht="16.5" customHeight="1">
      <c r="B166" s="39"/>
      <c r="C166" s="233" t="s">
        <v>703</v>
      </c>
      <c r="D166" s="233" t="s">
        <v>384</v>
      </c>
      <c r="E166" s="234" t="s">
        <v>8628</v>
      </c>
      <c r="F166" s="235" t="s">
        <v>8629</v>
      </c>
      <c r="G166" s="236" t="s">
        <v>5607</v>
      </c>
      <c r="H166" s="237">
        <v>80</v>
      </c>
      <c r="I166" s="238"/>
      <c r="J166" s="239">
        <f>ROUND(I166*H166,2)</f>
        <v>0</v>
      </c>
      <c r="K166" s="235" t="s">
        <v>539</v>
      </c>
      <c r="L166" s="44"/>
      <c r="M166" s="240" t="s">
        <v>1</v>
      </c>
      <c r="N166" s="241" t="s">
        <v>48</v>
      </c>
      <c r="O166" s="87"/>
      <c r="P166" s="242">
        <f>O166*H166</f>
        <v>0</v>
      </c>
      <c r="Q166" s="242">
        <v>0</v>
      </c>
      <c r="R166" s="242">
        <f>Q166*H166</f>
        <v>0</v>
      </c>
      <c r="S166" s="242">
        <v>0</v>
      </c>
      <c r="T166" s="243">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916</v>
      </c>
    </row>
    <row r="167" s="1" customFormat="1" ht="16.5" customHeight="1">
      <c r="B167" s="39"/>
      <c r="C167" s="233" t="s">
        <v>709</v>
      </c>
      <c r="D167" s="233" t="s">
        <v>384</v>
      </c>
      <c r="E167" s="234" t="s">
        <v>8630</v>
      </c>
      <c r="F167" s="235" t="s">
        <v>8539</v>
      </c>
      <c r="G167" s="236" t="s">
        <v>8484</v>
      </c>
      <c r="H167" s="237">
        <v>1</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926</v>
      </c>
    </row>
    <row r="168" s="1" customFormat="1" ht="16.5" customHeight="1">
      <c r="B168" s="39"/>
      <c r="C168" s="233" t="s">
        <v>721</v>
      </c>
      <c r="D168" s="233" t="s">
        <v>384</v>
      </c>
      <c r="E168" s="234" t="s">
        <v>8631</v>
      </c>
      <c r="F168" s="235" t="s">
        <v>8482</v>
      </c>
      <c r="G168" s="236" t="s">
        <v>5607</v>
      </c>
      <c r="H168" s="237">
        <v>40</v>
      </c>
      <c r="I168" s="238"/>
      <c r="J168" s="239">
        <f>ROUND(I168*H168,2)</f>
        <v>0</v>
      </c>
      <c r="K168" s="235" t="s">
        <v>539</v>
      </c>
      <c r="L168" s="44"/>
      <c r="M168" s="240" t="s">
        <v>1</v>
      </c>
      <c r="N168" s="241" t="s">
        <v>48</v>
      </c>
      <c r="O168" s="87"/>
      <c r="P168" s="242">
        <f>O168*H168</f>
        <v>0</v>
      </c>
      <c r="Q168" s="242">
        <v>0</v>
      </c>
      <c r="R168" s="242">
        <f>Q168*H168</f>
        <v>0</v>
      </c>
      <c r="S168" s="242">
        <v>0</v>
      </c>
      <c r="T168" s="243">
        <f>S168*H168</f>
        <v>0</v>
      </c>
      <c r="AR168" s="244" t="s">
        <v>236</v>
      </c>
      <c r="AT168" s="244" t="s">
        <v>384</v>
      </c>
      <c r="AU168" s="244" t="s">
        <v>91</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946</v>
      </c>
    </row>
    <row r="169" s="1" customFormat="1" ht="16.5" customHeight="1">
      <c r="B169" s="39"/>
      <c r="C169" s="233" t="s">
        <v>734</v>
      </c>
      <c r="D169" s="233" t="s">
        <v>384</v>
      </c>
      <c r="E169" s="234" t="s">
        <v>8632</v>
      </c>
      <c r="F169" s="235" t="s">
        <v>8483</v>
      </c>
      <c r="G169" s="236" t="s">
        <v>8484</v>
      </c>
      <c r="H169" s="237">
        <v>1</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966</v>
      </c>
    </row>
    <row r="170" s="1" customFormat="1" ht="16.5" customHeight="1">
      <c r="B170" s="39"/>
      <c r="C170" s="233" t="s">
        <v>739</v>
      </c>
      <c r="D170" s="233" t="s">
        <v>384</v>
      </c>
      <c r="E170" s="234" t="s">
        <v>8633</v>
      </c>
      <c r="F170" s="235" t="s">
        <v>8634</v>
      </c>
      <c r="G170" s="236" t="s">
        <v>8484</v>
      </c>
      <c r="H170" s="237">
        <v>2</v>
      </c>
      <c r="I170" s="238"/>
      <c r="J170" s="239">
        <f>ROUND(I170*H170,2)</f>
        <v>0</v>
      </c>
      <c r="K170" s="235" t="s">
        <v>539</v>
      </c>
      <c r="L170" s="44"/>
      <c r="M170" s="240" t="s">
        <v>1</v>
      </c>
      <c r="N170" s="241" t="s">
        <v>48</v>
      </c>
      <c r="O170" s="87"/>
      <c r="P170" s="242">
        <f>O170*H170</f>
        <v>0</v>
      </c>
      <c r="Q170" s="242">
        <v>0</v>
      </c>
      <c r="R170" s="242">
        <f>Q170*H170</f>
        <v>0</v>
      </c>
      <c r="S170" s="242">
        <v>0</v>
      </c>
      <c r="T170" s="243">
        <f>S170*H170</f>
        <v>0</v>
      </c>
      <c r="AR170" s="244" t="s">
        <v>236</v>
      </c>
      <c r="AT170" s="244" t="s">
        <v>384</v>
      </c>
      <c r="AU170" s="244" t="s">
        <v>91</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980</v>
      </c>
    </row>
    <row r="171" s="1" customFormat="1" ht="16.5" customHeight="1">
      <c r="B171" s="39"/>
      <c r="C171" s="233" t="s">
        <v>744</v>
      </c>
      <c r="D171" s="233" t="s">
        <v>384</v>
      </c>
      <c r="E171" s="234" t="s">
        <v>8232</v>
      </c>
      <c r="F171" s="235" t="s">
        <v>8485</v>
      </c>
      <c r="G171" s="236" t="s">
        <v>1933</v>
      </c>
      <c r="H171" s="237">
        <v>1</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988</v>
      </c>
    </row>
    <row r="172" s="1" customFormat="1" ht="16.5" customHeight="1">
      <c r="B172" s="39"/>
      <c r="C172" s="233" t="s">
        <v>748</v>
      </c>
      <c r="D172" s="233" t="s">
        <v>384</v>
      </c>
      <c r="E172" s="234" t="s">
        <v>8234</v>
      </c>
      <c r="F172" s="235" t="s">
        <v>8331</v>
      </c>
      <c r="G172" s="236" t="s">
        <v>8484</v>
      </c>
      <c r="H172" s="237">
        <v>1</v>
      </c>
      <c r="I172" s="238"/>
      <c r="J172" s="239">
        <f>ROUND(I172*H172,2)</f>
        <v>0</v>
      </c>
      <c r="K172" s="235" t="s">
        <v>539</v>
      </c>
      <c r="L172" s="44"/>
      <c r="M172" s="240" t="s">
        <v>1</v>
      </c>
      <c r="N172" s="241" t="s">
        <v>48</v>
      </c>
      <c r="O172" s="87"/>
      <c r="P172" s="242">
        <f>O172*H172</f>
        <v>0</v>
      </c>
      <c r="Q172" s="242">
        <v>0</v>
      </c>
      <c r="R172" s="242">
        <f>Q172*H172</f>
        <v>0</v>
      </c>
      <c r="S172" s="242">
        <v>0</v>
      </c>
      <c r="T172" s="243">
        <f>S172*H172</f>
        <v>0</v>
      </c>
      <c r="AR172" s="244" t="s">
        <v>236</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1014</v>
      </c>
    </row>
    <row r="173" s="1" customFormat="1" ht="16.5" customHeight="1">
      <c r="B173" s="39"/>
      <c r="C173" s="233" t="s">
        <v>753</v>
      </c>
      <c r="D173" s="233" t="s">
        <v>384</v>
      </c>
      <c r="E173" s="234" t="s">
        <v>8635</v>
      </c>
      <c r="F173" s="235" t="s">
        <v>8422</v>
      </c>
      <c r="G173" s="236" t="s">
        <v>1933</v>
      </c>
      <c r="H173" s="237">
        <v>1</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91</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1023</v>
      </c>
    </row>
    <row r="174" s="1" customFormat="1" ht="16.5" customHeight="1">
      <c r="B174" s="39"/>
      <c r="C174" s="233" t="s">
        <v>758</v>
      </c>
      <c r="D174" s="233" t="s">
        <v>384</v>
      </c>
      <c r="E174" s="234" t="s">
        <v>8236</v>
      </c>
      <c r="F174" s="235" t="s">
        <v>8486</v>
      </c>
      <c r="G174" s="236" t="s">
        <v>8484</v>
      </c>
      <c r="H174" s="237">
        <v>1</v>
      </c>
      <c r="I174" s="238"/>
      <c r="J174" s="239">
        <f>ROUND(I174*H174,2)</f>
        <v>0</v>
      </c>
      <c r="K174" s="235" t="s">
        <v>539</v>
      </c>
      <c r="L174" s="44"/>
      <c r="M174" s="240" t="s">
        <v>1</v>
      </c>
      <c r="N174" s="241" t="s">
        <v>48</v>
      </c>
      <c r="O174" s="87"/>
      <c r="P174" s="242">
        <f>O174*H174</f>
        <v>0</v>
      </c>
      <c r="Q174" s="242">
        <v>0</v>
      </c>
      <c r="R174" s="242">
        <f>Q174*H174</f>
        <v>0</v>
      </c>
      <c r="S174" s="242">
        <v>0</v>
      </c>
      <c r="T174" s="243">
        <f>S174*H174</f>
        <v>0</v>
      </c>
      <c r="AR174" s="244" t="s">
        <v>236</v>
      </c>
      <c r="AT174" s="244" t="s">
        <v>384</v>
      </c>
      <c r="AU174" s="244" t="s">
        <v>91</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1050</v>
      </c>
    </row>
    <row r="175" s="1" customFormat="1" ht="16.5" customHeight="1">
      <c r="B175" s="39"/>
      <c r="C175" s="233" t="s">
        <v>762</v>
      </c>
      <c r="D175" s="233" t="s">
        <v>384</v>
      </c>
      <c r="E175" s="234" t="s">
        <v>8636</v>
      </c>
      <c r="F175" s="235" t="s">
        <v>8487</v>
      </c>
      <c r="G175" s="236" t="s">
        <v>8484</v>
      </c>
      <c r="H175" s="237">
        <v>1</v>
      </c>
      <c r="I175" s="238"/>
      <c r="J175" s="239">
        <f>ROUND(I175*H175,2)</f>
        <v>0</v>
      </c>
      <c r="K175" s="235" t="s">
        <v>539</v>
      </c>
      <c r="L175" s="44"/>
      <c r="M175" s="312" t="s">
        <v>1</v>
      </c>
      <c r="N175" s="313" t="s">
        <v>48</v>
      </c>
      <c r="O175" s="250"/>
      <c r="P175" s="314">
        <f>O175*H175</f>
        <v>0</v>
      </c>
      <c r="Q175" s="314">
        <v>0</v>
      </c>
      <c r="R175" s="314">
        <f>Q175*H175</f>
        <v>0</v>
      </c>
      <c r="S175" s="314">
        <v>0</v>
      </c>
      <c r="T175" s="315">
        <f>S175*H175</f>
        <v>0</v>
      </c>
      <c r="AR175" s="244" t="s">
        <v>236</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1064</v>
      </c>
    </row>
    <row r="176" s="1" customFormat="1" ht="6.96" customHeight="1">
      <c r="B176" s="62"/>
      <c r="C176" s="63"/>
      <c r="D176" s="63"/>
      <c r="E176" s="63"/>
      <c r="F176" s="63"/>
      <c r="G176" s="63"/>
      <c r="H176" s="63"/>
      <c r="I176" s="184"/>
      <c r="J176" s="63"/>
      <c r="K176" s="63"/>
      <c r="L176" s="44"/>
    </row>
  </sheetData>
  <sheetProtection sheet="1" autoFilter="0" formatColumns="0" formatRows="0" objects="1" scenarios="1" spinCount="100000" saltValue="mkS5Pi9fCsUVHulsr6jZ4KyiPGFOCgGu9FfTVrA+reiQ+xskBDossLvDWVIHoR97oFdRS3tuOll7ifawkxi59Q==" hashValue="z2nGoNfioIXVHJGXIVF/rflT07+Zxc3Q9/hNLNxIY0emJvkKRdVNj+1ooVZPxt2TWZNfPl8vW/zQ1Mps7t+P/A==" algorithmName="SHA-512" password="E785"/>
  <autoFilter ref="C124:K175"/>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186</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8464</v>
      </c>
      <c r="F11" s="1"/>
      <c r="G11" s="1"/>
      <c r="H11" s="1"/>
      <c r="I11" s="151"/>
      <c r="L11" s="44"/>
    </row>
    <row r="12" s="1" customFormat="1" ht="12" customHeight="1">
      <c r="B12" s="44"/>
      <c r="D12" s="149" t="s">
        <v>7897</v>
      </c>
      <c r="I12" s="151"/>
      <c r="L12" s="44"/>
    </row>
    <row r="13" s="1" customFormat="1" ht="36.96" customHeight="1">
      <c r="B13" s="44"/>
      <c r="E13" s="152" t="s">
        <v>8637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ROUND(J132,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ROUND((SUM(BE132:BE224)),  2)</f>
        <v>0</v>
      </c>
      <c r="I37" s="165">
        <v>0.20999999999999999</v>
      </c>
      <c r="J37" s="164">
        <f>ROUND(((SUM(BE132:BE224))*I37),  2)</f>
        <v>0</v>
      </c>
      <c r="L37" s="44"/>
    </row>
    <row r="38" s="1" customFormat="1" ht="14.4" customHeight="1">
      <c r="B38" s="44"/>
      <c r="E38" s="149" t="s">
        <v>49</v>
      </c>
      <c r="F38" s="164">
        <f>ROUND((SUM(BF132:BF224)),  2)</f>
        <v>0</v>
      </c>
      <c r="I38" s="165">
        <v>0.14999999999999999</v>
      </c>
      <c r="J38" s="164">
        <f>ROUND(((SUM(BF132:BF224))*I38),  2)</f>
        <v>0</v>
      </c>
      <c r="L38" s="44"/>
    </row>
    <row r="39" hidden="1" s="1" customFormat="1" ht="14.4" customHeight="1">
      <c r="B39" s="44"/>
      <c r="E39" s="149" t="s">
        <v>50</v>
      </c>
      <c r="F39" s="164">
        <f>ROUND((SUM(BG132:BG224)),  2)</f>
        <v>0</v>
      </c>
      <c r="I39" s="165">
        <v>0.20999999999999999</v>
      </c>
      <c r="J39" s="164">
        <f>0</f>
        <v>0</v>
      </c>
      <c r="L39" s="44"/>
    </row>
    <row r="40" hidden="1" s="1" customFormat="1" ht="14.4" customHeight="1">
      <c r="B40" s="44"/>
      <c r="E40" s="149" t="s">
        <v>51</v>
      </c>
      <c r="F40" s="164">
        <f>ROUND((SUM(BH132:BH224)),  2)</f>
        <v>0</v>
      </c>
      <c r="I40" s="165">
        <v>0.14999999999999999</v>
      </c>
      <c r="J40" s="164">
        <f>0</f>
        <v>0</v>
      </c>
      <c r="L40" s="44"/>
    </row>
    <row r="41" hidden="1" s="1" customFormat="1" ht="14.4" customHeight="1">
      <c r="B41" s="44"/>
      <c r="E41" s="149" t="s">
        <v>52</v>
      </c>
      <c r="F41" s="164">
        <f>ROUND((SUM(BI132:BI224)),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8464</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SK - Strukturovaná kabeláž, DT - dveřní telefon</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J132</f>
        <v>0</v>
      </c>
      <c r="K100" s="40"/>
      <c r="L100" s="44"/>
      <c r="AU100" s="17" t="s">
        <v>358</v>
      </c>
    </row>
    <row r="101" s="8" customFormat="1" ht="24.96" customHeight="1">
      <c r="B101" s="194"/>
      <c r="C101" s="195"/>
      <c r="D101" s="196" t="s">
        <v>8638</v>
      </c>
      <c r="E101" s="197"/>
      <c r="F101" s="197"/>
      <c r="G101" s="197"/>
      <c r="H101" s="197"/>
      <c r="I101" s="198"/>
      <c r="J101" s="199">
        <f>J133</f>
        <v>0</v>
      </c>
      <c r="K101" s="195"/>
      <c r="L101" s="200"/>
    </row>
    <row r="102" s="9" customFormat="1" ht="19.92" customHeight="1">
      <c r="B102" s="201"/>
      <c r="C102" s="129"/>
      <c r="D102" s="202" t="s">
        <v>8639</v>
      </c>
      <c r="E102" s="203"/>
      <c r="F102" s="203"/>
      <c r="G102" s="203"/>
      <c r="H102" s="203"/>
      <c r="I102" s="204"/>
      <c r="J102" s="205">
        <f>J134</f>
        <v>0</v>
      </c>
      <c r="K102" s="129"/>
      <c r="L102" s="206"/>
    </row>
    <row r="103" s="9" customFormat="1" ht="19.92" customHeight="1">
      <c r="B103" s="201"/>
      <c r="C103" s="129"/>
      <c r="D103" s="202" t="s">
        <v>8640</v>
      </c>
      <c r="E103" s="203"/>
      <c r="F103" s="203"/>
      <c r="G103" s="203"/>
      <c r="H103" s="203"/>
      <c r="I103" s="204"/>
      <c r="J103" s="205">
        <f>J144</f>
        <v>0</v>
      </c>
      <c r="K103" s="129"/>
      <c r="L103" s="206"/>
    </row>
    <row r="104" s="9" customFormat="1" ht="19.92" customHeight="1">
      <c r="B104" s="201"/>
      <c r="C104" s="129"/>
      <c r="D104" s="202" t="s">
        <v>8641</v>
      </c>
      <c r="E104" s="203"/>
      <c r="F104" s="203"/>
      <c r="G104" s="203"/>
      <c r="H104" s="203"/>
      <c r="I104" s="204"/>
      <c r="J104" s="205">
        <f>J151</f>
        <v>0</v>
      </c>
      <c r="K104" s="129"/>
      <c r="L104" s="206"/>
    </row>
    <row r="105" s="9" customFormat="1" ht="19.92" customHeight="1">
      <c r="B105" s="201"/>
      <c r="C105" s="129"/>
      <c r="D105" s="202" t="s">
        <v>8642</v>
      </c>
      <c r="E105" s="203"/>
      <c r="F105" s="203"/>
      <c r="G105" s="203"/>
      <c r="H105" s="203"/>
      <c r="I105" s="204"/>
      <c r="J105" s="205">
        <f>J157</f>
        <v>0</v>
      </c>
      <c r="K105" s="129"/>
      <c r="L105" s="206"/>
    </row>
    <row r="106" s="9" customFormat="1" ht="19.92" customHeight="1">
      <c r="B106" s="201"/>
      <c r="C106" s="129"/>
      <c r="D106" s="202" t="s">
        <v>8643</v>
      </c>
      <c r="E106" s="203"/>
      <c r="F106" s="203"/>
      <c r="G106" s="203"/>
      <c r="H106" s="203"/>
      <c r="I106" s="204"/>
      <c r="J106" s="205">
        <f>J163</f>
        <v>0</v>
      </c>
      <c r="K106" s="129"/>
      <c r="L106" s="206"/>
    </row>
    <row r="107" s="9" customFormat="1" ht="19.92" customHeight="1">
      <c r="B107" s="201"/>
      <c r="C107" s="129"/>
      <c r="D107" s="202" t="s">
        <v>8644</v>
      </c>
      <c r="E107" s="203"/>
      <c r="F107" s="203"/>
      <c r="G107" s="203"/>
      <c r="H107" s="203"/>
      <c r="I107" s="204"/>
      <c r="J107" s="205">
        <f>J167</f>
        <v>0</v>
      </c>
      <c r="K107" s="129"/>
      <c r="L107" s="206"/>
    </row>
    <row r="108" s="9" customFormat="1" ht="19.92" customHeight="1">
      <c r="B108" s="201"/>
      <c r="C108" s="129"/>
      <c r="D108" s="202" t="s">
        <v>8645</v>
      </c>
      <c r="E108" s="203"/>
      <c r="F108" s="203"/>
      <c r="G108" s="203"/>
      <c r="H108" s="203"/>
      <c r="I108" s="204"/>
      <c r="J108" s="205">
        <f>J177</f>
        <v>0</v>
      </c>
      <c r="K108" s="129"/>
      <c r="L108" s="206"/>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366</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U21 – UJEP Výstavba výukových prostor Fakulty zdravotnických studií</v>
      </c>
      <c r="F118" s="32"/>
      <c r="G118" s="32"/>
      <c r="H118" s="32"/>
      <c r="I118" s="151"/>
      <c r="J118" s="40"/>
      <c r="K118" s="40"/>
      <c r="L118" s="44"/>
    </row>
    <row r="119" ht="12" customHeight="1">
      <c r="B119" s="21"/>
      <c r="C119" s="32" t="s">
        <v>352</v>
      </c>
      <c r="D119" s="22"/>
      <c r="E119" s="22"/>
      <c r="F119" s="22"/>
      <c r="G119" s="22"/>
      <c r="H119" s="22"/>
      <c r="I119" s="143"/>
      <c r="J119" s="22"/>
      <c r="K119" s="22"/>
      <c r="L119" s="20"/>
    </row>
    <row r="120" ht="16.5" customHeight="1">
      <c r="B120" s="21"/>
      <c r="C120" s="22"/>
      <c r="D120" s="22"/>
      <c r="E120" s="188" t="s">
        <v>457</v>
      </c>
      <c r="F120" s="22"/>
      <c r="G120" s="22"/>
      <c r="H120" s="22"/>
      <c r="I120" s="143"/>
      <c r="J120" s="22"/>
      <c r="K120" s="22"/>
      <c r="L120" s="20"/>
    </row>
    <row r="121" ht="12" customHeight="1">
      <c r="B121" s="21"/>
      <c r="C121" s="32" t="s">
        <v>458</v>
      </c>
      <c r="D121" s="22"/>
      <c r="E121" s="22"/>
      <c r="F121" s="22"/>
      <c r="G121" s="22"/>
      <c r="H121" s="22"/>
      <c r="I121" s="143"/>
      <c r="J121" s="22"/>
      <c r="K121" s="22"/>
      <c r="L121" s="20"/>
    </row>
    <row r="122" s="1" customFormat="1" ht="16.5" customHeight="1">
      <c r="B122" s="39"/>
      <c r="C122" s="40"/>
      <c r="D122" s="40"/>
      <c r="E122" s="316" t="s">
        <v>8464</v>
      </c>
      <c r="F122" s="40"/>
      <c r="G122" s="40"/>
      <c r="H122" s="40"/>
      <c r="I122" s="151"/>
      <c r="J122" s="40"/>
      <c r="K122" s="40"/>
      <c r="L122" s="44"/>
    </row>
    <row r="123" s="1" customFormat="1" ht="12" customHeight="1">
      <c r="B123" s="39"/>
      <c r="C123" s="32" t="s">
        <v>7897</v>
      </c>
      <c r="D123" s="40"/>
      <c r="E123" s="40"/>
      <c r="F123" s="40"/>
      <c r="G123" s="40"/>
      <c r="H123" s="40"/>
      <c r="I123" s="151"/>
      <c r="J123" s="40"/>
      <c r="K123" s="40"/>
      <c r="L123" s="44"/>
    </row>
    <row r="124" s="1" customFormat="1" ht="16.5" customHeight="1">
      <c r="B124" s="39"/>
      <c r="C124" s="40"/>
      <c r="D124" s="40"/>
      <c r="E124" s="72" t="str">
        <f>E13</f>
        <v>SK - Strukturovaná kabeláž, DT - dveřní telefon</v>
      </c>
      <c r="F124" s="40"/>
      <c r="G124" s="40"/>
      <c r="H124" s="40"/>
      <c r="I124" s="151"/>
      <c r="J124" s="40"/>
      <c r="K124" s="40"/>
      <c r="L124" s="44"/>
    </row>
    <row r="125" s="1" customFormat="1" ht="6.96" customHeight="1">
      <c r="B125" s="39"/>
      <c r="C125" s="40"/>
      <c r="D125" s="40"/>
      <c r="E125" s="40"/>
      <c r="F125" s="40"/>
      <c r="G125" s="40"/>
      <c r="H125" s="40"/>
      <c r="I125" s="151"/>
      <c r="J125" s="40"/>
      <c r="K125" s="40"/>
      <c r="L125" s="44"/>
    </row>
    <row r="126" s="1" customFormat="1" ht="12" customHeight="1">
      <c r="B126" s="39"/>
      <c r="C126" s="32" t="s">
        <v>22</v>
      </c>
      <c r="D126" s="40"/>
      <c r="E126" s="40"/>
      <c r="F126" s="27" t="str">
        <f>F16</f>
        <v xml:space="preserve"> </v>
      </c>
      <c r="G126" s="40"/>
      <c r="H126" s="40"/>
      <c r="I126" s="153" t="s">
        <v>24</v>
      </c>
      <c r="J126" s="75" t="str">
        <f>IF(J16="","",J16)</f>
        <v>22. 1. 2020</v>
      </c>
      <c r="K126" s="40"/>
      <c r="L126" s="44"/>
    </row>
    <row r="127" s="1" customFormat="1" ht="6.96" customHeight="1">
      <c r="B127" s="39"/>
      <c r="C127" s="40"/>
      <c r="D127" s="40"/>
      <c r="E127" s="40"/>
      <c r="F127" s="40"/>
      <c r="G127" s="40"/>
      <c r="H127" s="40"/>
      <c r="I127" s="151"/>
      <c r="J127" s="40"/>
      <c r="K127" s="40"/>
      <c r="L127" s="44"/>
    </row>
    <row r="128" s="1" customFormat="1" ht="27.9" customHeight="1">
      <c r="B128" s="39"/>
      <c r="C128" s="32" t="s">
        <v>30</v>
      </c>
      <c r="D128" s="40"/>
      <c r="E128" s="40"/>
      <c r="F128" s="27" t="str">
        <f>E19</f>
        <v>Univerzita Jana Evangelisty Purkyně v Ústí n.Labem</v>
      </c>
      <c r="G128" s="40"/>
      <c r="H128" s="40"/>
      <c r="I128" s="153" t="s">
        <v>36</v>
      </c>
      <c r="J128" s="37" t="str">
        <f>E25</f>
        <v>CHVÁLEK ATELIÉR s.r.o.</v>
      </c>
      <c r="K128" s="40"/>
      <c r="L128" s="44"/>
    </row>
    <row r="129" s="1" customFormat="1" ht="15.15" customHeight="1">
      <c r="B129" s="39"/>
      <c r="C129" s="32" t="s">
        <v>34</v>
      </c>
      <c r="D129" s="40"/>
      <c r="E129" s="40"/>
      <c r="F129" s="27" t="str">
        <f>IF(E22="","",E22)</f>
        <v>Vyplň údaj</v>
      </c>
      <c r="G129" s="40"/>
      <c r="H129" s="40"/>
      <c r="I129" s="153" t="s">
        <v>39</v>
      </c>
      <c r="J129" s="37" t="str">
        <f>E28</f>
        <v xml:space="preserve"> </v>
      </c>
      <c r="K129" s="40"/>
      <c r="L129" s="44"/>
    </row>
    <row r="130" s="1" customFormat="1" ht="10.32" customHeight="1">
      <c r="B130" s="39"/>
      <c r="C130" s="40"/>
      <c r="D130" s="40"/>
      <c r="E130" s="40"/>
      <c r="F130" s="40"/>
      <c r="G130" s="40"/>
      <c r="H130" s="40"/>
      <c r="I130" s="151"/>
      <c r="J130" s="40"/>
      <c r="K130" s="40"/>
      <c r="L130" s="44"/>
    </row>
    <row r="131" s="10" customFormat="1" ht="29.28" customHeight="1">
      <c r="B131" s="207"/>
      <c r="C131" s="208" t="s">
        <v>367</v>
      </c>
      <c r="D131" s="209" t="s">
        <v>68</v>
      </c>
      <c r="E131" s="209" t="s">
        <v>64</v>
      </c>
      <c r="F131" s="209" t="s">
        <v>65</v>
      </c>
      <c r="G131" s="209" t="s">
        <v>368</v>
      </c>
      <c r="H131" s="209" t="s">
        <v>369</v>
      </c>
      <c r="I131" s="210" t="s">
        <v>370</v>
      </c>
      <c r="J131" s="209" t="s">
        <v>356</v>
      </c>
      <c r="K131" s="211" t="s">
        <v>371</v>
      </c>
      <c r="L131" s="212"/>
      <c r="M131" s="96" t="s">
        <v>1</v>
      </c>
      <c r="N131" s="97" t="s">
        <v>47</v>
      </c>
      <c r="O131" s="97" t="s">
        <v>372</v>
      </c>
      <c r="P131" s="97" t="s">
        <v>373</v>
      </c>
      <c r="Q131" s="97" t="s">
        <v>374</v>
      </c>
      <c r="R131" s="97" t="s">
        <v>375</v>
      </c>
      <c r="S131" s="97" t="s">
        <v>376</v>
      </c>
      <c r="T131" s="98" t="s">
        <v>377</v>
      </c>
    </row>
    <row r="132" s="1" customFormat="1" ht="22.8" customHeight="1">
      <c r="B132" s="39"/>
      <c r="C132" s="103" t="s">
        <v>378</v>
      </c>
      <c r="D132" s="40"/>
      <c r="E132" s="40"/>
      <c r="F132" s="40"/>
      <c r="G132" s="40"/>
      <c r="H132" s="40"/>
      <c r="I132" s="151"/>
      <c r="J132" s="213">
        <f>BK132</f>
        <v>0</v>
      </c>
      <c r="K132" s="40"/>
      <c r="L132" s="44"/>
      <c r="M132" s="99"/>
      <c r="N132" s="100"/>
      <c r="O132" s="100"/>
      <c r="P132" s="214">
        <f>P133</f>
        <v>0</v>
      </c>
      <c r="Q132" s="100"/>
      <c r="R132" s="214">
        <f>R133</f>
        <v>0</v>
      </c>
      <c r="S132" s="100"/>
      <c r="T132" s="215">
        <f>T133</f>
        <v>0</v>
      </c>
      <c r="AT132" s="17" t="s">
        <v>82</v>
      </c>
      <c r="AU132" s="17" t="s">
        <v>358</v>
      </c>
      <c r="BK132" s="216">
        <f>BK133</f>
        <v>0</v>
      </c>
    </row>
    <row r="133" s="11" customFormat="1" ht="25.92" customHeight="1">
      <c r="B133" s="217"/>
      <c r="C133" s="218"/>
      <c r="D133" s="219" t="s">
        <v>82</v>
      </c>
      <c r="E133" s="220" t="s">
        <v>131</v>
      </c>
      <c r="F133" s="220" t="s">
        <v>8637</v>
      </c>
      <c r="G133" s="218"/>
      <c r="H133" s="218"/>
      <c r="I133" s="221"/>
      <c r="J133" s="222">
        <f>BK133</f>
        <v>0</v>
      </c>
      <c r="K133" s="218"/>
      <c r="L133" s="223"/>
      <c r="M133" s="224"/>
      <c r="N133" s="225"/>
      <c r="O133" s="225"/>
      <c r="P133" s="226">
        <f>P134+P144+P151+P157+P163+P167+P177</f>
        <v>0</v>
      </c>
      <c r="Q133" s="225"/>
      <c r="R133" s="226">
        <f>R134+R144+R151+R157+R163+R167+R177</f>
        <v>0</v>
      </c>
      <c r="S133" s="225"/>
      <c r="T133" s="227">
        <f>T134+T144+T151+T157+T163+T167+T177</f>
        <v>0</v>
      </c>
      <c r="AR133" s="228" t="s">
        <v>91</v>
      </c>
      <c r="AT133" s="229" t="s">
        <v>82</v>
      </c>
      <c r="AU133" s="229" t="s">
        <v>83</v>
      </c>
      <c r="AY133" s="228" t="s">
        <v>381</v>
      </c>
      <c r="BK133" s="230">
        <f>BK134+BK144+BK151+BK157+BK163+BK167+BK177</f>
        <v>0</v>
      </c>
    </row>
    <row r="134" s="11" customFormat="1" ht="22.8" customHeight="1">
      <c r="B134" s="217"/>
      <c r="C134" s="218"/>
      <c r="D134" s="219" t="s">
        <v>82</v>
      </c>
      <c r="E134" s="231" t="s">
        <v>258</v>
      </c>
      <c r="F134" s="231" t="s">
        <v>8646</v>
      </c>
      <c r="G134" s="218"/>
      <c r="H134" s="218"/>
      <c r="I134" s="221"/>
      <c r="J134" s="232">
        <f>BK134</f>
        <v>0</v>
      </c>
      <c r="K134" s="218"/>
      <c r="L134" s="223"/>
      <c r="M134" s="224"/>
      <c r="N134" s="225"/>
      <c r="O134" s="225"/>
      <c r="P134" s="226">
        <f>SUM(P135:P143)</f>
        <v>0</v>
      </c>
      <c r="Q134" s="225"/>
      <c r="R134" s="226">
        <f>SUM(R135:R143)</f>
        <v>0</v>
      </c>
      <c r="S134" s="225"/>
      <c r="T134" s="227">
        <f>SUM(T135:T143)</f>
        <v>0</v>
      </c>
      <c r="AR134" s="228" t="s">
        <v>91</v>
      </c>
      <c r="AT134" s="229" t="s">
        <v>82</v>
      </c>
      <c r="AU134" s="229" t="s">
        <v>91</v>
      </c>
      <c r="AY134" s="228" t="s">
        <v>381</v>
      </c>
      <c r="BK134" s="230">
        <f>SUM(BK135:BK143)</f>
        <v>0</v>
      </c>
    </row>
    <row r="135" s="1" customFormat="1" ht="16.5" customHeight="1">
      <c r="B135" s="39"/>
      <c r="C135" s="233" t="s">
        <v>91</v>
      </c>
      <c r="D135" s="233" t="s">
        <v>384</v>
      </c>
      <c r="E135" s="234" t="s">
        <v>7905</v>
      </c>
      <c r="F135" s="235" t="s">
        <v>8647</v>
      </c>
      <c r="G135" s="236" t="s">
        <v>1933</v>
      </c>
      <c r="H135" s="237">
        <v>4</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93</v>
      </c>
    </row>
    <row r="136" s="1" customFormat="1" ht="16.5" customHeight="1">
      <c r="B136" s="39"/>
      <c r="C136" s="233" t="s">
        <v>93</v>
      </c>
      <c r="D136" s="233" t="s">
        <v>384</v>
      </c>
      <c r="E136" s="234" t="s">
        <v>7908</v>
      </c>
      <c r="F136" s="235" t="s">
        <v>8648</v>
      </c>
      <c r="G136" s="236" t="s">
        <v>1</v>
      </c>
      <c r="H136" s="237">
        <v>5</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93</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236</v>
      </c>
    </row>
    <row r="137" s="1" customFormat="1" ht="16.5" customHeight="1">
      <c r="B137" s="39"/>
      <c r="C137" s="233" t="s">
        <v>133</v>
      </c>
      <c r="D137" s="233" t="s">
        <v>384</v>
      </c>
      <c r="E137" s="234" t="s">
        <v>7911</v>
      </c>
      <c r="F137" s="235" t="s">
        <v>8649</v>
      </c>
      <c r="G137" s="236" t="s">
        <v>1933</v>
      </c>
      <c r="H137" s="237">
        <v>9</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93</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413</v>
      </c>
    </row>
    <row r="138" s="1" customFormat="1" ht="16.5" customHeight="1">
      <c r="B138" s="39"/>
      <c r="C138" s="233" t="s">
        <v>236</v>
      </c>
      <c r="D138" s="233" t="s">
        <v>384</v>
      </c>
      <c r="E138" s="234" t="s">
        <v>7914</v>
      </c>
      <c r="F138" s="235" t="s">
        <v>8650</v>
      </c>
      <c r="G138" s="236" t="s">
        <v>1933</v>
      </c>
      <c r="H138" s="237">
        <v>3</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93</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423</v>
      </c>
    </row>
    <row r="139" s="1" customFormat="1" ht="16.5" customHeight="1">
      <c r="B139" s="39"/>
      <c r="C139" s="233" t="s">
        <v>380</v>
      </c>
      <c r="D139" s="233" t="s">
        <v>384</v>
      </c>
      <c r="E139" s="234" t="s">
        <v>7917</v>
      </c>
      <c r="F139" s="235" t="s">
        <v>8651</v>
      </c>
      <c r="G139" s="236" t="s">
        <v>1933</v>
      </c>
      <c r="H139" s="237">
        <v>12</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93</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434</v>
      </c>
    </row>
    <row r="140" s="1" customFormat="1" ht="16.5" customHeight="1">
      <c r="B140" s="39"/>
      <c r="C140" s="233" t="s">
        <v>413</v>
      </c>
      <c r="D140" s="233" t="s">
        <v>384</v>
      </c>
      <c r="E140" s="234" t="s">
        <v>7920</v>
      </c>
      <c r="F140" s="235" t="s">
        <v>8652</v>
      </c>
      <c r="G140" s="236" t="s">
        <v>1933</v>
      </c>
      <c r="H140" s="237">
        <v>6</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93</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446</v>
      </c>
    </row>
    <row r="141" s="1" customFormat="1" ht="16.5" customHeight="1">
      <c r="B141" s="39"/>
      <c r="C141" s="233" t="s">
        <v>418</v>
      </c>
      <c r="D141" s="233" t="s">
        <v>384</v>
      </c>
      <c r="E141" s="234" t="s">
        <v>7923</v>
      </c>
      <c r="F141" s="235" t="s">
        <v>8653</v>
      </c>
      <c r="G141" s="236" t="s">
        <v>1933</v>
      </c>
      <c r="H141" s="237">
        <v>7</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567</v>
      </c>
    </row>
    <row r="142" s="1" customFormat="1" ht="24" customHeight="1">
      <c r="B142" s="39"/>
      <c r="C142" s="233" t="s">
        <v>423</v>
      </c>
      <c r="D142" s="233" t="s">
        <v>384</v>
      </c>
      <c r="E142" s="234" t="s">
        <v>7926</v>
      </c>
      <c r="F142" s="235" t="s">
        <v>8654</v>
      </c>
      <c r="G142" s="236" t="s">
        <v>1933</v>
      </c>
      <c r="H142" s="237">
        <v>10</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93</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579</v>
      </c>
    </row>
    <row r="143" s="1" customFormat="1" ht="16.5" customHeight="1">
      <c r="B143" s="39"/>
      <c r="C143" s="233" t="s">
        <v>430</v>
      </c>
      <c r="D143" s="233" t="s">
        <v>384</v>
      </c>
      <c r="E143" s="234" t="s">
        <v>7929</v>
      </c>
      <c r="F143" s="235" t="s">
        <v>8655</v>
      </c>
      <c r="G143" s="236" t="s">
        <v>1933</v>
      </c>
      <c r="H143" s="237">
        <v>83</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93</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592</v>
      </c>
    </row>
    <row r="144" s="11" customFormat="1" ht="22.8" customHeight="1">
      <c r="B144" s="217"/>
      <c r="C144" s="218"/>
      <c r="D144" s="219" t="s">
        <v>82</v>
      </c>
      <c r="E144" s="231" t="s">
        <v>4334</v>
      </c>
      <c r="F144" s="231" t="s">
        <v>8656</v>
      </c>
      <c r="G144" s="218"/>
      <c r="H144" s="218"/>
      <c r="I144" s="221"/>
      <c r="J144" s="232">
        <f>BK144</f>
        <v>0</v>
      </c>
      <c r="K144" s="218"/>
      <c r="L144" s="223"/>
      <c r="M144" s="224"/>
      <c r="N144" s="225"/>
      <c r="O144" s="225"/>
      <c r="P144" s="226">
        <f>SUM(P145:P150)</f>
        <v>0</v>
      </c>
      <c r="Q144" s="225"/>
      <c r="R144" s="226">
        <f>SUM(R145:R150)</f>
        <v>0</v>
      </c>
      <c r="S144" s="225"/>
      <c r="T144" s="227">
        <f>SUM(T145:T150)</f>
        <v>0</v>
      </c>
      <c r="AR144" s="228" t="s">
        <v>91</v>
      </c>
      <c r="AT144" s="229" t="s">
        <v>82</v>
      </c>
      <c r="AU144" s="229" t="s">
        <v>91</v>
      </c>
      <c r="AY144" s="228" t="s">
        <v>381</v>
      </c>
      <c r="BK144" s="230">
        <f>SUM(BK145:BK150)</f>
        <v>0</v>
      </c>
    </row>
    <row r="145" s="1" customFormat="1" ht="16.5" customHeight="1">
      <c r="B145" s="39"/>
      <c r="C145" s="233" t="s">
        <v>434</v>
      </c>
      <c r="D145" s="233" t="s">
        <v>384</v>
      </c>
      <c r="E145" s="234" t="s">
        <v>7935</v>
      </c>
      <c r="F145" s="235" t="s">
        <v>8657</v>
      </c>
      <c r="G145" s="236" t="s">
        <v>1933</v>
      </c>
      <c r="H145" s="237">
        <v>7</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93</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602</v>
      </c>
    </row>
    <row r="146" s="1" customFormat="1" ht="16.5" customHeight="1">
      <c r="B146" s="39"/>
      <c r="C146" s="233" t="s">
        <v>439</v>
      </c>
      <c r="D146" s="233" t="s">
        <v>384</v>
      </c>
      <c r="E146" s="234" t="s">
        <v>7938</v>
      </c>
      <c r="F146" s="235" t="s">
        <v>8658</v>
      </c>
      <c r="G146" s="236" t="s">
        <v>1933</v>
      </c>
      <c r="H146" s="237">
        <v>14</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93</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609</v>
      </c>
    </row>
    <row r="147" s="1" customFormat="1" ht="16.5" customHeight="1">
      <c r="B147" s="39"/>
      <c r="C147" s="233" t="s">
        <v>446</v>
      </c>
      <c r="D147" s="233" t="s">
        <v>384</v>
      </c>
      <c r="E147" s="234" t="s">
        <v>7940</v>
      </c>
      <c r="F147" s="235" t="s">
        <v>8659</v>
      </c>
      <c r="G147" s="236" t="s">
        <v>1933</v>
      </c>
      <c r="H147" s="237">
        <v>10</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617</v>
      </c>
    </row>
    <row r="148" s="1" customFormat="1" ht="16.5" customHeight="1">
      <c r="B148" s="39"/>
      <c r="C148" s="233" t="s">
        <v>453</v>
      </c>
      <c r="D148" s="233" t="s">
        <v>384</v>
      </c>
      <c r="E148" s="234" t="s">
        <v>7942</v>
      </c>
      <c r="F148" s="235" t="s">
        <v>8660</v>
      </c>
      <c r="G148" s="236" t="s">
        <v>1933</v>
      </c>
      <c r="H148" s="237">
        <v>4</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93</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625</v>
      </c>
    </row>
    <row r="149" s="1" customFormat="1" ht="16.5" customHeight="1">
      <c r="B149" s="39"/>
      <c r="C149" s="233" t="s">
        <v>567</v>
      </c>
      <c r="D149" s="233" t="s">
        <v>384</v>
      </c>
      <c r="E149" s="234" t="s">
        <v>7944</v>
      </c>
      <c r="F149" s="235" t="s">
        <v>8661</v>
      </c>
      <c r="G149" s="236" t="s">
        <v>1933</v>
      </c>
      <c r="H149" s="237">
        <v>206</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93</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633</v>
      </c>
    </row>
    <row r="150" s="1" customFormat="1" ht="16.5" customHeight="1">
      <c r="B150" s="39"/>
      <c r="C150" s="233" t="s">
        <v>8</v>
      </c>
      <c r="D150" s="233" t="s">
        <v>384</v>
      </c>
      <c r="E150" s="234" t="s">
        <v>7946</v>
      </c>
      <c r="F150" s="235" t="s">
        <v>8662</v>
      </c>
      <c r="G150" s="236" t="s">
        <v>1933</v>
      </c>
      <c r="H150" s="237">
        <v>8</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93</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641</v>
      </c>
    </row>
    <row r="151" s="11" customFormat="1" ht="22.8" customHeight="1">
      <c r="B151" s="217"/>
      <c r="C151" s="218"/>
      <c r="D151" s="219" t="s">
        <v>82</v>
      </c>
      <c r="E151" s="231" t="s">
        <v>5616</v>
      </c>
      <c r="F151" s="231" t="s">
        <v>8663</v>
      </c>
      <c r="G151" s="218"/>
      <c r="H151" s="218"/>
      <c r="I151" s="221"/>
      <c r="J151" s="232">
        <f>BK151</f>
        <v>0</v>
      </c>
      <c r="K151" s="218"/>
      <c r="L151" s="223"/>
      <c r="M151" s="224"/>
      <c r="N151" s="225"/>
      <c r="O151" s="225"/>
      <c r="P151" s="226">
        <f>SUM(P152:P156)</f>
        <v>0</v>
      </c>
      <c r="Q151" s="225"/>
      <c r="R151" s="226">
        <f>SUM(R152:R156)</f>
        <v>0</v>
      </c>
      <c r="S151" s="225"/>
      <c r="T151" s="227">
        <f>SUM(T152:T156)</f>
        <v>0</v>
      </c>
      <c r="AR151" s="228" t="s">
        <v>91</v>
      </c>
      <c r="AT151" s="229" t="s">
        <v>82</v>
      </c>
      <c r="AU151" s="229" t="s">
        <v>91</v>
      </c>
      <c r="AY151" s="228" t="s">
        <v>381</v>
      </c>
      <c r="BK151" s="230">
        <f>SUM(BK152:BK156)</f>
        <v>0</v>
      </c>
    </row>
    <row r="152" s="1" customFormat="1" ht="16.5" customHeight="1">
      <c r="B152" s="39"/>
      <c r="C152" s="233" t="s">
        <v>579</v>
      </c>
      <c r="D152" s="233" t="s">
        <v>384</v>
      </c>
      <c r="E152" s="234" t="s">
        <v>7950</v>
      </c>
      <c r="F152" s="235" t="s">
        <v>8657</v>
      </c>
      <c r="G152" s="236" t="s">
        <v>1933</v>
      </c>
      <c r="H152" s="237">
        <v>1</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93</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653</v>
      </c>
    </row>
    <row r="153" s="1" customFormat="1" ht="16.5" customHeight="1">
      <c r="B153" s="39"/>
      <c r="C153" s="233" t="s">
        <v>587</v>
      </c>
      <c r="D153" s="233" t="s">
        <v>384</v>
      </c>
      <c r="E153" s="234" t="s">
        <v>7952</v>
      </c>
      <c r="F153" s="235" t="s">
        <v>8658</v>
      </c>
      <c r="G153" s="236" t="s">
        <v>1933</v>
      </c>
      <c r="H153" s="237">
        <v>2</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93</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664</v>
      </c>
    </row>
    <row r="154" s="1" customFormat="1" ht="16.5" customHeight="1">
      <c r="B154" s="39"/>
      <c r="C154" s="233" t="s">
        <v>592</v>
      </c>
      <c r="D154" s="233" t="s">
        <v>384</v>
      </c>
      <c r="E154" s="234" t="s">
        <v>7954</v>
      </c>
      <c r="F154" s="235" t="s">
        <v>8660</v>
      </c>
      <c r="G154" s="236" t="s">
        <v>1933</v>
      </c>
      <c r="H154" s="237">
        <v>2</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93</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676</v>
      </c>
    </row>
    <row r="155" s="1" customFormat="1" ht="16.5" customHeight="1">
      <c r="B155" s="39"/>
      <c r="C155" s="233" t="s">
        <v>597</v>
      </c>
      <c r="D155" s="233" t="s">
        <v>384</v>
      </c>
      <c r="E155" s="234" t="s">
        <v>7957</v>
      </c>
      <c r="F155" s="235" t="s">
        <v>8661</v>
      </c>
      <c r="G155" s="236" t="s">
        <v>1933</v>
      </c>
      <c r="H155" s="237">
        <v>48</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93</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693</v>
      </c>
    </row>
    <row r="156" s="1" customFormat="1" ht="16.5" customHeight="1">
      <c r="B156" s="39"/>
      <c r="C156" s="233" t="s">
        <v>602</v>
      </c>
      <c r="D156" s="233" t="s">
        <v>384</v>
      </c>
      <c r="E156" s="234" t="s">
        <v>7959</v>
      </c>
      <c r="F156" s="235" t="s">
        <v>8662</v>
      </c>
      <c r="G156" s="236" t="s">
        <v>1933</v>
      </c>
      <c r="H156" s="237">
        <v>1</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93</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703</v>
      </c>
    </row>
    <row r="157" s="11" customFormat="1" ht="22.8" customHeight="1">
      <c r="B157" s="217"/>
      <c r="C157" s="218"/>
      <c r="D157" s="219" t="s">
        <v>82</v>
      </c>
      <c r="E157" s="231" t="s">
        <v>5622</v>
      </c>
      <c r="F157" s="231" t="s">
        <v>8664</v>
      </c>
      <c r="G157" s="218"/>
      <c r="H157" s="218"/>
      <c r="I157" s="221"/>
      <c r="J157" s="232">
        <f>BK157</f>
        <v>0</v>
      </c>
      <c r="K157" s="218"/>
      <c r="L157" s="223"/>
      <c r="M157" s="224"/>
      <c r="N157" s="225"/>
      <c r="O157" s="225"/>
      <c r="P157" s="226">
        <f>SUM(P158:P162)</f>
        <v>0</v>
      </c>
      <c r="Q157" s="225"/>
      <c r="R157" s="226">
        <f>SUM(R158:R162)</f>
        <v>0</v>
      </c>
      <c r="S157" s="225"/>
      <c r="T157" s="227">
        <f>SUM(T158:T162)</f>
        <v>0</v>
      </c>
      <c r="AR157" s="228" t="s">
        <v>91</v>
      </c>
      <c r="AT157" s="229" t="s">
        <v>82</v>
      </c>
      <c r="AU157" s="229" t="s">
        <v>91</v>
      </c>
      <c r="AY157" s="228" t="s">
        <v>381</v>
      </c>
      <c r="BK157" s="230">
        <f>SUM(BK158:BK162)</f>
        <v>0</v>
      </c>
    </row>
    <row r="158" s="1" customFormat="1" ht="16.5" customHeight="1">
      <c r="B158" s="39"/>
      <c r="C158" s="233" t="s">
        <v>7</v>
      </c>
      <c r="D158" s="233" t="s">
        <v>384</v>
      </c>
      <c r="E158" s="234" t="s">
        <v>7964</v>
      </c>
      <c r="F158" s="235" t="s">
        <v>8657</v>
      </c>
      <c r="G158" s="236" t="s">
        <v>1933</v>
      </c>
      <c r="H158" s="237">
        <v>1</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93</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721</v>
      </c>
    </row>
    <row r="159" s="1" customFormat="1" ht="16.5" customHeight="1">
      <c r="B159" s="39"/>
      <c r="C159" s="233" t="s">
        <v>609</v>
      </c>
      <c r="D159" s="233" t="s">
        <v>384</v>
      </c>
      <c r="E159" s="234" t="s">
        <v>7966</v>
      </c>
      <c r="F159" s="235" t="s">
        <v>8658</v>
      </c>
      <c r="G159" s="236" t="s">
        <v>1933</v>
      </c>
      <c r="H159" s="237">
        <v>2</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93</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739</v>
      </c>
    </row>
    <row r="160" s="1" customFormat="1" ht="16.5" customHeight="1">
      <c r="B160" s="39"/>
      <c r="C160" s="233" t="s">
        <v>613</v>
      </c>
      <c r="D160" s="233" t="s">
        <v>384</v>
      </c>
      <c r="E160" s="234" t="s">
        <v>7968</v>
      </c>
      <c r="F160" s="235" t="s">
        <v>8660</v>
      </c>
      <c r="G160" s="236" t="s">
        <v>1933</v>
      </c>
      <c r="H160" s="237">
        <v>2</v>
      </c>
      <c r="I160" s="238"/>
      <c r="J160" s="239">
        <f>ROUND(I160*H160,2)</f>
        <v>0</v>
      </c>
      <c r="K160" s="235" t="s">
        <v>539</v>
      </c>
      <c r="L160" s="44"/>
      <c r="M160" s="240" t="s">
        <v>1</v>
      </c>
      <c r="N160" s="241" t="s">
        <v>48</v>
      </c>
      <c r="O160" s="87"/>
      <c r="P160" s="242">
        <f>O160*H160</f>
        <v>0</v>
      </c>
      <c r="Q160" s="242">
        <v>0</v>
      </c>
      <c r="R160" s="242">
        <f>Q160*H160</f>
        <v>0</v>
      </c>
      <c r="S160" s="242">
        <v>0</v>
      </c>
      <c r="T160" s="243">
        <f>S160*H160</f>
        <v>0</v>
      </c>
      <c r="AR160" s="244" t="s">
        <v>236</v>
      </c>
      <c r="AT160" s="244" t="s">
        <v>384</v>
      </c>
      <c r="AU160" s="244" t="s">
        <v>93</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748</v>
      </c>
    </row>
    <row r="161" s="1" customFormat="1" ht="16.5" customHeight="1">
      <c r="B161" s="39"/>
      <c r="C161" s="233" t="s">
        <v>617</v>
      </c>
      <c r="D161" s="233" t="s">
        <v>384</v>
      </c>
      <c r="E161" s="234" t="s">
        <v>7970</v>
      </c>
      <c r="F161" s="235" t="s">
        <v>8661</v>
      </c>
      <c r="G161" s="236" t="s">
        <v>1933</v>
      </c>
      <c r="H161" s="237">
        <v>48</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93</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758</v>
      </c>
    </row>
    <row r="162" s="1" customFormat="1" ht="16.5" customHeight="1">
      <c r="B162" s="39"/>
      <c r="C162" s="233" t="s">
        <v>621</v>
      </c>
      <c r="D162" s="233" t="s">
        <v>384</v>
      </c>
      <c r="E162" s="234" t="s">
        <v>7973</v>
      </c>
      <c r="F162" s="235" t="s">
        <v>8662</v>
      </c>
      <c r="G162" s="236" t="s">
        <v>1933</v>
      </c>
      <c r="H162" s="237">
        <v>1</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236</v>
      </c>
      <c r="AT162" s="244" t="s">
        <v>384</v>
      </c>
      <c r="AU162" s="244" t="s">
        <v>93</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768</v>
      </c>
    </row>
    <row r="163" s="11" customFormat="1" ht="22.8" customHeight="1">
      <c r="B163" s="217"/>
      <c r="C163" s="218"/>
      <c r="D163" s="219" t="s">
        <v>82</v>
      </c>
      <c r="E163" s="231" t="s">
        <v>5626</v>
      </c>
      <c r="F163" s="231" t="s">
        <v>8665</v>
      </c>
      <c r="G163" s="218"/>
      <c r="H163" s="218"/>
      <c r="I163" s="221"/>
      <c r="J163" s="232">
        <f>BK163</f>
        <v>0</v>
      </c>
      <c r="K163" s="218"/>
      <c r="L163" s="223"/>
      <c r="M163" s="224"/>
      <c r="N163" s="225"/>
      <c r="O163" s="225"/>
      <c r="P163" s="226">
        <f>SUM(P164:P166)</f>
        <v>0</v>
      </c>
      <c r="Q163" s="225"/>
      <c r="R163" s="226">
        <f>SUM(R164:R166)</f>
        <v>0</v>
      </c>
      <c r="S163" s="225"/>
      <c r="T163" s="227">
        <f>SUM(T164:T166)</f>
        <v>0</v>
      </c>
      <c r="AR163" s="228" t="s">
        <v>91</v>
      </c>
      <c r="AT163" s="229" t="s">
        <v>82</v>
      </c>
      <c r="AU163" s="229" t="s">
        <v>91</v>
      </c>
      <c r="AY163" s="228" t="s">
        <v>381</v>
      </c>
      <c r="BK163" s="230">
        <f>SUM(BK164:BK166)</f>
        <v>0</v>
      </c>
    </row>
    <row r="164" s="1" customFormat="1" ht="16.5" customHeight="1">
      <c r="B164" s="39"/>
      <c r="C164" s="233" t="s">
        <v>625</v>
      </c>
      <c r="D164" s="233" t="s">
        <v>384</v>
      </c>
      <c r="E164" s="234" t="s">
        <v>7979</v>
      </c>
      <c r="F164" s="235" t="s">
        <v>8666</v>
      </c>
      <c r="G164" s="236" t="s">
        <v>1933</v>
      </c>
      <c r="H164" s="237">
        <v>49</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236</v>
      </c>
      <c r="AT164" s="244" t="s">
        <v>384</v>
      </c>
      <c r="AU164" s="244" t="s">
        <v>93</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779</v>
      </c>
    </row>
    <row r="165" s="1" customFormat="1" ht="16.5" customHeight="1">
      <c r="B165" s="39"/>
      <c r="C165" s="233" t="s">
        <v>629</v>
      </c>
      <c r="D165" s="233" t="s">
        <v>384</v>
      </c>
      <c r="E165" s="234" t="s">
        <v>7982</v>
      </c>
      <c r="F165" s="235" t="s">
        <v>8667</v>
      </c>
      <c r="G165" s="236" t="s">
        <v>1933</v>
      </c>
      <c r="H165" s="237">
        <v>8</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93</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790</v>
      </c>
    </row>
    <row r="166" s="1" customFormat="1" ht="16.5" customHeight="1">
      <c r="B166" s="39"/>
      <c r="C166" s="233" t="s">
        <v>633</v>
      </c>
      <c r="D166" s="233" t="s">
        <v>384</v>
      </c>
      <c r="E166" s="234" t="s">
        <v>7985</v>
      </c>
      <c r="F166" s="235" t="s">
        <v>8668</v>
      </c>
      <c r="G166" s="236" t="s">
        <v>1933</v>
      </c>
      <c r="H166" s="237">
        <v>185</v>
      </c>
      <c r="I166" s="238"/>
      <c r="J166" s="239">
        <f>ROUND(I166*H166,2)</f>
        <v>0</v>
      </c>
      <c r="K166" s="235" t="s">
        <v>539</v>
      </c>
      <c r="L166" s="44"/>
      <c r="M166" s="240" t="s">
        <v>1</v>
      </c>
      <c r="N166" s="241" t="s">
        <v>48</v>
      </c>
      <c r="O166" s="87"/>
      <c r="P166" s="242">
        <f>O166*H166</f>
        <v>0</v>
      </c>
      <c r="Q166" s="242">
        <v>0</v>
      </c>
      <c r="R166" s="242">
        <f>Q166*H166</f>
        <v>0</v>
      </c>
      <c r="S166" s="242">
        <v>0</v>
      </c>
      <c r="T166" s="243">
        <f>S166*H166</f>
        <v>0</v>
      </c>
      <c r="AR166" s="244" t="s">
        <v>236</v>
      </c>
      <c r="AT166" s="244" t="s">
        <v>384</v>
      </c>
      <c r="AU166" s="244" t="s">
        <v>93</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798</v>
      </c>
    </row>
    <row r="167" s="11" customFormat="1" ht="22.8" customHeight="1">
      <c r="B167" s="217"/>
      <c r="C167" s="218"/>
      <c r="D167" s="219" t="s">
        <v>82</v>
      </c>
      <c r="E167" s="231" t="s">
        <v>5630</v>
      </c>
      <c r="F167" s="231" t="s">
        <v>8669</v>
      </c>
      <c r="G167" s="218"/>
      <c r="H167" s="218"/>
      <c r="I167" s="221"/>
      <c r="J167" s="232">
        <f>BK167</f>
        <v>0</v>
      </c>
      <c r="K167" s="218"/>
      <c r="L167" s="223"/>
      <c r="M167" s="224"/>
      <c r="N167" s="225"/>
      <c r="O167" s="225"/>
      <c r="P167" s="226">
        <f>SUM(P168:P176)</f>
        <v>0</v>
      </c>
      <c r="Q167" s="225"/>
      <c r="R167" s="226">
        <f>SUM(R168:R176)</f>
        <v>0</v>
      </c>
      <c r="S167" s="225"/>
      <c r="T167" s="227">
        <f>SUM(T168:T176)</f>
        <v>0</v>
      </c>
      <c r="AR167" s="228" t="s">
        <v>91</v>
      </c>
      <c r="AT167" s="229" t="s">
        <v>82</v>
      </c>
      <c r="AU167" s="229" t="s">
        <v>91</v>
      </c>
      <c r="AY167" s="228" t="s">
        <v>381</v>
      </c>
      <c r="BK167" s="230">
        <f>SUM(BK168:BK176)</f>
        <v>0</v>
      </c>
    </row>
    <row r="168" s="1" customFormat="1" ht="16.5" customHeight="1">
      <c r="B168" s="39"/>
      <c r="C168" s="233" t="s">
        <v>637</v>
      </c>
      <c r="D168" s="233" t="s">
        <v>384</v>
      </c>
      <c r="E168" s="234" t="s">
        <v>7990</v>
      </c>
      <c r="F168" s="235" t="s">
        <v>8670</v>
      </c>
      <c r="G168" s="236" t="s">
        <v>1933</v>
      </c>
      <c r="H168" s="237">
        <v>37</v>
      </c>
      <c r="I168" s="238"/>
      <c r="J168" s="239">
        <f>ROUND(I168*H168,2)</f>
        <v>0</v>
      </c>
      <c r="K168" s="235" t="s">
        <v>539</v>
      </c>
      <c r="L168" s="44"/>
      <c r="M168" s="240" t="s">
        <v>1</v>
      </c>
      <c r="N168" s="241" t="s">
        <v>48</v>
      </c>
      <c r="O168" s="87"/>
      <c r="P168" s="242">
        <f>O168*H168</f>
        <v>0</v>
      </c>
      <c r="Q168" s="242">
        <v>0</v>
      </c>
      <c r="R168" s="242">
        <f>Q168*H168</f>
        <v>0</v>
      </c>
      <c r="S168" s="242">
        <v>0</v>
      </c>
      <c r="T168" s="243">
        <f>S168*H168</f>
        <v>0</v>
      </c>
      <c r="AR168" s="244" t="s">
        <v>236</v>
      </c>
      <c r="AT168" s="244" t="s">
        <v>384</v>
      </c>
      <c r="AU168" s="244" t="s">
        <v>93</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807</v>
      </c>
    </row>
    <row r="169" s="1" customFormat="1" ht="16.5" customHeight="1">
      <c r="B169" s="39"/>
      <c r="C169" s="233" t="s">
        <v>641</v>
      </c>
      <c r="D169" s="233" t="s">
        <v>384</v>
      </c>
      <c r="E169" s="234" t="s">
        <v>7992</v>
      </c>
      <c r="F169" s="235" t="s">
        <v>8671</v>
      </c>
      <c r="G169" s="236" t="s">
        <v>1933</v>
      </c>
      <c r="H169" s="237">
        <v>60</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93</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819</v>
      </c>
    </row>
    <row r="170" s="1" customFormat="1" ht="16.5" customHeight="1">
      <c r="B170" s="39"/>
      <c r="C170" s="233" t="s">
        <v>647</v>
      </c>
      <c r="D170" s="233" t="s">
        <v>384</v>
      </c>
      <c r="E170" s="234" t="s">
        <v>7994</v>
      </c>
      <c r="F170" s="235" t="s">
        <v>8672</v>
      </c>
      <c r="G170" s="236" t="s">
        <v>1933</v>
      </c>
      <c r="H170" s="237">
        <v>60</v>
      </c>
      <c r="I170" s="238"/>
      <c r="J170" s="239">
        <f>ROUND(I170*H170,2)</f>
        <v>0</v>
      </c>
      <c r="K170" s="235" t="s">
        <v>539</v>
      </c>
      <c r="L170" s="44"/>
      <c r="M170" s="240" t="s">
        <v>1</v>
      </c>
      <c r="N170" s="241" t="s">
        <v>48</v>
      </c>
      <c r="O170" s="87"/>
      <c r="P170" s="242">
        <f>O170*H170</f>
        <v>0</v>
      </c>
      <c r="Q170" s="242">
        <v>0</v>
      </c>
      <c r="R170" s="242">
        <f>Q170*H170</f>
        <v>0</v>
      </c>
      <c r="S170" s="242">
        <v>0</v>
      </c>
      <c r="T170" s="243">
        <f>S170*H170</f>
        <v>0</v>
      </c>
      <c r="AR170" s="244" t="s">
        <v>236</v>
      </c>
      <c r="AT170" s="244" t="s">
        <v>384</v>
      </c>
      <c r="AU170" s="244" t="s">
        <v>93</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828</v>
      </c>
    </row>
    <row r="171" s="1" customFormat="1" ht="16.5" customHeight="1">
      <c r="B171" s="39"/>
      <c r="C171" s="233" t="s">
        <v>653</v>
      </c>
      <c r="D171" s="233" t="s">
        <v>384</v>
      </c>
      <c r="E171" s="234" t="s">
        <v>7996</v>
      </c>
      <c r="F171" s="235" t="s">
        <v>8673</v>
      </c>
      <c r="G171" s="236" t="s">
        <v>1933</v>
      </c>
      <c r="H171" s="237">
        <v>1048</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93</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564</v>
      </c>
    </row>
    <row r="172" s="1" customFormat="1" ht="16.5" customHeight="1">
      <c r="B172" s="39"/>
      <c r="C172" s="233" t="s">
        <v>659</v>
      </c>
      <c r="D172" s="233" t="s">
        <v>384</v>
      </c>
      <c r="E172" s="234" t="s">
        <v>8000</v>
      </c>
      <c r="F172" s="235" t="s">
        <v>8674</v>
      </c>
      <c r="G172" s="236" t="s">
        <v>673</v>
      </c>
      <c r="H172" s="237">
        <v>68600</v>
      </c>
      <c r="I172" s="238"/>
      <c r="J172" s="239">
        <f>ROUND(I172*H172,2)</f>
        <v>0</v>
      </c>
      <c r="K172" s="235" t="s">
        <v>539</v>
      </c>
      <c r="L172" s="44"/>
      <c r="M172" s="240" t="s">
        <v>1</v>
      </c>
      <c r="N172" s="241" t="s">
        <v>48</v>
      </c>
      <c r="O172" s="87"/>
      <c r="P172" s="242">
        <f>O172*H172</f>
        <v>0</v>
      </c>
      <c r="Q172" s="242">
        <v>0</v>
      </c>
      <c r="R172" s="242">
        <f>Q172*H172</f>
        <v>0</v>
      </c>
      <c r="S172" s="242">
        <v>0</v>
      </c>
      <c r="T172" s="243">
        <f>S172*H172</f>
        <v>0</v>
      </c>
      <c r="AR172" s="244" t="s">
        <v>236</v>
      </c>
      <c r="AT172" s="244" t="s">
        <v>384</v>
      </c>
      <c r="AU172" s="244" t="s">
        <v>93</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847</v>
      </c>
    </row>
    <row r="173" s="1" customFormat="1" ht="16.5" customHeight="1">
      <c r="B173" s="39"/>
      <c r="C173" s="233" t="s">
        <v>664</v>
      </c>
      <c r="D173" s="233" t="s">
        <v>384</v>
      </c>
      <c r="E173" s="234" t="s">
        <v>8002</v>
      </c>
      <c r="F173" s="235" t="s">
        <v>8675</v>
      </c>
      <c r="G173" s="236" t="s">
        <v>673</v>
      </c>
      <c r="H173" s="237">
        <v>970</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93</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857</v>
      </c>
    </row>
    <row r="174" s="1" customFormat="1" ht="16.5" customHeight="1">
      <c r="B174" s="39"/>
      <c r="C174" s="233" t="s">
        <v>670</v>
      </c>
      <c r="D174" s="233" t="s">
        <v>384</v>
      </c>
      <c r="E174" s="234" t="s">
        <v>8004</v>
      </c>
      <c r="F174" s="235" t="s">
        <v>8676</v>
      </c>
      <c r="G174" s="236" t="s">
        <v>673</v>
      </c>
      <c r="H174" s="237">
        <v>920</v>
      </c>
      <c r="I174" s="238"/>
      <c r="J174" s="239">
        <f>ROUND(I174*H174,2)</f>
        <v>0</v>
      </c>
      <c r="K174" s="235" t="s">
        <v>539</v>
      </c>
      <c r="L174" s="44"/>
      <c r="M174" s="240" t="s">
        <v>1</v>
      </c>
      <c r="N174" s="241" t="s">
        <v>48</v>
      </c>
      <c r="O174" s="87"/>
      <c r="P174" s="242">
        <f>O174*H174</f>
        <v>0</v>
      </c>
      <c r="Q174" s="242">
        <v>0</v>
      </c>
      <c r="R174" s="242">
        <f>Q174*H174</f>
        <v>0</v>
      </c>
      <c r="S174" s="242">
        <v>0</v>
      </c>
      <c r="T174" s="243">
        <f>S174*H174</f>
        <v>0</v>
      </c>
      <c r="AR174" s="244" t="s">
        <v>236</v>
      </c>
      <c r="AT174" s="244" t="s">
        <v>384</v>
      </c>
      <c r="AU174" s="244" t="s">
        <v>93</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869</v>
      </c>
    </row>
    <row r="175" s="1" customFormat="1" ht="16.5" customHeight="1">
      <c r="B175" s="39"/>
      <c r="C175" s="233" t="s">
        <v>676</v>
      </c>
      <c r="D175" s="233" t="s">
        <v>384</v>
      </c>
      <c r="E175" s="234" t="s">
        <v>8006</v>
      </c>
      <c r="F175" s="235" t="s">
        <v>8677</v>
      </c>
      <c r="G175" s="236" t="s">
        <v>1933</v>
      </c>
      <c r="H175" s="237">
        <v>1</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236</v>
      </c>
      <c r="AT175" s="244" t="s">
        <v>384</v>
      </c>
      <c r="AU175" s="244" t="s">
        <v>93</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877</v>
      </c>
    </row>
    <row r="176" s="1" customFormat="1" ht="16.5" customHeight="1">
      <c r="B176" s="39"/>
      <c r="C176" s="233" t="s">
        <v>685</v>
      </c>
      <c r="D176" s="233" t="s">
        <v>384</v>
      </c>
      <c r="E176" s="234" t="s">
        <v>8008</v>
      </c>
      <c r="F176" s="235" t="s">
        <v>8678</v>
      </c>
      <c r="G176" s="236" t="s">
        <v>1933</v>
      </c>
      <c r="H176" s="237">
        <v>3</v>
      </c>
      <c r="I176" s="238"/>
      <c r="J176" s="239">
        <f>ROUND(I176*H176,2)</f>
        <v>0</v>
      </c>
      <c r="K176" s="235" t="s">
        <v>539</v>
      </c>
      <c r="L176" s="44"/>
      <c r="M176" s="240" t="s">
        <v>1</v>
      </c>
      <c r="N176" s="241" t="s">
        <v>48</v>
      </c>
      <c r="O176" s="87"/>
      <c r="P176" s="242">
        <f>O176*H176</f>
        <v>0</v>
      </c>
      <c r="Q176" s="242">
        <v>0</v>
      </c>
      <c r="R176" s="242">
        <f>Q176*H176</f>
        <v>0</v>
      </c>
      <c r="S176" s="242">
        <v>0</v>
      </c>
      <c r="T176" s="243">
        <f>S176*H176</f>
        <v>0</v>
      </c>
      <c r="AR176" s="244" t="s">
        <v>236</v>
      </c>
      <c r="AT176" s="244" t="s">
        <v>384</v>
      </c>
      <c r="AU176" s="244" t="s">
        <v>93</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886</v>
      </c>
    </row>
    <row r="177" s="11" customFormat="1" ht="22.8" customHeight="1">
      <c r="B177" s="217"/>
      <c r="C177" s="218"/>
      <c r="D177" s="219" t="s">
        <v>82</v>
      </c>
      <c r="E177" s="231" t="s">
        <v>5636</v>
      </c>
      <c r="F177" s="231" t="s">
        <v>185</v>
      </c>
      <c r="G177" s="218"/>
      <c r="H177" s="218"/>
      <c r="I177" s="221"/>
      <c r="J177" s="232">
        <f>BK177</f>
        <v>0</v>
      </c>
      <c r="K177" s="218"/>
      <c r="L177" s="223"/>
      <c r="M177" s="224"/>
      <c r="N177" s="225"/>
      <c r="O177" s="225"/>
      <c r="P177" s="226">
        <f>SUM(P178:P224)</f>
        <v>0</v>
      </c>
      <c r="Q177" s="225"/>
      <c r="R177" s="226">
        <f>SUM(R178:R224)</f>
        <v>0</v>
      </c>
      <c r="S177" s="225"/>
      <c r="T177" s="227">
        <f>SUM(T178:T224)</f>
        <v>0</v>
      </c>
      <c r="AR177" s="228" t="s">
        <v>91</v>
      </c>
      <c r="AT177" s="229" t="s">
        <v>82</v>
      </c>
      <c r="AU177" s="229" t="s">
        <v>91</v>
      </c>
      <c r="AY177" s="228" t="s">
        <v>381</v>
      </c>
      <c r="BK177" s="230">
        <f>SUM(BK178:BK224)</f>
        <v>0</v>
      </c>
    </row>
    <row r="178" s="1" customFormat="1" ht="16.5" customHeight="1">
      <c r="B178" s="39"/>
      <c r="C178" s="233" t="s">
        <v>693</v>
      </c>
      <c r="D178" s="233" t="s">
        <v>384</v>
      </c>
      <c r="E178" s="234" t="s">
        <v>8014</v>
      </c>
      <c r="F178" s="235" t="s">
        <v>8679</v>
      </c>
      <c r="G178" s="236" t="s">
        <v>1933</v>
      </c>
      <c r="H178" s="237">
        <v>974</v>
      </c>
      <c r="I178" s="238"/>
      <c r="J178" s="239">
        <f>ROUND(I178*H178,2)</f>
        <v>0</v>
      </c>
      <c r="K178" s="235" t="s">
        <v>539</v>
      </c>
      <c r="L178" s="44"/>
      <c r="M178" s="240" t="s">
        <v>1</v>
      </c>
      <c r="N178" s="241" t="s">
        <v>48</v>
      </c>
      <c r="O178" s="87"/>
      <c r="P178" s="242">
        <f>O178*H178</f>
        <v>0</v>
      </c>
      <c r="Q178" s="242">
        <v>0</v>
      </c>
      <c r="R178" s="242">
        <f>Q178*H178</f>
        <v>0</v>
      </c>
      <c r="S178" s="242">
        <v>0</v>
      </c>
      <c r="T178" s="243">
        <f>S178*H178</f>
        <v>0</v>
      </c>
      <c r="AR178" s="244" t="s">
        <v>236</v>
      </c>
      <c r="AT178" s="244" t="s">
        <v>384</v>
      </c>
      <c r="AU178" s="244" t="s">
        <v>93</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894</v>
      </c>
    </row>
    <row r="179" s="1" customFormat="1">
      <c r="B179" s="39"/>
      <c r="C179" s="40"/>
      <c r="D179" s="246" t="s">
        <v>391</v>
      </c>
      <c r="E179" s="40"/>
      <c r="F179" s="247" t="s">
        <v>8680</v>
      </c>
      <c r="G179" s="40"/>
      <c r="H179" s="40"/>
      <c r="I179" s="151"/>
      <c r="J179" s="40"/>
      <c r="K179" s="40"/>
      <c r="L179" s="44"/>
      <c r="M179" s="248"/>
      <c r="N179" s="87"/>
      <c r="O179" s="87"/>
      <c r="P179" s="87"/>
      <c r="Q179" s="87"/>
      <c r="R179" s="87"/>
      <c r="S179" s="87"/>
      <c r="T179" s="88"/>
      <c r="AT179" s="17" t="s">
        <v>391</v>
      </c>
      <c r="AU179" s="17" t="s">
        <v>93</v>
      </c>
    </row>
    <row r="180" s="1" customFormat="1" ht="16.5" customHeight="1">
      <c r="B180" s="39"/>
      <c r="C180" s="233" t="s">
        <v>697</v>
      </c>
      <c r="D180" s="233" t="s">
        <v>384</v>
      </c>
      <c r="E180" s="234" t="s">
        <v>8016</v>
      </c>
      <c r="F180" s="235" t="s">
        <v>8681</v>
      </c>
      <c r="G180" s="236" t="s">
        <v>1933</v>
      </c>
      <c r="H180" s="237">
        <v>487</v>
      </c>
      <c r="I180" s="238"/>
      <c r="J180" s="239">
        <f>ROUND(I180*H180,2)</f>
        <v>0</v>
      </c>
      <c r="K180" s="235" t="s">
        <v>539</v>
      </c>
      <c r="L180" s="44"/>
      <c r="M180" s="240" t="s">
        <v>1</v>
      </c>
      <c r="N180" s="241" t="s">
        <v>48</v>
      </c>
      <c r="O180" s="87"/>
      <c r="P180" s="242">
        <f>O180*H180</f>
        <v>0</v>
      </c>
      <c r="Q180" s="242">
        <v>0</v>
      </c>
      <c r="R180" s="242">
        <f>Q180*H180</f>
        <v>0</v>
      </c>
      <c r="S180" s="242">
        <v>0</v>
      </c>
      <c r="T180" s="243">
        <f>S180*H180</f>
        <v>0</v>
      </c>
      <c r="AR180" s="244" t="s">
        <v>236</v>
      </c>
      <c r="AT180" s="244" t="s">
        <v>384</v>
      </c>
      <c r="AU180" s="244" t="s">
        <v>93</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903</v>
      </c>
    </row>
    <row r="181" s="1" customFormat="1" ht="16.5" customHeight="1">
      <c r="B181" s="39"/>
      <c r="C181" s="233" t="s">
        <v>703</v>
      </c>
      <c r="D181" s="233" t="s">
        <v>384</v>
      </c>
      <c r="E181" s="234" t="s">
        <v>8018</v>
      </c>
      <c r="F181" s="235" t="s">
        <v>8682</v>
      </c>
      <c r="G181" s="236" t="s">
        <v>1933</v>
      </c>
      <c r="H181" s="237">
        <v>486</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236</v>
      </c>
      <c r="AT181" s="244" t="s">
        <v>384</v>
      </c>
      <c r="AU181" s="244" t="s">
        <v>93</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916</v>
      </c>
    </row>
    <row r="182" s="1" customFormat="1" ht="16.5" customHeight="1">
      <c r="B182" s="39"/>
      <c r="C182" s="233" t="s">
        <v>709</v>
      </c>
      <c r="D182" s="233" t="s">
        <v>384</v>
      </c>
      <c r="E182" s="234" t="s">
        <v>8020</v>
      </c>
      <c r="F182" s="235" t="s">
        <v>8683</v>
      </c>
      <c r="G182" s="236" t="s">
        <v>1933</v>
      </c>
      <c r="H182" s="237">
        <v>1</v>
      </c>
      <c r="I182" s="238"/>
      <c r="J182" s="239">
        <f>ROUND(I182*H182,2)</f>
        <v>0</v>
      </c>
      <c r="K182" s="235" t="s">
        <v>539</v>
      </c>
      <c r="L182" s="44"/>
      <c r="M182" s="240" t="s">
        <v>1</v>
      </c>
      <c r="N182" s="241" t="s">
        <v>48</v>
      </c>
      <c r="O182" s="87"/>
      <c r="P182" s="242">
        <f>O182*H182</f>
        <v>0</v>
      </c>
      <c r="Q182" s="242">
        <v>0</v>
      </c>
      <c r="R182" s="242">
        <f>Q182*H182</f>
        <v>0</v>
      </c>
      <c r="S182" s="242">
        <v>0</v>
      </c>
      <c r="T182" s="243">
        <f>S182*H182</f>
        <v>0</v>
      </c>
      <c r="AR182" s="244" t="s">
        <v>236</v>
      </c>
      <c r="AT182" s="244" t="s">
        <v>384</v>
      </c>
      <c r="AU182" s="244" t="s">
        <v>93</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926</v>
      </c>
    </row>
    <row r="183" s="1" customFormat="1" ht="16.5" customHeight="1">
      <c r="B183" s="39"/>
      <c r="C183" s="233" t="s">
        <v>721</v>
      </c>
      <c r="D183" s="233" t="s">
        <v>384</v>
      </c>
      <c r="E183" s="234" t="s">
        <v>8022</v>
      </c>
      <c r="F183" s="235" t="s">
        <v>8684</v>
      </c>
      <c r="G183" s="236" t="s">
        <v>1933</v>
      </c>
      <c r="H183" s="237">
        <v>102</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236</v>
      </c>
      <c r="AT183" s="244" t="s">
        <v>384</v>
      </c>
      <c r="AU183" s="244" t="s">
        <v>93</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946</v>
      </c>
    </row>
    <row r="184" s="1" customFormat="1" ht="16.5" customHeight="1">
      <c r="B184" s="39"/>
      <c r="C184" s="233" t="s">
        <v>734</v>
      </c>
      <c r="D184" s="233" t="s">
        <v>384</v>
      </c>
      <c r="E184" s="234" t="s">
        <v>8025</v>
      </c>
      <c r="F184" s="235" t="s">
        <v>8685</v>
      </c>
      <c r="G184" s="236" t="s">
        <v>1933</v>
      </c>
      <c r="H184" s="237">
        <v>44</v>
      </c>
      <c r="I184" s="238"/>
      <c r="J184" s="239">
        <f>ROUND(I184*H184,2)</f>
        <v>0</v>
      </c>
      <c r="K184" s="235" t="s">
        <v>539</v>
      </c>
      <c r="L184" s="44"/>
      <c r="M184" s="240" t="s">
        <v>1</v>
      </c>
      <c r="N184" s="241" t="s">
        <v>48</v>
      </c>
      <c r="O184" s="87"/>
      <c r="P184" s="242">
        <f>O184*H184</f>
        <v>0</v>
      </c>
      <c r="Q184" s="242">
        <v>0</v>
      </c>
      <c r="R184" s="242">
        <f>Q184*H184</f>
        <v>0</v>
      </c>
      <c r="S184" s="242">
        <v>0</v>
      </c>
      <c r="T184" s="243">
        <f>S184*H184</f>
        <v>0</v>
      </c>
      <c r="AR184" s="244" t="s">
        <v>236</v>
      </c>
      <c r="AT184" s="244" t="s">
        <v>384</v>
      </c>
      <c r="AU184" s="244" t="s">
        <v>93</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236</v>
      </c>
      <c r="BM184" s="244" t="s">
        <v>966</v>
      </c>
    </row>
    <row r="185" s="1" customFormat="1" ht="16.5" customHeight="1">
      <c r="B185" s="39"/>
      <c r="C185" s="233" t="s">
        <v>739</v>
      </c>
      <c r="D185" s="233" t="s">
        <v>384</v>
      </c>
      <c r="E185" s="234" t="s">
        <v>8031</v>
      </c>
      <c r="F185" s="235" t="s">
        <v>8686</v>
      </c>
      <c r="G185" s="236" t="s">
        <v>1933</v>
      </c>
      <c r="H185" s="237">
        <v>2</v>
      </c>
      <c r="I185" s="238"/>
      <c r="J185" s="239">
        <f>ROUND(I185*H185,2)</f>
        <v>0</v>
      </c>
      <c r="K185" s="235" t="s">
        <v>539</v>
      </c>
      <c r="L185" s="44"/>
      <c r="M185" s="240" t="s">
        <v>1</v>
      </c>
      <c r="N185" s="241" t="s">
        <v>48</v>
      </c>
      <c r="O185" s="87"/>
      <c r="P185" s="242">
        <f>O185*H185</f>
        <v>0</v>
      </c>
      <c r="Q185" s="242">
        <v>0</v>
      </c>
      <c r="R185" s="242">
        <f>Q185*H185</f>
        <v>0</v>
      </c>
      <c r="S185" s="242">
        <v>0</v>
      </c>
      <c r="T185" s="243">
        <f>S185*H185</f>
        <v>0</v>
      </c>
      <c r="AR185" s="244" t="s">
        <v>236</v>
      </c>
      <c r="AT185" s="244" t="s">
        <v>384</v>
      </c>
      <c r="AU185" s="244" t="s">
        <v>93</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980</v>
      </c>
    </row>
    <row r="186" s="1" customFormat="1" ht="16.5" customHeight="1">
      <c r="B186" s="39"/>
      <c r="C186" s="233" t="s">
        <v>744</v>
      </c>
      <c r="D186" s="233" t="s">
        <v>384</v>
      </c>
      <c r="E186" s="234" t="s">
        <v>8687</v>
      </c>
      <c r="F186" s="235" t="s">
        <v>8688</v>
      </c>
      <c r="G186" s="236" t="s">
        <v>1933</v>
      </c>
      <c r="H186" s="237">
        <v>2</v>
      </c>
      <c r="I186" s="238"/>
      <c r="J186" s="239">
        <f>ROUND(I186*H186,2)</f>
        <v>0</v>
      </c>
      <c r="K186" s="235" t="s">
        <v>539</v>
      </c>
      <c r="L186" s="44"/>
      <c r="M186" s="240" t="s">
        <v>1</v>
      </c>
      <c r="N186" s="241" t="s">
        <v>48</v>
      </c>
      <c r="O186" s="87"/>
      <c r="P186" s="242">
        <f>O186*H186</f>
        <v>0</v>
      </c>
      <c r="Q186" s="242">
        <v>0</v>
      </c>
      <c r="R186" s="242">
        <f>Q186*H186</f>
        <v>0</v>
      </c>
      <c r="S186" s="242">
        <v>0</v>
      </c>
      <c r="T186" s="243">
        <f>S186*H186</f>
        <v>0</v>
      </c>
      <c r="AR186" s="244" t="s">
        <v>236</v>
      </c>
      <c r="AT186" s="244" t="s">
        <v>384</v>
      </c>
      <c r="AU186" s="244" t="s">
        <v>93</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988</v>
      </c>
    </row>
    <row r="187" s="1" customFormat="1" ht="16.5" customHeight="1">
      <c r="B187" s="39"/>
      <c r="C187" s="233" t="s">
        <v>748</v>
      </c>
      <c r="D187" s="233" t="s">
        <v>384</v>
      </c>
      <c r="E187" s="234" t="s">
        <v>8689</v>
      </c>
      <c r="F187" s="235" t="s">
        <v>8690</v>
      </c>
      <c r="G187" s="236" t="s">
        <v>1933</v>
      </c>
      <c r="H187" s="237">
        <v>5</v>
      </c>
      <c r="I187" s="238"/>
      <c r="J187" s="239">
        <f>ROUND(I187*H187,2)</f>
        <v>0</v>
      </c>
      <c r="K187" s="235" t="s">
        <v>539</v>
      </c>
      <c r="L187" s="44"/>
      <c r="M187" s="240" t="s">
        <v>1</v>
      </c>
      <c r="N187" s="241" t="s">
        <v>48</v>
      </c>
      <c r="O187" s="87"/>
      <c r="P187" s="242">
        <f>O187*H187</f>
        <v>0</v>
      </c>
      <c r="Q187" s="242">
        <v>0</v>
      </c>
      <c r="R187" s="242">
        <f>Q187*H187</f>
        <v>0</v>
      </c>
      <c r="S187" s="242">
        <v>0</v>
      </c>
      <c r="T187" s="243">
        <f>S187*H187</f>
        <v>0</v>
      </c>
      <c r="AR187" s="244" t="s">
        <v>236</v>
      </c>
      <c r="AT187" s="244" t="s">
        <v>384</v>
      </c>
      <c r="AU187" s="244" t="s">
        <v>93</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1014</v>
      </c>
    </row>
    <row r="188" s="1" customFormat="1" ht="16.5" customHeight="1">
      <c r="B188" s="39"/>
      <c r="C188" s="233" t="s">
        <v>753</v>
      </c>
      <c r="D188" s="233" t="s">
        <v>384</v>
      </c>
      <c r="E188" s="234" t="s">
        <v>8691</v>
      </c>
      <c r="F188" s="235" t="s">
        <v>8692</v>
      </c>
      <c r="G188" s="236" t="s">
        <v>1933</v>
      </c>
      <c r="H188" s="237">
        <v>7</v>
      </c>
      <c r="I188" s="238"/>
      <c r="J188" s="239">
        <f>ROUND(I188*H188,2)</f>
        <v>0</v>
      </c>
      <c r="K188" s="235" t="s">
        <v>539</v>
      </c>
      <c r="L188" s="44"/>
      <c r="M188" s="240" t="s">
        <v>1</v>
      </c>
      <c r="N188" s="241" t="s">
        <v>48</v>
      </c>
      <c r="O188" s="87"/>
      <c r="P188" s="242">
        <f>O188*H188</f>
        <v>0</v>
      </c>
      <c r="Q188" s="242">
        <v>0</v>
      </c>
      <c r="R188" s="242">
        <f>Q188*H188</f>
        <v>0</v>
      </c>
      <c r="S188" s="242">
        <v>0</v>
      </c>
      <c r="T188" s="243">
        <f>S188*H188</f>
        <v>0</v>
      </c>
      <c r="AR188" s="244" t="s">
        <v>236</v>
      </c>
      <c r="AT188" s="244" t="s">
        <v>384</v>
      </c>
      <c r="AU188" s="244" t="s">
        <v>93</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1023</v>
      </c>
    </row>
    <row r="189" s="1" customFormat="1" ht="16.5" customHeight="1">
      <c r="B189" s="39"/>
      <c r="C189" s="233" t="s">
        <v>758</v>
      </c>
      <c r="D189" s="233" t="s">
        <v>384</v>
      </c>
      <c r="E189" s="234" t="s">
        <v>8693</v>
      </c>
      <c r="F189" s="235" t="s">
        <v>8694</v>
      </c>
      <c r="G189" s="236" t="s">
        <v>1933</v>
      </c>
      <c r="H189" s="237">
        <v>2</v>
      </c>
      <c r="I189" s="238"/>
      <c r="J189" s="239">
        <f>ROUND(I189*H189,2)</f>
        <v>0</v>
      </c>
      <c r="K189" s="235" t="s">
        <v>539</v>
      </c>
      <c r="L189" s="44"/>
      <c r="M189" s="240" t="s">
        <v>1</v>
      </c>
      <c r="N189" s="241" t="s">
        <v>48</v>
      </c>
      <c r="O189" s="87"/>
      <c r="P189" s="242">
        <f>O189*H189</f>
        <v>0</v>
      </c>
      <c r="Q189" s="242">
        <v>0</v>
      </c>
      <c r="R189" s="242">
        <f>Q189*H189</f>
        <v>0</v>
      </c>
      <c r="S189" s="242">
        <v>0</v>
      </c>
      <c r="T189" s="243">
        <f>S189*H189</f>
        <v>0</v>
      </c>
      <c r="AR189" s="244" t="s">
        <v>236</v>
      </c>
      <c r="AT189" s="244" t="s">
        <v>384</v>
      </c>
      <c r="AU189" s="244" t="s">
        <v>93</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1050</v>
      </c>
    </row>
    <row r="190" s="1" customFormat="1" ht="16.5" customHeight="1">
      <c r="B190" s="39"/>
      <c r="C190" s="233" t="s">
        <v>762</v>
      </c>
      <c r="D190" s="233" t="s">
        <v>384</v>
      </c>
      <c r="E190" s="234" t="s">
        <v>8695</v>
      </c>
      <c r="F190" s="235" t="s">
        <v>8696</v>
      </c>
      <c r="G190" s="236" t="s">
        <v>1933</v>
      </c>
      <c r="H190" s="237">
        <v>4</v>
      </c>
      <c r="I190" s="238"/>
      <c r="J190" s="239">
        <f>ROUND(I190*H190,2)</f>
        <v>0</v>
      </c>
      <c r="K190" s="235" t="s">
        <v>539</v>
      </c>
      <c r="L190" s="44"/>
      <c r="M190" s="240" t="s">
        <v>1</v>
      </c>
      <c r="N190" s="241" t="s">
        <v>48</v>
      </c>
      <c r="O190" s="87"/>
      <c r="P190" s="242">
        <f>O190*H190</f>
        <v>0</v>
      </c>
      <c r="Q190" s="242">
        <v>0</v>
      </c>
      <c r="R190" s="242">
        <f>Q190*H190</f>
        <v>0</v>
      </c>
      <c r="S190" s="242">
        <v>0</v>
      </c>
      <c r="T190" s="243">
        <f>S190*H190</f>
        <v>0</v>
      </c>
      <c r="AR190" s="244" t="s">
        <v>236</v>
      </c>
      <c r="AT190" s="244" t="s">
        <v>384</v>
      </c>
      <c r="AU190" s="244" t="s">
        <v>93</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1064</v>
      </c>
    </row>
    <row r="191" s="1" customFormat="1" ht="16.5" customHeight="1">
      <c r="B191" s="39"/>
      <c r="C191" s="233" t="s">
        <v>768</v>
      </c>
      <c r="D191" s="233" t="s">
        <v>384</v>
      </c>
      <c r="E191" s="234" t="s">
        <v>8697</v>
      </c>
      <c r="F191" s="235" t="s">
        <v>8698</v>
      </c>
      <c r="G191" s="236" t="s">
        <v>1933</v>
      </c>
      <c r="H191" s="237">
        <v>16</v>
      </c>
      <c r="I191" s="238"/>
      <c r="J191" s="239">
        <f>ROUND(I191*H191,2)</f>
        <v>0</v>
      </c>
      <c r="K191" s="235" t="s">
        <v>539</v>
      </c>
      <c r="L191" s="44"/>
      <c r="M191" s="240" t="s">
        <v>1</v>
      </c>
      <c r="N191" s="241" t="s">
        <v>48</v>
      </c>
      <c r="O191" s="87"/>
      <c r="P191" s="242">
        <f>O191*H191</f>
        <v>0</v>
      </c>
      <c r="Q191" s="242">
        <v>0</v>
      </c>
      <c r="R191" s="242">
        <f>Q191*H191</f>
        <v>0</v>
      </c>
      <c r="S191" s="242">
        <v>0</v>
      </c>
      <c r="T191" s="243">
        <f>S191*H191</f>
        <v>0</v>
      </c>
      <c r="AR191" s="244" t="s">
        <v>236</v>
      </c>
      <c r="AT191" s="244" t="s">
        <v>384</v>
      </c>
      <c r="AU191" s="244" t="s">
        <v>93</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236</v>
      </c>
      <c r="BM191" s="244" t="s">
        <v>1081</v>
      </c>
    </row>
    <row r="192" s="1" customFormat="1" ht="16.5" customHeight="1">
      <c r="B192" s="39"/>
      <c r="C192" s="233" t="s">
        <v>774</v>
      </c>
      <c r="D192" s="233" t="s">
        <v>384</v>
      </c>
      <c r="E192" s="234" t="s">
        <v>8699</v>
      </c>
      <c r="F192" s="235" t="s">
        <v>8700</v>
      </c>
      <c r="G192" s="236" t="s">
        <v>1933</v>
      </c>
      <c r="H192" s="237">
        <v>54</v>
      </c>
      <c r="I192" s="238"/>
      <c r="J192" s="239">
        <f>ROUND(I192*H192,2)</f>
        <v>0</v>
      </c>
      <c r="K192" s="235" t="s">
        <v>539</v>
      </c>
      <c r="L192" s="44"/>
      <c r="M192" s="240" t="s">
        <v>1</v>
      </c>
      <c r="N192" s="241" t="s">
        <v>48</v>
      </c>
      <c r="O192" s="87"/>
      <c r="P192" s="242">
        <f>O192*H192</f>
        <v>0</v>
      </c>
      <c r="Q192" s="242">
        <v>0</v>
      </c>
      <c r="R192" s="242">
        <f>Q192*H192</f>
        <v>0</v>
      </c>
      <c r="S192" s="242">
        <v>0</v>
      </c>
      <c r="T192" s="243">
        <f>S192*H192</f>
        <v>0</v>
      </c>
      <c r="AR192" s="244" t="s">
        <v>236</v>
      </c>
      <c r="AT192" s="244" t="s">
        <v>384</v>
      </c>
      <c r="AU192" s="244" t="s">
        <v>93</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236</v>
      </c>
      <c r="BM192" s="244" t="s">
        <v>1095</v>
      </c>
    </row>
    <row r="193" s="1" customFormat="1" ht="16.5" customHeight="1">
      <c r="B193" s="39"/>
      <c r="C193" s="233" t="s">
        <v>779</v>
      </c>
      <c r="D193" s="233" t="s">
        <v>384</v>
      </c>
      <c r="E193" s="234" t="s">
        <v>8701</v>
      </c>
      <c r="F193" s="235" t="s">
        <v>8510</v>
      </c>
      <c r="G193" s="236" t="s">
        <v>1933</v>
      </c>
      <c r="H193" s="237">
        <v>3233</v>
      </c>
      <c r="I193" s="238"/>
      <c r="J193" s="239">
        <f>ROUND(I193*H193,2)</f>
        <v>0</v>
      </c>
      <c r="K193" s="235" t="s">
        <v>539</v>
      </c>
      <c r="L193" s="44"/>
      <c r="M193" s="240" t="s">
        <v>1</v>
      </c>
      <c r="N193" s="241" t="s">
        <v>48</v>
      </c>
      <c r="O193" s="87"/>
      <c r="P193" s="242">
        <f>O193*H193</f>
        <v>0</v>
      </c>
      <c r="Q193" s="242">
        <v>0</v>
      </c>
      <c r="R193" s="242">
        <f>Q193*H193</f>
        <v>0</v>
      </c>
      <c r="S193" s="242">
        <v>0</v>
      </c>
      <c r="T193" s="243">
        <f>S193*H193</f>
        <v>0</v>
      </c>
      <c r="AR193" s="244" t="s">
        <v>236</v>
      </c>
      <c r="AT193" s="244" t="s">
        <v>384</v>
      </c>
      <c r="AU193" s="244" t="s">
        <v>93</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1102</v>
      </c>
    </row>
    <row r="194" s="1" customFormat="1" ht="16.5" customHeight="1">
      <c r="B194" s="39"/>
      <c r="C194" s="233" t="s">
        <v>784</v>
      </c>
      <c r="D194" s="233" t="s">
        <v>384</v>
      </c>
      <c r="E194" s="234" t="s">
        <v>8702</v>
      </c>
      <c r="F194" s="235" t="s">
        <v>8703</v>
      </c>
      <c r="G194" s="236" t="s">
        <v>1933</v>
      </c>
      <c r="H194" s="237">
        <v>7</v>
      </c>
      <c r="I194" s="238"/>
      <c r="J194" s="239">
        <f>ROUND(I194*H194,2)</f>
        <v>0</v>
      </c>
      <c r="K194" s="235" t="s">
        <v>539</v>
      </c>
      <c r="L194" s="44"/>
      <c r="M194" s="240" t="s">
        <v>1</v>
      </c>
      <c r="N194" s="241" t="s">
        <v>48</v>
      </c>
      <c r="O194" s="87"/>
      <c r="P194" s="242">
        <f>O194*H194</f>
        <v>0</v>
      </c>
      <c r="Q194" s="242">
        <v>0</v>
      </c>
      <c r="R194" s="242">
        <f>Q194*H194</f>
        <v>0</v>
      </c>
      <c r="S194" s="242">
        <v>0</v>
      </c>
      <c r="T194" s="243">
        <f>S194*H194</f>
        <v>0</v>
      </c>
      <c r="AR194" s="244" t="s">
        <v>236</v>
      </c>
      <c r="AT194" s="244" t="s">
        <v>384</v>
      </c>
      <c r="AU194" s="244" t="s">
        <v>93</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1114</v>
      </c>
    </row>
    <row r="195" s="1" customFormat="1" ht="16.5" customHeight="1">
      <c r="B195" s="39"/>
      <c r="C195" s="233" t="s">
        <v>790</v>
      </c>
      <c r="D195" s="233" t="s">
        <v>384</v>
      </c>
      <c r="E195" s="234" t="s">
        <v>8704</v>
      </c>
      <c r="F195" s="235" t="s">
        <v>8511</v>
      </c>
      <c r="G195" s="236" t="s">
        <v>673</v>
      </c>
      <c r="H195" s="237">
        <v>17100</v>
      </c>
      <c r="I195" s="238"/>
      <c r="J195" s="239">
        <f>ROUND(I195*H195,2)</f>
        <v>0</v>
      </c>
      <c r="K195" s="235" t="s">
        <v>539</v>
      </c>
      <c r="L195" s="44"/>
      <c r="M195" s="240" t="s">
        <v>1</v>
      </c>
      <c r="N195" s="241" t="s">
        <v>48</v>
      </c>
      <c r="O195" s="87"/>
      <c r="P195" s="242">
        <f>O195*H195</f>
        <v>0</v>
      </c>
      <c r="Q195" s="242">
        <v>0</v>
      </c>
      <c r="R195" s="242">
        <f>Q195*H195</f>
        <v>0</v>
      </c>
      <c r="S195" s="242">
        <v>0</v>
      </c>
      <c r="T195" s="243">
        <f>S195*H195</f>
        <v>0</v>
      </c>
      <c r="AR195" s="244" t="s">
        <v>236</v>
      </c>
      <c r="AT195" s="244" t="s">
        <v>384</v>
      </c>
      <c r="AU195" s="244" t="s">
        <v>93</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1122</v>
      </c>
    </row>
    <row r="196" s="1" customFormat="1" ht="16.5" customHeight="1">
      <c r="B196" s="39"/>
      <c r="C196" s="233" t="s">
        <v>794</v>
      </c>
      <c r="D196" s="233" t="s">
        <v>384</v>
      </c>
      <c r="E196" s="234" t="s">
        <v>8705</v>
      </c>
      <c r="F196" s="235" t="s">
        <v>8504</v>
      </c>
      <c r="G196" s="236" t="s">
        <v>556</v>
      </c>
      <c r="H196" s="237">
        <v>10</v>
      </c>
      <c r="I196" s="238"/>
      <c r="J196" s="239">
        <f>ROUND(I196*H196,2)</f>
        <v>0</v>
      </c>
      <c r="K196" s="235" t="s">
        <v>539</v>
      </c>
      <c r="L196" s="44"/>
      <c r="M196" s="240" t="s">
        <v>1</v>
      </c>
      <c r="N196" s="241" t="s">
        <v>48</v>
      </c>
      <c r="O196" s="87"/>
      <c r="P196" s="242">
        <f>O196*H196</f>
        <v>0</v>
      </c>
      <c r="Q196" s="242">
        <v>0</v>
      </c>
      <c r="R196" s="242">
        <f>Q196*H196</f>
        <v>0</v>
      </c>
      <c r="S196" s="242">
        <v>0</v>
      </c>
      <c r="T196" s="243">
        <f>S196*H196</f>
        <v>0</v>
      </c>
      <c r="AR196" s="244" t="s">
        <v>236</v>
      </c>
      <c r="AT196" s="244" t="s">
        <v>384</v>
      </c>
      <c r="AU196" s="244" t="s">
        <v>93</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1131</v>
      </c>
    </row>
    <row r="197" s="1" customFormat="1" ht="16.5" customHeight="1">
      <c r="B197" s="39"/>
      <c r="C197" s="233" t="s">
        <v>798</v>
      </c>
      <c r="D197" s="233" t="s">
        <v>384</v>
      </c>
      <c r="E197" s="234" t="s">
        <v>8706</v>
      </c>
      <c r="F197" s="235" t="s">
        <v>8605</v>
      </c>
      <c r="G197" s="236" t="s">
        <v>1933</v>
      </c>
      <c r="H197" s="237">
        <v>2</v>
      </c>
      <c r="I197" s="238"/>
      <c r="J197" s="239">
        <f>ROUND(I197*H197,2)</f>
        <v>0</v>
      </c>
      <c r="K197" s="235" t="s">
        <v>539</v>
      </c>
      <c r="L197" s="44"/>
      <c r="M197" s="240" t="s">
        <v>1</v>
      </c>
      <c r="N197" s="241" t="s">
        <v>48</v>
      </c>
      <c r="O197" s="87"/>
      <c r="P197" s="242">
        <f>O197*H197</f>
        <v>0</v>
      </c>
      <c r="Q197" s="242">
        <v>0</v>
      </c>
      <c r="R197" s="242">
        <f>Q197*H197</f>
        <v>0</v>
      </c>
      <c r="S197" s="242">
        <v>0</v>
      </c>
      <c r="T197" s="243">
        <f>S197*H197</f>
        <v>0</v>
      </c>
      <c r="AR197" s="244" t="s">
        <v>236</v>
      </c>
      <c r="AT197" s="244" t="s">
        <v>384</v>
      </c>
      <c r="AU197" s="244" t="s">
        <v>93</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236</v>
      </c>
      <c r="BM197" s="244" t="s">
        <v>1139</v>
      </c>
    </row>
    <row r="198" s="1" customFormat="1" ht="16.5" customHeight="1">
      <c r="B198" s="39"/>
      <c r="C198" s="233" t="s">
        <v>803</v>
      </c>
      <c r="D198" s="233" t="s">
        <v>384</v>
      </c>
      <c r="E198" s="234" t="s">
        <v>8707</v>
      </c>
      <c r="F198" s="235" t="s">
        <v>139</v>
      </c>
      <c r="G198" s="236" t="s">
        <v>1933</v>
      </c>
      <c r="H198" s="237">
        <v>5</v>
      </c>
      <c r="I198" s="238"/>
      <c r="J198" s="239">
        <f>ROUND(I198*H198,2)</f>
        <v>0</v>
      </c>
      <c r="K198" s="235" t="s">
        <v>539</v>
      </c>
      <c r="L198" s="44"/>
      <c r="M198" s="240" t="s">
        <v>1</v>
      </c>
      <c r="N198" s="241" t="s">
        <v>48</v>
      </c>
      <c r="O198" s="87"/>
      <c r="P198" s="242">
        <f>O198*H198</f>
        <v>0</v>
      </c>
      <c r="Q198" s="242">
        <v>0</v>
      </c>
      <c r="R198" s="242">
        <f>Q198*H198</f>
        <v>0</v>
      </c>
      <c r="S198" s="242">
        <v>0</v>
      </c>
      <c r="T198" s="243">
        <f>S198*H198</f>
        <v>0</v>
      </c>
      <c r="AR198" s="244" t="s">
        <v>236</v>
      </c>
      <c r="AT198" s="244" t="s">
        <v>384</v>
      </c>
      <c r="AU198" s="244" t="s">
        <v>93</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236</v>
      </c>
      <c r="BM198" s="244" t="s">
        <v>1152</v>
      </c>
    </row>
    <row r="199" s="1" customFormat="1" ht="16.5" customHeight="1">
      <c r="B199" s="39"/>
      <c r="C199" s="233" t="s">
        <v>807</v>
      </c>
      <c r="D199" s="233" t="s">
        <v>384</v>
      </c>
      <c r="E199" s="234" t="s">
        <v>8708</v>
      </c>
      <c r="F199" s="235" t="s">
        <v>8615</v>
      </c>
      <c r="G199" s="236" t="s">
        <v>673</v>
      </c>
      <c r="H199" s="237">
        <v>68600</v>
      </c>
      <c r="I199" s="238"/>
      <c r="J199" s="239">
        <f>ROUND(I199*H199,2)</f>
        <v>0</v>
      </c>
      <c r="K199" s="235" t="s">
        <v>539</v>
      </c>
      <c r="L199" s="44"/>
      <c r="M199" s="240" t="s">
        <v>1</v>
      </c>
      <c r="N199" s="241" t="s">
        <v>48</v>
      </c>
      <c r="O199" s="87"/>
      <c r="P199" s="242">
        <f>O199*H199</f>
        <v>0</v>
      </c>
      <c r="Q199" s="242">
        <v>0</v>
      </c>
      <c r="R199" s="242">
        <f>Q199*H199</f>
        <v>0</v>
      </c>
      <c r="S199" s="242">
        <v>0</v>
      </c>
      <c r="T199" s="243">
        <f>S199*H199</f>
        <v>0</v>
      </c>
      <c r="AR199" s="244" t="s">
        <v>236</v>
      </c>
      <c r="AT199" s="244" t="s">
        <v>384</v>
      </c>
      <c r="AU199" s="244" t="s">
        <v>93</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1160</v>
      </c>
    </row>
    <row r="200" s="1" customFormat="1" ht="16.5" customHeight="1">
      <c r="B200" s="39"/>
      <c r="C200" s="233" t="s">
        <v>813</v>
      </c>
      <c r="D200" s="233" t="s">
        <v>384</v>
      </c>
      <c r="E200" s="234" t="s">
        <v>8709</v>
      </c>
      <c r="F200" s="235" t="s">
        <v>8518</v>
      </c>
      <c r="G200" s="236" t="s">
        <v>673</v>
      </c>
      <c r="H200" s="237">
        <v>18070</v>
      </c>
      <c r="I200" s="238"/>
      <c r="J200" s="239">
        <f>ROUND(I200*H200,2)</f>
        <v>0</v>
      </c>
      <c r="K200" s="235" t="s">
        <v>539</v>
      </c>
      <c r="L200" s="44"/>
      <c r="M200" s="240" t="s">
        <v>1</v>
      </c>
      <c r="N200" s="241" t="s">
        <v>48</v>
      </c>
      <c r="O200" s="87"/>
      <c r="P200" s="242">
        <f>O200*H200</f>
        <v>0</v>
      </c>
      <c r="Q200" s="242">
        <v>0</v>
      </c>
      <c r="R200" s="242">
        <f>Q200*H200</f>
        <v>0</v>
      </c>
      <c r="S200" s="242">
        <v>0</v>
      </c>
      <c r="T200" s="243">
        <f>S200*H200</f>
        <v>0</v>
      </c>
      <c r="AR200" s="244" t="s">
        <v>236</v>
      </c>
      <c r="AT200" s="244" t="s">
        <v>384</v>
      </c>
      <c r="AU200" s="244" t="s">
        <v>93</v>
      </c>
      <c r="AY200" s="17" t="s">
        <v>381</v>
      </c>
      <c r="BE200" s="245">
        <f>IF(N200="základní",J200,0)</f>
        <v>0</v>
      </c>
      <c r="BF200" s="245">
        <f>IF(N200="snížená",J200,0)</f>
        <v>0</v>
      </c>
      <c r="BG200" s="245">
        <f>IF(N200="zákl. přenesená",J200,0)</f>
        <v>0</v>
      </c>
      <c r="BH200" s="245">
        <f>IF(N200="sníž. přenesená",J200,0)</f>
        <v>0</v>
      </c>
      <c r="BI200" s="245">
        <f>IF(N200="nulová",J200,0)</f>
        <v>0</v>
      </c>
      <c r="BJ200" s="17" t="s">
        <v>91</v>
      </c>
      <c r="BK200" s="245">
        <f>ROUND(I200*H200,2)</f>
        <v>0</v>
      </c>
      <c r="BL200" s="17" t="s">
        <v>236</v>
      </c>
      <c r="BM200" s="244" t="s">
        <v>1169</v>
      </c>
    </row>
    <row r="201" s="1" customFormat="1" ht="16.5" customHeight="1">
      <c r="B201" s="39"/>
      <c r="C201" s="233" t="s">
        <v>819</v>
      </c>
      <c r="D201" s="233" t="s">
        <v>384</v>
      </c>
      <c r="E201" s="234" t="s">
        <v>8710</v>
      </c>
      <c r="F201" s="235" t="s">
        <v>8519</v>
      </c>
      <c r="G201" s="236" t="s">
        <v>1933</v>
      </c>
      <c r="H201" s="237">
        <v>3233</v>
      </c>
      <c r="I201" s="238"/>
      <c r="J201" s="239">
        <f>ROUND(I201*H201,2)</f>
        <v>0</v>
      </c>
      <c r="K201" s="235" t="s">
        <v>539</v>
      </c>
      <c r="L201" s="44"/>
      <c r="M201" s="240" t="s">
        <v>1</v>
      </c>
      <c r="N201" s="241" t="s">
        <v>48</v>
      </c>
      <c r="O201" s="87"/>
      <c r="P201" s="242">
        <f>O201*H201</f>
        <v>0</v>
      </c>
      <c r="Q201" s="242">
        <v>0</v>
      </c>
      <c r="R201" s="242">
        <f>Q201*H201</f>
        <v>0</v>
      </c>
      <c r="S201" s="242">
        <v>0</v>
      </c>
      <c r="T201" s="243">
        <f>S201*H201</f>
        <v>0</v>
      </c>
      <c r="AR201" s="244" t="s">
        <v>236</v>
      </c>
      <c r="AT201" s="244" t="s">
        <v>384</v>
      </c>
      <c r="AU201" s="244" t="s">
        <v>93</v>
      </c>
      <c r="AY201" s="17" t="s">
        <v>381</v>
      </c>
      <c r="BE201" s="245">
        <f>IF(N201="základní",J201,0)</f>
        <v>0</v>
      </c>
      <c r="BF201" s="245">
        <f>IF(N201="snížená",J201,0)</f>
        <v>0</v>
      </c>
      <c r="BG201" s="245">
        <f>IF(N201="zákl. přenesená",J201,0)</f>
        <v>0</v>
      </c>
      <c r="BH201" s="245">
        <f>IF(N201="sníž. přenesená",J201,0)</f>
        <v>0</v>
      </c>
      <c r="BI201" s="245">
        <f>IF(N201="nulová",J201,0)</f>
        <v>0</v>
      </c>
      <c r="BJ201" s="17" t="s">
        <v>91</v>
      </c>
      <c r="BK201" s="245">
        <f>ROUND(I201*H201,2)</f>
        <v>0</v>
      </c>
      <c r="BL201" s="17" t="s">
        <v>236</v>
      </c>
      <c r="BM201" s="244" t="s">
        <v>1178</v>
      </c>
    </row>
    <row r="202" s="1" customFormat="1" ht="16.5" customHeight="1">
      <c r="B202" s="39"/>
      <c r="C202" s="233" t="s">
        <v>823</v>
      </c>
      <c r="D202" s="233" t="s">
        <v>384</v>
      </c>
      <c r="E202" s="234" t="s">
        <v>8711</v>
      </c>
      <c r="F202" s="235" t="s">
        <v>8712</v>
      </c>
      <c r="G202" s="236" t="s">
        <v>1933</v>
      </c>
      <c r="H202" s="237">
        <v>7</v>
      </c>
      <c r="I202" s="238"/>
      <c r="J202" s="239">
        <f>ROUND(I202*H202,2)</f>
        <v>0</v>
      </c>
      <c r="K202" s="235" t="s">
        <v>539</v>
      </c>
      <c r="L202" s="44"/>
      <c r="M202" s="240" t="s">
        <v>1</v>
      </c>
      <c r="N202" s="241" t="s">
        <v>48</v>
      </c>
      <c r="O202" s="87"/>
      <c r="P202" s="242">
        <f>O202*H202</f>
        <v>0</v>
      </c>
      <c r="Q202" s="242">
        <v>0</v>
      </c>
      <c r="R202" s="242">
        <f>Q202*H202</f>
        <v>0</v>
      </c>
      <c r="S202" s="242">
        <v>0</v>
      </c>
      <c r="T202" s="243">
        <f>S202*H202</f>
        <v>0</v>
      </c>
      <c r="AR202" s="244" t="s">
        <v>236</v>
      </c>
      <c r="AT202" s="244" t="s">
        <v>384</v>
      </c>
      <c r="AU202" s="244" t="s">
        <v>93</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1186</v>
      </c>
    </row>
    <row r="203" s="1" customFormat="1" ht="16.5" customHeight="1">
      <c r="B203" s="39"/>
      <c r="C203" s="233" t="s">
        <v>828</v>
      </c>
      <c r="D203" s="233" t="s">
        <v>384</v>
      </c>
      <c r="E203" s="234" t="s">
        <v>8713</v>
      </c>
      <c r="F203" s="235" t="s">
        <v>8714</v>
      </c>
      <c r="G203" s="236" t="s">
        <v>1933</v>
      </c>
      <c r="H203" s="237">
        <v>9</v>
      </c>
      <c r="I203" s="238"/>
      <c r="J203" s="239">
        <f>ROUND(I203*H203,2)</f>
        <v>0</v>
      </c>
      <c r="K203" s="235" t="s">
        <v>539</v>
      </c>
      <c r="L203" s="44"/>
      <c r="M203" s="240" t="s">
        <v>1</v>
      </c>
      <c r="N203" s="241" t="s">
        <v>48</v>
      </c>
      <c r="O203" s="87"/>
      <c r="P203" s="242">
        <f>O203*H203</f>
        <v>0</v>
      </c>
      <c r="Q203" s="242">
        <v>0</v>
      </c>
      <c r="R203" s="242">
        <f>Q203*H203</f>
        <v>0</v>
      </c>
      <c r="S203" s="242">
        <v>0</v>
      </c>
      <c r="T203" s="243">
        <f>S203*H203</f>
        <v>0</v>
      </c>
      <c r="AR203" s="244" t="s">
        <v>236</v>
      </c>
      <c r="AT203" s="244" t="s">
        <v>384</v>
      </c>
      <c r="AU203" s="244" t="s">
        <v>93</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1197</v>
      </c>
    </row>
    <row r="204" s="1" customFormat="1" ht="16.5" customHeight="1">
      <c r="B204" s="39"/>
      <c r="C204" s="233" t="s">
        <v>832</v>
      </c>
      <c r="D204" s="233" t="s">
        <v>384</v>
      </c>
      <c r="E204" s="234" t="s">
        <v>8715</v>
      </c>
      <c r="F204" s="235" t="s">
        <v>8478</v>
      </c>
      <c r="G204" s="236" t="s">
        <v>1933</v>
      </c>
      <c r="H204" s="237">
        <v>18</v>
      </c>
      <c r="I204" s="238"/>
      <c r="J204" s="239">
        <f>ROUND(I204*H204,2)</f>
        <v>0</v>
      </c>
      <c r="K204" s="235" t="s">
        <v>539</v>
      </c>
      <c r="L204" s="44"/>
      <c r="M204" s="240" t="s">
        <v>1</v>
      </c>
      <c r="N204" s="241" t="s">
        <v>48</v>
      </c>
      <c r="O204" s="87"/>
      <c r="P204" s="242">
        <f>O204*H204</f>
        <v>0</v>
      </c>
      <c r="Q204" s="242">
        <v>0</v>
      </c>
      <c r="R204" s="242">
        <f>Q204*H204</f>
        <v>0</v>
      </c>
      <c r="S204" s="242">
        <v>0</v>
      </c>
      <c r="T204" s="243">
        <f>S204*H204</f>
        <v>0</v>
      </c>
      <c r="AR204" s="244" t="s">
        <v>236</v>
      </c>
      <c r="AT204" s="244" t="s">
        <v>384</v>
      </c>
      <c r="AU204" s="244" t="s">
        <v>93</v>
      </c>
      <c r="AY204" s="17" t="s">
        <v>381</v>
      </c>
      <c r="BE204" s="245">
        <f>IF(N204="základní",J204,0)</f>
        <v>0</v>
      </c>
      <c r="BF204" s="245">
        <f>IF(N204="snížená",J204,0)</f>
        <v>0</v>
      </c>
      <c r="BG204" s="245">
        <f>IF(N204="zákl. přenesená",J204,0)</f>
        <v>0</v>
      </c>
      <c r="BH204" s="245">
        <f>IF(N204="sníž. přenesená",J204,0)</f>
        <v>0</v>
      </c>
      <c r="BI204" s="245">
        <f>IF(N204="nulová",J204,0)</f>
        <v>0</v>
      </c>
      <c r="BJ204" s="17" t="s">
        <v>91</v>
      </c>
      <c r="BK204" s="245">
        <f>ROUND(I204*H204,2)</f>
        <v>0</v>
      </c>
      <c r="BL204" s="17" t="s">
        <v>236</v>
      </c>
      <c r="BM204" s="244" t="s">
        <v>1209</v>
      </c>
    </row>
    <row r="205" s="1" customFormat="1" ht="16.5" customHeight="1">
      <c r="B205" s="39"/>
      <c r="C205" s="233" t="s">
        <v>564</v>
      </c>
      <c r="D205" s="233" t="s">
        <v>384</v>
      </c>
      <c r="E205" s="234" t="s">
        <v>8716</v>
      </c>
      <c r="F205" s="235" t="s">
        <v>8717</v>
      </c>
      <c r="G205" s="236" t="s">
        <v>1933</v>
      </c>
      <c r="H205" s="237">
        <v>54</v>
      </c>
      <c r="I205" s="238"/>
      <c r="J205" s="239">
        <f>ROUND(I205*H205,2)</f>
        <v>0</v>
      </c>
      <c r="K205" s="235" t="s">
        <v>539</v>
      </c>
      <c r="L205" s="44"/>
      <c r="M205" s="240" t="s">
        <v>1</v>
      </c>
      <c r="N205" s="241" t="s">
        <v>48</v>
      </c>
      <c r="O205" s="87"/>
      <c r="P205" s="242">
        <f>O205*H205</f>
        <v>0</v>
      </c>
      <c r="Q205" s="242">
        <v>0</v>
      </c>
      <c r="R205" s="242">
        <f>Q205*H205</f>
        <v>0</v>
      </c>
      <c r="S205" s="242">
        <v>0</v>
      </c>
      <c r="T205" s="243">
        <f>S205*H205</f>
        <v>0</v>
      </c>
      <c r="AR205" s="244" t="s">
        <v>236</v>
      </c>
      <c r="AT205" s="244" t="s">
        <v>384</v>
      </c>
      <c r="AU205" s="244" t="s">
        <v>93</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236</v>
      </c>
      <c r="BM205" s="244" t="s">
        <v>1219</v>
      </c>
    </row>
    <row r="206" s="1" customFormat="1" ht="16.5" customHeight="1">
      <c r="B206" s="39"/>
      <c r="C206" s="233" t="s">
        <v>840</v>
      </c>
      <c r="D206" s="233" t="s">
        <v>384</v>
      </c>
      <c r="E206" s="234" t="s">
        <v>8718</v>
      </c>
      <c r="F206" s="235" t="s">
        <v>8719</v>
      </c>
      <c r="G206" s="236" t="s">
        <v>8720</v>
      </c>
      <c r="H206" s="237">
        <v>1</v>
      </c>
      <c r="I206" s="238"/>
      <c r="J206" s="239">
        <f>ROUND(I206*H206,2)</f>
        <v>0</v>
      </c>
      <c r="K206" s="235" t="s">
        <v>539</v>
      </c>
      <c r="L206" s="44"/>
      <c r="M206" s="240" t="s">
        <v>1</v>
      </c>
      <c r="N206" s="241" t="s">
        <v>48</v>
      </c>
      <c r="O206" s="87"/>
      <c r="P206" s="242">
        <f>O206*H206</f>
        <v>0</v>
      </c>
      <c r="Q206" s="242">
        <v>0</v>
      </c>
      <c r="R206" s="242">
        <f>Q206*H206</f>
        <v>0</v>
      </c>
      <c r="S206" s="242">
        <v>0</v>
      </c>
      <c r="T206" s="243">
        <f>S206*H206</f>
        <v>0</v>
      </c>
      <c r="AR206" s="244" t="s">
        <v>236</v>
      </c>
      <c r="AT206" s="244" t="s">
        <v>384</v>
      </c>
      <c r="AU206" s="244" t="s">
        <v>93</v>
      </c>
      <c r="AY206" s="17" t="s">
        <v>381</v>
      </c>
      <c r="BE206" s="245">
        <f>IF(N206="základní",J206,0)</f>
        <v>0</v>
      </c>
      <c r="BF206" s="245">
        <f>IF(N206="snížená",J206,0)</f>
        <v>0</v>
      </c>
      <c r="BG206" s="245">
        <f>IF(N206="zákl. přenesená",J206,0)</f>
        <v>0</v>
      </c>
      <c r="BH206" s="245">
        <f>IF(N206="sníž. přenesená",J206,0)</f>
        <v>0</v>
      </c>
      <c r="BI206" s="245">
        <f>IF(N206="nulová",J206,0)</f>
        <v>0</v>
      </c>
      <c r="BJ206" s="17" t="s">
        <v>91</v>
      </c>
      <c r="BK206" s="245">
        <f>ROUND(I206*H206,2)</f>
        <v>0</v>
      </c>
      <c r="BL206" s="17" t="s">
        <v>236</v>
      </c>
      <c r="BM206" s="244" t="s">
        <v>1227</v>
      </c>
    </row>
    <row r="207" s="1" customFormat="1" ht="16.5" customHeight="1">
      <c r="B207" s="39"/>
      <c r="C207" s="233" t="s">
        <v>847</v>
      </c>
      <c r="D207" s="233" t="s">
        <v>384</v>
      </c>
      <c r="E207" s="234" t="s">
        <v>8721</v>
      </c>
      <c r="F207" s="235" t="s">
        <v>8722</v>
      </c>
      <c r="G207" s="236" t="s">
        <v>1933</v>
      </c>
      <c r="H207" s="237">
        <v>3</v>
      </c>
      <c r="I207" s="238"/>
      <c r="J207" s="239">
        <f>ROUND(I207*H207,2)</f>
        <v>0</v>
      </c>
      <c r="K207" s="235" t="s">
        <v>539</v>
      </c>
      <c r="L207" s="44"/>
      <c r="M207" s="240" t="s">
        <v>1</v>
      </c>
      <c r="N207" s="241" t="s">
        <v>48</v>
      </c>
      <c r="O207" s="87"/>
      <c r="P207" s="242">
        <f>O207*H207</f>
        <v>0</v>
      </c>
      <c r="Q207" s="242">
        <v>0</v>
      </c>
      <c r="R207" s="242">
        <f>Q207*H207</f>
        <v>0</v>
      </c>
      <c r="S207" s="242">
        <v>0</v>
      </c>
      <c r="T207" s="243">
        <f>S207*H207</f>
        <v>0</v>
      </c>
      <c r="AR207" s="244" t="s">
        <v>236</v>
      </c>
      <c r="AT207" s="244" t="s">
        <v>384</v>
      </c>
      <c r="AU207" s="244" t="s">
        <v>93</v>
      </c>
      <c r="AY207" s="17" t="s">
        <v>381</v>
      </c>
      <c r="BE207" s="245">
        <f>IF(N207="základní",J207,0)</f>
        <v>0</v>
      </c>
      <c r="BF207" s="245">
        <f>IF(N207="snížená",J207,0)</f>
        <v>0</v>
      </c>
      <c r="BG207" s="245">
        <f>IF(N207="zákl. přenesená",J207,0)</f>
        <v>0</v>
      </c>
      <c r="BH207" s="245">
        <f>IF(N207="sníž. přenesená",J207,0)</f>
        <v>0</v>
      </c>
      <c r="BI207" s="245">
        <f>IF(N207="nulová",J207,0)</f>
        <v>0</v>
      </c>
      <c r="BJ207" s="17" t="s">
        <v>91</v>
      </c>
      <c r="BK207" s="245">
        <f>ROUND(I207*H207,2)</f>
        <v>0</v>
      </c>
      <c r="BL207" s="17" t="s">
        <v>236</v>
      </c>
      <c r="BM207" s="244" t="s">
        <v>1236</v>
      </c>
    </row>
    <row r="208" s="1" customFormat="1" ht="16.5" customHeight="1">
      <c r="B208" s="39"/>
      <c r="C208" s="233" t="s">
        <v>851</v>
      </c>
      <c r="D208" s="233" t="s">
        <v>384</v>
      </c>
      <c r="E208" s="234" t="s">
        <v>8723</v>
      </c>
      <c r="F208" s="235" t="s">
        <v>8724</v>
      </c>
      <c r="G208" s="236" t="s">
        <v>1933</v>
      </c>
      <c r="H208" s="237">
        <v>2036</v>
      </c>
      <c r="I208" s="238"/>
      <c r="J208" s="239">
        <f>ROUND(I208*H208,2)</f>
        <v>0</v>
      </c>
      <c r="K208" s="235" t="s">
        <v>539</v>
      </c>
      <c r="L208" s="44"/>
      <c r="M208" s="240" t="s">
        <v>1</v>
      </c>
      <c r="N208" s="241" t="s">
        <v>48</v>
      </c>
      <c r="O208" s="87"/>
      <c r="P208" s="242">
        <f>O208*H208</f>
        <v>0</v>
      </c>
      <c r="Q208" s="242">
        <v>0</v>
      </c>
      <c r="R208" s="242">
        <f>Q208*H208</f>
        <v>0</v>
      </c>
      <c r="S208" s="242">
        <v>0</v>
      </c>
      <c r="T208" s="243">
        <f>S208*H208</f>
        <v>0</v>
      </c>
      <c r="AR208" s="244" t="s">
        <v>236</v>
      </c>
      <c r="AT208" s="244" t="s">
        <v>384</v>
      </c>
      <c r="AU208" s="244" t="s">
        <v>93</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1244</v>
      </c>
    </row>
    <row r="209" s="1" customFormat="1" ht="16.5" customHeight="1">
      <c r="B209" s="39"/>
      <c r="C209" s="233" t="s">
        <v>857</v>
      </c>
      <c r="D209" s="233" t="s">
        <v>384</v>
      </c>
      <c r="E209" s="234" t="s">
        <v>8725</v>
      </c>
      <c r="F209" s="235" t="s">
        <v>8726</v>
      </c>
      <c r="G209" s="236" t="s">
        <v>673</v>
      </c>
      <c r="H209" s="237">
        <v>920</v>
      </c>
      <c r="I209" s="238"/>
      <c r="J209" s="239">
        <f>ROUND(I209*H209,2)</f>
        <v>0</v>
      </c>
      <c r="K209" s="235" t="s">
        <v>539</v>
      </c>
      <c r="L209" s="44"/>
      <c r="M209" s="240" t="s">
        <v>1</v>
      </c>
      <c r="N209" s="241" t="s">
        <v>48</v>
      </c>
      <c r="O209" s="87"/>
      <c r="P209" s="242">
        <f>O209*H209</f>
        <v>0</v>
      </c>
      <c r="Q209" s="242">
        <v>0</v>
      </c>
      <c r="R209" s="242">
        <f>Q209*H209</f>
        <v>0</v>
      </c>
      <c r="S209" s="242">
        <v>0</v>
      </c>
      <c r="T209" s="243">
        <f>S209*H209</f>
        <v>0</v>
      </c>
      <c r="AR209" s="244" t="s">
        <v>236</v>
      </c>
      <c r="AT209" s="244" t="s">
        <v>384</v>
      </c>
      <c r="AU209" s="244" t="s">
        <v>93</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236</v>
      </c>
      <c r="BM209" s="244" t="s">
        <v>1250</v>
      </c>
    </row>
    <row r="210" s="1" customFormat="1" ht="16.5" customHeight="1">
      <c r="B210" s="39"/>
      <c r="C210" s="233" t="s">
        <v>863</v>
      </c>
      <c r="D210" s="233" t="s">
        <v>384</v>
      </c>
      <c r="E210" s="234" t="s">
        <v>8727</v>
      </c>
      <c r="F210" s="235" t="s">
        <v>8728</v>
      </c>
      <c r="G210" s="236" t="s">
        <v>1933</v>
      </c>
      <c r="H210" s="237">
        <v>488</v>
      </c>
      <c r="I210" s="238"/>
      <c r="J210" s="239">
        <f>ROUND(I210*H210,2)</f>
        <v>0</v>
      </c>
      <c r="K210" s="235" t="s">
        <v>539</v>
      </c>
      <c r="L210" s="44"/>
      <c r="M210" s="240" t="s">
        <v>1</v>
      </c>
      <c r="N210" s="241" t="s">
        <v>48</v>
      </c>
      <c r="O210" s="87"/>
      <c r="P210" s="242">
        <f>O210*H210</f>
        <v>0</v>
      </c>
      <c r="Q210" s="242">
        <v>0</v>
      </c>
      <c r="R210" s="242">
        <f>Q210*H210</f>
        <v>0</v>
      </c>
      <c r="S210" s="242">
        <v>0</v>
      </c>
      <c r="T210" s="243">
        <f>S210*H210</f>
        <v>0</v>
      </c>
      <c r="AR210" s="244" t="s">
        <v>236</v>
      </c>
      <c r="AT210" s="244" t="s">
        <v>384</v>
      </c>
      <c r="AU210" s="244" t="s">
        <v>93</v>
      </c>
      <c r="AY210" s="17" t="s">
        <v>381</v>
      </c>
      <c r="BE210" s="245">
        <f>IF(N210="základní",J210,0)</f>
        <v>0</v>
      </c>
      <c r="BF210" s="245">
        <f>IF(N210="snížená",J210,0)</f>
        <v>0</v>
      </c>
      <c r="BG210" s="245">
        <f>IF(N210="zákl. přenesená",J210,0)</f>
        <v>0</v>
      </c>
      <c r="BH210" s="245">
        <f>IF(N210="sníž. přenesená",J210,0)</f>
        <v>0</v>
      </c>
      <c r="BI210" s="245">
        <f>IF(N210="nulová",J210,0)</f>
        <v>0</v>
      </c>
      <c r="BJ210" s="17" t="s">
        <v>91</v>
      </c>
      <c r="BK210" s="245">
        <f>ROUND(I210*H210,2)</f>
        <v>0</v>
      </c>
      <c r="BL210" s="17" t="s">
        <v>236</v>
      </c>
      <c r="BM210" s="244" t="s">
        <v>1258</v>
      </c>
    </row>
    <row r="211" s="1" customFormat="1" ht="16.5" customHeight="1">
      <c r="B211" s="39"/>
      <c r="C211" s="233" t="s">
        <v>869</v>
      </c>
      <c r="D211" s="233" t="s">
        <v>384</v>
      </c>
      <c r="E211" s="234" t="s">
        <v>8729</v>
      </c>
      <c r="F211" s="235" t="s">
        <v>8730</v>
      </c>
      <c r="G211" s="236" t="s">
        <v>1933</v>
      </c>
      <c r="H211" s="237">
        <v>1</v>
      </c>
      <c r="I211" s="238"/>
      <c r="J211" s="239">
        <f>ROUND(I211*H211,2)</f>
        <v>0</v>
      </c>
      <c r="K211" s="235" t="s">
        <v>539</v>
      </c>
      <c r="L211" s="44"/>
      <c r="M211" s="240" t="s">
        <v>1</v>
      </c>
      <c r="N211" s="241" t="s">
        <v>48</v>
      </c>
      <c r="O211" s="87"/>
      <c r="P211" s="242">
        <f>O211*H211</f>
        <v>0</v>
      </c>
      <c r="Q211" s="242">
        <v>0</v>
      </c>
      <c r="R211" s="242">
        <f>Q211*H211</f>
        <v>0</v>
      </c>
      <c r="S211" s="242">
        <v>0</v>
      </c>
      <c r="T211" s="243">
        <f>S211*H211</f>
        <v>0</v>
      </c>
      <c r="AR211" s="244" t="s">
        <v>236</v>
      </c>
      <c r="AT211" s="244" t="s">
        <v>384</v>
      </c>
      <c r="AU211" s="244" t="s">
        <v>93</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1265</v>
      </c>
    </row>
    <row r="212" s="1" customFormat="1" ht="16.5" customHeight="1">
      <c r="B212" s="39"/>
      <c r="C212" s="233" t="s">
        <v>872</v>
      </c>
      <c r="D212" s="233" t="s">
        <v>384</v>
      </c>
      <c r="E212" s="234" t="s">
        <v>8731</v>
      </c>
      <c r="F212" s="235" t="s">
        <v>8732</v>
      </c>
      <c r="G212" s="236" t="s">
        <v>1933</v>
      </c>
      <c r="H212" s="237">
        <v>76</v>
      </c>
      <c r="I212" s="238"/>
      <c r="J212" s="239">
        <f>ROUND(I212*H212,2)</f>
        <v>0</v>
      </c>
      <c r="K212" s="235" t="s">
        <v>539</v>
      </c>
      <c r="L212" s="44"/>
      <c r="M212" s="240" t="s">
        <v>1</v>
      </c>
      <c r="N212" s="241" t="s">
        <v>48</v>
      </c>
      <c r="O212" s="87"/>
      <c r="P212" s="242">
        <f>O212*H212</f>
        <v>0</v>
      </c>
      <c r="Q212" s="242">
        <v>0</v>
      </c>
      <c r="R212" s="242">
        <f>Q212*H212</f>
        <v>0</v>
      </c>
      <c r="S212" s="242">
        <v>0</v>
      </c>
      <c r="T212" s="243">
        <f>S212*H212</f>
        <v>0</v>
      </c>
      <c r="AR212" s="244" t="s">
        <v>236</v>
      </c>
      <c r="AT212" s="244" t="s">
        <v>384</v>
      </c>
      <c r="AU212" s="244" t="s">
        <v>93</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236</v>
      </c>
      <c r="BM212" s="244" t="s">
        <v>1275</v>
      </c>
    </row>
    <row r="213" s="1" customFormat="1" ht="16.5" customHeight="1">
      <c r="B213" s="39"/>
      <c r="C213" s="233" t="s">
        <v>877</v>
      </c>
      <c r="D213" s="233" t="s">
        <v>384</v>
      </c>
      <c r="E213" s="234" t="s">
        <v>8733</v>
      </c>
      <c r="F213" s="235" t="s">
        <v>8734</v>
      </c>
      <c r="G213" s="236" t="s">
        <v>1933</v>
      </c>
      <c r="H213" s="237">
        <v>132</v>
      </c>
      <c r="I213" s="238"/>
      <c r="J213" s="239">
        <f>ROUND(I213*H213,2)</f>
        <v>0</v>
      </c>
      <c r="K213" s="235" t="s">
        <v>539</v>
      </c>
      <c r="L213" s="44"/>
      <c r="M213" s="240" t="s">
        <v>1</v>
      </c>
      <c r="N213" s="241" t="s">
        <v>48</v>
      </c>
      <c r="O213" s="87"/>
      <c r="P213" s="242">
        <f>O213*H213</f>
        <v>0</v>
      </c>
      <c r="Q213" s="242">
        <v>0</v>
      </c>
      <c r="R213" s="242">
        <f>Q213*H213</f>
        <v>0</v>
      </c>
      <c r="S213" s="242">
        <v>0</v>
      </c>
      <c r="T213" s="243">
        <f>S213*H213</f>
        <v>0</v>
      </c>
      <c r="AR213" s="244" t="s">
        <v>236</v>
      </c>
      <c r="AT213" s="244" t="s">
        <v>384</v>
      </c>
      <c r="AU213" s="244" t="s">
        <v>93</v>
      </c>
      <c r="AY213" s="17" t="s">
        <v>381</v>
      </c>
      <c r="BE213" s="245">
        <f>IF(N213="základní",J213,0)</f>
        <v>0</v>
      </c>
      <c r="BF213" s="245">
        <f>IF(N213="snížená",J213,0)</f>
        <v>0</v>
      </c>
      <c r="BG213" s="245">
        <f>IF(N213="zákl. přenesená",J213,0)</f>
        <v>0</v>
      </c>
      <c r="BH213" s="245">
        <f>IF(N213="sníž. přenesená",J213,0)</f>
        <v>0</v>
      </c>
      <c r="BI213" s="245">
        <f>IF(N213="nulová",J213,0)</f>
        <v>0</v>
      </c>
      <c r="BJ213" s="17" t="s">
        <v>91</v>
      </c>
      <c r="BK213" s="245">
        <f>ROUND(I213*H213,2)</f>
        <v>0</v>
      </c>
      <c r="BL213" s="17" t="s">
        <v>236</v>
      </c>
      <c r="BM213" s="244" t="s">
        <v>1285</v>
      </c>
    </row>
    <row r="214" s="1" customFormat="1" ht="16.5" customHeight="1">
      <c r="B214" s="39"/>
      <c r="C214" s="233" t="s">
        <v>881</v>
      </c>
      <c r="D214" s="233" t="s">
        <v>384</v>
      </c>
      <c r="E214" s="234" t="s">
        <v>8735</v>
      </c>
      <c r="F214" s="235" t="s">
        <v>8736</v>
      </c>
      <c r="G214" s="236" t="s">
        <v>1933</v>
      </c>
      <c r="H214" s="237">
        <v>2036</v>
      </c>
      <c r="I214" s="238"/>
      <c r="J214" s="239">
        <f>ROUND(I214*H214,2)</f>
        <v>0</v>
      </c>
      <c r="K214" s="235" t="s">
        <v>539</v>
      </c>
      <c r="L214" s="44"/>
      <c r="M214" s="240" t="s">
        <v>1</v>
      </c>
      <c r="N214" s="241" t="s">
        <v>48</v>
      </c>
      <c r="O214" s="87"/>
      <c r="P214" s="242">
        <f>O214*H214</f>
        <v>0</v>
      </c>
      <c r="Q214" s="242">
        <v>0</v>
      </c>
      <c r="R214" s="242">
        <f>Q214*H214</f>
        <v>0</v>
      </c>
      <c r="S214" s="242">
        <v>0</v>
      </c>
      <c r="T214" s="243">
        <f>S214*H214</f>
        <v>0</v>
      </c>
      <c r="AR214" s="244" t="s">
        <v>236</v>
      </c>
      <c r="AT214" s="244" t="s">
        <v>384</v>
      </c>
      <c r="AU214" s="244" t="s">
        <v>93</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236</v>
      </c>
      <c r="BM214" s="244" t="s">
        <v>1296</v>
      </c>
    </row>
    <row r="215" s="1" customFormat="1" ht="16.5" customHeight="1">
      <c r="B215" s="39"/>
      <c r="C215" s="233" t="s">
        <v>886</v>
      </c>
      <c r="D215" s="233" t="s">
        <v>384</v>
      </c>
      <c r="E215" s="234" t="s">
        <v>8737</v>
      </c>
      <c r="F215" s="235" t="s">
        <v>8738</v>
      </c>
      <c r="G215" s="236" t="s">
        <v>1933</v>
      </c>
      <c r="H215" s="237">
        <v>1036</v>
      </c>
      <c r="I215" s="238"/>
      <c r="J215" s="239">
        <f>ROUND(I215*H215,2)</f>
        <v>0</v>
      </c>
      <c r="K215" s="235" t="s">
        <v>539</v>
      </c>
      <c r="L215" s="44"/>
      <c r="M215" s="240" t="s">
        <v>1</v>
      </c>
      <c r="N215" s="241" t="s">
        <v>48</v>
      </c>
      <c r="O215" s="87"/>
      <c r="P215" s="242">
        <f>O215*H215</f>
        <v>0</v>
      </c>
      <c r="Q215" s="242">
        <v>0</v>
      </c>
      <c r="R215" s="242">
        <f>Q215*H215</f>
        <v>0</v>
      </c>
      <c r="S215" s="242">
        <v>0</v>
      </c>
      <c r="T215" s="243">
        <f>S215*H215</f>
        <v>0</v>
      </c>
      <c r="AR215" s="244" t="s">
        <v>236</v>
      </c>
      <c r="AT215" s="244" t="s">
        <v>384</v>
      </c>
      <c r="AU215" s="244" t="s">
        <v>93</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1308</v>
      </c>
    </row>
    <row r="216" s="1" customFormat="1" ht="16.5" customHeight="1">
      <c r="B216" s="39"/>
      <c r="C216" s="233" t="s">
        <v>889</v>
      </c>
      <c r="D216" s="233" t="s">
        <v>384</v>
      </c>
      <c r="E216" s="234" t="s">
        <v>8739</v>
      </c>
      <c r="F216" s="235" t="s">
        <v>8483</v>
      </c>
      <c r="G216" s="236" t="s">
        <v>8484</v>
      </c>
      <c r="H216" s="237">
        <v>1</v>
      </c>
      <c r="I216" s="238"/>
      <c r="J216" s="239">
        <f>ROUND(I216*H216,2)</f>
        <v>0</v>
      </c>
      <c r="K216" s="235" t="s">
        <v>539</v>
      </c>
      <c r="L216" s="44"/>
      <c r="M216" s="240" t="s">
        <v>1</v>
      </c>
      <c r="N216" s="241" t="s">
        <v>48</v>
      </c>
      <c r="O216" s="87"/>
      <c r="P216" s="242">
        <f>O216*H216</f>
        <v>0</v>
      </c>
      <c r="Q216" s="242">
        <v>0</v>
      </c>
      <c r="R216" s="242">
        <f>Q216*H216</f>
        <v>0</v>
      </c>
      <c r="S216" s="242">
        <v>0</v>
      </c>
      <c r="T216" s="243">
        <f>S216*H216</f>
        <v>0</v>
      </c>
      <c r="AR216" s="244" t="s">
        <v>236</v>
      </c>
      <c r="AT216" s="244" t="s">
        <v>384</v>
      </c>
      <c r="AU216" s="244" t="s">
        <v>93</v>
      </c>
      <c r="AY216" s="17" t="s">
        <v>381</v>
      </c>
      <c r="BE216" s="245">
        <f>IF(N216="základní",J216,0)</f>
        <v>0</v>
      </c>
      <c r="BF216" s="245">
        <f>IF(N216="snížená",J216,0)</f>
        <v>0</v>
      </c>
      <c r="BG216" s="245">
        <f>IF(N216="zákl. přenesená",J216,0)</f>
        <v>0</v>
      </c>
      <c r="BH216" s="245">
        <f>IF(N216="sníž. přenesená",J216,0)</f>
        <v>0</v>
      </c>
      <c r="BI216" s="245">
        <f>IF(N216="nulová",J216,0)</f>
        <v>0</v>
      </c>
      <c r="BJ216" s="17" t="s">
        <v>91</v>
      </c>
      <c r="BK216" s="245">
        <f>ROUND(I216*H216,2)</f>
        <v>0</v>
      </c>
      <c r="BL216" s="17" t="s">
        <v>236</v>
      </c>
      <c r="BM216" s="244" t="s">
        <v>1319</v>
      </c>
    </row>
    <row r="217" s="1" customFormat="1" ht="16.5" customHeight="1">
      <c r="B217" s="39"/>
      <c r="C217" s="233" t="s">
        <v>894</v>
      </c>
      <c r="D217" s="233" t="s">
        <v>384</v>
      </c>
      <c r="E217" s="234" t="s">
        <v>8740</v>
      </c>
      <c r="F217" s="235" t="s">
        <v>8482</v>
      </c>
      <c r="G217" s="236" t="s">
        <v>5607</v>
      </c>
      <c r="H217" s="237">
        <v>24</v>
      </c>
      <c r="I217" s="238"/>
      <c r="J217" s="239">
        <f>ROUND(I217*H217,2)</f>
        <v>0</v>
      </c>
      <c r="K217" s="235" t="s">
        <v>539</v>
      </c>
      <c r="L217" s="44"/>
      <c r="M217" s="240" t="s">
        <v>1</v>
      </c>
      <c r="N217" s="241" t="s">
        <v>48</v>
      </c>
      <c r="O217" s="87"/>
      <c r="P217" s="242">
        <f>O217*H217</f>
        <v>0</v>
      </c>
      <c r="Q217" s="242">
        <v>0</v>
      </c>
      <c r="R217" s="242">
        <f>Q217*H217</f>
        <v>0</v>
      </c>
      <c r="S217" s="242">
        <v>0</v>
      </c>
      <c r="T217" s="243">
        <f>S217*H217</f>
        <v>0</v>
      </c>
      <c r="AR217" s="244" t="s">
        <v>236</v>
      </c>
      <c r="AT217" s="244" t="s">
        <v>384</v>
      </c>
      <c r="AU217" s="244" t="s">
        <v>93</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236</v>
      </c>
      <c r="BM217" s="244" t="s">
        <v>1328</v>
      </c>
    </row>
    <row r="218" s="1" customFormat="1" ht="16.5" customHeight="1">
      <c r="B218" s="39"/>
      <c r="C218" s="233" t="s">
        <v>899</v>
      </c>
      <c r="D218" s="233" t="s">
        <v>384</v>
      </c>
      <c r="E218" s="234" t="s">
        <v>8741</v>
      </c>
      <c r="F218" s="235" t="s">
        <v>8742</v>
      </c>
      <c r="G218" s="236" t="s">
        <v>8513</v>
      </c>
      <c r="H218" s="237">
        <v>20</v>
      </c>
      <c r="I218" s="238"/>
      <c r="J218" s="239">
        <f>ROUND(I218*H218,2)</f>
        <v>0</v>
      </c>
      <c r="K218" s="235" t="s">
        <v>539</v>
      </c>
      <c r="L218" s="44"/>
      <c r="M218" s="240" t="s">
        <v>1</v>
      </c>
      <c r="N218" s="241" t="s">
        <v>48</v>
      </c>
      <c r="O218" s="87"/>
      <c r="P218" s="242">
        <f>O218*H218</f>
        <v>0</v>
      </c>
      <c r="Q218" s="242">
        <v>0</v>
      </c>
      <c r="R218" s="242">
        <f>Q218*H218</f>
        <v>0</v>
      </c>
      <c r="S218" s="242">
        <v>0</v>
      </c>
      <c r="T218" s="243">
        <f>S218*H218</f>
        <v>0</v>
      </c>
      <c r="AR218" s="244" t="s">
        <v>236</v>
      </c>
      <c r="AT218" s="244" t="s">
        <v>384</v>
      </c>
      <c r="AU218" s="244" t="s">
        <v>93</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236</v>
      </c>
      <c r="BM218" s="244" t="s">
        <v>1335</v>
      </c>
    </row>
    <row r="219" s="1" customFormat="1" ht="16.5" customHeight="1">
      <c r="B219" s="39"/>
      <c r="C219" s="233" t="s">
        <v>903</v>
      </c>
      <c r="D219" s="233" t="s">
        <v>384</v>
      </c>
      <c r="E219" s="234" t="s">
        <v>8743</v>
      </c>
      <c r="F219" s="235" t="s">
        <v>8634</v>
      </c>
      <c r="G219" s="236" t="s">
        <v>8484</v>
      </c>
      <c r="H219" s="237">
        <v>2</v>
      </c>
      <c r="I219" s="238"/>
      <c r="J219" s="239">
        <f>ROUND(I219*H219,2)</f>
        <v>0</v>
      </c>
      <c r="K219" s="235" t="s">
        <v>539</v>
      </c>
      <c r="L219" s="44"/>
      <c r="M219" s="240" t="s">
        <v>1</v>
      </c>
      <c r="N219" s="241" t="s">
        <v>48</v>
      </c>
      <c r="O219" s="87"/>
      <c r="P219" s="242">
        <f>O219*H219</f>
        <v>0</v>
      </c>
      <c r="Q219" s="242">
        <v>0</v>
      </c>
      <c r="R219" s="242">
        <f>Q219*H219</f>
        <v>0</v>
      </c>
      <c r="S219" s="242">
        <v>0</v>
      </c>
      <c r="T219" s="243">
        <f>S219*H219</f>
        <v>0</v>
      </c>
      <c r="AR219" s="244" t="s">
        <v>236</v>
      </c>
      <c r="AT219" s="244" t="s">
        <v>384</v>
      </c>
      <c r="AU219" s="244" t="s">
        <v>93</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236</v>
      </c>
      <c r="BM219" s="244" t="s">
        <v>1346</v>
      </c>
    </row>
    <row r="220" s="1" customFormat="1" ht="16.5" customHeight="1">
      <c r="B220" s="39"/>
      <c r="C220" s="233" t="s">
        <v>912</v>
      </c>
      <c r="D220" s="233" t="s">
        <v>384</v>
      </c>
      <c r="E220" s="234" t="s">
        <v>8744</v>
      </c>
      <c r="F220" s="235" t="s">
        <v>8485</v>
      </c>
      <c r="G220" s="236" t="s">
        <v>1933</v>
      </c>
      <c r="H220" s="237">
        <v>20</v>
      </c>
      <c r="I220" s="238"/>
      <c r="J220" s="239">
        <f>ROUND(I220*H220,2)</f>
        <v>0</v>
      </c>
      <c r="K220" s="235" t="s">
        <v>539</v>
      </c>
      <c r="L220" s="44"/>
      <c r="M220" s="240" t="s">
        <v>1</v>
      </c>
      <c r="N220" s="241" t="s">
        <v>48</v>
      </c>
      <c r="O220" s="87"/>
      <c r="P220" s="242">
        <f>O220*H220</f>
        <v>0</v>
      </c>
      <c r="Q220" s="242">
        <v>0</v>
      </c>
      <c r="R220" s="242">
        <f>Q220*H220</f>
        <v>0</v>
      </c>
      <c r="S220" s="242">
        <v>0</v>
      </c>
      <c r="T220" s="243">
        <f>S220*H220</f>
        <v>0</v>
      </c>
      <c r="AR220" s="244" t="s">
        <v>236</v>
      </c>
      <c r="AT220" s="244" t="s">
        <v>384</v>
      </c>
      <c r="AU220" s="244" t="s">
        <v>93</v>
      </c>
      <c r="AY220" s="17" t="s">
        <v>381</v>
      </c>
      <c r="BE220" s="245">
        <f>IF(N220="základní",J220,0)</f>
        <v>0</v>
      </c>
      <c r="BF220" s="245">
        <f>IF(N220="snížená",J220,0)</f>
        <v>0</v>
      </c>
      <c r="BG220" s="245">
        <f>IF(N220="zákl. přenesená",J220,0)</f>
        <v>0</v>
      </c>
      <c r="BH220" s="245">
        <f>IF(N220="sníž. přenesená",J220,0)</f>
        <v>0</v>
      </c>
      <c r="BI220" s="245">
        <f>IF(N220="nulová",J220,0)</f>
        <v>0</v>
      </c>
      <c r="BJ220" s="17" t="s">
        <v>91</v>
      </c>
      <c r="BK220" s="245">
        <f>ROUND(I220*H220,2)</f>
        <v>0</v>
      </c>
      <c r="BL220" s="17" t="s">
        <v>236</v>
      </c>
      <c r="BM220" s="244" t="s">
        <v>1355</v>
      </c>
    </row>
    <row r="221" s="1" customFormat="1" ht="16.5" customHeight="1">
      <c r="B221" s="39"/>
      <c r="C221" s="233" t="s">
        <v>916</v>
      </c>
      <c r="D221" s="233" t="s">
        <v>384</v>
      </c>
      <c r="E221" s="234" t="s">
        <v>8745</v>
      </c>
      <c r="F221" s="235" t="s">
        <v>8331</v>
      </c>
      <c r="G221" s="236" t="s">
        <v>8484</v>
      </c>
      <c r="H221" s="237">
        <v>1</v>
      </c>
      <c r="I221" s="238"/>
      <c r="J221" s="239">
        <f>ROUND(I221*H221,2)</f>
        <v>0</v>
      </c>
      <c r="K221" s="235" t="s">
        <v>539</v>
      </c>
      <c r="L221" s="44"/>
      <c r="M221" s="240" t="s">
        <v>1</v>
      </c>
      <c r="N221" s="241" t="s">
        <v>48</v>
      </c>
      <c r="O221" s="87"/>
      <c r="P221" s="242">
        <f>O221*H221</f>
        <v>0</v>
      </c>
      <c r="Q221" s="242">
        <v>0</v>
      </c>
      <c r="R221" s="242">
        <f>Q221*H221</f>
        <v>0</v>
      </c>
      <c r="S221" s="242">
        <v>0</v>
      </c>
      <c r="T221" s="243">
        <f>S221*H221</f>
        <v>0</v>
      </c>
      <c r="AR221" s="244" t="s">
        <v>236</v>
      </c>
      <c r="AT221" s="244" t="s">
        <v>384</v>
      </c>
      <c r="AU221" s="244" t="s">
        <v>93</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1362</v>
      </c>
    </row>
    <row r="222" s="1" customFormat="1" ht="16.5" customHeight="1">
      <c r="B222" s="39"/>
      <c r="C222" s="233" t="s">
        <v>922</v>
      </c>
      <c r="D222" s="233" t="s">
        <v>384</v>
      </c>
      <c r="E222" s="234" t="s">
        <v>8746</v>
      </c>
      <c r="F222" s="235" t="s">
        <v>8422</v>
      </c>
      <c r="G222" s="236" t="s">
        <v>1933</v>
      </c>
      <c r="H222" s="237">
        <v>1</v>
      </c>
      <c r="I222" s="238"/>
      <c r="J222" s="239">
        <f>ROUND(I222*H222,2)</f>
        <v>0</v>
      </c>
      <c r="K222" s="235" t="s">
        <v>539</v>
      </c>
      <c r="L222" s="44"/>
      <c r="M222" s="240" t="s">
        <v>1</v>
      </c>
      <c r="N222" s="241" t="s">
        <v>48</v>
      </c>
      <c r="O222" s="87"/>
      <c r="P222" s="242">
        <f>O222*H222</f>
        <v>0</v>
      </c>
      <c r="Q222" s="242">
        <v>0</v>
      </c>
      <c r="R222" s="242">
        <f>Q222*H222</f>
        <v>0</v>
      </c>
      <c r="S222" s="242">
        <v>0</v>
      </c>
      <c r="T222" s="243">
        <f>S222*H222</f>
        <v>0</v>
      </c>
      <c r="AR222" s="244" t="s">
        <v>236</v>
      </c>
      <c r="AT222" s="244" t="s">
        <v>384</v>
      </c>
      <c r="AU222" s="244" t="s">
        <v>93</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236</v>
      </c>
      <c r="BM222" s="244" t="s">
        <v>1367</v>
      </c>
    </row>
    <row r="223" s="1" customFormat="1" ht="16.5" customHeight="1">
      <c r="B223" s="39"/>
      <c r="C223" s="233" t="s">
        <v>926</v>
      </c>
      <c r="D223" s="233" t="s">
        <v>384</v>
      </c>
      <c r="E223" s="234" t="s">
        <v>8747</v>
      </c>
      <c r="F223" s="235" t="s">
        <v>8486</v>
      </c>
      <c r="G223" s="236" t="s">
        <v>8484</v>
      </c>
      <c r="H223" s="237">
        <v>1</v>
      </c>
      <c r="I223" s="238"/>
      <c r="J223" s="239">
        <f>ROUND(I223*H223,2)</f>
        <v>0</v>
      </c>
      <c r="K223" s="235" t="s">
        <v>539</v>
      </c>
      <c r="L223" s="44"/>
      <c r="M223" s="240" t="s">
        <v>1</v>
      </c>
      <c r="N223" s="241" t="s">
        <v>48</v>
      </c>
      <c r="O223" s="87"/>
      <c r="P223" s="242">
        <f>O223*H223</f>
        <v>0</v>
      </c>
      <c r="Q223" s="242">
        <v>0</v>
      </c>
      <c r="R223" s="242">
        <f>Q223*H223</f>
        <v>0</v>
      </c>
      <c r="S223" s="242">
        <v>0</v>
      </c>
      <c r="T223" s="243">
        <f>S223*H223</f>
        <v>0</v>
      </c>
      <c r="AR223" s="244" t="s">
        <v>236</v>
      </c>
      <c r="AT223" s="244" t="s">
        <v>384</v>
      </c>
      <c r="AU223" s="244" t="s">
        <v>93</v>
      </c>
      <c r="AY223" s="17" t="s">
        <v>381</v>
      </c>
      <c r="BE223" s="245">
        <f>IF(N223="základní",J223,0)</f>
        <v>0</v>
      </c>
      <c r="BF223" s="245">
        <f>IF(N223="snížená",J223,0)</f>
        <v>0</v>
      </c>
      <c r="BG223" s="245">
        <f>IF(N223="zákl. přenesená",J223,0)</f>
        <v>0</v>
      </c>
      <c r="BH223" s="245">
        <f>IF(N223="sníž. přenesená",J223,0)</f>
        <v>0</v>
      </c>
      <c r="BI223" s="245">
        <f>IF(N223="nulová",J223,0)</f>
        <v>0</v>
      </c>
      <c r="BJ223" s="17" t="s">
        <v>91</v>
      </c>
      <c r="BK223" s="245">
        <f>ROUND(I223*H223,2)</f>
        <v>0</v>
      </c>
      <c r="BL223" s="17" t="s">
        <v>236</v>
      </c>
      <c r="BM223" s="244" t="s">
        <v>1374</v>
      </c>
    </row>
    <row r="224" s="1" customFormat="1" ht="16.5" customHeight="1">
      <c r="B224" s="39"/>
      <c r="C224" s="233" t="s">
        <v>932</v>
      </c>
      <c r="D224" s="233" t="s">
        <v>384</v>
      </c>
      <c r="E224" s="234" t="s">
        <v>8748</v>
      </c>
      <c r="F224" s="235" t="s">
        <v>8487</v>
      </c>
      <c r="G224" s="236" t="s">
        <v>8484</v>
      </c>
      <c r="H224" s="237">
        <v>1</v>
      </c>
      <c r="I224" s="238"/>
      <c r="J224" s="239">
        <f>ROUND(I224*H224,2)</f>
        <v>0</v>
      </c>
      <c r="K224" s="235" t="s">
        <v>539</v>
      </c>
      <c r="L224" s="44"/>
      <c r="M224" s="312" t="s">
        <v>1</v>
      </c>
      <c r="N224" s="313" t="s">
        <v>48</v>
      </c>
      <c r="O224" s="250"/>
      <c r="P224" s="314">
        <f>O224*H224</f>
        <v>0</v>
      </c>
      <c r="Q224" s="314">
        <v>0</v>
      </c>
      <c r="R224" s="314">
        <f>Q224*H224</f>
        <v>0</v>
      </c>
      <c r="S224" s="314">
        <v>0</v>
      </c>
      <c r="T224" s="315">
        <f>S224*H224</f>
        <v>0</v>
      </c>
      <c r="AR224" s="244" t="s">
        <v>236</v>
      </c>
      <c r="AT224" s="244" t="s">
        <v>384</v>
      </c>
      <c r="AU224" s="244" t="s">
        <v>93</v>
      </c>
      <c r="AY224" s="17" t="s">
        <v>381</v>
      </c>
      <c r="BE224" s="245">
        <f>IF(N224="základní",J224,0)</f>
        <v>0</v>
      </c>
      <c r="BF224" s="245">
        <f>IF(N224="snížená",J224,0)</f>
        <v>0</v>
      </c>
      <c r="BG224" s="245">
        <f>IF(N224="zákl. přenesená",J224,0)</f>
        <v>0</v>
      </c>
      <c r="BH224" s="245">
        <f>IF(N224="sníž. přenesená",J224,0)</f>
        <v>0</v>
      </c>
      <c r="BI224" s="245">
        <f>IF(N224="nulová",J224,0)</f>
        <v>0</v>
      </c>
      <c r="BJ224" s="17" t="s">
        <v>91</v>
      </c>
      <c r="BK224" s="245">
        <f>ROUND(I224*H224,2)</f>
        <v>0</v>
      </c>
      <c r="BL224" s="17" t="s">
        <v>236</v>
      </c>
      <c r="BM224" s="244" t="s">
        <v>1384</v>
      </c>
    </row>
    <row r="225" s="1" customFormat="1" ht="6.96" customHeight="1">
      <c r="B225" s="62"/>
      <c r="C225" s="63"/>
      <c r="D225" s="63"/>
      <c r="E225" s="63"/>
      <c r="F225" s="63"/>
      <c r="G225" s="63"/>
      <c r="H225" s="63"/>
      <c r="I225" s="184"/>
      <c r="J225" s="63"/>
      <c r="K225" s="63"/>
      <c r="L225" s="44"/>
    </row>
  </sheetData>
  <sheetProtection sheet="1" autoFilter="0" formatColumns="0" formatRows="0" objects="1" scenarios="1" spinCount="100000" saltValue="3js0YLa2tkOiiLZB3nMjyxaJgpfZIeJpI3kwakgqRqpFk3z7FrFAwri/aUIaDEI7xoVQCRQjBsyGyapPT+6ICw==" hashValue="8R92dpy/RQ0sPDUCzkB+h4EwGVi7oiv3CaAKTszAiP4sJP5q23xDPQhviN5LcRaEjlTiHW1RwmnMTM6aEldLTQ==" algorithmName="SHA-512" password="E785"/>
  <autoFilter ref="C131:K224"/>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189</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457</v>
      </c>
      <c r="F9" s="1"/>
      <c r="G9" s="1"/>
      <c r="H9" s="1"/>
      <c r="I9" s="151"/>
      <c r="L9" s="44"/>
    </row>
    <row r="10" s="1" customFormat="1" ht="12" customHeight="1">
      <c r="B10" s="44"/>
      <c r="D10" s="149" t="s">
        <v>458</v>
      </c>
      <c r="I10" s="151"/>
      <c r="L10" s="44"/>
    </row>
    <row r="11" s="1" customFormat="1" ht="36.96" customHeight="1">
      <c r="B11" s="44"/>
      <c r="E11" s="152" t="s">
        <v>8749</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ROUND(J141,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ROUND((SUM(BE141:BE483)),  2)</f>
        <v>0</v>
      </c>
      <c r="I35" s="165">
        <v>0.20999999999999999</v>
      </c>
      <c r="J35" s="164">
        <f>ROUND(((SUM(BE141:BE483))*I35),  2)</f>
        <v>0</v>
      </c>
      <c r="L35" s="44"/>
    </row>
    <row r="36" s="1" customFormat="1" ht="14.4" customHeight="1">
      <c r="B36" s="44"/>
      <c r="E36" s="149" t="s">
        <v>49</v>
      </c>
      <c r="F36" s="164">
        <f>ROUND((SUM(BF141:BF483)),  2)</f>
        <v>0</v>
      </c>
      <c r="I36" s="165">
        <v>0.14999999999999999</v>
      </c>
      <c r="J36" s="164">
        <f>ROUND(((SUM(BF141:BF483))*I36),  2)</f>
        <v>0</v>
      </c>
      <c r="L36" s="44"/>
    </row>
    <row r="37" hidden="1" s="1" customFormat="1" ht="14.4" customHeight="1">
      <c r="B37" s="44"/>
      <c r="E37" s="149" t="s">
        <v>50</v>
      </c>
      <c r="F37" s="164">
        <f>ROUND((SUM(BG141:BG483)),  2)</f>
        <v>0</v>
      </c>
      <c r="I37" s="165">
        <v>0.20999999999999999</v>
      </c>
      <c r="J37" s="164">
        <f>0</f>
        <v>0</v>
      </c>
      <c r="L37" s="44"/>
    </row>
    <row r="38" hidden="1" s="1" customFormat="1" ht="14.4" customHeight="1">
      <c r="B38" s="44"/>
      <c r="E38" s="149" t="s">
        <v>51</v>
      </c>
      <c r="F38" s="164">
        <f>ROUND((SUM(BH141:BH483)),  2)</f>
        <v>0</v>
      </c>
      <c r="I38" s="165">
        <v>0.14999999999999999</v>
      </c>
      <c r="J38" s="164">
        <f>0</f>
        <v>0</v>
      </c>
      <c r="L38" s="44"/>
    </row>
    <row r="39" hidden="1" s="1" customFormat="1" ht="14.4" customHeight="1">
      <c r="B39" s="44"/>
      <c r="E39" s="149" t="s">
        <v>52</v>
      </c>
      <c r="F39" s="164">
        <f>ROUND((SUM(BI141:BI483)),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457</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110.71 - Měření a regulace</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J141</f>
        <v>0</v>
      </c>
      <c r="K98" s="40"/>
      <c r="L98" s="44"/>
      <c r="AU98" s="17" t="s">
        <v>358</v>
      </c>
    </row>
    <row r="99" s="8" customFormat="1" ht="24.96" customHeight="1">
      <c r="B99" s="194"/>
      <c r="C99" s="195"/>
      <c r="D99" s="196" t="s">
        <v>8750</v>
      </c>
      <c r="E99" s="197"/>
      <c r="F99" s="197"/>
      <c r="G99" s="197"/>
      <c r="H99" s="197"/>
      <c r="I99" s="198"/>
      <c r="J99" s="199">
        <f>J142</f>
        <v>0</v>
      </c>
      <c r="K99" s="195"/>
      <c r="L99" s="200"/>
    </row>
    <row r="100" s="9" customFormat="1" ht="19.92" customHeight="1">
      <c r="B100" s="201"/>
      <c r="C100" s="129"/>
      <c r="D100" s="202" t="s">
        <v>8751</v>
      </c>
      <c r="E100" s="203"/>
      <c r="F100" s="203"/>
      <c r="G100" s="203"/>
      <c r="H100" s="203"/>
      <c r="I100" s="204"/>
      <c r="J100" s="205">
        <f>J143</f>
        <v>0</v>
      </c>
      <c r="K100" s="129"/>
      <c r="L100" s="206"/>
    </row>
    <row r="101" s="9" customFormat="1" ht="19.92" customHeight="1">
      <c r="B101" s="201"/>
      <c r="C101" s="129"/>
      <c r="D101" s="202" t="s">
        <v>8752</v>
      </c>
      <c r="E101" s="203"/>
      <c r="F101" s="203"/>
      <c r="G101" s="203"/>
      <c r="H101" s="203"/>
      <c r="I101" s="204"/>
      <c r="J101" s="205">
        <f>J160</f>
        <v>0</v>
      </c>
      <c r="K101" s="129"/>
      <c r="L101" s="206"/>
    </row>
    <row r="102" s="9" customFormat="1" ht="19.92" customHeight="1">
      <c r="B102" s="201"/>
      <c r="C102" s="129"/>
      <c r="D102" s="202" t="s">
        <v>8753</v>
      </c>
      <c r="E102" s="203"/>
      <c r="F102" s="203"/>
      <c r="G102" s="203"/>
      <c r="H102" s="203"/>
      <c r="I102" s="204"/>
      <c r="J102" s="205">
        <f>J175</f>
        <v>0</v>
      </c>
      <c r="K102" s="129"/>
      <c r="L102" s="206"/>
    </row>
    <row r="103" s="9" customFormat="1" ht="19.92" customHeight="1">
      <c r="B103" s="201"/>
      <c r="C103" s="129"/>
      <c r="D103" s="202" t="s">
        <v>8754</v>
      </c>
      <c r="E103" s="203"/>
      <c r="F103" s="203"/>
      <c r="G103" s="203"/>
      <c r="H103" s="203"/>
      <c r="I103" s="204"/>
      <c r="J103" s="205">
        <f>J192</f>
        <v>0</v>
      </c>
      <c r="K103" s="129"/>
      <c r="L103" s="206"/>
    </row>
    <row r="104" s="9" customFormat="1" ht="19.92" customHeight="1">
      <c r="B104" s="201"/>
      <c r="C104" s="129"/>
      <c r="D104" s="202" t="s">
        <v>8755</v>
      </c>
      <c r="E104" s="203"/>
      <c r="F104" s="203"/>
      <c r="G104" s="203"/>
      <c r="H104" s="203"/>
      <c r="I104" s="204"/>
      <c r="J104" s="205">
        <f>J207</f>
        <v>0</v>
      </c>
      <c r="K104" s="129"/>
      <c r="L104" s="206"/>
    </row>
    <row r="105" s="9" customFormat="1" ht="19.92" customHeight="1">
      <c r="B105" s="201"/>
      <c r="C105" s="129"/>
      <c r="D105" s="202" t="s">
        <v>8756</v>
      </c>
      <c r="E105" s="203"/>
      <c r="F105" s="203"/>
      <c r="G105" s="203"/>
      <c r="H105" s="203"/>
      <c r="I105" s="204"/>
      <c r="J105" s="205">
        <f>J218</f>
        <v>0</v>
      </c>
      <c r="K105" s="129"/>
      <c r="L105" s="206"/>
    </row>
    <row r="106" s="9" customFormat="1" ht="19.92" customHeight="1">
      <c r="B106" s="201"/>
      <c r="C106" s="129"/>
      <c r="D106" s="202" t="s">
        <v>8757</v>
      </c>
      <c r="E106" s="203"/>
      <c r="F106" s="203"/>
      <c r="G106" s="203"/>
      <c r="H106" s="203"/>
      <c r="I106" s="204"/>
      <c r="J106" s="205">
        <f>J227</f>
        <v>0</v>
      </c>
      <c r="K106" s="129"/>
      <c r="L106" s="206"/>
    </row>
    <row r="107" s="9" customFormat="1" ht="19.92" customHeight="1">
      <c r="B107" s="201"/>
      <c r="C107" s="129"/>
      <c r="D107" s="202" t="s">
        <v>8758</v>
      </c>
      <c r="E107" s="203"/>
      <c r="F107" s="203"/>
      <c r="G107" s="203"/>
      <c r="H107" s="203"/>
      <c r="I107" s="204"/>
      <c r="J107" s="205">
        <f>J242</f>
        <v>0</v>
      </c>
      <c r="K107" s="129"/>
      <c r="L107" s="206"/>
    </row>
    <row r="108" s="9" customFormat="1" ht="19.92" customHeight="1">
      <c r="B108" s="201"/>
      <c r="C108" s="129"/>
      <c r="D108" s="202" t="s">
        <v>8759</v>
      </c>
      <c r="E108" s="203"/>
      <c r="F108" s="203"/>
      <c r="G108" s="203"/>
      <c r="H108" s="203"/>
      <c r="I108" s="204"/>
      <c r="J108" s="205">
        <f>J257</f>
        <v>0</v>
      </c>
      <c r="K108" s="129"/>
      <c r="L108" s="206"/>
    </row>
    <row r="109" s="9" customFormat="1" ht="19.92" customHeight="1">
      <c r="B109" s="201"/>
      <c r="C109" s="129"/>
      <c r="D109" s="202" t="s">
        <v>8760</v>
      </c>
      <c r="E109" s="203"/>
      <c r="F109" s="203"/>
      <c r="G109" s="203"/>
      <c r="H109" s="203"/>
      <c r="I109" s="204"/>
      <c r="J109" s="205">
        <f>J268</f>
        <v>0</v>
      </c>
      <c r="K109" s="129"/>
      <c r="L109" s="206"/>
    </row>
    <row r="110" s="9" customFormat="1" ht="19.92" customHeight="1">
      <c r="B110" s="201"/>
      <c r="C110" s="129"/>
      <c r="D110" s="202" t="s">
        <v>8761</v>
      </c>
      <c r="E110" s="203"/>
      <c r="F110" s="203"/>
      <c r="G110" s="203"/>
      <c r="H110" s="203"/>
      <c r="I110" s="204"/>
      <c r="J110" s="205">
        <f>J281</f>
        <v>0</v>
      </c>
      <c r="K110" s="129"/>
      <c r="L110" s="206"/>
    </row>
    <row r="111" s="9" customFormat="1" ht="19.92" customHeight="1">
      <c r="B111" s="201"/>
      <c r="C111" s="129"/>
      <c r="D111" s="202" t="s">
        <v>8762</v>
      </c>
      <c r="E111" s="203"/>
      <c r="F111" s="203"/>
      <c r="G111" s="203"/>
      <c r="H111" s="203"/>
      <c r="I111" s="204"/>
      <c r="J111" s="205">
        <f>J292</f>
        <v>0</v>
      </c>
      <c r="K111" s="129"/>
      <c r="L111" s="206"/>
    </row>
    <row r="112" s="9" customFormat="1" ht="19.92" customHeight="1">
      <c r="B112" s="201"/>
      <c r="C112" s="129"/>
      <c r="D112" s="202" t="s">
        <v>8763</v>
      </c>
      <c r="E112" s="203"/>
      <c r="F112" s="203"/>
      <c r="G112" s="203"/>
      <c r="H112" s="203"/>
      <c r="I112" s="204"/>
      <c r="J112" s="205">
        <f>J307</f>
        <v>0</v>
      </c>
      <c r="K112" s="129"/>
      <c r="L112" s="206"/>
    </row>
    <row r="113" s="8" customFormat="1" ht="24.96" customHeight="1">
      <c r="B113" s="194"/>
      <c r="C113" s="195"/>
      <c r="D113" s="196" t="s">
        <v>8764</v>
      </c>
      <c r="E113" s="197"/>
      <c r="F113" s="197"/>
      <c r="G113" s="197"/>
      <c r="H113" s="197"/>
      <c r="I113" s="198"/>
      <c r="J113" s="199">
        <f>J318</f>
        <v>0</v>
      </c>
      <c r="K113" s="195"/>
      <c r="L113" s="200"/>
    </row>
    <row r="114" s="8" customFormat="1" ht="24.96" customHeight="1">
      <c r="B114" s="194"/>
      <c r="C114" s="195"/>
      <c r="D114" s="196" t="s">
        <v>8765</v>
      </c>
      <c r="E114" s="197"/>
      <c r="F114" s="197"/>
      <c r="G114" s="197"/>
      <c r="H114" s="197"/>
      <c r="I114" s="198"/>
      <c r="J114" s="199">
        <f>J345</f>
        <v>0</v>
      </c>
      <c r="K114" s="195"/>
      <c r="L114" s="200"/>
    </row>
    <row r="115" s="8" customFormat="1" ht="24.96" customHeight="1">
      <c r="B115" s="194"/>
      <c r="C115" s="195"/>
      <c r="D115" s="196" t="s">
        <v>8766</v>
      </c>
      <c r="E115" s="197"/>
      <c r="F115" s="197"/>
      <c r="G115" s="197"/>
      <c r="H115" s="197"/>
      <c r="I115" s="198"/>
      <c r="J115" s="199">
        <f>J378</f>
        <v>0</v>
      </c>
      <c r="K115" s="195"/>
      <c r="L115" s="200"/>
    </row>
    <row r="116" s="8" customFormat="1" ht="24.96" customHeight="1">
      <c r="B116" s="194"/>
      <c r="C116" s="195"/>
      <c r="D116" s="196" t="s">
        <v>8767</v>
      </c>
      <c r="E116" s="197"/>
      <c r="F116" s="197"/>
      <c r="G116" s="197"/>
      <c r="H116" s="197"/>
      <c r="I116" s="198"/>
      <c r="J116" s="199">
        <f>J405</f>
        <v>0</v>
      </c>
      <c r="K116" s="195"/>
      <c r="L116" s="200"/>
    </row>
    <row r="117" s="8" customFormat="1" ht="24.96" customHeight="1">
      <c r="B117" s="194"/>
      <c r="C117" s="195"/>
      <c r="D117" s="196" t="s">
        <v>8768</v>
      </c>
      <c r="E117" s="197"/>
      <c r="F117" s="197"/>
      <c r="G117" s="197"/>
      <c r="H117" s="197"/>
      <c r="I117" s="198"/>
      <c r="J117" s="199">
        <f>J445</f>
        <v>0</v>
      </c>
      <c r="K117" s="195"/>
      <c r="L117" s="200"/>
    </row>
    <row r="118" s="8" customFormat="1" ht="24.96" customHeight="1">
      <c r="B118" s="194"/>
      <c r="C118" s="195"/>
      <c r="D118" s="196" t="s">
        <v>8769</v>
      </c>
      <c r="E118" s="197"/>
      <c r="F118" s="197"/>
      <c r="G118" s="197"/>
      <c r="H118" s="197"/>
      <c r="I118" s="198"/>
      <c r="J118" s="199">
        <f>J468</f>
        <v>0</v>
      </c>
      <c r="K118" s="195"/>
      <c r="L118" s="200"/>
    </row>
    <row r="119" s="8" customFormat="1" ht="24.96" customHeight="1">
      <c r="B119" s="194"/>
      <c r="C119" s="195"/>
      <c r="D119" s="196" t="s">
        <v>8770</v>
      </c>
      <c r="E119" s="197"/>
      <c r="F119" s="197"/>
      <c r="G119" s="197"/>
      <c r="H119" s="197"/>
      <c r="I119" s="198"/>
      <c r="J119" s="199">
        <f>J471</f>
        <v>0</v>
      </c>
      <c r="K119" s="195"/>
      <c r="L119" s="200"/>
    </row>
    <row r="120" s="1" customFormat="1" ht="21.84" customHeight="1">
      <c r="B120" s="39"/>
      <c r="C120" s="40"/>
      <c r="D120" s="40"/>
      <c r="E120" s="40"/>
      <c r="F120" s="40"/>
      <c r="G120" s="40"/>
      <c r="H120" s="40"/>
      <c r="I120" s="151"/>
      <c r="J120" s="40"/>
      <c r="K120" s="40"/>
      <c r="L120" s="44"/>
    </row>
    <row r="121" s="1" customFormat="1" ht="6.96" customHeight="1">
      <c r="B121" s="62"/>
      <c r="C121" s="63"/>
      <c r="D121" s="63"/>
      <c r="E121" s="63"/>
      <c r="F121" s="63"/>
      <c r="G121" s="63"/>
      <c r="H121" s="63"/>
      <c r="I121" s="184"/>
      <c r="J121" s="63"/>
      <c r="K121" s="63"/>
      <c r="L121" s="44"/>
    </row>
    <row r="125" s="1" customFormat="1" ht="6.96" customHeight="1">
      <c r="B125" s="64"/>
      <c r="C125" s="65"/>
      <c r="D125" s="65"/>
      <c r="E125" s="65"/>
      <c r="F125" s="65"/>
      <c r="G125" s="65"/>
      <c r="H125" s="65"/>
      <c r="I125" s="187"/>
      <c r="J125" s="65"/>
      <c r="K125" s="65"/>
      <c r="L125" s="44"/>
    </row>
    <row r="126" s="1" customFormat="1" ht="24.96" customHeight="1">
      <c r="B126" s="39"/>
      <c r="C126" s="23" t="s">
        <v>366</v>
      </c>
      <c r="D126" s="40"/>
      <c r="E126" s="40"/>
      <c r="F126" s="40"/>
      <c r="G126" s="40"/>
      <c r="H126" s="40"/>
      <c r="I126" s="151"/>
      <c r="J126" s="40"/>
      <c r="K126" s="40"/>
      <c r="L126" s="44"/>
    </row>
    <row r="127" s="1" customFormat="1" ht="6.96" customHeight="1">
      <c r="B127" s="39"/>
      <c r="C127" s="40"/>
      <c r="D127" s="40"/>
      <c r="E127" s="40"/>
      <c r="F127" s="40"/>
      <c r="G127" s="40"/>
      <c r="H127" s="40"/>
      <c r="I127" s="151"/>
      <c r="J127" s="40"/>
      <c r="K127" s="40"/>
      <c r="L127" s="44"/>
    </row>
    <row r="128" s="1" customFormat="1" ht="12" customHeight="1">
      <c r="B128" s="39"/>
      <c r="C128" s="32" t="s">
        <v>16</v>
      </c>
      <c r="D128" s="40"/>
      <c r="E128" s="40"/>
      <c r="F128" s="40"/>
      <c r="G128" s="40"/>
      <c r="H128" s="40"/>
      <c r="I128" s="151"/>
      <c r="J128" s="40"/>
      <c r="K128" s="40"/>
      <c r="L128" s="44"/>
    </row>
    <row r="129" s="1" customFormat="1" ht="16.5" customHeight="1">
      <c r="B129" s="39"/>
      <c r="C129" s="40"/>
      <c r="D129" s="40"/>
      <c r="E129" s="188" t="str">
        <f>E7</f>
        <v>U21 – UJEP Výstavba výukových prostor Fakulty zdravotnických studií</v>
      </c>
      <c r="F129" s="32"/>
      <c r="G129" s="32"/>
      <c r="H129" s="32"/>
      <c r="I129" s="151"/>
      <c r="J129" s="40"/>
      <c r="K129" s="40"/>
      <c r="L129" s="44"/>
    </row>
    <row r="130" ht="12" customHeight="1">
      <c r="B130" s="21"/>
      <c r="C130" s="32" t="s">
        <v>352</v>
      </c>
      <c r="D130" s="22"/>
      <c r="E130" s="22"/>
      <c r="F130" s="22"/>
      <c r="G130" s="22"/>
      <c r="H130" s="22"/>
      <c r="I130" s="143"/>
      <c r="J130" s="22"/>
      <c r="K130" s="22"/>
      <c r="L130" s="20"/>
    </row>
    <row r="131" s="1" customFormat="1" ht="16.5" customHeight="1">
      <c r="B131" s="39"/>
      <c r="C131" s="40"/>
      <c r="D131" s="40"/>
      <c r="E131" s="188" t="s">
        <v>457</v>
      </c>
      <c r="F131" s="40"/>
      <c r="G131" s="40"/>
      <c r="H131" s="40"/>
      <c r="I131" s="151"/>
      <c r="J131" s="40"/>
      <c r="K131" s="40"/>
      <c r="L131" s="44"/>
    </row>
    <row r="132" s="1" customFormat="1" ht="12" customHeight="1">
      <c r="B132" s="39"/>
      <c r="C132" s="32" t="s">
        <v>458</v>
      </c>
      <c r="D132" s="40"/>
      <c r="E132" s="40"/>
      <c r="F132" s="40"/>
      <c r="G132" s="40"/>
      <c r="H132" s="40"/>
      <c r="I132" s="151"/>
      <c r="J132" s="40"/>
      <c r="K132" s="40"/>
      <c r="L132" s="44"/>
    </row>
    <row r="133" s="1" customFormat="1" ht="16.5" customHeight="1">
      <c r="B133" s="39"/>
      <c r="C133" s="40"/>
      <c r="D133" s="40"/>
      <c r="E133" s="72" t="str">
        <f>E11</f>
        <v>110.71 - Měření a regulace</v>
      </c>
      <c r="F133" s="40"/>
      <c r="G133" s="40"/>
      <c r="H133" s="40"/>
      <c r="I133" s="151"/>
      <c r="J133" s="40"/>
      <c r="K133" s="40"/>
      <c r="L133" s="44"/>
    </row>
    <row r="134" s="1" customFormat="1" ht="6.96" customHeight="1">
      <c r="B134" s="39"/>
      <c r="C134" s="40"/>
      <c r="D134" s="40"/>
      <c r="E134" s="40"/>
      <c r="F134" s="40"/>
      <c r="G134" s="40"/>
      <c r="H134" s="40"/>
      <c r="I134" s="151"/>
      <c r="J134" s="40"/>
      <c r="K134" s="40"/>
      <c r="L134" s="44"/>
    </row>
    <row r="135" s="1" customFormat="1" ht="12" customHeight="1">
      <c r="B135" s="39"/>
      <c r="C135" s="32" t="s">
        <v>22</v>
      </c>
      <c r="D135" s="40"/>
      <c r="E135" s="40"/>
      <c r="F135" s="27" t="str">
        <f>F14</f>
        <v xml:space="preserve"> </v>
      </c>
      <c r="G135" s="40"/>
      <c r="H135" s="40"/>
      <c r="I135" s="153" t="s">
        <v>24</v>
      </c>
      <c r="J135" s="75" t="str">
        <f>IF(J14="","",J14)</f>
        <v>22. 1. 2020</v>
      </c>
      <c r="K135" s="40"/>
      <c r="L135" s="44"/>
    </row>
    <row r="136" s="1" customFormat="1" ht="6.96" customHeight="1">
      <c r="B136" s="39"/>
      <c r="C136" s="40"/>
      <c r="D136" s="40"/>
      <c r="E136" s="40"/>
      <c r="F136" s="40"/>
      <c r="G136" s="40"/>
      <c r="H136" s="40"/>
      <c r="I136" s="151"/>
      <c r="J136" s="40"/>
      <c r="K136" s="40"/>
      <c r="L136" s="44"/>
    </row>
    <row r="137" s="1" customFormat="1" ht="27.9" customHeight="1">
      <c r="B137" s="39"/>
      <c r="C137" s="32" t="s">
        <v>30</v>
      </c>
      <c r="D137" s="40"/>
      <c r="E137" s="40"/>
      <c r="F137" s="27" t="str">
        <f>E17</f>
        <v>Univerzita Jana Evangelisty Purkyně v Ústí n.Labem</v>
      </c>
      <c r="G137" s="40"/>
      <c r="H137" s="40"/>
      <c r="I137" s="153" t="s">
        <v>36</v>
      </c>
      <c r="J137" s="37" t="str">
        <f>E23</f>
        <v>CHVÁLEK ATELIÉR s.r.o.</v>
      </c>
      <c r="K137" s="40"/>
      <c r="L137" s="44"/>
    </row>
    <row r="138" s="1" customFormat="1" ht="15.15" customHeight="1">
      <c r="B138" s="39"/>
      <c r="C138" s="32" t="s">
        <v>34</v>
      </c>
      <c r="D138" s="40"/>
      <c r="E138" s="40"/>
      <c r="F138" s="27" t="str">
        <f>IF(E20="","",E20)</f>
        <v>Vyplň údaj</v>
      </c>
      <c r="G138" s="40"/>
      <c r="H138" s="40"/>
      <c r="I138" s="153" t="s">
        <v>39</v>
      </c>
      <c r="J138" s="37" t="str">
        <f>E26</f>
        <v xml:space="preserve"> </v>
      </c>
      <c r="K138" s="40"/>
      <c r="L138" s="44"/>
    </row>
    <row r="139" s="1" customFormat="1" ht="10.32" customHeight="1">
      <c r="B139" s="39"/>
      <c r="C139" s="40"/>
      <c r="D139" s="40"/>
      <c r="E139" s="40"/>
      <c r="F139" s="40"/>
      <c r="G139" s="40"/>
      <c r="H139" s="40"/>
      <c r="I139" s="151"/>
      <c r="J139" s="40"/>
      <c r="K139" s="40"/>
      <c r="L139" s="44"/>
    </row>
    <row r="140" s="10" customFormat="1" ht="29.28" customHeight="1">
      <c r="B140" s="207"/>
      <c r="C140" s="208" t="s">
        <v>367</v>
      </c>
      <c r="D140" s="209" t="s">
        <v>68</v>
      </c>
      <c r="E140" s="209" t="s">
        <v>64</v>
      </c>
      <c r="F140" s="209" t="s">
        <v>65</v>
      </c>
      <c r="G140" s="209" t="s">
        <v>368</v>
      </c>
      <c r="H140" s="209" t="s">
        <v>369</v>
      </c>
      <c r="I140" s="210" t="s">
        <v>370</v>
      </c>
      <c r="J140" s="209" t="s">
        <v>356</v>
      </c>
      <c r="K140" s="211" t="s">
        <v>371</v>
      </c>
      <c r="L140" s="212"/>
      <c r="M140" s="96" t="s">
        <v>1</v>
      </c>
      <c r="N140" s="97" t="s">
        <v>47</v>
      </c>
      <c r="O140" s="97" t="s">
        <v>372</v>
      </c>
      <c r="P140" s="97" t="s">
        <v>373</v>
      </c>
      <c r="Q140" s="97" t="s">
        <v>374</v>
      </c>
      <c r="R140" s="97" t="s">
        <v>375</v>
      </c>
      <c r="S140" s="97" t="s">
        <v>376</v>
      </c>
      <c r="T140" s="98" t="s">
        <v>377</v>
      </c>
    </row>
    <row r="141" s="1" customFormat="1" ht="22.8" customHeight="1">
      <c r="B141" s="39"/>
      <c r="C141" s="103" t="s">
        <v>378</v>
      </c>
      <c r="D141" s="40"/>
      <c r="E141" s="40"/>
      <c r="F141" s="40"/>
      <c r="G141" s="40"/>
      <c r="H141" s="40"/>
      <c r="I141" s="151"/>
      <c r="J141" s="213">
        <f>BK141</f>
        <v>0</v>
      </c>
      <c r="K141" s="40"/>
      <c r="L141" s="44"/>
      <c r="M141" s="99"/>
      <c r="N141" s="100"/>
      <c r="O141" s="100"/>
      <c r="P141" s="214">
        <f>P142+P318+P345+P378+P405+P445+P468+P471</f>
        <v>0</v>
      </c>
      <c r="Q141" s="100"/>
      <c r="R141" s="214">
        <f>R142+R318+R345+R378+R405+R445+R468+R471</f>
        <v>0</v>
      </c>
      <c r="S141" s="100"/>
      <c r="T141" s="215">
        <f>T142+T318+T345+T378+T405+T445+T468+T471</f>
        <v>0</v>
      </c>
      <c r="AT141" s="17" t="s">
        <v>82</v>
      </c>
      <c r="AU141" s="17" t="s">
        <v>358</v>
      </c>
      <c r="BK141" s="216">
        <f>BK142+BK318+BK345+BK378+BK405+BK445+BK468+BK471</f>
        <v>0</v>
      </c>
    </row>
    <row r="142" s="11" customFormat="1" ht="25.92" customHeight="1">
      <c r="B142" s="217"/>
      <c r="C142" s="218"/>
      <c r="D142" s="219" t="s">
        <v>82</v>
      </c>
      <c r="E142" s="220" t="s">
        <v>91</v>
      </c>
      <c r="F142" s="220" t="s">
        <v>8771</v>
      </c>
      <c r="G142" s="218"/>
      <c r="H142" s="218"/>
      <c r="I142" s="221"/>
      <c r="J142" s="222">
        <f>BK142</f>
        <v>0</v>
      </c>
      <c r="K142" s="218"/>
      <c r="L142" s="223"/>
      <c r="M142" s="224"/>
      <c r="N142" s="225"/>
      <c r="O142" s="225"/>
      <c r="P142" s="226">
        <f>P143+P160+P175+P192+P207+P218+P227+P242+P257+P268+P281+P292+P307</f>
        <v>0</v>
      </c>
      <c r="Q142" s="225"/>
      <c r="R142" s="226">
        <f>R143+R160+R175+R192+R207+R218+R227+R242+R257+R268+R281+R292+R307</f>
        <v>0</v>
      </c>
      <c r="S142" s="225"/>
      <c r="T142" s="227">
        <f>T143+T160+T175+T192+T207+T218+T227+T242+T257+T268+T281+T292+T307</f>
        <v>0</v>
      </c>
      <c r="AR142" s="228" t="s">
        <v>91</v>
      </c>
      <c r="AT142" s="229" t="s">
        <v>82</v>
      </c>
      <c r="AU142" s="229" t="s">
        <v>83</v>
      </c>
      <c r="AY142" s="228" t="s">
        <v>381</v>
      </c>
      <c r="BK142" s="230">
        <f>BK143+BK160+BK175+BK192+BK207+BK218+BK227+BK242+BK257+BK268+BK281+BK292+BK307</f>
        <v>0</v>
      </c>
    </row>
    <row r="143" s="11" customFormat="1" ht="22.8" customHeight="1">
      <c r="B143" s="217"/>
      <c r="C143" s="218"/>
      <c r="D143" s="219" t="s">
        <v>82</v>
      </c>
      <c r="E143" s="231" t="s">
        <v>258</v>
      </c>
      <c r="F143" s="231" t="s">
        <v>8772</v>
      </c>
      <c r="G143" s="218"/>
      <c r="H143" s="218"/>
      <c r="I143" s="221"/>
      <c r="J143" s="232">
        <f>BK143</f>
        <v>0</v>
      </c>
      <c r="K143" s="218"/>
      <c r="L143" s="223"/>
      <c r="M143" s="224"/>
      <c r="N143" s="225"/>
      <c r="O143" s="225"/>
      <c r="P143" s="226">
        <f>SUM(P144:P159)</f>
        <v>0</v>
      </c>
      <c r="Q143" s="225"/>
      <c r="R143" s="226">
        <f>SUM(R144:R159)</f>
        <v>0</v>
      </c>
      <c r="S143" s="225"/>
      <c r="T143" s="227">
        <f>SUM(T144:T159)</f>
        <v>0</v>
      </c>
      <c r="AR143" s="228" t="s">
        <v>91</v>
      </c>
      <c r="AT143" s="229" t="s">
        <v>82</v>
      </c>
      <c r="AU143" s="229" t="s">
        <v>91</v>
      </c>
      <c r="AY143" s="228" t="s">
        <v>381</v>
      </c>
      <c r="BK143" s="230">
        <f>SUM(BK144:BK159)</f>
        <v>0</v>
      </c>
    </row>
    <row r="144" s="1" customFormat="1" ht="16.5" customHeight="1">
      <c r="B144" s="39"/>
      <c r="C144" s="233" t="s">
        <v>91</v>
      </c>
      <c r="D144" s="233" t="s">
        <v>384</v>
      </c>
      <c r="E144" s="234" t="s">
        <v>5602</v>
      </c>
      <c r="F144" s="235" t="s">
        <v>8773</v>
      </c>
      <c r="G144" s="236" t="s">
        <v>1933</v>
      </c>
      <c r="H144" s="237">
        <v>1</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93</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93</v>
      </c>
    </row>
    <row r="145" s="1" customFormat="1">
      <c r="B145" s="39"/>
      <c r="C145" s="40"/>
      <c r="D145" s="246" t="s">
        <v>391</v>
      </c>
      <c r="E145" s="40"/>
      <c r="F145" s="247" t="s">
        <v>8774</v>
      </c>
      <c r="G145" s="40"/>
      <c r="H145" s="40"/>
      <c r="I145" s="151"/>
      <c r="J145" s="40"/>
      <c r="K145" s="40"/>
      <c r="L145" s="44"/>
      <c r="M145" s="248"/>
      <c r="N145" s="87"/>
      <c r="O145" s="87"/>
      <c r="P145" s="87"/>
      <c r="Q145" s="87"/>
      <c r="R145" s="87"/>
      <c r="S145" s="87"/>
      <c r="T145" s="88"/>
      <c r="AT145" s="17" t="s">
        <v>391</v>
      </c>
      <c r="AU145" s="17" t="s">
        <v>93</v>
      </c>
    </row>
    <row r="146" s="1" customFormat="1" ht="24" customHeight="1">
      <c r="B146" s="39"/>
      <c r="C146" s="233" t="s">
        <v>93</v>
      </c>
      <c r="D146" s="233" t="s">
        <v>384</v>
      </c>
      <c r="E146" s="234" t="s">
        <v>5611</v>
      </c>
      <c r="F146" s="235" t="s">
        <v>8775</v>
      </c>
      <c r="G146" s="236" t="s">
        <v>1933</v>
      </c>
      <c r="H146" s="237">
        <v>1</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93</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236</v>
      </c>
    </row>
    <row r="147" s="1" customFormat="1">
      <c r="B147" s="39"/>
      <c r="C147" s="40"/>
      <c r="D147" s="246" t="s">
        <v>391</v>
      </c>
      <c r="E147" s="40"/>
      <c r="F147" s="247" t="s">
        <v>8776</v>
      </c>
      <c r="G147" s="40"/>
      <c r="H147" s="40"/>
      <c r="I147" s="151"/>
      <c r="J147" s="40"/>
      <c r="K147" s="40"/>
      <c r="L147" s="44"/>
      <c r="M147" s="248"/>
      <c r="N147" s="87"/>
      <c r="O147" s="87"/>
      <c r="P147" s="87"/>
      <c r="Q147" s="87"/>
      <c r="R147" s="87"/>
      <c r="S147" s="87"/>
      <c r="T147" s="88"/>
      <c r="AT147" s="17" t="s">
        <v>391</v>
      </c>
      <c r="AU147" s="17" t="s">
        <v>93</v>
      </c>
    </row>
    <row r="148" s="1" customFormat="1" ht="16.5" customHeight="1">
      <c r="B148" s="39"/>
      <c r="C148" s="233" t="s">
        <v>133</v>
      </c>
      <c r="D148" s="233" t="s">
        <v>384</v>
      </c>
      <c r="E148" s="234" t="s">
        <v>5614</v>
      </c>
      <c r="F148" s="235" t="s">
        <v>8777</v>
      </c>
      <c r="G148" s="236" t="s">
        <v>1933</v>
      </c>
      <c r="H148" s="237">
        <v>1</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93</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413</v>
      </c>
    </row>
    <row r="149" s="1" customFormat="1">
      <c r="B149" s="39"/>
      <c r="C149" s="40"/>
      <c r="D149" s="246" t="s">
        <v>391</v>
      </c>
      <c r="E149" s="40"/>
      <c r="F149" s="247" t="s">
        <v>8778</v>
      </c>
      <c r="G149" s="40"/>
      <c r="H149" s="40"/>
      <c r="I149" s="151"/>
      <c r="J149" s="40"/>
      <c r="K149" s="40"/>
      <c r="L149" s="44"/>
      <c r="M149" s="248"/>
      <c r="N149" s="87"/>
      <c r="O149" s="87"/>
      <c r="P149" s="87"/>
      <c r="Q149" s="87"/>
      <c r="R149" s="87"/>
      <c r="S149" s="87"/>
      <c r="T149" s="88"/>
      <c r="AT149" s="17" t="s">
        <v>391</v>
      </c>
      <c r="AU149" s="17" t="s">
        <v>93</v>
      </c>
    </row>
    <row r="150" s="1" customFormat="1" ht="16.5" customHeight="1">
      <c r="B150" s="39"/>
      <c r="C150" s="233" t="s">
        <v>236</v>
      </c>
      <c r="D150" s="233" t="s">
        <v>384</v>
      </c>
      <c r="E150" s="234" t="s">
        <v>8779</v>
      </c>
      <c r="F150" s="235" t="s">
        <v>8780</v>
      </c>
      <c r="G150" s="236" t="s">
        <v>1933</v>
      </c>
      <c r="H150" s="237">
        <v>1</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93</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423</v>
      </c>
    </row>
    <row r="151" s="1" customFormat="1">
      <c r="B151" s="39"/>
      <c r="C151" s="40"/>
      <c r="D151" s="246" t="s">
        <v>391</v>
      </c>
      <c r="E151" s="40"/>
      <c r="F151" s="247" t="s">
        <v>8781</v>
      </c>
      <c r="G151" s="40"/>
      <c r="H151" s="40"/>
      <c r="I151" s="151"/>
      <c r="J151" s="40"/>
      <c r="K151" s="40"/>
      <c r="L151" s="44"/>
      <c r="M151" s="248"/>
      <c r="N151" s="87"/>
      <c r="O151" s="87"/>
      <c r="P151" s="87"/>
      <c r="Q151" s="87"/>
      <c r="R151" s="87"/>
      <c r="S151" s="87"/>
      <c r="T151" s="88"/>
      <c r="AT151" s="17" t="s">
        <v>391</v>
      </c>
      <c r="AU151" s="17" t="s">
        <v>93</v>
      </c>
    </row>
    <row r="152" s="1" customFormat="1" ht="16.5" customHeight="1">
      <c r="B152" s="39"/>
      <c r="C152" s="233" t="s">
        <v>380</v>
      </c>
      <c r="D152" s="233" t="s">
        <v>384</v>
      </c>
      <c r="E152" s="234" t="s">
        <v>8782</v>
      </c>
      <c r="F152" s="235" t="s">
        <v>8783</v>
      </c>
      <c r="G152" s="236" t="s">
        <v>1933</v>
      </c>
      <c r="H152" s="237">
        <v>1</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93</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434</v>
      </c>
    </row>
    <row r="153" s="1" customFormat="1">
      <c r="B153" s="39"/>
      <c r="C153" s="40"/>
      <c r="D153" s="246" t="s">
        <v>391</v>
      </c>
      <c r="E153" s="40"/>
      <c r="F153" s="247" t="s">
        <v>8784</v>
      </c>
      <c r="G153" s="40"/>
      <c r="H153" s="40"/>
      <c r="I153" s="151"/>
      <c r="J153" s="40"/>
      <c r="K153" s="40"/>
      <c r="L153" s="44"/>
      <c r="M153" s="248"/>
      <c r="N153" s="87"/>
      <c r="O153" s="87"/>
      <c r="P153" s="87"/>
      <c r="Q153" s="87"/>
      <c r="R153" s="87"/>
      <c r="S153" s="87"/>
      <c r="T153" s="88"/>
      <c r="AT153" s="17" t="s">
        <v>391</v>
      </c>
      <c r="AU153" s="17" t="s">
        <v>93</v>
      </c>
    </row>
    <row r="154" s="1" customFormat="1" ht="16.5" customHeight="1">
      <c r="B154" s="39"/>
      <c r="C154" s="233" t="s">
        <v>413</v>
      </c>
      <c r="D154" s="233" t="s">
        <v>384</v>
      </c>
      <c r="E154" s="234" t="s">
        <v>8785</v>
      </c>
      <c r="F154" s="235" t="s">
        <v>8786</v>
      </c>
      <c r="G154" s="236" t="s">
        <v>1933</v>
      </c>
      <c r="H154" s="237">
        <v>1</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93</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446</v>
      </c>
    </row>
    <row r="155" s="1" customFormat="1">
      <c r="B155" s="39"/>
      <c r="C155" s="40"/>
      <c r="D155" s="246" t="s">
        <v>391</v>
      </c>
      <c r="E155" s="40"/>
      <c r="F155" s="247" t="s">
        <v>8787</v>
      </c>
      <c r="G155" s="40"/>
      <c r="H155" s="40"/>
      <c r="I155" s="151"/>
      <c r="J155" s="40"/>
      <c r="K155" s="40"/>
      <c r="L155" s="44"/>
      <c r="M155" s="248"/>
      <c r="N155" s="87"/>
      <c r="O155" s="87"/>
      <c r="P155" s="87"/>
      <c r="Q155" s="87"/>
      <c r="R155" s="87"/>
      <c r="S155" s="87"/>
      <c r="T155" s="88"/>
      <c r="AT155" s="17" t="s">
        <v>391</v>
      </c>
      <c r="AU155" s="17" t="s">
        <v>93</v>
      </c>
    </row>
    <row r="156" s="1" customFormat="1" ht="16.5" customHeight="1">
      <c r="B156" s="39"/>
      <c r="C156" s="233" t="s">
        <v>418</v>
      </c>
      <c r="D156" s="233" t="s">
        <v>384</v>
      </c>
      <c r="E156" s="234" t="s">
        <v>8788</v>
      </c>
      <c r="F156" s="235" t="s">
        <v>8789</v>
      </c>
      <c r="G156" s="236" t="s">
        <v>1933</v>
      </c>
      <c r="H156" s="237">
        <v>1</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93</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567</v>
      </c>
    </row>
    <row r="157" s="1" customFormat="1">
      <c r="B157" s="39"/>
      <c r="C157" s="40"/>
      <c r="D157" s="246" t="s">
        <v>391</v>
      </c>
      <c r="E157" s="40"/>
      <c r="F157" s="247" t="s">
        <v>8790</v>
      </c>
      <c r="G157" s="40"/>
      <c r="H157" s="40"/>
      <c r="I157" s="151"/>
      <c r="J157" s="40"/>
      <c r="K157" s="40"/>
      <c r="L157" s="44"/>
      <c r="M157" s="248"/>
      <c r="N157" s="87"/>
      <c r="O157" s="87"/>
      <c r="P157" s="87"/>
      <c r="Q157" s="87"/>
      <c r="R157" s="87"/>
      <c r="S157" s="87"/>
      <c r="T157" s="88"/>
      <c r="AT157" s="17" t="s">
        <v>391</v>
      </c>
      <c r="AU157" s="17" t="s">
        <v>93</v>
      </c>
    </row>
    <row r="158" s="1" customFormat="1" ht="16.5" customHeight="1">
      <c r="B158" s="39"/>
      <c r="C158" s="233" t="s">
        <v>423</v>
      </c>
      <c r="D158" s="233" t="s">
        <v>384</v>
      </c>
      <c r="E158" s="234" t="s">
        <v>8791</v>
      </c>
      <c r="F158" s="235" t="s">
        <v>8792</v>
      </c>
      <c r="G158" s="236" t="s">
        <v>1933</v>
      </c>
      <c r="H158" s="237">
        <v>1</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93</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579</v>
      </c>
    </row>
    <row r="159" s="1" customFormat="1">
      <c r="B159" s="39"/>
      <c r="C159" s="40"/>
      <c r="D159" s="246" t="s">
        <v>391</v>
      </c>
      <c r="E159" s="40"/>
      <c r="F159" s="247" t="s">
        <v>8793</v>
      </c>
      <c r="G159" s="40"/>
      <c r="H159" s="40"/>
      <c r="I159" s="151"/>
      <c r="J159" s="40"/>
      <c r="K159" s="40"/>
      <c r="L159" s="44"/>
      <c r="M159" s="248"/>
      <c r="N159" s="87"/>
      <c r="O159" s="87"/>
      <c r="P159" s="87"/>
      <c r="Q159" s="87"/>
      <c r="R159" s="87"/>
      <c r="S159" s="87"/>
      <c r="T159" s="88"/>
      <c r="AT159" s="17" t="s">
        <v>391</v>
      </c>
      <c r="AU159" s="17" t="s">
        <v>93</v>
      </c>
    </row>
    <row r="160" s="11" customFormat="1" ht="22.8" customHeight="1">
      <c r="B160" s="217"/>
      <c r="C160" s="218"/>
      <c r="D160" s="219" t="s">
        <v>82</v>
      </c>
      <c r="E160" s="231" t="s">
        <v>4334</v>
      </c>
      <c r="F160" s="231" t="s">
        <v>8794</v>
      </c>
      <c r="G160" s="218"/>
      <c r="H160" s="218"/>
      <c r="I160" s="221"/>
      <c r="J160" s="232">
        <f>BK160</f>
        <v>0</v>
      </c>
      <c r="K160" s="218"/>
      <c r="L160" s="223"/>
      <c r="M160" s="224"/>
      <c r="N160" s="225"/>
      <c r="O160" s="225"/>
      <c r="P160" s="226">
        <f>SUM(P161:P174)</f>
        <v>0</v>
      </c>
      <c r="Q160" s="225"/>
      <c r="R160" s="226">
        <f>SUM(R161:R174)</f>
        <v>0</v>
      </c>
      <c r="S160" s="225"/>
      <c r="T160" s="227">
        <f>SUM(T161:T174)</f>
        <v>0</v>
      </c>
      <c r="AR160" s="228" t="s">
        <v>91</v>
      </c>
      <c r="AT160" s="229" t="s">
        <v>82</v>
      </c>
      <c r="AU160" s="229" t="s">
        <v>91</v>
      </c>
      <c r="AY160" s="228" t="s">
        <v>381</v>
      </c>
      <c r="BK160" s="230">
        <f>SUM(BK161:BK174)</f>
        <v>0</v>
      </c>
    </row>
    <row r="161" s="1" customFormat="1" ht="16.5" customHeight="1">
      <c r="B161" s="39"/>
      <c r="C161" s="233" t="s">
        <v>430</v>
      </c>
      <c r="D161" s="233" t="s">
        <v>384</v>
      </c>
      <c r="E161" s="234" t="s">
        <v>8795</v>
      </c>
      <c r="F161" s="235" t="s">
        <v>8773</v>
      </c>
      <c r="G161" s="236" t="s">
        <v>1933</v>
      </c>
      <c r="H161" s="237">
        <v>1</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93</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592</v>
      </c>
    </row>
    <row r="162" s="1" customFormat="1">
      <c r="B162" s="39"/>
      <c r="C162" s="40"/>
      <c r="D162" s="246" t="s">
        <v>391</v>
      </c>
      <c r="E162" s="40"/>
      <c r="F162" s="247" t="s">
        <v>8774</v>
      </c>
      <c r="G162" s="40"/>
      <c r="H162" s="40"/>
      <c r="I162" s="151"/>
      <c r="J162" s="40"/>
      <c r="K162" s="40"/>
      <c r="L162" s="44"/>
      <c r="M162" s="248"/>
      <c r="N162" s="87"/>
      <c r="O162" s="87"/>
      <c r="P162" s="87"/>
      <c r="Q162" s="87"/>
      <c r="R162" s="87"/>
      <c r="S162" s="87"/>
      <c r="T162" s="88"/>
      <c r="AT162" s="17" t="s">
        <v>391</v>
      </c>
      <c r="AU162" s="17" t="s">
        <v>93</v>
      </c>
    </row>
    <row r="163" s="1" customFormat="1" ht="16.5" customHeight="1">
      <c r="B163" s="39"/>
      <c r="C163" s="233" t="s">
        <v>434</v>
      </c>
      <c r="D163" s="233" t="s">
        <v>384</v>
      </c>
      <c r="E163" s="234" t="s">
        <v>8796</v>
      </c>
      <c r="F163" s="235" t="s">
        <v>8777</v>
      </c>
      <c r="G163" s="236" t="s">
        <v>1933</v>
      </c>
      <c r="H163" s="237">
        <v>1</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93</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602</v>
      </c>
    </row>
    <row r="164" s="1" customFormat="1">
      <c r="B164" s="39"/>
      <c r="C164" s="40"/>
      <c r="D164" s="246" t="s">
        <v>391</v>
      </c>
      <c r="E164" s="40"/>
      <c r="F164" s="247" t="s">
        <v>8778</v>
      </c>
      <c r="G164" s="40"/>
      <c r="H164" s="40"/>
      <c r="I164" s="151"/>
      <c r="J164" s="40"/>
      <c r="K164" s="40"/>
      <c r="L164" s="44"/>
      <c r="M164" s="248"/>
      <c r="N164" s="87"/>
      <c r="O164" s="87"/>
      <c r="P164" s="87"/>
      <c r="Q164" s="87"/>
      <c r="R164" s="87"/>
      <c r="S164" s="87"/>
      <c r="T164" s="88"/>
      <c r="AT164" s="17" t="s">
        <v>391</v>
      </c>
      <c r="AU164" s="17" t="s">
        <v>93</v>
      </c>
    </row>
    <row r="165" s="1" customFormat="1" ht="16.5" customHeight="1">
      <c r="B165" s="39"/>
      <c r="C165" s="233" t="s">
        <v>439</v>
      </c>
      <c r="D165" s="233" t="s">
        <v>384</v>
      </c>
      <c r="E165" s="234" t="s">
        <v>8797</v>
      </c>
      <c r="F165" s="235" t="s">
        <v>8798</v>
      </c>
      <c r="G165" s="236" t="s">
        <v>1933</v>
      </c>
      <c r="H165" s="237">
        <v>1</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93</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609</v>
      </c>
    </row>
    <row r="166" s="1" customFormat="1">
      <c r="B166" s="39"/>
      <c r="C166" s="40"/>
      <c r="D166" s="246" t="s">
        <v>391</v>
      </c>
      <c r="E166" s="40"/>
      <c r="F166" s="247" t="s">
        <v>8799</v>
      </c>
      <c r="G166" s="40"/>
      <c r="H166" s="40"/>
      <c r="I166" s="151"/>
      <c r="J166" s="40"/>
      <c r="K166" s="40"/>
      <c r="L166" s="44"/>
      <c r="M166" s="248"/>
      <c r="N166" s="87"/>
      <c r="O166" s="87"/>
      <c r="P166" s="87"/>
      <c r="Q166" s="87"/>
      <c r="R166" s="87"/>
      <c r="S166" s="87"/>
      <c r="T166" s="88"/>
      <c r="AT166" s="17" t="s">
        <v>391</v>
      </c>
      <c r="AU166" s="17" t="s">
        <v>93</v>
      </c>
    </row>
    <row r="167" s="1" customFormat="1" ht="16.5" customHeight="1">
      <c r="B167" s="39"/>
      <c r="C167" s="233" t="s">
        <v>446</v>
      </c>
      <c r="D167" s="233" t="s">
        <v>384</v>
      </c>
      <c r="E167" s="234" t="s">
        <v>8800</v>
      </c>
      <c r="F167" s="235" t="s">
        <v>8780</v>
      </c>
      <c r="G167" s="236" t="s">
        <v>1933</v>
      </c>
      <c r="H167" s="237">
        <v>1</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93</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617</v>
      </c>
    </row>
    <row r="168" s="1" customFormat="1">
      <c r="B168" s="39"/>
      <c r="C168" s="40"/>
      <c r="D168" s="246" t="s">
        <v>391</v>
      </c>
      <c r="E168" s="40"/>
      <c r="F168" s="247" t="s">
        <v>8781</v>
      </c>
      <c r="G168" s="40"/>
      <c r="H168" s="40"/>
      <c r="I168" s="151"/>
      <c r="J168" s="40"/>
      <c r="K168" s="40"/>
      <c r="L168" s="44"/>
      <c r="M168" s="248"/>
      <c r="N168" s="87"/>
      <c r="O168" s="87"/>
      <c r="P168" s="87"/>
      <c r="Q168" s="87"/>
      <c r="R168" s="87"/>
      <c r="S168" s="87"/>
      <c r="T168" s="88"/>
      <c r="AT168" s="17" t="s">
        <v>391</v>
      </c>
      <c r="AU168" s="17" t="s">
        <v>93</v>
      </c>
    </row>
    <row r="169" s="1" customFormat="1" ht="16.5" customHeight="1">
      <c r="B169" s="39"/>
      <c r="C169" s="233" t="s">
        <v>453</v>
      </c>
      <c r="D169" s="233" t="s">
        <v>384</v>
      </c>
      <c r="E169" s="234" t="s">
        <v>8801</v>
      </c>
      <c r="F169" s="235" t="s">
        <v>8802</v>
      </c>
      <c r="G169" s="236" t="s">
        <v>1933</v>
      </c>
      <c r="H169" s="237">
        <v>1</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93</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625</v>
      </c>
    </row>
    <row r="170" s="1" customFormat="1">
      <c r="B170" s="39"/>
      <c r="C170" s="40"/>
      <c r="D170" s="246" t="s">
        <v>391</v>
      </c>
      <c r="E170" s="40"/>
      <c r="F170" s="247" t="s">
        <v>8803</v>
      </c>
      <c r="G170" s="40"/>
      <c r="H170" s="40"/>
      <c r="I170" s="151"/>
      <c r="J170" s="40"/>
      <c r="K170" s="40"/>
      <c r="L170" s="44"/>
      <c r="M170" s="248"/>
      <c r="N170" s="87"/>
      <c r="O170" s="87"/>
      <c r="P170" s="87"/>
      <c r="Q170" s="87"/>
      <c r="R170" s="87"/>
      <c r="S170" s="87"/>
      <c r="T170" s="88"/>
      <c r="AT170" s="17" t="s">
        <v>391</v>
      </c>
      <c r="AU170" s="17" t="s">
        <v>93</v>
      </c>
    </row>
    <row r="171" s="1" customFormat="1" ht="16.5" customHeight="1">
      <c r="B171" s="39"/>
      <c r="C171" s="233" t="s">
        <v>567</v>
      </c>
      <c r="D171" s="233" t="s">
        <v>384</v>
      </c>
      <c r="E171" s="234" t="s">
        <v>8804</v>
      </c>
      <c r="F171" s="235" t="s">
        <v>8789</v>
      </c>
      <c r="G171" s="236" t="s">
        <v>1933</v>
      </c>
      <c r="H171" s="237">
        <v>1</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93</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633</v>
      </c>
    </row>
    <row r="172" s="1" customFormat="1">
      <c r="B172" s="39"/>
      <c r="C172" s="40"/>
      <c r="D172" s="246" t="s">
        <v>391</v>
      </c>
      <c r="E172" s="40"/>
      <c r="F172" s="247" t="s">
        <v>8790</v>
      </c>
      <c r="G172" s="40"/>
      <c r="H172" s="40"/>
      <c r="I172" s="151"/>
      <c r="J172" s="40"/>
      <c r="K172" s="40"/>
      <c r="L172" s="44"/>
      <c r="M172" s="248"/>
      <c r="N172" s="87"/>
      <c r="O172" s="87"/>
      <c r="P172" s="87"/>
      <c r="Q172" s="87"/>
      <c r="R172" s="87"/>
      <c r="S172" s="87"/>
      <c r="T172" s="88"/>
      <c r="AT172" s="17" t="s">
        <v>391</v>
      </c>
      <c r="AU172" s="17" t="s">
        <v>93</v>
      </c>
    </row>
    <row r="173" s="1" customFormat="1" ht="16.5" customHeight="1">
      <c r="B173" s="39"/>
      <c r="C173" s="233" t="s">
        <v>8</v>
      </c>
      <c r="D173" s="233" t="s">
        <v>384</v>
      </c>
      <c r="E173" s="234" t="s">
        <v>8805</v>
      </c>
      <c r="F173" s="235" t="s">
        <v>8806</v>
      </c>
      <c r="G173" s="236" t="s">
        <v>1933</v>
      </c>
      <c r="H173" s="237">
        <v>1</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93</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641</v>
      </c>
    </row>
    <row r="174" s="1" customFormat="1">
      <c r="B174" s="39"/>
      <c r="C174" s="40"/>
      <c r="D174" s="246" t="s">
        <v>391</v>
      </c>
      <c r="E174" s="40"/>
      <c r="F174" s="247" t="s">
        <v>8793</v>
      </c>
      <c r="G174" s="40"/>
      <c r="H174" s="40"/>
      <c r="I174" s="151"/>
      <c r="J174" s="40"/>
      <c r="K174" s="40"/>
      <c r="L174" s="44"/>
      <c r="M174" s="248"/>
      <c r="N174" s="87"/>
      <c r="O174" s="87"/>
      <c r="P174" s="87"/>
      <c r="Q174" s="87"/>
      <c r="R174" s="87"/>
      <c r="S174" s="87"/>
      <c r="T174" s="88"/>
      <c r="AT174" s="17" t="s">
        <v>391</v>
      </c>
      <c r="AU174" s="17" t="s">
        <v>93</v>
      </c>
    </row>
    <row r="175" s="11" customFormat="1" ht="22.8" customHeight="1">
      <c r="B175" s="217"/>
      <c r="C175" s="218"/>
      <c r="D175" s="219" t="s">
        <v>82</v>
      </c>
      <c r="E175" s="231" t="s">
        <v>5616</v>
      </c>
      <c r="F175" s="231" t="s">
        <v>8807</v>
      </c>
      <c r="G175" s="218"/>
      <c r="H175" s="218"/>
      <c r="I175" s="221"/>
      <c r="J175" s="232">
        <f>BK175</f>
        <v>0</v>
      </c>
      <c r="K175" s="218"/>
      <c r="L175" s="223"/>
      <c r="M175" s="224"/>
      <c r="N175" s="225"/>
      <c r="O175" s="225"/>
      <c r="P175" s="226">
        <f>SUM(P176:P191)</f>
        <v>0</v>
      </c>
      <c r="Q175" s="225"/>
      <c r="R175" s="226">
        <f>SUM(R176:R191)</f>
        <v>0</v>
      </c>
      <c r="S175" s="225"/>
      <c r="T175" s="227">
        <f>SUM(T176:T191)</f>
        <v>0</v>
      </c>
      <c r="AR175" s="228" t="s">
        <v>91</v>
      </c>
      <c r="AT175" s="229" t="s">
        <v>82</v>
      </c>
      <c r="AU175" s="229" t="s">
        <v>91</v>
      </c>
      <c r="AY175" s="228" t="s">
        <v>381</v>
      </c>
      <c r="BK175" s="230">
        <f>SUM(BK176:BK191)</f>
        <v>0</v>
      </c>
    </row>
    <row r="176" s="1" customFormat="1" ht="16.5" customHeight="1">
      <c r="B176" s="39"/>
      <c r="C176" s="233" t="s">
        <v>579</v>
      </c>
      <c r="D176" s="233" t="s">
        <v>384</v>
      </c>
      <c r="E176" s="234" t="s">
        <v>8808</v>
      </c>
      <c r="F176" s="235" t="s">
        <v>8773</v>
      </c>
      <c r="G176" s="236" t="s">
        <v>1933</v>
      </c>
      <c r="H176" s="237">
        <v>1</v>
      </c>
      <c r="I176" s="238"/>
      <c r="J176" s="239">
        <f>ROUND(I176*H176,2)</f>
        <v>0</v>
      </c>
      <c r="K176" s="235" t="s">
        <v>539</v>
      </c>
      <c r="L176" s="44"/>
      <c r="M176" s="240" t="s">
        <v>1</v>
      </c>
      <c r="N176" s="241" t="s">
        <v>48</v>
      </c>
      <c r="O176" s="87"/>
      <c r="P176" s="242">
        <f>O176*H176</f>
        <v>0</v>
      </c>
      <c r="Q176" s="242">
        <v>0</v>
      </c>
      <c r="R176" s="242">
        <f>Q176*H176</f>
        <v>0</v>
      </c>
      <c r="S176" s="242">
        <v>0</v>
      </c>
      <c r="T176" s="243">
        <f>S176*H176</f>
        <v>0</v>
      </c>
      <c r="AR176" s="244" t="s">
        <v>236</v>
      </c>
      <c r="AT176" s="244" t="s">
        <v>384</v>
      </c>
      <c r="AU176" s="244" t="s">
        <v>93</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653</v>
      </c>
    </row>
    <row r="177" s="1" customFormat="1">
      <c r="B177" s="39"/>
      <c r="C177" s="40"/>
      <c r="D177" s="246" t="s">
        <v>391</v>
      </c>
      <c r="E177" s="40"/>
      <c r="F177" s="247" t="s">
        <v>8774</v>
      </c>
      <c r="G177" s="40"/>
      <c r="H177" s="40"/>
      <c r="I177" s="151"/>
      <c r="J177" s="40"/>
      <c r="K177" s="40"/>
      <c r="L177" s="44"/>
      <c r="M177" s="248"/>
      <c r="N177" s="87"/>
      <c r="O177" s="87"/>
      <c r="P177" s="87"/>
      <c r="Q177" s="87"/>
      <c r="R177" s="87"/>
      <c r="S177" s="87"/>
      <c r="T177" s="88"/>
      <c r="AT177" s="17" t="s">
        <v>391</v>
      </c>
      <c r="AU177" s="17" t="s">
        <v>93</v>
      </c>
    </row>
    <row r="178" s="1" customFormat="1" ht="16.5" customHeight="1">
      <c r="B178" s="39"/>
      <c r="C178" s="233" t="s">
        <v>587</v>
      </c>
      <c r="D178" s="233" t="s">
        <v>384</v>
      </c>
      <c r="E178" s="234" t="s">
        <v>8809</v>
      </c>
      <c r="F178" s="235" t="s">
        <v>8777</v>
      </c>
      <c r="G178" s="236" t="s">
        <v>1933</v>
      </c>
      <c r="H178" s="237">
        <v>1</v>
      </c>
      <c r="I178" s="238"/>
      <c r="J178" s="239">
        <f>ROUND(I178*H178,2)</f>
        <v>0</v>
      </c>
      <c r="K178" s="235" t="s">
        <v>539</v>
      </c>
      <c r="L178" s="44"/>
      <c r="M178" s="240" t="s">
        <v>1</v>
      </c>
      <c r="N178" s="241" t="s">
        <v>48</v>
      </c>
      <c r="O178" s="87"/>
      <c r="P178" s="242">
        <f>O178*H178</f>
        <v>0</v>
      </c>
      <c r="Q178" s="242">
        <v>0</v>
      </c>
      <c r="R178" s="242">
        <f>Q178*H178</f>
        <v>0</v>
      </c>
      <c r="S178" s="242">
        <v>0</v>
      </c>
      <c r="T178" s="243">
        <f>S178*H178</f>
        <v>0</v>
      </c>
      <c r="AR178" s="244" t="s">
        <v>236</v>
      </c>
      <c r="AT178" s="244" t="s">
        <v>384</v>
      </c>
      <c r="AU178" s="244" t="s">
        <v>93</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664</v>
      </c>
    </row>
    <row r="179" s="1" customFormat="1">
      <c r="B179" s="39"/>
      <c r="C179" s="40"/>
      <c r="D179" s="246" t="s">
        <v>391</v>
      </c>
      <c r="E179" s="40"/>
      <c r="F179" s="247" t="s">
        <v>8778</v>
      </c>
      <c r="G179" s="40"/>
      <c r="H179" s="40"/>
      <c r="I179" s="151"/>
      <c r="J179" s="40"/>
      <c r="K179" s="40"/>
      <c r="L179" s="44"/>
      <c r="M179" s="248"/>
      <c r="N179" s="87"/>
      <c r="O179" s="87"/>
      <c r="P179" s="87"/>
      <c r="Q179" s="87"/>
      <c r="R179" s="87"/>
      <c r="S179" s="87"/>
      <c r="T179" s="88"/>
      <c r="AT179" s="17" t="s">
        <v>391</v>
      </c>
      <c r="AU179" s="17" t="s">
        <v>93</v>
      </c>
    </row>
    <row r="180" s="1" customFormat="1" ht="16.5" customHeight="1">
      <c r="B180" s="39"/>
      <c r="C180" s="233" t="s">
        <v>592</v>
      </c>
      <c r="D180" s="233" t="s">
        <v>384</v>
      </c>
      <c r="E180" s="234" t="s">
        <v>8810</v>
      </c>
      <c r="F180" s="235" t="s">
        <v>8798</v>
      </c>
      <c r="G180" s="236" t="s">
        <v>1933</v>
      </c>
      <c r="H180" s="237">
        <v>1</v>
      </c>
      <c r="I180" s="238"/>
      <c r="J180" s="239">
        <f>ROUND(I180*H180,2)</f>
        <v>0</v>
      </c>
      <c r="K180" s="235" t="s">
        <v>539</v>
      </c>
      <c r="L180" s="44"/>
      <c r="M180" s="240" t="s">
        <v>1</v>
      </c>
      <c r="N180" s="241" t="s">
        <v>48</v>
      </c>
      <c r="O180" s="87"/>
      <c r="P180" s="242">
        <f>O180*H180</f>
        <v>0</v>
      </c>
      <c r="Q180" s="242">
        <v>0</v>
      </c>
      <c r="R180" s="242">
        <f>Q180*H180</f>
        <v>0</v>
      </c>
      <c r="S180" s="242">
        <v>0</v>
      </c>
      <c r="T180" s="243">
        <f>S180*H180</f>
        <v>0</v>
      </c>
      <c r="AR180" s="244" t="s">
        <v>236</v>
      </c>
      <c r="AT180" s="244" t="s">
        <v>384</v>
      </c>
      <c r="AU180" s="244" t="s">
        <v>93</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676</v>
      </c>
    </row>
    <row r="181" s="1" customFormat="1">
      <c r="B181" s="39"/>
      <c r="C181" s="40"/>
      <c r="D181" s="246" t="s">
        <v>391</v>
      </c>
      <c r="E181" s="40"/>
      <c r="F181" s="247" t="s">
        <v>8799</v>
      </c>
      <c r="G181" s="40"/>
      <c r="H181" s="40"/>
      <c r="I181" s="151"/>
      <c r="J181" s="40"/>
      <c r="K181" s="40"/>
      <c r="L181" s="44"/>
      <c r="M181" s="248"/>
      <c r="N181" s="87"/>
      <c r="O181" s="87"/>
      <c r="P181" s="87"/>
      <c r="Q181" s="87"/>
      <c r="R181" s="87"/>
      <c r="S181" s="87"/>
      <c r="T181" s="88"/>
      <c r="AT181" s="17" t="s">
        <v>391</v>
      </c>
      <c r="AU181" s="17" t="s">
        <v>93</v>
      </c>
    </row>
    <row r="182" s="1" customFormat="1" ht="16.5" customHeight="1">
      <c r="B182" s="39"/>
      <c r="C182" s="233" t="s">
        <v>597</v>
      </c>
      <c r="D182" s="233" t="s">
        <v>384</v>
      </c>
      <c r="E182" s="234" t="s">
        <v>8811</v>
      </c>
      <c r="F182" s="235" t="s">
        <v>8780</v>
      </c>
      <c r="G182" s="236" t="s">
        <v>1933</v>
      </c>
      <c r="H182" s="237">
        <v>1</v>
      </c>
      <c r="I182" s="238"/>
      <c r="J182" s="239">
        <f>ROUND(I182*H182,2)</f>
        <v>0</v>
      </c>
      <c r="K182" s="235" t="s">
        <v>539</v>
      </c>
      <c r="L182" s="44"/>
      <c r="M182" s="240" t="s">
        <v>1</v>
      </c>
      <c r="N182" s="241" t="s">
        <v>48</v>
      </c>
      <c r="O182" s="87"/>
      <c r="P182" s="242">
        <f>O182*H182</f>
        <v>0</v>
      </c>
      <c r="Q182" s="242">
        <v>0</v>
      </c>
      <c r="R182" s="242">
        <f>Q182*H182</f>
        <v>0</v>
      </c>
      <c r="S182" s="242">
        <v>0</v>
      </c>
      <c r="T182" s="243">
        <f>S182*H182</f>
        <v>0</v>
      </c>
      <c r="AR182" s="244" t="s">
        <v>236</v>
      </c>
      <c r="AT182" s="244" t="s">
        <v>384</v>
      </c>
      <c r="AU182" s="244" t="s">
        <v>93</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693</v>
      </c>
    </row>
    <row r="183" s="1" customFormat="1">
      <c r="B183" s="39"/>
      <c r="C183" s="40"/>
      <c r="D183" s="246" t="s">
        <v>391</v>
      </c>
      <c r="E183" s="40"/>
      <c r="F183" s="247" t="s">
        <v>8781</v>
      </c>
      <c r="G183" s="40"/>
      <c r="H183" s="40"/>
      <c r="I183" s="151"/>
      <c r="J183" s="40"/>
      <c r="K183" s="40"/>
      <c r="L183" s="44"/>
      <c r="M183" s="248"/>
      <c r="N183" s="87"/>
      <c r="O183" s="87"/>
      <c r="P183" s="87"/>
      <c r="Q183" s="87"/>
      <c r="R183" s="87"/>
      <c r="S183" s="87"/>
      <c r="T183" s="88"/>
      <c r="AT183" s="17" t="s">
        <v>391</v>
      </c>
      <c r="AU183" s="17" t="s">
        <v>93</v>
      </c>
    </row>
    <row r="184" s="1" customFormat="1" ht="16.5" customHeight="1">
      <c r="B184" s="39"/>
      <c r="C184" s="233" t="s">
        <v>602</v>
      </c>
      <c r="D184" s="233" t="s">
        <v>384</v>
      </c>
      <c r="E184" s="234" t="s">
        <v>8812</v>
      </c>
      <c r="F184" s="235" t="s">
        <v>8783</v>
      </c>
      <c r="G184" s="236" t="s">
        <v>1933</v>
      </c>
      <c r="H184" s="237">
        <v>1</v>
      </c>
      <c r="I184" s="238"/>
      <c r="J184" s="239">
        <f>ROUND(I184*H184,2)</f>
        <v>0</v>
      </c>
      <c r="K184" s="235" t="s">
        <v>539</v>
      </c>
      <c r="L184" s="44"/>
      <c r="M184" s="240" t="s">
        <v>1</v>
      </c>
      <c r="N184" s="241" t="s">
        <v>48</v>
      </c>
      <c r="O184" s="87"/>
      <c r="P184" s="242">
        <f>O184*H184</f>
        <v>0</v>
      </c>
      <c r="Q184" s="242">
        <v>0</v>
      </c>
      <c r="R184" s="242">
        <f>Q184*H184</f>
        <v>0</v>
      </c>
      <c r="S184" s="242">
        <v>0</v>
      </c>
      <c r="T184" s="243">
        <f>S184*H184</f>
        <v>0</v>
      </c>
      <c r="AR184" s="244" t="s">
        <v>236</v>
      </c>
      <c r="AT184" s="244" t="s">
        <v>384</v>
      </c>
      <c r="AU184" s="244" t="s">
        <v>93</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236</v>
      </c>
      <c r="BM184" s="244" t="s">
        <v>703</v>
      </c>
    </row>
    <row r="185" s="1" customFormat="1">
      <c r="B185" s="39"/>
      <c r="C185" s="40"/>
      <c r="D185" s="246" t="s">
        <v>391</v>
      </c>
      <c r="E185" s="40"/>
      <c r="F185" s="247" t="s">
        <v>8784</v>
      </c>
      <c r="G185" s="40"/>
      <c r="H185" s="40"/>
      <c r="I185" s="151"/>
      <c r="J185" s="40"/>
      <c r="K185" s="40"/>
      <c r="L185" s="44"/>
      <c r="M185" s="248"/>
      <c r="N185" s="87"/>
      <c r="O185" s="87"/>
      <c r="P185" s="87"/>
      <c r="Q185" s="87"/>
      <c r="R185" s="87"/>
      <c r="S185" s="87"/>
      <c r="T185" s="88"/>
      <c r="AT185" s="17" t="s">
        <v>391</v>
      </c>
      <c r="AU185" s="17" t="s">
        <v>93</v>
      </c>
    </row>
    <row r="186" s="1" customFormat="1" ht="16.5" customHeight="1">
      <c r="B186" s="39"/>
      <c r="C186" s="233" t="s">
        <v>7</v>
      </c>
      <c r="D186" s="233" t="s">
        <v>384</v>
      </c>
      <c r="E186" s="234" t="s">
        <v>8813</v>
      </c>
      <c r="F186" s="235" t="s">
        <v>8814</v>
      </c>
      <c r="G186" s="236" t="s">
        <v>1933</v>
      </c>
      <c r="H186" s="237">
        <v>1</v>
      </c>
      <c r="I186" s="238"/>
      <c r="J186" s="239">
        <f>ROUND(I186*H186,2)</f>
        <v>0</v>
      </c>
      <c r="K186" s="235" t="s">
        <v>539</v>
      </c>
      <c r="L186" s="44"/>
      <c r="M186" s="240" t="s">
        <v>1</v>
      </c>
      <c r="N186" s="241" t="s">
        <v>48</v>
      </c>
      <c r="O186" s="87"/>
      <c r="P186" s="242">
        <f>O186*H186</f>
        <v>0</v>
      </c>
      <c r="Q186" s="242">
        <v>0</v>
      </c>
      <c r="R186" s="242">
        <f>Q186*H186</f>
        <v>0</v>
      </c>
      <c r="S186" s="242">
        <v>0</v>
      </c>
      <c r="T186" s="243">
        <f>S186*H186</f>
        <v>0</v>
      </c>
      <c r="AR186" s="244" t="s">
        <v>236</v>
      </c>
      <c r="AT186" s="244" t="s">
        <v>384</v>
      </c>
      <c r="AU186" s="244" t="s">
        <v>93</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721</v>
      </c>
    </row>
    <row r="187" s="1" customFormat="1">
      <c r="B187" s="39"/>
      <c r="C187" s="40"/>
      <c r="D187" s="246" t="s">
        <v>391</v>
      </c>
      <c r="E187" s="40"/>
      <c r="F187" s="247" t="s">
        <v>8815</v>
      </c>
      <c r="G187" s="40"/>
      <c r="H187" s="40"/>
      <c r="I187" s="151"/>
      <c r="J187" s="40"/>
      <c r="K187" s="40"/>
      <c r="L187" s="44"/>
      <c r="M187" s="248"/>
      <c r="N187" s="87"/>
      <c r="O187" s="87"/>
      <c r="P187" s="87"/>
      <c r="Q187" s="87"/>
      <c r="R187" s="87"/>
      <c r="S187" s="87"/>
      <c r="T187" s="88"/>
      <c r="AT187" s="17" t="s">
        <v>391</v>
      </c>
      <c r="AU187" s="17" t="s">
        <v>93</v>
      </c>
    </row>
    <row r="188" s="1" customFormat="1" ht="16.5" customHeight="1">
      <c r="B188" s="39"/>
      <c r="C188" s="233" t="s">
        <v>609</v>
      </c>
      <c r="D188" s="233" t="s">
        <v>384</v>
      </c>
      <c r="E188" s="234" t="s">
        <v>8816</v>
      </c>
      <c r="F188" s="235" t="s">
        <v>8789</v>
      </c>
      <c r="G188" s="236" t="s">
        <v>1933</v>
      </c>
      <c r="H188" s="237">
        <v>1</v>
      </c>
      <c r="I188" s="238"/>
      <c r="J188" s="239">
        <f>ROUND(I188*H188,2)</f>
        <v>0</v>
      </c>
      <c r="K188" s="235" t="s">
        <v>539</v>
      </c>
      <c r="L188" s="44"/>
      <c r="M188" s="240" t="s">
        <v>1</v>
      </c>
      <c r="N188" s="241" t="s">
        <v>48</v>
      </c>
      <c r="O188" s="87"/>
      <c r="P188" s="242">
        <f>O188*H188</f>
        <v>0</v>
      </c>
      <c r="Q188" s="242">
        <v>0</v>
      </c>
      <c r="R188" s="242">
        <f>Q188*H188</f>
        <v>0</v>
      </c>
      <c r="S188" s="242">
        <v>0</v>
      </c>
      <c r="T188" s="243">
        <f>S188*H188</f>
        <v>0</v>
      </c>
      <c r="AR188" s="244" t="s">
        <v>236</v>
      </c>
      <c r="AT188" s="244" t="s">
        <v>384</v>
      </c>
      <c r="AU188" s="244" t="s">
        <v>93</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739</v>
      </c>
    </row>
    <row r="189" s="1" customFormat="1">
      <c r="B189" s="39"/>
      <c r="C189" s="40"/>
      <c r="D189" s="246" t="s">
        <v>391</v>
      </c>
      <c r="E189" s="40"/>
      <c r="F189" s="247" t="s">
        <v>8790</v>
      </c>
      <c r="G189" s="40"/>
      <c r="H189" s="40"/>
      <c r="I189" s="151"/>
      <c r="J189" s="40"/>
      <c r="K189" s="40"/>
      <c r="L189" s="44"/>
      <c r="M189" s="248"/>
      <c r="N189" s="87"/>
      <c r="O189" s="87"/>
      <c r="P189" s="87"/>
      <c r="Q189" s="87"/>
      <c r="R189" s="87"/>
      <c r="S189" s="87"/>
      <c r="T189" s="88"/>
      <c r="AT189" s="17" t="s">
        <v>391</v>
      </c>
      <c r="AU189" s="17" t="s">
        <v>93</v>
      </c>
    </row>
    <row r="190" s="1" customFormat="1" ht="16.5" customHeight="1">
      <c r="B190" s="39"/>
      <c r="C190" s="233" t="s">
        <v>613</v>
      </c>
      <c r="D190" s="233" t="s">
        <v>384</v>
      </c>
      <c r="E190" s="234" t="s">
        <v>8817</v>
      </c>
      <c r="F190" s="235" t="s">
        <v>8806</v>
      </c>
      <c r="G190" s="236" t="s">
        <v>1933</v>
      </c>
      <c r="H190" s="237">
        <v>1</v>
      </c>
      <c r="I190" s="238"/>
      <c r="J190" s="239">
        <f>ROUND(I190*H190,2)</f>
        <v>0</v>
      </c>
      <c r="K190" s="235" t="s">
        <v>539</v>
      </c>
      <c r="L190" s="44"/>
      <c r="M190" s="240" t="s">
        <v>1</v>
      </c>
      <c r="N190" s="241" t="s">
        <v>48</v>
      </c>
      <c r="O190" s="87"/>
      <c r="P190" s="242">
        <f>O190*H190</f>
        <v>0</v>
      </c>
      <c r="Q190" s="242">
        <v>0</v>
      </c>
      <c r="R190" s="242">
        <f>Q190*H190</f>
        <v>0</v>
      </c>
      <c r="S190" s="242">
        <v>0</v>
      </c>
      <c r="T190" s="243">
        <f>S190*H190</f>
        <v>0</v>
      </c>
      <c r="AR190" s="244" t="s">
        <v>236</v>
      </c>
      <c r="AT190" s="244" t="s">
        <v>384</v>
      </c>
      <c r="AU190" s="244" t="s">
        <v>93</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748</v>
      </c>
    </row>
    <row r="191" s="1" customFormat="1">
      <c r="B191" s="39"/>
      <c r="C191" s="40"/>
      <c r="D191" s="246" t="s">
        <v>391</v>
      </c>
      <c r="E191" s="40"/>
      <c r="F191" s="247" t="s">
        <v>8793</v>
      </c>
      <c r="G191" s="40"/>
      <c r="H191" s="40"/>
      <c r="I191" s="151"/>
      <c r="J191" s="40"/>
      <c r="K191" s="40"/>
      <c r="L191" s="44"/>
      <c r="M191" s="248"/>
      <c r="N191" s="87"/>
      <c r="O191" s="87"/>
      <c r="P191" s="87"/>
      <c r="Q191" s="87"/>
      <c r="R191" s="87"/>
      <c r="S191" s="87"/>
      <c r="T191" s="88"/>
      <c r="AT191" s="17" t="s">
        <v>391</v>
      </c>
      <c r="AU191" s="17" t="s">
        <v>93</v>
      </c>
    </row>
    <row r="192" s="11" customFormat="1" ht="22.8" customHeight="1">
      <c r="B192" s="217"/>
      <c r="C192" s="218"/>
      <c r="D192" s="219" t="s">
        <v>82</v>
      </c>
      <c r="E192" s="231" t="s">
        <v>5622</v>
      </c>
      <c r="F192" s="231" t="s">
        <v>8818</v>
      </c>
      <c r="G192" s="218"/>
      <c r="H192" s="218"/>
      <c r="I192" s="221"/>
      <c r="J192" s="232">
        <f>BK192</f>
        <v>0</v>
      </c>
      <c r="K192" s="218"/>
      <c r="L192" s="223"/>
      <c r="M192" s="224"/>
      <c r="N192" s="225"/>
      <c r="O192" s="225"/>
      <c r="P192" s="226">
        <f>SUM(P193:P206)</f>
        <v>0</v>
      </c>
      <c r="Q192" s="225"/>
      <c r="R192" s="226">
        <f>SUM(R193:R206)</f>
        <v>0</v>
      </c>
      <c r="S192" s="225"/>
      <c r="T192" s="227">
        <f>SUM(T193:T206)</f>
        <v>0</v>
      </c>
      <c r="AR192" s="228" t="s">
        <v>91</v>
      </c>
      <c r="AT192" s="229" t="s">
        <v>82</v>
      </c>
      <c r="AU192" s="229" t="s">
        <v>91</v>
      </c>
      <c r="AY192" s="228" t="s">
        <v>381</v>
      </c>
      <c r="BK192" s="230">
        <f>SUM(BK193:BK206)</f>
        <v>0</v>
      </c>
    </row>
    <row r="193" s="1" customFormat="1" ht="16.5" customHeight="1">
      <c r="B193" s="39"/>
      <c r="C193" s="233" t="s">
        <v>617</v>
      </c>
      <c r="D193" s="233" t="s">
        <v>384</v>
      </c>
      <c r="E193" s="234" t="s">
        <v>8819</v>
      </c>
      <c r="F193" s="235" t="s">
        <v>8773</v>
      </c>
      <c r="G193" s="236" t="s">
        <v>1933</v>
      </c>
      <c r="H193" s="237">
        <v>1</v>
      </c>
      <c r="I193" s="238"/>
      <c r="J193" s="239">
        <f>ROUND(I193*H193,2)</f>
        <v>0</v>
      </c>
      <c r="K193" s="235" t="s">
        <v>539</v>
      </c>
      <c r="L193" s="44"/>
      <c r="M193" s="240" t="s">
        <v>1</v>
      </c>
      <c r="N193" s="241" t="s">
        <v>48</v>
      </c>
      <c r="O193" s="87"/>
      <c r="P193" s="242">
        <f>O193*H193</f>
        <v>0</v>
      </c>
      <c r="Q193" s="242">
        <v>0</v>
      </c>
      <c r="R193" s="242">
        <f>Q193*H193</f>
        <v>0</v>
      </c>
      <c r="S193" s="242">
        <v>0</v>
      </c>
      <c r="T193" s="243">
        <f>S193*H193</f>
        <v>0</v>
      </c>
      <c r="AR193" s="244" t="s">
        <v>236</v>
      </c>
      <c r="AT193" s="244" t="s">
        <v>384</v>
      </c>
      <c r="AU193" s="244" t="s">
        <v>93</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758</v>
      </c>
    </row>
    <row r="194" s="1" customFormat="1">
      <c r="B194" s="39"/>
      <c r="C194" s="40"/>
      <c r="D194" s="246" t="s">
        <v>391</v>
      </c>
      <c r="E194" s="40"/>
      <c r="F194" s="247" t="s">
        <v>8774</v>
      </c>
      <c r="G194" s="40"/>
      <c r="H194" s="40"/>
      <c r="I194" s="151"/>
      <c r="J194" s="40"/>
      <c r="K194" s="40"/>
      <c r="L194" s="44"/>
      <c r="M194" s="248"/>
      <c r="N194" s="87"/>
      <c r="O194" s="87"/>
      <c r="P194" s="87"/>
      <c r="Q194" s="87"/>
      <c r="R194" s="87"/>
      <c r="S194" s="87"/>
      <c r="T194" s="88"/>
      <c r="AT194" s="17" t="s">
        <v>391</v>
      </c>
      <c r="AU194" s="17" t="s">
        <v>93</v>
      </c>
    </row>
    <row r="195" s="1" customFormat="1" ht="16.5" customHeight="1">
      <c r="B195" s="39"/>
      <c r="C195" s="233" t="s">
        <v>621</v>
      </c>
      <c r="D195" s="233" t="s">
        <v>384</v>
      </c>
      <c r="E195" s="234" t="s">
        <v>8820</v>
      </c>
      <c r="F195" s="235" t="s">
        <v>8777</v>
      </c>
      <c r="G195" s="236" t="s">
        <v>1933</v>
      </c>
      <c r="H195" s="237">
        <v>1</v>
      </c>
      <c r="I195" s="238"/>
      <c r="J195" s="239">
        <f>ROUND(I195*H195,2)</f>
        <v>0</v>
      </c>
      <c r="K195" s="235" t="s">
        <v>539</v>
      </c>
      <c r="L195" s="44"/>
      <c r="M195" s="240" t="s">
        <v>1</v>
      </c>
      <c r="N195" s="241" t="s">
        <v>48</v>
      </c>
      <c r="O195" s="87"/>
      <c r="P195" s="242">
        <f>O195*H195</f>
        <v>0</v>
      </c>
      <c r="Q195" s="242">
        <v>0</v>
      </c>
      <c r="R195" s="242">
        <f>Q195*H195</f>
        <v>0</v>
      </c>
      <c r="S195" s="242">
        <v>0</v>
      </c>
      <c r="T195" s="243">
        <f>S195*H195</f>
        <v>0</v>
      </c>
      <c r="AR195" s="244" t="s">
        <v>236</v>
      </c>
      <c r="AT195" s="244" t="s">
        <v>384</v>
      </c>
      <c r="AU195" s="244" t="s">
        <v>93</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768</v>
      </c>
    </row>
    <row r="196" s="1" customFormat="1">
      <c r="B196" s="39"/>
      <c r="C196" s="40"/>
      <c r="D196" s="246" t="s">
        <v>391</v>
      </c>
      <c r="E196" s="40"/>
      <c r="F196" s="247" t="s">
        <v>8778</v>
      </c>
      <c r="G196" s="40"/>
      <c r="H196" s="40"/>
      <c r="I196" s="151"/>
      <c r="J196" s="40"/>
      <c r="K196" s="40"/>
      <c r="L196" s="44"/>
      <c r="M196" s="248"/>
      <c r="N196" s="87"/>
      <c r="O196" s="87"/>
      <c r="P196" s="87"/>
      <c r="Q196" s="87"/>
      <c r="R196" s="87"/>
      <c r="S196" s="87"/>
      <c r="T196" s="88"/>
      <c r="AT196" s="17" t="s">
        <v>391</v>
      </c>
      <c r="AU196" s="17" t="s">
        <v>93</v>
      </c>
    </row>
    <row r="197" s="1" customFormat="1" ht="16.5" customHeight="1">
      <c r="B197" s="39"/>
      <c r="C197" s="233" t="s">
        <v>625</v>
      </c>
      <c r="D197" s="233" t="s">
        <v>384</v>
      </c>
      <c r="E197" s="234" t="s">
        <v>8821</v>
      </c>
      <c r="F197" s="235" t="s">
        <v>8798</v>
      </c>
      <c r="G197" s="236" t="s">
        <v>1933</v>
      </c>
      <c r="H197" s="237">
        <v>1</v>
      </c>
      <c r="I197" s="238"/>
      <c r="J197" s="239">
        <f>ROUND(I197*H197,2)</f>
        <v>0</v>
      </c>
      <c r="K197" s="235" t="s">
        <v>539</v>
      </c>
      <c r="L197" s="44"/>
      <c r="M197" s="240" t="s">
        <v>1</v>
      </c>
      <c r="N197" s="241" t="s">
        <v>48</v>
      </c>
      <c r="O197" s="87"/>
      <c r="P197" s="242">
        <f>O197*H197</f>
        <v>0</v>
      </c>
      <c r="Q197" s="242">
        <v>0</v>
      </c>
      <c r="R197" s="242">
        <f>Q197*H197</f>
        <v>0</v>
      </c>
      <c r="S197" s="242">
        <v>0</v>
      </c>
      <c r="T197" s="243">
        <f>S197*H197</f>
        <v>0</v>
      </c>
      <c r="AR197" s="244" t="s">
        <v>236</v>
      </c>
      <c r="AT197" s="244" t="s">
        <v>384</v>
      </c>
      <c r="AU197" s="244" t="s">
        <v>93</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236</v>
      </c>
      <c r="BM197" s="244" t="s">
        <v>779</v>
      </c>
    </row>
    <row r="198" s="1" customFormat="1">
      <c r="B198" s="39"/>
      <c r="C198" s="40"/>
      <c r="D198" s="246" t="s">
        <v>391</v>
      </c>
      <c r="E198" s="40"/>
      <c r="F198" s="247" t="s">
        <v>8799</v>
      </c>
      <c r="G198" s="40"/>
      <c r="H198" s="40"/>
      <c r="I198" s="151"/>
      <c r="J198" s="40"/>
      <c r="K198" s="40"/>
      <c r="L198" s="44"/>
      <c r="M198" s="248"/>
      <c r="N198" s="87"/>
      <c r="O198" s="87"/>
      <c r="P198" s="87"/>
      <c r="Q198" s="87"/>
      <c r="R198" s="87"/>
      <c r="S198" s="87"/>
      <c r="T198" s="88"/>
      <c r="AT198" s="17" t="s">
        <v>391</v>
      </c>
      <c r="AU198" s="17" t="s">
        <v>93</v>
      </c>
    </row>
    <row r="199" s="1" customFormat="1" ht="16.5" customHeight="1">
      <c r="B199" s="39"/>
      <c r="C199" s="233" t="s">
        <v>629</v>
      </c>
      <c r="D199" s="233" t="s">
        <v>384</v>
      </c>
      <c r="E199" s="234" t="s">
        <v>8822</v>
      </c>
      <c r="F199" s="235" t="s">
        <v>8802</v>
      </c>
      <c r="G199" s="236" t="s">
        <v>1933</v>
      </c>
      <c r="H199" s="237">
        <v>2</v>
      </c>
      <c r="I199" s="238"/>
      <c r="J199" s="239">
        <f>ROUND(I199*H199,2)</f>
        <v>0</v>
      </c>
      <c r="K199" s="235" t="s">
        <v>539</v>
      </c>
      <c r="L199" s="44"/>
      <c r="M199" s="240" t="s">
        <v>1</v>
      </c>
      <c r="N199" s="241" t="s">
        <v>48</v>
      </c>
      <c r="O199" s="87"/>
      <c r="P199" s="242">
        <f>O199*H199</f>
        <v>0</v>
      </c>
      <c r="Q199" s="242">
        <v>0</v>
      </c>
      <c r="R199" s="242">
        <f>Q199*H199</f>
        <v>0</v>
      </c>
      <c r="S199" s="242">
        <v>0</v>
      </c>
      <c r="T199" s="243">
        <f>S199*H199</f>
        <v>0</v>
      </c>
      <c r="AR199" s="244" t="s">
        <v>236</v>
      </c>
      <c r="AT199" s="244" t="s">
        <v>384</v>
      </c>
      <c r="AU199" s="244" t="s">
        <v>93</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790</v>
      </c>
    </row>
    <row r="200" s="1" customFormat="1">
      <c r="B200" s="39"/>
      <c r="C200" s="40"/>
      <c r="D200" s="246" t="s">
        <v>391</v>
      </c>
      <c r="E200" s="40"/>
      <c r="F200" s="247" t="s">
        <v>8803</v>
      </c>
      <c r="G200" s="40"/>
      <c r="H200" s="40"/>
      <c r="I200" s="151"/>
      <c r="J200" s="40"/>
      <c r="K200" s="40"/>
      <c r="L200" s="44"/>
      <c r="M200" s="248"/>
      <c r="N200" s="87"/>
      <c r="O200" s="87"/>
      <c r="P200" s="87"/>
      <c r="Q200" s="87"/>
      <c r="R200" s="87"/>
      <c r="S200" s="87"/>
      <c r="T200" s="88"/>
      <c r="AT200" s="17" t="s">
        <v>391</v>
      </c>
      <c r="AU200" s="17" t="s">
        <v>93</v>
      </c>
    </row>
    <row r="201" s="1" customFormat="1" ht="16.5" customHeight="1">
      <c r="B201" s="39"/>
      <c r="C201" s="233" t="s">
        <v>633</v>
      </c>
      <c r="D201" s="233" t="s">
        <v>384</v>
      </c>
      <c r="E201" s="234" t="s">
        <v>8823</v>
      </c>
      <c r="F201" s="235" t="s">
        <v>8814</v>
      </c>
      <c r="G201" s="236" t="s">
        <v>1933</v>
      </c>
      <c r="H201" s="237">
        <v>1</v>
      </c>
      <c r="I201" s="238"/>
      <c r="J201" s="239">
        <f>ROUND(I201*H201,2)</f>
        <v>0</v>
      </c>
      <c r="K201" s="235" t="s">
        <v>539</v>
      </c>
      <c r="L201" s="44"/>
      <c r="M201" s="240" t="s">
        <v>1</v>
      </c>
      <c r="N201" s="241" t="s">
        <v>48</v>
      </c>
      <c r="O201" s="87"/>
      <c r="P201" s="242">
        <f>O201*H201</f>
        <v>0</v>
      </c>
      <c r="Q201" s="242">
        <v>0</v>
      </c>
      <c r="R201" s="242">
        <f>Q201*H201</f>
        <v>0</v>
      </c>
      <c r="S201" s="242">
        <v>0</v>
      </c>
      <c r="T201" s="243">
        <f>S201*H201</f>
        <v>0</v>
      </c>
      <c r="AR201" s="244" t="s">
        <v>236</v>
      </c>
      <c r="AT201" s="244" t="s">
        <v>384</v>
      </c>
      <c r="AU201" s="244" t="s">
        <v>93</v>
      </c>
      <c r="AY201" s="17" t="s">
        <v>381</v>
      </c>
      <c r="BE201" s="245">
        <f>IF(N201="základní",J201,0)</f>
        <v>0</v>
      </c>
      <c r="BF201" s="245">
        <f>IF(N201="snížená",J201,0)</f>
        <v>0</v>
      </c>
      <c r="BG201" s="245">
        <f>IF(N201="zákl. přenesená",J201,0)</f>
        <v>0</v>
      </c>
      <c r="BH201" s="245">
        <f>IF(N201="sníž. přenesená",J201,0)</f>
        <v>0</v>
      </c>
      <c r="BI201" s="245">
        <f>IF(N201="nulová",J201,0)</f>
        <v>0</v>
      </c>
      <c r="BJ201" s="17" t="s">
        <v>91</v>
      </c>
      <c r="BK201" s="245">
        <f>ROUND(I201*H201,2)</f>
        <v>0</v>
      </c>
      <c r="BL201" s="17" t="s">
        <v>236</v>
      </c>
      <c r="BM201" s="244" t="s">
        <v>798</v>
      </c>
    </row>
    <row r="202" s="1" customFormat="1">
      <c r="B202" s="39"/>
      <c r="C202" s="40"/>
      <c r="D202" s="246" t="s">
        <v>391</v>
      </c>
      <c r="E202" s="40"/>
      <c r="F202" s="247" t="s">
        <v>8815</v>
      </c>
      <c r="G202" s="40"/>
      <c r="H202" s="40"/>
      <c r="I202" s="151"/>
      <c r="J202" s="40"/>
      <c r="K202" s="40"/>
      <c r="L202" s="44"/>
      <c r="M202" s="248"/>
      <c r="N202" s="87"/>
      <c r="O202" s="87"/>
      <c r="P202" s="87"/>
      <c r="Q202" s="87"/>
      <c r="R202" s="87"/>
      <c r="S202" s="87"/>
      <c r="T202" s="88"/>
      <c r="AT202" s="17" t="s">
        <v>391</v>
      </c>
      <c r="AU202" s="17" t="s">
        <v>93</v>
      </c>
    </row>
    <row r="203" s="1" customFormat="1" ht="16.5" customHeight="1">
      <c r="B203" s="39"/>
      <c r="C203" s="233" t="s">
        <v>637</v>
      </c>
      <c r="D203" s="233" t="s">
        <v>384</v>
      </c>
      <c r="E203" s="234" t="s">
        <v>8824</v>
      </c>
      <c r="F203" s="235" t="s">
        <v>8789</v>
      </c>
      <c r="G203" s="236" t="s">
        <v>1933</v>
      </c>
      <c r="H203" s="237">
        <v>1</v>
      </c>
      <c r="I203" s="238"/>
      <c r="J203" s="239">
        <f>ROUND(I203*H203,2)</f>
        <v>0</v>
      </c>
      <c r="K203" s="235" t="s">
        <v>539</v>
      </c>
      <c r="L203" s="44"/>
      <c r="M203" s="240" t="s">
        <v>1</v>
      </c>
      <c r="N203" s="241" t="s">
        <v>48</v>
      </c>
      <c r="O203" s="87"/>
      <c r="P203" s="242">
        <f>O203*H203</f>
        <v>0</v>
      </c>
      <c r="Q203" s="242">
        <v>0</v>
      </c>
      <c r="R203" s="242">
        <f>Q203*H203</f>
        <v>0</v>
      </c>
      <c r="S203" s="242">
        <v>0</v>
      </c>
      <c r="T203" s="243">
        <f>S203*H203</f>
        <v>0</v>
      </c>
      <c r="AR203" s="244" t="s">
        <v>236</v>
      </c>
      <c r="AT203" s="244" t="s">
        <v>384</v>
      </c>
      <c r="AU203" s="244" t="s">
        <v>93</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807</v>
      </c>
    </row>
    <row r="204" s="1" customFormat="1">
      <c r="B204" s="39"/>
      <c r="C204" s="40"/>
      <c r="D204" s="246" t="s">
        <v>391</v>
      </c>
      <c r="E204" s="40"/>
      <c r="F204" s="247" t="s">
        <v>8790</v>
      </c>
      <c r="G204" s="40"/>
      <c r="H204" s="40"/>
      <c r="I204" s="151"/>
      <c r="J204" s="40"/>
      <c r="K204" s="40"/>
      <c r="L204" s="44"/>
      <c r="M204" s="248"/>
      <c r="N204" s="87"/>
      <c r="O204" s="87"/>
      <c r="P204" s="87"/>
      <c r="Q204" s="87"/>
      <c r="R204" s="87"/>
      <c r="S204" s="87"/>
      <c r="T204" s="88"/>
      <c r="AT204" s="17" t="s">
        <v>391</v>
      </c>
      <c r="AU204" s="17" t="s">
        <v>93</v>
      </c>
    </row>
    <row r="205" s="1" customFormat="1" ht="16.5" customHeight="1">
      <c r="B205" s="39"/>
      <c r="C205" s="233" t="s">
        <v>641</v>
      </c>
      <c r="D205" s="233" t="s">
        <v>384</v>
      </c>
      <c r="E205" s="234" t="s">
        <v>8825</v>
      </c>
      <c r="F205" s="235" t="s">
        <v>8792</v>
      </c>
      <c r="G205" s="236" t="s">
        <v>1933</v>
      </c>
      <c r="H205" s="237">
        <v>1</v>
      </c>
      <c r="I205" s="238"/>
      <c r="J205" s="239">
        <f>ROUND(I205*H205,2)</f>
        <v>0</v>
      </c>
      <c r="K205" s="235" t="s">
        <v>539</v>
      </c>
      <c r="L205" s="44"/>
      <c r="M205" s="240" t="s">
        <v>1</v>
      </c>
      <c r="N205" s="241" t="s">
        <v>48</v>
      </c>
      <c r="O205" s="87"/>
      <c r="P205" s="242">
        <f>O205*H205</f>
        <v>0</v>
      </c>
      <c r="Q205" s="242">
        <v>0</v>
      </c>
      <c r="R205" s="242">
        <f>Q205*H205</f>
        <v>0</v>
      </c>
      <c r="S205" s="242">
        <v>0</v>
      </c>
      <c r="T205" s="243">
        <f>S205*H205</f>
        <v>0</v>
      </c>
      <c r="AR205" s="244" t="s">
        <v>236</v>
      </c>
      <c r="AT205" s="244" t="s">
        <v>384</v>
      </c>
      <c r="AU205" s="244" t="s">
        <v>93</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236</v>
      </c>
      <c r="BM205" s="244" t="s">
        <v>819</v>
      </c>
    </row>
    <row r="206" s="1" customFormat="1">
      <c r="B206" s="39"/>
      <c r="C206" s="40"/>
      <c r="D206" s="246" t="s">
        <v>391</v>
      </c>
      <c r="E206" s="40"/>
      <c r="F206" s="247" t="s">
        <v>8793</v>
      </c>
      <c r="G206" s="40"/>
      <c r="H206" s="40"/>
      <c r="I206" s="151"/>
      <c r="J206" s="40"/>
      <c r="K206" s="40"/>
      <c r="L206" s="44"/>
      <c r="M206" s="248"/>
      <c r="N206" s="87"/>
      <c r="O206" s="87"/>
      <c r="P206" s="87"/>
      <c r="Q206" s="87"/>
      <c r="R206" s="87"/>
      <c r="S206" s="87"/>
      <c r="T206" s="88"/>
      <c r="AT206" s="17" t="s">
        <v>391</v>
      </c>
      <c r="AU206" s="17" t="s">
        <v>93</v>
      </c>
    </row>
    <row r="207" s="11" customFormat="1" ht="22.8" customHeight="1">
      <c r="B207" s="217"/>
      <c r="C207" s="218"/>
      <c r="D207" s="219" t="s">
        <v>82</v>
      </c>
      <c r="E207" s="231" t="s">
        <v>5626</v>
      </c>
      <c r="F207" s="231" t="s">
        <v>8826</v>
      </c>
      <c r="G207" s="218"/>
      <c r="H207" s="218"/>
      <c r="I207" s="221"/>
      <c r="J207" s="232">
        <f>BK207</f>
        <v>0</v>
      </c>
      <c r="K207" s="218"/>
      <c r="L207" s="223"/>
      <c r="M207" s="224"/>
      <c r="N207" s="225"/>
      <c r="O207" s="225"/>
      <c r="P207" s="226">
        <f>SUM(P208:P217)</f>
        <v>0</v>
      </c>
      <c r="Q207" s="225"/>
      <c r="R207" s="226">
        <f>SUM(R208:R217)</f>
        <v>0</v>
      </c>
      <c r="S207" s="225"/>
      <c r="T207" s="227">
        <f>SUM(T208:T217)</f>
        <v>0</v>
      </c>
      <c r="AR207" s="228" t="s">
        <v>91</v>
      </c>
      <c r="AT207" s="229" t="s">
        <v>82</v>
      </c>
      <c r="AU207" s="229" t="s">
        <v>91</v>
      </c>
      <c r="AY207" s="228" t="s">
        <v>381</v>
      </c>
      <c r="BK207" s="230">
        <f>SUM(BK208:BK217)</f>
        <v>0</v>
      </c>
    </row>
    <row r="208" s="1" customFormat="1" ht="16.5" customHeight="1">
      <c r="B208" s="39"/>
      <c r="C208" s="233" t="s">
        <v>647</v>
      </c>
      <c r="D208" s="233" t="s">
        <v>384</v>
      </c>
      <c r="E208" s="234" t="s">
        <v>8827</v>
      </c>
      <c r="F208" s="235" t="s">
        <v>8773</v>
      </c>
      <c r="G208" s="236" t="s">
        <v>1933</v>
      </c>
      <c r="H208" s="237">
        <v>1</v>
      </c>
      <c r="I208" s="238"/>
      <c r="J208" s="239">
        <f>ROUND(I208*H208,2)</f>
        <v>0</v>
      </c>
      <c r="K208" s="235" t="s">
        <v>539</v>
      </c>
      <c r="L208" s="44"/>
      <c r="M208" s="240" t="s">
        <v>1</v>
      </c>
      <c r="N208" s="241" t="s">
        <v>48</v>
      </c>
      <c r="O208" s="87"/>
      <c r="P208" s="242">
        <f>O208*H208</f>
        <v>0</v>
      </c>
      <c r="Q208" s="242">
        <v>0</v>
      </c>
      <c r="R208" s="242">
        <f>Q208*H208</f>
        <v>0</v>
      </c>
      <c r="S208" s="242">
        <v>0</v>
      </c>
      <c r="T208" s="243">
        <f>S208*H208</f>
        <v>0</v>
      </c>
      <c r="AR208" s="244" t="s">
        <v>236</v>
      </c>
      <c r="AT208" s="244" t="s">
        <v>384</v>
      </c>
      <c r="AU208" s="244" t="s">
        <v>93</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828</v>
      </c>
    </row>
    <row r="209" s="1" customFormat="1">
      <c r="B209" s="39"/>
      <c r="C209" s="40"/>
      <c r="D209" s="246" t="s">
        <v>391</v>
      </c>
      <c r="E209" s="40"/>
      <c r="F209" s="247" t="s">
        <v>8774</v>
      </c>
      <c r="G209" s="40"/>
      <c r="H209" s="40"/>
      <c r="I209" s="151"/>
      <c r="J209" s="40"/>
      <c r="K209" s="40"/>
      <c r="L209" s="44"/>
      <c r="M209" s="248"/>
      <c r="N209" s="87"/>
      <c r="O209" s="87"/>
      <c r="P209" s="87"/>
      <c r="Q209" s="87"/>
      <c r="R209" s="87"/>
      <c r="S209" s="87"/>
      <c r="T209" s="88"/>
      <c r="AT209" s="17" t="s">
        <v>391</v>
      </c>
      <c r="AU209" s="17" t="s">
        <v>93</v>
      </c>
    </row>
    <row r="210" s="1" customFormat="1" ht="16.5" customHeight="1">
      <c r="B210" s="39"/>
      <c r="C210" s="233" t="s">
        <v>653</v>
      </c>
      <c r="D210" s="233" t="s">
        <v>384</v>
      </c>
      <c r="E210" s="234" t="s">
        <v>8828</v>
      </c>
      <c r="F210" s="235" t="s">
        <v>8777</v>
      </c>
      <c r="G210" s="236" t="s">
        <v>1933</v>
      </c>
      <c r="H210" s="237">
        <v>1</v>
      </c>
      <c r="I210" s="238"/>
      <c r="J210" s="239">
        <f>ROUND(I210*H210,2)</f>
        <v>0</v>
      </c>
      <c r="K210" s="235" t="s">
        <v>539</v>
      </c>
      <c r="L210" s="44"/>
      <c r="M210" s="240" t="s">
        <v>1</v>
      </c>
      <c r="N210" s="241" t="s">
        <v>48</v>
      </c>
      <c r="O210" s="87"/>
      <c r="P210" s="242">
        <f>O210*H210</f>
        <v>0</v>
      </c>
      <c r="Q210" s="242">
        <v>0</v>
      </c>
      <c r="R210" s="242">
        <f>Q210*H210</f>
        <v>0</v>
      </c>
      <c r="S210" s="242">
        <v>0</v>
      </c>
      <c r="T210" s="243">
        <f>S210*H210</f>
        <v>0</v>
      </c>
      <c r="AR210" s="244" t="s">
        <v>236</v>
      </c>
      <c r="AT210" s="244" t="s">
        <v>384</v>
      </c>
      <c r="AU210" s="244" t="s">
        <v>93</v>
      </c>
      <c r="AY210" s="17" t="s">
        <v>381</v>
      </c>
      <c r="BE210" s="245">
        <f>IF(N210="základní",J210,0)</f>
        <v>0</v>
      </c>
      <c r="BF210" s="245">
        <f>IF(N210="snížená",J210,0)</f>
        <v>0</v>
      </c>
      <c r="BG210" s="245">
        <f>IF(N210="zákl. přenesená",J210,0)</f>
        <v>0</v>
      </c>
      <c r="BH210" s="245">
        <f>IF(N210="sníž. přenesená",J210,0)</f>
        <v>0</v>
      </c>
      <c r="BI210" s="245">
        <f>IF(N210="nulová",J210,0)</f>
        <v>0</v>
      </c>
      <c r="BJ210" s="17" t="s">
        <v>91</v>
      </c>
      <c r="BK210" s="245">
        <f>ROUND(I210*H210,2)</f>
        <v>0</v>
      </c>
      <c r="BL210" s="17" t="s">
        <v>236</v>
      </c>
      <c r="BM210" s="244" t="s">
        <v>564</v>
      </c>
    </row>
    <row r="211" s="1" customFormat="1">
      <c r="B211" s="39"/>
      <c r="C211" s="40"/>
      <c r="D211" s="246" t="s">
        <v>391</v>
      </c>
      <c r="E211" s="40"/>
      <c r="F211" s="247" t="s">
        <v>8778</v>
      </c>
      <c r="G211" s="40"/>
      <c r="H211" s="40"/>
      <c r="I211" s="151"/>
      <c r="J211" s="40"/>
      <c r="K211" s="40"/>
      <c r="L211" s="44"/>
      <c r="M211" s="248"/>
      <c r="N211" s="87"/>
      <c r="O211" s="87"/>
      <c r="P211" s="87"/>
      <c r="Q211" s="87"/>
      <c r="R211" s="87"/>
      <c r="S211" s="87"/>
      <c r="T211" s="88"/>
      <c r="AT211" s="17" t="s">
        <v>391</v>
      </c>
      <c r="AU211" s="17" t="s">
        <v>93</v>
      </c>
    </row>
    <row r="212" s="1" customFormat="1" ht="16.5" customHeight="1">
      <c r="B212" s="39"/>
      <c r="C212" s="233" t="s">
        <v>659</v>
      </c>
      <c r="D212" s="233" t="s">
        <v>384</v>
      </c>
      <c r="E212" s="234" t="s">
        <v>8829</v>
      </c>
      <c r="F212" s="235" t="s">
        <v>8802</v>
      </c>
      <c r="G212" s="236" t="s">
        <v>1933</v>
      </c>
      <c r="H212" s="237">
        <v>1</v>
      </c>
      <c r="I212" s="238"/>
      <c r="J212" s="239">
        <f>ROUND(I212*H212,2)</f>
        <v>0</v>
      </c>
      <c r="K212" s="235" t="s">
        <v>539</v>
      </c>
      <c r="L212" s="44"/>
      <c r="M212" s="240" t="s">
        <v>1</v>
      </c>
      <c r="N212" s="241" t="s">
        <v>48</v>
      </c>
      <c r="O212" s="87"/>
      <c r="P212" s="242">
        <f>O212*H212</f>
        <v>0</v>
      </c>
      <c r="Q212" s="242">
        <v>0</v>
      </c>
      <c r="R212" s="242">
        <f>Q212*H212</f>
        <v>0</v>
      </c>
      <c r="S212" s="242">
        <v>0</v>
      </c>
      <c r="T212" s="243">
        <f>S212*H212</f>
        <v>0</v>
      </c>
      <c r="AR212" s="244" t="s">
        <v>236</v>
      </c>
      <c r="AT212" s="244" t="s">
        <v>384</v>
      </c>
      <c r="AU212" s="244" t="s">
        <v>93</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236</v>
      </c>
      <c r="BM212" s="244" t="s">
        <v>847</v>
      </c>
    </row>
    <row r="213" s="1" customFormat="1">
      <c r="B213" s="39"/>
      <c r="C213" s="40"/>
      <c r="D213" s="246" t="s">
        <v>391</v>
      </c>
      <c r="E213" s="40"/>
      <c r="F213" s="247" t="s">
        <v>8803</v>
      </c>
      <c r="G213" s="40"/>
      <c r="H213" s="40"/>
      <c r="I213" s="151"/>
      <c r="J213" s="40"/>
      <c r="K213" s="40"/>
      <c r="L213" s="44"/>
      <c r="M213" s="248"/>
      <c r="N213" s="87"/>
      <c r="O213" s="87"/>
      <c r="P213" s="87"/>
      <c r="Q213" s="87"/>
      <c r="R213" s="87"/>
      <c r="S213" s="87"/>
      <c r="T213" s="88"/>
      <c r="AT213" s="17" t="s">
        <v>391</v>
      </c>
      <c r="AU213" s="17" t="s">
        <v>93</v>
      </c>
    </row>
    <row r="214" s="1" customFormat="1" ht="16.5" customHeight="1">
      <c r="B214" s="39"/>
      <c r="C214" s="233" t="s">
        <v>664</v>
      </c>
      <c r="D214" s="233" t="s">
        <v>384</v>
      </c>
      <c r="E214" s="234" t="s">
        <v>8830</v>
      </c>
      <c r="F214" s="235" t="s">
        <v>8789</v>
      </c>
      <c r="G214" s="236" t="s">
        <v>1933</v>
      </c>
      <c r="H214" s="237">
        <v>1</v>
      </c>
      <c r="I214" s="238"/>
      <c r="J214" s="239">
        <f>ROUND(I214*H214,2)</f>
        <v>0</v>
      </c>
      <c r="K214" s="235" t="s">
        <v>539</v>
      </c>
      <c r="L214" s="44"/>
      <c r="M214" s="240" t="s">
        <v>1</v>
      </c>
      <c r="N214" s="241" t="s">
        <v>48</v>
      </c>
      <c r="O214" s="87"/>
      <c r="P214" s="242">
        <f>O214*H214</f>
        <v>0</v>
      </c>
      <c r="Q214" s="242">
        <v>0</v>
      </c>
      <c r="R214" s="242">
        <f>Q214*H214</f>
        <v>0</v>
      </c>
      <c r="S214" s="242">
        <v>0</v>
      </c>
      <c r="T214" s="243">
        <f>S214*H214</f>
        <v>0</v>
      </c>
      <c r="AR214" s="244" t="s">
        <v>236</v>
      </c>
      <c r="AT214" s="244" t="s">
        <v>384</v>
      </c>
      <c r="AU214" s="244" t="s">
        <v>93</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236</v>
      </c>
      <c r="BM214" s="244" t="s">
        <v>857</v>
      </c>
    </row>
    <row r="215" s="1" customFormat="1">
      <c r="B215" s="39"/>
      <c r="C215" s="40"/>
      <c r="D215" s="246" t="s">
        <v>391</v>
      </c>
      <c r="E215" s="40"/>
      <c r="F215" s="247" t="s">
        <v>8790</v>
      </c>
      <c r="G215" s="40"/>
      <c r="H215" s="40"/>
      <c r="I215" s="151"/>
      <c r="J215" s="40"/>
      <c r="K215" s="40"/>
      <c r="L215" s="44"/>
      <c r="M215" s="248"/>
      <c r="N215" s="87"/>
      <c r="O215" s="87"/>
      <c r="P215" s="87"/>
      <c r="Q215" s="87"/>
      <c r="R215" s="87"/>
      <c r="S215" s="87"/>
      <c r="T215" s="88"/>
      <c r="AT215" s="17" t="s">
        <v>391</v>
      </c>
      <c r="AU215" s="17" t="s">
        <v>93</v>
      </c>
    </row>
    <row r="216" s="1" customFormat="1" ht="16.5" customHeight="1">
      <c r="B216" s="39"/>
      <c r="C216" s="233" t="s">
        <v>670</v>
      </c>
      <c r="D216" s="233" t="s">
        <v>384</v>
      </c>
      <c r="E216" s="234" t="s">
        <v>8831</v>
      </c>
      <c r="F216" s="235" t="s">
        <v>8806</v>
      </c>
      <c r="G216" s="236" t="s">
        <v>1933</v>
      </c>
      <c r="H216" s="237">
        <v>1</v>
      </c>
      <c r="I216" s="238"/>
      <c r="J216" s="239">
        <f>ROUND(I216*H216,2)</f>
        <v>0</v>
      </c>
      <c r="K216" s="235" t="s">
        <v>539</v>
      </c>
      <c r="L216" s="44"/>
      <c r="M216" s="240" t="s">
        <v>1</v>
      </c>
      <c r="N216" s="241" t="s">
        <v>48</v>
      </c>
      <c r="O216" s="87"/>
      <c r="P216" s="242">
        <f>O216*H216</f>
        <v>0</v>
      </c>
      <c r="Q216" s="242">
        <v>0</v>
      </c>
      <c r="R216" s="242">
        <f>Q216*H216</f>
        <v>0</v>
      </c>
      <c r="S216" s="242">
        <v>0</v>
      </c>
      <c r="T216" s="243">
        <f>S216*H216</f>
        <v>0</v>
      </c>
      <c r="AR216" s="244" t="s">
        <v>236</v>
      </c>
      <c r="AT216" s="244" t="s">
        <v>384</v>
      </c>
      <c r="AU216" s="244" t="s">
        <v>93</v>
      </c>
      <c r="AY216" s="17" t="s">
        <v>381</v>
      </c>
      <c r="BE216" s="245">
        <f>IF(N216="základní",J216,0)</f>
        <v>0</v>
      </c>
      <c r="BF216" s="245">
        <f>IF(N216="snížená",J216,0)</f>
        <v>0</v>
      </c>
      <c r="BG216" s="245">
        <f>IF(N216="zákl. přenesená",J216,0)</f>
        <v>0</v>
      </c>
      <c r="BH216" s="245">
        <f>IF(N216="sníž. přenesená",J216,0)</f>
        <v>0</v>
      </c>
      <c r="BI216" s="245">
        <f>IF(N216="nulová",J216,0)</f>
        <v>0</v>
      </c>
      <c r="BJ216" s="17" t="s">
        <v>91</v>
      </c>
      <c r="BK216" s="245">
        <f>ROUND(I216*H216,2)</f>
        <v>0</v>
      </c>
      <c r="BL216" s="17" t="s">
        <v>236</v>
      </c>
      <c r="BM216" s="244" t="s">
        <v>869</v>
      </c>
    </row>
    <row r="217" s="1" customFormat="1">
      <c r="B217" s="39"/>
      <c r="C217" s="40"/>
      <c r="D217" s="246" t="s">
        <v>391</v>
      </c>
      <c r="E217" s="40"/>
      <c r="F217" s="247" t="s">
        <v>8793</v>
      </c>
      <c r="G217" s="40"/>
      <c r="H217" s="40"/>
      <c r="I217" s="151"/>
      <c r="J217" s="40"/>
      <c r="K217" s="40"/>
      <c r="L217" s="44"/>
      <c r="M217" s="248"/>
      <c r="N217" s="87"/>
      <c r="O217" s="87"/>
      <c r="P217" s="87"/>
      <c r="Q217" s="87"/>
      <c r="R217" s="87"/>
      <c r="S217" s="87"/>
      <c r="T217" s="88"/>
      <c r="AT217" s="17" t="s">
        <v>391</v>
      </c>
      <c r="AU217" s="17" t="s">
        <v>93</v>
      </c>
    </row>
    <row r="218" s="11" customFormat="1" ht="22.8" customHeight="1">
      <c r="B218" s="217"/>
      <c r="C218" s="218"/>
      <c r="D218" s="219" t="s">
        <v>82</v>
      </c>
      <c r="E218" s="231" t="s">
        <v>5630</v>
      </c>
      <c r="F218" s="231" t="s">
        <v>8832</v>
      </c>
      <c r="G218" s="218"/>
      <c r="H218" s="218"/>
      <c r="I218" s="221"/>
      <c r="J218" s="232">
        <f>BK218</f>
        <v>0</v>
      </c>
      <c r="K218" s="218"/>
      <c r="L218" s="223"/>
      <c r="M218" s="224"/>
      <c r="N218" s="225"/>
      <c r="O218" s="225"/>
      <c r="P218" s="226">
        <f>SUM(P219:P226)</f>
        <v>0</v>
      </c>
      <c r="Q218" s="225"/>
      <c r="R218" s="226">
        <f>SUM(R219:R226)</f>
        <v>0</v>
      </c>
      <c r="S218" s="225"/>
      <c r="T218" s="227">
        <f>SUM(T219:T226)</f>
        <v>0</v>
      </c>
      <c r="AR218" s="228" t="s">
        <v>91</v>
      </c>
      <c r="AT218" s="229" t="s">
        <v>82</v>
      </c>
      <c r="AU218" s="229" t="s">
        <v>91</v>
      </c>
      <c r="AY218" s="228" t="s">
        <v>381</v>
      </c>
      <c r="BK218" s="230">
        <f>SUM(BK219:BK226)</f>
        <v>0</v>
      </c>
    </row>
    <row r="219" s="1" customFormat="1" ht="16.5" customHeight="1">
      <c r="B219" s="39"/>
      <c r="C219" s="233" t="s">
        <v>676</v>
      </c>
      <c r="D219" s="233" t="s">
        <v>384</v>
      </c>
      <c r="E219" s="234" t="s">
        <v>8833</v>
      </c>
      <c r="F219" s="235" t="s">
        <v>8773</v>
      </c>
      <c r="G219" s="236" t="s">
        <v>1933</v>
      </c>
      <c r="H219" s="237">
        <v>1</v>
      </c>
      <c r="I219" s="238"/>
      <c r="J219" s="239">
        <f>ROUND(I219*H219,2)</f>
        <v>0</v>
      </c>
      <c r="K219" s="235" t="s">
        <v>539</v>
      </c>
      <c r="L219" s="44"/>
      <c r="M219" s="240" t="s">
        <v>1</v>
      </c>
      <c r="N219" s="241" t="s">
        <v>48</v>
      </c>
      <c r="O219" s="87"/>
      <c r="P219" s="242">
        <f>O219*H219</f>
        <v>0</v>
      </c>
      <c r="Q219" s="242">
        <v>0</v>
      </c>
      <c r="R219" s="242">
        <f>Q219*H219</f>
        <v>0</v>
      </c>
      <c r="S219" s="242">
        <v>0</v>
      </c>
      <c r="T219" s="243">
        <f>S219*H219</f>
        <v>0</v>
      </c>
      <c r="AR219" s="244" t="s">
        <v>236</v>
      </c>
      <c r="AT219" s="244" t="s">
        <v>384</v>
      </c>
      <c r="AU219" s="244" t="s">
        <v>93</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236</v>
      </c>
      <c r="BM219" s="244" t="s">
        <v>877</v>
      </c>
    </row>
    <row r="220" s="1" customFormat="1">
      <c r="B220" s="39"/>
      <c r="C220" s="40"/>
      <c r="D220" s="246" t="s">
        <v>391</v>
      </c>
      <c r="E220" s="40"/>
      <c r="F220" s="247" t="s">
        <v>8774</v>
      </c>
      <c r="G220" s="40"/>
      <c r="H220" s="40"/>
      <c r="I220" s="151"/>
      <c r="J220" s="40"/>
      <c r="K220" s="40"/>
      <c r="L220" s="44"/>
      <c r="M220" s="248"/>
      <c r="N220" s="87"/>
      <c r="O220" s="87"/>
      <c r="P220" s="87"/>
      <c r="Q220" s="87"/>
      <c r="R220" s="87"/>
      <c r="S220" s="87"/>
      <c r="T220" s="88"/>
      <c r="AT220" s="17" t="s">
        <v>391</v>
      </c>
      <c r="AU220" s="17" t="s">
        <v>93</v>
      </c>
    </row>
    <row r="221" s="1" customFormat="1" ht="16.5" customHeight="1">
      <c r="B221" s="39"/>
      <c r="C221" s="233" t="s">
        <v>685</v>
      </c>
      <c r="D221" s="233" t="s">
        <v>384</v>
      </c>
      <c r="E221" s="234" t="s">
        <v>8834</v>
      </c>
      <c r="F221" s="235" t="s">
        <v>8777</v>
      </c>
      <c r="G221" s="236" t="s">
        <v>1933</v>
      </c>
      <c r="H221" s="237">
        <v>1</v>
      </c>
      <c r="I221" s="238"/>
      <c r="J221" s="239">
        <f>ROUND(I221*H221,2)</f>
        <v>0</v>
      </c>
      <c r="K221" s="235" t="s">
        <v>539</v>
      </c>
      <c r="L221" s="44"/>
      <c r="M221" s="240" t="s">
        <v>1</v>
      </c>
      <c r="N221" s="241" t="s">
        <v>48</v>
      </c>
      <c r="O221" s="87"/>
      <c r="P221" s="242">
        <f>O221*H221</f>
        <v>0</v>
      </c>
      <c r="Q221" s="242">
        <v>0</v>
      </c>
      <c r="R221" s="242">
        <f>Q221*H221</f>
        <v>0</v>
      </c>
      <c r="S221" s="242">
        <v>0</v>
      </c>
      <c r="T221" s="243">
        <f>S221*H221</f>
        <v>0</v>
      </c>
      <c r="AR221" s="244" t="s">
        <v>236</v>
      </c>
      <c r="AT221" s="244" t="s">
        <v>384</v>
      </c>
      <c r="AU221" s="244" t="s">
        <v>93</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886</v>
      </c>
    </row>
    <row r="222" s="1" customFormat="1">
      <c r="B222" s="39"/>
      <c r="C222" s="40"/>
      <c r="D222" s="246" t="s">
        <v>391</v>
      </c>
      <c r="E222" s="40"/>
      <c r="F222" s="247" t="s">
        <v>8778</v>
      </c>
      <c r="G222" s="40"/>
      <c r="H222" s="40"/>
      <c r="I222" s="151"/>
      <c r="J222" s="40"/>
      <c r="K222" s="40"/>
      <c r="L222" s="44"/>
      <c r="M222" s="248"/>
      <c r="N222" s="87"/>
      <c r="O222" s="87"/>
      <c r="P222" s="87"/>
      <c r="Q222" s="87"/>
      <c r="R222" s="87"/>
      <c r="S222" s="87"/>
      <c r="T222" s="88"/>
      <c r="AT222" s="17" t="s">
        <v>391</v>
      </c>
      <c r="AU222" s="17" t="s">
        <v>93</v>
      </c>
    </row>
    <row r="223" s="1" customFormat="1" ht="16.5" customHeight="1">
      <c r="B223" s="39"/>
      <c r="C223" s="233" t="s">
        <v>693</v>
      </c>
      <c r="D223" s="233" t="s">
        <v>384</v>
      </c>
      <c r="E223" s="234" t="s">
        <v>8835</v>
      </c>
      <c r="F223" s="235" t="s">
        <v>8789</v>
      </c>
      <c r="G223" s="236" t="s">
        <v>1933</v>
      </c>
      <c r="H223" s="237">
        <v>1</v>
      </c>
      <c r="I223" s="238"/>
      <c r="J223" s="239">
        <f>ROUND(I223*H223,2)</f>
        <v>0</v>
      </c>
      <c r="K223" s="235" t="s">
        <v>539</v>
      </c>
      <c r="L223" s="44"/>
      <c r="M223" s="240" t="s">
        <v>1</v>
      </c>
      <c r="N223" s="241" t="s">
        <v>48</v>
      </c>
      <c r="O223" s="87"/>
      <c r="P223" s="242">
        <f>O223*H223</f>
        <v>0</v>
      </c>
      <c r="Q223" s="242">
        <v>0</v>
      </c>
      <c r="R223" s="242">
        <f>Q223*H223</f>
        <v>0</v>
      </c>
      <c r="S223" s="242">
        <v>0</v>
      </c>
      <c r="T223" s="243">
        <f>S223*H223</f>
        <v>0</v>
      </c>
      <c r="AR223" s="244" t="s">
        <v>236</v>
      </c>
      <c r="AT223" s="244" t="s">
        <v>384</v>
      </c>
      <c r="AU223" s="244" t="s">
        <v>93</v>
      </c>
      <c r="AY223" s="17" t="s">
        <v>381</v>
      </c>
      <c r="BE223" s="245">
        <f>IF(N223="základní",J223,0)</f>
        <v>0</v>
      </c>
      <c r="BF223" s="245">
        <f>IF(N223="snížená",J223,0)</f>
        <v>0</v>
      </c>
      <c r="BG223" s="245">
        <f>IF(N223="zákl. přenesená",J223,0)</f>
        <v>0</v>
      </c>
      <c r="BH223" s="245">
        <f>IF(N223="sníž. přenesená",J223,0)</f>
        <v>0</v>
      </c>
      <c r="BI223" s="245">
        <f>IF(N223="nulová",J223,0)</f>
        <v>0</v>
      </c>
      <c r="BJ223" s="17" t="s">
        <v>91</v>
      </c>
      <c r="BK223" s="245">
        <f>ROUND(I223*H223,2)</f>
        <v>0</v>
      </c>
      <c r="BL223" s="17" t="s">
        <v>236</v>
      </c>
      <c r="BM223" s="244" t="s">
        <v>894</v>
      </c>
    </row>
    <row r="224" s="1" customFormat="1">
      <c r="B224" s="39"/>
      <c r="C224" s="40"/>
      <c r="D224" s="246" t="s">
        <v>391</v>
      </c>
      <c r="E224" s="40"/>
      <c r="F224" s="247" t="s">
        <v>8790</v>
      </c>
      <c r="G224" s="40"/>
      <c r="H224" s="40"/>
      <c r="I224" s="151"/>
      <c r="J224" s="40"/>
      <c r="K224" s="40"/>
      <c r="L224" s="44"/>
      <c r="M224" s="248"/>
      <c r="N224" s="87"/>
      <c r="O224" s="87"/>
      <c r="P224" s="87"/>
      <c r="Q224" s="87"/>
      <c r="R224" s="87"/>
      <c r="S224" s="87"/>
      <c r="T224" s="88"/>
      <c r="AT224" s="17" t="s">
        <v>391</v>
      </c>
      <c r="AU224" s="17" t="s">
        <v>93</v>
      </c>
    </row>
    <row r="225" s="1" customFormat="1" ht="16.5" customHeight="1">
      <c r="B225" s="39"/>
      <c r="C225" s="233" t="s">
        <v>697</v>
      </c>
      <c r="D225" s="233" t="s">
        <v>384</v>
      </c>
      <c r="E225" s="234" t="s">
        <v>8836</v>
      </c>
      <c r="F225" s="235" t="s">
        <v>8806</v>
      </c>
      <c r="G225" s="236" t="s">
        <v>1933</v>
      </c>
      <c r="H225" s="237">
        <v>1</v>
      </c>
      <c r="I225" s="238"/>
      <c r="J225" s="239">
        <f>ROUND(I225*H225,2)</f>
        <v>0</v>
      </c>
      <c r="K225" s="235" t="s">
        <v>539</v>
      </c>
      <c r="L225" s="44"/>
      <c r="M225" s="240" t="s">
        <v>1</v>
      </c>
      <c r="N225" s="241" t="s">
        <v>48</v>
      </c>
      <c r="O225" s="87"/>
      <c r="P225" s="242">
        <f>O225*H225</f>
        <v>0</v>
      </c>
      <c r="Q225" s="242">
        <v>0</v>
      </c>
      <c r="R225" s="242">
        <f>Q225*H225</f>
        <v>0</v>
      </c>
      <c r="S225" s="242">
        <v>0</v>
      </c>
      <c r="T225" s="243">
        <f>S225*H225</f>
        <v>0</v>
      </c>
      <c r="AR225" s="244" t="s">
        <v>236</v>
      </c>
      <c r="AT225" s="244" t="s">
        <v>384</v>
      </c>
      <c r="AU225" s="244" t="s">
        <v>93</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903</v>
      </c>
    </row>
    <row r="226" s="1" customFormat="1">
      <c r="B226" s="39"/>
      <c r="C226" s="40"/>
      <c r="D226" s="246" t="s">
        <v>391</v>
      </c>
      <c r="E226" s="40"/>
      <c r="F226" s="247" t="s">
        <v>8793</v>
      </c>
      <c r="G226" s="40"/>
      <c r="H226" s="40"/>
      <c r="I226" s="151"/>
      <c r="J226" s="40"/>
      <c r="K226" s="40"/>
      <c r="L226" s="44"/>
      <c r="M226" s="248"/>
      <c r="N226" s="87"/>
      <c r="O226" s="87"/>
      <c r="P226" s="87"/>
      <c r="Q226" s="87"/>
      <c r="R226" s="87"/>
      <c r="S226" s="87"/>
      <c r="T226" s="88"/>
      <c r="AT226" s="17" t="s">
        <v>391</v>
      </c>
      <c r="AU226" s="17" t="s">
        <v>93</v>
      </c>
    </row>
    <row r="227" s="11" customFormat="1" ht="22.8" customHeight="1">
      <c r="B227" s="217"/>
      <c r="C227" s="218"/>
      <c r="D227" s="219" t="s">
        <v>82</v>
      </c>
      <c r="E227" s="231" t="s">
        <v>5636</v>
      </c>
      <c r="F227" s="231" t="s">
        <v>8837</v>
      </c>
      <c r="G227" s="218"/>
      <c r="H227" s="218"/>
      <c r="I227" s="221"/>
      <c r="J227" s="232">
        <f>BK227</f>
        <v>0</v>
      </c>
      <c r="K227" s="218"/>
      <c r="L227" s="223"/>
      <c r="M227" s="224"/>
      <c r="N227" s="225"/>
      <c r="O227" s="225"/>
      <c r="P227" s="226">
        <f>SUM(P228:P241)</f>
        <v>0</v>
      </c>
      <c r="Q227" s="225"/>
      <c r="R227" s="226">
        <f>SUM(R228:R241)</f>
        <v>0</v>
      </c>
      <c r="S227" s="225"/>
      <c r="T227" s="227">
        <f>SUM(T228:T241)</f>
        <v>0</v>
      </c>
      <c r="AR227" s="228" t="s">
        <v>91</v>
      </c>
      <c r="AT227" s="229" t="s">
        <v>82</v>
      </c>
      <c r="AU227" s="229" t="s">
        <v>91</v>
      </c>
      <c r="AY227" s="228" t="s">
        <v>381</v>
      </c>
      <c r="BK227" s="230">
        <f>SUM(BK228:BK241)</f>
        <v>0</v>
      </c>
    </row>
    <row r="228" s="1" customFormat="1" ht="16.5" customHeight="1">
      <c r="B228" s="39"/>
      <c r="C228" s="233" t="s">
        <v>703</v>
      </c>
      <c r="D228" s="233" t="s">
        <v>384</v>
      </c>
      <c r="E228" s="234" t="s">
        <v>8838</v>
      </c>
      <c r="F228" s="235" t="s">
        <v>8773</v>
      </c>
      <c r="G228" s="236" t="s">
        <v>1933</v>
      </c>
      <c r="H228" s="237">
        <v>1</v>
      </c>
      <c r="I228" s="238"/>
      <c r="J228" s="239">
        <f>ROUND(I228*H228,2)</f>
        <v>0</v>
      </c>
      <c r="K228" s="235" t="s">
        <v>539</v>
      </c>
      <c r="L228" s="44"/>
      <c r="M228" s="240" t="s">
        <v>1</v>
      </c>
      <c r="N228" s="241" t="s">
        <v>48</v>
      </c>
      <c r="O228" s="87"/>
      <c r="P228" s="242">
        <f>O228*H228</f>
        <v>0</v>
      </c>
      <c r="Q228" s="242">
        <v>0</v>
      </c>
      <c r="R228" s="242">
        <f>Q228*H228</f>
        <v>0</v>
      </c>
      <c r="S228" s="242">
        <v>0</v>
      </c>
      <c r="T228" s="243">
        <f>S228*H228</f>
        <v>0</v>
      </c>
      <c r="AR228" s="244" t="s">
        <v>236</v>
      </c>
      <c r="AT228" s="244" t="s">
        <v>384</v>
      </c>
      <c r="AU228" s="244" t="s">
        <v>93</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236</v>
      </c>
      <c r="BM228" s="244" t="s">
        <v>916</v>
      </c>
    </row>
    <row r="229" s="1" customFormat="1">
      <c r="B229" s="39"/>
      <c r="C229" s="40"/>
      <c r="D229" s="246" t="s">
        <v>391</v>
      </c>
      <c r="E229" s="40"/>
      <c r="F229" s="247" t="s">
        <v>8774</v>
      </c>
      <c r="G229" s="40"/>
      <c r="H229" s="40"/>
      <c r="I229" s="151"/>
      <c r="J229" s="40"/>
      <c r="K229" s="40"/>
      <c r="L229" s="44"/>
      <c r="M229" s="248"/>
      <c r="N229" s="87"/>
      <c r="O229" s="87"/>
      <c r="P229" s="87"/>
      <c r="Q229" s="87"/>
      <c r="R229" s="87"/>
      <c r="S229" s="87"/>
      <c r="T229" s="88"/>
      <c r="AT229" s="17" t="s">
        <v>391</v>
      </c>
      <c r="AU229" s="17" t="s">
        <v>93</v>
      </c>
    </row>
    <row r="230" s="1" customFormat="1" ht="16.5" customHeight="1">
      <c r="B230" s="39"/>
      <c r="C230" s="233" t="s">
        <v>709</v>
      </c>
      <c r="D230" s="233" t="s">
        <v>384</v>
      </c>
      <c r="E230" s="234" t="s">
        <v>8839</v>
      </c>
      <c r="F230" s="235" t="s">
        <v>8777</v>
      </c>
      <c r="G230" s="236" t="s">
        <v>1933</v>
      </c>
      <c r="H230" s="237">
        <v>1</v>
      </c>
      <c r="I230" s="238"/>
      <c r="J230" s="239">
        <f>ROUND(I230*H230,2)</f>
        <v>0</v>
      </c>
      <c r="K230" s="235" t="s">
        <v>539</v>
      </c>
      <c r="L230" s="44"/>
      <c r="M230" s="240" t="s">
        <v>1</v>
      </c>
      <c r="N230" s="241" t="s">
        <v>48</v>
      </c>
      <c r="O230" s="87"/>
      <c r="P230" s="242">
        <f>O230*H230</f>
        <v>0</v>
      </c>
      <c r="Q230" s="242">
        <v>0</v>
      </c>
      <c r="R230" s="242">
        <f>Q230*H230</f>
        <v>0</v>
      </c>
      <c r="S230" s="242">
        <v>0</v>
      </c>
      <c r="T230" s="243">
        <f>S230*H230</f>
        <v>0</v>
      </c>
      <c r="AR230" s="244" t="s">
        <v>236</v>
      </c>
      <c r="AT230" s="244" t="s">
        <v>384</v>
      </c>
      <c r="AU230" s="244" t="s">
        <v>93</v>
      </c>
      <c r="AY230" s="17" t="s">
        <v>381</v>
      </c>
      <c r="BE230" s="245">
        <f>IF(N230="základní",J230,0)</f>
        <v>0</v>
      </c>
      <c r="BF230" s="245">
        <f>IF(N230="snížená",J230,0)</f>
        <v>0</v>
      </c>
      <c r="BG230" s="245">
        <f>IF(N230="zákl. přenesená",J230,0)</f>
        <v>0</v>
      </c>
      <c r="BH230" s="245">
        <f>IF(N230="sníž. přenesená",J230,0)</f>
        <v>0</v>
      </c>
      <c r="BI230" s="245">
        <f>IF(N230="nulová",J230,0)</f>
        <v>0</v>
      </c>
      <c r="BJ230" s="17" t="s">
        <v>91</v>
      </c>
      <c r="BK230" s="245">
        <f>ROUND(I230*H230,2)</f>
        <v>0</v>
      </c>
      <c r="BL230" s="17" t="s">
        <v>236</v>
      </c>
      <c r="BM230" s="244" t="s">
        <v>926</v>
      </c>
    </row>
    <row r="231" s="1" customFormat="1">
      <c r="B231" s="39"/>
      <c r="C231" s="40"/>
      <c r="D231" s="246" t="s">
        <v>391</v>
      </c>
      <c r="E231" s="40"/>
      <c r="F231" s="247" t="s">
        <v>8778</v>
      </c>
      <c r="G231" s="40"/>
      <c r="H231" s="40"/>
      <c r="I231" s="151"/>
      <c r="J231" s="40"/>
      <c r="K231" s="40"/>
      <c r="L231" s="44"/>
      <c r="M231" s="248"/>
      <c r="N231" s="87"/>
      <c r="O231" s="87"/>
      <c r="P231" s="87"/>
      <c r="Q231" s="87"/>
      <c r="R231" s="87"/>
      <c r="S231" s="87"/>
      <c r="T231" s="88"/>
      <c r="AT231" s="17" t="s">
        <v>391</v>
      </c>
      <c r="AU231" s="17" t="s">
        <v>93</v>
      </c>
    </row>
    <row r="232" s="1" customFormat="1" ht="16.5" customHeight="1">
      <c r="B232" s="39"/>
      <c r="C232" s="233" t="s">
        <v>721</v>
      </c>
      <c r="D232" s="233" t="s">
        <v>384</v>
      </c>
      <c r="E232" s="234" t="s">
        <v>8840</v>
      </c>
      <c r="F232" s="235" t="s">
        <v>8798</v>
      </c>
      <c r="G232" s="236" t="s">
        <v>1933</v>
      </c>
      <c r="H232" s="237">
        <v>1</v>
      </c>
      <c r="I232" s="238"/>
      <c r="J232" s="239">
        <f>ROUND(I232*H232,2)</f>
        <v>0</v>
      </c>
      <c r="K232" s="235" t="s">
        <v>539</v>
      </c>
      <c r="L232" s="44"/>
      <c r="M232" s="240" t="s">
        <v>1</v>
      </c>
      <c r="N232" s="241" t="s">
        <v>48</v>
      </c>
      <c r="O232" s="87"/>
      <c r="P232" s="242">
        <f>O232*H232</f>
        <v>0</v>
      </c>
      <c r="Q232" s="242">
        <v>0</v>
      </c>
      <c r="R232" s="242">
        <f>Q232*H232</f>
        <v>0</v>
      </c>
      <c r="S232" s="242">
        <v>0</v>
      </c>
      <c r="T232" s="243">
        <f>S232*H232</f>
        <v>0</v>
      </c>
      <c r="AR232" s="244" t="s">
        <v>236</v>
      </c>
      <c r="AT232" s="244" t="s">
        <v>384</v>
      </c>
      <c r="AU232" s="244" t="s">
        <v>93</v>
      </c>
      <c r="AY232" s="17" t="s">
        <v>381</v>
      </c>
      <c r="BE232" s="245">
        <f>IF(N232="základní",J232,0)</f>
        <v>0</v>
      </c>
      <c r="BF232" s="245">
        <f>IF(N232="snížená",J232,0)</f>
        <v>0</v>
      </c>
      <c r="BG232" s="245">
        <f>IF(N232="zákl. přenesená",J232,0)</f>
        <v>0</v>
      </c>
      <c r="BH232" s="245">
        <f>IF(N232="sníž. přenesená",J232,0)</f>
        <v>0</v>
      </c>
      <c r="BI232" s="245">
        <f>IF(N232="nulová",J232,0)</f>
        <v>0</v>
      </c>
      <c r="BJ232" s="17" t="s">
        <v>91</v>
      </c>
      <c r="BK232" s="245">
        <f>ROUND(I232*H232,2)</f>
        <v>0</v>
      </c>
      <c r="BL232" s="17" t="s">
        <v>236</v>
      </c>
      <c r="BM232" s="244" t="s">
        <v>946</v>
      </c>
    </row>
    <row r="233" s="1" customFormat="1">
      <c r="B233" s="39"/>
      <c r="C233" s="40"/>
      <c r="D233" s="246" t="s">
        <v>391</v>
      </c>
      <c r="E233" s="40"/>
      <c r="F233" s="247" t="s">
        <v>8799</v>
      </c>
      <c r="G233" s="40"/>
      <c r="H233" s="40"/>
      <c r="I233" s="151"/>
      <c r="J233" s="40"/>
      <c r="K233" s="40"/>
      <c r="L233" s="44"/>
      <c r="M233" s="248"/>
      <c r="N233" s="87"/>
      <c r="O233" s="87"/>
      <c r="P233" s="87"/>
      <c r="Q233" s="87"/>
      <c r="R233" s="87"/>
      <c r="S233" s="87"/>
      <c r="T233" s="88"/>
      <c r="AT233" s="17" t="s">
        <v>391</v>
      </c>
      <c r="AU233" s="17" t="s">
        <v>93</v>
      </c>
    </row>
    <row r="234" s="1" customFormat="1" ht="16.5" customHeight="1">
      <c r="B234" s="39"/>
      <c r="C234" s="233" t="s">
        <v>734</v>
      </c>
      <c r="D234" s="233" t="s">
        <v>384</v>
      </c>
      <c r="E234" s="234" t="s">
        <v>8841</v>
      </c>
      <c r="F234" s="235" t="s">
        <v>8802</v>
      </c>
      <c r="G234" s="236" t="s">
        <v>1933</v>
      </c>
      <c r="H234" s="237">
        <v>5</v>
      </c>
      <c r="I234" s="238"/>
      <c r="J234" s="239">
        <f>ROUND(I234*H234,2)</f>
        <v>0</v>
      </c>
      <c r="K234" s="235" t="s">
        <v>539</v>
      </c>
      <c r="L234" s="44"/>
      <c r="M234" s="240" t="s">
        <v>1</v>
      </c>
      <c r="N234" s="241" t="s">
        <v>48</v>
      </c>
      <c r="O234" s="87"/>
      <c r="P234" s="242">
        <f>O234*H234</f>
        <v>0</v>
      </c>
      <c r="Q234" s="242">
        <v>0</v>
      </c>
      <c r="R234" s="242">
        <f>Q234*H234</f>
        <v>0</v>
      </c>
      <c r="S234" s="242">
        <v>0</v>
      </c>
      <c r="T234" s="243">
        <f>S234*H234</f>
        <v>0</v>
      </c>
      <c r="AR234" s="244" t="s">
        <v>236</v>
      </c>
      <c r="AT234" s="244" t="s">
        <v>384</v>
      </c>
      <c r="AU234" s="244" t="s">
        <v>93</v>
      </c>
      <c r="AY234" s="17" t="s">
        <v>381</v>
      </c>
      <c r="BE234" s="245">
        <f>IF(N234="základní",J234,0)</f>
        <v>0</v>
      </c>
      <c r="BF234" s="245">
        <f>IF(N234="snížená",J234,0)</f>
        <v>0</v>
      </c>
      <c r="BG234" s="245">
        <f>IF(N234="zákl. přenesená",J234,0)</f>
        <v>0</v>
      </c>
      <c r="BH234" s="245">
        <f>IF(N234="sníž. přenesená",J234,0)</f>
        <v>0</v>
      </c>
      <c r="BI234" s="245">
        <f>IF(N234="nulová",J234,0)</f>
        <v>0</v>
      </c>
      <c r="BJ234" s="17" t="s">
        <v>91</v>
      </c>
      <c r="BK234" s="245">
        <f>ROUND(I234*H234,2)</f>
        <v>0</v>
      </c>
      <c r="BL234" s="17" t="s">
        <v>236</v>
      </c>
      <c r="BM234" s="244" t="s">
        <v>966</v>
      </c>
    </row>
    <row r="235" s="1" customFormat="1">
      <c r="B235" s="39"/>
      <c r="C235" s="40"/>
      <c r="D235" s="246" t="s">
        <v>391</v>
      </c>
      <c r="E235" s="40"/>
      <c r="F235" s="247" t="s">
        <v>8803</v>
      </c>
      <c r="G235" s="40"/>
      <c r="H235" s="40"/>
      <c r="I235" s="151"/>
      <c r="J235" s="40"/>
      <c r="K235" s="40"/>
      <c r="L235" s="44"/>
      <c r="M235" s="248"/>
      <c r="N235" s="87"/>
      <c r="O235" s="87"/>
      <c r="P235" s="87"/>
      <c r="Q235" s="87"/>
      <c r="R235" s="87"/>
      <c r="S235" s="87"/>
      <c r="T235" s="88"/>
      <c r="AT235" s="17" t="s">
        <v>391</v>
      </c>
      <c r="AU235" s="17" t="s">
        <v>93</v>
      </c>
    </row>
    <row r="236" s="1" customFormat="1" ht="16.5" customHeight="1">
      <c r="B236" s="39"/>
      <c r="C236" s="233" t="s">
        <v>739</v>
      </c>
      <c r="D236" s="233" t="s">
        <v>384</v>
      </c>
      <c r="E236" s="234" t="s">
        <v>8842</v>
      </c>
      <c r="F236" s="235" t="s">
        <v>8814</v>
      </c>
      <c r="G236" s="236" t="s">
        <v>1933</v>
      </c>
      <c r="H236" s="237">
        <v>1</v>
      </c>
      <c r="I236" s="238"/>
      <c r="J236" s="239">
        <f>ROUND(I236*H236,2)</f>
        <v>0</v>
      </c>
      <c r="K236" s="235" t="s">
        <v>539</v>
      </c>
      <c r="L236" s="44"/>
      <c r="M236" s="240" t="s">
        <v>1</v>
      </c>
      <c r="N236" s="241" t="s">
        <v>48</v>
      </c>
      <c r="O236" s="87"/>
      <c r="P236" s="242">
        <f>O236*H236</f>
        <v>0</v>
      </c>
      <c r="Q236" s="242">
        <v>0</v>
      </c>
      <c r="R236" s="242">
        <f>Q236*H236</f>
        <v>0</v>
      </c>
      <c r="S236" s="242">
        <v>0</v>
      </c>
      <c r="T236" s="243">
        <f>S236*H236</f>
        <v>0</v>
      </c>
      <c r="AR236" s="244" t="s">
        <v>236</v>
      </c>
      <c r="AT236" s="244" t="s">
        <v>384</v>
      </c>
      <c r="AU236" s="244" t="s">
        <v>93</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236</v>
      </c>
      <c r="BM236" s="244" t="s">
        <v>980</v>
      </c>
    </row>
    <row r="237" s="1" customFormat="1">
      <c r="B237" s="39"/>
      <c r="C237" s="40"/>
      <c r="D237" s="246" t="s">
        <v>391</v>
      </c>
      <c r="E237" s="40"/>
      <c r="F237" s="247" t="s">
        <v>8815</v>
      </c>
      <c r="G237" s="40"/>
      <c r="H237" s="40"/>
      <c r="I237" s="151"/>
      <c r="J237" s="40"/>
      <c r="K237" s="40"/>
      <c r="L237" s="44"/>
      <c r="M237" s="248"/>
      <c r="N237" s="87"/>
      <c r="O237" s="87"/>
      <c r="P237" s="87"/>
      <c r="Q237" s="87"/>
      <c r="R237" s="87"/>
      <c r="S237" s="87"/>
      <c r="T237" s="88"/>
      <c r="AT237" s="17" t="s">
        <v>391</v>
      </c>
      <c r="AU237" s="17" t="s">
        <v>93</v>
      </c>
    </row>
    <row r="238" s="1" customFormat="1" ht="16.5" customHeight="1">
      <c r="B238" s="39"/>
      <c r="C238" s="233" t="s">
        <v>744</v>
      </c>
      <c r="D238" s="233" t="s">
        <v>384</v>
      </c>
      <c r="E238" s="234" t="s">
        <v>8843</v>
      </c>
      <c r="F238" s="235" t="s">
        <v>8789</v>
      </c>
      <c r="G238" s="236" t="s">
        <v>1933</v>
      </c>
      <c r="H238" s="237">
        <v>1</v>
      </c>
      <c r="I238" s="238"/>
      <c r="J238" s="239">
        <f>ROUND(I238*H238,2)</f>
        <v>0</v>
      </c>
      <c r="K238" s="235" t="s">
        <v>539</v>
      </c>
      <c r="L238" s="44"/>
      <c r="M238" s="240" t="s">
        <v>1</v>
      </c>
      <c r="N238" s="241" t="s">
        <v>48</v>
      </c>
      <c r="O238" s="87"/>
      <c r="P238" s="242">
        <f>O238*H238</f>
        <v>0</v>
      </c>
      <c r="Q238" s="242">
        <v>0</v>
      </c>
      <c r="R238" s="242">
        <f>Q238*H238</f>
        <v>0</v>
      </c>
      <c r="S238" s="242">
        <v>0</v>
      </c>
      <c r="T238" s="243">
        <f>S238*H238</f>
        <v>0</v>
      </c>
      <c r="AR238" s="244" t="s">
        <v>236</v>
      </c>
      <c r="AT238" s="244" t="s">
        <v>384</v>
      </c>
      <c r="AU238" s="244" t="s">
        <v>93</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988</v>
      </c>
    </row>
    <row r="239" s="1" customFormat="1">
      <c r="B239" s="39"/>
      <c r="C239" s="40"/>
      <c r="D239" s="246" t="s">
        <v>391</v>
      </c>
      <c r="E239" s="40"/>
      <c r="F239" s="247" t="s">
        <v>8790</v>
      </c>
      <c r="G239" s="40"/>
      <c r="H239" s="40"/>
      <c r="I239" s="151"/>
      <c r="J239" s="40"/>
      <c r="K239" s="40"/>
      <c r="L239" s="44"/>
      <c r="M239" s="248"/>
      <c r="N239" s="87"/>
      <c r="O239" s="87"/>
      <c r="P239" s="87"/>
      <c r="Q239" s="87"/>
      <c r="R239" s="87"/>
      <c r="S239" s="87"/>
      <c r="T239" s="88"/>
      <c r="AT239" s="17" t="s">
        <v>391</v>
      </c>
      <c r="AU239" s="17" t="s">
        <v>93</v>
      </c>
    </row>
    <row r="240" s="1" customFormat="1" ht="16.5" customHeight="1">
      <c r="B240" s="39"/>
      <c r="C240" s="233" t="s">
        <v>748</v>
      </c>
      <c r="D240" s="233" t="s">
        <v>384</v>
      </c>
      <c r="E240" s="234" t="s">
        <v>8844</v>
      </c>
      <c r="F240" s="235" t="s">
        <v>8806</v>
      </c>
      <c r="G240" s="236" t="s">
        <v>1933</v>
      </c>
      <c r="H240" s="237">
        <v>1</v>
      </c>
      <c r="I240" s="238"/>
      <c r="J240" s="239">
        <f>ROUND(I240*H240,2)</f>
        <v>0</v>
      </c>
      <c r="K240" s="235" t="s">
        <v>539</v>
      </c>
      <c r="L240" s="44"/>
      <c r="M240" s="240" t="s">
        <v>1</v>
      </c>
      <c r="N240" s="241" t="s">
        <v>48</v>
      </c>
      <c r="O240" s="87"/>
      <c r="P240" s="242">
        <f>O240*H240</f>
        <v>0</v>
      </c>
      <c r="Q240" s="242">
        <v>0</v>
      </c>
      <c r="R240" s="242">
        <f>Q240*H240</f>
        <v>0</v>
      </c>
      <c r="S240" s="242">
        <v>0</v>
      </c>
      <c r="T240" s="243">
        <f>S240*H240</f>
        <v>0</v>
      </c>
      <c r="AR240" s="244" t="s">
        <v>236</v>
      </c>
      <c r="AT240" s="244" t="s">
        <v>384</v>
      </c>
      <c r="AU240" s="244" t="s">
        <v>93</v>
      </c>
      <c r="AY240" s="17" t="s">
        <v>381</v>
      </c>
      <c r="BE240" s="245">
        <f>IF(N240="základní",J240,0)</f>
        <v>0</v>
      </c>
      <c r="BF240" s="245">
        <f>IF(N240="snížená",J240,0)</f>
        <v>0</v>
      </c>
      <c r="BG240" s="245">
        <f>IF(N240="zákl. přenesená",J240,0)</f>
        <v>0</v>
      </c>
      <c r="BH240" s="245">
        <f>IF(N240="sníž. přenesená",J240,0)</f>
        <v>0</v>
      </c>
      <c r="BI240" s="245">
        <f>IF(N240="nulová",J240,0)</f>
        <v>0</v>
      </c>
      <c r="BJ240" s="17" t="s">
        <v>91</v>
      </c>
      <c r="BK240" s="245">
        <f>ROUND(I240*H240,2)</f>
        <v>0</v>
      </c>
      <c r="BL240" s="17" t="s">
        <v>236</v>
      </c>
      <c r="BM240" s="244" t="s">
        <v>1014</v>
      </c>
    </row>
    <row r="241" s="1" customFormat="1">
      <c r="B241" s="39"/>
      <c r="C241" s="40"/>
      <c r="D241" s="246" t="s">
        <v>391</v>
      </c>
      <c r="E241" s="40"/>
      <c r="F241" s="247" t="s">
        <v>8793</v>
      </c>
      <c r="G241" s="40"/>
      <c r="H241" s="40"/>
      <c r="I241" s="151"/>
      <c r="J241" s="40"/>
      <c r="K241" s="40"/>
      <c r="L241" s="44"/>
      <c r="M241" s="248"/>
      <c r="N241" s="87"/>
      <c r="O241" s="87"/>
      <c r="P241" s="87"/>
      <c r="Q241" s="87"/>
      <c r="R241" s="87"/>
      <c r="S241" s="87"/>
      <c r="T241" s="88"/>
      <c r="AT241" s="17" t="s">
        <v>391</v>
      </c>
      <c r="AU241" s="17" t="s">
        <v>93</v>
      </c>
    </row>
    <row r="242" s="11" customFormat="1" ht="22.8" customHeight="1">
      <c r="B242" s="217"/>
      <c r="C242" s="218"/>
      <c r="D242" s="219" t="s">
        <v>82</v>
      </c>
      <c r="E242" s="231" t="s">
        <v>5640</v>
      </c>
      <c r="F242" s="231" t="s">
        <v>8845</v>
      </c>
      <c r="G242" s="218"/>
      <c r="H242" s="218"/>
      <c r="I242" s="221"/>
      <c r="J242" s="232">
        <f>BK242</f>
        <v>0</v>
      </c>
      <c r="K242" s="218"/>
      <c r="L242" s="223"/>
      <c r="M242" s="224"/>
      <c r="N242" s="225"/>
      <c r="O242" s="225"/>
      <c r="P242" s="226">
        <f>SUM(P243:P256)</f>
        <v>0</v>
      </c>
      <c r="Q242" s="225"/>
      <c r="R242" s="226">
        <f>SUM(R243:R256)</f>
        <v>0</v>
      </c>
      <c r="S242" s="225"/>
      <c r="T242" s="227">
        <f>SUM(T243:T256)</f>
        <v>0</v>
      </c>
      <c r="AR242" s="228" t="s">
        <v>91</v>
      </c>
      <c r="AT242" s="229" t="s">
        <v>82</v>
      </c>
      <c r="AU242" s="229" t="s">
        <v>91</v>
      </c>
      <c r="AY242" s="228" t="s">
        <v>381</v>
      </c>
      <c r="BK242" s="230">
        <f>SUM(BK243:BK256)</f>
        <v>0</v>
      </c>
    </row>
    <row r="243" s="1" customFormat="1" ht="16.5" customHeight="1">
      <c r="B243" s="39"/>
      <c r="C243" s="233" t="s">
        <v>753</v>
      </c>
      <c r="D243" s="233" t="s">
        <v>384</v>
      </c>
      <c r="E243" s="234" t="s">
        <v>8846</v>
      </c>
      <c r="F243" s="235" t="s">
        <v>8773</v>
      </c>
      <c r="G243" s="236" t="s">
        <v>1933</v>
      </c>
      <c r="H243" s="237">
        <v>1</v>
      </c>
      <c r="I243" s="238"/>
      <c r="J243" s="239">
        <f>ROUND(I243*H243,2)</f>
        <v>0</v>
      </c>
      <c r="K243" s="235" t="s">
        <v>539</v>
      </c>
      <c r="L243" s="44"/>
      <c r="M243" s="240" t="s">
        <v>1</v>
      </c>
      <c r="N243" s="241" t="s">
        <v>48</v>
      </c>
      <c r="O243" s="87"/>
      <c r="P243" s="242">
        <f>O243*H243</f>
        <v>0</v>
      </c>
      <c r="Q243" s="242">
        <v>0</v>
      </c>
      <c r="R243" s="242">
        <f>Q243*H243</f>
        <v>0</v>
      </c>
      <c r="S243" s="242">
        <v>0</v>
      </c>
      <c r="T243" s="243">
        <f>S243*H243</f>
        <v>0</v>
      </c>
      <c r="AR243" s="244" t="s">
        <v>236</v>
      </c>
      <c r="AT243" s="244" t="s">
        <v>384</v>
      </c>
      <c r="AU243" s="244" t="s">
        <v>93</v>
      </c>
      <c r="AY243" s="17" t="s">
        <v>381</v>
      </c>
      <c r="BE243" s="245">
        <f>IF(N243="základní",J243,0)</f>
        <v>0</v>
      </c>
      <c r="BF243" s="245">
        <f>IF(N243="snížená",J243,0)</f>
        <v>0</v>
      </c>
      <c r="BG243" s="245">
        <f>IF(N243="zákl. přenesená",J243,0)</f>
        <v>0</v>
      </c>
      <c r="BH243" s="245">
        <f>IF(N243="sníž. přenesená",J243,0)</f>
        <v>0</v>
      </c>
      <c r="BI243" s="245">
        <f>IF(N243="nulová",J243,0)</f>
        <v>0</v>
      </c>
      <c r="BJ243" s="17" t="s">
        <v>91</v>
      </c>
      <c r="BK243" s="245">
        <f>ROUND(I243*H243,2)</f>
        <v>0</v>
      </c>
      <c r="BL243" s="17" t="s">
        <v>236</v>
      </c>
      <c r="BM243" s="244" t="s">
        <v>1023</v>
      </c>
    </row>
    <row r="244" s="1" customFormat="1">
      <c r="B244" s="39"/>
      <c r="C244" s="40"/>
      <c r="D244" s="246" t="s">
        <v>391</v>
      </c>
      <c r="E244" s="40"/>
      <c r="F244" s="247" t="s">
        <v>8774</v>
      </c>
      <c r="G244" s="40"/>
      <c r="H244" s="40"/>
      <c r="I244" s="151"/>
      <c r="J244" s="40"/>
      <c r="K244" s="40"/>
      <c r="L244" s="44"/>
      <c r="M244" s="248"/>
      <c r="N244" s="87"/>
      <c r="O244" s="87"/>
      <c r="P244" s="87"/>
      <c r="Q244" s="87"/>
      <c r="R244" s="87"/>
      <c r="S244" s="87"/>
      <c r="T244" s="88"/>
      <c r="AT244" s="17" t="s">
        <v>391</v>
      </c>
      <c r="AU244" s="17" t="s">
        <v>93</v>
      </c>
    </row>
    <row r="245" s="1" customFormat="1" ht="16.5" customHeight="1">
      <c r="B245" s="39"/>
      <c r="C245" s="233" t="s">
        <v>758</v>
      </c>
      <c r="D245" s="233" t="s">
        <v>384</v>
      </c>
      <c r="E245" s="234" t="s">
        <v>8847</v>
      </c>
      <c r="F245" s="235" t="s">
        <v>8777</v>
      </c>
      <c r="G245" s="236" t="s">
        <v>1933</v>
      </c>
      <c r="H245" s="237">
        <v>1</v>
      </c>
      <c r="I245" s="238"/>
      <c r="J245" s="239">
        <f>ROUND(I245*H245,2)</f>
        <v>0</v>
      </c>
      <c r="K245" s="235" t="s">
        <v>539</v>
      </c>
      <c r="L245" s="44"/>
      <c r="M245" s="240" t="s">
        <v>1</v>
      </c>
      <c r="N245" s="241" t="s">
        <v>48</v>
      </c>
      <c r="O245" s="87"/>
      <c r="P245" s="242">
        <f>O245*H245</f>
        <v>0</v>
      </c>
      <c r="Q245" s="242">
        <v>0</v>
      </c>
      <c r="R245" s="242">
        <f>Q245*H245</f>
        <v>0</v>
      </c>
      <c r="S245" s="242">
        <v>0</v>
      </c>
      <c r="T245" s="243">
        <f>S245*H245</f>
        <v>0</v>
      </c>
      <c r="AR245" s="244" t="s">
        <v>236</v>
      </c>
      <c r="AT245" s="244" t="s">
        <v>384</v>
      </c>
      <c r="AU245" s="244" t="s">
        <v>93</v>
      </c>
      <c r="AY245" s="17" t="s">
        <v>381</v>
      </c>
      <c r="BE245" s="245">
        <f>IF(N245="základní",J245,0)</f>
        <v>0</v>
      </c>
      <c r="BF245" s="245">
        <f>IF(N245="snížená",J245,0)</f>
        <v>0</v>
      </c>
      <c r="BG245" s="245">
        <f>IF(N245="zákl. přenesená",J245,0)</f>
        <v>0</v>
      </c>
      <c r="BH245" s="245">
        <f>IF(N245="sníž. přenesená",J245,0)</f>
        <v>0</v>
      </c>
      <c r="BI245" s="245">
        <f>IF(N245="nulová",J245,0)</f>
        <v>0</v>
      </c>
      <c r="BJ245" s="17" t="s">
        <v>91</v>
      </c>
      <c r="BK245" s="245">
        <f>ROUND(I245*H245,2)</f>
        <v>0</v>
      </c>
      <c r="BL245" s="17" t="s">
        <v>236</v>
      </c>
      <c r="BM245" s="244" t="s">
        <v>1050</v>
      </c>
    </row>
    <row r="246" s="1" customFormat="1">
      <c r="B246" s="39"/>
      <c r="C246" s="40"/>
      <c r="D246" s="246" t="s">
        <v>391</v>
      </c>
      <c r="E246" s="40"/>
      <c r="F246" s="247" t="s">
        <v>8778</v>
      </c>
      <c r="G246" s="40"/>
      <c r="H246" s="40"/>
      <c r="I246" s="151"/>
      <c r="J246" s="40"/>
      <c r="K246" s="40"/>
      <c r="L246" s="44"/>
      <c r="M246" s="248"/>
      <c r="N246" s="87"/>
      <c r="O246" s="87"/>
      <c r="P246" s="87"/>
      <c r="Q246" s="87"/>
      <c r="R246" s="87"/>
      <c r="S246" s="87"/>
      <c r="T246" s="88"/>
      <c r="AT246" s="17" t="s">
        <v>391</v>
      </c>
      <c r="AU246" s="17" t="s">
        <v>93</v>
      </c>
    </row>
    <row r="247" s="1" customFormat="1" ht="16.5" customHeight="1">
      <c r="B247" s="39"/>
      <c r="C247" s="233" t="s">
        <v>762</v>
      </c>
      <c r="D247" s="233" t="s">
        <v>384</v>
      </c>
      <c r="E247" s="234" t="s">
        <v>8848</v>
      </c>
      <c r="F247" s="235" t="s">
        <v>8798</v>
      </c>
      <c r="G247" s="236" t="s">
        <v>1933</v>
      </c>
      <c r="H247" s="237">
        <v>1</v>
      </c>
      <c r="I247" s="238"/>
      <c r="J247" s="239">
        <f>ROUND(I247*H247,2)</f>
        <v>0</v>
      </c>
      <c r="K247" s="235" t="s">
        <v>539</v>
      </c>
      <c r="L247" s="44"/>
      <c r="M247" s="240" t="s">
        <v>1</v>
      </c>
      <c r="N247" s="241" t="s">
        <v>48</v>
      </c>
      <c r="O247" s="87"/>
      <c r="P247" s="242">
        <f>O247*H247</f>
        <v>0</v>
      </c>
      <c r="Q247" s="242">
        <v>0</v>
      </c>
      <c r="R247" s="242">
        <f>Q247*H247</f>
        <v>0</v>
      </c>
      <c r="S247" s="242">
        <v>0</v>
      </c>
      <c r="T247" s="243">
        <f>S247*H247</f>
        <v>0</v>
      </c>
      <c r="AR247" s="244" t="s">
        <v>236</v>
      </c>
      <c r="AT247" s="244" t="s">
        <v>384</v>
      </c>
      <c r="AU247" s="244" t="s">
        <v>93</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1064</v>
      </c>
    </row>
    <row r="248" s="1" customFormat="1">
      <c r="B248" s="39"/>
      <c r="C248" s="40"/>
      <c r="D248" s="246" t="s">
        <v>391</v>
      </c>
      <c r="E248" s="40"/>
      <c r="F248" s="247" t="s">
        <v>8799</v>
      </c>
      <c r="G248" s="40"/>
      <c r="H248" s="40"/>
      <c r="I248" s="151"/>
      <c r="J248" s="40"/>
      <c r="K248" s="40"/>
      <c r="L248" s="44"/>
      <c r="M248" s="248"/>
      <c r="N248" s="87"/>
      <c r="O248" s="87"/>
      <c r="P248" s="87"/>
      <c r="Q248" s="87"/>
      <c r="R248" s="87"/>
      <c r="S248" s="87"/>
      <c r="T248" s="88"/>
      <c r="AT248" s="17" t="s">
        <v>391</v>
      </c>
      <c r="AU248" s="17" t="s">
        <v>93</v>
      </c>
    </row>
    <row r="249" s="1" customFormat="1" ht="16.5" customHeight="1">
      <c r="B249" s="39"/>
      <c r="C249" s="233" t="s">
        <v>768</v>
      </c>
      <c r="D249" s="233" t="s">
        <v>384</v>
      </c>
      <c r="E249" s="234" t="s">
        <v>8849</v>
      </c>
      <c r="F249" s="235" t="s">
        <v>8780</v>
      </c>
      <c r="G249" s="236" t="s">
        <v>1933</v>
      </c>
      <c r="H249" s="237">
        <v>1</v>
      </c>
      <c r="I249" s="238"/>
      <c r="J249" s="239">
        <f>ROUND(I249*H249,2)</f>
        <v>0</v>
      </c>
      <c r="K249" s="235" t="s">
        <v>539</v>
      </c>
      <c r="L249" s="44"/>
      <c r="M249" s="240" t="s">
        <v>1</v>
      </c>
      <c r="N249" s="241" t="s">
        <v>48</v>
      </c>
      <c r="O249" s="87"/>
      <c r="P249" s="242">
        <f>O249*H249</f>
        <v>0</v>
      </c>
      <c r="Q249" s="242">
        <v>0</v>
      </c>
      <c r="R249" s="242">
        <f>Q249*H249</f>
        <v>0</v>
      </c>
      <c r="S249" s="242">
        <v>0</v>
      </c>
      <c r="T249" s="243">
        <f>S249*H249</f>
        <v>0</v>
      </c>
      <c r="AR249" s="244" t="s">
        <v>236</v>
      </c>
      <c r="AT249" s="244" t="s">
        <v>384</v>
      </c>
      <c r="AU249" s="244" t="s">
        <v>93</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236</v>
      </c>
      <c r="BM249" s="244" t="s">
        <v>1081</v>
      </c>
    </row>
    <row r="250" s="1" customFormat="1">
      <c r="B250" s="39"/>
      <c r="C250" s="40"/>
      <c r="D250" s="246" t="s">
        <v>391</v>
      </c>
      <c r="E250" s="40"/>
      <c r="F250" s="247" t="s">
        <v>8781</v>
      </c>
      <c r="G250" s="40"/>
      <c r="H250" s="40"/>
      <c r="I250" s="151"/>
      <c r="J250" s="40"/>
      <c r="K250" s="40"/>
      <c r="L250" s="44"/>
      <c r="M250" s="248"/>
      <c r="N250" s="87"/>
      <c r="O250" s="87"/>
      <c r="P250" s="87"/>
      <c r="Q250" s="87"/>
      <c r="R250" s="87"/>
      <c r="S250" s="87"/>
      <c r="T250" s="88"/>
      <c r="AT250" s="17" t="s">
        <v>391</v>
      </c>
      <c r="AU250" s="17" t="s">
        <v>93</v>
      </c>
    </row>
    <row r="251" s="1" customFormat="1" ht="16.5" customHeight="1">
      <c r="B251" s="39"/>
      <c r="C251" s="233" t="s">
        <v>774</v>
      </c>
      <c r="D251" s="233" t="s">
        <v>384</v>
      </c>
      <c r="E251" s="234" t="s">
        <v>8850</v>
      </c>
      <c r="F251" s="235" t="s">
        <v>8802</v>
      </c>
      <c r="G251" s="236" t="s">
        <v>1933</v>
      </c>
      <c r="H251" s="237">
        <v>1</v>
      </c>
      <c r="I251" s="238"/>
      <c r="J251" s="239">
        <f>ROUND(I251*H251,2)</f>
        <v>0</v>
      </c>
      <c r="K251" s="235" t="s">
        <v>539</v>
      </c>
      <c r="L251" s="44"/>
      <c r="M251" s="240" t="s">
        <v>1</v>
      </c>
      <c r="N251" s="241" t="s">
        <v>48</v>
      </c>
      <c r="O251" s="87"/>
      <c r="P251" s="242">
        <f>O251*H251</f>
        <v>0</v>
      </c>
      <c r="Q251" s="242">
        <v>0</v>
      </c>
      <c r="R251" s="242">
        <f>Q251*H251</f>
        <v>0</v>
      </c>
      <c r="S251" s="242">
        <v>0</v>
      </c>
      <c r="T251" s="243">
        <f>S251*H251</f>
        <v>0</v>
      </c>
      <c r="AR251" s="244" t="s">
        <v>236</v>
      </c>
      <c r="AT251" s="244" t="s">
        <v>384</v>
      </c>
      <c r="AU251" s="244" t="s">
        <v>93</v>
      </c>
      <c r="AY251" s="17" t="s">
        <v>381</v>
      </c>
      <c r="BE251" s="245">
        <f>IF(N251="základní",J251,0)</f>
        <v>0</v>
      </c>
      <c r="BF251" s="245">
        <f>IF(N251="snížená",J251,0)</f>
        <v>0</v>
      </c>
      <c r="BG251" s="245">
        <f>IF(N251="zákl. přenesená",J251,0)</f>
        <v>0</v>
      </c>
      <c r="BH251" s="245">
        <f>IF(N251="sníž. přenesená",J251,0)</f>
        <v>0</v>
      </c>
      <c r="BI251" s="245">
        <f>IF(N251="nulová",J251,0)</f>
        <v>0</v>
      </c>
      <c r="BJ251" s="17" t="s">
        <v>91</v>
      </c>
      <c r="BK251" s="245">
        <f>ROUND(I251*H251,2)</f>
        <v>0</v>
      </c>
      <c r="BL251" s="17" t="s">
        <v>236</v>
      </c>
      <c r="BM251" s="244" t="s">
        <v>1095</v>
      </c>
    </row>
    <row r="252" s="1" customFormat="1">
      <c r="B252" s="39"/>
      <c r="C252" s="40"/>
      <c r="D252" s="246" t="s">
        <v>391</v>
      </c>
      <c r="E252" s="40"/>
      <c r="F252" s="247" t="s">
        <v>8803</v>
      </c>
      <c r="G252" s="40"/>
      <c r="H252" s="40"/>
      <c r="I252" s="151"/>
      <c r="J252" s="40"/>
      <c r="K252" s="40"/>
      <c r="L252" s="44"/>
      <c r="M252" s="248"/>
      <c r="N252" s="87"/>
      <c r="O252" s="87"/>
      <c r="P252" s="87"/>
      <c r="Q252" s="87"/>
      <c r="R252" s="87"/>
      <c r="S252" s="87"/>
      <c r="T252" s="88"/>
      <c r="AT252" s="17" t="s">
        <v>391</v>
      </c>
      <c r="AU252" s="17" t="s">
        <v>93</v>
      </c>
    </row>
    <row r="253" s="1" customFormat="1" ht="16.5" customHeight="1">
      <c r="B253" s="39"/>
      <c r="C253" s="233" t="s">
        <v>779</v>
      </c>
      <c r="D253" s="233" t="s">
        <v>384</v>
      </c>
      <c r="E253" s="234" t="s">
        <v>8851</v>
      </c>
      <c r="F253" s="235" t="s">
        <v>8786</v>
      </c>
      <c r="G253" s="236" t="s">
        <v>1933</v>
      </c>
      <c r="H253" s="237">
        <v>1</v>
      </c>
      <c r="I253" s="238"/>
      <c r="J253" s="239">
        <f>ROUND(I253*H253,2)</f>
        <v>0</v>
      </c>
      <c r="K253" s="235" t="s">
        <v>539</v>
      </c>
      <c r="L253" s="44"/>
      <c r="M253" s="240" t="s">
        <v>1</v>
      </c>
      <c r="N253" s="241" t="s">
        <v>48</v>
      </c>
      <c r="O253" s="87"/>
      <c r="P253" s="242">
        <f>O253*H253</f>
        <v>0</v>
      </c>
      <c r="Q253" s="242">
        <v>0</v>
      </c>
      <c r="R253" s="242">
        <f>Q253*H253</f>
        <v>0</v>
      </c>
      <c r="S253" s="242">
        <v>0</v>
      </c>
      <c r="T253" s="243">
        <f>S253*H253</f>
        <v>0</v>
      </c>
      <c r="AR253" s="244" t="s">
        <v>236</v>
      </c>
      <c r="AT253" s="244" t="s">
        <v>384</v>
      </c>
      <c r="AU253" s="244" t="s">
        <v>93</v>
      </c>
      <c r="AY253" s="17" t="s">
        <v>381</v>
      </c>
      <c r="BE253" s="245">
        <f>IF(N253="základní",J253,0)</f>
        <v>0</v>
      </c>
      <c r="BF253" s="245">
        <f>IF(N253="snížená",J253,0)</f>
        <v>0</v>
      </c>
      <c r="BG253" s="245">
        <f>IF(N253="zákl. přenesená",J253,0)</f>
        <v>0</v>
      </c>
      <c r="BH253" s="245">
        <f>IF(N253="sníž. přenesená",J253,0)</f>
        <v>0</v>
      </c>
      <c r="BI253" s="245">
        <f>IF(N253="nulová",J253,0)</f>
        <v>0</v>
      </c>
      <c r="BJ253" s="17" t="s">
        <v>91</v>
      </c>
      <c r="BK253" s="245">
        <f>ROUND(I253*H253,2)</f>
        <v>0</v>
      </c>
      <c r="BL253" s="17" t="s">
        <v>236</v>
      </c>
      <c r="BM253" s="244" t="s">
        <v>1102</v>
      </c>
    </row>
    <row r="254" s="1" customFormat="1">
      <c r="B254" s="39"/>
      <c r="C254" s="40"/>
      <c r="D254" s="246" t="s">
        <v>391</v>
      </c>
      <c r="E254" s="40"/>
      <c r="F254" s="247" t="s">
        <v>8787</v>
      </c>
      <c r="G254" s="40"/>
      <c r="H254" s="40"/>
      <c r="I254" s="151"/>
      <c r="J254" s="40"/>
      <c r="K254" s="40"/>
      <c r="L254" s="44"/>
      <c r="M254" s="248"/>
      <c r="N254" s="87"/>
      <c r="O254" s="87"/>
      <c r="P254" s="87"/>
      <c r="Q254" s="87"/>
      <c r="R254" s="87"/>
      <c r="S254" s="87"/>
      <c r="T254" s="88"/>
      <c r="AT254" s="17" t="s">
        <v>391</v>
      </c>
      <c r="AU254" s="17" t="s">
        <v>93</v>
      </c>
    </row>
    <row r="255" s="1" customFormat="1" ht="16.5" customHeight="1">
      <c r="B255" s="39"/>
      <c r="C255" s="233" t="s">
        <v>784</v>
      </c>
      <c r="D255" s="233" t="s">
        <v>384</v>
      </c>
      <c r="E255" s="234" t="s">
        <v>8852</v>
      </c>
      <c r="F255" s="235" t="s">
        <v>8806</v>
      </c>
      <c r="G255" s="236" t="s">
        <v>1933</v>
      </c>
      <c r="H255" s="237">
        <v>1</v>
      </c>
      <c r="I255" s="238"/>
      <c r="J255" s="239">
        <f>ROUND(I255*H255,2)</f>
        <v>0</v>
      </c>
      <c r="K255" s="235" t="s">
        <v>539</v>
      </c>
      <c r="L255" s="44"/>
      <c r="M255" s="240" t="s">
        <v>1</v>
      </c>
      <c r="N255" s="241" t="s">
        <v>48</v>
      </c>
      <c r="O255" s="87"/>
      <c r="P255" s="242">
        <f>O255*H255</f>
        <v>0</v>
      </c>
      <c r="Q255" s="242">
        <v>0</v>
      </c>
      <c r="R255" s="242">
        <f>Q255*H255</f>
        <v>0</v>
      </c>
      <c r="S255" s="242">
        <v>0</v>
      </c>
      <c r="T255" s="243">
        <f>S255*H255</f>
        <v>0</v>
      </c>
      <c r="AR255" s="244" t="s">
        <v>236</v>
      </c>
      <c r="AT255" s="244" t="s">
        <v>384</v>
      </c>
      <c r="AU255" s="244" t="s">
        <v>93</v>
      </c>
      <c r="AY255" s="17" t="s">
        <v>381</v>
      </c>
      <c r="BE255" s="245">
        <f>IF(N255="základní",J255,0)</f>
        <v>0</v>
      </c>
      <c r="BF255" s="245">
        <f>IF(N255="snížená",J255,0)</f>
        <v>0</v>
      </c>
      <c r="BG255" s="245">
        <f>IF(N255="zákl. přenesená",J255,0)</f>
        <v>0</v>
      </c>
      <c r="BH255" s="245">
        <f>IF(N255="sníž. přenesená",J255,0)</f>
        <v>0</v>
      </c>
      <c r="BI255" s="245">
        <f>IF(N255="nulová",J255,0)</f>
        <v>0</v>
      </c>
      <c r="BJ255" s="17" t="s">
        <v>91</v>
      </c>
      <c r="BK255" s="245">
        <f>ROUND(I255*H255,2)</f>
        <v>0</v>
      </c>
      <c r="BL255" s="17" t="s">
        <v>236</v>
      </c>
      <c r="BM255" s="244" t="s">
        <v>1114</v>
      </c>
    </row>
    <row r="256" s="1" customFormat="1">
      <c r="B256" s="39"/>
      <c r="C256" s="40"/>
      <c r="D256" s="246" t="s">
        <v>391</v>
      </c>
      <c r="E256" s="40"/>
      <c r="F256" s="247" t="s">
        <v>8793</v>
      </c>
      <c r="G256" s="40"/>
      <c r="H256" s="40"/>
      <c r="I256" s="151"/>
      <c r="J256" s="40"/>
      <c r="K256" s="40"/>
      <c r="L256" s="44"/>
      <c r="M256" s="248"/>
      <c r="N256" s="87"/>
      <c r="O256" s="87"/>
      <c r="P256" s="87"/>
      <c r="Q256" s="87"/>
      <c r="R256" s="87"/>
      <c r="S256" s="87"/>
      <c r="T256" s="88"/>
      <c r="AT256" s="17" t="s">
        <v>391</v>
      </c>
      <c r="AU256" s="17" t="s">
        <v>93</v>
      </c>
    </row>
    <row r="257" s="11" customFormat="1" ht="22.8" customHeight="1">
      <c r="B257" s="217"/>
      <c r="C257" s="218"/>
      <c r="D257" s="219" t="s">
        <v>82</v>
      </c>
      <c r="E257" s="231" t="s">
        <v>5644</v>
      </c>
      <c r="F257" s="231" t="s">
        <v>8853</v>
      </c>
      <c r="G257" s="218"/>
      <c r="H257" s="218"/>
      <c r="I257" s="221"/>
      <c r="J257" s="232">
        <f>BK257</f>
        <v>0</v>
      </c>
      <c r="K257" s="218"/>
      <c r="L257" s="223"/>
      <c r="M257" s="224"/>
      <c r="N257" s="225"/>
      <c r="O257" s="225"/>
      <c r="P257" s="226">
        <f>SUM(P258:P267)</f>
        <v>0</v>
      </c>
      <c r="Q257" s="225"/>
      <c r="R257" s="226">
        <f>SUM(R258:R267)</f>
        <v>0</v>
      </c>
      <c r="S257" s="225"/>
      <c r="T257" s="227">
        <f>SUM(T258:T267)</f>
        <v>0</v>
      </c>
      <c r="AR257" s="228" t="s">
        <v>91</v>
      </c>
      <c r="AT257" s="229" t="s">
        <v>82</v>
      </c>
      <c r="AU257" s="229" t="s">
        <v>91</v>
      </c>
      <c r="AY257" s="228" t="s">
        <v>381</v>
      </c>
      <c r="BK257" s="230">
        <f>SUM(BK258:BK267)</f>
        <v>0</v>
      </c>
    </row>
    <row r="258" s="1" customFormat="1" ht="16.5" customHeight="1">
      <c r="B258" s="39"/>
      <c r="C258" s="233" t="s">
        <v>790</v>
      </c>
      <c r="D258" s="233" t="s">
        <v>384</v>
      </c>
      <c r="E258" s="234" t="s">
        <v>8854</v>
      </c>
      <c r="F258" s="235" t="s">
        <v>8773</v>
      </c>
      <c r="G258" s="236" t="s">
        <v>1933</v>
      </c>
      <c r="H258" s="237">
        <v>1</v>
      </c>
      <c r="I258" s="238"/>
      <c r="J258" s="239">
        <f>ROUND(I258*H258,2)</f>
        <v>0</v>
      </c>
      <c r="K258" s="235" t="s">
        <v>539</v>
      </c>
      <c r="L258" s="44"/>
      <c r="M258" s="240" t="s">
        <v>1</v>
      </c>
      <c r="N258" s="241" t="s">
        <v>48</v>
      </c>
      <c r="O258" s="87"/>
      <c r="P258" s="242">
        <f>O258*H258</f>
        <v>0</v>
      </c>
      <c r="Q258" s="242">
        <v>0</v>
      </c>
      <c r="R258" s="242">
        <f>Q258*H258</f>
        <v>0</v>
      </c>
      <c r="S258" s="242">
        <v>0</v>
      </c>
      <c r="T258" s="243">
        <f>S258*H258</f>
        <v>0</v>
      </c>
      <c r="AR258" s="244" t="s">
        <v>236</v>
      </c>
      <c r="AT258" s="244" t="s">
        <v>384</v>
      </c>
      <c r="AU258" s="244" t="s">
        <v>93</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1122</v>
      </c>
    </row>
    <row r="259" s="1" customFormat="1">
      <c r="B259" s="39"/>
      <c r="C259" s="40"/>
      <c r="D259" s="246" t="s">
        <v>391</v>
      </c>
      <c r="E259" s="40"/>
      <c r="F259" s="247" t="s">
        <v>8774</v>
      </c>
      <c r="G259" s="40"/>
      <c r="H259" s="40"/>
      <c r="I259" s="151"/>
      <c r="J259" s="40"/>
      <c r="K259" s="40"/>
      <c r="L259" s="44"/>
      <c r="M259" s="248"/>
      <c r="N259" s="87"/>
      <c r="O259" s="87"/>
      <c r="P259" s="87"/>
      <c r="Q259" s="87"/>
      <c r="R259" s="87"/>
      <c r="S259" s="87"/>
      <c r="T259" s="88"/>
      <c r="AT259" s="17" t="s">
        <v>391</v>
      </c>
      <c r="AU259" s="17" t="s">
        <v>93</v>
      </c>
    </row>
    <row r="260" s="1" customFormat="1" ht="16.5" customHeight="1">
      <c r="B260" s="39"/>
      <c r="C260" s="233" t="s">
        <v>794</v>
      </c>
      <c r="D260" s="233" t="s">
        <v>384</v>
      </c>
      <c r="E260" s="234" t="s">
        <v>8855</v>
      </c>
      <c r="F260" s="235" t="s">
        <v>8777</v>
      </c>
      <c r="G260" s="236" t="s">
        <v>1933</v>
      </c>
      <c r="H260" s="237">
        <v>1</v>
      </c>
      <c r="I260" s="238"/>
      <c r="J260" s="239">
        <f>ROUND(I260*H260,2)</f>
        <v>0</v>
      </c>
      <c r="K260" s="235" t="s">
        <v>539</v>
      </c>
      <c r="L260" s="44"/>
      <c r="M260" s="240" t="s">
        <v>1</v>
      </c>
      <c r="N260" s="241" t="s">
        <v>48</v>
      </c>
      <c r="O260" s="87"/>
      <c r="P260" s="242">
        <f>O260*H260</f>
        <v>0</v>
      </c>
      <c r="Q260" s="242">
        <v>0</v>
      </c>
      <c r="R260" s="242">
        <f>Q260*H260</f>
        <v>0</v>
      </c>
      <c r="S260" s="242">
        <v>0</v>
      </c>
      <c r="T260" s="243">
        <f>S260*H260</f>
        <v>0</v>
      </c>
      <c r="AR260" s="244" t="s">
        <v>236</v>
      </c>
      <c r="AT260" s="244" t="s">
        <v>384</v>
      </c>
      <c r="AU260" s="244" t="s">
        <v>93</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1131</v>
      </c>
    </row>
    <row r="261" s="1" customFormat="1">
      <c r="B261" s="39"/>
      <c r="C261" s="40"/>
      <c r="D261" s="246" t="s">
        <v>391</v>
      </c>
      <c r="E261" s="40"/>
      <c r="F261" s="247" t="s">
        <v>8778</v>
      </c>
      <c r="G261" s="40"/>
      <c r="H261" s="40"/>
      <c r="I261" s="151"/>
      <c r="J261" s="40"/>
      <c r="K261" s="40"/>
      <c r="L261" s="44"/>
      <c r="M261" s="248"/>
      <c r="N261" s="87"/>
      <c r="O261" s="87"/>
      <c r="P261" s="87"/>
      <c r="Q261" s="87"/>
      <c r="R261" s="87"/>
      <c r="S261" s="87"/>
      <c r="T261" s="88"/>
      <c r="AT261" s="17" t="s">
        <v>391</v>
      </c>
      <c r="AU261" s="17" t="s">
        <v>93</v>
      </c>
    </row>
    <row r="262" s="1" customFormat="1" ht="16.5" customHeight="1">
      <c r="B262" s="39"/>
      <c r="C262" s="233" t="s">
        <v>798</v>
      </c>
      <c r="D262" s="233" t="s">
        <v>384</v>
      </c>
      <c r="E262" s="234" t="s">
        <v>8856</v>
      </c>
      <c r="F262" s="235" t="s">
        <v>8798</v>
      </c>
      <c r="G262" s="236" t="s">
        <v>1933</v>
      </c>
      <c r="H262" s="237">
        <v>1</v>
      </c>
      <c r="I262" s="238"/>
      <c r="J262" s="239">
        <f>ROUND(I262*H262,2)</f>
        <v>0</v>
      </c>
      <c r="K262" s="235" t="s">
        <v>539</v>
      </c>
      <c r="L262" s="44"/>
      <c r="M262" s="240" t="s">
        <v>1</v>
      </c>
      <c r="N262" s="241" t="s">
        <v>48</v>
      </c>
      <c r="O262" s="87"/>
      <c r="P262" s="242">
        <f>O262*H262</f>
        <v>0</v>
      </c>
      <c r="Q262" s="242">
        <v>0</v>
      </c>
      <c r="R262" s="242">
        <f>Q262*H262</f>
        <v>0</v>
      </c>
      <c r="S262" s="242">
        <v>0</v>
      </c>
      <c r="T262" s="243">
        <f>S262*H262</f>
        <v>0</v>
      </c>
      <c r="AR262" s="244" t="s">
        <v>236</v>
      </c>
      <c r="AT262" s="244" t="s">
        <v>384</v>
      </c>
      <c r="AU262" s="244" t="s">
        <v>93</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1139</v>
      </c>
    </row>
    <row r="263" s="1" customFormat="1">
      <c r="B263" s="39"/>
      <c r="C263" s="40"/>
      <c r="D263" s="246" t="s">
        <v>391</v>
      </c>
      <c r="E263" s="40"/>
      <c r="F263" s="247" t="s">
        <v>8799</v>
      </c>
      <c r="G263" s="40"/>
      <c r="H263" s="40"/>
      <c r="I263" s="151"/>
      <c r="J263" s="40"/>
      <c r="K263" s="40"/>
      <c r="L263" s="44"/>
      <c r="M263" s="248"/>
      <c r="N263" s="87"/>
      <c r="O263" s="87"/>
      <c r="P263" s="87"/>
      <c r="Q263" s="87"/>
      <c r="R263" s="87"/>
      <c r="S263" s="87"/>
      <c r="T263" s="88"/>
      <c r="AT263" s="17" t="s">
        <v>391</v>
      </c>
      <c r="AU263" s="17" t="s">
        <v>93</v>
      </c>
    </row>
    <row r="264" s="1" customFormat="1" ht="16.5" customHeight="1">
      <c r="B264" s="39"/>
      <c r="C264" s="233" t="s">
        <v>803</v>
      </c>
      <c r="D264" s="233" t="s">
        <v>384</v>
      </c>
      <c r="E264" s="234" t="s">
        <v>8857</v>
      </c>
      <c r="F264" s="235" t="s">
        <v>8802</v>
      </c>
      <c r="G264" s="236" t="s">
        <v>1933</v>
      </c>
      <c r="H264" s="237">
        <v>1</v>
      </c>
      <c r="I264" s="238"/>
      <c r="J264" s="239">
        <f>ROUND(I264*H264,2)</f>
        <v>0</v>
      </c>
      <c r="K264" s="235" t="s">
        <v>539</v>
      </c>
      <c r="L264" s="44"/>
      <c r="M264" s="240" t="s">
        <v>1</v>
      </c>
      <c r="N264" s="241" t="s">
        <v>48</v>
      </c>
      <c r="O264" s="87"/>
      <c r="P264" s="242">
        <f>O264*H264</f>
        <v>0</v>
      </c>
      <c r="Q264" s="242">
        <v>0</v>
      </c>
      <c r="R264" s="242">
        <f>Q264*H264</f>
        <v>0</v>
      </c>
      <c r="S264" s="242">
        <v>0</v>
      </c>
      <c r="T264" s="243">
        <f>S264*H264</f>
        <v>0</v>
      </c>
      <c r="AR264" s="244" t="s">
        <v>236</v>
      </c>
      <c r="AT264" s="244" t="s">
        <v>384</v>
      </c>
      <c r="AU264" s="244" t="s">
        <v>93</v>
      </c>
      <c r="AY264" s="17" t="s">
        <v>381</v>
      </c>
      <c r="BE264" s="245">
        <f>IF(N264="základní",J264,0)</f>
        <v>0</v>
      </c>
      <c r="BF264" s="245">
        <f>IF(N264="snížená",J264,0)</f>
        <v>0</v>
      </c>
      <c r="BG264" s="245">
        <f>IF(N264="zákl. přenesená",J264,0)</f>
        <v>0</v>
      </c>
      <c r="BH264" s="245">
        <f>IF(N264="sníž. přenesená",J264,0)</f>
        <v>0</v>
      </c>
      <c r="BI264" s="245">
        <f>IF(N264="nulová",J264,0)</f>
        <v>0</v>
      </c>
      <c r="BJ264" s="17" t="s">
        <v>91</v>
      </c>
      <c r="BK264" s="245">
        <f>ROUND(I264*H264,2)</f>
        <v>0</v>
      </c>
      <c r="BL264" s="17" t="s">
        <v>236</v>
      </c>
      <c r="BM264" s="244" t="s">
        <v>1152</v>
      </c>
    </row>
    <row r="265" s="1" customFormat="1">
      <c r="B265" s="39"/>
      <c r="C265" s="40"/>
      <c r="D265" s="246" t="s">
        <v>391</v>
      </c>
      <c r="E265" s="40"/>
      <c r="F265" s="247" t="s">
        <v>8803</v>
      </c>
      <c r="G265" s="40"/>
      <c r="H265" s="40"/>
      <c r="I265" s="151"/>
      <c r="J265" s="40"/>
      <c r="K265" s="40"/>
      <c r="L265" s="44"/>
      <c r="M265" s="248"/>
      <c r="N265" s="87"/>
      <c r="O265" s="87"/>
      <c r="P265" s="87"/>
      <c r="Q265" s="87"/>
      <c r="R265" s="87"/>
      <c r="S265" s="87"/>
      <c r="T265" s="88"/>
      <c r="AT265" s="17" t="s">
        <v>391</v>
      </c>
      <c r="AU265" s="17" t="s">
        <v>93</v>
      </c>
    </row>
    <row r="266" s="1" customFormat="1" ht="16.5" customHeight="1">
      <c r="B266" s="39"/>
      <c r="C266" s="233" t="s">
        <v>807</v>
      </c>
      <c r="D266" s="233" t="s">
        <v>384</v>
      </c>
      <c r="E266" s="234" t="s">
        <v>8858</v>
      </c>
      <c r="F266" s="235" t="s">
        <v>8806</v>
      </c>
      <c r="G266" s="236" t="s">
        <v>1933</v>
      </c>
      <c r="H266" s="237">
        <v>1</v>
      </c>
      <c r="I266" s="238"/>
      <c r="J266" s="239">
        <f>ROUND(I266*H266,2)</f>
        <v>0</v>
      </c>
      <c r="K266" s="235" t="s">
        <v>539</v>
      </c>
      <c r="L266" s="44"/>
      <c r="M266" s="240" t="s">
        <v>1</v>
      </c>
      <c r="N266" s="241" t="s">
        <v>48</v>
      </c>
      <c r="O266" s="87"/>
      <c r="P266" s="242">
        <f>O266*H266</f>
        <v>0</v>
      </c>
      <c r="Q266" s="242">
        <v>0</v>
      </c>
      <c r="R266" s="242">
        <f>Q266*H266</f>
        <v>0</v>
      </c>
      <c r="S266" s="242">
        <v>0</v>
      </c>
      <c r="T266" s="243">
        <f>S266*H266</f>
        <v>0</v>
      </c>
      <c r="AR266" s="244" t="s">
        <v>236</v>
      </c>
      <c r="AT266" s="244" t="s">
        <v>384</v>
      </c>
      <c r="AU266" s="244" t="s">
        <v>93</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236</v>
      </c>
      <c r="BM266" s="244" t="s">
        <v>1160</v>
      </c>
    </row>
    <row r="267" s="1" customFormat="1">
      <c r="B267" s="39"/>
      <c r="C267" s="40"/>
      <c r="D267" s="246" t="s">
        <v>391</v>
      </c>
      <c r="E267" s="40"/>
      <c r="F267" s="247" t="s">
        <v>8793</v>
      </c>
      <c r="G267" s="40"/>
      <c r="H267" s="40"/>
      <c r="I267" s="151"/>
      <c r="J267" s="40"/>
      <c r="K267" s="40"/>
      <c r="L267" s="44"/>
      <c r="M267" s="248"/>
      <c r="N267" s="87"/>
      <c r="O267" s="87"/>
      <c r="P267" s="87"/>
      <c r="Q267" s="87"/>
      <c r="R267" s="87"/>
      <c r="S267" s="87"/>
      <c r="T267" s="88"/>
      <c r="AT267" s="17" t="s">
        <v>391</v>
      </c>
      <c r="AU267" s="17" t="s">
        <v>93</v>
      </c>
    </row>
    <row r="268" s="11" customFormat="1" ht="22.8" customHeight="1">
      <c r="B268" s="217"/>
      <c r="C268" s="218"/>
      <c r="D268" s="219" t="s">
        <v>82</v>
      </c>
      <c r="E268" s="231" t="s">
        <v>5650</v>
      </c>
      <c r="F268" s="231" t="s">
        <v>8859</v>
      </c>
      <c r="G268" s="218"/>
      <c r="H268" s="218"/>
      <c r="I268" s="221"/>
      <c r="J268" s="232">
        <f>BK268</f>
        <v>0</v>
      </c>
      <c r="K268" s="218"/>
      <c r="L268" s="223"/>
      <c r="M268" s="224"/>
      <c r="N268" s="225"/>
      <c r="O268" s="225"/>
      <c r="P268" s="226">
        <f>SUM(P269:P280)</f>
        <v>0</v>
      </c>
      <c r="Q268" s="225"/>
      <c r="R268" s="226">
        <f>SUM(R269:R280)</f>
        <v>0</v>
      </c>
      <c r="S268" s="225"/>
      <c r="T268" s="227">
        <f>SUM(T269:T280)</f>
        <v>0</v>
      </c>
      <c r="AR268" s="228" t="s">
        <v>91</v>
      </c>
      <c r="AT268" s="229" t="s">
        <v>82</v>
      </c>
      <c r="AU268" s="229" t="s">
        <v>91</v>
      </c>
      <c r="AY268" s="228" t="s">
        <v>381</v>
      </c>
      <c r="BK268" s="230">
        <f>SUM(BK269:BK280)</f>
        <v>0</v>
      </c>
    </row>
    <row r="269" s="1" customFormat="1" ht="16.5" customHeight="1">
      <c r="B269" s="39"/>
      <c r="C269" s="233" t="s">
        <v>813</v>
      </c>
      <c r="D269" s="233" t="s">
        <v>384</v>
      </c>
      <c r="E269" s="234" t="s">
        <v>8860</v>
      </c>
      <c r="F269" s="235" t="s">
        <v>8773</v>
      </c>
      <c r="G269" s="236" t="s">
        <v>1933</v>
      </c>
      <c r="H269" s="237">
        <v>1</v>
      </c>
      <c r="I269" s="238"/>
      <c r="J269" s="239">
        <f>ROUND(I269*H269,2)</f>
        <v>0</v>
      </c>
      <c r="K269" s="235" t="s">
        <v>539</v>
      </c>
      <c r="L269" s="44"/>
      <c r="M269" s="240" t="s">
        <v>1</v>
      </c>
      <c r="N269" s="241" t="s">
        <v>48</v>
      </c>
      <c r="O269" s="87"/>
      <c r="P269" s="242">
        <f>O269*H269</f>
        <v>0</v>
      </c>
      <c r="Q269" s="242">
        <v>0</v>
      </c>
      <c r="R269" s="242">
        <f>Q269*H269</f>
        <v>0</v>
      </c>
      <c r="S269" s="242">
        <v>0</v>
      </c>
      <c r="T269" s="243">
        <f>S269*H269</f>
        <v>0</v>
      </c>
      <c r="AR269" s="244" t="s">
        <v>236</v>
      </c>
      <c r="AT269" s="244" t="s">
        <v>384</v>
      </c>
      <c r="AU269" s="244" t="s">
        <v>93</v>
      </c>
      <c r="AY269" s="17" t="s">
        <v>381</v>
      </c>
      <c r="BE269" s="245">
        <f>IF(N269="základní",J269,0)</f>
        <v>0</v>
      </c>
      <c r="BF269" s="245">
        <f>IF(N269="snížená",J269,0)</f>
        <v>0</v>
      </c>
      <c r="BG269" s="245">
        <f>IF(N269="zákl. přenesená",J269,0)</f>
        <v>0</v>
      </c>
      <c r="BH269" s="245">
        <f>IF(N269="sníž. přenesená",J269,0)</f>
        <v>0</v>
      </c>
      <c r="BI269" s="245">
        <f>IF(N269="nulová",J269,0)</f>
        <v>0</v>
      </c>
      <c r="BJ269" s="17" t="s">
        <v>91</v>
      </c>
      <c r="BK269" s="245">
        <f>ROUND(I269*H269,2)</f>
        <v>0</v>
      </c>
      <c r="BL269" s="17" t="s">
        <v>236</v>
      </c>
      <c r="BM269" s="244" t="s">
        <v>1169</v>
      </c>
    </row>
    <row r="270" s="1" customFormat="1">
      <c r="B270" s="39"/>
      <c r="C270" s="40"/>
      <c r="D270" s="246" t="s">
        <v>391</v>
      </c>
      <c r="E270" s="40"/>
      <c r="F270" s="247" t="s">
        <v>8774</v>
      </c>
      <c r="G270" s="40"/>
      <c r="H270" s="40"/>
      <c r="I270" s="151"/>
      <c r="J270" s="40"/>
      <c r="K270" s="40"/>
      <c r="L270" s="44"/>
      <c r="M270" s="248"/>
      <c r="N270" s="87"/>
      <c r="O270" s="87"/>
      <c r="P270" s="87"/>
      <c r="Q270" s="87"/>
      <c r="R270" s="87"/>
      <c r="S270" s="87"/>
      <c r="T270" s="88"/>
      <c r="AT270" s="17" t="s">
        <v>391</v>
      </c>
      <c r="AU270" s="17" t="s">
        <v>93</v>
      </c>
    </row>
    <row r="271" s="1" customFormat="1" ht="16.5" customHeight="1">
      <c r="B271" s="39"/>
      <c r="C271" s="233" t="s">
        <v>819</v>
      </c>
      <c r="D271" s="233" t="s">
        <v>384</v>
      </c>
      <c r="E271" s="234" t="s">
        <v>8861</v>
      </c>
      <c r="F271" s="235" t="s">
        <v>8798</v>
      </c>
      <c r="G271" s="236" t="s">
        <v>1933</v>
      </c>
      <c r="H271" s="237">
        <v>1</v>
      </c>
      <c r="I271" s="238"/>
      <c r="J271" s="239">
        <f>ROUND(I271*H271,2)</f>
        <v>0</v>
      </c>
      <c r="K271" s="235" t="s">
        <v>539</v>
      </c>
      <c r="L271" s="44"/>
      <c r="M271" s="240" t="s">
        <v>1</v>
      </c>
      <c r="N271" s="241" t="s">
        <v>48</v>
      </c>
      <c r="O271" s="87"/>
      <c r="P271" s="242">
        <f>O271*H271</f>
        <v>0</v>
      </c>
      <c r="Q271" s="242">
        <v>0</v>
      </c>
      <c r="R271" s="242">
        <f>Q271*H271</f>
        <v>0</v>
      </c>
      <c r="S271" s="242">
        <v>0</v>
      </c>
      <c r="T271" s="243">
        <f>S271*H271</f>
        <v>0</v>
      </c>
      <c r="AR271" s="244" t="s">
        <v>236</v>
      </c>
      <c r="AT271" s="244" t="s">
        <v>384</v>
      </c>
      <c r="AU271" s="244" t="s">
        <v>93</v>
      </c>
      <c r="AY271" s="17" t="s">
        <v>381</v>
      </c>
      <c r="BE271" s="245">
        <f>IF(N271="základní",J271,0)</f>
        <v>0</v>
      </c>
      <c r="BF271" s="245">
        <f>IF(N271="snížená",J271,0)</f>
        <v>0</v>
      </c>
      <c r="BG271" s="245">
        <f>IF(N271="zákl. přenesená",J271,0)</f>
        <v>0</v>
      </c>
      <c r="BH271" s="245">
        <f>IF(N271="sníž. přenesená",J271,0)</f>
        <v>0</v>
      </c>
      <c r="BI271" s="245">
        <f>IF(N271="nulová",J271,0)</f>
        <v>0</v>
      </c>
      <c r="BJ271" s="17" t="s">
        <v>91</v>
      </c>
      <c r="BK271" s="245">
        <f>ROUND(I271*H271,2)</f>
        <v>0</v>
      </c>
      <c r="BL271" s="17" t="s">
        <v>236</v>
      </c>
      <c r="BM271" s="244" t="s">
        <v>1178</v>
      </c>
    </row>
    <row r="272" s="1" customFormat="1">
      <c r="B272" s="39"/>
      <c r="C272" s="40"/>
      <c r="D272" s="246" t="s">
        <v>391</v>
      </c>
      <c r="E272" s="40"/>
      <c r="F272" s="247" t="s">
        <v>8799</v>
      </c>
      <c r="G272" s="40"/>
      <c r="H272" s="40"/>
      <c r="I272" s="151"/>
      <c r="J272" s="40"/>
      <c r="K272" s="40"/>
      <c r="L272" s="44"/>
      <c r="M272" s="248"/>
      <c r="N272" s="87"/>
      <c r="O272" s="87"/>
      <c r="P272" s="87"/>
      <c r="Q272" s="87"/>
      <c r="R272" s="87"/>
      <c r="S272" s="87"/>
      <c r="T272" s="88"/>
      <c r="AT272" s="17" t="s">
        <v>391</v>
      </c>
      <c r="AU272" s="17" t="s">
        <v>93</v>
      </c>
    </row>
    <row r="273" s="1" customFormat="1" ht="16.5" customHeight="1">
      <c r="B273" s="39"/>
      <c r="C273" s="233" t="s">
        <v>823</v>
      </c>
      <c r="D273" s="233" t="s">
        <v>384</v>
      </c>
      <c r="E273" s="234" t="s">
        <v>8862</v>
      </c>
      <c r="F273" s="235" t="s">
        <v>8802</v>
      </c>
      <c r="G273" s="236" t="s">
        <v>1933</v>
      </c>
      <c r="H273" s="237">
        <v>3</v>
      </c>
      <c r="I273" s="238"/>
      <c r="J273" s="239">
        <f>ROUND(I273*H273,2)</f>
        <v>0</v>
      </c>
      <c r="K273" s="235" t="s">
        <v>539</v>
      </c>
      <c r="L273" s="44"/>
      <c r="M273" s="240" t="s">
        <v>1</v>
      </c>
      <c r="N273" s="241" t="s">
        <v>48</v>
      </c>
      <c r="O273" s="87"/>
      <c r="P273" s="242">
        <f>O273*H273</f>
        <v>0</v>
      </c>
      <c r="Q273" s="242">
        <v>0</v>
      </c>
      <c r="R273" s="242">
        <f>Q273*H273</f>
        <v>0</v>
      </c>
      <c r="S273" s="242">
        <v>0</v>
      </c>
      <c r="T273" s="243">
        <f>S273*H273</f>
        <v>0</v>
      </c>
      <c r="AR273" s="244" t="s">
        <v>236</v>
      </c>
      <c r="AT273" s="244" t="s">
        <v>384</v>
      </c>
      <c r="AU273" s="244" t="s">
        <v>93</v>
      </c>
      <c r="AY273" s="17" t="s">
        <v>381</v>
      </c>
      <c r="BE273" s="245">
        <f>IF(N273="základní",J273,0)</f>
        <v>0</v>
      </c>
      <c r="BF273" s="245">
        <f>IF(N273="snížená",J273,0)</f>
        <v>0</v>
      </c>
      <c r="BG273" s="245">
        <f>IF(N273="zákl. přenesená",J273,0)</f>
        <v>0</v>
      </c>
      <c r="BH273" s="245">
        <f>IF(N273="sníž. přenesená",J273,0)</f>
        <v>0</v>
      </c>
      <c r="BI273" s="245">
        <f>IF(N273="nulová",J273,0)</f>
        <v>0</v>
      </c>
      <c r="BJ273" s="17" t="s">
        <v>91</v>
      </c>
      <c r="BK273" s="245">
        <f>ROUND(I273*H273,2)</f>
        <v>0</v>
      </c>
      <c r="BL273" s="17" t="s">
        <v>236</v>
      </c>
      <c r="BM273" s="244" t="s">
        <v>1186</v>
      </c>
    </row>
    <row r="274" s="1" customFormat="1">
      <c r="B274" s="39"/>
      <c r="C274" s="40"/>
      <c r="D274" s="246" t="s">
        <v>391</v>
      </c>
      <c r="E274" s="40"/>
      <c r="F274" s="247" t="s">
        <v>8803</v>
      </c>
      <c r="G274" s="40"/>
      <c r="H274" s="40"/>
      <c r="I274" s="151"/>
      <c r="J274" s="40"/>
      <c r="K274" s="40"/>
      <c r="L274" s="44"/>
      <c r="M274" s="248"/>
      <c r="N274" s="87"/>
      <c r="O274" s="87"/>
      <c r="P274" s="87"/>
      <c r="Q274" s="87"/>
      <c r="R274" s="87"/>
      <c r="S274" s="87"/>
      <c r="T274" s="88"/>
      <c r="AT274" s="17" t="s">
        <v>391</v>
      </c>
      <c r="AU274" s="17" t="s">
        <v>93</v>
      </c>
    </row>
    <row r="275" s="1" customFormat="1" ht="16.5" customHeight="1">
      <c r="B275" s="39"/>
      <c r="C275" s="233" t="s">
        <v>828</v>
      </c>
      <c r="D275" s="233" t="s">
        <v>384</v>
      </c>
      <c r="E275" s="234" t="s">
        <v>8863</v>
      </c>
      <c r="F275" s="235" t="s">
        <v>8814</v>
      </c>
      <c r="G275" s="236" t="s">
        <v>1933</v>
      </c>
      <c r="H275" s="237">
        <v>1</v>
      </c>
      <c r="I275" s="238"/>
      <c r="J275" s="239">
        <f>ROUND(I275*H275,2)</f>
        <v>0</v>
      </c>
      <c r="K275" s="235" t="s">
        <v>539</v>
      </c>
      <c r="L275" s="44"/>
      <c r="M275" s="240" t="s">
        <v>1</v>
      </c>
      <c r="N275" s="241" t="s">
        <v>48</v>
      </c>
      <c r="O275" s="87"/>
      <c r="P275" s="242">
        <f>O275*H275</f>
        <v>0</v>
      </c>
      <c r="Q275" s="242">
        <v>0</v>
      </c>
      <c r="R275" s="242">
        <f>Q275*H275</f>
        <v>0</v>
      </c>
      <c r="S275" s="242">
        <v>0</v>
      </c>
      <c r="T275" s="243">
        <f>S275*H275</f>
        <v>0</v>
      </c>
      <c r="AR275" s="244" t="s">
        <v>236</v>
      </c>
      <c r="AT275" s="244" t="s">
        <v>384</v>
      </c>
      <c r="AU275" s="244" t="s">
        <v>93</v>
      </c>
      <c r="AY275" s="17" t="s">
        <v>381</v>
      </c>
      <c r="BE275" s="245">
        <f>IF(N275="základní",J275,0)</f>
        <v>0</v>
      </c>
      <c r="BF275" s="245">
        <f>IF(N275="snížená",J275,0)</f>
        <v>0</v>
      </c>
      <c r="BG275" s="245">
        <f>IF(N275="zákl. přenesená",J275,0)</f>
        <v>0</v>
      </c>
      <c r="BH275" s="245">
        <f>IF(N275="sníž. přenesená",J275,0)</f>
        <v>0</v>
      </c>
      <c r="BI275" s="245">
        <f>IF(N275="nulová",J275,0)</f>
        <v>0</v>
      </c>
      <c r="BJ275" s="17" t="s">
        <v>91</v>
      </c>
      <c r="BK275" s="245">
        <f>ROUND(I275*H275,2)</f>
        <v>0</v>
      </c>
      <c r="BL275" s="17" t="s">
        <v>236</v>
      </c>
      <c r="BM275" s="244" t="s">
        <v>1197</v>
      </c>
    </row>
    <row r="276" s="1" customFormat="1">
      <c r="B276" s="39"/>
      <c r="C276" s="40"/>
      <c r="D276" s="246" t="s">
        <v>391</v>
      </c>
      <c r="E276" s="40"/>
      <c r="F276" s="247" t="s">
        <v>8815</v>
      </c>
      <c r="G276" s="40"/>
      <c r="H276" s="40"/>
      <c r="I276" s="151"/>
      <c r="J276" s="40"/>
      <c r="K276" s="40"/>
      <c r="L276" s="44"/>
      <c r="M276" s="248"/>
      <c r="N276" s="87"/>
      <c r="O276" s="87"/>
      <c r="P276" s="87"/>
      <c r="Q276" s="87"/>
      <c r="R276" s="87"/>
      <c r="S276" s="87"/>
      <c r="T276" s="88"/>
      <c r="AT276" s="17" t="s">
        <v>391</v>
      </c>
      <c r="AU276" s="17" t="s">
        <v>93</v>
      </c>
    </row>
    <row r="277" s="1" customFormat="1" ht="16.5" customHeight="1">
      <c r="B277" s="39"/>
      <c r="C277" s="233" t="s">
        <v>832</v>
      </c>
      <c r="D277" s="233" t="s">
        <v>384</v>
      </c>
      <c r="E277" s="234" t="s">
        <v>8864</v>
      </c>
      <c r="F277" s="235" t="s">
        <v>8789</v>
      </c>
      <c r="G277" s="236" t="s">
        <v>1933</v>
      </c>
      <c r="H277" s="237">
        <v>1</v>
      </c>
      <c r="I277" s="238"/>
      <c r="J277" s="239">
        <f>ROUND(I277*H277,2)</f>
        <v>0</v>
      </c>
      <c r="K277" s="235" t="s">
        <v>539</v>
      </c>
      <c r="L277" s="44"/>
      <c r="M277" s="240" t="s">
        <v>1</v>
      </c>
      <c r="N277" s="241" t="s">
        <v>48</v>
      </c>
      <c r="O277" s="87"/>
      <c r="P277" s="242">
        <f>O277*H277</f>
        <v>0</v>
      </c>
      <c r="Q277" s="242">
        <v>0</v>
      </c>
      <c r="R277" s="242">
        <f>Q277*H277</f>
        <v>0</v>
      </c>
      <c r="S277" s="242">
        <v>0</v>
      </c>
      <c r="T277" s="243">
        <f>S277*H277</f>
        <v>0</v>
      </c>
      <c r="AR277" s="244" t="s">
        <v>236</v>
      </c>
      <c r="AT277" s="244" t="s">
        <v>384</v>
      </c>
      <c r="AU277" s="244" t="s">
        <v>93</v>
      </c>
      <c r="AY277" s="17" t="s">
        <v>381</v>
      </c>
      <c r="BE277" s="245">
        <f>IF(N277="základní",J277,0)</f>
        <v>0</v>
      </c>
      <c r="BF277" s="245">
        <f>IF(N277="snížená",J277,0)</f>
        <v>0</v>
      </c>
      <c r="BG277" s="245">
        <f>IF(N277="zákl. přenesená",J277,0)</f>
        <v>0</v>
      </c>
      <c r="BH277" s="245">
        <f>IF(N277="sníž. přenesená",J277,0)</f>
        <v>0</v>
      </c>
      <c r="BI277" s="245">
        <f>IF(N277="nulová",J277,0)</f>
        <v>0</v>
      </c>
      <c r="BJ277" s="17" t="s">
        <v>91</v>
      </c>
      <c r="BK277" s="245">
        <f>ROUND(I277*H277,2)</f>
        <v>0</v>
      </c>
      <c r="BL277" s="17" t="s">
        <v>236</v>
      </c>
      <c r="BM277" s="244" t="s">
        <v>1209</v>
      </c>
    </row>
    <row r="278" s="1" customFormat="1">
      <c r="B278" s="39"/>
      <c r="C278" s="40"/>
      <c r="D278" s="246" t="s">
        <v>391</v>
      </c>
      <c r="E278" s="40"/>
      <c r="F278" s="247" t="s">
        <v>8790</v>
      </c>
      <c r="G278" s="40"/>
      <c r="H278" s="40"/>
      <c r="I278" s="151"/>
      <c r="J278" s="40"/>
      <c r="K278" s="40"/>
      <c r="L278" s="44"/>
      <c r="M278" s="248"/>
      <c r="N278" s="87"/>
      <c r="O278" s="87"/>
      <c r="P278" s="87"/>
      <c r="Q278" s="87"/>
      <c r="R278" s="87"/>
      <c r="S278" s="87"/>
      <c r="T278" s="88"/>
      <c r="AT278" s="17" t="s">
        <v>391</v>
      </c>
      <c r="AU278" s="17" t="s">
        <v>93</v>
      </c>
    </row>
    <row r="279" s="1" customFormat="1" ht="16.5" customHeight="1">
      <c r="B279" s="39"/>
      <c r="C279" s="233" t="s">
        <v>564</v>
      </c>
      <c r="D279" s="233" t="s">
        <v>384</v>
      </c>
      <c r="E279" s="234" t="s">
        <v>8865</v>
      </c>
      <c r="F279" s="235" t="s">
        <v>8806</v>
      </c>
      <c r="G279" s="236" t="s">
        <v>1933</v>
      </c>
      <c r="H279" s="237">
        <v>1</v>
      </c>
      <c r="I279" s="238"/>
      <c r="J279" s="239">
        <f>ROUND(I279*H279,2)</f>
        <v>0</v>
      </c>
      <c r="K279" s="235" t="s">
        <v>539</v>
      </c>
      <c r="L279" s="44"/>
      <c r="M279" s="240" t="s">
        <v>1</v>
      </c>
      <c r="N279" s="241" t="s">
        <v>48</v>
      </c>
      <c r="O279" s="87"/>
      <c r="P279" s="242">
        <f>O279*H279</f>
        <v>0</v>
      </c>
      <c r="Q279" s="242">
        <v>0</v>
      </c>
      <c r="R279" s="242">
        <f>Q279*H279</f>
        <v>0</v>
      </c>
      <c r="S279" s="242">
        <v>0</v>
      </c>
      <c r="T279" s="243">
        <f>S279*H279</f>
        <v>0</v>
      </c>
      <c r="AR279" s="244" t="s">
        <v>236</v>
      </c>
      <c r="AT279" s="244" t="s">
        <v>384</v>
      </c>
      <c r="AU279" s="244" t="s">
        <v>93</v>
      </c>
      <c r="AY279" s="17" t="s">
        <v>381</v>
      </c>
      <c r="BE279" s="245">
        <f>IF(N279="základní",J279,0)</f>
        <v>0</v>
      </c>
      <c r="BF279" s="245">
        <f>IF(N279="snížená",J279,0)</f>
        <v>0</v>
      </c>
      <c r="BG279" s="245">
        <f>IF(N279="zákl. přenesená",J279,0)</f>
        <v>0</v>
      </c>
      <c r="BH279" s="245">
        <f>IF(N279="sníž. přenesená",J279,0)</f>
        <v>0</v>
      </c>
      <c r="BI279" s="245">
        <f>IF(N279="nulová",J279,0)</f>
        <v>0</v>
      </c>
      <c r="BJ279" s="17" t="s">
        <v>91</v>
      </c>
      <c r="BK279" s="245">
        <f>ROUND(I279*H279,2)</f>
        <v>0</v>
      </c>
      <c r="BL279" s="17" t="s">
        <v>236</v>
      </c>
      <c r="BM279" s="244" t="s">
        <v>1219</v>
      </c>
    </row>
    <row r="280" s="1" customFormat="1">
      <c r="B280" s="39"/>
      <c r="C280" s="40"/>
      <c r="D280" s="246" t="s">
        <v>391</v>
      </c>
      <c r="E280" s="40"/>
      <c r="F280" s="247" t="s">
        <v>8793</v>
      </c>
      <c r="G280" s="40"/>
      <c r="H280" s="40"/>
      <c r="I280" s="151"/>
      <c r="J280" s="40"/>
      <c r="K280" s="40"/>
      <c r="L280" s="44"/>
      <c r="M280" s="248"/>
      <c r="N280" s="87"/>
      <c r="O280" s="87"/>
      <c r="P280" s="87"/>
      <c r="Q280" s="87"/>
      <c r="R280" s="87"/>
      <c r="S280" s="87"/>
      <c r="T280" s="88"/>
      <c r="AT280" s="17" t="s">
        <v>391</v>
      </c>
      <c r="AU280" s="17" t="s">
        <v>93</v>
      </c>
    </row>
    <row r="281" s="11" customFormat="1" ht="22.8" customHeight="1">
      <c r="B281" s="217"/>
      <c r="C281" s="218"/>
      <c r="D281" s="219" t="s">
        <v>82</v>
      </c>
      <c r="E281" s="231" t="s">
        <v>5656</v>
      </c>
      <c r="F281" s="231" t="s">
        <v>8866</v>
      </c>
      <c r="G281" s="218"/>
      <c r="H281" s="218"/>
      <c r="I281" s="221"/>
      <c r="J281" s="232">
        <f>BK281</f>
        <v>0</v>
      </c>
      <c r="K281" s="218"/>
      <c r="L281" s="223"/>
      <c r="M281" s="224"/>
      <c r="N281" s="225"/>
      <c r="O281" s="225"/>
      <c r="P281" s="226">
        <f>SUM(P282:P291)</f>
        <v>0</v>
      </c>
      <c r="Q281" s="225"/>
      <c r="R281" s="226">
        <f>SUM(R282:R291)</f>
        <v>0</v>
      </c>
      <c r="S281" s="225"/>
      <c r="T281" s="227">
        <f>SUM(T282:T291)</f>
        <v>0</v>
      </c>
      <c r="AR281" s="228" t="s">
        <v>91</v>
      </c>
      <c r="AT281" s="229" t="s">
        <v>82</v>
      </c>
      <c r="AU281" s="229" t="s">
        <v>91</v>
      </c>
      <c r="AY281" s="228" t="s">
        <v>381</v>
      </c>
      <c r="BK281" s="230">
        <f>SUM(BK282:BK291)</f>
        <v>0</v>
      </c>
    </row>
    <row r="282" s="1" customFormat="1" ht="16.5" customHeight="1">
      <c r="B282" s="39"/>
      <c r="C282" s="233" t="s">
        <v>840</v>
      </c>
      <c r="D282" s="233" t="s">
        <v>384</v>
      </c>
      <c r="E282" s="234" t="s">
        <v>8867</v>
      </c>
      <c r="F282" s="235" t="s">
        <v>8773</v>
      </c>
      <c r="G282" s="236" t="s">
        <v>1933</v>
      </c>
      <c r="H282" s="237">
        <v>1</v>
      </c>
      <c r="I282" s="238"/>
      <c r="J282" s="239">
        <f>ROUND(I282*H282,2)</f>
        <v>0</v>
      </c>
      <c r="K282" s="235" t="s">
        <v>539</v>
      </c>
      <c r="L282" s="44"/>
      <c r="M282" s="240" t="s">
        <v>1</v>
      </c>
      <c r="N282" s="241" t="s">
        <v>48</v>
      </c>
      <c r="O282" s="87"/>
      <c r="P282" s="242">
        <f>O282*H282</f>
        <v>0</v>
      </c>
      <c r="Q282" s="242">
        <v>0</v>
      </c>
      <c r="R282" s="242">
        <f>Q282*H282</f>
        <v>0</v>
      </c>
      <c r="S282" s="242">
        <v>0</v>
      </c>
      <c r="T282" s="243">
        <f>S282*H282</f>
        <v>0</v>
      </c>
      <c r="AR282" s="244" t="s">
        <v>236</v>
      </c>
      <c r="AT282" s="244" t="s">
        <v>384</v>
      </c>
      <c r="AU282" s="244" t="s">
        <v>93</v>
      </c>
      <c r="AY282" s="17" t="s">
        <v>381</v>
      </c>
      <c r="BE282" s="245">
        <f>IF(N282="základní",J282,0)</f>
        <v>0</v>
      </c>
      <c r="BF282" s="245">
        <f>IF(N282="snížená",J282,0)</f>
        <v>0</v>
      </c>
      <c r="BG282" s="245">
        <f>IF(N282="zákl. přenesená",J282,0)</f>
        <v>0</v>
      </c>
      <c r="BH282" s="245">
        <f>IF(N282="sníž. přenesená",J282,0)</f>
        <v>0</v>
      </c>
      <c r="BI282" s="245">
        <f>IF(N282="nulová",J282,0)</f>
        <v>0</v>
      </c>
      <c r="BJ282" s="17" t="s">
        <v>91</v>
      </c>
      <c r="BK282" s="245">
        <f>ROUND(I282*H282,2)</f>
        <v>0</v>
      </c>
      <c r="BL282" s="17" t="s">
        <v>236</v>
      </c>
      <c r="BM282" s="244" t="s">
        <v>1227</v>
      </c>
    </row>
    <row r="283" s="1" customFormat="1">
      <c r="B283" s="39"/>
      <c r="C283" s="40"/>
      <c r="D283" s="246" t="s">
        <v>391</v>
      </c>
      <c r="E283" s="40"/>
      <c r="F283" s="247" t="s">
        <v>8774</v>
      </c>
      <c r="G283" s="40"/>
      <c r="H283" s="40"/>
      <c r="I283" s="151"/>
      <c r="J283" s="40"/>
      <c r="K283" s="40"/>
      <c r="L283" s="44"/>
      <c r="M283" s="248"/>
      <c r="N283" s="87"/>
      <c r="O283" s="87"/>
      <c r="P283" s="87"/>
      <c r="Q283" s="87"/>
      <c r="R283" s="87"/>
      <c r="S283" s="87"/>
      <c r="T283" s="88"/>
      <c r="AT283" s="17" t="s">
        <v>391</v>
      </c>
      <c r="AU283" s="17" t="s">
        <v>93</v>
      </c>
    </row>
    <row r="284" s="1" customFormat="1" ht="16.5" customHeight="1">
      <c r="B284" s="39"/>
      <c r="C284" s="233" t="s">
        <v>847</v>
      </c>
      <c r="D284" s="233" t="s">
        <v>384</v>
      </c>
      <c r="E284" s="234" t="s">
        <v>8868</v>
      </c>
      <c r="F284" s="235" t="s">
        <v>8802</v>
      </c>
      <c r="G284" s="236" t="s">
        <v>1933</v>
      </c>
      <c r="H284" s="237">
        <v>3</v>
      </c>
      <c r="I284" s="238"/>
      <c r="J284" s="239">
        <f>ROUND(I284*H284,2)</f>
        <v>0</v>
      </c>
      <c r="K284" s="235" t="s">
        <v>539</v>
      </c>
      <c r="L284" s="44"/>
      <c r="M284" s="240" t="s">
        <v>1</v>
      </c>
      <c r="N284" s="241" t="s">
        <v>48</v>
      </c>
      <c r="O284" s="87"/>
      <c r="P284" s="242">
        <f>O284*H284</f>
        <v>0</v>
      </c>
      <c r="Q284" s="242">
        <v>0</v>
      </c>
      <c r="R284" s="242">
        <f>Q284*H284</f>
        <v>0</v>
      </c>
      <c r="S284" s="242">
        <v>0</v>
      </c>
      <c r="T284" s="243">
        <f>S284*H284</f>
        <v>0</v>
      </c>
      <c r="AR284" s="244" t="s">
        <v>236</v>
      </c>
      <c r="AT284" s="244" t="s">
        <v>384</v>
      </c>
      <c r="AU284" s="244" t="s">
        <v>93</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236</v>
      </c>
      <c r="BM284" s="244" t="s">
        <v>1236</v>
      </c>
    </row>
    <row r="285" s="1" customFormat="1">
      <c r="B285" s="39"/>
      <c r="C285" s="40"/>
      <c r="D285" s="246" t="s">
        <v>391</v>
      </c>
      <c r="E285" s="40"/>
      <c r="F285" s="247" t="s">
        <v>8803</v>
      </c>
      <c r="G285" s="40"/>
      <c r="H285" s="40"/>
      <c r="I285" s="151"/>
      <c r="J285" s="40"/>
      <c r="K285" s="40"/>
      <c r="L285" s="44"/>
      <c r="M285" s="248"/>
      <c r="N285" s="87"/>
      <c r="O285" s="87"/>
      <c r="P285" s="87"/>
      <c r="Q285" s="87"/>
      <c r="R285" s="87"/>
      <c r="S285" s="87"/>
      <c r="T285" s="88"/>
      <c r="AT285" s="17" t="s">
        <v>391</v>
      </c>
      <c r="AU285" s="17" t="s">
        <v>93</v>
      </c>
    </row>
    <row r="286" s="1" customFormat="1" ht="16.5" customHeight="1">
      <c r="B286" s="39"/>
      <c r="C286" s="233" t="s">
        <v>851</v>
      </c>
      <c r="D286" s="233" t="s">
        <v>384</v>
      </c>
      <c r="E286" s="234" t="s">
        <v>8869</v>
      </c>
      <c r="F286" s="235" t="s">
        <v>8814</v>
      </c>
      <c r="G286" s="236" t="s">
        <v>1933</v>
      </c>
      <c r="H286" s="237">
        <v>1</v>
      </c>
      <c r="I286" s="238"/>
      <c r="J286" s="239">
        <f>ROUND(I286*H286,2)</f>
        <v>0</v>
      </c>
      <c r="K286" s="235" t="s">
        <v>539</v>
      </c>
      <c r="L286" s="44"/>
      <c r="M286" s="240" t="s">
        <v>1</v>
      </c>
      <c r="N286" s="241" t="s">
        <v>48</v>
      </c>
      <c r="O286" s="87"/>
      <c r="P286" s="242">
        <f>O286*H286</f>
        <v>0</v>
      </c>
      <c r="Q286" s="242">
        <v>0</v>
      </c>
      <c r="R286" s="242">
        <f>Q286*H286</f>
        <v>0</v>
      </c>
      <c r="S286" s="242">
        <v>0</v>
      </c>
      <c r="T286" s="243">
        <f>S286*H286</f>
        <v>0</v>
      </c>
      <c r="AR286" s="244" t="s">
        <v>236</v>
      </c>
      <c r="AT286" s="244" t="s">
        <v>384</v>
      </c>
      <c r="AU286" s="244" t="s">
        <v>93</v>
      </c>
      <c r="AY286" s="17" t="s">
        <v>381</v>
      </c>
      <c r="BE286" s="245">
        <f>IF(N286="základní",J286,0)</f>
        <v>0</v>
      </c>
      <c r="BF286" s="245">
        <f>IF(N286="snížená",J286,0)</f>
        <v>0</v>
      </c>
      <c r="BG286" s="245">
        <f>IF(N286="zákl. přenesená",J286,0)</f>
        <v>0</v>
      </c>
      <c r="BH286" s="245">
        <f>IF(N286="sníž. přenesená",J286,0)</f>
        <v>0</v>
      </c>
      <c r="BI286" s="245">
        <f>IF(N286="nulová",J286,0)</f>
        <v>0</v>
      </c>
      <c r="BJ286" s="17" t="s">
        <v>91</v>
      </c>
      <c r="BK286" s="245">
        <f>ROUND(I286*H286,2)</f>
        <v>0</v>
      </c>
      <c r="BL286" s="17" t="s">
        <v>236</v>
      </c>
      <c r="BM286" s="244" t="s">
        <v>1244</v>
      </c>
    </row>
    <row r="287" s="1" customFormat="1">
      <c r="B287" s="39"/>
      <c r="C287" s="40"/>
      <c r="D287" s="246" t="s">
        <v>391</v>
      </c>
      <c r="E287" s="40"/>
      <c r="F287" s="247" t="s">
        <v>8815</v>
      </c>
      <c r="G287" s="40"/>
      <c r="H287" s="40"/>
      <c r="I287" s="151"/>
      <c r="J287" s="40"/>
      <c r="K287" s="40"/>
      <c r="L287" s="44"/>
      <c r="M287" s="248"/>
      <c r="N287" s="87"/>
      <c r="O287" s="87"/>
      <c r="P287" s="87"/>
      <c r="Q287" s="87"/>
      <c r="R287" s="87"/>
      <c r="S287" s="87"/>
      <c r="T287" s="88"/>
      <c r="AT287" s="17" t="s">
        <v>391</v>
      </c>
      <c r="AU287" s="17" t="s">
        <v>93</v>
      </c>
    </row>
    <row r="288" s="1" customFormat="1" ht="16.5" customHeight="1">
      <c r="B288" s="39"/>
      <c r="C288" s="233" t="s">
        <v>857</v>
      </c>
      <c r="D288" s="233" t="s">
        <v>384</v>
      </c>
      <c r="E288" s="234" t="s">
        <v>8870</v>
      </c>
      <c r="F288" s="235" t="s">
        <v>8789</v>
      </c>
      <c r="G288" s="236" t="s">
        <v>1933</v>
      </c>
      <c r="H288" s="237">
        <v>1</v>
      </c>
      <c r="I288" s="238"/>
      <c r="J288" s="239">
        <f>ROUND(I288*H288,2)</f>
        <v>0</v>
      </c>
      <c r="K288" s="235" t="s">
        <v>539</v>
      </c>
      <c r="L288" s="44"/>
      <c r="M288" s="240" t="s">
        <v>1</v>
      </c>
      <c r="N288" s="241" t="s">
        <v>48</v>
      </c>
      <c r="O288" s="87"/>
      <c r="P288" s="242">
        <f>O288*H288</f>
        <v>0</v>
      </c>
      <c r="Q288" s="242">
        <v>0</v>
      </c>
      <c r="R288" s="242">
        <f>Q288*H288</f>
        <v>0</v>
      </c>
      <c r="S288" s="242">
        <v>0</v>
      </c>
      <c r="T288" s="243">
        <f>S288*H288</f>
        <v>0</v>
      </c>
      <c r="AR288" s="244" t="s">
        <v>236</v>
      </c>
      <c r="AT288" s="244" t="s">
        <v>384</v>
      </c>
      <c r="AU288" s="244" t="s">
        <v>93</v>
      </c>
      <c r="AY288" s="17" t="s">
        <v>381</v>
      </c>
      <c r="BE288" s="245">
        <f>IF(N288="základní",J288,0)</f>
        <v>0</v>
      </c>
      <c r="BF288" s="245">
        <f>IF(N288="snížená",J288,0)</f>
        <v>0</v>
      </c>
      <c r="BG288" s="245">
        <f>IF(N288="zákl. přenesená",J288,0)</f>
        <v>0</v>
      </c>
      <c r="BH288" s="245">
        <f>IF(N288="sníž. přenesená",J288,0)</f>
        <v>0</v>
      </c>
      <c r="BI288" s="245">
        <f>IF(N288="nulová",J288,0)</f>
        <v>0</v>
      </c>
      <c r="BJ288" s="17" t="s">
        <v>91</v>
      </c>
      <c r="BK288" s="245">
        <f>ROUND(I288*H288,2)</f>
        <v>0</v>
      </c>
      <c r="BL288" s="17" t="s">
        <v>236</v>
      </c>
      <c r="BM288" s="244" t="s">
        <v>1250</v>
      </c>
    </row>
    <row r="289" s="1" customFormat="1">
      <c r="B289" s="39"/>
      <c r="C289" s="40"/>
      <c r="D289" s="246" t="s">
        <v>391</v>
      </c>
      <c r="E289" s="40"/>
      <c r="F289" s="247" t="s">
        <v>8790</v>
      </c>
      <c r="G289" s="40"/>
      <c r="H289" s="40"/>
      <c r="I289" s="151"/>
      <c r="J289" s="40"/>
      <c r="K289" s="40"/>
      <c r="L289" s="44"/>
      <c r="M289" s="248"/>
      <c r="N289" s="87"/>
      <c r="O289" s="87"/>
      <c r="P289" s="87"/>
      <c r="Q289" s="87"/>
      <c r="R289" s="87"/>
      <c r="S289" s="87"/>
      <c r="T289" s="88"/>
      <c r="AT289" s="17" t="s">
        <v>391</v>
      </c>
      <c r="AU289" s="17" t="s">
        <v>93</v>
      </c>
    </row>
    <row r="290" s="1" customFormat="1" ht="16.5" customHeight="1">
      <c r="B290" s="39"/>
      <c r="C290" s="233" t="s">
        <v>863</v>
      </c>
      <c r="D290" s="233" t="s">
        <v>384</v>
      </c>
      <c r="E290" s="234" t="s">
        <v>8871</v>
      </c>
      <c r="F290" s="235" t="s">
        <v>8806</v>
      </c>
      <c r="G290" s="236" t="s">
        <v>1933</v>
      </c>
      <c r="H290" s="237">
        <v>1</v>
      </c>
      <c r="I290" s="238"/>
      <c r="J290" s="239">
        <f>ROUND(I290*H290,2)</f>
        <v>0</v>
      </c>
      <c r="K290" s="235" t="s">
        <v>539</v>
      </c>
      <c r="L290" s="44"/>
      <c r="M290" s="240" t="s">
        <v>1</v>
      </c>
      <c r="N290" s="241" t="s">
        <v>48</v>
      </c>
      <c r="O290" s="87"/>
      <c r="P290" s="242">
        <f>O290*H290</f>
        <v>0</v>
      </c>
      <c r="Q290" s="242">
        <v>0</v>
      </c>
      <c r="R290" s="242">
        <f>Q290*H290</f>
        <v>0</v>
      </c>
      <c r="S290" s="242">
        <v>0</v>
      </c>
      <c r="T290" s="243">
        <f>S290*H290</f>
        <v>0</v>
      </c>
      <c r="AR290" s="244" t="s">
        <v>236</v>
      </c>
      <c r="AT290" s="244" t="s">
        <v>384</v>
      </c>
      <c r="AU290" s="244" t="s">
        <v>93</v>
      </c>
      <c r="AY290" s="17" t="s">
        <v>381</v>
      </c>
      <c r="BE290" s="245">
        <f>IF(N290="základní",J290,0)</f>
        <v>0</v>
      </c>
      <c r="BF290" s="245">
        <f>IF(N290="snížená",J290,0)</f>
        <v>0</v>
      </c>
      <c r="BG290" s="245">
        <f>IF(N290="zákl. přenesená",J290,0)</f>
        <v>0</v>
      </c>
      <c r="BH290" s="245">
        <f>IF(N290="sníž. přenesená",J290,0)</f>
        <v>0</v>
      </c>
      <c r="BI290" s="245">
        <f>IF(N290="nulová",J290,0)</f>
        <v>0</v>
      </c>
      <c r="BJ290" s="17" t="s">
        <v>91</v>
      </c>
      <c r="BK290" s="245">
        <f>ROUND(I290*H290,2)</f>
        <v>0</v>
      </c>
      <c r="BL290" s="17" t="s">
        <v>236</v>
      </c>
      <c r="BM290" s="244" t="s">
        <v>1258</v>
      </c>
    </row>
    <row r="291" s="1" customFormat="1">
      <c r="B291" s="39"/>
      <c r="C291" s="40"/>
      <c r="D291" s="246" t="s">
        <v>391</v>
      </c>
      <c r="E291" s="40"/>
      <c r="F291" s="247" t="s">
        <v>8793</v>
      </c>
      <c r="G291" s="40"/>
      <c r="H291" s="40"/>
      <c r="I291" s="151"/>
      <c r="J291" s="40"/>
      <c r="K291" s="40"/>
      <c r="L291" s="44"/>
      <c r="M291" s="248"/>
      <c r="N291" s="87"/>
      <c r="O291" s="87"/>
      <c r="P291" s="87"/>
      <c r="Q291" s="87"/>
      <c r="R291" s="87"/>
      <c r="S291" s="87"/>
      <c r="T291" s="88"/>
      <c r="AT291" s="17" t="s">
        <v>391</v>
      </c>
      <c r="AU291" s="17" t="s">
        <v>93</v>
      </c>
    </row>
    <row r="292" s="11" customFormat="1" ht="22.8" customHeight="1">
      <c r="B292" s="217"/>
      <c r="C292" s="218"/>
      <c r="D292" s="219" t="s">
        <v>82</v>
      </c>
      <c r="E292" s="231" t="s">
        <v>5668</v>
      </c>
      <c r="F292" s="231" t="s">
        <v>8872</v>
      </c>
      <c r="G292" s="218"/>
      <c r="H292" s="218"/>
      <c r="I292" s="221"/>
      <c r="J292" s="232">
        <f>BK292</f>
        <v>0</v>
      </c>
      <c r="K292" s="218"/>
      <c r="L292" s="223"/>
      <c r="M292" s="224"/>
      <c r="N292" s="225"/>
      <c r="O292" s="225"/>
      <c r="P292" s="226">
        <f>SUM(P293:P306)</f>
        <v>0</v>
      </c>
      <c r="Q292" s="225"/>
      <c r="R292" s="226">
        <f>SUM(R293:R306)</f>
        <v>0</v>
      </c>
      <c r="S292" s="225"/>
      <c r="T292" s="227">
        <f>SUM(T293:T306)</f>
        <v>0</v>
      </c>
      <c r="AR292" s="228" t="s">
        <v>91</v>
      </c>
      <c r="AT292" s="229" t="s">
        <v>82</v>
      </c>
      <c r="AU292" s="229" t="s">
        <v>91</v>
      </c>
      <c r="AY292" s="228" t="s">
        <v>381</v>
      </c>
      <c r="BK292" s="230">
        <f>SUM(BK293:BK306)</f>
        <v>0</v>
      </c>
    </row>
    <row r="293" s="1" customFormat="1" ht="16.5" customHeight="1">
      <c r="B293" s="39"/>
      <c r="C293" s="233" t="s">
        <v>869</v>
      </c>
      <c r="D293" s="233" t="s">
        <v>384</v>
      </c>
      <c r="E293" s="234" t="s">
        <v>8873</v>
      </c>
      <c r="F293" s="235" t="s">
        <v>8773</v>
      </c>
      <c r="G293" s="236" t="s">
        <v>1933</v>
      </c>
      <c r="H293" s="237">
        <v>1</v>
      </c>
      <c r="I293" s="238"/>
      <c r="J293" s="239">
        <f>ROUND(I293*H293,2)</f>
        <v>0</v>
      </c>
      <c r="K293" s="235" t="s">
        <v>539</v>
      </c>
      <c r="L293" s="44"/>
      <c r="M293" s="240" t="s">
        <v>1</v>
      </c>
      <c r="N293" s="241" t="s">
        <v>48</v>
      </c>
      <c r="O293" s="87"/>
      <c r="P293" s="242">
        <f>O293*H293</f>
        <v>0</v>
      </c>
      <c r="Q293" s="242">
        <v>0</v>
      </c>
      <c r="R293" s="242">
        <f>Q293*H293</f>
        <v>0</v>
      </c>
      <c r="S293" s="242">
        <v>0</v>
      </c>
      <c r="T293" s="243">
        <f>S293*H293</f>
        <v>0</v>
      </c>
      <c r="AR293" s="244" t="s">
        <v>236</v>
      </c>
      <c r="AT293" s="244" t="s">
        <v>384</v>
      </c>
      <c r="AU293" s="244" t="s">
        <v>93</v>
      </c>
      <c r="AY293" s="17" t="s">
        <v>381</v>
      </c>
      <c r="BE293" s="245">
        <f>IF(N293="základní",J293,0)</f>
        <v>0</v>
      </c>
      <c r="BF293" s="245">
        <f>IF(N293="snížená",J293,0)</f>
        <v>0</v>
      </c>
      <c r="BG293" s="245">
        <f>IF(N293="zákl. přenesená",J293,0)</f>
        <v>0</v>
      </c>
      <c r="BH293" s="245">
        <f>IF(N293="sníž. přenesená",J293,0)</f>
        <v>0</v>
      </c>
      <c r="BI293" s="245">
        <f>IF(N293="nulová",J293,0)</f>
        <v>0</v>
      </c>
      <c r="BJ293" s="17" t="s">
        <v>91</v>
      </c>
      <c r="BK293" s="245">
        <f>ROUND(I293*H293,2)</f>
        <v>0</v>
      </c>
      <c r="BL293" s="17" t="s">
        <v>236</v>
      </c>
      <c r="BM293" s="244" t="s">
        <v>1265</v>
      </c>
    </row>
    <row r="294" s="1" customFormat="1">
      <c r="B294" s="39"/>
      <c r="C294" s="40"/>
      <c r="D294" s="246" t="s">
        <v>391</v>
      </c>
      <c r="E294" s="40"/>
      <c r="F294" s="247" t="s">
        <v>8774</v>
      </c>
      <c r="G294" s="40"/>
      <c r="H294" s="40"/>
      <c r="I294" s="151"/>
      <c r="J294" s="40"/>
      <c r="K294" s="40"/>
      <c r="L294" s="44"/>
      <c r="M294" s="248"/>
      <c r="N294" s="87"/>
      <c r="O294" s="87"/>
      <c r="P294" s="87"/>
      <c r="Q294" s="87"/>
      <c r="R294" s="87"/>
      <c r="S294" s="87"/>
      <c r="T294" s="88"/>
      <c r="AT294" s="17" t="s">
        <v>391</v>
      </c>
      <c r="AU294" s="17" t="s">
        <v>93</v>
      </c>
    </row>
    <row r="295" s="1" customFormat="1" ht="16.5" customHeight="1">
      <c r="B295" s="39"/>
      <c r="C295" s="233" t="s">
        <v>872</v>
      </c>
      <c r="D295" s="233" t="s">
        <v>384</v>
      </c>
      <c r="E295" s="234" t="s">
        <v>8874</v>
      </c>
      <c r="F295" s="235" t="s">
        <v>8777</v>
      </c>
      <c r="G295" s="236" t="s">
        <v>1933</v>
      </c>
      <c r="H295" s="237">
        <v>2</v>
      </c>
      <c r="I295" s="238"/>
      <c r="J295" s="239">
        <f>ROUND(I295*H295,2)</f>
        <v>0</v>
      </c>
      <c r="K295" s="235" t="s">
        <v>539</v>
      </c>
      <c r="L295" s="44"/>
      <c r="M295" s="240" t="s">
        <v>1</v>
      </c>
      <c r="N295" s="241" t="s">
        <v>48</v>
      </c>
      <c r="O295" s="87"/>
      <c r="P295" s="242">
        <f>O295*H295</f>
        <v>0</v>
      </c>
      <c r="Q295" s="242">
        <v>0</v>
      </c>
      <c r="R295" s="242">
        <f>Q295*H295</f>
        <v>0</v>
      </c>
      <c r="S295" s="242">
        <v>0</v>
      </c>
      <c r="T295" s="243">
        <f>S295*H295</f>
        <v>0</v>
      </c>
      <c r="AR295" s="244" t="s">
        <v>236</v>
      </c>
      <c r="AT295" s="244" t="s">
        <v>384</v>
      </c>
      <c r="AU295" s="244" t="s">
        <v>93</v>
      </c>
      <c r="AY295" s="17" t="s">
        <v>381</v>
      </c>
      <c r="BE295" s="245">
        <f>IF(N295="základní",J295,0)</f>
        <v>0</v>
      </c>
      <c r="BF295" s="245">
        <f>IF(N295="snížená",J295,0)</f>
        <v>0</v>
      </c>
      <c r="BG295" s="245">
        <f>IF(N295="zákl. přenesená",J295,0)</f>
        <v>0</v>
      </c>
      <c r="BH295" s="245">
        <f>IF(N295="sníž. přenesená",J295,0)</f>
        <v>0</v>
      </c>
      <c r="BI295" s="245">
        <f>IF(N295="nulová",J295,0)</f>
        <v>0</v>
      </c>
      <c r="BJ295" s="17" t="s">
        <v>91</v>
      </c>
      <c r="BK295" s="245">
        <f>ROUND(I295*H295,2)</f>
        <v>0</v>
      </c>
      <c r="BL295" s="17" t="s">
        <v>236</v>
      </c>
      <c r="BM295" s="244" t="s">
        <v>1275</v>
      </c>
    </row>
    <row r="296" s="1" customFormat="1">
      <c r="B296" s="39"/>
      <c r="C296" s="40"/>
      <c r="D296" s="246" t="s">
        <v>391</v>
      </c>
      <c r="E296" s="40"/>
      <c r="F296" s="247" t="s">
        <v>8778</v>
      </c>
      <c r="G296" s="40"/>
      <c r="H296" s="40"/>
      <c r="I296" s="151"/>
      <c r="J296" s="40"/>
      <c r="K296" s="40"/>
      <c r="L296" s="44"/>
      <c r="M296" s="248"/>
      <c r="N296" s="87"/>
      <c r="O296" s="87"/>
      <c r="P296" s="87"/>
      <c r="Q296" s="87"/>
      <c r="R296" s="87"/>
      <c r="S296" s="87"/>
      <c r="T296" s="88"/>
      <c r="AT296" s="17" t="s">
        <v>391</v>
      </c>
      <c r="AU296" s="17" t="s">
        <v>93</v>
      </c>
    </row>
    <row r="297" s="1" customFormat="1" ht="16.5" customHeight="1">
      <c r="B297" s="39"/>
      <c r="C297" s="233" t="s">
        <v>877</v>
      </c>
      <c r="D297" s="233" t="s">
        <v>384</v>
      </c>
      <c r="E297" s="234" t="s">
        <v>8875</v>
      </c>
      <c r="F297" s="235" t="s">
        <v>8798</v>
      </c>
      <c r="G297" s="236" t="s">
        <v>1933</v>
      </c>
      <c r="H297" s="237">
        <v>2</v>
      </c>
      <c r="I297" s="238"/>
      <c r="J297" s="239">
        <f>ROUND(I297*H297,2)</f>
        <v>0</v>
      </c>
      <c r="K297" s="235" t="s">
        <v>539</v>
      </c>
      <c r="L297" s="44"/>
      <c r="M297" s="240" t="s">
        <v>1</v>
      </c>
      <c r="N297" s="241" t="s">
        <v>48</v>
      </c>
      <c r="O297" s="87"/>
      <c r="P297" s="242">
        <f>O297*H297</f>
        <v>0</v>
      </c>
      <c r="Q297" s="242">
        <v>0</v>
      </c>
      <c r="R297" s="242">
        <f>Q297*H297</f>
        <v>0</v>
      </c>
      <c r="S297" s="242">
        <v>0</v>
      </c>
      <c r="T297" s="243">
        <f>S297*H297</f>
        <v>0</v>
      </c>
      <c r="AR297" s="244" t="s">
        <v>236</v>
      </c>
      <c r="AT297" s="244" t="s">
        <v>384</v>
      </c>
      <c r="AU297" s="244" t="s">
        <v>93</v>
      </c>
      <c r="AY297" s="17" t="s">
        <v>381</v>
      </c>
      <c r="BE297" s="245">
        <f>IF(N297="základní",J297,0)</f>
        <v>0</v>
      </c>
      <c r="BF297" s="245">
        <f>IF(N297="snížená",J297,0)</f>
        <v>0</v>
      </c>
      <c r="BG297" s="245">
        <f>IF(N297="zákl. přenesená",J297,0)</f>
        <v>0</v>
      </c>
      <c r="BH297" s="245">
        <f>IF(N297="sníž. přenesená",J297,0)</f>
        <v>0</v>
      </c>
      <c r="BI297" s="245">
        <f>IF(N297="nulová",J297,0)</f>
        <v>0</v>
      </c>
      <c r="BJ297" s="17" t="s">
        <v>91</v>
      </c>
      <c r="BK297" s="245">
        <f>ROUND(I297*H297,2)</f>
        <v>0</v>
      </c>
      <c r="BL297" s="17" t="s">
        <v>236</v>
      </c>
      <c r="BM297" s="244" t="s">
        <v>1285</v>
      </c>
    </row>
    <row r="298" s="1" customFormat="1">
      <c r="B298" s="39"/>
      <c r="C298" s="40"/>
      <c r="D298" s="246" t="s">
        <v>391</v>
      </c>
      <c r="E298" s="40"/>
      <c r="F298" s="247" t="s">
        <v>8799</v>
      </c>
      <c r="G298" s="40"/>
      <c r="H298" s="40"/>
      <c r="I298" s="151"/>
      <c r="J298" s="40"/>
      <c r="K298" s="40"/>
      <c r="L298" s="44"/>
      <c r="M298" s="248"/>
      <c r="N298" s="87"/>
      <c r="O298" s="87"/>
      <c r="P298" s="87"/>
      <c r="Q298" s="87"/>
      <c r="R298" s="87"/>
      <c r="S298" s="87"/>
      <c r="T298" s="88"/>
      <c r="AT298" s="17" t="s">
        <v>391</v>
      </c>
      <c r="AU298" s="17" t="s">
        <v>93</v>
      </c>
    </row>
    <row r="299" s="1" customFormat="1" ht="16.5" customHeight="1">
      <c r="B299" s="39"/>
      <c r="C299" s="233" t="s">
        <v>881</v>
      </c>
      <c r="D299" s="233" t="s">
        <v>384</v>
      </c>
      <c r="E299" s="234" t="s">
        <v>8876</v>
      </c>
      <c r="F299" s="235" t="s">
        <v>8780</v>
      </c>
      <c r="G299" s="236" t="s">
        <v>1933</v>
      </c>
      <c r="H299" s="237">
        <v>1</v>
      </c>
      <c r="I299" s="238"/>
      <c r="J299" s="239">
        <f>ROUND(I299*H299,2)</f>
        <v>0</v>
      </c>
      <c r="K299" s="235" t="s">
        <v>539</v>
      </c>
      <c r="L299" s="44"/>
      <c r="M299" s="240" t="s">
        <v>1</v>
      </c>
      <c r="N299" s="241" t="s">
        <v>48</v>
      </c>
      <c r="O299" s="87"/>
      <c r="P299" s="242">
        <f>O299*H299</f>
        <v>0</v>
      </c>
      <c r="Q299" s="242">
        <v>0</v>
      </c>
      <c r="R299" s="242">
        <f>Q299*H299</f>
        <v>0</v>
      </c>
      <c r="S299" s="242">
        <v>0</v>
      </c>
      <c r="T299" s="243">
        <f>S299*H299</f>
        <v>0</v>
      </c>
      <c r="AR299" s="244" t="s">
        <v>236</v>
      </c>
      <c r="AT299" s="244" t="s">
        <v>384</v>
      </c>
      <c r="AU299" s="244" t="s">
        <v>93</v>
      </c>
      <c r="AY299" s="17" t="s">
        <v>381</v>
      </c>
      <c r="BE299" s="245">
        <f>IF(N299="základní",J299,0)</f>
        <v>0</v>
      </c>
      <c r="BF299" s="245">
        <f>IF(N299="snížená",J299,0)</f>
        <v>0</v>
      </c>
      <c r="BG299" s="245">
        <f>IF(N299="zákl. přenesená",J299,0)</f>
        <v>0</v>
      </c>
      <c r="BH299" s="245">
        <f>IF(N299="sníž. přenesená",J299,0)</f>
        <v>0</v>
      </c>
      <c r="BI299" s="245">
        <f>IF(N299="nulová",J299,0)</f>
        <v>0</v>
      </c>
      <c r="BJ299" s="17" t="s">
        <v>91</v>
      </c>
      <c r="BK299" s="245">
        <f>ROUND(I299*H299,2)</f>
        <v>0</v>
      </c>
      <c r="BL299" s="17" t="s">
        <v>236</v>
      </c>
      <c r="BM299" s="244" t="s">
        <v>1296</v>
      </c>
    </row>
    <row r="300" s="1" customFormat="1">
      <c r="B300" s="39"/>
      <c r="C300" s="40"/>
      <c r="D300" s="246" t="s">
        <v>391</v>
      </c>
      <c r="E300" s="40"/>
      <c r="F300" s="247" t="s">
        <v>8781</v>
      </c>
      <c r="G300" s="40"/>
      <c r="H300" s="40"/>
      <c r="I300" s="151"/>
      <c r="J300" s="40"/>
      <c r="K300" s="40"/>
      <c r="L300" s="44"/>
      <c r="M300" s="248"/>
      <c r="N300" s="87"/>
      <c r="O300" s="87"/>
      <c r="P300" s="87"/>
      <c r="Q300" s="87"/>
      <c r="R300" s="87"/>
      <c r="S300" s="87"/>
      <c r="T300" s="88"/>
      <c r="AT300" s="17" t="s">
        <v>391</v>
      </c>
      <c r="AU300" s="17" t="s">
        <v>93</v>
      </c>
    </row>
    <row r="301" s="1" customFormat="1" ht="16.5" customHeight="1">
      <c r="B301" s="39"/>
      <c r="C301" s="233" t="s">
        <v>886</v>
      </c>
      <c r="D301" s="233" t="s">
        <v>384</v>
      </c>
      <c r="E301" s="234" t="s">
        <v>8877</v>
      </c>
      <c r="F301" s="235" t="s">
        <v>8802</v>
      </c>
      <c r="G301" s="236" t="s">
        <v>1933</v>
      </c>
      <c r="H301" s="237">
        <v>2</v>
      </c>
      <c r="I301" s="238"/>
      <c r="J301" s="239">
        <f>ROUND(I301*H301,2)</f>
        <v>0</v>
      </c>
      <c r="K301" s="235" t="s">
        <v>539</v>
      </c>
      <c r="L301" s="44"/>
      <c r="M301" s="240" t="s">
        <v>1</v>
      </c>
      <c r="N301" s="241" t="s">
        <v>48</v>
      </c>
      <c r="O301" s="87"/>
      <c r="P301" s="242">
        <f>O301*H301</f>
        <v>0</v>
      </c>
      <c r="Q301" s="242">
        <v>0</v>
      </c>
      <c r="R301" s="242">
        <f>Q301*H301</f>
        <v>0</v>
      </c>
      <c r="S301" s="242">
        <v>0</v>
      </c>
      <c r="T301" s="243">
        <f>S301*H301</f>
        <v>0</v>
      </c>
      <c r="AR301" s="244" t="s">
        <v>236</v>
      </c>
      <c r="AT301" s="244" t="s">
        <v>384</v>
      </c>
      <c r="AU301" s="244" t="s">
        <v>93</v>
      </c>
      <c r="AY301" s="17" t="s">
        <v>381</v>
      </c>
      <c r="BE301" s="245">
        <f>IF(N301="základní",J301,0)</f>
        <v>0</v>
      </c>
      <c r="BF301" s="245">
        <f>IF(N301="snížená",J301,0)</f>
        <v>0</v>
      </c>
      <c r="BG301" s="245">
        <f>IF(N301="zákl. přenesená",J301,0)</f>
        <v>0</v>
      </c>
      <c r="BH301" s="245">
        <f>IF(N301="sníž. přenesená",J301,0)</f>
        <v>0</v>
      </c>
      <c r="BI301" s="245">
        <f>IF(N301="nulová",J301,0)</f>
        <v>0</v>
      </c>
      <c r="BJ301" s="17" t="s">
        <v>91</v>
      </c>
      <c r="BK301" s="245">
        <f>ROUND(I301*H301,2)</f>
        <v>0</v>
      </c>
      <c r="BL301" s="17" t="s">
        <v>236</v>
      </c>
      <c r="BM301" s="244" t="s">
        <v>1308</v>
      </c>
    </row>
    <row r="302" s="1" customFormat="1">
      <c r="B302" s="39"/>
      <c r="C302" s="40"/>
      <c r="D302" s="246" t="s">
        <v>391</v>
      </c>
      <c r="E302" s="40"/>
      <c r="F302" s="247" t="s">
        <v>8803</v>
      </c>
      <c r="G302" s="40"/>
      <c r="H302" s="40"/>
      <c r="I302" s="151"/>
      <c r="J302" s="40"/>
      <c r="K302" s="40"/>
      <c r="L302" s="44"/>
      <c r="M302" s="248"/>
      <c r="N302" s="87"/>
      <c r="O302" s="87"/>
      <c r="P302" s="87"/>
      <c r="Q302" s="87"/>
      <c r="R302" s="87"/>
      <c r="S302" s="87"/>
      <c r="T302" s="88"/>
      <c r="AT302" s="17" t="s">
        <v>391</v>
      </c>
      <c r="AU302" s="17" t="s">
        <v>93</v>
      </c>
    </row>
    <row r="303" s="1" customFormat="1" ht="16.5" customHeight="1">
      <c r="B303" s="39"/>
      <c r="C303" s="233" t="s">
        <v>889</v>
      </c>
      <c r="D303" s="233" t="s">
        <v>384</v>
      </c>
      <c r="E303" s="234" t="s">
        <v>8878</v>
      </c>
      <c r="F303" s="235" t="s">
        <v>8814</v>
      </c>
      <c r="G303" s="236" t="s">
        <v>1933</v>
      </c>
      <c r="H303" s="237">
        <v>1</v>
      </c>
      <c r="I303" s="238"/>
      <c r="J303" s="239">
        <f>ROUND(I303*H303,2)</f>
        <v>0</v>
      </c>
      <c r="K303" s="235" t="s">
        <v>539</v>
      </c>
      <c r="L303" s="44"/>
      <c r="M303" s="240" t="s">
        <v>1</v>
      </c>
      <c r="N303" s="241" t="s">
        <v>48</v>
      </c>
      <c r="O303" s="87"/>
      <c r="P303" s="242">
        <f>O303*H303</f>
        <v>0</v>
      </c>
      <c r="Q303" s="242">
        <v>0</v>
      </c>
      <c r="R303" s="242">
        <f>Q303*H303</f>
        <v>0</v>
      </c>
      <c r="S303" s="242">
        <v>0</v>
      </c>
      <c r="T303" s="243">
        <f>S303*H303</f>
        <v>0</v>
      </c>
      <c r="AR303" s="244" t="s">
        <v>236</v>
      </c>
      <c r="AT303" s="244" t="s">
        <v>384</v>
      </c>
      <c r="AU303" s="244" t="s">
        <v>93</v>
      </c>
      <c r="AY303" s="17" t="s">
        <v>381</v>
      </c>
      <c r="BE303" s="245">
        <f>IF(N303="základní",J303,0)</f>
        <v>0</v>
      </c>
      <c r="BF303" s="245">
        <f>IF(N303="snížená",J303,0)</f>
        <v>0</v>
      </c>
      <c r="BG303" s="245">
        <f>IF(N303="zákl. přenesená",J303,0)</f>
        <v>0</v>
      </c>
      <c r="BH303" s="245">
        <f>IF(N303="sníž. přenesená",J303,0)</f>
        <v>0</v>
      </c>
      <c r="BI303" s="245">
        <f>IF(N303="nulová",J303,0)</f>
        <v>0</v>
      </c>
      <c r="BJ303" s="17" t="s">
        <v>91</v>
      </c>
      <c r="BK303" s="245">
        <f>ROUND(I303*H303,2)</f>
        <v>0</v>
      </c>
      <c r="BL303" s="17" t="s">
        <v>236</v>
      </c>
      <c r="BM303" s="244" t="s">
        <v>1319</v>
      </c>
    </row>
    <row r="304" s="1" customFormat="1">
      <c r="B304" s="39"/>
      <c r="C304" s="40"/>
      <c r="D304" s="246" t="s">
        <v>391</v>
      </c>
      <c r="E304" s="40"/>
      <c r="F304" s="247" t="s">
        <v>8815</v>
      </c>
      <c r="G304" s="40"/>
      <c r="H304" s="40"/>
      <c r="I304" s="151"/>
      <c r="J304" s="40"/>
      <c r="K304" s="40"/>
      <c r="L304" s="44"/>
      <c r="M304" s="248"/>
      <c r="N304" s="87"/>
      <c r="O304" s="87"/>
      <c r="P304" s="87"/>
      <c r="Q304" s="87"/>
      <c r="R304" s="87"/>
      <c r="S304" s="87"/>
      <c r="T304" s="88"/>
      <c r="AT304" s="17" t="s">
        <v>391</v>
      </c>
      <c r="AU304" s="17" t="s">
        <v>93</v>
      </c>
    </row>
    <row r="305" s="1" customFormat="1" ht="16.5" customHeight="1">
      <c r="B305" s="39"/>
      <c r="C305" s="233" t="s">
        <v>894</v>
      </c>
      <c r="D305" s="233" t="s">
        <v>384</v>
      </c>
      <c r="E305" s="234" t="s">
        <v>8879</v>
      </c>
      <c r="F305" s="235" t="s">
        <v>8806</v>
      </c>
      <c r="G305" s="236" t="s">
        <v>1933</v>
      </c>
      <c r="H305" s="237">
        <v>1</v>
      </c>
      <c r="I305" s="238"/>
      <c r="J305" s="239">
        <f>ROUND(I305*H305,2)</f>
        <v>0</v>
      </c>
      <c r="K305" s="235" t="s">
        <v>539</v>
      </c>
      <c r="L305" s="44"/>
      <c r="M305" s="240" t="s">
        <v>1</v>
      </c>
      <c r="N305" s="241" t="s">
        <v>48</v>
      </c>
      <c r="O305" s="87"/>
      <c r="P305" s="242">
        <f>O305*H305</f>
        <v>0</v>
      </c>
      <c r="Q305" s="242">
        <v>0</v>
      </c>
      <c r="R305" s="242">
        <f>Q305*H305</f>
        <v>0</v>
      </c>
      <c r="S305" s="242">
        <v>0</v>
      </c>
      <c r="T305" s="243">
        <f>S305*H305</f>
        <v>0</v>
      </c>
      <c r="AR305" s="244" t="s">
        <v>236</v>
      </c>
      <c r="AT305" s="244" t="s">
        <v>384</v>
      </c>
      <c r="AU305" s="244" t="s">
        <v>93</v>
      </c>
      <c r="AY305" s="17" t="s">
        <v>381</v>
      </c>
      <c r="BE305" s="245">
        <f>IF(N305="základní",J305,0)</f>
        <v>0</v>
      </c>
      <c r="BF305" s="245">
        <f>IF(N305="snížená",J305,0)</f>
        <v>0</v>
      </c>
      <c r="BG305" s="245">
        <f>IF(N305="zákl. přenesená",J305,0)</f>
        <v>0</v>
      </c>
      <c r="BH305" s="245">
        <f>IF(N305="sníž. přenesená",J305,0)</f>
        <v>0</v>
      </c>
      <c r="BI305" s="245">
        <f>IF(N305="nulová",J305,0)</f>
        <v>0</v>
      </c>
      <c r="BJ305" s="17" t="s">
        <v>91</v>
      </c>
      <c r="BK305" s="245">
        <f>ROUND(I305*H305,2)</f>
        <v>0</v>
      </c>
      <c r="BL305" s="17" t="s">
        <v>236</v>
      </c>
      <c r="BM305" s="244" t="s">
        <v>1328</v>
      </c>
    </row>
    <row r="306" s="1" customFormat="1">
      <c r="B306" s="39"/>
      <c r="C306" s="40"/>
      <c r="D306" s="246" t="s">
        <v>391</v>
      </c>
      <c r="E306" s="40"/>
      <c r="F306" s="247" t="s">
        <v>8793</v>
      </c>
      <c r="G306" s="40"/>
      <c r="H306" s="40"/>
      <c r="I306" s="151"/>
      <c r="J306" s="40"/>
      <c r="K306" s="40"/>
      <c r="L306" s="44"/>
      <c r="M306" s="248"/>
      <c r="N306" s="87"/>
      <c r="O306" s="87"/>
      <c r="P306" s="87"/>
      <c r="Q306" s="87"/>
      <c r="R306" s="87"/>
      <c r="S306" s="87"/>
      <c r="T306" s="88"/>
      <c r="AT306" s="17" t="s">
        <v>391</v>
      </c>
      <c r="AU306" s="17" t="s">
        <v>93</v>
      </c>
    </row>
    <row r="307" s="11" customFormat="1" ht="22.8" customHeight="1">
      <c r="B307" s="217"/>
      <c r="C307" s="218"/>
      <c r="D307" s="219" t="s">
        <v>82</v>
      </c>
      <c r="E307" s="231" t="s">
        <v>5678</v>
      </c>
      <c r="F307" s="231" t="s">
        <v>8880</v>
      </c>
      <c r="G307" s="218"/>
      <c r="H307" s="218"/>
      <c r="I307" s="221"/>
      <c r="J307" s="232">
        <f>BK307</f>
        <v>0</v>
      </c>
      <c r="K307" s="218"/>
      <c r="L307" s="223"/>
      <c r="M307" s="224"/>
      <c r="N307" s="225"/>
      <c r="O307" s="225"/>
      <c r="P307" s="226">
        <f>SUM(P308:P317)</f>
        <v>0</v>
      </c>
      <c r="Q307" s="225"/>
      <c r="R307" s="226">
        <f>SUM(R308:R317)</f>
        <v>0</v>
      </c>
      <c r="S307" s="225"/>
      <c r="T307" s="227">
        <f>SUM(T308:T317)</f>
        <v>0</v>
      </c>
      <c r="AR307" s="228" t="s">
        <v>91</v>
      </c>
      <c r="AT307" s="229" t="s">
        <v>82</v>
      </c>
      <c r="AU307" s="229" t="s">
        <v>91</v>
      </c>
      <c r="AY307" s="228" t="s">
        <v>381</v>
      </c>
      <c r="BK307" s="230">
        <f>SUM(BK308:BK317)</f>
        <v>0</v>
      </c>
    </row>
    <row r="308" s="1" customFormat="1" ht="16.5" customHeight="1">
      <c r="B308" s="39"/>
      <c r="C308" s="233" t="s">
        <v>899</v>
      </c>
      <c r="D308" s="233" t="s">
        <v>384</v>
      </c>
      <c r="E308" s="234" t="s">
        <v>8881</v>
      </c>
      <c r="F308" s="235" t="s">
        <v>8773</v>
      </c>
      <c r="G308" s="236" t="s">
        <v>1933</v>
      </c>
      <c r="H308" s="237">
        <v>1</v>
      </c>
      <c r="I308" s="238"/>
      <c r="J308" s="239">
        <f>ROUND(I308*H308,2)</f>
        <v>0</v>
      </c>
      <c r="K308" s="235" t="s">
        <v>539</v>
      </c>
      <c r="L308" s="44"/>
      <c r="M308" s="240" t="s">
        <v>1</v>
      </c>
      <c r="N308" s="241" t="s">
        <v>48</v>
      </c>
      <c r="O308" s="87"/>
      <c r="P308" s="242">
        <f>O308*H308</f>
        <v>0</v>
      </c>
      <c r="Q308" s="242">
        <v>0</v>
      </c>
      <c r="R308" s="242">
        <f>Q308*H308</f>
        <v>0</v>
      </c>
      <c r="S308" s="242">
        <v>0</v>
      </c>
      <c r="T308" s="243">
        <f>S308*H308</f>
        <v>0</v>
      </c>
      <c r="AR308" s="244" t="s">
        <v>236</v>
      </c>
      <c r="AT308" s="244" t="s">
        <v>384</v>
      </c>
      <c r="AU308" s="244" t="s">
        <v>93</v>
      </c>
      <c r="AY308" s="17" t="s">
        <v>381</v>
      </c>
      <c r="BE308" s="245">
        <f>IF(N308="základní",J308,0)</f>
        <v>0</v>
      </c>
      <c r="BF308" s="245">
        <f>IF(N308="snížená",J308,0)</f>
        <v>0</v>
      </c>
      <c r="BG308" s="245">
        <f>IF(N308="zákl. přenesená",J308,0)</f>
        <v>0</v>
      </c>
      <c r="BH308" s="245">
        <f>IF(N308="sníž. přenesená",J308,0)</f>
        <v>0</v>
      </c>
      <c r="BI308" s="245">
        <f>IF(N308="nulová",J308,0)</f>
        <v>0</v>
      </c>
      <c r="BJ308" s="17" t="s">
        <v>91</v>
      </c>
      <c r="BK308" s="245">
        <f>ROUND(I308*H308,2)</f>
        <v>0</v>
      </c>
      <c r="BL308" s="17" t="s">
        <v>236</v>
      </c>
      <c r="BM308" s="244" t="s">
        <v>1335</v>
      </c>
    </row>
    <row r="309" s="1" customFormat="1">
      <c r="B309" s="39"/>
      <c r="C309" s="40"/>
      <c r="D309" s="246" t="s">
        <v>391</v>
      </c>
      <c r="E309" s="40"/>
      <c r="F309" s="247" t="s">
        <v>8774</v>
      </c>
      <c r="G309" s="40"/>
      <c r="H309" s="40"/>
      <c r="I309" s="151"/>
      <c r="J309" s="40"/>
      <c r="K309" s="40"/>
      <c r="L309" s="44"/>
      <c r="M309" s="248"/>
      <c r="N309" s="87"/>
      <c r="O309" s="87"/>
      <c r="P309" s="87"/>
      <c r="Q309" s="87"/>
      <c r="R309" s="87"/>
      <c r="S309" s="87"/>
      <c r="T309" s="88"/>
      <c r="AT309" s="17" t="s">
        <v>391</v>
      </c>
      <c r="AU309" s="17" t="s">
        <v>93</v>
      </c>
    </row>
    <row r="310" s="1" customFormat="1" ht="16.5" customHeight="1">
      <c r="B310" s="39"/>
      <c r="C310" s="233" t="s">
        <v>903</v>
      </c>
      <c r="D310" s="233" t="s">
        <v>384</v>
      </c>
      <c r="E310" s="234" t="s">
        <v>8882</v>
      </c>
      <c r="F310" s="235" t="s">
        <v>8777</v>
      </c>
      <c r="G310" s="236" t="s">
        <v>1933</v>
      </c>
      <c r="H310" s="237">
        <v>1</v>
      </c>
      <c r="I310" s="238"/>
      <c r="J310" s="239">
        <f>ROUND(I310*H310,2)</f>
        <v>0</v>
      </c>
      <c r="K310" s="235" t="s">
        <v>539</v>
      </c>
      <c r="L310" s="44"/>
      <c r="M310" s="240" t="s">
        <v>1</v>
      </c>
      <c r="N310" s="241" t="s">
        <v>48</v>
      </c>
      <c r="O310" s="87"/>
      <c r="P310" s="242">
        <f>O310*H310</f>
        <v>0</v>
      </c>
      <c r="Q310" s="242">
        <v>0</v>
      </c>
      <c r="R310" s="242">
        <f>Q310*H310</f>
        <v>0</v>
      </c>
      <c r="S310" s="242">
        <v>0</v>
      </c>
      <c r="T310" s="243">
        <f>S310*H310</f>
        <v>0</v>
      </c>
      <c r="AR310" s="244" t="s">
        <v>236</v>
      </c>
      <c r="AT310" s="244" t="s">
        <v>384</v>
      </c>
      <c r="AU310" s="244" t="s">
        <v>93</v>
      </c>
      <c r="AY310" s="17" t="s">
        <v>381</v>
      </c>
      <c r="BE310" s="245">
        <f>IF(N310="základní",J310,0)</f>
        <v>0</v>
      </c>
      <c r="BF310" s="245">
        <f>IF(N310="snížená",J310,0)</f>
        <v>0</v>
      </c>
      <c r="BG310" s="245">
        <f>IF(N310="zákl. přenesená",J310,0)</f>
        <v>0</v>
      </c>
      <c r="BH310" s="245">
        <f>IF(N310="sníž. přenesená",J310,0)</f>
        <v>0</v>
      </c>
      <c r="BI310" s="245">
        <f>IF(N310="nulová",J310,0)</f>
        <v>0</v>
      </c>
      <c r="BJ310" s="17" t="s">
        <v>91</v>
      </c>
      <c r="BK310" s="245">
        <f>ROUND(I310*H310,2)</f>
        <v>0</v>
      </c>
      <c r="BL310" s="17" t="s">
        <v>236</v>
      </c>
      <c r="BM310" s="244" t="s">
        <v>1346</v>
      </c>
    </row>
    <row r="311" s="1" customFormat="1">
      <c r="B311" s="39"/>
      <c r="C311" s="40"/>
      <c r="D311" s="246" t="s">
        <v>391</v>
      </c>
      <c r="E311" s="40"/>
      <c r="F311" s="247" t="s">
        <v>8778</v>
      </c>
      <c r="G311" s="40"/>
      <c r="H311" s="40"/>
      <c r="I311" s="151"/>
      <c r="J311" s="40"/>
      <c r="K311" s="40"/>
      <c r="L311" s="44"/>
      <c r="M311" s="248"/>
      <c r="N311" s="87"/>
      <c r="O311" s="87"/>
      <c r="P311" s="87"/>
      <c r="Q311" s="87"/>
      <c r="R311" s="87"/>
      <c r="S311" s="87"/>
      <c r="T311" s="88"/>
      <c r="AT311" s="17" t="s">
        <v>391</v>
      </c>
      <c r="AU311" s="17" t="s">
        <v>93</v>
      </c>
    </row>
    <row r="312" s="1" customFormat="1" ht="16.5" customHeight="1">
      <c r="B312" s="39"/>
      <c r="C312" s="233" t="s">
        <v>912</v>
      </c>
      <c r="D312" s="233" t="s">
        <v>384</v>
      </c>
      <c r="E312" s="234" t="s">
        <v>8883</v>
      </c>
      <c r="F312" s="235" t="s">
        <v>8798</v>
      </c>
      <c r="G312" s="236" t="s">
        <v>1933</v>
      </c>
      <c r="H312" s="237">
        <v>2</v>
      </c>
      <c r="I312" s="238"/>
      <c r="J312" s="239">
        <f>ROUND(I312*H312,2)</f>
        <v>0</v>
      </c>
      <c r="K312" s="235" t="s">
        <v>539</v>
      </c>
      <c r="L312" s="44"/>
      <c r="M312" s="240" t="s">
        <v>1</v>
      </c>
      <c r="N312" s="241" t="s">
        <v>48</v>
      </c>
      <c r="O312" s="87"/>
      <c r="P312" s="242">
        <f>O312*H312</f>
        <v>0</v>
      </c>
      <c r="Q312" s="242">
        <v>0</v>
      </c>
      <c r="R312" s="242">
        <f>Q312*H312</f>
        <v>0</v>
      </c>
      <c r="S312" s="242">
        <v>0</v>
      </c>
      <c r="T312" s="243">
        <f>S312*H312</f>
        <v>0</v>
      </c>
      <c r="AR312" s="244" t="s">
        <v>236</v>
      </c>
      <c r="AT312" s="244" t="s">
        <v>384</v>
      </c>
      <c r="AU312" s="244" t="s">
        <v>93</v>
      </c>
      <c r="AY312" s="17" t="s">
        <v>381</v>
      </c>
      <c r="BE312" s="245">
        <f>IF(N312="základní",J312,0)</f>
        <v>0</v>
      </c>
      <c r="BF312" s="245">
        <f>IF(N312="snížená",J312,0)</f>
        <v>0</v>
      </c>
      <c r="BG312" s="245">
        <f>IF(N312="zákl. přenesená",J312,0)</f>
        <v>0</v>
      </c>
      <c r="BH312" s="245">
        <f>IF(N312="sníž. přenesená",J312,0)</f>
        <v>0</v>
      </c>
      <c r="BI312" s="245">
        <f>IF(N312="nulová",J312,0)</f>
        <v>0</v>
      </c>
      <c r="BJ312" s="17" t="s">
        <v>91</v>
      </c>
      <c r="BK312" s="245">
        <f>ROUND(I312*H312,2)</f>
        <v>0</v>
      </c>
      <c r="BL312" s="17" t="s">
        <v>236</v>
      </c>
      <c r="BM312" s="244" t="s">
        <v>1355</v>
      </c>
    </row>
    <row r="313" s="1" customFormat="1">
      <c r="B313" s="39"/>
      <c r="C313" s="40"/>
      <c r="D313" s="246" t="s">
        <v>391</v>
      </c>
      <c r="E313" s="40"/>
      <c r="F313" s="247" t="s">
        <v>8799</v>
      </c>
      <c r="G313" s="40"/>
      <c r="H313" s="40"/>
      <c r="I313" s="151"/>
      <c r="J313" s="40"/>
      <c r="K313" s="40"/>
      <c r="L313" s="44"/>
      <c r="M313" s="248"/>
      <c r="N313" s="87"/>
      <c r="O313" s="87"/>
      <c r="P313" s="87"/>
      <c r="Q313" s="87"/>
      <c r="R313" s="87"/>
      <c r="S313" s="87"/>
      <c r="T313" s="88"/>
      <c r="AT313" s="17" t="s">
        <v>391</v>
      </c>
      <c r="AU313" s="17" t="s">
        <v>93</v>
      </c>
    </row>
    <row r="314" s="1" customFormat="1" ht="16.5" customHeight="1">
      <c r="B314" s="39"/>
      <c r="C314" s="233" t="s">
        <v>916</v>
      </c>
      <c r="D314" s="233" t="s">
        <v>384</v>
      </c>
      <c r="E314" s="234" t="s">
        <v>8884</v>
      </c>
      <c r="F314" s="235" t="s">
        <v>8802</v>
      </c>
      <c r="G314" s="236" t="s">
        <v>1933</v>
      </c>
      <c r="H314" s="237">
        <v>1</v>
      </c>
      <c r="I314" s="238"/>
      <c r="J314" s="239">
        <f>ROUND(I314*H314,2)</f>
        <v>0</v>
      </c>
      <c r="K314" s="235" t="s">
        <v>539</v>
      </c>
      <c r="L314" s="44"/>
      <c r="M314" s="240" t="s">
        <v>1</v>
      </c>
      <c r="N314" s="241" t="s">
        <v>48</v>
      </c>
      <c r="O314" s="87"/>
      <c r="P314" s="242">
        <f>O314*H314</f>
        <v>0</v>
      </c>
      <c r="Q314" s="242">
        <v>0</v>
      </c>
      <c r="R314" s="242">
        <f>Q314*H314</f>
        <v>0</v>
      </c>
      <c r="S314" s="242">
        <v>0</v>
      </c>
      <c r="T314" s="243">
        <f>S314*H314</f>
        <v>0</v>
      </c>
      <c r="AR314" s="244" t="s">
        <v>236</v>
      </c>
      <c r="AT314" s="244" t="s">
        <v>384</v>
      </c>
      <c r="AU314" s="244" t="s">
        <v>93</v>
      </c>
      <c r="AY314" s="17" t="s">
        <v>381</v>
      </c>
      <c r="BE314" s="245">
        <f>IF(N314="základní",J314,0)</f>
        <v>0</v>
      </c>
      <c r="BF314" s="245">
        <f>IF(N314="snížená",J314,0)</f>
        <v>0</v>
      </c>
      <c r="BG314" s="245">
        <f>IF(N314="zákl. přenesená",J314,0)</f>
        <v>0</v>
      </c>
      <c r="BH314" s="245">
        <f>IF(N314="sníž. přenesená",J314,0)</f>
        <v>0</v>
      </c>
      <c r="BI314" s="245">
        <f>IF(N314="nulová",J314,0)</f>
        <v>0</v>
      </c>
      <c r="BJ314" s="17" t="s">
        <v>91</v>
      </c>
      <c r="BK314" s="245">
        <f>ROUND(I314*H314,2)</f>
        <v>0</v>
      </c>
      <c r="BL314" s="17" t="s">
        <v>236</v>
      </c>
      <c r="BM314" s="244" t="s">
        <v>1362</v>
      </c>
    </row>
    <row r="315" s="1" customFormat="1">
      <c r="B315" s="39"/>
      <c r="C315" s="40"/>
      <c r="D315" s="246" t="s">
        <v>391</v>
      </c>
      <c r="E315" s="40"/>
      <c r="F315" s="247" t="s">
        <v>8803</v>
      </c>
      <c r="G315" s="40"/>
      <c r="H315" s="40"/>
      <c r="I315" s="151"/>
      <c r="J315" s="40"/>
      <c r="K315" s="40"/>
      <c r="L315" s="44"/>
      <c r="M315" s="248"/>
      <c r="N315" s="87"/>
      <c r="O315" s="87"/>
      <c r="P315" s="87"/>
      <c r="Q315" s="87"/>
      <c r="R315" s="87"/>
      <c r="S315" s="87"/>
      <c r="T315" s="88"/>
      <c r="AT315" s="17" t="s">
        <v>391</v>
      </c>
      <c r="AU315" s="17" t="s">
        <v>93</v>
      </c>
    </row>
    <row r="316" s="1" customFormat="1" ht="16.5" customHeight="1">
      <c r="B316" s="39"/>
      <c r="C316" s="233" t="s">
        <v>922</v>
      </c>
      <c r="D316" s="233" t="s">
        <v>384</v>
      </c>
      <c r="E316" s="234" t="s">
        <v>8885</v>
      </c>
      <c r="F316" s="235" t="s">
        <v>8806</v>
      </c>
      <c r="G316" s="236" t="s">
        <v>1933</v>
      </c>
      <c r="H316" s="237">
        <v>1</v>
      </c>
      <c r="I316" s="238"/>
      <c r="J316" s="239">
        <f>ROUND(I316*H316,2)</f>
        <v>0</v>
      </c>
      <c r="K316" s="235" t="s">
        <v>539</v>
      </c>
      <c r="L316" s="44"/>
      <c r="M316" s="240" t="s">
        <v>1</v>
      </c>
      <c r="N316" s="241" t="s">
        <v>48</v>
      </c>
      <c r="O316" s="87"/>
      <c r="P316" s="242">
        <f>O316*H316</f>
        <v>0</v>
      </c>
      <c r="Q316" s="242">
        <v>0</v>
      </c>
      <c r="R316" s="242">
        <f>Q316*H316</f>
        <v>0</v>
      </c>
      <c r="S316" s="242">
        <v>0</v>
      </c>
      <c r="T316" s="243">
        <f>S316*H316</f>
        <v>0</v>
      </c>
      <c r="AR316" s="244" t="s">
        <v>236</v>
      </c>
      <c r="AT316" s="244" t="s">
        <v>384</v>
      </c>
      <c r="AU316" s="244" t="s">
        <v>93</v>
      </c>
      <c r="AY316" s="17" t="s">
        <v>381</v>
      </c>
      <c r="BE316" s="245">
        <f>IF(N316="základní",J316,0)</f>
        <v>0</v>
      </c>
      <c r="BF316" s="245">
        <f>IF(N316="snížená",J316,0)</f>
        <v>0</v>
      </c>
      <c r="BG316" s="245">
        <f>IF(N316="zákl. přenesená",J316,0)</f>
        <v>0</v>
      </c>
      <c r="BH316" s="245">
        <f>IF(N316="sníž. přenesená",J316,0)</f>
        <v>0</v>
      </c>
      <c r="BI316" s="245">
        <f>IF(N316="nulová",J316,0)</f>
        <v>0</v>
      </c>
      <c r="BJ316" s="17" t="s">
        <v>91</v>
      </c>
      <c r="BK316" s="245">
        <f>ROUND(I316*H316,2)</f>
        <v>0</v>
      </c>
      <c r="BL316" s="17" t="s">
        <v>236</v>
      </c>
      <c r="BM316" s="244" t="s">
        <v>1367</v>
      </c>
    </row>
    <row r="317" s="1" customFormat="1">
      <c r="B317" s="39"/>
      <c r="C317" s="40"/>
      <c r="D317" s="246" t="s">
        <v>391</v>
      </c>
      <c r="E317" s="40"/>
      <c r="F317" s="247" t="s">
        <v>8793</v>
      </c>
      <c r="G317" s="40"/>
      <c r="H317" s="40"/>
      <c r="I317" s="151"/>
      <c r="J317" s="40"/>
      <c r="K317" s="40"/>
      <c r="L317" s="44"/>
      <c r="M317" s="248"/>
      <c r="N317" s="87"/>
      <c r="O317" s="87"/>
      <c r="P317" s="87"/>
      <c r="Q317" s="87"/>
      <c r="R317" s="87"/>
      <c r="S317" s="87"/>
      <c r="T317" s="88"/>
      <c r="AT317" s="17" t="s">
        <v>391</v>
      </c>
      <c r="AU317" s="17" t="s">
        <v>93</v>
      </c>
    </row>
    <row r="318" s="11" customFormat="1" ht="25.92" customHeight="1">
      <c r="B318" s="217"/>
      <c r="C318" s="218"/>
      <c r="D318" s="219" t="s">
        <v>82</v>
      </c>
      <c r="E318" s="220" t="s">
        <v>93</v>
      </c>
      <c r="F318" s="220" t="s">
        <v>8886</v>
      </c>
      <c r="G318" s="218"/>
      <c r="H318" s="218"/>
      <c r="I318" s="221"/>
      <c r="J318" s="222">
        <f>BK318</f>
        <v>0</v>
      </c>
      <c r="K318" s="218"/>
      <c r="L318" s="223"/>
      <c r="M318" s="224"/>
      <c r="N318" s="225"/>
      <c r="O318" s="225"/>
      <c r="P318" s="226">
        <f>SUM(P319:P344)</f>
        <v>0</v>
      </c>
      <c r="Q318" s="225"/>
      <c r="R318" s="226">
        <f>SUM(R319:R344)</f>
        <v>0</v>
      </c>
      <c r="S318" s="225"/>
      <c r="T318" s="227">
        <f>SUM(T319:T344)</f>
        <v>0</v>
      </c>
      <c r="AR318" s="228" t="s">
        <v>91</v>
      </c>
      <c r="AT318" s="229" t="s">
        <v>82</v>
      </c>
      <c r="AU318" s="229" t="s">
        <v>83</v>
      </c>
      <c r="AY318" s="228" t="s">
        <v>381</v>
      </c>
      <c r="BK318" s="230">
        <f>SUM(BK319:BK344)</f>
        <v>0</v>
      </c>
    </row>
    <row r="319" s="1" customFormat="1" ht="16.5" customHeight="1">
      <c r="B319" s="39"/>
      <c r="C319" s="233" t="s">
        <v>926</v>
      </c>
      <c r="D319" s="233" t="s">
        <v>384</v>
      </c>
      <c r="E319" s="234" t="s">
        <v>5697</v>
      </c>
      <c r="F319" s="235" t="s">
        <v>8887</v>
      </c>
      <c r="G319" s="236" t="s">
        <v>1933</v>
      </c>
      <c r="H319" s="237">
        <v>1</v>
      </c>
      <c r="I319" s="238"/>
      <c r="J319" s="239">
        <f>ROUND(I319*H319,2)</f>
        <v>0</v>
      </c>
      <c r="K319" s="235" t="s">
        <v>539</v>
      </c>
      <c r="L319" s="44"/>
      <c r="M319" s="240" t="s">
        <v>1</v>
      </c>
      <c r="N319" s="241" t="s">
        <v>48</v>
      </c>
      <c r="O319" s="87"/>
      <c r="P319" s="242">
        <f>O319*H319</f>
        <v>0</v>
      </c>
      <c r="Q319" s="242">
        <v>0</v>
      </c>
      <c r="R319" s="242">
        <f>Q319*H319</f>
        <v>0</v>
      </c>
      <c r="S319" s="242">
        <v>0</v>
      </c>
      <c r="T319" s="243">
        <f>S319*H319</f>
        <v>0</v>
      </c>
      <c r="AR319" s="244" t="s">
        <v>236</v>
      </c>
      <c r="AT319" s="244" t="s">
        <v>384</v>
      </c>
      <c r="AU319" s="244" t="s">
        <v>91</v>
      </c>
      <c r="AY319" s="17" t="s">
        <v>381</v>
      </c>
      <c r="BE319" s="245">
        <f>IF(N319="základní",J319,0)</f>
        <v>0</v>
      </c>
      <c r="BF319" s="245">
        <f>IF(N319="snížená",J319,0)</f>
        <v>0</v>
      </c>
      <c r="BG319" s="245">
        <f>IF(N319="zákl. přenesená",J319,0)</f>
        <v>0</v>
      </c>
      <c r="BH319" s="245">
        <f>IF(N319="sníž. přenesená",J319,0)</f>
        <v>0</v>
      </c>
      <c r="BI319" s="245">
        <f>IF(N319="nulová",J319,0)</f>
        <v>0</v>
      </c>
      <c r="BJ319" s="17" t="s">
        <v>91</v>
      </c>
      <c r="BK319" s="245">
        <f>ROUND(I319*H319,2)</f>
        <v>0</v>
      </c>
      <c r="BL319" s="17" t="s">
        <v>236</v>
      </c>
      <c r="BM319" s="244" t="s">
        <v>1374</v>
      </c>
    </row>
    <row r="320" s="1" customFormat="1">
      <c r="B320" s="39"/>
      <c r="C320" s="40"/>
      <c r="D320" s="246" t="s">
        <v>391</v>
      </c>
      <c r="E320" s="40"/>
      <c r="F320" s="247" t="s">
        <v>8888</v>
      </c>
      <c r="G320" s="40"/>
      <c r="H320" s="40"/>
      <c r="I320" s="151"/>
      <c r="J320" s="40"/>
      <c r="K320" s="40"/>
      <c r="L320" s="44"/>
      <c r="M320" s="248"/>
      <c r="N320" s="87"/>
      <c r="O320" s="87"/>
      <c r="P320" s="87"/>
      <c r="Q320" s="87"/>
      <c r="R320" s="87"/>
      <c r="S320" s="87"/>
      <c r="T320" s="88"/>
      <c r="AT320" s="17" t="s">
        <v>391</v>
      </c>
      <c r="AU320" s="17" t="s">
        <v>91</v>
      </c>
    </row>
    <row r="321" s="1" customFormat="1" ht="16.5" customHeight="1">
      <c r="B321" s="39"/>
      <c r="C321" s="233" t="s">
        <v>932</v>
      </c>
      <c r="D321" s="233" t="s">
        <v>384</v>
      </c>
      <c r="E321" s="234" t="s">
        <v>5703</v>
      </c>
      <c r="F321" s="235" t="s">
        <v>8889</v>
      </c>
      <c r="G321" s="236" t="s">
        <v>1933</v>
      </c>
      <c r="H321" s="237">
        <v>1</v>
      </c>
      <c r="I321" s="238"/>
      <c r="J321" s="239">
        <f>ROUND(I321*H321,2)</f>
        <v>0</v>
      </c>
      <c r="K321" s="235" t="s">
        <v>539</v>
      </c>
      <c r="L321" s="44"/>
      <c r="M321" s="240" t="s">
        <v>1</v>
      </c>
      <c r="N321" s="241" t="s">
        <v>48</v>
      </c>
      <c r="O321" s="87"/>
      <c r="P321" s="242">
        <f>O321*H321</f>
        <v>0</v>
      </c>
      <c r="Q321" s="242">
        <v>0</v>
      </c>
      <c r="R321" s="242">
        <f>Q321*H321</f>
        <v>0</v>
      </c>
      <c r="S321" s="242">
        <v>0</v>
      </c>
      <c r="T321" s="243">
        <f>S321*H321</f>
        <v>0</v>
      </c>
      <c r="AR321" s="244" t="s">
        <v>236</v>
      </c>
      <c r="AT321" s="244" t="s">
        <v>384</v>
      </c>
      <c r="AU321" s="244" t="s">
        <v>91</v>
      </c>
      <c r="AY321" s="17" t="s">
        <v>381</v>
      </c>
      <c r="BE321" s="245">
        <f>IF(N321="základní",J321,0)</f>
        <v>0</v>
      </c>
      <c r="BF321" s="245">
        <f>IF(N321="snížená",J321,0)</f>
        <v>0</v>
      </c>
      <c r="BG321" s="245">
        <f>IF(N321="zákl. přenesená",J321,0)</f>
        <v>0</v>
      </c>
      <c r="BH321" s="245">
        <f>IF(N321="sníž. přenesená",J321,0)</f>
        <v>0</v>
      </c>
      <c r="BI321" s="245">
        <f>IF(N321="nulová",J321,0)</f>
        <v>0</v>
      </c>
      <c r="BJ321" s="17" t="s">
        <v>91</v>
      </c>
      <c r="BK321" s="245">
        <f>ROUND(I321*H321,2)</f>
        <v>0</v>
      </c>
      <c r="BL321" s="17" t="s">
        <v>236</v>
      </c>
      <c r="BM321" s="244" t="s">
        <v>1384</v>
      </c>
    </row>
    <row r="322" s="1" customFormat="1">
      <c r="B322" s="39"/>
      <c r="C322" s="40"/>
      <c r="D322" s="246" t="s">
        <v>391</v>
      </c>
      <c r="E322" s="40"/>
      <c r="F322" s="247" t="s">
        <v>8888</v>
      </c>
      <c r="G322" s="40"/>
      <c r="H322" s="40"/>
      <c r="I322" s="151"/>
      <c r="J322" s="40"/>
      <c r="K322" s="40"/>
      <c r="L322" s="44"/>
      <c r="M322" s="248"/>
      <c r="N322" s="87"/>
      <c r="O322" s="87"/>
      <c r="P322" s="87"/>
      <c r="Q322" s="87"/>
      <c r="R322" s="87"/>
      <c r="S322" s="87"/>
      <c r="T322" s="88"/>
      <c r="AT322" s="17" t="s">
        <v>391</v>
      </c>
      <c r="AU322" s="17" t="s">
        <v>91</v>
      </c>
    </row>
    <row r="323" s="1" customFormat="1" ht="16.5" customHeight="1">
      <c r="B323" s="39"/>
      <c r="C323" s="233" t="s">
        <v>946</v>
      </c>
      <c r="D323" s="233" t="s">
        <v>384</v>
      </c>
      <c r="E323" s="234" t="s">
        <v>8890</v>
      </c>
      <c r="F323" s="235" t="s">
        <v>8891</v>
      </c>
      <c r="G323" s="236" t="s">
        <v>1933</v>
      </c>
      <c r="H323" s="237">
        <v>1</v>
      </c>
      <c r="I323" s="238"/>
      <c r="J323" s="239">
        <f>ROUND(I323*H323,2)</f>
        <v>0</v>
      </c>
      <c r="K323" s="235" t="s">
        <v>539</v>
      </c>
      <c r="L323" s="44"/>
      <c r="M323" s="240" t="s">
        <v>1</v>
      </c>
      <c r="N323" s="241" t="s">
        <v>48</v>
      </c>
      <c r="O323" s="87"/>
      <c r="P323" s="242">
        <f>O323*H323</f>
        <v>0</v>
      </c>
      <c r="Q323" s="242">
        <v>0</v>
      </c>
      <c r="R323" s="242">
        <f>Q323*H323</f>
        <v>0</v>
      </c>
      <c r="S323" s="242">
        <v>0</v>
      </c>
      <c r="T323" s="243">
        <f>S323*H323</f>
        <v>0</v>
      </c>
      <c r="AR323" s="244" t="s">
        <v>236</v>
      </c>
      <c r="AT323" s="244" t="s">
        <v>384</v>
      </c>
      <c r="AU323" s="244" t="s">
        <v>91</v>
      </c>
      <c r="AY323" s="17" t="s">
        <v>381</v>
      </c>
      <c r="BE323" s="245">
        <f>IF(N323="základní",J323,0)</f>
        <v>0</v>
      </c>
      <c r="BF323" s="245">
        <f>IF(N323="snížená",J323,0)</f>
        <v>0</v>
      </c>
      <c r="BG323" s="245">
        <f>IF(N323="zákl. přenesená",J323,0)</f>
        <v>0</v>
      </c>
      <c r="BH323" s="245">
        <f>IF(N323="sníž. přenesená",J323,0)</f>
        <v>0</v>
      </c>
      <c r="BI323" s="245">
        <f>IF(N323="nulová",J323,0)</f>
        <v>0</v>
      </c>
      <c r="BJ323" s="17" t="s">
        <v>91</v>
      </c>
      <c r="BK323" s="245">
        <f>ROUND(I323*H323,2)</f>
        <v>0</v>
      </c>
      <c r="BL323" s="17" t="s">
        <v>236</v>
      </c>
      <c r="BM323" s="244" t="s">
        <v>1398</v>
      </c>
    </row>
    <row r="324" s="1" customFormat="1">
      <c r="B324" s="39"/>
      <c r="C324" s="40"/>
      <c r="D324" s="246" t="s">
        <v>391</v>
      </c>
      <c r="E324" s="40"/>
      <c r="F324" s="247" t="s">
        <v>8892</v>
      </c>
      <c r="G324" s="40"/>
      <c r="H324" s="40"/>
      <c r="I324" s="151"/>
      <c r="J324" s="40"/>
      <c r="K324" s="40"/>
      <c r="L324" s="44"/>
      <c r="M324" s="248"/>
      <c r="N324" s="87"/>
      <c r="O324" s="87"/>
      <c r="P324" s="87"/>
      <c r="Q324" s="87"/>
      <c r="R324" s="87"/>
      <c r="S324" s="87"/>
      <c r="T324" s="88"/>
      <c r="AT324" s="17" t="s">
        <v>391</v>
      </c>
      <c r="AU324" s="17" t="s">
        <v>91</v>
      </c>
    </row>
    <row r="325" s="1" customFormat="1" ht="16.5" customHeight="1">
      <c r="B325" s="39"/>
      <c r="C325" s="233" t="s">
        <v>955</v>
      </c>
      <c r="D325" s="233" t="s">
        <v>384</v>
      </c>
      <c r="E325" s="234" t="s">
        <v>8893</v>
      </c>
      <c r="F325" s="235" t="s">
        <v>8894</v>
      </c>
      <c r="G325" s="236" t="s">
        <v>1933</v>
      </c>
      <c r="H325" s="237">
        <v>1</v>
      </c>
      <c r="I325" s="238"/>
      <c r="J325" s="239">
        <f>ROUND(I325*H325,2)</f>
        <v>0</v>
      </c>
      <c r="K325" s="235" t="s">
        <v>539</v>
      </c>
      <c r="L325" s="44"/>
      <c r="M325" s="240" t="s">
        <v>1</v>
      </c>
      <c r="N325" s="241" t="s">
        <v>48</v>
      </c>
      <c r="O325" s="87"/>
      <c r="P325" s="242">
        <f>O325*H325</f>
        <v>0</v>
      </c>
      <c r="Q325" s="242">
        <v>0</v>
      </c>
      <c r="R325" s="242">
        <f>Q325*H325</f>
        <v>0</v>
      </c>
      <c r="S325" s="242">
        <v>0</v>
      </c>
      <c r="T325" s="243">
        <f>S325*H325</f>
        <v>0</v>
      </c>
      <c r="AR325" s="244" t="s">
        <v>236</v>
      </c>
      <c r="AT325" s="244" t="s">
        <v>384</v>
      </c>
      <c r="AU325" s="244" t="s">
        <v>91</v>
      </c>
      <c r="AY325" s="17" t="s">
        <v>381</v>
      </c>
      <c r="BE325" s="245">
        <f>IF(N325="základní",J325,0)</f>
        <v>0</v>
      </c>
      <c r="BF325" s="245">
        <f>IF(N325="snížená",J325,0)</f>
        <v>0</v>
      </c>
      <c r="BG325" s="245">
        <f>IF(N325="zákl. přenesená",J325,0)</f>
        <v>0</v>
      </c>
      <c r="BH325" s="245">
        <f>IF(N325="sníž. přenesená",J325,0)</f>
        <v>0</v>
      </c>
      <c r="BI325" s="245">
        <f>IF(N325="nulová",J325,0)</f>
        <v>0</v>
      </c>
      <c r="BJ325" s="17" t="s">
        <v>91</v>
      </c>
      <c r="BK325" s="245">
        <f>ROUND(I325*H325,2)</f>
        <v>0</v>
      </c>
      <c r="BL325" s="17" t="s">
        <v>236</v>
      </c>
      <c r="BM325" s="244" t="s">
        <v>1405</v>
      </c>
    </row>
    <row r="326" s="1" customFormat="1">
      <c r="B326" s="39"/>
      <c r="C326" s="40"/>
      <c r="D326" s="246" t="s">
        <v>391</v>
      </c>
      <c r="E326" s="40"/>
      <c r="F326" s="247" t="s">
        <v>8888</v>
      </c>
      <c r="G326" s="40"/>
      <c r="H326" s="40"/>
      <c r="I326" s="151"/>
      <c r="J326" s="40"/>
      <c r="K326" s="40"/>
      <c r="L326" s="44"/>
      <c r="M326" s="248"/>
      <c r="N326" s="87"/>
      <c r="O326" s="87"/>
      <c r="P326" s="87"/>
      <c r="Q326" s="87"/>
      <c r="R326" s="87"/>
      <c r="S326" s="87"/>
      <c r="T326" s="88"/>
      <c r="AT326" s="17" t="s">
        <v>391</v>
      </c>
      <c r="AU326" s="17" t="s">
        <v>91</v>
      </c>
    </row>
    <row r="327" s="1" customFormat="1" ht="16.5" customHeight="1">
      <c r="B327" s="39"/>
      <c r="C327" s="233" t="s">
        <v>966</v>
      </c>
      <c r="D327" s="233" t="s">
        <v>384</v>
      </c>
      <c r="E327" s="234" t="s">
        <v>8895</v>
      </c>
      <c r="F327" s="235" t="s">
        <v>8896</v>
      </c>
      <c r="G327" s="236" t="s">
        <v>1933</v>
      </c>
      <c r="H327" s="237">
        <v>1</v>
      </c>
      <c r="I327" s="238"/>
      <c r="J327" s="239">
        <f>ROUND(I327*H327,2)</f>
        <v>0</v>
      </c>
      <c r="K327" s="235" t="s">
        <v>539</v>
      </c>
      <c r="L327" s="44"/>
      <c r="M327" s="240" t="s">
        <v>1</v>
      </c>
      <c r="N327" s="241" t="s">
        <v>48</v>
      </c>
      <c r="O327" s="87"/>
      <c r="P327" s="242">
        <f>O327*H327</f>
        <v>0</v>
      </c>
      <c r="Q327" s="242">
        <v>0</v>
      </c>
      <c r="R327" s="242">
        <f>Q327*H327</f>
        <v>0</v>
      </c>
      <c r="S327" s="242">
        <v>0</v>
      </c>
      <c r="T327" s="243">
        <f>S327*H327</f>
        <v>0</v>
      </c>
      <c r="AR327" s="244" t="s">
        <v>236</v>
      </c>
      <c r="AT327" s="244" t="s">
        <v>384</v>
      </c>
      <c r="AU327" s="244" t="s">
        <v>91</v>
      </c>
      <c r="AY327" s="17" t="s">
        <v>381</v>
      </c>
      <c r="BE327" s="245">
        <f>IF(N327="základní",J327,0)</f>
        <v>0</v>
      </c>
      <c r="BF327" s="245">
        <f>IF(N327="snížená",J327,0)</f>
        <v>0</v>
      </c>
      <c r="BG327" s="245">
        <f>IF(N327="zákl. přenesená",J327,0)</f>
        <v>0</v>
      </c>
      <c r="BH327" s="245">
        <f>IF(N327="sníž. přenesená",J327,0)</f>
        <v>0</v>
      </c>
      <c r="BI327" s="245">
        <f>IF(N327="nulová",J327,0)</f>
        <v>0</v>
      </c>
      <c r="BJ327" s="17" t="s">
        <v>91</v>
      </c>
      <c r="BK327" s="245">
        <f>ROUND(I327*H327,2)</f>
        <v>0</v>
      </c>
      <c r="BL327" s="17" t="s">
        <v>236</v>
      </c>
      <c r="BM327" s="244" t="s">
        <v>1415</v>
      </c>
    </row>
    <row r="328" s="1" customFormat="1">
      <c r="B328" s="39"/>
      <c r="C328" s="40"/>
      <c r="D328" s="246" t="s">
        <v>391</v>
      </c>
      <c r="E328" s="40"/>
      <c r="F328" s="247" t="s">
        <v>8897</v>
      </c>
      <c r="G328" s="40"/>
      <c r="H328" s="40"/>
      <c r="I328" s="151"/>
      <c r="J328" s="40"/>
      <c r="K328" s="40"/>
      <c r="L328" s="44"/>
      <c r="M328" s="248"/>
      <c r="N328" s="87"/>
      <c r="O328" s="87"/>
      <c r="P328" s="87"/>
      <c r="Q328" s="87"/>
      <c r="R328" s="87"/>
      <c r="S328" s="87"/>
      <c r="T328" s="88"/>
      <c r="AT328" s="17" t="s">
        <v>391</v>
      </c>
      <c r="AU328" s="17" t="s">
        <v>91</v>
      </c>
    </row>
    <row r="329" s="1" customFormat="1" ht="16.5" customHeight="1">
      <c r="B329" s="39"/>
      <c r="C329" s="233" t="s">
        <v>976</v>
      </c>
      <c r="D329" s="233" t="s">
        <v>384</v>
      </c>
      <c r="E329" s="234" t="s">
        <v>5719</v>
      </c>
      <c r="F329" s="235" t="s">
        <v>8898</v>
      </c>
      <c r="G329" s="236" t="s">
        <v>1933</v>
      </c>
      <c r="H329" s="237">
        <v>1</v>
      </c>
      <c r="I329" s="238"/>
      <c r="J329" s="239">
        <f>ROUND(I329*H329,2)</f>
        <v>0</v>
      </c>
      <c r="K329" s="235" t="s">
        <v>539</v>
      </c>
      <c r="L329" s="44"/>
      <c r="M329" s="240" t="s">
        <v>1</v>
      </c>
      <c r="N329" s="241" t="s">
        <v>48</v>
      </c>
      <c r="O329" s="87"/>
      <c r="P329" s="242">
        <f>O329*H329</f>
        <v>0</v>
      </c>
      <c r="Q329" s="242">
        <v>0</v>
      </c>
      <c r="R329" s="242">
        <f>Q329*H329</f>
        <v>0</v>
      </c>
      <c r="S329" s="242">
        <v>0</v>
      </c>
      <c r="T329" s="243">
        <f>S329*H329</f>
        <v>0</v>
      </c>
      <c r="AR329" s="244" t="s">
        <v>236</v>
      </c>
      <c r="AT329" s="244" t="s">
        <v>384</v>
      </c>
      <c r="AU329" s="244" t="s">
        <v>91</v>
      </c>
      <c r="AY329" s="17" t="s">
        <v>381</v>
      </c>
      <c r="BE329" s="245">
        <f>IF(N329="základní",J329,0)</f>
        <v>0</v>
      </c>
      <c r="BF329" s="245">
        <f>IF(N329="snížená",J329,0)</f>
        <v>0</v>
      </c>
      <c r="BG329" s="245">
        <f>IF(N329="zákl. přenesená",J329,0)</f>
        <v>0</v>
      </c>
      <c r="BH329" s="245">
        <f>IF(N329="sníž. přenesená",J329,0)</f>
        <v>0</v>
      </c>
      <c r="BI329" s="245">
        <f>IF(N329="nulová",J329,0)</f>
        <v>0</v>
      </c>
      <c r="BJ329" s="17" t="s">
        <v>91</v>
      </c>
      <c r="BK329" s="245">
        <f>ROUND(I329*H329,2)</f>
        <v>0</v>
      </c>
      <c r="BL329" s="17" t="s">
        <v>236</v>
      </c>
      <c r="BM329" s="244" t="s">
        <v>1423</v>
      </c>
    </row>
    <row r="330" s="1" customFormat="1">
      <c r="B330" s="39"/>
      <c r="C330" s="40"/>
      <c r="D330" s="246" t="s">
        <v>391</v>
      </c>
      <c r="E330" s="40"/>
      <c r="F330" s="247" t="s">
        <v>8897</v>
      </c>
      <c r="G330" s="40"/>
      <c r="H330" s="40"/>
      <c r="I330" s="151"/>
      <c r="J330" s="40"/>
      <c r="K330" s="40"/>
      <c r="L330" s="44"/>
      <c r="M330" s="248"/>
      <c r="N330" s="87"/>
      <c r="O330" s="87"/>
      <c r="P330" s="87"/>
      <c r="Q330" s="87"/>
      <c r="R330" s="87"/>
      <c r="S330" s="87"/>
      <c r="T330" s="88"/>
      <c r="AT330" s="17" t="s">
        <v>391</v>
      </c>
      <c r="AU330" s="17" t="s">
        <v>91</v>
      </c>
    </row>
    <row r="331" s="1" customFormat="1" ht="16.5" customHeight="1">
      <c r="B331" s="39"/>
      <c r="C331" s="233" t="s">
        <v>980</v>
      </c>
      <c r="D331" s="233" t="s">
        <v>384</v>
      </c>
      <c r="E331" s="234" t="s">
        <v>8899</v>
      </c>
      <c r="F331" s="235" t="s">
        <v>8900</v>
      </c>
      <c r="G331" s="236" t="s">
        <v>1933</v>
      </c>
      <c r="H331" s="237">
        <v>1</v>
      </c>
      <c r="I331" s="238"/>
      <c r="J331" s="239">
        <f>ROUND(I331*H331,2)</f>
        <v>0</v>
      </c>
      <c r="K331" s="235" t="s">
        <v>539</v>
      </c>
      <c r="L331" s="44"/>
      <c r="M331" s="240" t="s">
        <v>1</v>
      </c>
      <c r="N331" s="241" t="s">
        <v>48</v>
      </c>
      <c r="O331" s="87"/>
      <c r="P331" s="242">
        <f>O331*H331</f>
        <v>0</v>
      </c>
      <c r="Q331" s="242">
        <v>0</v>
      </c>
      <c r="R331" s="242">
        <f>Q331*H331</f>
        <v>0</v>
      </c>
      <c r="S331" s="242">
        <v>0</v>
      </c>
      <c r="T331" s="243">
        <f>S331*H331</f>
        <v>0</v>
      </c>
      <c r="AR331" s="244" t="s">
        <v>236</v>
      </c>
      <c r="AT331" s="244" t="s">
        <v>384</v>
      </c>
      <c r="AU331" s="244" t="s">
        <v>91</v>
      </c>
      <c r="AY331" s="17" t="s">
        <v>381</v>
      </c>
      <c r="BE331" s="245">
        <f>IF(N331="základní",J331,0)</f>
        <v>0</v>
      </c>
      <c r="BF331" s="245">
        <f>IF(N331="snížená",J331,0)</f>
        <v>0</v>
      </c>
      <c r="BG331" s="245">
        <f>IF(N331="zákl. přenesená",J331,0)</f>
        <v>0</v>
      </c>
      <c r="BH331" s="245">
        <f>IF(N331="sníž. přenesená",J331,0)</f>
        <v>0</v>
      </c>
      <c r="BI331" s="245">
        <f>IF(N331="nulová",J331,0)</f>
        <v>0</v>
      </c>
      <c r="BJ331" s="17" t="s">
        <v>91</v>
      </c>
      <c r="BK331" s="245">
        <f>ROUND(I331*H331,2)</f>
        <v>0</v>
      </c>
      <c r="BL331" s="17" t="s">
        <v>236</v>
      </c>
      <c r="BM331" s="244" t="s">
        <v>1430</v>
      </c>
    </row>
    <row r="332" s="1" customFormat="1">
      <c r="B332" s="39"/>
      <c r="C332" s="40"/>
      <c r="D332" s="246" t="s">
        <v>391</v>
      </c>
      <c r="E332" s="40"/>
      <c r="F332" s="247" t="s">
        <v>8888</v>
      </c>
      <c r="G332" s="40"/>
      <c r="H332" s="40"/>
      <c r="I332" s="151"/>
      <c r="J332" s="40"/>
      <c r="K332" s="40"/>
      <c r="L332" s="44"/>
      <c r="M332" s="248"/>
      <c r="N332" s="87"/>
      <c r="O332" s="87"/>
      <c r="P332" s="87"/>
      <c r="Q332" s="87"/>
      <c r="R332" s="87"/>
      <c r="S332" s="87"/>
      <c r="T332" s="88"/>
      <c r="AT332" s="17" t="s">
        <v>391</v>
      </c>
      <c r="AU332" s="17" t="s">
        <v>91</v>
      </c>
    </row>
    <row r="333" s="1" customFormat="1" ht="16.5" customHeight="1">
      <c r="B333" s="39"/>
      <c r="C333" s="233" t="s">
        <v>984</v>
      </c>
      <c r="D333" s="233" t="s">
        <v>384</v>
      </c>
      <c r="E333" s="234" t="s">
        <v>8901</v>
      </c>
      <c r="F333" s="235" t="s">
        <v>8902</v>
      </c>
      <c r="G333" s="236" t="s">
        <v>1933</v>
      </c>
      <c r="H333" s="237">
        <v>1</v>
      </c>
      <c r="I333" s="238"/>
      <c r="J333" s="239">
        <f>ROUND(I333*H333,2)</f>
        <v>0</v>
      </c>
      <c r="K333" s="235" t="s">
        <v>539</v>
      </c>
      <c r="L333" s="44"/>
      <c r="M333" s="240" t="s">
        <v>1</v>
      </c>
      <c r="N333" s="241" t="s">
        <v>48</v>
      </c>
      <c r="O333" s="87"/>
      <c r="P333" s="242">
        <f>O333*H333</f>
        <v>0</v>
      </c>
      <c r="Q333" s="242">
        <v>0</v>
      </c>
      <c r="R333" s="242">
        <f>Q333*H333</f>
        <v>0</v>
      </c>
      <c r="S333" s="242">
        <v>0</v>
      </c>
      <c r="T333" s="243">
        <f>S333*H333</f>
        <v>0</v>
      </c>
      <c r="AR333" s="244" t="s">
        <v>236</v>
      </c>
      <c r="AT333" s="244" t="s">
        <v>384</v>
      </c>
      <c r="AU333" s="244" t="s">
        <v>91</v>
      </c>
      <c r="AY333" s="17" t="s">
        <v>381</v>
      </c>
      <c r="BE333" s="245">
        <f>IF(N333="základní",J333,0)</f>
        <v>0</v>
      </c>
      <c r="BF333" s="245">
        <f>IF(N333="snížená",J333,0)</f>
        <v>0</v>
      </c>
      <c r="BG333" s="245">
        <f>IF(N333="zákl. přenesená",J333,0)</f>
        <v>0</v>
      </c>
      <c r="BH333" s="245">
        <f>IF(N333="sníž. přenesená",J333,0)</f>
        <v>0</v>
      </c>
      <c r="BI333" s="245">
        <f>IF(N333="nulová",J333,0)</f>
        <v>0</v>
      </c>
      <c r="BJ333" s="17" t="s">
        <v>91</v>
      </c>
      <c r="BK333" s="245">
        <f>ROUND(I333*H333,2)</f>
        <v>0</v>
      </c>
      <c r="BL333" s="17" t="s">
        <v>236</v>
      </c>
      <c r="BM333" s="244" t="s">
        <v>1438</v>
      </c>
    </row>
    <row r="334" s="1" customFormat="1">
      <c r="B334" s="39"/>
      <c r="C334" s="40"/>
      <c r="D334" s="246" t="s">
        <v>391</v>
      </c>
      <c r="E334" s="40"/>
      <c r="F334" s="247" t="s">
        <v>8903</v>
      </c>
      <c r="G334" s="40"/>
      <c r="H334" s="40"/>
      <c r="I334" s="151"/>
      <c r="J334" s="40"/>
      <c r="K334" s="40"/>
      <c r="L334" s="44"/>
      <c r="M334" s="248"/>
      <c r="N334" s="87"/>
      <c r="O334" s="87"/>
      <c r="P334" s="87"/>
      <c r="Q334" s="87"/>
      <c r="R334" s="87"/>
      <c r="S334" s="87"/>
      <c r="T334" s="88"/>
      <c r="AT334" s="17" t="s">
        <v>391</v>
      </c>
      <c r="AU334" s="17" t="s">
        <v>91</v>
      </c>
    </row>
    <row r="335" s="1" customFormat="1" ht="16.5" customHeight="1">
      <c r="B335" s="39"/>
      <c r="C335" s="233" t="s">
        <v>988</v>
      </c>
      <c r="D335" s="233" t="s">
        <v>384</v>
      </c>
      <c r="E335" s="234" t="s">
        <v>8904</v>
      </c>
      <c r="F335" s="235" t="s">
        <v>8905</v>
      </c>
      <c r="G335" s="236" t="s">
        <v>1933</v>
      </c>
      <c r="H335" s="237">
        <v>1</v>
      </c>
      <c r="I335" s="238"/>
      <c r="J335" s="239">
        <f>ROUND(I335*H335,2)</f>
        <v>0</v>
      </c>
      <c r="K335" s="235" t="s">
        <v>539</v>
      </c>
      <c r="L335" s="44"/>
      <c r="M335" s="240" t="s">
        <v>1</v>
      </c>
      <c r="N335" s="241" t="s">
        <v>48</v>
      </c>
      <c r="O335" s="87"/>
      <c r="P335" s="242">
        <f>O335*H335</f>
        <v>0</v>
      </c>
      <c r="Q335" s="242">
        <v>0</v>
      </c>
      <c r="R335" s="242">
        <f>Q335*H335</f>
        <v>0</v>
      </c>
      <c r="S335" s="242">
        <v>0</v>
      </c>
      <c r="T335" s="243">
        <f>S335*H335</f>
        <v>0</v>
      </c>
      <c r="AR335" s="244" t="s">
        <v>236</v>
      </c>
      <c r="AT335" s="244" t="s">
        <v>384</v>
      </c>
      <c r="AU335" s="244" t="s">
        <v>91</v>
      </c>
      <c r="AY335" s="17" t="s">
        <v>381</v>
      </c>
      <c r="BE335" s="245">
        <f>IF(N335="základní",J335,0)</f>
        <v>0</v>
      </c>
      <c r="BF335" s="245">
        <f>IF(N335="snížená",J335,0)</f>
        <v>0</v>
      </c>
      <c r="BG335" s="245">
        <f>IF(N335="zákl. přenesená",J335,0)</f>
        <v>0</v>
      </c>
      <c r="BH335" s="245">
        <f>IF(N335="sníž. přenesená",J335,0)</f>
        <v>0</v>
      </c>
      <c r="BI335" s="245">
        <f>IF(N335="nulová",J335,0)</f>
        <v>0</v>
      </c>
      <c r="BJ335" s="17" t="s">
        <v>91</v>
      </c>
      <c r="BK335" s="245">
        <f>ROUND(I335*H335,2)</f>
        <v>0</v>
      </c>
      <c r="BL335" s="17" t="s">
        <v>236</v>
      </c>
      <c r="BM335" s="244" t="s">
        <v>1447</v>
      </c>
    </row>
    <row r="336" s="1" customFormat="1">
      <c r="B336" s="39"/>
      <c r="C336" s="40"/>
      <c r="D336" s="246" t="s">
        <v>391</v>
      </c>
      <c r="E336" s="40"/>
      <c r="F336" s="247" t="s">
        <v>8903</v>
      </c>
      <c r="G336" s="40"/>
      <c r="H336" s="40"/>
      <c r="I336" s="151"/>
      <c r="J336" s="40"/>
      <c r="K336" s="40"/>
      <c r="L336" s="44"/>
      <c r="M336" s="248"/>
      <c r="N336" s="87"/>
      <c r="O336" s="87"/>
      <c r="P336" s="87"/>
      <c r="Q336" s="87"/>
      <c r="R336" s="87"/>
      <c r="S336" s="87"/>
      <c r="T336" s="88"/>
      <c r="AT336" s="17" t="s">
        <v>391</v>
      </c>
      <c r="AU336" s="17" t="s">
        <v>91</v>
      </c>
    </row>
    <row r="337" s="1" customFormat="1" ht="16.5" customHeight="1">
      <c r="B337" s="39"/>
      <c r="C337" s="233" t="s">
        <v>1008</v>
      </c>
      <c r="D337" s="233" t="s">
        <v>384</v>
      </c>
      <c r="E337" s="234" t="s">
        <v>8906</v>
      </c>
      <c r="F337" s="235" t="s">
        <v>8907</v>
      </c>
      <c r="G337" s="236" t="s">
        <v>1933</v>
      </c>
      <c r="H337" s="237">
        <v>1</v>
      </c>
      <c r="I337" s="238"/>
      <c r="J337" s="239">
        <f>ROUND(I337*H337,2)</f>
        <v>0</v>
      </c>
      <c r="K337" s="235" t="s">
        <v>539</v>
      </c>
      <c r="L337" s="44"/>
      <c r="M337" s="240" t="s">
        <v>1</v>
      </c>
      <c r="N337" s="241" t="s">
        <v>48</v>
      </c>
      <c r="O337" s="87"/>
      <c r="P337" s="242">
        <f>O337*H337</f>
        <v>0</v>
      </c>
      <c r="Q337" s="242">
        <v>0</v>
      </c>
      <c r="R337" s="242">
        <f>Q337*H337</f>
        <v>0</v>
      </c>
      <c r="S337" s="242">
        <v>0</v>
      </c>
      <c r="T337" s="243">
        <f>S337*H337</f>
        <v>0</v>
      </c>
      <c r="AR337" s="244" t="s">
        <v>236</v>
      </c>
      <c r="AT337" s="244" t="s">
        <v>384</v>
      </c>
      <c r="AU337" s="244" t="s">
        <v>91</v>
      </c>
      <c r="AY337" s="17" t="s">
        <v>381</v>
      </c>
      <c r="BE337" s="245">
        <f>IF(N337="základní",J337,0)</f>
        <v>0</v>
      </c>
      <c r="BF337" s="245">
        <f>IF(N337="snížená",J337,0)</f>
        <v>0</v>
      </c>
      <c r="BG337" s="245">
        <f>IF(N337="zákl. přenesená",J337,0)</f>
        <v>0</v>
      </c>
      <c r="BH337" s="245">
        <f>IF(N337="sníž. přenesená",J337,0)</f>
        <v>0</v>
      </c>
      <c r="BI337" s="245">
        <f>IF(N337="nulová",J337,0)</f>
        <v>0</v>
      </c>
      <c r="BJ337" s="17" t="s">
        <v>91</v>
      </c>
      <c r="BK337" s="245">
        <f>ROUND(I337*H337,2)</f>
        <v>0</v>
      </c>
      <c r="BL337" s="17" t="s">
        <v>236</v>
      </c>
      <c r="BM337" s="244" t="s">
        <v>1454</v>
      </c>
    </row>
    <row r="338" s="1" customFormat="1">
      <c r="B338" s="39"/>
      <c r="C338" s="40"/>
      <c r="D338" s="246" t="s">
        <v>391</v>
      </c>
      <c r="E338" s="40"/>
      <c r="F338" s="247" t="s">
        <v>8892</v>
      </c>
      <c r="G338" s="40"/>
      <c r="H338" s="40"/>
      <c r="I338" s="151"/>
      <c r="J338" s="40"/>
      <c r="K338" s="40"/>
      <c r="L338" s="44"/>
      <c r="M338" s="248"/>
      <c r="N338" s="87"/>
      <c r="O338" s="87"/>
      <c r="P338" s="87"/>
      <c r="Q338" s="87"/>
      <c r="R338" s="87"/>
      <c r="S338" s="87"/>
      <c r="T338" s="88"/>
      <c r="AT338" s="17" t="s">
        <v>391</v>
      </c>
      <c r="AU338" s="17" t="s">
        <v>91</v>
      </c>
    </row>
    <row r="339" s="1" customFormat="1" ht="16.5" customHeight="1">
      <c r="B339" s="39"/>
      <c r="C339" s="233" t="s">
        <v>1014</v>
      </c>
      <c r="D339" s="233" t="s">
        <v>384</v>
      </c>
      <c r="E339" s="234" t="s">
        <v>8908</v>
      </c>
      <c r="F339" s="235" t="s">
        <v>8909</v>
      </c>
      <c r="G339" s="236" t="s">
        <v>1933</v>
      </c>
      <c r="H339" s="237">
        <v>1</v>
      </c>
      <c r="I339" s="238"/>
      <c r="J339" s="239">
        <f>ROUND(I339*H339,2)</f>
        <v>0</v>
      </c>
      <c r="K339" s="235" t="s">
        <v>539</v>
      </c>
      <c r="L339" s="44"/>
      <c r="M339" s="240" t="s">
        <v>1</v>
      </c>
      <c r="N339" s="241" t="s">
        <v>48</v>
      </c>
      <c r="O339" s="87"/>
      <c r="P339" s="242">
        <f>O339*H339</f>
        <v>0</v>
      </c>
      <c r="Q339" s="242">
        <v>0</v>
      </c>
      <c r="R339" s="242">
        <f>Q339*H339</f>
        <v>0</v>
      </c>
      <c r="S339" s="242">
        <v>0</v>
      </c>
      <c r="T339" s="243">
        <f>S339*H339</f>
        <v>0</v>
      </c>
      <c r="AR339" s="244" t="s">
        <v>236</v>
      </c>
      <c r="AT339" s="244" t="s">
        <v>384</v>
      </c>
      <c r="AU339" s="244" t="s">
        <v>91</v>
      </c>
      <c r="AY339" s="17" t="s">
        <v>381</v>
      </c>
      <c r="BE339" s="245">
        <f>IF(N339="základní",J339,0)</f>
        <v>0</v>
      </c>
      <c r="BF339" s="245">
        <f>IF(N339="snížená",J339,0)</f>
        <v>0</v>
      </c>
      <c r="BG339" s="245">
        <f>IF(N339="zákl. přenesená",J339,0)</f>
        <v>0</v>
      </c>
      <c r="BH339" s="245">
        <f>IF(N339="sníž. přenesená",J339,0)</f>
        <v>0</v>
      </c>
      <c r="BI339" s="245">
        <f>IF(N339="nulová",J339,0)</f>
        <v>0</v>
      </c>
      <c r="BJ339" s="17" t="s">
        <v>91</v>
      </c>
      <c r="BK339" s="245">
        <f>ROUND(I339*H339,2)</f>
        <v>0</v>
      </c>
      <c r="BL339" s="17" t="s">
        <v>236</v>
      </c>
      <c r="BM339" s="244" t="s">
        <v>1463</v>
      </c>
    </row>
    <row r="340" s="1" customFormat="1">
      <c r="B340" s="39"/>
      <c r="C340" s="40"/>
      <c r="D340" s="246" t="s">
        <v>391</v>
      </c>
      <c r="E340" s="40"/>
      <c r="F340" s="247" t="s">
        <v>8892</v>
      </c>
      <c r="G340" s="40"/>
      <c r="H340" s="40"/>
      <c r="I340" s="151"/>
      <c r="J340" s="40"/>
      <c r="K340" s="40"/>
      <c r="L340" s="44"/>
      <c r="M340" s="248"/>
      <c r="N340" s="87"/>
      <c r="O340" s="87"/>
      <c r="P340" s="87"/>
      <c r="Q340" s="87"/>
      <c r="R340" s="87"/>
      <c r="S340" s="87"/>
      <c r="T340" s="88"/>
      <c r="AT340" s="17" t="s">
        <v>391</v>
      </c>
      <c r="AU340" s="17" t="s">
        <v>91</v>
      </c>
    </row>
    <row r="341" s="1" customFormat="1" ht="16.5" customHeight="1">
      <c r="B341" s="39"/>
      <c r="C341" s="233" t="s">
        <v>1019</v>
      </c>
      <c r="D341" s="233" t="s">
        <v>384</v>
      </c>
      <c r="E341" s="234" t="s">
        <v>8910</v>
      </c>
      <c r="F341" s="235" t="s">
        <v>8911</v>
      </c>
      <c r="G341" s="236" t="s">
        <v>1933</v>
      </c>
      <c r="H341" s="237">
        <v>1</v>
      </c>
      <c r="I341" s="238"/>
      <c r="J341" s="239">
        <f>ROUND(I341*H341,2)</f>
        <v>0</v>
      </c>
      <c r="K341" s="235" t="s">
        <v>539</v>
      </c>
      <c r="L341" s="44"/>
      <c r="M341" s="240" t="s">
        <v>1</v>
      </c>
      <c r="N341" s="241" t="s">
        <v>48</v>
      </c>
      <c r="O341" s="87"/>
      <c r="P341" s="242">
        <f>O341*H341</f>
        <v>0</v>
      </c>
      <c r="Q341" s="242">
        <v>0</v>
      </c>
      <c r="R341" s="242">
        <f>Q341*H341</f>
        <v>0</v>
      </c>
      <c r="S341" s="242">
        <v>0</v>
      </c>
      <c r="T341" s="243">
        <f>S341*H341</f>
        <v>0</v>
      </c>
      <c r="AR341" s="244" t="s">
        <v>236</v>
      </c>
      <c r="AT341" s="244" t="s">
        <v>384</v>
      </c>
      <c r="AU341" s="244" t="s">
        <v>91</v>
      </c>
      <c r="AY341" s="17" t="s">
        <v>381</v>
      </c>
      <c r="BE341" s="245">
        <f>IF(N341="základní",J341,0)</f>
        <v>0</v>
      </c>
      <c r="BF341" s="245">
        <f>IF(N341="snížená",J341,0)</f>
        <v>0</v>
      </c>
      <c r="BG341" s="245">
        <f>IF(N341="zákl. přenesená",J341,0)</f>
        <v>0</v>
      </c>
      <c r="BH341" s="245">
        <f>IF(N341="sníž. přenesená",J341,0)</f>
        <v>0</v>
      </c>
      <c r="BI341" s="245">
        <f>IF(N341="nulová",J341,0)</f>
        <v>0</v>
      </c>
      <c r="BJ341" s="17" t="s">
        <v>91</v>
      </c>
      <c r="BK341" s="245">
        <f>ROUND(I341*H341,2)</f>
        <v>0</v>
      </c>
      <c r="BL341" s="17" t="s">
        <v>236</v>
      </c>
      <c r="BM341" s="244" t="s">
        <v>1471</v>
      </c>
    </row>
    <row r="342" s="1" customFormat="1">
      <c r="B342" s="39"/>
      <c r="C342" s="40"/>
      <c r="D342" s="246" t="s">
        <v>391</v>
      </c>
      <c r="E342" s="40"/>
      <c r="F342" s="247" t="s">
        <v>8912</v>
      </c>
      <c r="G342" s="40"/>
      <c r="H342" s="40"/>
      <c r="I342" s="151"/>
      <c r="J342" s="40"/>
      <c r="K342" s="40"/>
      <c r="L342" s="44"/>
      <c r="M342" s="248"/>
      <c r="N342" s="87"/>
      <c r="O342" s="87"/>
      <c r="P342" s="87"/>
      <c r="Q342" s="87"/>
      <c r="R342" s="87"/>
      <c r="S342" s="87"/>
      <c r="T342" s="88"/>
      <c r="AT342" s="17" t="s">
        <v>391</v>
      </c>
      <c r="AU342" s="17" t="s">
        <v>91</v>
      </c>
    </row>
    <row r="343" s="1" customFormat="1" ht="16.5" customHeight="1">
      <c r="B343" s="39"/>
      <c r="C343" s="233" t="s">
        <v>1023</v>
      </c>
      <c r="D343" s="233" t="s">
        <v>384</v>
      </c>
      <c r="E343" s="234" t="s">
        <v>8913</v>
      </c>
      <c r="F343" s="235" t="s">
        <v>8914</v>
      </c>
      <c r="G343" s="236" t="s">
        <v>1933</v>
      </c>
      <c r="H343" s="237">
        <v>1</v>
      </c>
      <c r="I343" s="238"/>
      <c r="J343" s="239">
        <f>ROUND(I343*H343,2)</f>
        <v>0</v>
      </c>
      <c r="K343" s="235" t="s">
        <v>539</v>
      </c>
      <c r="L343" s="44"/>
      <c r="M343" s="240" t="s">
        <v>1</v>
      </c>
      <c r="N343" s="241" t="s">
        <v>48</v>
      </c>
      <c r="O343" s="87"/>
      <c r="P343" s="242">
        <f>O343*H343</f>
        <v>0</v>
      </c>
      <c r="Q343" s="242">
        <v>0</v>
      </c>
      <c r="R343" s="242">
        <f>Q343*H343</f>
        <v>0</v>
      </c>
      <c r="S343" s="242">
        <v>0</v>
      </c>
      <c r="T343" s="243">
        <f>S343*H343</f>
        <v>0</v>
      </c>
      <c r="AR343" s="244" t="s">
        <v>236</v>
      </c>
      <c r="AT343" s="244" t="s">
        <v>384</v>
      </c>
      <c r="AU343" s="244" t="s">
        <v>91</v>
      </c>
      <c r="AY343" s="17" t="s">
        <v>381</v>
      </c>
      <c r="BE343" s="245">
        <f>IF(N343="základní",J343,0)</f>
        <v>0</v>
      </c>
      <c r="BF343" s="245">
        <f>IF(N343="snížená",J343,0)</f>
        <v>0</v>
      </c>
      <c r="BG343" s="245">
        <f>IF(N343="zákl. přenesená",J343,0)</f>
        <v>0</v>
      </c>
      <c r="BH343" s="245">
        <f>IF(N343="sníž. přenesená",J343,0)</f>
        <v>0</v>
      </c>
      <c r="BI343" s="245">
        <f>IF(N343="nulová",J343,0)</f>
        <v>0</v>
      </c>
      <c r="BJ343" s="17" t="s">
        <v>91</v>
      </c>
      <c r="BK343" s="245">
        <f>ROUND(I343*H343,2)</f>
        <v>0</v>
      </c>
      <c r="BL343" s="17" t="s">
        <v>236</v>
      </c>
      <c r="BM343" s="244" t="s">
        <v>1478</v>
      </c>
    </row>
    <row r="344" s="1" customFormat="1">
      <c r="B344" s="39"/>
      <c r="C344" s="40"/>
      <c r="D344" s="246" t="s">
        <v>391</v>
      </c>
      <c r="E344" s="40"/>
      <c r="F344" s="247" t="s">
        <v>8912</v>
      </c>
      <c r="G344" s="40"/>
      <c r="H344" s="40"/>
      <c r="I344" s="151"/>
      <c r="J344" s="40"/>
      <c r="K344" s="40"/>
      <c r="L344" s="44"/>
      <c r="M344" s="248"/>
      <c r="N344" s="87"/>
      <c r="O344" s="87"/>
      <c r="P344" s="87"/>
      <c r="Q344" s="87"/>
      <c r="R344" s="87"/>
      <c r="S344" s="87"/>
      <c r="T344" s="88"/>
      <c r="AT344" s="17" t="s">
        <v>391</v>
      </c>
      <c r="AU344" s="17" t="s">
        <v>91</v>
      </c>
    </row>
    <row r="345" s="11" customFormat="1" ht="25.92" customHeight="1">
      <c r="B345" s="217"/>
      <c r="C345" s="218"/>
      <c r="D345" s="219" t="s">
        <v>82</v>
      </c>
      <c r="E345" s="220" t="s">
        <v>133</v>
      </c>
      <c r="F345" s="220" t="s">
        <v>8915</v>
      </c>
      <c r="G345" s="218"/>
      <c r="H345" s="218"/>
      <c r="I345" s="221"/>
      <c r="J345" s="222">
        <f>BK345</f>
        <v>0</v>
      </c>
      <c r="K345" s="218"/>
      <c r="L345" s="223"/>
      <c r="M345" s="224"/>
      <c r="N345" s="225"/>
      <c r="O345" s="225"/>
      <c r="P345" s="226">
        <f>SUM(P346:P377)</f>
        <v>0</v>
      </c>
      <c r="Q345" s="225"/>
      <c r="R345" s="226">
        <f>SUM(R346:R377)</f>
        <v>0</v>
      </c>
      <c r="S345" s="225"/>
      <c r="T345" s="227">
        <f>SUM(T346:T377)</f>
        <v>0</v>
      </c>
      <c r="AR345" s="228" t="s">
        <v>91</v>
      </c>
      <c r="AT345" s="229" t="s">
        <v>82</v>
      </c>
      <c r="AU345" s="229" t="s">
        <v>83</v>
      </c>
      <c r="AY345" s="228" t="s">
        <v>381</v>
      </c>
      <c r="BK345" s="230">
        <f>SUM(BK346:BK377)</f>
        <v>0</v>
      </c>
    </row>
    <row r="346" s="1" customFormat="1" ht="16.5" customHeight="1">
      <c r="B346" s="39"/>
      <c r="C346" s="233" t="s">
        <v>1047</v>
      </c>
      <c r="D346" s="233" t="s">
        <v>384</v>
      </c>
      <c r="E346" s="234" t="s">
        <v>8916</v>
      </c>
      <c r="F346" s="235" t="s">
        <v>8917</v>
      </c>
      <c r="G346" s="236" t="s">
        <v>673</v>
      </c>
      <c r="H346" s="237">
        <v>733</v>
      </c>
      <c r="I346" s="238"/>
      <c r="J346" s="239">
        <f>ROUND(I346*H346,2)</f>
        <v>0</v>
      </c>
      <c r="K346" s="235" t="s">
        <v>539</v>
      </c>
      <c r="L346" s="44"/>
      <c r="M346" s="240" t="s">
        <v>1</v>
      </c>
      <c r="N346" s="241" t="s">
        <v>48</v>
      </c>
      <c r="O346" s="87"/>
      <c r="P346" s="242">
        <f>O346*H346</f>
        <v>0</v>
      </c>
      <c r="Q346" s="242">
        <v>0</v>
      </c>
      <c r="R346" s="242">
        <f>Q346*H346</f>
        <v>0</v>
      </c>
      <c r="S346" s="242">
        <v>0</v>
      </c>
      <c r="T346" s="243">
        <f>S346*H346</f>
        <v>0</v>
      </c>
      <c r="AR346" s="244" t="s">
        <v>236</v>
      </c>
      <c r="AT346" s="244" t="s">
        <v>384</v>
      </c>
      <c r="AU346" s="244" t="s">
        <v>91</v>
      </c>
      <c r="AY346" s="17" t="s">
        <v>381</v>
      </c>
      <c r="BE346" s="245">
        <f>IF(N346="základní",J346,0)</f>
        <v>0</v>
      </c>
      <c r="BF346" s="245">
        <f>IF(N346="snížená",J346,0)</f>
        <v>0</v>
      </c>
      <c r="BG346" s="245">
        <f>IF(N346="zákl. přenesená",J346,0)</f>
        <v>0</v>
      </c>
      <c r="BH346" s="245">
        <f>IF(N346="sníž. přenesená",J346,0)</f>
        <v>0</v>
      </c>
      <c r="BI346" s="245">
        <f>IF(N346="nulová",J346,0)</f>
        <v>0</v>
      </c>
      <c r="BJ346" s="17" t="s">
        <v>91</v>
      </c>
      <c r="BK346" s="245">
        <f>ROUND(I346*H346,2)</f>
        <v>0</v>
      </c>
      <c r="BL346" s="17" t="s">
        <v>236</v>
      </c>
      <c r="BM346" s="244" t="s">
        <v>1491</v>
      </c>
    </row>
    <row r="347" s="1" customFormat="1">
      <c r="B347" s="39"/>
      <c r="C347" s="40"/>
      <c r="D347" s="246" t="s">
        <v>391</v>
      </c>
      <c r="E347" s="40"/>
      <c r="F347" s="247" t="s">
        <v>8918</v>
      </c>
      <c r="G347" s="40"/>
      <c r="H347" s="40"/>
      <c r="I347" s="151"/>
      <c r="J347" s="40"/>
      <c r="K347" s="40"/>
      <c r="L347" s="44"/>
      <c r="M347" s="248"/>
      <c r="N347" s="87"/>
      <c r="O347" s="87"/>
      <c r="P347" s="87"/>
      <c r="Q347" s="87"/>
      <c r="R347" s="87"/>
      <c r="S347" s="87"/>
      <c r="T347" s="88"/>
      <c r="AT347" s="17" t="s">
        <v>391</v>
      </c>
      <c r="AU347" s="17" t="s">
        <v>91</v>
      </c>
    </row>
    <row r="348" s="1" customFormat="1" ht="16.5" customHeight="1">
      <c r="B348" s="39"/>
      <c r="C348" s="233" t="s">
        <v>1050</v>
      </c>
      <c r="D348" s="233" t="s">
        <v>384</v>
      </c>
      <c r="E348" s="234" t="s">
        <v>8919</v>
      </c>
      <c r="F348" s="235" t="s">
        <v>8920</v>
      </c>
      <c r="G348" s="236" t="s">
        <v>673</v>
      </c>
      <c r="H348" s="237">
        <v>66</v>
      </c>
      <c r="I348" s="238"/>
      <c r="J348" s="239">
        <f>ROUND(I348*H348,2)</f>
        <v>0</v>
      </c>
      <c r="K348" s="235" t="s">
        <v>539</v>
      </c>
      <c r="L348" s="44"/>
      <c r="M348" s="240" t="s">
        <v>1</v>
      </c>
      <c r="N348" s="241" t="s">
        <v>48</v>
      </c>
      <c r="O348" s="87"/>
      <c r="P348" s="242">
        <f>O348*H348</f>
        <v>0</v>
      </c>
      <c r="Q348" s="242">
        <v>0</v>
      </c>
      <c r="R348" s="242">
        <f>Q348*H348</f>
        <v>0</v>
      </c>
      <c r="S348" s="242">
        <v>0</v>
      </c>
      <c r="T348" s="243">
        <f>S348*H348</f>
        <v>0</v>
      </c>
      <c r="AR348" s="244" t="s">
        <v>236</v>
      </c>
      <c r="AT348" s="244" t="s">
        <v>384</v>
      </c>
      <c r="AU348" s="244" t="s">
        <v>91</v>
      </c>
      <c r="AY348" s="17" t="s">
        <v>381</v>
      </c>
      <c r="BE348" s="245">
        <f>IF(N348="základní",J348,0)</f>
        <v>0</v>
      </c>
      <c r="BF348" s="245">
        <f>IF(N348="snížená",J348,0)</f>
        <v>0</v>
      </c>
      <c r="BG348" s="245">
        <f>IF(N348="zákl. přenesená",J348,0)</f>
        <v>0</v>
      </c>
      <c r="BH348" s="245">
        <f>IF(N348="sníž. přenesená",J348,0)</f>
        <v>0</v>
      </c>
      <c r="BI348" s="245">
        <f>IF(N348="nulová",J348,0)</f>
        <v>0</v>
      </c>
      <c r="BJ348" s="17" t="s">
        <v>91</v>
      </c>
      <c r="BK348" s="245">
        <f>ROUND(I348*H348,2)</f>
        <v>0</v>
      </c>
      <c r="BL348" s="17" t="s">
        <v>236</v>
      </c>
      <c r="BM348" s="244" t="s">
        <v>1500</v>
      </c>
    </row>
    <row r="349" s="1" customFormat="1">
      <c r="B349" s="39"/>
      <c r="C349" s="40"/>
      <c r="D349" s="246" t="s">
        <v>391</v>
      </c>
      <c r="E349" s="40"/>
      <c r="F349" s="247" t="s">
        <v>8918</v>
      </c>
      <c r="G349" s="40"/>
      <c r="H349" s="40"/>
      <c r="I349" s="151"/>
      <c r="J349" s="40"/>
      <c r="K349" s="40"/>
      <c r="L349" s="44"/>
      <c r="M349" s="248"/>
      <c r="N349" s="87"/>
      <c r="O349" s="87"/>
      <c r="P349" s="87"/>
      <c r="Q349" s="87"/>
      <c r="R349" s="87"/>
      <c r="S349" s="87"/>
      <c r="T349" s="88"/>
      <c r="AT349" s="17" t="s">
        <v>391</v>
      </c>
      <c r="AU349" s="17" t="s">
        <v>91</v>
      </c>
    </row>
    <row r="350" s="1" customFormat="1" ht="16.5" customHeight="1">
      <c r="B350" s="39"/>
      <c r="C350" s="233" t="s">
        <v>1058</v>
      </c>
      <c r="D350" s="233" t="s">
        <v>384</v>
      </c>
      <c r="E350" s="234" t="s">
        <v>8921</v>
      </c>
      <c r="F350" s="235" t="s">
        <v>8922</v>
      </c>
      <c r="G350" s="236" t="s">
        <v>673</v>
      </c>
      <c r="H350" s="237">
        <v>370</v>
      </c>
      <c r="I350" s="238"/>
      <c r="J350" s="239">
        <f>ROUND(I350*H350,2)</f>
        <v>0</v>
      </c>
      <c r="K350" s="235" t="s">
        <v>539</v>
      </c>
      <c r="L350" s="44"/>
      <c r="M350" s="240" t="s">
        <v>1</v>
      </c>
      <c r="N350" s="241" t="s">
        <v>48</v>
      </c>
      <c r="O350" s="87"/>
      <c r="P350" s="242">
        <f>O350*H350</f>
        <v>0</v>
      </c>
      <c r="Q350" s="242">
        <v>0</v>
      </c>
      <c r="R350" s="242">
        <f>Q350*H350</f>
        <v>0</v>
      </c>
      <c r="S350" s="242">
        <v>0</v>
      </c>
      <c r="T350" s="243">
        <f>S350*H350</f>
        <v>0</v>
      </c>
      <c r="AR350" s="244" t="s">
        <v>236</v>
      </c>
      <c r="AT350" s="244" t="s">
        <v>384</v>
      </c>
      <c r="AU350" s="244" t="s">
        <v>91</v>
      </c>
      <c r="AY350" s="17" t="s">
        <v>381</v>
      </c>
      <c r="BE350" s="245">
        <f>IF(N350="základní",J350,0)</f>
        <v>0</v>
      </c>
      <c r="BF350" s="245">
        <f>IF(N350="snížená",J350,0)</f>
        <v>0</v>
      </c>
      <c r="BG350" s="245">
        <f>IF(N350="zákl. přenesená",J350,0)</f>
        <v>0</v>
      </c>
      <c r="BH350" s="245">
        <f>IF(N350="sníž. přenesená",J350,0)</f>
        <v>0</v>
      </c>
      <c r="BI350" s="245">
        <f>IF(N350="nulová",J350,0)</f>
        <v>0</v>
      </c>
      <c r="BJ350" s="17" t="s">
        <v>91</v>
      </c>
      <c r="BK350" s="245">
        <f>ROUND(I350*H350,2)</f>
        <v>0</v>
      </c>
      <c r="BL350" s="17" t="s">
        <v>236</v>
      </c>
      <c r="BM350" s="244" t="s">
        <v>1525</v>
      </c>
    </row>
    <row r="351" s="1" customFormat="1">
      <c r="B351" s="39"/>
      <c r="C351" s="40"/>
      <c r="D351" s="246" t="s">
        <v>391</v>
      </c>
      <c r="E351" s="40"/>
      <c r="F351" s="247" t="s">
        <v>8918</v>
      </c>
      <c r="G351" s="40"/>
      <c r="H351" s="40"/>
      <c r="I351" s="151"/>
      <c r="J351" s="40"/>
      <c r="K351" s="40"/>
      <c r="L351" s="44"/>
      <c r="M351" s="248"/>
      <c r="N351" s="87"/>
      <c r="O351" s="87"/>
      <c r="P351" s="87"/>
      <c r="Q351" s="87"/>
      <c r="R351" s="87"/>
      <c r="S351" s="87"/>
      <c r="T351" s="88"/>
      <c r="AT351" s="17" t="s">
        <v>391</v>
      </c>
      <c r="AU351" s="17" t="s">
        <v>91</v>
      </c>
    </row>
    <row r="352" s="1" customFormat="1" ht="16.5" customHeight="1">
      <c r="B352" s="39"/>
      <c r="C352" s="233" t="s">
        <v>1064</v>
      </c>
      <c r="D352" s="233" t="s">
        <v>384</v>
      </c>
      <c r="E352" s="234" t="s">
        <v>8923</v>
      </c>
      <c r="F352" s="235" t="s">
        <v>8924</v>
      </c>
      <c r="G352" s="236" t="s">
        <v>673</v>
      </c>
      <c r="H352" s="237">
        <v>199</v>
      </c>
      <c r="I352" s="238"/>
      <c r="J352" s="239">
        <f>ROUND(I352*H352,2)</f>
        <v>0</v>
      </c>
      <c r="K352" s="235" t="s">
        <v>539</v>
      </c>
      <c r="L352" s="44"/>
      <c r="M352" s="240" t="s">
        <v>1</v>
      </c>
      <c r="N352" s="241" t="s">
        <v>48</v>
      </c>
      <c r="O352" s="87"/>
      <c r="P352" s="242">
        <f>O352*H352</f>
        <v>0</v>
      </c>
      <c r="Q352" s="242">
        <v>0</v>
      </c>
      <c r="R352" s="242">
        <f>Q352*H352</f>
        <v>0</v>
      </c>
      <c r="S352" s="242">
        <v>0</v>
      </c>
      <c r="T352" s="243">
        <f>S352*H352</f>
        <v>0</v>
      </c>
      <c r="AR352" s="244" t="s">
        <v>236</v>
      </c>
      <c r="AT352" s="244" t="s">
        <v>384</v>
      </c>
      <c r="AU352" s="244" t="s">
        <v>91</v>
      </c>
      <c r="AY352" s="17" t="s">
        <v>381</v>
      </c>
      <c r="BE352" s="245">
        <f>IF(N352="základní",J352,0)</f>
        <v>0</v>
      </c>
      <c r="BF352" s="245">
        <f>IF(N352="snížená",J352,0)</f>
        <v>0</v>
      </c>
      <c r="BG352" s="245">
        <f>IF(N352="zákl. přenesená",J352,0)</f>
        <v>0</v>
      </c>
      <c r="BH352" s="245">
        <f>IF(N352="sníž. přenesená",J352,0)</f>
        <v>0</v>
      </c>
      <c r="BI352" s="245">
        <f>IF(N352="nulová",J352,0)</f>
        <v>0</v>
      </c>
      <c r="BJ352" s="17" t="s">
        <v>91</v>
      </c>
      <c r="BK352" s="245">
        <f>ROUND(I352*H352,2)</f>
        <v>0</v>
      </c>
      <c r="BL352" s="17" t="s">
        <v>236</v>
      </c>
      <c r="BM352" s="244" t="s">
        <v>1535</v>
      </c>
    </row>
    <row r="353" s="1" customFormat="1">
      <c r="B353" s="39"/>
      <c r="C353" s="40"/>
      <c r="D353" s="246" t="s">
        <v>391</v>
      </c>
      <c r="E353" s="40"/>
      <c r="F353" s="247" t="s">
        <v>8918</v>
      </c>
      <c r="G353" s="40"/>
      <c r="H353" s="40"/>
      <c r="I353" s="151"/>
      <c r="J353" s="40"/>
      <c r="K353" s="40"/>
      <c r="L353" s="44"/>
      <c r="M353" s="248"/>
      <c r="N353" s="87"/>
      <c r="O353" s="87"/>
      <c r="P353" s="87"/>
      <c r="Q353" s="87"/>
      <c r="R353" s="87"/>
      <c r="S353" s="87"/>
      <c r="T353" s="88"/>
      <c r="AT353" s="17" t="s">
        <v>391</v>
      </c>
      <c r="AU353" s="17" t="s">
        <v>91</v>
      </c>
    </row>
    <row r="354" s="1" customFormat="1" ht="16.5" customHeight="1">
      <c r="B354" s="39"/>
      <c r="C354" s="233" t="s">
        <v>1076</v>
      </c>
      <c r="D354" s="233" t="s">
        <v>384</v>
      </c>
      <c r="E354" s="234" t="s">
        <v>8925</v>
      </c>
      <c r="F354" s="235" t="s">
        <v>8926</v>
      </c>
      <c r="G354" s="236" t="s">
        <v>673</v>
      </c>
      <c r="H354" s="237">
        <v>1423</v>
      </c>
      <c r="I354" s="238"/>
      <c r="J354" s="239">
        <f>ROUND(I354*H354,2)</f>
        <v>0</v>
      </c>
      <c r="K354" s="235" t="s">
        <v>539</v>
      </c>
      <c r="L354" s="44"/>
      <c r="M354" s="240" t="s">
        <v>1</v>
      </c>
      <c r="N354" s="241" t="s">
        <v>48</v>
      </c>
      <c r="O354" s="87"/>
      <c r="P354" s="242">
        <f>O354*H354</f>
        <v>0</v>
      </c>
      <c r="Q354" s="242">
        <v>0</v>
      </c>
      <c r="R354" s="242">
        <f>Q354*H354</f>
        <v>0</v>
      </c>
      <c r="S354" s="242">
        <v>0</v>
      </c>
      <c r="T354" s="243">
        <f>S354*H354</f>
        <v>0</v>
      </c>
      <c r="AR354" s="244" t="s">
        <v>236</v>
      </c>
      <c r="AT354" s="244" t="s">
        <v>384</v>
      </c>
      <c r="AU354" s="244" t="s">
        <v>91</v>
      </c>
      <c r="AY354" s="17" t="s">
        <v>381</v>
      </c>
      <c r="BE354" s="245">
        <f>IF(N354="základní",J354,0)</f>
        <v>0</v>
      </c>
      <c r="BF354" s="245">
        <f>IF(N354="snížená",J354,0)</f>
        <v>0</v>
      </c>
      <c r="BG354" s="245">
        <f>IF(N354="zákl. přenesená",J354,0)</f>
        <v>0</v>
      </c>
      <c r="BH354" s="245">
        <f>IF(N354="sníž. přenesená",J354,0)</f>
        <v>0</v>
      </c>
      <c r="BI354" s="245">
        <f>IF(N354="nulová",J354,0)</f>
        <v>0</v>
      </c>
      <c r="BJ354" s="17" t="s">
        <v>91</v>
      </c>
      <c r="BK354" s="245">
        <f>ROUND(I354*H354,2)</f>
        <v>0</v>
      </c>
      <c r="BL354" s="17" t="s">
        <v>236</v>
      </c>
      <c r="BM354" s="244" t="s">
        <v>1547</v>
      </c>
    </row>
    <row r="355" s="1" customFormat="1">
      <c r="B355" s="39"/>
      <c r="C355" s="40"/>
      <c r="D355" s="246" t="s">
        <v>391</v>
      </c>
      <c r="E355" s="40"/>
      <c r="F355" s="247" t="s">
        <v>8918</v>
      </c>
      <c r="G355" s="40"/>
      <c r="H355" s="40"/>
      <c r="I355" s="151"/>
      <c r="J355" s="40"/>
      <c r="K355" s="40"/>
      <c r="L355" s="44"/>
      <c r="M355" s="248"/>
      <c r="N355" s="87"/>
      <c r="O355" s="87"/>
      <c r="P355" s="87"/>
      <c r="Q355" s="87"/>
      <c r="R355" s="87"/>
      <c r="S355" s="87"/>
      <c r="T355" s="88"/>
      <c r="AT355" s="17" t="s">
        <v>391</v>
      </c>
      <c r="AU355" s="17" t="s">
        <v>91</v>
      </c>
    </row>
    <row r="356" s="1" customFormat="1" ht="16.5" customHeight="1">
      <c r="B356" s="39"/>
      <c r="C356" s="233" t="s">
        <v>1081</v>
      </c>
      <c r="D356" s="233" t="s">
        <v>384</v>
      </c>
      <c r="E356" s="234" t="s">
        <v>8927</v>
      </c>
      <c r="F356" s="235" t="s">
        <v>8928</v>
      </c>
      <c r="G356" s="236" t="s">
        <v>673</v>
      </c>
      <c r="H356" s="237">
        <v>3179</v>
      </c>
      <c r="I356" s="238"/>
      <c r="J356" s="239">
        <f>ROUND(I356*H356,2)</f>
        <v>0</v>
      </c>
      <c r="K356" s="235" t="s">
        <v>539</v>
      </c>
      <c r="L356" s="44"/>
      <c r="M356" s="240" t="s">
        <v>1</v>
      </c>
      <c r="N356" s="241" t="s">
        <v>48</v>
      </c>
      <c r="O356" s="87"/>
      <c r="P356" s="242">
        <f>O356*H356</f>
        <v>0</v>
      </c>
      <c r="Q356" s="242">
        <v>0</v>
      </c>
      <c r="R356" s="242">
        <f>Q356*H356</f>
        <v>0</v>
      </c>
      <c r="S356" s="242">
        <v>0</v>
      </c>
      <c r="T356" s="243">
        <f>S356*H356</f>
        <v>0</v>
      </c>
      <c r="AR356" s="244" t="s">
        <v>236</v>
      </c>
      <c r="AT356" s="244" t="s">
        <v>384</v>
      </c>
      <c r="AU356" s="244" t="s">
        <v>91</v>
      </c>
      <c r="AY356" s="17" t="s">
        <v>381</v>
      </c>
      <c r="BE356" s="245">
        <f>IF(N356="základní",J356,0)</f>
        <v>0</v>
      </c>
      <c r="BF356" s="245">
        <f>IF(N356="snížená",J356,0)</f>
        <v>0</v>
      </c>
      <c r="BG356" s="245">
        <f>IF(N356="zákl. přenesená",J356,0)</f>
        <v>0</v>
      </c>
      <c r="BH356" s="245">
        <f>IF(N356="sníž. přenesená",J356,0)</f>
        <v>0</v>
      </c>
      <c r="BI356" s="245">
        <f>IF(N356="nulová",J356,0)</f>
        <v>0</v>
      </c>
      <c r="BJ356" s="17" t="s">
        <v>91</v>
      </c>
      <c r="BK356" s="245">
        <f>ROUND(I356*H356,2)</f>
        <v>0</v>
      </c>
      <c r="BL356" s="17" t="s">
        <v>236</v>
      </c>
      <c r="BM356" s="244" t="s">
        <v>1559</v>
      </c>
    </row>
    <row r="357" s="1" customFormat="1">
      <c r="B357" s="39"/>
      <c r="C357" s="40"/>
      <c r="D357" s="246" t="s">
        <v>391</v>
      </c>
      <c r="E357" s="40"/>
      <c r="F357" s="247" t="s">
        <v>8918</v>
      </c>
      <c r="G357" s="40"/>
      <c r="H357" s="40"/>
      <c r="I357" s="151"/>
      <c r="J357" s="40"/>
      <c r="K357" s="40"/>
      <c r="L357" s="44"/>
      <c r="M357" s="248"/>
      <c r="N357" s="87"/>
      <c r="O357" s="87"/>
      <c r="P357" s="87"/>
      <c r="Q357" s="87"/>
      <c r="R357" s="87"/>
      <c r="S357" s="87"/>
      <c r="T357" s="88"/>
      <c r="AT357" s="17" t="s">
        <v>391</v>
      </c>
      <c r="AU357" s="17" t="s">
        <v>91</v>
      </c>
    </row>
    <row r="358" s="1" customFormat="1" ht="16.5" customHeight="1">
      <c r="B358" s="39"/>
      <c r="C358" s="233" t="s">
        <v>1087</v>
      </c>
      <c r="D358" s="233" t="s">
        <v>384</v>
      </c>
      <c r="E358" s="234" t="s">
        <v>8929</v>
      </c>
      <c r="F358" s="235" t="s">
        <v>8930</v>
      </c>
      <c r="G358" s="236" t="s">
        <v>673</v>
      </c>
      <c r="H358" s="237">
        <v>21</v>
      </c>
      <c r="I358" s="238"/>
      <c r="J358" s="239">
        <f>ROUND(I358*H358,2)</f>
        <v>0</v>
      </c>
      <c r="K358" s="235" t="s">
        <v>539</v>
      </c>
      <c r="L358" s="44"/>
      <c r="M358" s="240" t="s">
        <v>1</v>
      </c>
      <c r="N358" s="241" t="s">
        <v>48</v>
      </c>
      <c r="O358" s="87"/>
      <c r="P358" s="242">
        <f>O358*H358</f>
        <v>0</v>
      </c>
      <c r="Q358" s="242">
        <v>0</v>
      </c>
      <c r="R358" s="242">
        <f>Q358*H358</f>
        <v>0</v>
      </c>
      <c r="S358" s="242">
        <v>0</v>
      </c>
      <c r="T358" s="243">
        <f>S358*H358</f>
        <v>0</v>
      </c>
      <c r="AR358" s="244" t="s">
        <v>236</v>
      </c>
      <c r="AT358" s="244" t="s">
        <v>384</v>
      </c>
      <c r="AU358" s="244" t="s">
        <v>91</v>
      </c>
      <c r="AY358" s="17" t="s">
        <v>381</v>
      </c>
      <c r="BE358" s="245">
        <f>IF(N358="základní",J358,0)</f>
        <v>0</v>
      </c>
      <c r="BF358" s="245">
        <f>IF(N358="snížená",J358,0)</f>
        <v>0</v>
      </c>
      <c r="BG358" s="245">
        <f>IF(N358="zákl. přenesená",J358,0)</f>
        <v>0</v>
      </c>
      <c r="BH358" s="245">
        <f>IF(N358="sníž. přenesená",J358,0)</f>
        <v>0</v>
      </c>
      <c r="BI358" s="245">
        <f>IF(N358="nulová",J358,0)</f>
        <v>0</v>
      </c>
      <c r="BJ358" s="17" t="s">
        <v>91</v>
      </c>
      <c r="BK358" s="245">
        <f>ROUND(I358*H358,2)</f>
        <v>0</v>
      </c>
      <c r="BL358" s="17" t="s">
        <v>236</v>
      </c>
      <c r="BM358" s="244" t="s">
        <v>1569</v>
      </c>
    </row>
    <row r="359" s="1" customFormat="1">
      <c r="B359" s="39"/>
      <c r="C359" s="40"/>
      <c r="D359" s="246" t="s">
        <v>391</v>
      </c>
      <c r="E359" s="40"/>
      <c r="F359" s="247" t="s">
        <v>8918</v>
      </c>
      <c r="G359" s="40"/>
      <c r="H359" s="40"/>
      <c r="I359" s="151"/>
      <c r="J359" s="40"/>
      <c r="K359" s="40"/>
      <c r="L359" s="44"/>
      <c r="M359" s="248"/>
      <c r="N359" s="87"/>
      <c r="O359" s="87"/>
      <c r="P359" s="87"/>
      <c r="Q359" s="87"/>
      <c r="R359" s="87"/>
      <c r="S359" s="87"/>
      <c r="T359" s="88"/>
      <c r="AT359" s="17" t="s">
        <v>391</v>
      </c>
      <c r="AU359" s="17" t="s">
        <v>91</v>
      </c>
    </row>
    <row r="360" s="1" customFormat="1" ht="16.5" customHeight="1">
      <c r="B360" s="39"/>
      <c r="C360" s="233" t="s">
        <v>1095</v>
      </c>
      <c r="D360" s="233" t="s">
        <v>384</v>
      </c>
      <c r="E360" s="234" t="s">
        <v>8931</v>
      </c>
      <c r="F360" s="235" t="s">
        <v>8932</v>
      </c>
      <c r="G360" s="236" t="s">
        <v>673</v>
      </c>
      <c r="H360" s="237">
        <v>2179</v>
      </c>
      <c r="I360" s="238"/>
      <c r="J360" s="239">
        <f>ROUND(I360*H360,2)</f>
        <v>0</v>
      </c>
      <c r="K360" s="235" t="s">
        <v>539</v>
      </c>
      <c r="L360" s="44"/>
      <c r="M360" s="240" t="s">
        <v>1</v>
      </c>
      <c r="N360" s="241" t="s">
        <v>48</v>
      </c>
      <c r="O360" s="87"/>
      <c r="P360" s="242">
        <f>O360*H360</f>
        <v>0</v>
      </c>
      <c r="Q360" s="242">
        <v>0</v>
      </c>
      <c r="R360" s="242">
        <f>Q360*H360</f>
        <v>0</v>
      </c>
      <c r="S360" s="242">
        <v>0</v>
      </c>
      <c r="T360" s="243">
        <f>S360*H360</f>
        <v>0</v>
      </c>
      <c r="AR360" s="244" t="s">
        <v>236</v>
      </c>
      <c r="AT360" s="244" t="s">
        <v>384</v>
      </c>
      <c r="AU360" s="244" t="s">
        <v>91</v>
      </c>
      <c r="AY360" s="17" t="s">
        <v>381</v>
      </c>
      <c r="BE360" s="245">
        <f>IF(N360="základní",J360,0)</f>
        <v>0</v>
      </c>
      <c r="BF360" s="245">
        <f>IF(N360="snížená",J360,0)</f>
        <v>0</v>
      </c>
      <c r="BG360" s="245">
        <f>IF(N360="zákl. přenesená",J360,0)</f>
        <v>0</v>
      </c>
      <c r="BH360" s="245">
        <f>IF(N360="sníž. přenesená",J360,0)</f>
        <v>0</v>
      </c>
      <c r="BI360" s="245">
        <f>IF(N360="nulová",J360,0)</f>
        <v>0</v>
      </c>
      <c r="BJ360" s="17" t="s">
        <v>91</v>
      </c>
      <c r="BK360" s="245">
        <f>ROUND(I360*H360,2)</f>
        <v>0</v>
      </c>
      <c r="BL360" s="17" t="s">
        <v>236</v>
      </c>
      <c r="BM360" s="244" t="s">
        <v>1582</v>
      </c>
    </row>
    <row r="361" s="1" customFormat="1">
      <c r="B361" s="39"/>
      <c r="C361" s="40"/>
      <c r="D361" s="246" t="s">
        <v>391</v>
      </c>
      <c r="E361" s="40"/>
      <c r="F361" s="247" t="s">
        <v>8918</v>
      </c>
      <c r="G361" s="40"/>
      <c r="H361" s="40"/>
      <c r="I361" s="151"/>
      <c r="J361" s="40"/>
      <c r="K361" s="40"/>
      <c r="L361" s="44"/>
      <c r="M361" s="248"/>
      <c r="N361" s="87"/>
      <c r="O361" s="87"/>
      <c r="P361" s="87"/>
      <c r="Q361" s="87"/>
      <c r="R361" s="87"/>
      <c r="S361" s="87"/>
      <c r="T361" s="88"/>
      <c r="AT361" s="17" t="s">
        <v>391</v>
      </c>
      <c r="AU361" s="17" t="s">
        <v>91</v>
      </c>
    </row>
    <row r="362" s="1" customFormat="1" ht="16.5" customHeight="1">
      <c r="B362" s="39"/>
      <c r="C362" s="233" t="s">
        <v>1099</v>
      </c>
      <c r="D362" s="233" t="s">
        <v>384</v>
      </c>
      <c r="E362" s="234" t="s">
        <v>8933</v>
      </c>
      <c r="F362" s="235" t="s">
        <v>8934</v>
      </c>
      <c r="G362" s="236" t="s">
        <v>673</v>
      </c>
      <c r="H362" s="237">
        <v>198</v>
      </c>
      <c r="I362" s="238"/>
      <c r="J362" s="239">
        <f>ROUND(I362*H362,2)</f>
        <v>0</v>
      </c>
      <c r="K362" s="235" t="s">
        <v>539</v>
      </c>
      <c r="L362" s="44"/>
      <c r="M362" s="240" t="s">
        <v>1</v>
      </c>
      <c r="N362" s="241" t="s">
        <v>48</v>
      </c>
      <c r="O362" s="87"/>
      <c r="P362" s="242">
        <f>O362*H362</f>
        <v>0</v>
      </c>
      <c r="Q362" s="242">
        <v>0</v>
      </c>
      <c r="R362" s="242">
        <f>Q362*H362</f>
        <v>0</v>
      </c>
      <c r="S362" s="242">
        <v>0</v>
      </c>
      <c r="T362" s="243">
        <f>S362*H362</f>
        <v>0</v>
      </c>
      <c r="AR362" s="244" t="s">
        <v>236</v>
      </c>
      <c r="AT362" s="244" t="s">
        <v>384</v>
      </c>
      <c r="AU362" s="244" t="s">
        <v>91</v>
      </c>
      <c r="AY362" s="17" t="s">
        <v>381</v>
      </c>
      <c r="BE362" s="245">
        <f>IF(N362="základní",J362,0)</f>
        <v>0</v>
      </c>
      <c r="BF362" s="245">
        <f>IF(N362="snížená",J362,0)</f>
        <v>0</v>
      </c>
      <c r="BG362" s="245">
        <f>IF(N362="zákl. přenesená",J362,0)</f>
        <v>0</v>
      </c>
      <c r="BH362" s="245">
        <f>IF(N362="sníž. přenesená",J362,0)</f>
        <v>0</v>
      </c>
      <c r="BI362" s="245">
        <f>IF(N362="nulová",J362,0)</f>
        <v>0</v>
      </c>
      <c r="BJ362" s="17" t="s">
        <v>91</v>
      </c>
      <c r="BK362" s="245">
        <f>ROUND(I362*H362,2)</f>
        <v>0</v>
      </c>
      <c r="BL362" s="17" t="s">
        <v>236</v>
      </c>
      <c r="BM362" s="244" t="s">
        <v>1595</v>
      </c>
    </row>
    <row r="363" s="1" customFormat="1">
      <c r="B363" s="39"/>
      <c r="C363" s="40"/>
      <c r="D363" s="246" t="s">
        <v>391</v>
      </c>
      <c r="E363" s="40"/>
      <c r="F363" s="247" t="s">
        <v>8918</v>
      </c>
      <c r="G363" s="40"/>
      <c r="H363" s="40"/>
      <c r="I363" s="151"/>
      <c r="J363" s="40"/>
      <c r="K363" s="40"/>
      <c r="L363" s="44"/>
      <c r="M363" s="248"/>
      <c r="N363" s="87"/>
      <c r="O363" s="87"/>
      <c r="P363" s="87"/>
      <c r="Q363" s="87"/>
      <c r="R363" s="87"/>
      <c r="S363" s="87"/>
      <c r="T363" s="88"/>
      <c r="AT363" s="17" t="s">
        <v>391</v>
      </c>
      <c r="AU363" s="17" t="s">
        <v>91</v>
      </c>
    </row>
    <row r="364" s="1" customFormat="1" ht="16.5" customHeight="1">
      <c r="B364" s="39"/>
      <c r="C364" s="233" t="s">
        <v>1102</v>
      </c>
      <c r="D364" s="233" t="s">
        <v>384</v>
      </c>
      <c r="E364" s="234" t="s">
        <v>8935</v>
      </c>
      <c r="F364" s="235" t="s">
        <v>8936</v>
      </c>
      <c r="G364" s="236" t="s">
        <v>673</v>
      </c>
      <c r="H364" s="237">
        <v>6780</v>
      </c>
      <c r="I364" s="238"/>
      <c r="J364" s="239">
        <f>ROUND(I364*H364,2)</f>
        <v>0</v>
      </c>
      <c r="K364" s="235" t="s">
        <v>539</v>
      </c>
      <c r="L364" s="44"/>
      <c r="M364" s="240" t="s">
        <v>1</v>
      </c>
      <c r="N364" s="241" t="s">
        <v>48</v>
      </c>
      <c r="O364" s="87"/>
      <c r="P364" s="242">
        <f>O364*H364</f>
        <v>0</v>
      </c>
      <c r="Q364" s="242">
        <v>0</v>
      </c>
      <c r="R364" s="242">
        <f>Q364*H364</f>
        <v>0</v>
      </c>
      <c r="S364" s="242">
        <v>0</v>
      </c>
      <c r="T364" s="243">
        <f>S364*H364</f>
        <v>0</v>
      </c>
      <c r="AR364" s="244" t="s">
        <v>236</v>
      </c>
      <c r="AT364" s="244" t="s">
        <v>384</v>
      </c>
      <c r="AU364" s="244" t="s">
        <v>91</v>
      </c>
      <c r="AY364" s="17" t="s">
        <v>381</v>
      </c>
      <c r="BE364" s="245">
        <f>IF(N364="základní",J364,0)</f>
        <v>0</v>
      </c>
      <c r="BF364" s="245">
        <f>IF(N364="snížená",J364,0)</f>
        <v>0</v>
      </c>
      <c r="BG364" s="245">
        <f>IF(N364="zákl. přenesená",J364,0)</f>
        <v>0</v>
      </c>
      <c r="BH364" s="245">
        <f>IF(N364="sníž. přenesená",J364,0)</f>
        <v>0</v>
      </c>
      <c r="BI364" s="245">
        <f>IF(N364="nulová",J364,0)</f>
        <v>0</v>
      </c>
      <c r="BJ364" s="17" t="s">
        <v>91</v>
      </c>
      <c r="BK364" s="245">
        <f>ROUND(I364*H364,2)</f>
        <v>0</v>
      </c>
      <c r="BL364" s="17" t="s">
        <v>236</v>
      </c>
      <c r="BM364" s="244" t="s">
        <v>1609</v>
      </c>
    </row>
    <row r="365" s="1" customFormat="1">
      <c r="B365" s="39"/>
      <c r="C365" s="40"/>
      <c r="D365" s="246" t="s">
        <v>391</v>
      </c>
      <c r="E365" s="40"/>
      <c r="F365" s="247" t="s">
        <v>8918</v>
      </c>
      <c r="G365" s="40"/>
      <c r="H365" s="40"/>
      <c r="I365" s="151"/>
      <c r="J365" s="40"/>
      <c r="K365" s="40"/>
      <c r="L365" s="44"/>
      <c r="M365" s="248"/>
      <c r="N365" s="87"/>
      <c r="O365" s="87"/>
      <c r="P365" s="87"/>
      <c r="Q365" s="87"/>
      <c r="R365" s="87"/>
      <c r="S365" s="87"/>
      <c r="T365" s="88"/>
      <c r="AT365" s="17" t="s">
        <v>391</v>
      </c>
      <c r="AU365" s="17" t="s">
        <v>91</v>
      </c>
    </row>
    <row r="366" s="1" customFormat="1" ht="16.5" customHeight="1">
      <c r="B366" s="39"/>
      <c r="C366" s="233" t="s">
        <v>1109</v>
      </c>
      <c r="D366" s="233" t="s">
        <v>384</v>
      </c>
      <c r="E366" s="234" t="s">
        <v>8937</v>
      </c>
      <c r="F366" s="235" t="s">
        <v>8938</v>
      </c>
      <c r="G366" s="236" t="s">
        <v>673</v>
      </c>
      <c r="H366" s="237">
        <v>5474</v>
      </c>
      <c r="I366" s="238"/>
      <c r="J366" s="239">
        <f>ROUND(I366*H366,2)</f>
        <v>0</v>
      </c>
      <c r="K366" s="235" t="s">
        <v>539</v>
      </c>
      <c r="L366" s="44"/>
      <c r="M366" s="240" t="s">
        <v>1</v>
      </c>
      <c r="N366" s="241" t="s">
        <v>48</v>
      </c>
      <c r="O366" s="87"/>
      <c r="P366" s="242">
        <f>O366*H366</f>
        <v>0</v>
      </c>
      <c r="Q366" s="242">
        <v>0</v>
      </c>
      <c r="R366" s="242">
        <f>Q366*H366</f>
        <v>0</v>
      </c>
      <c r="S366" s="242">
        <v>0</v>
      </c>
      <c r="T366" s="243">
        <f>S366*H366</f>
        <v>0</v>
      </c>
      <c r="AR366" s="244" t="s">
        <v>236</v>
      </c>
      <c r="AT366" s="244" t="s">
        <v>384</v>
      </c>
      <c r="AU366" s="244" t="s">
        <v>91</v>
      </c>
      <c r="AY366" s="17" t="s">
        <v>381</v>
      </c>
      <c r="BE366" s="245">
        <f>IF(N366="základní",J366,0)</f>
        <v>0</v>
      </c>
      <c r="BF366" s="245">
        <f>IF(N366="snížená",J366,0)</f>
        <v>0</v>
      </c>
      <c r="BG366" s="245">
        <f>IF(N366="zákl. přenesená",J366,0)</f>
        <v>0</v>
      </c>
      <c r="BH366" s="245">
        <f>IF(N366="sníž. přenesená",J366,0)</f>
        <v>0</v>
      </c>
      <c r="BI366" s="245">
        <f>IF(N366="nulová",J366,0)</f>
        <v>0</v>
      </c>
      <c r="BJ366" s="17" t="s">
        <v>91</v>
      </c>
      <c r="BK366" s="245">
        <f>ROUND(I366*H366,2)</f>
        <v>0</v>
      </c>
      <c r="BL366" s="17" t="s">
        <v>236</v>
      </c>
      <c r="BM366" s="244" t="s">
        <v>1619</v>
      </c>
    </row>
    <row r="367" s="1" customFormat="1">
      <c r="B367" s="39"/>
      <c r="C367" s="40"/>
      <c r="D367" s="246" t="s">
        <v>391</v>
      </c>
      <c r="E367" s="40"/>
      <c r="F367" s="247" t="s">
        <v>8918</v>
      </c>
      <c r="G367" s="40"/>
      <c r="H367" s="40"/>
      <c r="I367" s="151"/>
      <c r="J367" s="40"/>
      <c r="K367" s="40"/>
      <c r="L367" s="44"/>
      <c r="M367" s="248"/>
      <c r="N367" s="87"/>
      <c r="O367" s="87"/>
      <c r="P367" s="87"/>
      <c r="Q367" s="87"/>
      <c r="R367" s="87"/>
      <c r="S367" s="87"/>
      <c r="T367" s="88"/>
      <c r="AT367" s="17" t="s">
        <v>391</v>
      </c>
      <c r="AU367" s="17" t="s">
        <v>91</v>
      </c>
    </row>
    <row r="368" s="1" customFormat="1" ht="16.5" customHeight="1">
      <c r="B368" s="39"/>
      <c r="C368" s="233" t="s">
        <v>1114</v>
      </c>
      <c r="D368" s="233" t="s">
        <v>384</v>
      </c>
      <c r="E368" s="234" t="s">
        <v>8939</v>
      </c>
      <c r="F368" s="235" t="s">
        <v>8940</v>
      </c>
      <c r="G368" s="236" t="s">
        <v>673</v>
      </c>
      <c r="H368" s="237">
        <v>931</v>
      </c>
      <c r="I368" s="238"/>
      <c r="J368" s="239">
        <f>ROUND(I368*H368,2)</f>
        <v>0</v>
      </c>
      <c r="K368" s="235" t="s">
        <v>539</v>
      </c>
      <c r="L368" s="44"/>
      <c r="M368" s="240" t="s">
        <v>1</v>
      </c>
      <c r="N368" s="241" t="s">
        <v>48</v>
      </c>
      <c r="O368" s="87"/>
      <c r="P368" s="242">
        <f>O368*H368</f>
        <v>0</v>
      </c>
      <c r="Q368" s="242">
        <v>0</v>
      </c>
      <c r="R368" s="242">
        <f>Q368*H368</f>
        <v>0</v>
      </c>
      <c r="S368" s="242">
        <v>0</v>
      </c>
      <c r="T368" s="243">
        <f>S368*H368</f>
        <v>0</v>
      </c>
      <c r="AR368" s="244" t="s">
        <v>236</v>
      </c>
      <c r="AT368" s="244" t="s">
        <v>384</v>
      </c>
      <c r="AU368" s="244" t="s">
        <v>91</v>
      </c>
      <c r="AY368" s="17" t="s">
        <v>381</v>
      </c>
      <c r="BE368" s="245">
        <f>IF(N368="základní",J368,0)</f>
        <v>0</v>
      </c>
      <c r="BF368" s="245">
        <f>IF(N368="snížená",J368,0)</f>
        <v>0</v>
      </c>
      <c r="BG368" s="245">
        <f>IF(N368="zákl. přenesená",J368,0)</f>
        <v>0</v>
      </c>
      <c r="BH368" s="245">
        <f>IF(N368="sníž. přenesená",J368,0)</f>
        <v>0</v>
      </c>
      <c r="BI368" s="245">
        <f>IF(N368="nulová",J368,0)</f>
        <v>0</v>
      </c>
      <c r="BJ368" s="17" t="s">
        <v>91</v>
      </c>
      <c r="BK368" s="245">
        <f>ROUND(I368*H368,2)</f>
        <v>0</v>
      </c>
      <c r="BL368" s="17" t="s">
        <v>236</v>
      </c>
      <c r="BM368" s="244" t="s">
        <v>1630</v>
      </c>
    </row>
    <row r="369" s="1" customFormat="1">
      <c r="B369" s="39"/>
      <c r="C369" s="40"/>
      <c r="D369" s="246" t="s">
        <v>391</v>
      </c>
      <c r="E369" s="40"/>
      <c r="F369" s="247" t="s">
        <v>8918</v>
      </c>
      <c r="G369" s="40"/>
      <c r="H369" s="40"/>
      <c r="I369" s="151"/>
      <c r="J369" s="40"/>
      <c r="K369" s="40"/>
      <c r="L369" s="44"/>
      <c r="M369" s="248"/>
      <c r="N369" s="87"/>
      <c r="O369" s="87"/>
      <c r="P369" s="87"/>
      <c r="Q369" s="87"/>
      <c r="R369" s="87"/>
      <c r="S369" s="87"/>
      <c r="T369" s="88"/>
      <c r="AT369" s="17" t="s">
        <v>391</v>
      </c>
      <c r="AU369" s="17" t="s">
        <v>91</v>
      </c>
    </row>
    <row r="370" s="1" customFormat="1" ht="16.5" customHeight="1">
      <c r="B370" s="39"/>
      <c r="C370" s="233" t="s">
        <v>1118</v>
      </c>
      <c r="D370" s="233" t="s">
        <v>384</v>
      </c>
      <c r="E370" s="234" t="s">
        <v>8941</v>
      </c>
      <c r="F370" s="235" t="s">
        <v>8942</v>
      </c>
      <c r="G370" s="236" t="s">
        <v>673</v>
      </c>
      <c r="H370" s="237">
        <v>193</v>
      </c>
      <c r="I370" s="238"/>
      <c r="J370" s="239">
        <f>ROUND(I370*H370,2)</f>
        <v>0</v>
      </c>
      <c r="K370" s="235" t="s">
        <v>539</v>
      </c>
      <c r="L370" s="44"/>
      <c r="M370" s="240" t="s">
        <v>1</v>
      </c>
      <c r="N370" s="241" t="s">
        <v>48</v>
      </c>
      <c r="O370" s="87"/>
      <c r="P370" s="242">
        <f>O370*H370</f>
        <v>0</v>
      </c>
      <c r="Q370" s="242">
        <v>0</v>
      </c>
      <c r="R370" s="242">
        <f>Q370*H370</f>
        <v>0</v>
      </c>
      <c r="S370" s="242">
        <v>0</v>
      </c>
      <c r="T370" s="243">
        <f>S370*H370</f>
        <v>0</v>
      </c>
      <c r="AR370" s="244" t="s">
        <v>236</v>
      </c>
      <c r="AT370" s="244" t="s">
        <v>384</v>
      </c>
      <c r="AU370" s="244" t="s">
        <v>91</v>
      </c>
      <c r="AY370" s="17" t="s">
        <v>381</v>
      </c>
      <c r="BE370" s="245">
        <f>IF(N370="základní",J370,0)</f>
        <v>0</v>
      </c>
      <c r="BF370" s="245">
        <f>IF(N370="snížená",J370,0)</f>
        <v>0</v>
      </c>
      <c r="BG370" s="245">
        <f>IF(N370="zákl. přenesená",J370,0)</f>
        <v>0</v>
      </c>
      <c r="BH370" s="245">
        <f>IF(N370="sníž. přenesená",J370,0)</f>
        <v>0</v>
      </c>
      <c r="BI370" s="245">
        <f>IF(N370="nulová",J370,0)</f>
        <v>0</v>
      </c>
      <c r="BJ370" s="17" t="s">
        <v>91</v>
      </c>
      <c r="BK370" s="245">
        <f>ROUND(I370*H370,2)</f>
        <v>0</v>
      </c>
      <c r="BL370" s="17" t="s">
        <v>236</v>
      </c>
      <c r="BM370" s="244" t="s">
        <v>1642</v>
      </c>
    </row>
    <row r="371" s="1" customFormat="1">
      <c r="B371" s="39"/>
      <c r="C371" s="40"/>
      <c r="D371" s="246" t="s">
        <v>391</v>
      </c>
      <c r="E371" s="40"/>
      <c r="F371" s="247" t="s">
        <v>8918</v>
      </c>
      <c r="G371" s="40"/>
      <c r="H371" s="40"/>
      <c r="I371" s="151"/>
      <c r="J371" s="40"/>
      <c r="K371" s="40"/>
      <c r="L371" s="44"/>
      <c r="M371" s="248"/>
      <c r="N371" s="87"/>
      <c r="O371" s="87"/>
      <c r="P371" s="87"/>
      <c r="Q371" s="87"/>
      <c r="R371" s="87"/>
      <c r="S371" s="87"/>
      <c r="T371" s="88"/>
      <c r="AT371" s="17" t="s">
        <v>391</v>
      </c>
      <c r="AU371" s="17" t="s">
        <v>91</v>
      </c>
    </row>
    <row r="372" s="1" customFormat="1" ht="16.5" customHeight="1">
      <c r="B372" s="39"/>
      <c r="C372" s="233" t="s">
        <v>1122</v>
      </c>
      <c r="D372" s="233" t="s">
        <v>384</v>
      </c>
      <c r="E372" s="234" t="s">
        <v>8943</v>
      </c>
      <c r="F372" s="235" t="s">
        <v>8944</v>
      </c>
      <c r="G372" s="236" t="s">
        <v>673</v>
      </c>
      <c r="H372" s="237">
        <v>188</v>
      </c>
      <c r="I372" s="238"/>
      <c r="J372" s="239">
        <f>ROUND(I372*H372,2)</f>
        <v>0</v>
      </c>
      <c r="K372" s="235" t="s">
        <v>539</v>
      </c>
      <c r="L372" s="44"/>
      <c r="M372" s="240" t="s">
        <v>1</v>
      </c>
      <c r="N372" s="241" t="s">
        <v>48</v>
      </c>
      <c r="O372" s="87"/>
      <c r="P372" s="242">
        <f>O372*H372</f>
        <v>0</v>
      </c>
      <c r="Q372" s="242">
        <v>0</v>
      </c>
      <c r="R372" s="242">
        <f>Q372*H372</f>
        <v>0</v>
      </c>
      <c r="S372" s="242">
        <v>0</v>
      </c>
      <c r="T372" s="243">
        <f>S372*H372</f>
        <v>0</v>
      </c>
      <c r="AR372" s="244" t="s">
        <v>236</v>
      </c>
      <c r="AT372" s="244" t="s">
        <v>384</v>
      </c>
      <c r="AU372" s="244" t="s">
        <v>91</v>
      </c>
      <c r="AY372" s="17" t="s">
        <v>381</v>
      </c>
      <c r="BE372" s="245">
        <f>IF(N372="základní",J372,0)</f>
        <v>0</v>
      </c>
      <c r="BF372" s="245">
        <f>IF(N372="snížená",J372,0)</f>
        <v>0</v>
      </c>
      <c r="BG372" s="245">
        <f>IF(N372="zákl. přenesená",J372,0)</f>
        <v>0</v>
      </c>
      <c r="BH372" s="245">
        <f>IF(N372="sníž. přenesená",J372,0)</f>
        <v>0</v>
      </c>
      <c r="BI372" s="245">
        <f>IF(N372="nulová",J372,0)</f>
        <v>0</v>
      </c>
      <c r="BJ372" s="17" t="s">
        <v>91</v>
      </c>
      <c r="BK372" s="245">
        <f>ROUND(I372*H372,2)</f>
        <v>0</v>
      </c>
      <c r="BL372" s="17" t="s">
        <v>236</v>
      </c>
      <c r="BM372" s="244" t="s">
        <v>1655</v>
      </c>
    </row>
    <row r="373" s="1" customFormat="1">
      <c r="B373" s="39"/>
      <c r="C373" s="40"/>
      <c r="D373" s="246" t="s">
        <v>391</v>
      </c>
      <c r="E373" s="40"/>
      <c r="F373" s="247" t="s">
        <v>8918</v>
      </c>
      <c r="G373" s="40"/>
      <c r="H373" s="40"/>
      <c r="I373" s="151"/>
      <c r="J373" s="40"/>
      <c r="K373" s="40"/>
      <c r="L373" s="44"/>
      <c r="M373" s="248"/>
      <c r="N373" s="87"/>
      <c r="O373" s="87"/>
      <c r="P373" s="87"/>
      <c r="Q373" s="87"/>
      <c r="R373" s="87"/>
      <c r="S373" s="87"/>
      <c r="T373" s="88"/>
      <c r="AT373" s="17" t="s">
        <v>391</v>
      </c>
      <c r="AU373" s="17" t="s">
        <v>91</v>
      </c>
    </row>
    <row r="374" s="1" customFormat="1" ht="16.5" customHeight="1">
      <c r="B374" s="39"/>
      <c r="C374" s="233" t="s">
        <v>1127</v>
      </c>
      <c r="D374" s="233" t="s">
        <v>384</v>
      </c>
      <c r="E374" s="234" t="s">
        <v>8945</v>
      </c>
      <c r="F374" s="235" t="s">
        <v>8946</v>
      </c>
      <c r="G374" s="236" t="s">
        <v>673</v>
      </c>
      <c r="H374" s="237">
        <v>2800</v>
      </c>
      <c r="I374" s="238"/>
      <c r="J374" s="239">
        <f>ROUND(I374*H374,2)</f>
        <v>0</v>
      </c>
      <c r="K374" s="235" t="s">
        <v>539</v>
      </c>
      <c r="L374" s="44"/>
      <c r="M374" s="240" t="s">
        <v>1</v>
      </c>
      <c r="N374" s="241" t="s">
        <v>48</v>
      </c>
      <c r="O374" s="87"/>
      <c r="P374" s="242">
        <f>O374*H374</f>
        <v>0</v>
      </c>
      <c r="Q374" s="242">
        <v>0</v>
      </c>
      <c r="R374" s="242">
        <f>Q374*H374</f>
        <v>0</v>
      </c>
      <c r="S374" s="242">
        <v>0</v>
      </c>
      <c r="T374" s="243">
        <f>S374*H374</f>
        <v>0</v>
      </c>
      <c r="AR374" s="244" t="s">
        <v>236</v>
      </c>
      <c r="AT374" s="244" t="s">
        <v>384</v>
      </c>
      <c r="AU374" s="244" t="s">
        <v>91</v>
      </c>
      <c r="AY374" s="17" t="s">
        <v>381</v>
      </c>
      <c r="BE374" s="245">
        <f>IF(N374="základní",J374,0)</f>
        <v>0</v>
      </c>
      <c r="BF374" s="245">
        <f>IF(N374="snížená",J374,0)</f>
        <v>0</v>
      </c>
      <c r="BG374" s="245">
        <f>IF(N374="zákl. přenesená",J374,0)</f>
        <v>0</v>
      </c>
      <c r="BH374" s="245">
        <f>IF(N374="sníž. přenesená",J374,0)</f>
        <v>0</v>
      </c>
      <c r="BI374" s="245">
        <f>IF(N374="nulová",J374,0)</f>
        <v>0</v>
      </c>
      <c r="BJ374" s="17" t="s">
        <v>91</v>
      </c>
      <c r="BK374" s="245">
        <f>ROUND(I374*H374,2)</f>
        <v>0</v>
      </c>
      <c r="BL374" s="17" t="s">
        <v>236</v>
      </c>
      <c r="BM374" s="244" t="s">
        <v>1664</v>
      </c>
    </row>
    <row r="375" s="1" customFormat="1">
      <c r="B375" s="39"/>
      <c r="C375" s="40"/>
      <c r="D375" s="246" t="s">
        <v>391</v>
      </c>
      <c r="E375" s="40"/>
      <c r="F375" s="247" t="s">
        <v>8918</v>
      </c>
      <c r="G375" s="40"/>
      <c r="H375" s="40"/>
      <c r="I375" s="151"/>
      <c r="J375" s="40"/>
      <c r="K375" s="40"/>
      <c r="L375" s="44"/>
      <c r="M375" s="248"/>
      <c r="N375" s="87"/>
      <c r="O375" s="87"/>
      <c r="P375" s="87"/>
      <c r="Q375" s="87"/>
      <c r="R375" s="87"/>
      <c r="S375" s="87"/>
      <c r="T375" s="88"/>
      <c r="AT375" s="17" t="s">
        <v>391</v>
      </c>
      <c r="AU375" s="17" t="s">
        <v>91</v>
      </c>
    </row>
    <row r="376" s="1" customFormat="1" ht="16.5" customHeight="1">
      <c r="B376" s="39"/>
      <c r="C376" s="233" t="s">
        <v>1131</v>
      </c>
      <c r="D376" s="233" t="s">
        <v>384</v>
      </c>
      <c r="E376" s="234" t="s">
        <v>8947</v>
      </c>
      <c r="F376" s="235" t="s">
        <v>8948</v>
      </c>
      <c r="G376" s="236" t="s">
        <v>673</v>
      </c>
      <c r="H376" s="237">
        <v>1400</v>
      </c>
      <c r="I376" s="238"/>
      <c r="J376" s="239">
        <f>ROUND(I376*H376,2)</f>
        <v>0</v>
      </c>
      <c r="K376" s="235" t="s">
        <v>539</v>
      </c>
      <c r="L376" s="44"/>
      <c r="M376" s="240" t="s">
        <v>1</v>
      </c>
      <c r="N376" s="241" t="s">
        <v>48</v>
      </c>
      <c r="O376" s="87"/>
      <c r="P376" s="242">
        <f>O376*H376</f>
        <v>0</v>
      </c>
      <c r="Q376" s="242">
        <v>0</v>
      </c>
      <c r="R376" s="242">
        <f>Q376*H376</f>
        <v>0</v>
      </c>
      <c r="S376" s="242">
        <v>0</v>
      </c>
      <c r="T376" s="243">
        <f>S376*H376</f>
        <v>0</v>
      </c>
      <c r="AR376" s="244" t="s">
        <v>236</v>
      </c>
      <c r="AT376" s="244" t="s">
        <v>384</v>
      </c>
      <c r="AU376" s="244" t="s">
        <v>91</v>
      </c>
      <c r="AY376" s="17" t="s">
        <v>381</v>
      </c>
      <c r="BE376" s="245">
        <f>IF(N376="základní",J376,0)</f>
        <v>0</v>
      </c>
      <c r="BF376" s="245">
        <f>IF(N376="snížená",J376,0)</f>
        <v>0</v>
      </c>
      <c r="BG376" s="245">
        <f>IF(N376="zákl. přenesená",J376,0)</f>
        <v>0</v>
      </c>
      <c r="BH376" s="245">
        <f>IF(N376="sníž. přenesená",J376,0)</f>
        <v>0</v>
      </c>
      <c r="BI376" s="245">
        <f>IF(N376="nulová",J376,0)</f>
        <v>0</v>
      </c>
      <c r="BJ376" s="17" t="s">
        <v>91</v>
      </c>
      <c r="BK376" s="245">
        <f>ROUND(I376*H376,2)</f>
        <v>0</v>
      </c>
      <c r="BL376" s="17" t="s">
        <v>236</v>
      </c>
      <c r="BM376" s="244" t="s">
        <v>1673</v>
      </c>
    </row>
    <row r="377" s="1" customFormat="1">
      <c r="B377" s="39"/>
      <c r="C377" s="40"/>
      <c r="D377" s="246" t="s">
        <v>391</v>
      </c>
      <c r="E377" s="40"/>
      <c r="F377" s="247" t="s">
        <v>8918</v>
      </c>
      <c r="G377" s="40"/>
      <c r="H377" s="40"/>
      <c r="I377" s="151"/>
      <c r="J377" s="40"/>
      <c r="K377" s="40"/>
      <c r="L377" s="44"/>
      <c r="M377" s="248"/>
      <c r="N377" s="87"/>
      <c r="O377" s="87"/>
      <c r="P377" s="87"/>
      <c r="Q377" s="87"/>
      <c r="R377" s="87"/>
      <c r="S377" s="87"/>
      <c r="T377" s="88"/>
      <c r="AT377" s="17" t="s">
        <v>391</v>
      </c>
      <c r="AU377" s="17" t="s">
        <v>91</v>
      </c>
    </row>
    <row r="378" s="11" customFormat="1" ht="25.92" customHeight="1">
      <c r="B378" s="217"/>
      <c r="C378" s="218"/>
      <c r="D378" s="219" t="s">
        <v>82</v>
      </c>
      <c r="E378" s="220" t="s">
        <v>236</v>
      </c>
      <c r="F378" s="220" t="s">
        <v>8949</v>
      </c>
      <c r="G378" s="218"/>
      <c r="H378" s="218"/>
      <c r="I378" s="221"/>
      <c r="J378" s="222">
        <f>BK378</f>
        <v>0</v>
      </c>
      <c r="K378" s="218"/>
      <c r="L378" s="223"/>
      <c r="M378" s="224"/>
      <c r="N378" s="225"/>
      <c r="O378" s="225"/>
      <c r="P378" s="226">
        <f>SUM(P379:P404)</f>
        <v>0</v>
      </c>
      <c r="Q378" s="225"/>
      <c r="R378" s="226">
        <f>SUM(R379:R404)</f>
        <v>0</v>
      </c>
      <c r="S378" s="225"/>
      <c r="T378" s="227">
        <f>SUM(T379:T404)</f>
        <v>0</v>
      </c>
      <c r="AR378" s="228" t="s">
        <v>91</v>
      </c>
      <c r="AT378" s="229" t="s">
        <v>82</v>
      </c>
      <c r="AU378" s="229" t="s">
        <v>83</v>
      </c>
      <c r="AY378" s="228" t="s">
        <v>381</v>
      </c>
      <c r="BK378" s="230">
        <f>SUM(BK379:BK404)</f>
        <v>0</v>
      </c>
    </row>
    <row r="379" s="1" customFormat="1" ht="24" customHeight="1">
      <c r="B379" s="39"/>
      <c r="C379" s="233" t="s">
        <v>1135</v>
      </c>
      <c r="D379" s="233" t="s">
        <v>384</v>
      </c>
      <c r="E379" s="234" t="s">
        <v>5881</v>
      </c>
      <c r="F379" s="235" t="s">
        <v>8950</v>
      </c>
      <c r="G379" s="236" t="s">
        <v>673</v>
      </c>
      <c r="H379" s="237">
        <v>10</v>
      </c>
      <c r="I379" s="238"/>
      <c r="J379" s="239">
        <f>ROUND(I379*H379,2)</f>
        <v>0</v>
      </c>
      <c r="K379" s="235" t="s">
        <v>539</v>
      </c>
      <c r="L379" s="44"/>
      <c r="M379" s="240" t="s">
        <v>1</v>
      </c>
      <c r="N379" s="241" t="s">
        <v>48</v>
      </c>
      <c r="O379" s="87"/>
      <c r="P379" s="242">
        <f>O379*H379</f>
        <v>0</v>
      </c>
      <c r="Q379" s="242">
        <v>0</v>
      </c>
      <c r="R379" s="242">
        <f>Q379*H379</f>
        <v>0</v>
      </c>
      <c r="S379" s="242">
        <v>0</v>
      </c>
      <c r="T379" s="243">
        <f>S379*H379</f>
        <v>0</v>
      </c>
      <c r="AR379" s="244" t="s">
        <v>236</v>
      </c>
      <c r="AT379" s="244" t="s">
        <v>384</v>
      </c>
      <c r="AU379" s="244" t="s">
        <v>91</v>
      </c>
      <c r="AY379" s="17" t="s">
        <v>381</v>
      </c>
      <c r="BE379" s="245">
        <f>IF(N379="základní",J379,0)</f>
        <v>0</v>
      </c>
      <c r="BF379" s="245">
        <f>IF(N379="snížená",J379,0)</f>
        <v>0</v>
      </c>
      <c r="BG379" s="245">
        <f>IF(N379="zákl. přenesená",J379,0)</f>
        <v>0</v>
      </c>
      <c r="BH379" s="245">
        <f>IF(N379="sníž. přenesená",J379,0)</f>
        <v>0</v>
      </c>
      <c r="BI379" s="245">
        <f>IF(N379="nulová",J379,0)</f>
        <v>0</v>
      </c>
      <c r="BJ379" s="17" t="s">
        <v>91</v>
      </c>
      <c r="BK379" s="245">
        <f>ROUND(I379*H379,2)</f>
        <v>0</v>
      </c>
      <c r="BL379" s="17" t="s">
        <v>236</v>
      </c>
      <c r="BM379" s="244" t="s">
        <v>1683</v>
      </c>
    </row>
    <row r="380" s="1" customFormat="1">
      <c r="B380" s="39"/>
      <c r="C380" s="40"/>
      <c r="D380" s="246" t="s">
        <v>391</v>
      </c>
      <c r="E380" s="40"/>
      <c r="F380" s="247" t="s">
        <v>8951</v>
      </c>
      <c r="G380" s="40"/>
      <c r="H380" s="40"/>
      <c r="I380" s="151"/>
      <c r="J380" s="40"/>
      <c r="K380" s="40"/>
      <c r="L380" s="44"/>
      <c r="M380" s="248"/>
      <c r="N380" s="87"/>
      <c r="O380" s="87"/>
      <c r="P380" s="87"/>
      <c r="Q380" s="87"/>
      <c r="R380" s="87"/>
      <c r="S380" s="87"/>
      <c r="T380" s="88"/>
      <c r="AT380" s="17" t="s">
        <v>391</v>
      </c>
      <c r="AU380" s="17" t="s">
        <v>91</v>
      </c>
    </row>
    <row r="381" s="1" customFormat="1" ht="24" customHeight="1">
      <c r="B381" s="39"/>
      <c r="C381" s="233" t="s">
        <v>1139</v>
      </c>
      <c r="D381" s="233" t="s">
        <v>384</v>
      </c>
      <c r="E381" s="234" t="s">
        <v>5885</v>
      </c>
      <c r="F381" s="235" t="s">
        <v>8952</v>
      </c>
      <c r="G381" s="236" t="s">
        <v>673</v>
      </c>
      <c r="H381" s="237">
        <v>24</v>
      </c>
      <c r="I381" s="238"/>
      <c r="J381" s="239">
        <f>ROUND(I381*H381,2)</f>
        <v>0</v>
      </c>
      <c r="K381" s="235" t="s">
        <v>539</v>
      </c>
      <c r="L381" s="44"/>
      <c r="M381" s="240" t="s">
        <v>1</v>
      </c>
      <c r="N381" s="241" t="s">
        <v>48</v>
      </c>
      <c r="O381" s="87"/>
      <c r="P381" s="242">
        <f>O381*H381</f>
        <v>0</v>
      </c>
      <c r="Q381" s="242">
        <v>0</v>
      </c>
      <c r="R381" s="242">
        <f>Q381*H381</f>
        <v>0</v>
      </c>
      <c r="S381" s="242">
        <v>0</v>
      </c>
      <c r="T381" s="243">
        <f>S381*H381</f>
        <v>0</v>
      </c>
      <c r="AR381" s="244" t="s">
        <v>236</v>
      </c>
      <c r="AT381" s="244" t="s">
        <v>384</v>
      </c>
      <c r="AU381" s="244" t="s">
        <v>91</v>
      </c>
      <c r="AY381" s="17" t="s">
        <v>381</v>
      </c>
      <c r="BE381" s="245">
        <f>IF(N381="základní",J381,0)</f>
        <v>0</v>
      </c>
      <c r="BF381" s="245">
        <f>IF(N381="snížená",J381,0)</f>
        <v>0</v>
      </c>
      <c r="BG381" s="245">
        <f>IF(N381="zákl. přenesená",J381,0)</f>
        <v>0</v>
      </c>
      <c r="BH381" s="245">
        <f>IF(N381="sníž. přenesená",J381,0)</f>
        <v>0</v>
      </c>
      <c r="BI381" s="245">
        <f>IF(N381="nulová",J381,0)</f>
        <v>0</v>
      </c>
      <c r="BJ381" s="17" t="s">
        <v>91</v>
      </c>
      <c r="BK381" s="245">
        <f>ROUND(I381*H381,2)</f>
        <v>0</v>
      </c>
      <c r="BL381" s="17" t="s">
        <v>236</v>
      </c>
      <c r="BM381" s="244" t="s">
        <v>1693</v>
      </c>
    </row>
    <row r="382" s="1" customFormat="1">
      <c r="B382" s="39"/>
      <c r="C382" s="40"/>
      <c r="D382" s="246" t="s">
        <v>391</v>
      </c>
      <c r="E382" s="40"/>
      <c r="F382" s="247" t="s">
        <v>8951</v>
      </c>
      <c r="G382" s="40"/>
      <c r="H382" s="40"/>
      <c r="I382" s="151"/>
      <c r="J382" s="40"/>
      <c r="K382" s="40"/>
      <c r="L382" s="44"/>
      <c r="M382" s="248"/>
      <c r="N382" s="87"/>
      <c r="O382" s="87"/>
      <c r="P382" s="87"/>
      <c r="Q382" s="87"/>
      <c r="R382" s="87"/>
      <c r="S382" s="87"/>
      <c r="T382" s="88"/>
      <c r="AT382" s="17" t="s">
        <v>391</v>
      </c>
      <c r="AU382" s="17" t="s">
        <v>91</v>
      </c>
    </row>
    <row r="383" s="1" customFormat="1" ht="16.5" customHeight="1">
      <c r="B383" s="39"/>
      <c r="C383" s="233" t="s">
        <v>1143</v>
      </c>
      <c r="D383" s="233" t="s">
        <v>384</v>
      </c>
      <c r="E383" s="234" t="s">
        <v>5887</v>
      </c>
      <c r="F383" s="235" t="s">
        <v>8953</v>
      </c>
      <c r="G383" s="236" t="s">
        <v>673</v>
      </c>
      <c r="H383" s="237">
        <v>306</v>
      </c>
      <c r="I383" s="238"/>
      <c r="J383" s="239">
        <f>ROUND(I383*H383,2)</f>
        <v>0</v>
      </c>
      <c r="K383" s="235" t="s">
        <v>539</v>
      </c>
      <c r="L383" s="44"/>
      <c r="M383" s="240" t="s">
        <v>1</v>
      </c>
      <c r="N383" s="241" t="s">
        <v>48</v>
      </c>
      <c r="O383" s="87"/>
      <c r="P383" s="242">
        <f>O383*H383</f>
        <v>0</v>
      </c>
      <c r="Q383" s="242">
        <v>0</v>
      </c>
      <c r="R383" s="242">
        <f>Q383*H383</f>
        <v>0</v>
      </c>
      <c r="S383" s="242">
        <v>0</v>
      </c>
      <c r="T383" s="243">
        <f>S383*H383</f>
        <v>0</v>
      </c>
      <c r="AR383" s="244" t="s">
        <v>236</v>
      </c>
      <c r="AT383" s="244" t="s">
        <v>384</v>
      </c>
      <c r="AU383" s="244" t="s">
        <v>91</v>
      </c>
      <c r="AY383" s="17" t="s">
        <v>381</v>
      </c>
      <c r="BE383" s="245">
        <f>IF(N383="základní",J383,0)</f>
        <v>0</v>
      </c>
      <c r="BF383" s="245">
        <f>IF(N383="snížená",J383,0)</f>
        <v>0</v>
      </c>
      <c r="BG383" s="245">
        <f>IF(N383="zákl. přenesená",J383,0)</f>
        <v>0</v>
      </c>
      <c r="BH383" s="245">
        <f>IF(N383="sníž. přenesená",J383,0)</f>
        <v>0</v>
      </c>
      <c r="BI383" s="245">
        <f>IF(N383="nulová",J383,0)</f>
        <v>0</v>
      </c>
      <c r="BJ383" s="17" t="s">
        <v>91</v>
      </c>
      <c r="BK383" s="245">
        <f>ROUND(I383*H383,2)</f>
        <v>0</v>
      </c>
      <c r="BL383" s="17" t="s">
        <v>236</v>
      </c>
      <c r="BM383" s="244" t="s">
        <v>1708</v>
      </c>
    </row>
    <row r="384" s="1" customFormat="1">
      <c r="B384" s="39"/>
      <c r="C384" s="40"/>
      <c r="D384" s="246" t="s">
        <v>391</v>
      </c>
      <c r="E384" s="40"/>
      <c r="F384" s="247" t="s">
        <v>8951</v>
      </c>
      <c r="G384" s="40"/>
      <c r="H384" s="40"/>
      <c r="I384" s="151"/>
      <c r="J384" s="40"/>
      <c r="K384" s="40"/>
      <c r="L384" s="44"/>
      <c r="M384" s="248"/>
      <c r="N384" s="87"/>
      <c r="O384" s="87"/>
      <c r="P384" s="87"/>
      <c r="Q384" s="87"/>
      <c r="R384" s="87"/>
      <c r="S384" s="87"/>
      <c r="T384" s="88"/>
      <c r="AT384" s="17" t="s">
        <v>391</v>
      </c>
      <c r="AU384" s="17" t="s">
        <v>91</v>
      </c>
    </row>
    <row r="385" s="1" customFormat="1" ht="24" customHeight="1">
      <c r="B385" s="39"/>
      <c r="C385" s="233" t="s">
        <v>1152</v>
      </c>
      <c r="D385" s="233" t="s">
        <v>384</v>
      </c>
      <c r="E385" s="234" t="s">
        <v>8954</v>
      </c>
      <c r="F385" s="235" t="s">
        <v>8955</v>
      </c>
      <c r="G385" s="236" t="s">
        <v>673</v>
      </c>
      <c r="H385" s="237">
        <v>54</v>
      </c>
      <c r="I385" s="238"/>
      <c r="J385" s="239">
        <f>ROUND(I385*H385,2)</f>
        <v>0</v>
      </c>
      <c r="K385" s="235" t="s">
        <v>539</v>
      </c>
      <c r="L385" s="44"/>
      <c r="M385" s="240" t="s">
        <v>1</v>
      </c>
      <c r="N385" s="241" t="s">
        <v>48</v>
      </c>
      <c r="O385" s="87"/>
      <c r="P385" s="242">
        <f>O385*H385</f>
        <v>0</v>
      </c>
      <c r="Q385" s="242">
        <v>0</v>
      </c>
      <c r="R385" s="242">
        <f>Q385*H385</f>
        <v>0</v>
      </c>
      <c r="S385" s="242">
        <v>0</v>
      </c>
      <c r="T385" s="243">
        <f>S385*H385</f>
        <v>0</v>
      </c>
      <c r="AR385" s="244" t="s">
        <v>236</v>
      </c>
      <c r="AT385" s="244" t="s">
        <v>384</v>
      </c>
      <c r="AU385" s="244" t="s">
        <v>91</v>
      </c>
      <c r="AY385" s="17" t="s">
        <v>381</v>
      </c>
      <c r="BE385" s="245">
        <f>IF(N385="základní",J385,0)</f>
        <v>0</v>
      </c>
      <c r="BF385" s="245">
        <f>IF(N385="snížená",J385,0)</f>
        <v>0</v>
      </c>
      <c r="BG385" s="245">
        <f>IF(N385="zákl. přenesená",J385,0)</f>
        <v>0</v>
      </c>
      <c r="BH385" s="245">
        <f>IF(N385="sníž. přenesená",J385,0)</f>
        <v>0</v>
      </c>
      <c r="BI385" s="245">
        <f>IF(N385="nulová",J385,0)</f>
        <v>0</v>
      </c>
      <c r="BJ385" s="17" t="s">
        <v>91</v>
      </c>
      <c r="BK385" s="245">
        <f>ROUND(I385*H385,2)</f>
        <v>0</v>
      </c>
      <c r="BL385" s="17" t="s">
        <v>236</v>
      </c>
      <c r="BM385" s="244" t="s">
        <v>1719</v>
      </c>
    </row>
    <row r="386" s="1" customFormat="1">
      <c r="B386" s="39"/>
      <c r="C386" s="40"/>
      <c r="D386" s="246" t="s">
        <v>391</v>
      </c>
      <c r="E386" s="40"/>
      <c r="F386" s="247" t="s">
        <v>8951</v>
      </c>
      <c r="G386" s="40"/>
      <c r="H386" s="40"/>
      <c r="I386" s="151"/>
      <c r="J386" s="40"/>
      <c r="K386" s="40"/>
      <c r="L386" s="44"/>
      <c r="M386" s="248"/>
      <c r="N386" s="87"/>
      <c r="O386" s="87"/>
      <c r="P386" s="87"/>
      <c r="Q386" s="87"/>
      <c r="R386" s="87"/>
      <c r="S386" s="87"/>
      <c r="T386" s="88"/>
      <c r="AT386" s="17" t="s">
        <v>391</v>
      </c>
      <c r="AU386" s="17" t="s">
        <v>91</v>
      </c>
    </row>
    <row r="387" s="1" customFormat="1" ht="16.5" customHeight="1">
      <c r="B387" s="39"/>
      <c r="C387" s="233" t="s">
        <v>1155</v>
      </c>
      <c r="D387" s="233" t="s">
        <v>384</v>
      </c>
      <c r="E387" s="234" t="s">
        <v>8956</v>
      </c>
      <c r="F387" s="235" t="s">
        <v>8957</v>
      </c>
      <c r="G387" s="236" t="s">
        <v>673</v>
      </c>
      <c r="H387" s="237">
        <v>38</v>
      </c>
      <c r="I387" s="238"/>
      <c r="J387" s="239">
        <f>ROUND(I387*H387,2)</f>
        <v>0</v>
      </c>
      <c r="K387" s="235" t="s">
        <v>539</v>
      </c>
      <c r="L387" s="44"/>
      <c r="M387" s="240" t="s">
        <v>1</v>
      </c>
      <c r="N387" s="241" t="s">
        <v>48</v>
      </c>
      <c r="O387" s="87"/>
      <c r="P387" s="242">
        <f>O387*H387</f>
        <v>0</v>
      </c>
      <c r="Q387" s="242">
        <v>0</v>
      </c>
      <c r="R387" s="242">
        <f>Q387*H387</f>
        <v>0</v>
      </c>
      <c r="S387" s="242">
        <v>0</v>
      </c>
      <c r="T387" s="243">
        <f>S387*H387</f>
        <v>0</v>
      </c>
      <c r="AR387" s="244" t="s">
        <v>236</v>
      </c>
      <c r="AT387" s="244" t="s">
        <v>384</v>
      </c>
      <c r="AU387" s="244" t="s">
        <v>91</v>
      </c>
      <c r="AY387" s="17" t="s">
        <v>381</v>
      </c>
      <c r="BE387" s="245">
        <f>IF(N387="základní",J387,0)</f>
        <v>0</v>
      </c>
      <c r="BF387" s="245">
        <f>IF(N387="snížená",J387,0)</f>
        <v>0</v>
      </c>
      <c r="BG387" s="245">
        <f>IF(N387="zákl. přenesená",J387,0)</f>
        <v>0</v>
      </c>
      <c r="BH387" s="245">
        <f>IF(N387="sníž. přenesená",J387,0)</f>
        <v>0</v>
      </c>
      <c r="BI387" s="245">
        <f>IF(N387="nulová",J387,0)</f>
        <v>0</v>
      </c>
      <c r="BJ387" s="17" t="s">
        <v>91</v>
      </c>
      <c r="BK387" s="245">
        <f>ROUND(I387*H387,2)</f>
        <v>0</v>
      </c>
      <c r="BL387" s="17" t="s">
        <v>236</v>
      </c>
      <c r="BM387" s="244" t="s">
        <v>1737</v>
      </c>
    </row>
    <row r="388" s="1" customFormat="1">
      <c r="B388" s="39"/>
      <c r="C388" s="40"/>
      <c r="D388" s="246" t="s">
        <v>391</v>
      </c>
      <c r="E388" s="40"/>
      <c r="F388" s="247" t="s">
        <v>8951</v>
      </c>
      <c r="G388" s="40"/>
      <c r="H388" s="40"/>
      <c r="I388" s="151"/>
      <c r="J388" s="40"/>
      <c r="K388" s="40"/>
      <c r="L388" s="44"/>
      <c r="M388" s="248"/>
      <c r="N388" s="87"/>
      <c r="O388" s="87"/>
      <c r="P388" s="87"/>
      <c r="Q388" s="87"/>
      <c r="R388" s="87"/>
      <c r="S388" s="87"/>
      <c r="T388" s="88"/>
      <c r="AT388" s="17" t="s">
        <v>391</v>
      </c>
      <c r="AU388" s="17" t="s">
        <v>91</v>
      </c>
    </row>
    <row r="389" s="1" customFormat="1" ht="16.5" customHeight="1">
      <c r="B389" s="39"/>
      <c r="C389" s="233" t="s">
        <v>1160</v>
      </c>
      <c r="D389" s="233" t="s">
        <v>384</v>
      </c>
      <c r="E389" s="234" t="s">
        <v>8958</v>
      </c>
      <c r="F389" s="235" t="s">
        <v>8959</v>
      </c>
      <c r="G389" s="236" t="s">
        <v>673</v>
      </c>
      <c r="H389" s="237">
        <v>52</v>
      </c>
      <c r="I389" s="238"/>
      <c r="J389" s="239">
        <f>ROUND(I389*H389,2)</f>
        <v>0</v>
      </c>
      <c r="K389" s="235" t="s">
        <v>539</v>
      </c>
      <c r="L389" s="44"/>
      <c r="M389" s="240" t="s">
        <v>1</v>
      </c>
      <c r="N389" s="241" t="s">
        <v>48</v>
      </c>
      <c r="O389" s="87"/>
      <c r="P389" s="242">
        <f>O389*H389</f>
        <v>0</v>
      </c>
      <c r="Q389" s="242">
        <v>0</v>
      </c>
      <c r="R389" s="242">
        <f>Q389*H389</f>
        <v>0</v>
      </c>
      <c r="S389" s="242">
        <v>0</v>
      </c>
      <c r="T389" s="243">
        <f>S389*H389</f>
        <v>0</v>
      </c>
      <c r="AR389" s="244" t="s">
        <v>236</v>
      </c>
      <c r="AT389" s="244" t="s">
        <v>384</v>
      </c>
      <c r="AU389" s="244" t="s">
        <v>91</v>
      </c>
      <c r="AY389" s="17" t="s">
        <v>381</v>
      </c>
      <c r="BE389" s="245">
        <f>IF(N389="základní",J389,0)</f>
        <v>0</v>
      </c>
      <c r="BF389" s="245">
        <f>IF(N389="snížená",J389,0)</f>
        <v>0</v>
      </c>
      <c r="BG389" s="245">
        <f>IF(N389="zákl. přenesená",J389,0)</f>
        <v>0</v>
      </c>
      <c r="BH389" s="245">
        <f>IF(N389="sníž. přenesená",J389,0)</f>
        <v>0</v>
      </c>
      <c r="BI389" s="245">
        <f>IF(N389="nulová",J389,0)</f>
        <v>0</v>
      </c>
      <c r="BJ389" s="17" t="s">
        <v>91</v>
      </c>
      <c r="BK389" s="245">
        <f>ROUND(I389*H389,2)</f>
        <v>0</v>
      </c>
      <c r="BL389" s="17" t="s">
        <v>236</v>
      </c>
      <c r="BM389" s="244" t="s">
        <v>1753</v>
      </c>
    </row>
    <row r="390" s="1" customFormat="1">
      <c r="B390" s="39"/>
      <c r="C390" s="40"/>
      <c r="D390" s="246" t="s">
        <v>391</v>
      </c>
      <c r="E390" s="40"/>
      <c r="F390" s="247" t="s">
        <v>8951</v>
      </c>
      <c r="G390" s="40"/>
      <c r="H390" s="40"/>
      <c r="I390" s="151"/>
      <c r="J390" s="40"/>
      <c r="K390" s="40"/>
      <c r="L390" s="44"/>
      <c r="M390" s="248"/>
      <c r="N390" s="87"/>
      <c r="O390" s="87"/>
      <c r="P390" s="87"/>
      <c r="Q390" s="87"/>
      <c r="R390" s="87"/>
      <c r="S390" s="87"/>
      <c r="T390" s="88"/>
      <c r="AT390" s="17" t="s">
        <v>391</v>
      </c>
      <c r="AU390" s="17" t="s">
        <v>91</v>
      </c>
    </row>
    <row r="391" s="1" customFormat="1" ht="16.5" customHeight="1">
      <c r="B391" s="39"/>
      <c r="C391" s="233" t="s">
        <v>1165</v>
      </c>
      <c r="D391" s="233" t="s">
        <v>384</v>
      </c>
      <c r="E391" s="234" t="s">
        <v>8960</v>
      </c>
      <c r="F391" s="235" t="s">
        <v>8961</v>
      </c>
      <c r="G391" s="236" t="s">
        <v>673</v>
      </c>
      <c r="H391" s="237">
        <v>2500</v>
      </c>
      <c r="I391" s="238"/>
      <c r="J391" s="239">
        <f>ROUND(I391*H391,2)</f>
        <v>0</v>
      </c>
      <c r="K391" s="235" t="s">
        <v>539</v>
      </c>
      <c r="L391" s="44"/>
      <c r="M391" s="240" t="s">
        <v>1</v>
      </c>
      <c r="N391" s="241" t="s">
        <v>48</v>
      </c>
      <c r="O391" s="87"/>
      <c r="P391" s="242">
        <f>O391*H391</f>
        <v>0</v>
      </c>
      <c r="Q391" s="242">
        <v>0</v>
      </c>
      <c r="R391" s="242">
        <f>Q391*H391</f>
        <v>0</v>
      </c>
      <c r="S391" s="242">
        <v>0</v>
      </c>
      <c r="T391" s="243">
        <f>S391*H391</f>
        <v>0</v>
      </c>
      <c r="AR391" s="244" t="s">
        <v>236</v>
      </c>
      <c r="AT391" s="244" t="s">
        <v>384</v>
      </c>
      <c r="AU391" s="244" t="s">
        <v>91</v>
      </c>
      <c r="AY391" s="17" t="s">
        <v>381</v>
      </c>
      <c r="BE391" s="245">
        <f>IF(N391="základní",J391,0)</f>
        <v>0</v>
      </c>
      <c r="BF391" s="245">
        <f>IF(N391="snížená",J391,0)</f>
        <v>0</v>
      </c>
      <c r="BG391" s="245">
        <f>IF(N391="zákl. přenesená",J391,0)</f>
        <v>0</v>
      </c>
      <c r="BH391" s="245">
        <f>IF(N391="sníž. přenesená",J391,0)</f>
        <v>0</v>
      </c>
      <c r="BI391" s="245">
        <f>IF(N391="nulová",J391,0)</f>
        <v>0</v>
      </c>
      <c r="BJ391" s="17" t="s">
        <v>91</v>
      </c>
      <c r="BK391" s="245">
        <f>ROUND(I391*H391,2)</f>
        <v>0</v>
      </c>
      <c r="BL391" s="17" t="s">
        <v>236</v>
      </c>
      <c r="BM391" s="244" t="s">
        <v>1763</v>
      </c>
    </row>
    <row r="392" s="1" customFormat="1">
      <c r="B392" s="39"/>
      <c r="C392" s="40"/>
      <c r="D392" s="246" t="s">
        <v>391</v>
      </c>
      <c r="E392" s="40"/>
      <c r="F392" s="247" t="s">
        <v>8951</v>
      </c>
      <c r="G392" s="40"/>
      <c r="H392" s="40"/>
      <c r="I392" s="151"/>
      <c r="J392" s="40"/>
      <c r="K392" s="40"/>
      <c r="L392" s="44"/>
      <c r="M392" s="248"/>
      <c r="N392" s="87"/>
      <c r="O392" s="87"/>
      <c r="P392" s="87"/>
      <c r="Q392" s="87"/>
      <c r="R392" s="87"/>
      <c r="S392" s="87"/>
      <c r="T392" s="88"/>
      <c r="AT392" s="17" t="s">
        <v>391</v>
      </c>
      <c r="AU392" s="17" t="s">
        <v>91</v>
      </c>
    </row>
    <row r="393" s="1" customFormat="1" ht="16.5" customHeight="1">
      <c r="B393" s="39"/>
      <c r="C393" s="233" t="s">
        <v>1169</v>
      </c>
      <c r="D393" s="233" t="s">
        <v>384</v>
      </c>
      <c r="E393" s="234" t="s">
        <v>8962</v>
      </c>
      <c r="F393" s="235" t="s">
        <v>8963</v>
      </c>
      <c r="G393" s="236" t="s">
        <v>673</v>
      </c>
      <c r="H393" s="237">
        <v>1500</v>
      </c>
      <c r="I393" s="238"/>
      <c r="J393" s="239">
        <f>ROUND(I393*H393,2)</f>
        <v>0</v>
      </c>
      <c r="K393" s="235" t="s">
        <v>539</v>
      </c>
      <c r="L393" s="44"/>
      <c r="M393" s="240" t="s">
        <v>1</v>
      </c>
      <c r="N393" s="241" t="s">
        <v>48</v>
      </c>
      <c r="O393" s="87"/>
      <c r="P393" s="242">
        <f>O393*H393</f>
        <v>0</v>
      </c>
      <c r="Q393" s="242">
        <v>0</v>
      </c>
      <c r="R393" s="242">
        <f>Q393*H393</f>
        <v>0</v>
      </c>
      <c r="S393" s="242">
        <v>0</v>
      </c>
      <c r="T393" s="243">
        <f>S393*H393</f>
        <v>0</v>
      </c>
      <c r="AR393" s="244" t="s">
        <v>236</v>
      </c>
      <c r="AT393" s="244" t="s">
        <v>384</v>
      </c>
      <c r="AU393" s="244" t="s">
        <v>91</v>
      </c>
      <c r="AY393" s="17" t="s">
        <v>381</v>
      </c>
      <c r="BE393" s="245">
        <f>IF(N393="základní",J393,0)</f>
        <v>0</v>
      </c>
      <c r="BF393" s="245">
        <f>IF(N393="snížená",J393,0)</f>
        <v>0</v>
      </c>
      <c r="BG393" s="245">
        <f>IF(N393="zákl. přenesená",J393,0)</f>
        <v>0</v>
      </c>
      <c r="BH393" s="245">
        <f>IF(N393="sníž. přenesená",J393,0)</f>
        <v>0</v>
      </c>
      <c r="BI393" s="245">
        <f>IF(N393="nulová",J393,0)</f>
        <v>0</v>
      </c>
      <c r="BJ393" s="17" t="s">
        <v>91</v>
      </c>
      <c r="BK393" s="245">
        <f>ROUND(I393*H393,2)</f>
        <v>0</v>
      </c>
      <c r="BL393" s="17" t="s">
        <v>236</v>
      </c>
      <c r="BM393" s="244" t="s">
        <v>1770</v>
      </c>
    </row>
    <row r="394" s="1" customFormat="1">
      <c r="B394" s="39"/>
      <c r="C394" s="40"/>
      <c r="D394" s="246" t="s">
        <v>391</v>
      </c>
      <c r="E394" s="40"/>
      <c r="F394" s="247" t="s">
        <v>8951</v>
      </c>
      <c r="G394" s="40"/>
      <c r="H394" s="40"/>
      <c r="I394" s="151"/>
      <c r="J394" s="40"/>
      <c r="K394" s="40"/>
      <c r="L394" s="44"/>
      <c r="M394" s="248"/>
      <c r="N394" s="87"/>
      <c r="O394" s="87"/>
      <c r="P394" s="87"/>
      <c r="Q394" s="87"/>
      <c r="R394" s="87"/>
      <c r="S394" s="87"/>
      <c r="T394" s="88"/>
      <c r="AT394" s="17" t="s">
        <v>391</v>
      </c>
      <c r="AU394" s="17" t="s">
        <v>91</v>
      </c>
    </row>
    <row r="395" s="1" customFormat="1" ht="24" customHeight="1">
      <c r="B395" s="39"/>
      <c r="C395" s="233" t="s">
        <v>1173</v>
      </c>
      <c r="D395" s="233" t="s">
        <v>384</v>
      </c>
      <c r="E395" s="234" t="s">
        <v>8964</v>
      </c>
      <c r="F395" s="235" t="s">
        <v>8965</v>
      </c>
      <c r="G395" s="236" t="s">
        <v>673</v>
      </c>
      <c r="H395" s="237">
        <v>30</v>
      </c>
      <c r="I395" s="238"/>
      <c r="J395" s="239">
        <f>ROUND(I395*H395,2)</f>
        <v>0</v>
      </c>
      <c r="K395" s="235" t="s">
        <v>539</v>
      </c>
      <c r="L395" s="44"/>
      <c r="M395" s="240" t="s">
        <v>1</v>
      </c>
      <c r="N395" s="241" t="s">
        <v>48</v>
      </c>
      <c r="O395" s="87"/>
      <c r="P395" s="242">
        <f>O395*H395</f>
        <v>0</v>
      </c>
      <c r="Q395" s="242">
        <v>0</v>
      </c>
      <c r="R395" s="242">
        <f>Q395*H395</f>
        <v>0</v>
      </c>
      <c r="S395" s="242">
        <v>0</v>
      </c>
      <c r="T395" s="243">
        <f>S395*H395</f>
        <v>0</v>
      </c>
      <c r="AR395" s="244" t="s">
        <v>236</v>
      </c>
      <c r="AT395" s="244" t="s">
        <v>384</v>
      </c>
      <c r="AU395" s="244" t="s">
        <v>91</v>
      </c>
      <c r="AY395" s="17" t="s">
        <v>381</v>
      </c>
      <c r="BE395" s="245">
        <f>IF(N395="základní",J395,0)</f>
        <v>0</v>
      </c>
      <c r="BF395" s="245">
        <f>IF(N395="snížená",J395,0)</f>
        <v>0</v>
      </c>
      <c r="BG395" s="245">
        <f>IF(N395="zákl. přenesená",J395,0)</f>
        <v>0</v>
      </c>
      <c r="BH395" s="245">
        <f>IF(N395="sníž. přenesená",J395,0)</f>
        <v>0</v>
      </c>
      <c r="BI395" s="245">
        <f>IF(N395="nulová",J395,0)</f>
        <v>0</v>
      </c>
      <c r="BJ395" s="17" t="s">
        <v>91</v>
      </c>
      <c r="BK395" s="245">
        <f>ROUND(I395*H395,2)</f>
        <v>0</v>
      </c>
      <c r="BL395" s="17" t="s">
        <v>236</v>
      </c>
      <c r="BM395" s="244" t="s">
        <v>1790</v>
      </c>
    </row>
    <row r="396" s="1" customFormat="1">
      <c r="B396" s="39"/>
      <c r="C396" s="40"/>
      <c r="D396" s="246" t="s">
        <v>391</v>
      </c>
      <c r="E396" s="40"/>
      <c r="F396" s="247" t="s">
        <v>8951</v>
      </c>
      <c r="G396" s="40"/>
      <c r="H396" s="40"/>
      <c r="I396" s="151"/>
      <c r="J396" s="40"/>
      <c r="K396" s="40"/>
      <c r="L396" s="44"/>
      <c r="M396" s="248"/>
      <c r="N396" s="87"/>
      <c r="O396" s="87"/>
      <c r="P396" s="87"/>
      <c r="Q396" s="87"/>
      <c r="R396" s="87"/>
      <c r="S396" s="87"/>
      <c r="T396" s="88"/>
      <c r="AT396" s="17" t="s">
        <v>391</v>
      </c>
      <c r="AU396" s="17" t="s">
        <v>91</v>
      </c>
    </row>
    <row r="397" s="1" customFormat="1" ht="16.5" customHeight="1">
      <c r="B397" s="39"/>
      <c r="C397" s="233" t="s">
        <v>1178</v>
      </c>
      <c r="D397" s="233" t="s">
        <v>384</v>
      </c>
      <c r="E397" s="234" t="s">
        <v>8966</v>
      </c>
      <c r="F397" s="235" t="s">
        <v>8967</v>
      </c>
      <c r="G397" s="236" t="s">
        <v>673</v>
      </c>
      <c r="H397" s="237">
        <v>100</v>
      </c>
      <c r="I397" s="238"/>
      <c r="J397" s="239">
        <f>ROUND(I397*H397,2)</f>
        <v>0</v>
      </c>
      <c r="K397" s="235" t="s">
        <v>539</v>
      </c>
      <c r="L397" s="44"/>
      <c r="M397" s="240" t="s">
        <v>1</v>
      </c>
      <c r="N397" s="241" t="s">
        <v>48</v>
      </c>
      <c r="O397" s="87"/>
      <c r="P397" s="242">
        <f>O397*H397</f>
        <v>0</v>
      </c>
      <c r="Q397" s="242">
        <v>0</v>
      </c>
      <c r="R397" s="242">
        <f>Q397*H397</f>
        <v>0</v>
      </c>
      <c r="S397" s="242">
        <v>0</v>
      </c>
      <c r="T397" s="243">
        <f>S397*H397</f>
        <v>0</v>
      </c>
      <c r="AR397" s="244" t="s">
        <v>236</v>
      </c>
      <c r="AT397" s="244" t="s">
        <v>384</v>
      </c>
      <c r="AU397" s="244" t="s">
        <v>91</v>
      </c>
      <c r="AY397" s="17" t="s">
        <v>381</v>
      </c>
      <c r="BE397" s="245">
        <f>IF(N397="základní",J397,0)</f>
        <v>0</v>
      </c>
      <c r="BF397" s="245">
        <f>IF(N397="snížená",J397,0)</f>
        <v>0</v>
      </c>
      <c r="BG397" s="245">
        <f>IF(N397="zákl. přenesená",J397,0)</f>
        <v>0</v>
      </c>
      <c r="BH397" s="245">
        <f>IF(N397="sníž. přenesená",J397,0)</f>
        <v>0</v>
      </c>
      <c r="BI397" s="245">
        <f>IF(N397="nulová",J397,0)</f>
        <v>0</v>
      </c>
      <c r="BJ397" s="17" t="s">
        <v>91</v>
      </c>
      <c r="BK397" s="245">
        <f>ROUND(I397*H397,2)</f>
        <v>0</v>
      </c>
      <c r="BL397" s="17" t="s">
        <v>236</v>
      </c>
      <c r="BM397" s="244" t="s">
        <v>1808</v>
      </c>
    </row>
    <row r="398" s="1" customFormat="1">
      <c r="B398" s="39"/>
      <c r="C398" s="40"/>
      <c r="D398" s="246" t="s">
        <v>391</v>
      </c>
      <c r="E398" s="40"/>
      <c r="F398" s="247" t="s">
        <v>8951</v>
      </c>
      <c r="G398" s="40"/>
      <c r="H398" s="40"/>
      <c r="I398" s="151"/>
      <c r="J398" s="40"/>
      <c r="K398" s="40"/>
      <c r="L398" s="44"/>
      <c r="M398" s="248"/>
      <c r="N398" s="87"/>
      <c r="O398" s="87"/>
      <c r="P398" s="87"/>
      <c r="Q398" s="87"/>
      <c r="R398" s="87"/>
      <c r="S398" s="87"/>
      <c r="T398" s="88"/>
      <c r="AT398" s="17" t="s">
        <v>391</v>
      </c>
      <c r="AU398" s="17" t="s">
        <v>91</v>
      </c>
    </row>
    <row r="399" s="1" customFormat="1" ht="16.5" customHeight="1">
      <c r="B399" s="39"/>
      <c r="C399" s="233" t="s">
        <v>1182</v>
      </c>
      <c r="D399" s="233" t="s">
        <v>384</v>
      </c>
      <c r="E399" s="234" t="s">
        <v>8968</v>
      </c>
      <c r="F399" s="235" t="s">
        <v>8969</v>
      </c>
      <c r="G399" s="236" t="s">
        <v>1933</v>
      </c>
      <c r="H399" s="237">
        <v>70</v>
      </c>
      <c r="I399" s="238"/>
      <c r="J399" s="239">
        <f>ROUND(I399*H399,2)</f>
        <v>0</v>
      </c>
      <c r="K399" s="235" t="s">
        <v>539</v>
      </c>
      <c r="L399" s="44"/>
      <c r="M399" s="240" t="s">
        <v>1</v>
      </c>
      <c r="N399" s="241" t="s">
        <v>48</v>
      </c>
      <c r="O399" s="87"/>
      <c r="P399" s="242">
        <f>O399*H399</f>
        <v>0</v>
      </c>
      <c r="Q399" s="242">
        <v>0</v>
      </c>
      <c r="R399" s="242">
        <f>Q399*H399</f>
        <v>0</v>
      </c>
      <c r="S399" s="242">
        <v>0</v>
      </c>
      <c r="T399" s="243">
        <f>S399*H399</f>
        <v>0</v>
      </c>
      <c r="AR399" s="244" t="s">
        <v>236</v>
      </c>
      <c r="AT399" s="244" t="s">
        <v>384</v>
      </c>
      <c r="AU399" s="244" t="s">
        <v>91</v>
      </c>
      <c r="AY399" s="17" t="s">
        <v>381</v>
      </c>
      <c r="BE399" s="245">
        <f>IF(N399="základní",J399,0)</f>
        <v>0</v>
      </c>
      <c r="BF399" s="245">
        <f>IF(N399="snížená",J399,0)</f>
        <v>0</v>
      </c>
      <c r="BG399" s="245">
        <f>IF(N399="zákl. přenesená",J399,0)</f>
        <v>0</v>
      </c>
      <c r="BH399" s="245">
        <f>IF(N399="sníž. přenesená",J399,0)</f>
        <v>0</v>
      </c>
      <c r="BI399" s="245">
        <f>IF(N399="nulová",J399,0)</f>
        <v>0</v>
      </c>
      <c r="BJ399" s="17" t="s">
        <v>91</v>
      </c>
      <c r="BK399" s="245">
        <f>ROUND(I399*H399,2)</f>
        <v>0</v>
      </c>
      <c r="BL399" s="17" t="s">
        <v>236</v>
      </c>
      <c r="BM399" s="244" t="s">
        <v>1829</v>
      </c>
    </row>
    <row r="400" s="1" customFormat="1">
      <c r="B400" s="39"/>
      <c r="C400" s="40"/>
      <c r="D400" s="246" t="s">
        <v>391</v>
      </c>
      <c r="E400" s="40"/>
      <c r="F400" s="247" t="s">
        <v>8970</v>
      </c>
      <c r="G400" s="40"/>
      <c r="H400" s="40"/>
      <c r="I400" s="151"/>
      <c r="J400" s="40"/>
      <c r="K400" s="40"/>
      <c r="L400" s="44"/>
      <c r="M400" s="248"/>
      <c r="N400" s="87"/>
      <c r="O400" s="87"/>
      <c r="P400" s="87"/>
      <c r="Q400" s="87"/>
      <c r="R400" s="87"/>
      <c r="S400" s="87"/>
      <c r="T400" s="88"/>
      <c r="AT400" s="17" t="s">
        <v>391</v>
      </c>
      <c r="AU400" s="17" t="s">
        <v>91</v>
      </c>
    </row>
    <row r="401" s="1" customFormat="1" ht="16.5" customHeight="1">
      <c r="B401" s="39"/>
      <c r="C401" s="233" t="s">
        <v>1186</v>
      </c>
      <c r="D401" s="233" t="s">
        <v>384</v>
      </c>
      <c r="E401" s="234" t="s">
        <v>8971</v>
      </c>
      <c r="F401" s="235" t="s">
        <v>8972</v>
      </c>
      <c r="G401" s="236" t="s">
        <v>1933</v>
      </c>
      <c r="H401" s="237">
        <v>50</v>
      </c>
      <c r="I401" s="238"/>
      <c r="J401" s="239">
        <f>ROUND(I401*H401,2)</f>
        <v>0</v>
      </c>
      <c r="K401" s="235" t="s">
        <v>539</v>
      </c>
      <c r="L401" s="44"/>
      <c r="M401" s="240" t="s">
        <v>1</v>
      </c>
      <c r="N401" s="241" t="s">
        <v>48</v>
      </c>
      <c r="O401" s="87"/>
      <c r="P401" s="242">
        <f>O401*H401</f>
        <v>0</v>
      </c>
      <c r="Q401" s="242">
        <v>0</v>
      </c>
      <c r="R401" s="242">
        <f>Q401*H401</f>
        <v>0</v>
      </c>
      <c r="S401" s="242">
        <v>0</v>
      </c>
      <c r="T401" s="243">
        <f>S401*H401</f>
        <v>0</v>
      </c>
      <c r="AR401" s="244" t="s">
        <v>236</v>
      </c>
      <c r="AT401" s="244" t="s">
        <v>384</v>
      </c>
      <c r="AU401" s="244" t="s">
        <v>91</v>
      </c>
      <c r="AY401" s="17" t="s">
        <v>381</v>
      </c>
      <c r="BE401" s="245">
        <f>IF(N401="základní",J401,0)</f>
        <v>0</v>
      </c>
      <c r="BF401" s="245">
        <f>IF(N401="snížená",J401,0)</f>
        <v>0</v>
      </c>
      <c r="BG401" s="245">
        <f>IF(N401="zákl. přenesená",J401,0)</f>
        <v>0</v>
      </c>
      <c r="BH401" s="245">
        <f>IF(N401="sníž. přenesená",J401,0)</f>
        <v>0</v>
      </c>
      <c r="BI401" s="245">
        <f>IF(N401="nulová",J401,0)</f>
        <v>0</v>
      </c>
      <c r="BJ401" s="17" t="s">
        <v>91</v>
      </c>
      <c r="BK401" s="245">
        <f>ROUND(I401*H401,2)</f>
        <v>0</v>
      </c>
      <c r="BL401" s="17" t="s">
        <v>236</v>
      </c>
      <c r="BM401" s="244" t="s">
        <v>1843</v>
      </c>
    </row>
    <row r="402" s="1" customFormat="1">
      <c r="B402" s="39"/>
      <c r="C402" s="40"/>
      <c r="D402" s="246" t="s">
        <v>391</v>
      </c>
      <c r="E402" s="40"/>
      <c r="F402" s="247" t="s">
        <v>8973</v>
      </c>
      <c r="G402" s="40"/>
      <c r="H402" s="40"/>
      <c r="I402" s="151"/>
      <c r="J402" s="40"/>
      <c r="K402" s="40"/>
      <c r="L402" s="44"/>
      <c r="M402" s="248"/>
      <c r="N402" s="87"/>
      <c r="O402" s="87"/>
      <c r="P402" s="87"/>
      <c r="Q402" s="87"/>
      <c r="R402" s="87"/>
      <c r="S402" s="87"/>
      <c r="T402" s="88"/>
      <c r="AT402" s="17" t="s">
        <v>391</v>
      </c>
      <c r="AU402" s="17" t="s">
        <v>91</v>
      </c>
    </row>
    <row r="403" s="1" customFormat="1" ht="16.5" customHeight="1">
      <c r="B403" s="39"/>
      <c r="C403" s="233" t="s">
        <v>1191</v>
      </c>
      <c r="D403" s="233" t="s">
        <v>384</v>
      </c>
      <c r="E403" s="234" t="s">
        <v>8974</v>
      </c>
      <c r="F403" s="235" t="s">
        <v>8975</v>
      </c>
      <c r="G403" s="236" t="s">
        <v>1933</v>
      </c>
      <c r="H403" s="237">
        <v>17</v>
      </c>
      <c r="I403" s="238"/>
      <c r="J403" s="239">
        <f>ROUND(I403*H403,2)</f>
        <v>0</v>
      </c>
      <c r="K403" s="235" t="s">
        <v>539</v>
      </c>
      <c r="L403" s="44"/>
      <c r="M403" s="240" t="s">
        <v>1</v>
      </c>
      <c r="N403" s="241" t="s">
        <v>48</v>
      </c>
      <c r="O403" s="87"/>
      <c r="P403" s="242">
        <f>O403*H403</f>
        <v>0</v>
      </c>
      <c r="Q403" s="242">
        <v>0</v>
      </c>
      <c r="R403" s="242">
        <f>Q403*H403</f>
        <v>0</v>
      </c>
      <c r="S403" s="242">
        <v>0</v>
      </c>
      <c r="T403" s="243">
        <f>S403*H403</f>
        <v>0</v>
      </c>
      <c r="AR403" s="244" t="s">
        <v>236</v>
      </c>
      <c r="AT403" s="244" t="s">
        <v>384</v>
      </c>
      <c r="AU403" s="244" t="s">
        <v>91</v>
      </c>
      <c r="AY403" s="17" t="s">
        <v>381</v>
      </c>
      <c r="BE403" s="245">
        <f>IF(N403="základní",J403,0)</f>
        <v>0</v>
      </c>
      <c r="BF403" s="245">
        <f>IF(N403="snížená",J403,0)</f>
        <v>0</v>
      </c>
      <c r="BG403" s="245">
        <f>IF(N403="zákl. přenesená",J403,0)</f>
        <v>0</v>
      </c>
      <c r="BH403" s="245">
        <f>IF(N403="sníž. přenesená",J403,0)</f>
        <v>0</v>
      </c>
      <c r="BI403" s="245">
        <f>IF(N403="nulová",J403,0)</f>
        <v>0</v>
      </c>
      <c r="BJ403" s="17" t="s">
        <v>91</v>
      </c>
      <c r="BK403" s="245">
        <f>ROUND(I403*H403,2)</f>
        <v>0</v>
      </c>
      <c r="BL403" s="17" t="s">
        <v>236</v>
      </c>
      <c r="BM403" s="244" t="s">
        <v>1851</v>
      </c>
    </row>
    <row r="404" s="1" customFormat="1">
      <c r="B404" s="39"/>
      <c r="C404" s="40"/>
      <c r="D404" s="246" t="s">
        <v>391</v>
      </c>
      <c r="E404" s="40"/>
      <c r="F404" s="247" t="s">
        <v>8976</v>
      </c>
      <c r="G404" s="40"/>
      <c r="H404" s="40"/>
      <c r="I404" s="151"/>
      <c r="J404" s="40"/>
      <c r="K404" s="40"/>
      <c r="L404" s="44"/>
      <c r="M404" s="248"/>
      <c r="N404" s="87"/>
      <c r="O404" s="87"/>
      <c r="P404" s="87"/>
      <c r="Q404" s="87"/>
      <c r="R404" s="87"/>
      <c r="S404" s="87"/>
      <c r="T404" s="88"/>
      <c r="AT404" s="17" t="s">
        <v>391</v>
      </c>
      <c r="AU404" s="17" t="s">
        <v>91</v>
      </c>
    </row>
    <row r="405" s="11" customFormat="1" ht="25.92" customHeight="1">
      <c r="B405" s="217"/>
      <c r="C405" s="218"/>
      <c r="D405" s="219" t="s">
        <v>82</v>
      </c>
      <c r="E405" s="220" t="s">
        <v>380</v>
      </c>
      <c r="F405" s="220" t="s">
        <v>8977</v>
      </c>
      <c r="G405" s="218"/>
      <c r="H405" s="218"/>
      <c r="I405" s="221"/>
      <c r="J405" s="222">
        <f>BK405</f>
        <v>0</v>
      </c>
      <c r="K405" s="218"/>
      <c r="L405" s="223"/>
      <c r="M405" s="224"/>
      <c r="N405" s="225"/>
      <c r="O405" s="225"/>
      <c r="P405" s="226">
        <f>SUM(P406:P444)</f>
        <v>0</v>
      </c>
      <c r="Q405" s="225"/>
      <c r="R405" s="226">
        <f>SUM(R406:R444)</f>
        <v>0</v>
      </c>
      <c r="S405" s="225"/>
      <c r="T405" s="227">
        <f>SUM(T406:T444)</f>
        <v>0</v>
      </c>
      <c r="AR405" s="228" t="s">
        <v>91</v>
      </c>
      <c r="AT405" s="229" t="s">
        <v>82</v>
      </c>
      <c r="AU405" s="229" t="s">
        <v>83</v>
      </c>
      <c r="AY405" s="228" t="s">
        <v>381</v>
      </c>
      <c r="BK405" s="230">
        <f>SUM(BK406:BK444)</f>
        <v>0</v>
      </c>
    </row>
    <row r="406" s="1" customFormat="1" ht="24" customHeight="1">
      <c r="B406" s="39"/>
      <c r="C406" s="233" t="s">
        <v>1197</v>
      </c>
      <c r="D406" s="233" t="s">
        <v>384</v>
      </c>
      <c r="E406" s="234" t="s">
        <v>5928</v>
      </c>
      <c r="F406" s="235" t="s">
        <v>8978</v>
      </c>
      <c r="G406" s="236" t="s">
        <v>1933</v>
      </c>
      <c r="H406" s="237">
        <v>3</v>
      </c>
      <c r="I406" s="238"/>
      <c r="J406" s="239">
        <f>ROUND(I406*H406,2)</f>
        <v>0</v>
      </c>
      <c r="K406" s="235" t="s">
        <v>539</v>
      </c>
      <c r="L406" s="44"/>
      <c r="M406" s="240" t="s">
        <v>1</v>
      </c>
      <c r="N406" s="241" t="s">
        <v>48</v>
      </c>
      <c r="O406" s="87"/>
      <c r="P406" s="242">
        <f>O406*H406</f>
        <v>0</v>
      </c>
      <c r="Q406" s="242">
        <v>0</v>
      </c>
      <c r="R406" s="242">
        <f>Q406*H406</f>
        <v>0</v>
      </c>
      <c r="S406" s="242">
        <v>0</v>
      </c>
      <c r="T406" s="243">
        <f>S406*H406</f>
        <v>0</v>
      </c>
      <c r="AR406" s="244" t="s">
        <v>236</v>
      </c>
      <c r="AT406" s="244" t="s">
        <v>384</v>
      </c>
      <c r="AU406" s="244" t="s">
        <v>91</v>
      </c>
      <c r="AY406" s="17" t="s">
        <v>381</v>
      </c>
      <c r="BE406" s="245">
        <f>IF(N406="základní",J406,0)</f>
        <v>0</v>
      </c>
      <c r="BF406" s="245">
        <f>IF(N406="snížená",J406,0)</f>
        <v>0</v>
      </c>
      <c r="BG406" s="245">
        <f>IF(N406="zákl. přenesená",J406,0)</f>
        <v>0</v>
      </c>
      <c r="BH406" s="245">
        <f>IF(N406="sníž. přenesená",J406,0)</f>
        <v>0</v>
      </c>
      <c r="BI406" s="245">
        <f>IF(N406="nulová",J406,0)</f>
        <v>0</v>
      </c>
      <c r="BJ406" s="17" t="s">
        <v>91</v>
      </c>
      <c r="BK406" s="245">
        <f>ROUND(I406*H406,2)</f>
        <v>0</v>
      </c>
      <c r="BL406" s="17" t="s">
        <v>236</v>
      </c>
      <c r="BM406" s="244" t="s">
        <v>1860</v>
      </c>
    </row>
    <row r="407" s="1" customFormat="1">
      <c r="B407" s="39"/>
      <c r="C407" s="40"/>
      <c r="D407" s="246" t="s">
        <v>391</v>
      </c>
      <c r="E407" s="40"/>
      <c r="F407" s="247" t="s">
        <v>8979</v>
      </c>
      <c r="G407" s="40"/>
      <c r="H407" s="40"/>
      <c r="I407" s="151"/>
      <c r="J407" s="40"/>
      <c r="K407" s="40"/>
      <c r="L407" s="44"/>
      <c r="M407" s="248"/>
      <c r="N407" s="87"/>
      <c r="O407" s="87"/>
      <c r="P407" s="87"/>
      <c r="Q407" s="87"/>
      <c r="R407" s="87"/>
      <c r="S407" s="87"/>
      <c r="T407" s="88"/>
      <c r="AT407" s="17" t="s">
        <v>391</v>
      </c>
      <c r="AU407" s="17" t="s">
        <v>91</v>
      </c>
    </row>
    <row r="408" s="1" customFormat="1" ht="24" customHeight="1">
      <c r="B408" s="39"/>
      <c r="C408" s="233" t="s">
        <v>1205</v>
      </c>
      <c r="D408" s="233" t="s">
        <v>384</v>
      </c>
      <c r="E408" s="234" t="s">
        <v>8980</v>
      </c>
      <c r="F408" s="235" t="s">
        <v>8981</v>
      </c>
      <c r="G408" s="236" t="s">
        <v>1933</v>
      </c>
      <c r="H408" s="237">
        <v>1</v>
      </c>
      <c r="I408" s="238"/>
      <c r="J408" s="239">
        <f>ROUND(I408*H408,2)</f>
        <v>0</v>
      </c>
      <c r="K408" s="235" t="s">
        <v>539</v>
      </c>
      <c r="L408" s="44"/>
      <c r="M408" s="240" t="s">
        <v>1</v>
      </c>
      <c r="N408" s="241" t="s">
        <v>48</v>
      </c>
      <c r="O408" s="87"/>
      <c r="P408" s="242">
        <f>O408*H408</f>
        <v>0</v>
      </c>
      <c r="Q408" s="242">
        <v>0</v>
      </c>
      <c r="R408" s="242">
        <f>Q408*H408</f>
        <v>0</v>
      </c>
      <c r="S408" s="242">
        <v>0</v>
      </c>
      <c r="T408" s="243">
        <f>S408*H408</f>
        <v>0</v>
      </c>
      <c r="AR408" s="244" t="s">
        <v>236</v>
      </c>
      <c r="AT408" s="244" t="s">
        <v>384</v>
      </c>
      <c r="AU408" s="244" t="s">
        <v>91</v>
      </c>
      <c r="AY408" s="17" t="s">
        <v>381</v>
      </c>
      <c r="BE408" s="245">
        <f>IF(N408="základní",J408,0)</f>
        <v>0</v>
      </c>
      <c r="BF408" s="245">
        <f>IF(N408="snížená",J408,0)</f>
        <v>0</v>
      </c>
      <c r="BG408" s="245">
        <f>IF(N408="zákl. přenesená",J408,0)</f>
        <v>0</v>
      </c>
      <c r="BH408" s="245">
        <f>IF(N408="sníž. přenesená",J408,0)</f>
        <v>0</v>
      </c>
      <c r="BI408" s="245">
        <f>IF(N408="nulová",J408,0)</f>
        <v>0</v>
      </c>
      <c r="BJ408" s="17" t="s">
        <v>91</v>
      </c>
      <c r="BK408" s="245">
        <f>ROUND(I408*H408,2)</f>
        <v>0</v>
      </c>
      <c r="BL408" s="17" t="s">
        <v>236</v>
      </c>
      <c r="BM408" s="244" t="s">
        <v>1868</v>
      </c>
    </row>
    <row r="409" s="1" customFormat="1" ht="24" customHeight="1">
      <c r="B409" s="39"/>
      <c r="C409" s="233" t="s">
        <v>1209</v>
      </c>
      <c r="D409" s="233" t="s">
        <v>384</v>
      </c>
      <c r="E409" s="234" t="s">
        <v>8982</v>
      </c>
      <c r="F409" s="235" t="s">
        <v>8983</v>
      </c>
      <c r="G409" s="236" t="s">
        <v>1933</v>
      </c>
      <c r="H409" s="237">
        <v>14</v>
      </c>
      <c r="I409" s="238"/>
      <c r="J409" s="239">
        <f>ROUND(I409*H409,2)</f>
        <v>0</v>
      </c>
      <c r="K409" s="235" t="s">
        <v>539</v>
      </c>
      <c r="L409" s="44"/>
      <c r="M409" s="240" t="s">
        <v>1</v>
      </c>
      <c r="N409" s="241" t="s">
        <v>48</v>
      </c>
      <c r="O409" s="87"/>
      <c r="P409" s="242">
        <f>O409*H409</f>
        <v>0</v>
      </c>
      <c r="Q409" s="242">
        <v>0</v>
      </c>
      <c r="R409" s="242">
        <f>Q409*H409</f>
        <v>0</v>
      </c>
      <c r="S409" s="242">
        <v>0</v>
      </c>
      <c r="T409" s="243">
        <f>S409*H409</f>
        <v>0</v>
      </c>
      <c r="AR409" s="244" t="s">
        <v>236</v>
      </c>
      <c r="AT409" s="244" t="s">
        <v>384</v>
      </c>
      <c r="AU409" s="244" t="s">
        <v>91</v>
      </c>
      <c r="AY409" s="17" t="s">
        <v>381</v>
      </c>
      <c r="BE409" s="245">
        <f>IF(N409="základní",J409,0)</f>
        <v>0</v>
      </c>
      <c r="BF409" s="245">
        <f>IF(N409="snížená",J409,0)</f>
        <v>0</v>
      </c>
      <c r="BG409" s="245">
        <f>IF(N409="zákl. přenesená",J409,0)</f>
        <v>0</v>
      </c>
      <c r="BH409" s="245">
        <f>IF(N409="sníž. přenesená",J409,0)</f>
        <v>0</v>
      </c>
      <c r="BI409" s="245">
        <f>IF(N409="nulová",J409,0)</f>
        <v>0</v>
      </c>
      <c r="BJ409" s="17" t="s">
        <v>91</v>
      </c>
      <c r="BK409" s="245">
        <f>ROUND(I409*H409,2)</f>
        <v>0</v>
      </c>
      <c r="BL409" s="17" t="s">
        <v>236</v>
      </c>
      <c r="BM409" s="244" t="s">
        <v>1879</v>
      </c>
    </row>
    <row r="410" s="1" customFormat="1" ht="24" customHeight="1">
      <c r="B410" s="39"/>
      <c r="C410" s="233" t="s">
        <v>1214</v>
      </c>
      <c r="D410" s="233" t="s">
        <v>384</v>
      </c>
      <c r="E410" s="234" t="s">
        <v>8984</v>
      </c>
      <c r="F410" s="235" t="s">
        <v>8985</v>
      </c>
      <c r="G410" s="236" t="s">
        <v>1933</v>
      </c>
      <c r="H410" s="237">
        <v>14</v>
      </c>
      <c r="I410" s="238"/>
      <c r="J410" s="239">
        <f>ROUND(I410*H410,2)</f>
        <v>0</v>
      </c>
      <c r="K410" s="235" t="s">
        <v>539</v>
      </c>
      <c r="L410" s="44"/>
      <c r="M410" s="240" t="s">
        <v>1</v>
      </c>
      <c r="N410" s="241" t="s">
        <v>48</v>
      </c>
      <c r="O410" s="87"/>
      <c r="P410" s="242">
        <f>O410*H410</f>
        <v>0</v>
      </c>
      <c r="Q410" s="242">
        <v>0</v>
      </c>
      <c r="R410" s="242">
        <f>Q410*H410</f>
        <v>0</v>
      </c>
      <c r="S410" s="242">
        <v>0</v>
      </c>
      <c r="T410" s="243">
        <f>S410*H410</f>
        <v>0</v>
      </c>
      <c r="AR410" s="244" t="s">
        <v>236</v>
      </c>
      <c r="AT410" s="244" t="s">
        <v>384</v>
      </c>
      <c r="AU410" s="244" t="s">
        <v>91</v>
      </c>
      <c r="AY410" s="17" t="s">
        <v>381</v>
      </c>
      <c r="BE410" s="245">
        <f>IF(N410="základní",J410,0)</f>
        <v>0</v>
      </c>
      <c r="BF410" s="245">
        <f>IF(N410="snížená",J410,0)</f>
        <v>0</v>
      </c>
      <c r="BG410" s="245">
        <f>IF(N410="zákl. přenesená",J410,0)</f>
        <v>0</v>
      </c>
      <c r="BH410" s="245">
        <f>IF(N410="sníž. přenesená",J410,0)</f>
        <v>0</v>
      </c>
      <c r="BI410" s="245">
        <f>IF(N410="nulová",J410,0)</f>
        <v>0</v>
      </c>
      <c r="BJ410" s="17" t="s">
        <v>91</v>
      </c>
      <c r="BK410" s="245">
        <f>ROUND(I410*H410,2)</f>
        <v>0</v>
      </c>
      <c r="BL410" s="17" t="s">
        <v>236</v>
      </c>
      <c r="BM410" s="244" t="s">
        <v>1891</v>
      </c>
    </row>
    <row r="411" s="1" customFormat="1" ht="24" customHeight="1">
      <c r="B411" s="39"/>
      <c r="C411" s="233" t="s">
        <v>1219</v>
      </c>
      <c r="D411" s="233" t="s">
        <v>384</v>
      </c>
      <c r="E411" s="234" t="s">
        <v>8986</v>
      </c>
      <c r="F411" s="235" t="s">
        <v>8987</v>
      </c>
      <c r="G411" s="236" t="s">
        <v>1933</v>
      </c>
      <c r="H411" s="237">
        <v>21</v>
      </c>
      <c r="I411" s="238"/>
      <c r="J411" s="239">
        <f>ROUND(I411*H411,2)</f>
        <v>0</v>
      </c>
      <c r="K411" s="235" t="s">
        <v>539</v>
      </c>
      <c r="L411" s="44"/>
      <c r="M411" s="240" t="s">
        <v>1</v>
      </c>
      <c r="N411" s="241" t="s">
        <v>48</v>
      </c>
      <c r="O411" s="87"/>
      <c r="P411" s="242">
        <f>O411*H411</f>
        <v>0</v>
      </c>
      <c r="Q411" s="242">
        <v>0</v>
      </c>
      <c r="R411" s="242">
        <f>Q411*H411</f>
        <v>0</v>
      </c>
      <c r="S411" s="242">
        <v>0</v>
      </c>
      <c r="T411" s="243">
        <f>S411*H411</f>
        <v>0</v>
      </c>
      <c r="AR411" s="244" t="s">
        <v>236</v>
      </c>
      <c r="AT411" s="244" t="s">
        <v>384</v>
      </c>
      <c r="AU411" s="244" t="s">
        <v>91</v>
      </c>
      <c r="AY411" s="17" t="s">
        <v>381</v>
      </c>
      <c r="BE411" s="245">
        <f>IF(N411="základní",J411,0)</f>
        <v>0</v>
      </c>
      <c r="BF411" s="245">
        <f>IF(N411="snížená",J411,0)</f>
        <v>0</v>
      </c>
      <c r="BG411" s="245">
        <f>IF(N411="zákl. přenesená",J411,0)</f>
        <v>0</v>
      </c>
      <c r="BH411" s="245">
        <f>IF(N411="sníž. přenesená",J411,0)</f>
        <v>0</v>
      </c>
      <c r="BI411" s="245">
        <f>IF(N411="nulová",J411,0)</f>
        <v>0</v>
      </c>
      <c r="BJ411" s="17" t="s">
        <v>91</v>
      </c>
      <c r="BK411" s="245">
        <f>ROUND(I411*H411,2)</f>
        <v>0</v>
      </c>
      <c r="BL411" s="17" t="s">
        <v>236</v>
      </c>
      <c r="BM411" s="244" t="s">
        <v>1899</v>
      </c>
    </row>
    <row r="412" s="1" customFormat="1" ht="16.5" customHeight="1">
      <c r="B412" s="39"/>
      <c r="C412" s="233" t="s">
        <v>1222</v>
      </c>
      <c r="D412" s="233" t="s">
        <v>384</v>
      </c>
      <c r="E412" s="234" t="s">
        <v>8988</v>
      </c>
      <c r="F412" s="235" t="s">
        <v>8989</v>
      </c>
      <c r="G412" s="236" t="s">
        <v>1933</v>
      </c>
      <c r="H412" s="237">
        <v>1</v>
      </c>
      <c r="I412" s="238"/>
      <c r="J412" s="239">
        <f>ROUND(I412*H412,2)</f>
        <v>0</v>
      </c>
      <c r="K412" s="235" t="s">
        <v>539</v>
      </c>
      <c r="L412" s="44"/>
      <c r="M412" s="240" t="s">
        <v>1</v>
      </c>
      <c r="N412" s="241" t="s">
        <v>48</v>
      </c>
      <c r="O412" s="87"/>
      <c r="P412" s="242">
        <f>O412*H412</f>
        <v>0</v>
      </c>
      <c r="Q412" s="242">
        <v>0</v>
      </c>
      <c r="R412" s="242">
        <f>Q412*H412</f>
        <v>0</v>
      </c>
      <c r="S412" s="242">
        <v>0</v>
      </c>
      <c r="T412" s="243">
        <f>S412*H412</f>
        <v>0</v>
      </c>
      <c r="AR412" s="244" t="s">
        <v>236</v>
      </c>
      <c r="AT412" s="244" t="s">
        <v>384</v>
      </c>
      <c r="AU412" s="244" t="s">
        <v>91</v>
      </c>
      <c r="AY412" s="17" t="s">
        <v>381</v>
      </c>
      <c r="BE412" s="245">
        <f>IF(N412="základní",J412,0)</f>
        <v>0</v>
      </c>
      <c r="BF412" s="245">
        <f>IF(N412="snížená",J412,0)</f>
        <v>0</v>
      </c>
      <c r="BG412" s="245">
        <f>IF(N412="zákl. přenesená",J412,0)</f>
        <v>0</v>
      </c>
      <c r="BH412" s="245">
        <f>IF(N412="sníž. přenesená",J412,0)</f>
        <v>0</v>
      </c>
      <c r="BI412" s="245">
        <f>IF(N412="nulová",J412,0)</f>
        <v>0</v>
      </c>
      <c r="BJ412" s="17" t="s">
        <v>91</v>
      </c>
      <c r="BK412" s="245">
        <f>ROUND(I412*H412,2)</f>
        <v>0</v>
      </c>
      <c r="BL412" s="17" t="s">
        <v>236</v>
      </c>
      <c r="BM412" s="244" t="s">
        <v>1907</v>
      </c>
    </row>
    <row r="413" s="1" customFormat="1" ht="24" customHeight="1">
      <c r="B413" s="39"/>
      <c r="C413" s="233" t="s">
        <v>1227</v>
      </c>
      <c r="D413" s="233" t="s">
        <v>384</v>
      </c>
      <c r="E413" s="234" t="s">
        <v>8990</v>
      </c>
      <c r="F413" s="235" t="s">
        <v>8991</v>
      </c>
      <c r="G413" s="236" t="s">
        <v>1933</v>
      </c>
      <c r="H413" s="237">
        <v>8</v>
      </c>
      <c r="I413" s="238"/>
      <c r="J413" s="239">
        <f>ROUND(I413*H413,2)</f>
        <v>0</v>
      </c>
      <c r="K413" s="235" t="s">
        <v>539</v>
      </c>
      <c r="L413" s="44"/>
      <c r="M413" s="240" t="s">
        <v>1</v>
      </c>
      <c r="N413" s="241" t="s">
        <v>48</v>
      </c>
      <c r="O413" s="87"/>
      <c r="P413" s="242">
        <f>O413*H413</f>
        <v>0</v>
      </c>
      <c r="Q413" s="242">
        <v>0</v>
      </c>
      <c r="R413" s="242">
        <f>Q413*H413</f>
        <v>0</v>
      </c>
      <c r="S413" s="242">
        <v>0</v>
      </c>
      <c r="T413" s="243">
        <f>S413*H413</f>
        <v>0</v>
      </c>
      <c r="AR413" s="244" t="s">
        <v>236</v>
      </c>
      <c r="AT413" s="244" t="s">
        <v>384</v>
      </c>
      <c r="AU413" s="244" t="s">
        <v>91</v>
      </c>
      <c r="AY413" s="17" t="s">
        <v>381</v>
      </c>
      <c r="BE413" s="245">
        <f>IF(N413="základní",J413,0)</f>
        <v>0</v>
      </c>
      <c r="BF413" s="245">
        <f>IF(N413="snížená",J413,0)</f>
        <v>0</v>
      </c>
      <c r="BG413" s="245">
        <f>IF(N413="zákl. přenesená",J413,0)</f>
        <v>0</v>
      </c>
      <c r="BH413" s="245">
        <f>IF(N413="sníž. přenesená",J413,0)</f>
        <v>0</v>
      </c>
      <c r="BI413" s="245">
        <f>IF(N413="nulová",J413,0)</f>
        <v>0</v>
      </c>
      <c r="BJ413" s="17" t="s">
        <v>91</v>
      </c>
      <c r="BK413" s="245">
        <f>ROUND(I413*H413,2)</f>
        <v>0</v>
      </c>
      <c r="BL413" s="17" t="s">
        <v>236</v>
      </c>
      <c r="BM413" s="244" t="s">
        <v>1914</v>
      </c>
    </row>
    <row r="414" s="1" customFormat="1" ht="24" customHeight="1">
      <c r="B414" s="39"/>
      <c r="C414" s="233" t="s">
        <v>1232</v>
      </c>
      <c r="D414" s="233" t="s">
        <v>384</v>
      </c>
      <c r="E414" s="234" t="s">
        <v>8992</v>
      </c>
      <c r="F414" s="235" t="s">
        <v>8993</v>
      </c>
      <c r="G414" s="236" t="s">
        <v>1933</v>
      </c>
      <c r="H414" s="237">
        <v>1</v>
      </c>
      <c r="I414" s="238"/>
      <c r="J414" s="239">
        <f>ROUND(I414*H414,2)</f>
        <v>0</v>
      </c>
      <c r="K414" s="235" t="s">
        <v>539</v>
      </c>
      <c r="L414" s="44"/>
      <c r="M414" s="240" t="s">
        <v>1</v>
      </c>
      <c r="N414" s="241" t="s">
        <v>48</v>
      </c>
      <c r="O414" s="87"/>
      <c r="P414" s="242">
        <f>O414*H414</f>
        <v>0</v>
      </c>
      <c r="Q414" s="242">
        <v>0</v>
      </c>
      <c r="R414" s="242">
        <f>Q414*H414</f>
        <v>0</v>
      </c>
      <c r="S414" s="242">
        <v>0</v>
      </c>
      <c r="T414" s="243">
        <f>S414*H414</f>
        <v>0</v>
      </c>
      <c r="AR414" s="244" t="s">
        <v>236</v>
      </c>
      <c r="AT414" s="244" t="s">
        <v>384</v>
      </c>
      <c r="AU414" s="244" t="s">
        <v>91</v>
      </c>
      <c r="AY414" s="17" t="s">
        <v>381</v>
      </c>
      <c r="BE414" s="245">
        <f>IF(N414="základní",J414,0)</f>
        <v>0</v>
      </c>
      <c r="BF414" s="245">
        <f>IF(N414="snížená",J414,0)</f>
        <v>0</v>
      </c>
      <c r="BG414" s="245">
        <f>IF(N414="zákl. přenesená",J414,0)</f>
        <v>0</v>
      </c>
      <c r="BH414" s="245">
        <f>IF(N414="sníž. přenesená",J414,0)</f>
        <v>0</v>
      </c>
      <c r="BI414" s="245">
        <f>IF(N414="nulová",J414,0)</f>
        <v>0</v>
      </c>
      <c r="BJ414" s="17" t="s">
        <v>91</v>
      </c>
      <c r="BK414" s="245">
        <f>ROUND(I414*H414,2)</f>
        <v>0</v>
      </c>
      <c r="BL414" s="17" t="s">
        <v>236</v>
      </c>
      <c r="BM414" s="244" t="s">
        <v>1922</v>
      </c>
    </row>
    <row r="415" s="1" customFormat="1" ht="24" customHeight="1">
      <c r="B415" s="39"/>
      <c r="C415" s="233" t="s">
        <v>1236</v>
      </c>
      <c r="D415" s="233" t="s">
        <v>384</v>
      </c>
      <c r="E415" s="234" t="s">
        <v>8994</v>
      </c>
      <c r="F415" s="235" t="s">
        <v>8995</v>
      </c>
      <c r="G415" s="236" t="s">
        <v>1933</v>
      </c>
      <c r="H415" s="237">
        <v>1</v>
      </c>
      <c r="I415" s="238"/>
      <c r="J415" s="239">
        <f>ROUND(I415*H415,2)</f>
        <v>0</v>
      </c>
      <c r="K415" s="235" t="s">
        <v>539</v>
      </c>
      <c r="L415" s="44"/>
      <c r="M415" s="240" t="s">
        <v>1</v>
      </c>
      <c r="N415" s="241" t="s">
        <v>48</v>
      </c>
      <c r="O415" s="87"/>
      <c r="P415" s="242">
        <f>O415*H415</f>
        <v>0</v>
      </c>
      <c r="Q415" s="242">
        <v>0</v>
      </c>
      <c r="R415" s="242">
        <f>Q415*H415</f>
        <v>0</v>
      </c>
      <c r="S415" s="242">
        <v>0</v>
      </c>
      <c r="T415" s="243">
        <f>S415*H415</f>
        <v>0</v>
      </c>
      <c r="AR415" s="244" t="s">
        <v>236</v>
      </c>
      <c r="AT415" s="244" t="s">
        <v>384</v>
      </c>
      <c r="AU415" s="244" t="s">
        <v>91</v>
      </c>
      <c r="AY415" s="17" t="s">
        <v>381</v>
      </c>
      <c r="BE415" s="245">
        <f>IF(N415="základní",J415,0)</f>
        <v>0</v>
      </c>
      <c r="BF415" s="245">
        <f>IF(N415="snížená",J415,0)</f>
        <v>0</v>
      </c>
      <c r="BG415" s="245">
        <f>IF(N415="zákl. přenesená",J415,0)</f>
        <v>0</v>
      </c>
      <c r="BH415" s="245">
        <f>IF(N415="sníž. přenesená",J415,0)</f>
        <v>0</v>
      </c>
      <c r="BI415" s="245">
        <f>IF(N415="nulová",J415,0)</f>
        <v>0</v>
      </c>
      <c r="BJ415" s="17" t="s">
        <v>91</v>
      </c>
      <c r="BK415" s="245">
        <f>ROUND(I415*H415,2)</f>
        <v>0</v>
      </c>
      <c r="BL415" s="17" t="s">
        <v>236</v>
      </c>
      <c r="BM415" s="244" t="s">
        <v>1930</v>
      </c>
    </row>
    <row r="416" s="1" customFormat="1" ht="24" customHeight="1">
      <c r="B416" s="39"/>
      <c r="C416" s="233" t="s">
        <v>1241</v>
      </c>
      <c r="D416" s="233" t="s">
        <v>384</v>
      </c>
      <c r="E416" s="234" t="s">
        <v>8996</v>
      </c>
      <c r="F416" s="235" t="s">
        <v>8997</v>
      </c>
      <c r="G416" s="236" t="s">
        <v>1933</v>
      </c>
      <c r="H416" s="237">
        <v>11</v>
      </c>
      <c r="I416" s="238"/>
      <c r="J416" s="239">
        <f>ROUND(I416*H416,2)</f>
        <v>0</v>
      </c>
      <c r="K416" s="235" t="s">
        <v>539</v>
      </c>
      <c r="L416" s="44"/>
      <c r="M416" s="240" t="s">
        <v>1</v>
      </c>
      <c r="N416" s="241" t="s">
        <v>48</v>
      </c>
      <c r="O416" s="87"/>
      <c r="P416" s="242">
        <f>O416*H416</f>
        <v>0</v>
      </c>
      <c r="Q416" s="242">
        <v>0</v>
      </c>
      <c r="R416" s="242">
        <f>Q416*H416</f>
        <v>0</v>
      </c>
      <c r="S416" s="242">
        <v>0</v>
      </c>
      <c r="T416" s="243">
        <f>S416*H416</f>
        <v>0</v>
      </c>
      <c r="AR416" s="244" t="s">
        <v>236</v>
      </c>
      <c r="AT416" s="244" t="s">
        <v>384</v>
      </c>
      <c r="AU416" s="244" t="s">
        <v>91</v>
      </c>
      <c r="AY416" s="17" t="s">
        <v>381</v>
      </c>
      <c r="BE416" s="245">
        <f>IF(N416="základní",J416,0)</f>
        <v>0</v>
      </c>
      <c r="BF416" s="245">
        <f>IF(N416="snížená",J416,0)</f>
        <v>0</v>
      </c>
      <c r="BG416" s="245">
        <f>IF(N416="zákl. přenesená",J416,0)</f>
        <v>0</v>
      </c>
      <c r="BH416" s="245">
        <f>IF(N416="sníž. přenesená",J416,0)</f>
        <v>0</v>
      </c>
      <c r="BI416" s="245">
        <f>IF(N416="nulová",J416,0)</f>
        <v>0</v>
      </c>
      <c r="BJ416" s="17" t="s">
        <v>91</v>
      </c>
      <c r="BK416" s="245">
        <f>ROUND(I416*H416,2)</f>
        <v>0</v>
      </c>
      <c r="BL416" s="17" t="s">
        <v>236</v>
      </c>
      <c r="BM416" s="244" t="s">
        <v>1939</v>
      </c>
    </row>
    <row r="417" s="1" customFormat="1" ht="24" customHeight="1">
      <c r="B417" s="39"/>
      <c r="C417" s="233" t="s">
        <v>1244</v>
      </c>
      <c r="D417" s="233" t="s">
        <v>384</v>
      </c>
      <c r="E417" s="234" t="s">
        <v>8998</v>
      </c>
      <c r="F417" s="235" t="s">
        <v>8999</v>
      </c>
      <c r="G417" s="236" t="s">
        <v>1933</v>
      </c>
      <c r="H417" s="237">
        <v>4</v>
      </c>
      <c r="I417" s="238"/>
      <c r="J417" s="239">
        <f>ROUND(I417*H417,2)</f>
        <v>0</v>
      </c>
      <c r="K417" s="235" t="s">
        <v>539</v>
      </c>
      <c r="L417" s="44"/>
      <c r="M417" s="240" t="s">
        <v>1</v>
      </c>
      <c r="N417" s="241" t="s">
        <v>48</v>
      </c>
      <c r="O417" s="87"/>
      <c r="P417" s="242">
        <f>O417*H417</f>
        <v>0</v>
      </c>
      <c r="Q417" s="242">
        <v>0</v>
      </c>
      <c r="R417" s="242">
        <f>Q417*H417</f>
        <v>0</v>
      </c>
      <c r="S417" s="242">
        <v>0</v>
      </c>
      <c r="T417" s="243">
        <f>S417*H417</f>
        <v>0</v>
      </c>
      <c r="AR417" s="244" t="s">
        <v>236</v>
      </c>
      <c r="AT417" s="244" t="s">
        <v>384</v>
      </c>
      <c r="AU417" s="244" t="s">
        <v>91</v>
      </c>
      <c r="AY417" s="17" t="s">
        <v>381</v>
      </c>
      <c r="BE417" s="245">
        <f>IF(N417="základní",J417,0)</f>
        <v>0</v>
      </c>
      <c r="BF417" s="245">
        <f>IF(N417="snížená",J417,0)</f>
        <v>0</v>
      </c>
      <c r="BG417" s="245">
        <f>IF(N417="zákl. přenesená",J417,0)</f>
        <v>0</v>
      </c>
      <c r="BH417" s="245">
        <f>IF(N417="sníž. přenesená",J417,0)</f>
        <v>0</v>
      </c>
      <c r="BI417" s="245">
        <f>IF(N417="nulová",J417,0)</f>
        <v>0</v>
      </c>
      <c r="BJ417" s="17" t="s">
        <v>91</v>
      </c>
      <c r="BK417" s="245">
        <f>ROUND(I417*H417,2)</f>
        <v>0</v>
      </c>
      <c r="BL417" s="17" t="s">
        <v>236</v>
      </c>
      <c r="BM417" s="244" t="s">
        <v>1947</v>
      </c>
    </row>
    <row r="418" s="1" customFormat="1" ht="24" customHeight="1">
      <c r="B418" s="39"/>
      <c r="C418" s="233" t="s">
        <v>1246</v>
      </c>
      <c r="D418" s="233" t="s">
        <v>384</v>
      </c>
      <c r="E418" s="234" t="s">
        <v>9000</v>
      </c>
      <c r="F418" s="235" t="s">
        <v>9001</v>
      </c>
      <c r="G418" s="236" t="s">
        <v>1933</v>
      </c>
      <c r="H418" s="237">
        <v>4</v>
      </c>
      <c r="I418" s="238"/>
      <c r="J418" s="239">
        <f>ROUND(I418*H418,2)</f>
        <v>0</v>
      </c>
      <c r="K418" s="235" t="s">
        <v>539</v>
      </c>
      <c r="L418" s="44"/>
      <c r="M418" s="240" t="s">
        <v>1</v>
      </c>
      <c r="N418" s="241" t="s">
        <v>48</v>
      </c>
      <c r="O418" s="87"/>
      <c r="P418" s="242">
        <f>O418*H418</f>
        <v>0</v>
      </c>
      <c r="Q418" s="242">
        <v>0</v>
      </c>
      <c r="R418" s="242">
        <f>Q418*H418</f>
        <v>0</v>
      </c>
      <c r="S418" s="242">
        <v>0</v>
      </c>
      <c r="T418" s="243">
        <f>S418*H418</f>
        <v>0</v>
      </c>
      <c r="AR418" s="244" t="s">
        <v>236</v>
      </c>
      <c r="AT418" s="244" t="s">
        <v>384</v>
      </c>
      <c r="AU418" s="244" t="s">
        <v>91</v>
      </c>
      <c r="AY418" s="17" t="s">
        <v>381</v>
      </c>
      <c r="BE418" s="245">
        <f>IF(N418="základní",J418,0)</f>
        <v>0</v>
      </c>
      <c r="BF418" s="245">
        <f>IF(N418="snížená",J418,0)</f>
        <v>0</v>
      </c>
      <c r="BG418" s="245">
        <f>IF(N418="zákl. přenesená",J418,0)</f>
        <v>0</v>
      </c>
      <c r="BH418" s="245">
        <f>IF(N418="sníž. přenesená",J418,0)</f>
        <v>0</v>
      </c>
      <c r="BI418" s="245">
        <f>IF(N418="nulová",J418,0)</f>
        <v>0</v>
      </c>
      <c r="BJ418" s="17" t="s">
        <v>91</v>
      </c>
      <c r="BK418" s="245">
        <f>ROUND(I418*H418,2)</f>
        <v>0</v>
      </c>
      <c r="BL418" s="17" t="s">
        <v>236</v>
      </c>
      <c r="BM418" s="244" t="s">
        <v>1955</v>
      </c>
    </row>
    <row r="419" s="1" customFormat="1" ht="24" customHeight="1">
      <c r="B419" s="39"/>
      <c r="C419" s="233" t="s">
        <v>1250</v>
      </c>
      <c r="D419" s="233" t="s">
        <v>384</v>
      </c>
      <c r="E419" s="234" t="s">
        <v>9002</v>
      </c>
      <c r="F419" s="235" t="s">
        <v>9003</v>
      </c>
      <c r="G419" s="236" t="s">
        <v>1933</v>
      </c>
      <c r="H419" s="237">
        <v>8</v>
      </c>
      <c r="I419" s="238"/>
      <c r="J419" s="239">
        <f>ROUND(I419*H419,2)</f>
        <v>0</v>
      </c>
      <c r="K419" s="235" t="s">
        <v>539</v>
      </c>
      <c r="L419" s="44"/>
      <c r="M419" s="240" t="s">
        <v>1</v>
      </c>
      <c r="N419" s="241" t="s">
        <v>48</v>
      </c>
      <c r="O419" s="87"/>
      <c r="P419" s="242">
        <f>O419*H419</f>
        <v>0</v>
      </c>
      <c r="Q419" s="242">
        <v>0</v>
      </c>
      <c r="R419" s="242">
        <f>Q419*H419</f>
        <v>0</v>
      </c>
      <c r="S419" s="242">
        <v>0</v>
      </c>
      <c r="T419" s="243">
        <f>S419*H419</f>
        <v>0</v>
      </c>
      <c r="AR419" s="244" t="s">
        <v>236</v>
      </c>
      <c r="AT419" s="244" t="s">
        <v>384</v>
      </c>
      <c r="AU419" s="244" t="s">
        <v>91</v>
      </c>
      <c r="AY419" s="17" t="s">
        <v>381</v>
      </c>
      <c r="BE419" s="245">
        <f>IF(N419="základní",J419,0)</f>
        <v>0</v>
      </c>
      <c r="BF419" s="245">
        <f>IF(N419="snížená",J419,0)</f>
        <v>0</v>
      </c>
      <c r="BG419" s="245">
        <f>IF(N419="zákl. přenesená",J419,0)</f>
        <v>0</v>
      </c>
      <c r="BH419" s="245">
        <f>IF(N419="sníž. přenesená",J419,0)</f>
        <v>0</v>
      </c>
      <c r="BI419" s="245">
        <f>IF(N419="nulová",J419,0)</f>
        <v>0</v>
      </c>
      <c r="BJ419" s="17" t="s">
        <v>91</v>
      </c>
      <c r="BK419" s="245">
        <f>ROUND(I419*H419,2)</f>
        <v>0</v>
      </c>
      <c r="BL419" s="17" t="s">
        <v>236</v>
      </c>
      <c r="BM419" s="244" t="s">
        <v>1963</v>
      </c>
    </row>
    <row r="420" s="1" customFormat="1" ht="24" customHeight="1">
      <c r="B420" s="39"/>
      <c r="C420" s="233" t="s">
        <v>1254</v>
      </c>
      <c r="D420" s="233" t="s">
        <v>384</v>
      </c>
      <c r="E420" s="234" t="s">
        <v>9004</v>
      </c>
      <c r="F420" s="235" t="s">
        <v>9005</v>
      </c>
      <c r="G420" s="236" t="s">
        <v>1933</v>
      </c>
      <c r="H420" s="237">
        <v>8</v>
      </c>
      <c r="I420" s="238"/>
      <c r="J420" s="239">
        <f>ROUND(I420*H420,2)</f>
        <v>0</v>
      </c>
      <c r="K420" s="235" t="s">
        <v>539</v>
      </c>
      <c r="L420" s="44"/>
      <c r="M420" s="240" t="s">
        <v>1</v>
      </c>
      <c r="N420" s="241" t="s">
        <v>48</v>
      </c>
      <c r="O420" s="87"/>
      <c r="P420" s="242">
        <f>O420*H420</f>
        <v>0</v>
      </c>
      <c r="Q420" s="242">
        <v>0</v>
      </c>
      <c r="R420" s="242">
        <f>Q420*H420</f>
        <v>0</v>
      </c>
      <c r="S420" s="242">
        <v>0</v>
      </c>
      <c r="T420" s="243">
        <f>S420*H420</f>
        <v>0</v>
      </c>
      <c r="AR420" s="244" t="s">
        <v>236</v>
      </c>
      <c r="AT420" s="244" t="s">
        <v>384</v>
      </c>
      <c r="AU420" s="244" t="s">
        <v>91</v>
      </c>
      <c r="AY420" s="17" t="s">
        <v>381</v>
      </c>
      <c r="BE420" s="245">
        <f>IF(N420="základní",J420,0)</f>
        <v>0</v>
      </c>
      <c r="BF420" s="245">
        <f>IF(N420="snížená",J420,0)</f>
        <v>0</v>
      </c>
      <c r="BG420" s="245">
        <f>IF(N420="zákl. přenesená",J420,0)</f>
        <v>0</v>
      </c>
      <c r="BH420" s="245">
        <f>IF(N420="sníž. přenesená",J420,0)</f>
        <v>0</v>
      </c>
      <c r="BI420" s="245">
        <f>IF(N420="nulová",J420,0)</f>
        <v>0</v>
      </c>
      <c r="BJ420" s="17" t="s">
        <v>91</v>
      </c>
      <c r="BK420" s="245">
        <f>ROUND(I420*H420,2)</f>
        <v>0</v>
      </c>
      <c r="BL420" s="17" t="s">
        <v>236</v>
      </c>
      <c r="BM420" s="244" t="s">
        <v>1970</v>
      </c>
    </row>
    <row r="421" s="1" customFormat="1" ht="24" customHeight="1">
      <c r="B421" s="39"/>
      <c r="C421" s="233" t="s">
        <v>1258</v>
      </c>
      <c r="D421" s="233" t="s">
        <v>384</v>
      </c>
      <c r="E421" s="234" t="s">
        <v>9006</v>
      </c>
      <c r="F421" s="235" t="s">
        <v>9007</v>
      </c>
      <c r="G421" s="236" t="s">
        <v>1933</v>
      </c>
      <c r="H421" s="237">
        <v>8</v>
      </c>
      <c r="I421" s="238"/>
      <c r="J421" s="239">
        <f>ROUND(I421*H421,2)</f>
        <v>0</v>
      </c>
      <c r="K421" s="235" t="s">
        <v>539</v>
      </c>
      <c r="L421" s="44"/>
      <c r="M421" s="240" t="s">
        <v>1</v>
      </c>
      <c r="N421" s="241" t="s">
        <v>48</v>
      </c>
      <c r="O421" s="87"/>
      <c r="P421" s="242">
        <f>O421*H421</f>
        <v>0</v>
      </c>
      <c r="Q421" s="242">
        <v>0</v>
      </c>
      <c r="R421" s="242">
        <f>Q421*H421</f>
        <v>0</v>
      </c>
      <c r="S421" s="242">
        <v>0</v>
      </c>
      <c r="T421" s="243">
        <f>S421*H421</f>
        <v>0</v>
      </c>
      <c r="AR421" s="244" t="s">
        <v>236</v>
      </c>
      <c r="AT421" s="244" t="s">
        <v>384</v>
      </c>
      <c r="AU421" s="244" t="s">
        <v>91</v>
      </c>
      <c r="AY421" s="17" t="s">
        <v>381</v>
      </c>
      <c r="BE421" s="245">
        <f>IF(N421="základní",J421,0)</f>
        <v>0</v>
      </c>
      <c r="BF421" s="245">
        <f>IF(N421="snížená",J421,0)</f>
        <v>0</v>
      </c>
      <c r="BG421" s="245">
        <f>IF(N421="zákl. přenesená",J421,0)</f>
        <v>0</v>
      </c>
      <c r="BH421" s="245">
        <f>IF(N421="sníž. přenesená",J421,0)</f>
        <v>0</v>
      </c>
      <c r="BI421" s="245">
        <f>IF(N421="nulová",J421,0)</f>
        <v>0</v>
      </c>
      <c r="BJ421" s="17" t="s">
        <v>91</v>
      </c>
      <c r="BK421" s="245">
        <f>ROUND(I421*H421,2)</f>
        <v>0</v>
      </c>
      <c r="BL421" s="17" t="s">
        <v>236</v>
      </c>
      <c r="BM421" s="244" t="s">
        <v>1977</v>
      </c>
    </row>
    <row r="422" s="1" customFormat="1" ht="24" customHeight="1">
      <c r="B422" s="39"/>
      <c r="C422" s="233" t="s">
        <v>1263</v>
      </c>
      <c r="D422" s="233" t="s">
        <v>384</v>
      </c>
      <c r="E422" s="234" t="s">
        <v>9008</v>
      </c>
      <c r="F422" s="235" t="s">
        <v>9009</v>
      </c>
      <c r="G422" s="236" t="s">
        <v>1933</v>
      </c>
      <c r="H422" s="237">
        <v>4</v>
      </c>
      <c r="I422" s="238"/>
      <c r="J422" s="239">
        <f>ROUND(I422*H422,2)</f>
        <v>0</v>
      </c>
      <c r="K422" s="235" t="s">
        <v>539</v>
      </c>
      <c r="L422" s="44"/>
      <c r="M422" s="240" t="s">
        <v>1</v>
      </c>
      <c r="N422" s="241" t="s">
        <v>48</v>
      </c>
      <c r="O422" s="87"/>
      <c r="P422" s="242">
        <f>O422*H422</f>
        <v>0</v>
      </c>
      <c r="Q422" s="242">
        <v>0</v>
      </c>
      <c r="R422" s="242">
        <f>Q422*H422</f>
        <v>0</v>
      </c>
      <c r="S422" s="242">
        <v>0</v>
      </c>
      <c r="T422" s="243">
        <f>S422*H422</f>
        <v>0</v>
      </c>
      <c r="AR422" s="244" t="s">
        <v>236</v>
      </c>
      <c r="AT422" s="244" t="s">
        <v>384</v>
      </c>
      <c r="AU422" s="244" t="s">
        <v>91</v>
      </c>
      <c r="AY422" s="17" t="s">
        <v>381</v>
      </c>
      <c r="BE422" s="245">
        <f>IF(N422="základní",J422,0)</f>
        <v>0</v>
      </c>
      <c r="BF422" s="245">
        <f>IF(N422="snížená",J422,0)</f>
        <v>0</v>
      </c>
      <c r="BG422" s="245">
        <f>IF(N422="zákl. přenesená",J422,0)</f>
        <v>0</v>
      </c>
      <c r="BH422" s="245">
        <f>IF(N422="sníž. přenesená",J422,0)</f>
        <v>0</v>
      </c>
      <c r="BI422" s="245">
        <f>IF(N422="nulová",J422,0)</f>
        <v>0</v>
      </c>
      <c r="BJ422" s="17" t="s">
        <v>91</v>
      </c>
      <c r="BK422" s="245">
        <f>ROUND(I422*H422,2)</f>
        <v>0</v>
      </c>
      <c r="BL422" s="17" t="s">
        <v>236</v>
      </c>
      <c r="BM422" s="244" t="s">
        <v>1988</v>
      </c>
    </row>
    <row r="423" s="1" customFormat="1" ht="16.5" customHeight="1">
      <c r="B423" s="39"/>
      <c r="C423" s="233" t="s">
        <v>1265</v>
      </c>
      <c r="D423" s="233" t="s">
        <v>384</v>
      </c>
      <c r="E423" s="234" t="s">
        <v>9010</v>
      </c>
      <c r="F423" s="235" t="s">
        <v>9011</v>
      </c>
      <c r="G423" s="236" t="s">
        <v>1933</v>
      </c>
      <c r="H423" s="237">
        <v>36</v>
      </c>
      <c r="I423" s="238"/>
      <c r="J423" s="239">
        <f>ROUND(I423*H423,2)</f>
        <v>0</v>
      </c>
      <c r="K423" s="235" t="s">
        <v>539</v>
      </c>
      <c r="L423" s="44"/>
      <c r="M423" s="240" t="s">
        <v>1</v>
      </c>
      <c r="N423" s="241" t="s">
        <v>48</v>
      </c>
      <c r="O423" s="87"/>
      <c r="P423" s="242">
        <f>O423*H423</f>
        <v>0</v>
      </c>
      <c r="Q423" s="242">
        <v>0</v>
      </c>
      <c r="R423" s="242">
        <f>Q423*H423</f>
        <v>0</v>
      </c>
      <c r="S423" s="242">
        <v>0</v>
      </c>
      <c r="T423" s="243">
        <f>S423*H423</f>
        <v>0</v>
      </c>
      <c r="AR423" s="244" t="s">
        <v>236</v>
      </c>
      <c r="AT423" s="244" t="s">
        <v>384</v>
      </c>
      <c r="AU423" s="244" t="s">
        <v>91</v>
      </c>
      <c r="AY423" s="17" t="s">
        <v>381</v>
      </c>
      <c r="BE423" s="245">
        <f>IF(N423="základní",J423,0)</f>
        <v>0</v>
      </c>
      <c r="BF423" s="245">
        <f>IF(N423="snížená",J423,0)</f>
        <v>0</v>
      </c>
      <c r="BG423" s="245">
        <f>IF(N423="zákl. přenesená",J423,0)</f>
        <v>0</v>
      </c>
      <c r="BH423" s="245">
        <f>IF(N423="sníž. přenesená",J423,0)</f>
        <v>0</v>
      </c>
      <c r="BI423" s="245">
        <f>IF(N423="nulová",J423,0)</f>
        <v>0</v>
      </c>
      <c r="BJ423" s="17" t="s">
        <v>91</v>
      </c>
      <c r="BK423" s="245">
        <f>ROUND(I423*H423,2)</f>
        <v>0</v>
      </c>
      <c r="BL423" s="17" t="s">
        <v>236</v>
      </c>
      <c r="BM423" s="244" t="s">
        <v>1995</v>
      </c>
    </row>
    <row r="424" s="1" customFormat="1" ht="16.5" customHeight="1">
      <c r="B424" s="39"/>
      <c r="C424" s="233" t="s">
        <v>1269</v>
      </c>
      <c r="D424" s="233" t="s">
        <v>384</v>
      </c>
      <c r="E424" s="234" t="s">
        <v>9012</v>
      </c>
      <c r="F424" s="235" t="s">
        <v>9013</v>
      </c>
      <c r="G424" s="236" t="s">
        <v>1933</v>
      </c>
      <c r="H424" s="237">
        <v>36</v>
      </c>
      <c r="I424" s="238"/>
      <c r="J424" s="239">
        <f>ROUND(I424*H424,2)</f>
        <v>0</v>
      </c>
      <c r="K424" s="235" t="s">
        <v>539</v>
      </c>
      <c r="L424" s="44"/>
      <c r="M424" s="240" t="s">
        <v>1</v>
      </c>
      <c r="N424" s="241" t="s">
        <v>48</v>
      </c>
      <c r="O424" s="87"/>
      <c r="P424" s="242">
        <f>O424*H424</f>
        <v>0</v>
      </c>
      <c r="Q424" s="242">
        <v>0</v>
      </c>
      <c r="R424" s="242">
        <f>Q424*H424</f>
        <v>0</v>
      </c>
      <c r="S424" s="242">
        <v>0</v>
      </c>
      <c r="T424" s="243">
        <f>S424*H424</f>
        <v>0</v>
      </c>
      <c r="AR424" s="244" t="s">
        <v>236</v>
      </c>
      <c r="AT424" s="244" t="s">
        <v>384</v>
      </c>
      <c r="AU424" s="244" t="s">
        <v>91</v>
      </c>
      <c r="AY424" s="17" t="s">
        <v>381</v>
      </c>
      <c r="BE424" s="245">
        <f>IF(N424="základní",J424,0)</f>
        <v>0</v>
      </c>
      <c r="BF424" s="245">
        <f>IF(N424="snížená",J424,0)</f>
        <v>0</v>
      </c>
      <c r="BG424" s="245">
        <f>IF(N424="zákl. přenesená",J424,0)</f>
        <v>0</v>
      </c>
      <c r="BH424" s="245">
        <f>IF(N424="sníž. přenesená",J424,0)</f>
        <v>0</v>
      </c>
      <c r="BI424" s="245">
        <f>IF(N424="nulová",J424,0)</f>
        <v>0</v>
      </c>
      <c r="BJ424" s="17" t="s">
        <v>91</v>
      </c>
      <c r="BK424" s="245">
        <f>ROUND(I424*H424,2)</f>
        <v>0</v>
      </c>
      <c r="BL424" s="17" t="s">
        <v>236</v>
      </c>
      <c r="BM424" s="244" t="s">
        <v>2003</v>
      </c>
    </row>
    <row r="425" s="1" customFormat="1" ht="24" customHeight="1">
      <c r="B425" s="39"/>
      <c r="C425" s="233" t="s">
        <v>1275</v>
      </c>
      <c r="D425" s="233" t="s">
        <v>384</v>
      </c>
      <c r="E425" s="234" t="s">
        <v>9014</v>
      </c>
      <c r="F425" s="235" t="s">
        <v>9015</v>
      </c>
      <c r="G425" s="236" t="s">
        <v>1933</v>
      </c>
      <c r="H425" s="237">
        <v>18</v>
      </c>
      <c r="I425" s="238"/>
      <c r="J425" s="239">
        <f>ROUND(I425*H425,2)</f>
        <v>0</v>
      </c>
      <c r="K425" s="235" t="s">
        <v>539</v>
      </c>
      <c r="L425" s="44"/>
      <c r="M425" s="240" t="s">
        <v>1</v>
      </c>
      <c r="N425" s="241" t="s">
        <v>48</v>
      </c>
      <c r="O425" s="87"/>
      <c r="P425" s="242">
        <f>O425*H425</f>
        <v>0</v>
      </c>
      <c r="Q425" s="242">
        <v>0</v>
      </c>
      <c r="R425" s="242">
        <f>Q425*H425</f>
        <v>0</v>
      </c>
      <c r="S425" s="242">
        <v>0</v>
      </c>
      <c r="T425" s="243">
        <f>S425*H425</f>
        <v>0</v>
      </c>
      <c r="AR425" s="244" t="s">
        <v>236</v>
      </c>
      <c r="AT425" s="244" t="s">
        <v>384</v>
      </c>
      <c r="AU425" s="244" t="s">
        <v>91</v>
      </c>
      <c r="AY425" s="17" t="s">
        <v>381</v>
      </c>
      <c r="BE425" s="245">
        <f>IF(N425="základní",J425,0)</f>
        <v>0</v>
      </c>
      <c r="BF425" s="245">
        <f>IF(N425="snížená",J425,0)</f>
        <v>0</v>
      </c>
      <c r="BG425" s="245">
        <f>IF(N425="zákl. přenesená",J425,0)</f>
        <v>0</v>
      </c>
      <c r="BH425" s="245">
        <f>IF(N425="sníž. přenesená",J425,0)</f>
        <v>0</v>
      </c>
      <c r="BI425" s="245">
        <f>IF(N425="nulová",J425,0)</f>
        <v>0</v>
      </c>
      <c r="BJ425" s="17" t="s">
        <v>91</v>
      </c>
      <c r="BK425" s="245">
        <f>ROUND(I425*H425,2)</f>
        <v>0</v>
      </c>
      <c r="BL425" s="17" t="s">
        <v>236</v>
      </c>
      <c r="BM425" s="244" t="s">
        <v>2011</v>
      </c>
    </row>
    <row r="426" s="1" customFormat="1" ht="24" customHeight="1">
      <c r="B426" s="39"/>
      <c r="C426" s="233" t="s">
        <v>1280</v>
      </c>
      <c r="D426" s="233" t="s">
        <v>384</v>
      </c>
      <c r="E426" s="234" t="s">
        <v>9016</v>
      </c>
      <c r="F426" s="235" t="s">
        <v>9017</v>
      </c>
      <c r="G426" s="236" t="s">
        <v>1933</v>
      </c>
      <c r="H426" s="237">
        <v>10</v>
      </c>
      <c r="I426" s="238"/>
      <c r="J426" s="239">
        <f>ROUND(I426*H426,2)</f>
        <v>0</v>
      </c>
      <c r="K426" s="235" t="s">
        <v>539</v>
      </c>
      <c r="L426" s="44"/>
      <c r="M426" s="240" t="s">
        <v>1</v>
      </c>
      <c r="N426" s="241" t="s">
        <v>48</v>
      </c>
      <c r="O426" s="87"/>
      <c r="P426" s="242">
        <f>O426*H426</f>
        <v>0</v>
      </c>
      <c r="Q426" s="242">
        <v>0</v>
      </c>
      <c r="R426" s="242">
        <f>Q426*H426</f>
        <v>0</v>
      </c>
      <c r="S426" s="242">
        <v>0</v>
      </c>
      <c r="T426" s="243">
        <f>S426*H426</f>
        <v>0</v>
      </c>
      <c r="AR426" s="244" t="s">
        <v>236</v>
      </c>
      <c r="AT426" s="244" t="s">
        <v>384</v>
      </c>
      <c r="AU426" s="244" t="s">
        <v>91</v>
      </c>
      <c r="AY426" s="17" t="s">
        <v>381</v>
      </c>
      <c r="BE426" s="245">
        <f>IF(N426="základní",J426,0)</f>
        <v>0</v>
      </c>
      <c r="BF426" s="245">
        <f>IF(N426="snížená",J426,0)</f>
        <v>0</v>
      </c>
      <c r="BG426" s="245">
        <f>IF(N426="zákl. přenesená",J426,0)</f>
        <v>0</v>
      </c>
      <c r="BH426" s="245">
        <f>IF(N426="sníž. přenesená",J426,0)</f>
        <v>0</v>
      </c>
      <c r="BI426" s="245">
        <f>IF(N426="nulová",J426,0)</f>
        <v>0</v>
      </c>
      <c r="BJ426" s="17" t="s">
        <v>91</v>
      </c>
      <c r="BK426" s="245">
        <f>ROUND(I426*H426,2)</f>
        <v>0</v>
      </c>
      <c r="BL426" s="17" t="s">
        <v>236</v>
      </c>
      <c r="BM426" s="244" t="s">
        <v>2018</v>
      </c>
    </row>
    <row r="427" s="1" customFormat="1" ht="24" customHeight="1">
      <c r="B427" s="39"/>
      <c r="C427" s="233" t="s">
        <v>1285</v>
      </c>
      <c r="D427" s="233" t="s">
        <v>384</v>
      </c>
      <c r="E427" s="234" t="s">
        <v>9018</v>
      </c>
      <c r="F427" s="235" t="s">
        <v>9019</v>
      </c>
      <c r="G427" s="236" t="s">
        <v>1933</v>
      </c>
      <c r="H427" s="237">
        <v>2</v>
      </c>
      <c r="I427" s="238"/>
      <c r="J427" s="239">
        <f>ROUND(I427*H427,2)</f>
        <v>0</v>
      </c>
      <c r="K427" s="235" t="s">
        <v>539</v>
      </c>
      <c r="L427" s="44"/>
      <c r="M427" s="240" t="s">
        <v>1</v>
      </c>
      <c r="N427" s="241" t="s">
        <v>48</v>
      </c>
      <c r="O427" s="87"/>
      <c r="P427" s="242">
        <f>O427*H427</f>
        <v>0</v>
      </c>
      <c r="Q427" s="242">
        <v>0</v>
      </c>
      <c r="R427" s="242">
        <f>Q427*H427</f>
        <v>0</v>
      </c>
      <c r="S427" s="242">
        <v>0</v>
      </c>
      <c r="T427" s="243">
        <f>S427*H427</f>
        <v>0</v>
      </c>
      <c r="AR427" s="244" t="s">
        <v>236</v>
      </c>
      <c r="AT427" s="244" t="s">
        <v>384</v>
      </c>
      <c r="AU427" s="244" t="s">
        <v>91</v>
      </c>
      <c r="AY427" s="17" t="s">
        <v>381</v>
      </c>
      <c r="BE427" s="245">
        <f>IF(N427="základní",J427,0)</f>
        <v>0</v>
      </c>
      <c r="BF427" s="245">
        <f>IF(N427="snížená",J427,0)</f>
        <v>0</v>
      </c>
      <c r="BG427" s="245">
        <f>IF(N427="zákl. přenesená",J427,0)</f>
        <v>0</v>
      </c>
      <c r="BH427" s="245">
        <f>IF(N427="sníž. přenesená",J427,0)</f>
        <v>0</v>
      </c>
      <c r="BI427" s="245">
        <f>IF(N427="nulová",J427,0)</f>
        <v>0</v>
      </c>
      <c r="BJ427" s="17" t="s">
        <v>91</v>
      </c>
      <c r="BK427" s="245">
        <f>ROUND(I427*H427,2)</f>
        <v>0</v>
      </c>
      <c r="BL427" s="17" t="s">
        <v>236</v>
      </c>
      <c r="BM427" s="244" t="s">
        <v>2025</v>
      </c>
    </row>
    <row r="428" s="1" customFormat="1" ht="24" customHeight="1">
      <c r="B428" s="39"/>
      <c r="C428" s="233" t="s">
        <v>1290</v>
      </c>
      <c r="D428" s="233" t="s">
        <v>384</v>
      </c>
      <c r="E428" s="234" t="s">
        <v>9020</v>
      </c>
      <c r="F428" s="235" t="s">
        <v>9021</v>
      </c>
      <c r="G428" s="236" t="s">
        <v>1933</v>
      </c>
      <c r="H428" s="237">
        <v>2</v>
      </c>
      <c r="I428" s="238"/>
      <c r="J428" s="239">
        <f>ROUND(I428*H428,2)</f>
        <v>0</v>
      </c>
      <c r="K428" s="235" t="s">
        <v>539</v>
      </c>
      <c r="L428" s="44"/>
      <c r="M428" s="240" t="s">
        <v>1</v>
      </c>
      <c r="N428" s="241" t="s">
        <v>48</v>
      </c>
      <c r="O428" s="87"/>
      <c r="P428" s="242">
        <f>O428*H428</f>
        <v>0</v>
      </c>
      <c r="Q428" s="242">
        <v>0</v>
      </c>
      <c r="R428" s="242">
        <f>Q428*H428</f>
        <v>0</v>
      </c>
      <c r="S428" s="242">
        <v>0</v>
      </c>
      <c r="T428" s="243">
        <f>S428*H428</f>
        <v>0</v>
      </c>
      <c r="AR428" s="244" t="s">
        <v>236</v>
      </c>
      <c r="AT428" s="244" t="s">
        <v>384</v>
      </c>
      <c r="AU428" s="244" t="s">
        <v>91</v>
      </c>
      <c r="AY428" s="17" t="s">
        <v>381</v>
      </c>
      <c r="BE428" s="245">
        <f>IF(N428="základní",J428,0)</f>
        <v>0</v>
      </c>
      <c r="BF428" s="245">
        <f>IF(N428="snížená",J428,0)</f>
        <v>0</v>
      </c>
      <c r="BG428" s="245">
        <f>IF(N428="zákl. přenesená",J428,0)</f>
        <v>0</v>
      </c>
      <c r="BH428" s="245">
        <f>IF(N428="sníž. přenesená",J428,0)</f>
        <v>0</v>
      </c>
      <c r="BI428" s="245">
        <f>IF(N428="nulová",J428,0)</f>
        <v>0</v>
      </c>
      <c r="BJ428" s="17" t="s">
        <v>91</v>
      </c>
      <c r="BK428" s="245">
        <f>ROUND(I428*H428,2)</f>
        <v>0</v>
      </c>
      <c r="BL428" s="17" t="s">
        <v>236</v>
      </c>
      <c r="BM428" s="244" t="s">
        <v>2033</v>
      </c>
    </row>
    <row r="429" s="1" customFormat="1" ht="24" customHeight="1">
      <c r="B429" s="39"/>
      <c r="C429" s="233" t="s">
        <v>1296</v>
      </c>
      <c r="D429" s="233" t="s">
        <v>384</v>
      </c>
      <c r="E429" s="234" t="s">
        <v>9022</v>
      </c>
      <c r="F429" s="235" t="s">
        <v>9023</v>
      </c>
      <c r="G429" s="236" t="s">
        <v>1933</v>
      </c>
      <c r="H429" s="237">
        <v>4</v>
      </c>
      <c r="I429" s="238"/>
      <c r="J429" s="239">
        <f>ROUND(I429*H429,2)</f>
        <v>0</v>
      </c>
      <c r="K429" s="235" t="s">
        <v>539</v>
      </c>
      <c r="L429" s="44"/>
      <c r="M429" s="240" t="s">
        <v>1</v>
      </c>
      <c r="N429" s="241" t="s">
        <v>48</v>
      </c>
      <c r="O429" s="87"/>
      <c r="P429" s="242">
        <f>O429*H429</f>
        <v>0</v>
      </c>
      <c r="Q429" s="242">
        <v>0</v>
      </c>
      <c r="R429" s="242">
        <f>Q429*H429</f>
        <v>0</v>
      </c>
      <c r="S429" s="242">
        <v>0</v>
      </c>
      <c r="T429" s="243">
        <f>S429*H429</f>
        <v>0</v>
      </c>
      <c r="AR429" s="244" t="s">
        <v>236</v>
      </c>
      <c r="AT429" s="244" t="s">
        <v>384</v>
      </c>
      <c r="AU429" s="244" t="s">
        <v>91</v>
      </c>
      <c r="AY429" s="17" t="s">
        <v>381</v>
      </c>
      <c r="BE429" s="245">
        <f>IF(N429="základní",J429,0)</f>
        <v>0</v>
      </c>
      <c r="BF429" s="245">
        <f>IF(N429="snížená",J429,0)</f>
        <v>0</v>
      </c>
      <c r="BG429" s="245">
        <f>IF(N429="zákl. přenesená",J429,0)</f>
        <v>0</v>
      </c>
      <c r="BH429" s="245">
        <f>IF(N429="sníž. přenesená",J429,0)</f>
        <v>0</v>
      </c>
      <c r="BI429" s="245">
        <f>IF(N429="nulová",J429,0)</f>
        <v>0</v>
      </c>
      <c r="BJ429" s="17" t="s">
        <v>91</v>
      </c>
      <c r="BK429" s="245">
        <f>ROUND(I429*H429,2)</f>
        <v>0</v>
      </c>
      <c r="BL429" s="17" t="s">
        <v>236</v>
      </c>
      <c r="BM429" s="244" t="s">
        <v>2040</v>
      </c>
    </row>
    <row r="430" s="1" customFormat="1" ht="16.5" customHeight="1">
      <c r="B430" s="39"/>
      <c r="C430" s="233" t="s">
        <v>1303</v>
      </c>
      <c r="D430" s="233" t="s">
        <v>384</v>
      </c>
      <c r="E430" s="234" t="s">
        <v>9024</v>
      </c>
      <c r="F430" s="235" t="s">
        <v>9025</v>
      </c>
      <c r="G430" s="236" t="s">
        <v>1933</v>
      </c>
      <c r="H430" s="237">
        <v>35</v>
      </c>
      <c r="I430" s="238"/>
      <c r="J430" s="239">
        <f>ROUND(I430*H430,2)</f>
        <v>0</v>
      </c>
      <c r="K430" s="235" t="s">
        <v>539</v>
      </c>
      <c r="L430" s="44"/>
      <c r="M430" s="240" t="s">
        <v>1</v>
      </c>
      <c r="N430" s="241" t="s">
        <v>48</v>
      </c>
      <c r="O430" s="87"/>
      <c r="P430" s="242">
        <f>O430*H430</f>
        <v>0</v>
      </c>
      <c r="Q430" s="242">
        <v>0</v>
      </c>
      <c r="R430" s="242">
        <f>Q430*H430</f>
        <v>0</v>
      </c>
      <c r="S430" s="242">
        <v>0</v>
      </c>
      <c r="T430" s="243">
        <f>S430*H430</f>
        <v>0</v>
      </c>
      <c r="AR430" s="244" t="s">
        <v>236</v>
      </c>
      <c r="AT430" s="244" t="s">
        <v>384</v>
      </c>
      <c r="AU430" s="244" t="s">
        <v>91</v>
      </c>
      <c r="AY430" s="17" t="s">
        <v>381</v>
      </c>
      <c r="BE430" s="245">
        <f>IF(N430="základní",J430,0)</f>
        <v>0</v>
      </c>
      <c r="BF430" s="245">
        <f>IF(N430="snížená",J430,0)</f>
        <v>0</v>
      </c>
      <c r="BG430" s="245">
        <f>IF(N430="zákl. přenesená",J430,0)</f>
        <v>0</v>
      </c>
      <c r="BH430" s="245">
        <f>IF(N430="sníž. přenesená",J430,0)</f>
        <v>0</v>
      </c>
      <c r="BI430" s="245">
        <f>IF(N430="nulová",J430,0)</f>
        <v>0</v>
      </c>
      <c r="BJ430" s="17" t="s">
        <v>91</v>
      </c>
      <c r="BK430" s="245">
        <f>ROUND(I430*H430,2)</f>
        <v>0</v>
      </c>
      <c r="BL430" s="17" t="s">
        <v>236</v>
      </c>
      <c r="BM430" s="244" t="s">
        <v>2048</v>
      </c>
    </row>
    <row r="431" s="1" customFormat="1" ht="16.5" customHeight="1">
      <c r="B431" s="39"/>
      <c r="C431" s="233" t="s">
        <v>1308</v>
      </c>
      <c r="D431" s="233" t="s">
        <v>384</v>
      </c>
      <c r="E431" s="234" t="s">
        <v>9026</v>
      </c>
      <c r="F431" s="235" t="s">
        <v>9027</v>
      </c>
      <c r="G431" s="236" t="s">
        <v>1933</v>
      </c>
      <c r="H431" s="237">
        <v>1</v>
      </c>
      <c r="I431" s="238"/>
      <c r="J431" s="239">
        <f>ROUND(I431*H431,2)</f>
        <v>0</v>
      </c>
      <c r="K431" s="235" t="s">
        <v>539</v>
      </c>
      <c r="L431" s="44"/>
      <c r="M431" s="240" t="s">
        <v>1</v>
      </c>
      <c r="N431" s="241" t="s">
        <v>48</v>
      </c>
      <c r="O431" s="87"/>
      <c r="P431" s="242">
        <f>O431*H431</f>
        <v>0</v>
      </c>
      <c r="Q431" s="242">
        <v>0</v>
      </c>
      <c r="R431" s="242">
        <f>Q431*H431</f>
        <v>0</v>
      </c>
      <c r="S431" s="242">
        <v>0</v>
      </c>
      <c r="T431" s="243">
        <f>S431*H431</f>
        <v>0</v>
      </c>
      <c r="AR431" s="244" t="s">
        <v>236</v>
      </c>
      <c r="AT431" s="244" t="s">
        <v>384</v>
      </c>
      <c r="AU431" s="244" t="s">
        <v>91</v>
      </c>
      <c r="AY431" s="17" t="s">
        <v>381</v>
      </c>
      <c r="BE431" s="245">
        <f>IF(N431="základní",J431,0)</f>
        <v>0</v>
      </c>
      <c r="BF431" s="245">
        <f>IF(N431="snížená",J431,0)</f>
        <v>0</v>
      </c>
      <c r="BG431" s="245">
        <f>IF(N431="zákl. přenesená",J431,0)</f>
        <v>0</v>
      </c>
      <c r="BH431" s="245">
        <f>IF(N431="sníž. přenesená",J431,0)</f>
        <v>0</v>
      </c>
      <c r="BI431" s="245">
        <f>IF(N431="nulová",J431,0)</f>
        <v>0</v>
      </c>
      <c r="BJ431" s="17" t="s">
        <v>91</v>
      </c>
      <c r="BK431" s="245">
        <f>ROUND(I431*H431,2)</f>
        <v>0</v>
      </c>
      <c r="BL431" s="17" t="s">
        <v>236</v>
      </c>
      <c r="BM431" s="244" t="s">
        <v>2055</v>
      </c>
    </row>
    <row r="432" s="1" customFormat="1" ht="16.5" customHeight="1">
      <c r="B432" s="39"/>
      <c r="C432" s="233" t="s">
        <v>1311</v>
      </c>
      <c r="D432" s="233" t="s">
        <v>384</v>
      </c>
      <c r="E432" s="234" t="s">
        <v>9028</v>
      </c>
      <c r="F432" s="235" t="s">
        <v>9029</v>
      </c>
      <c r="G432" s="236" t="s">
        <v>1933</v>
      </c>
      <c r="H432" s="237">
        <v>2</v>
      </c>
      <c r="I432" s="238"/>
      <c r="J432" s="239">
        <f>ROUND(I432*H432,2)</f>
        <v>0</v>
      </c>
      <c r="K432" s="235" t="s">
        <v>539</v>
      </c>
      <c r="L432" s="44"/>
      <c r="M432" s="240" t="s">
        <v>1</v>
      </c>
      <c r="N432" s="241" t="s">
        <v>48</v>
      </c>
      <c r="O432" s="87"/>
      <c r="P432" s="242">
        <f>O432*H432</f>
        <v>0</v>
      </c>
      <c r="Q432" s="242">
        <v>0</v>
      </c>
      <c r="R432" s="242">
        <f>Q432*H432</f>
        <v>0</v>
      </c>
      <c r="S432" s="242">
        <v>0</v>
      </c>
      <c r="T432" s="243">
        <f>S432*H432</f>
        <v>0</v>
      </c>
      <c r="AR432" s="244" t="s">
        <v>236</v>
      </c>
      <c r="AT432" s="244" t="s">
        <v>384</v>
      </c>
      <c r="AU432" s="244" t="s">
        <v>91</v>
      </c>
      <c r="AY432" s="17" t="s">
        <v>381</v>
      </c>
      <c r="BE432" s="245">
        <f>IF(N432="základní",J432,0)</f>
        <v>0</v>
      </c>
      <c r="BF432" s="245">
        <f>IF(N432="snížená",J432,0)</f>
        <v>0</v>
      </c>
      <c r="BG432" s="245">
        <f>IF(N432="zákl. přenesená",J432,0)</f>
        <v>0</v>
      </c>
      <c r="BH432" s="245">
        <f>IF(N432="sníž. přenesená",J432,0)</f>
        <v>0</v>
      </c>
      <c r="BI432" s="245">
        <f>IF(N432="nulová",J432,0)</f>
        <v>0</v>
      </c>
      <c r="BJ432" s="17" t="s">
        <v>91</v>
      </c>
      <c r="BK432" s="245">
        <f>ROUND(I432*H432,2)</f>
        <v>0</v>
      </c>
      <c r="BL432" s="17" t="s">
        <v>236</v>
      </c>
      <c r="BM432" s="244" t="s">
        <v>2063</v>
      </c>
    </row>
    <row r="433" s="1" customFormat="1">
      <c r="B433" s="39"/>
      <c r="C433" s="40"/>
      <c r="D433" s="246" t="s">
        <v>391</v>
      </c>
      <c r="E433" s="40"/>
      <c r="F433" s="247" t="s">
        <v>9030</v>
      </c>
      <c r="G433" s="40"/>
      <c r="H433" s="40"/>
      <c r="I433" s="151"/>
      <c r="J433" s="40"/>
      <c r="K433" s="40"/>
      <c r="L433" s="44"/>
      <c r="M433" s="248"/>
      <c r="N433" s="87"/>
      <c r="O433" s="87"/>
      <c r="P433" s="87"/>
      <c r="Q433" s="87"/>
      <c r="R433" s="87"/>
      <c r="S433" s="87"/>
      <c r="T433" s="88"/>
      <c r="AT433" s="17" t="s">
        <v>391</v>
      </c>
      <c r="AU433" s="17" t="s">
        <v>91</v>
      </c>
    </row>
    <row r="434" s="1" customFormat="1" ht="16.5" customHeight="1">
      <c r="B434" s="39"/>
      <c r="C434" s="233" t="s">
        <v>1319</v>
      </c>
      <c r="D434" s="233" t="s">
        <v>384</v>
      </c>
      <c r="E434" s="234" t="s">
        <v>9031</v>
      </c>
      <c r="F434" s="235" t="s">
        <v>9032</v>
      </c>
      <c r="G434" s="236" t="s">
        <v>1933</v>
      </c>
      <c r="H434" s="237">
        <v>5</v>
      </c>
      <c r="I434" s="238"/>
      <c r="J434" s="239">
        <f>ROUND(I434*H434,2)</f>
        <v>0</v>
      </c>
      <c r="K434" s="235" t="s">
        <v>539</v>
      </c>
      <c r="L434" s="44"/>
      <c r="M434" s="240" t="s">
        <v>1</v>
      </c>
      <c r="N434" s="241" t="s">
        <v>48</v>
      </c>
      <c r="O434" s="87"/>
      <c r="P434" s="242">
        <f>O434*H434</f>
        <v>0</v>
      </c>
      <c r="Q434" s="242">
        <v>0</v>
      </c>
      <c r="R434" s="242">
        <f>Q434*H434</f>
        <v>0</v>
      </c>
      <c r="S434" s="242">
        <v>0</v>
      </c>
      <c r="T434" s="243">
        <f>S434*H434</f>
        <v>0</v>
      </c>
      <c r="AR434" s="244" t="s">
        <v>236</v>
      </c>
      <c r="AT434" s="244" t="s">
        <v>384</v>
      </c>
      <c r="AU434" s="244" t="s">
        <v>91</v>
      </c>
      <c r="AY434" s="17" t="s">
        <v>381</v>
      </c>
      <c r="BE434" s="245">
        <f>IF(N434="základní",J434,0)</f>
        <v>0</v>
      </c>
      <c r="BF434" s="245">
        <f>IF(N434="snížená",J434,0)</f>
        <v>0</v>
      </c>
      <c r="BG434" s="245">
        <f>IF(N434="zákl. přenesená",J434,0)</f>
        <v>0</v>
      </c>
      <c r="BH434" s="245">
        <f>IF(N434="sníž. přenesená",J434,0)</f>
        <v>0</v>
      </c>
      <c r="BI434" s="245">
        <f>IF(N434="nulová",J434,0)</f>
        <v>0</v>
      </c>
      <c r="BJ434" s="17" t="s">
        <v>91</v>
      </c>
      <c r="BK434" s="245">
        <f>ROUND(I434*H434,2)</f>
        <v>0</v>
      </c>
      <c r="BL434" s="17" t="s">
        <v>236</v>
      </c>
      <c r="BM434" s="244" t="s">
        <v>2071</v>
      </c>
    </row>
    <row r="435" s="1" customFormat="1">
      <c r="B435" s="39"/>
      <c r="C435" s="40"/>
      <c r="D435" s="246" t="s">
        <v>391</v>
      </c>
      <c r="E435" s="40"/>
      <c r="F435" s="247" t="s">
        <v>9033</v>
      </c>
      <c r="G435" s="40"/>
      <c r="H435" s="40"/>
      <c r="I435" s="151"/>
      <c r="J435" s="40"/>
      <c r="K435" s="40"/>
      <c r="L435" s="44"/>
      <c r="M435" s="248"/>
      <c r="N435" s="87"/>
      <c r="O435" s="87"/>
      <c r="P435" s="87"/>
      <c r="Q435" s="87"/>
      <c r="R435" s="87"/>
      <c r="S435" s="87"/>
      <c r="T435" s="88"/>
      <c r="AT435" s="17" t="s">
        <v>391</v>
      </c>
      <c r="AU435" s="17" t="s">
        <v>91</v>
      </c>
    </row>
    <row r="436" s="1" customFormat="1" ht="16.5" customHeight="1">
      <c r="B436" s="39"/>
      <c r="C436" s="233" t="s">
        <v>1324</v>
      </c>
      <c r="D436" s="233" t="s">
        <v>384</v>
      </c>
      <c r="E436" s="234" t="s">
        <v>9034</v>
      </c>
      <c r="F436" s="235" t="s">
        <v>9035</v>
      </c>
      <c r="G436" s="236" t="s">
        <v>1933</v>
      </c>
      <c r="H436" s="237">
        <v>1</v>
      </c>
      <c r="I436" s="238"/>
      <c r="J436" s="239">
        <f>ROUND(I436*H436,2)</f>
        <v>0</v>
      </c>
      <c r="K436" s="235" t="s">
        <v>539</v>
      </c>
      <c r="L436" s="44"/>
      <c r="M436" s="240" t="s">
        <v>1</v>
      </c>
      <c r="N436" s="241" t="s">
        <v>48</v>
      </c>
      <c r="O436" s="87"/>
      <c r="P436" s="242">
        <f>O436*H436</f>
        <v>0</v>
      </c>
      <c r="Q436" s="242">
        <v>0</v>
      </c>
      <c r="R436" s="242">
        <f>Q436*H436</f>
        <v>0</v>
      </c>
      <c r="S436" s="242">
        <v>0</v>
      </c>
      <c r="T436" s="243">
        <f>S436*H436</f>
        <v>0</v>
      </c>
      <c r="AR436" s="244" t="s">
        <v>236</v>
      </c>
      <c r="AT436" s="244" t="s">
        <v>384</v>
      </c>
      <c r="AU436" s="244" t="s">
        <v>91</v>
      </c>
      <c r="AY436" s="17" t="s">
        <v>381</v>
      </c>
      <c r="BE436" s="245">
        <f>IF(N436="základní",J436,0)</f>
        <v>0</v>
      </c>
      <c r="BF436" s="245">
        <f>IF(N436="snížená",J436,0)</f>
        <v>0</v>
      </c>
      <c r="BG436" s="245">
        <f>IF(N436="zákl. přenesená",J436,0)</f>
        <v>0</v>
      </c>
      <c r="BH436" s="245">
        <f>IF(N436="sníž. přenesená",J436,0)</f>
        <v>0</v>
      </c>
      <c r="BI436" s="245">
        <f>IF(N436="nulová",J436,0)</f>
        <v>0</v>
      </c>
      <c r="BJ436" s="17" t="s">
        <v>91</v>
      </c>
      <c r="BK436" s="245">
        <f>ROUND(I436*H436,2)</f>
        <v>0</v>
      </c>
      <c r="BL436" s="17" t="s">
        <v>236</v>
      </c>
      <c r="BM436" s="244" t="s">
        <v>2078</v>
      </c>
    </row>
    <row r="437" s="1" customFormat="1">
      <c r="B437" s="39"/>
      <c r="C437" s="40"/>
      <c r="D437" s="246" t="s">
        <v>391</v>
      </c>
      <c r="E437" s="40"/>
      <c r="F437" s="247" t="s">
        <v>9036</v>
      </c>
      <c r="G437" s="40"/>
      <c r="H437" s="40"/>
      <c r="I437" s="151"/>
      <c r="J437" s="40"/>
      <c r="K437" s="40"/>
      <c r="L437" s="44"/>
      <c r="M437" s="248"/>
      <c r="N437" s="87"/>
      <c r="O437" s="87"/>
      <c r="P437" s="87"/>
      <c r="Q437" s="87"/>
      <c r="R437" s="87"/>
      <c r="S437" s="87"/>
      <c r="T437" s="88"/>
      <c r="AT437" s="17" t="s">
        <v>391</v>
      </c>
      <c r="AU437" s="17" t="s">
        <v>91</v>
      </c>
    </row>
    <row r="438" s="1" customFormat="1" ht="16.5" customHeight="1">
      <c r="B438" s="39"/>
      <c r="C438" s="233" t="s">
        <v>1328</v>
      </c>
      <c r="D438" s="233" t="s">
        <v>384</v>
      </c>
      <c r="E438" s="234" t="s">
        <v>9037</v>
      </c>
      <c r="F438" s="235" t="s">
        <v>9038</v>
      </c>
      <c r="G438" s="236" t="s">
        <v>1933</v>
      </c>
      <c r="H438" s="237">
        <v>21</v>
      </c>
      <c r="I438" s="238"/>
      <c r="J438" s="239">
        <f>ROUND(I438*H438,2)</f>
        <v>0</v>
      </c>
      <c r="K438" s="235" t="s">
        <v>539</v>
      </c>
      <c r="L438" s="44"/>
      <c r="M438" s="240" t="s">
        <v>1</v>
      </c>
      <c r="N438" s="241" t="s">
        <v>48</v>
      </c>
      <c r="O438" s="87"/>
      <c r="P438" s="242">
        <f>O438*H438</f>
        <v>0</v>
      </c>
      <c r="Q438" s="242">
        <v>0</v>
      </c>
      <c r="R438" s="242">
        <f>Q438*H438</f>
        <v>0</v>
      </c>
      <c r="S438" s="242">
        <v>0</v>
      </c>
      <c r="T438" s="243">
        <f>S438*H438</f>
        <v>0</v>
      </c>
      <c r="AR438" s="244" t="s">
        <v>236</v>
      </c>
      <c r="AT438" s="244" t="s">
        <v>384</v>
      </c>
      <c r="AU438" s="244" t="s">
        <v>91</v>
      </c>
      <c r="AY438" s="17" t="s">
        <v>381</v>
      </c>
      <c r="BE438" s="245">
        <f>IF(N438="základní",J438,0)</f>
        <v>0</v>
      </c>
      <c r="BF438" s="245">
        <f>IF(N438="snížená",J438,0)</f>
        <v>0</v>
      </c>
      <c r="BG438" s="245">
        <f>IF(N438="zákl. přenesená",J438,0)</f>
        <v>0</v>
      </c>
      <c r="BH438" s="245">
        <f>IF(N438="sníž. přenesená",J438,0)</f>
        <v>0</v>
      </c>
      <c r="BI438" s="245">
        <f>IF(N438="nulová",J438,0)</f>
        <v>0</v>
      </c>
      <c r="BJ438" s="17" t="s">
        <v>91</v>
      </c>
      <c r="BK438" s="245">
        <f>ROUND(I438*H438,2)</f>
        <v>0</v>
      </c>
      <c r="BL438" s="17" t="s">
        <v>236</v>
      </c>
      <c r="BM438" s="244" t="s">
        <v>2086</v>
      </c>
    </row>
    <row r="439" s="1" customFormat="1">
      <c r="B439" s="39"/>
      <c r="C439" s="40"/>
      <c r="D439" s="246" t="s">
        <v>391</v>
      </c>
      <c r="E439" s="40"/>
      <c r="F439" s="247" t="s">
        <v>9039</v>
      </c>
      <c r="G439" s="40"/>
      <c r="H439" s="40"/>
      <c r="I439" s="151"/>
      <c r="J439" s="40"/>
      <c r="K439" s="40"/>
      <c r="L439" s="44"/>
      <c r="M439" s="248"/>
      <c r="N439" s="87"/>
      <c r="O439" s="87"/>
      <c r="P439" s="87"/>
      <c r="Q439" s="87"/>
      <c r="R439" s="87"/>
      <c r="S439" s="87"/>
      <c r="T439" s="88"/>
      <c r="AT439" s="17" t="s">
        <v>391</v>
      </c>
      <c r="AU439" s="17" t="s">
        <v>91</v>
      </c>
    </row>
    <row r="440" s="1" customFormat="1" ht="16.5" customHeight="1">
      <c r="B440" s="39"/>
      <c r="C440" s="233" t="s">
        <v>1333</v>
      </c>
      <c r="D440" s="233" t="s">
        <v>384</v>
      </c>
      <c r="E440" s="234" t="s">
        <v>9040</v>
      </c>
      <c r="F440" s="235" t="s">
        <v>9041</v>
      </c>
      <c r="G440" s="236" t="s">
        <v>1933</v>
      </c>
      <c r="H440" s="237">
        <v>1</v>
      </c>
      <c r="I440" s="238"/>
      <c r="J440" s="239">
        <f>ROUND(I440*H440,2)</f>
        <v>0</v>
      </c>
      <c r="K440" s="235" t="s">
        <v>539</v>
      </c>
      <c r="L440" s="44"/>
      <c r="M440" s="240" t="s">
        <v>1</v>
      </c>
      <c r="N440" s="241" t="s">
        <v>48</v>
      </c>
      <c r="O440" s="87"/>
      <c r="P440" s="242">
        <f>O440*H440</f>
        <v>0</v>
      </c>
      <c r="Q440" s="242">
        <v>0</v>
      </c>
      <c r="R440" s="242">
        <f>Q440*H440</f>
        <v>0</v>
      </c>
      <c r="S440" s="242">
        <v>0</v>
      </c>
      <c r="T440" s="243">
        <f>S440*H440</f>
        <v>0</v>
      </c>
      <c r="AR440" s="244" t="s">
        <v>236</v>
      </c>
      <c r="AT440" s="244" t="s">
        <v>384</v>
      </c>
      <c r="AU440" s="244" t="s">
        <v>91</v>
      </c>
      <c r="AY440" s="17" t="s">
        <v>381</v>
      </c>
      <c r="BE440" s="245">
        <f>IF(N440="základní",J440,0)</f>
        <v>0</v>
      </c>
      <c r="BF440" s="245">
        <f>IF(N440="snížená",J440,0)</f>
        <v>0</v>
      </c>
      <c r="BG440" s="245">
        <f>IF(N440="zákl. přenesená",J440,0)</f>
        <v>0</v>
      </c>
      <c r="BH440" s="245">
        <f>IF(N440="sníž. přenesená",J440,0)</f>
        <v>0</v>
      </c>
      <c r="BI440" s="245">
        <f>IF(N440="nulová",J440,0)</f>
        <v>0</v>
      </c>
      <c r="BJ440" s="17" t="s">
        <v>91</v>
      </c>
      <c r="BK440" s="245">
        <f>ROUND(I440*H440,2)</f>
        <v>0</v>
      </c>
      <c r="BL440" s="17" t="s">
        <v>236</v>
      </c>
      <c r="BM440" s="244" t="s">
        <v>2093</v>
      </c>
    </row>
    <row r="441" s="1" customFormat="1">
      <c r="B441" s="39"/>
      <c r="C441" s="40"/>
      <c r="D441" s="246" t="s">
        <v>391</v>
      </c>
      <c r="E441" s="40"/>
      <c r="F441" s="247" t="s">
        <v>9042</v>
      </c>
      <c r="G441" s="40"/>
      <c r="H441" s="40"/>
      <c r="I441" s="151"/>
      <c r="J441" s="40"/>
      <c r="K441" s="40"/>
      <c r="L441" s="44"/>
      <c r="M441" s="248"/>
      <c r="N441" s="87"/>
      <c r="O441" s="87"/>
      <c r="P441" s="87"/>
      <c r="Q441" s="87"/>
      <c r="R441" s="87"/>
      <c r="S441" s="87"/>
      <c r="T441" s="88"/>
      <c r="AT441" s="17" t="s">
        <v>391</v>
      </c>
      <c r="AU441" s="17" t="s">
        <v>91</v>
      </c>
    </row>
    <row r="442" s="1" customFormat="1" ht="16.5" customHeight="1">
      <c r="B442" s="39"/>
      <c r="C442" s="233" t="s">
        <v>1335</v>
      </c>
      <c r="D442" s="233" t="s">
        <v>384</v>
      </c>
      <c r="E442" s="234" t="s">
        <v>9043</v>
      </c>
      <c r="F442" s="235" t="s">
        <v>9044</v>
      </c>
      <c r="G442" s="236" t="s">
        <v>1933</v>
      </c>
      <c r="H442" s="237">
        <v>1</v>
      </c>
      <c r="I442" s="238"/>
      <c r="J442" s="239">
        <f>ROUND(I442*H442,2)</f>
        <v>0</v>
      </c>
      <c r="K442" s="235" t="s">
        <v>539</v>
      </c>
      <c r="L442" s="44"/>
      <c r="M442" s="240" t="s">
        <v>1</v>
      </c>
      <c r="N442" s="241" t="s">
        <v>48</v>
      </c>
      <c r="O442" s="87"/>
      <c r="P442" s="242">
        <f>O442*H442</f>
        <v>0</v>
      </c>
      <c r="Q442" s="242">
        <v>0</v>
      </c>
      <c r="R442" s="242">
        <f>Q442*H442</f>
        <v>0</v>
      </c>
      <c r="S442" s="242">
        <v>0</v>
      </c>
      <c r="T442" s="243">
        <f>S442*H442</f>
        <v>0</v>
      </c>
      <c r="AR442" s="244" t="s">
        <v>236</v>
      </c>
      <c r="AT442" s="244" t="s">
        <v>384</v>
      </c>
      <c r="AU442" s="244" t="s">
        <v>91</v>
      </c>
      <c r="AY442" s="17" t="s">
        <v>381</v>
      </c>
      <c r="BE442" s="245">
        <f>IF(N442="základní",J442,0)</f>
        <v>0</v>
      </c>
      <c r="BF442" s="245">
        <f>IF(N442="snížená",J442,0)</f>
        <v>0</v>
      </c>
      <c r="BG442" s="245">
        <f>IF(N442="zákl. přenesená",J442,0)</f>
        <v>0</v>
      </c>
      <c r="BH442" s="245">
        <f>IF(N442="sníž. přenesená",J442,0)</f>
        <v>0</v>
      </c>
      <c r="BI442" s="245">
        <f>IF(N442="nulová",J442,0)</f>
        <v>0</v>
      </c>
      <c r="BJ442" s="17" t="s">
        <v>91</v>
      </c>
      <c r="BK442" s="245">
        <f>ROUND(I442*H442,2)</f>
        <v>0</v>
      </c>
      <c r="BL442" s="17" t="s">
        <v>236</v>
      </c>
      <c r="BM442" s="244" t="s">
        <v>2101</v>
      </c>
    </row>
    <row r="443" s="1" customFormat="1" ht="24" customHeight="1">
      <c r="B443" s="39"/>
      <c r="C443" s="233" t="s">
        <v>1340</v>
      </c>
      <c r="D443" s="233" t="s">
        <v>384</v>
      </c>
      <c r="E443" s="234" t="s">
        <v>9045</v>
      </c>
      <c r="F443" s="235" t="s">
        <v>9046</v>
      </c>
      <c r="G443" s="236" t="s">
        <v>1933</v>
      </c>
      <c r="H443" s="237">
        <v>4</v>
      </c>
      <c r="I443" s="238"/>
      <c r="J443" s="239">
        <f>ROUND(I443*H443,2)</f>
        <v>0</v>
      </c>
      <c r="K443" s="235" t="s">
        <v>539</v>
      </c>
      <c r="L443" s="44"/>
      <c r="M443" s="240" t="s">
        <v>1</v>
      </c>
      <c r="N443" s="241" t="s">
        <v>48</v>
      </c>
      <c r="O443" s="87"/>
      <c r="P443" s="242">
        <f>O443*H443</f>
        <v>0</v>
      </c>
      <c r="Q443" s="242">
        <v>0</v>
      </c>
      <c r="R443" s="242">
        <f>Q443*H443</f>
        <v>0</v>
      </c>
      <c r="S443" s="242">
        <v>0</v>
      </c>
      <c r="T443" s="243">
        <f>S443*H443</f>
        <v>0</v>
      </c>
      <c r="AR443" s="244" t="s">
        <v>236</v>
      </c>
      <c r="AT443" s="244" t="s">
        <v>384</v>
      </c>
      <c r="AU443" s="244" t="s">
        <v>91</v>
      </c>
      <c r="AY443" s="17" t="s">
        <v>381</v>
      </c>
      <c r="BE443" s="245">
        <f>IF(N443="základní",J443,0)</f>
        <v>0</v>
      </c>
      <c r="BF443" s="245">
        <f>IF(N443="snížená",J443,0)</f>
        <v>0</v>
      </c>
      <c r="BG443" s="245">
        <f>IF(N443="zákl. přenesená",J443,0)</f>
        <v>0</v>
      </c>
      <c r="BH443" s="245">
        <f>IF(N443="sníž. přenesená",J443,0)</f>
        <v>0</v>
      </c>
      <c r="BI443" s="245">
        <f>IF(N443="nulová",J443,0)</f>
        <v>0</v>
      </c>
      <c r="BJ443" s="17" t="s">
        <v>91</v>
      </c>
      <c r="BK443" s="245">
        <f>ROUND(I443*H443,2)</f>
        <v>0</v>
      </c>
      <c r="BL443" s="17" t="s">
        <v>236</v>
      </c>
      <c r="BM443" s="244" t="s">
        <v>2109</v>
      </c>
    </row>
    <row r="444" s="1" customFormat="1" ht="16.5" customHeight="1">
      <c r="B444" s="39"/>
      <c r="C444" s="233" t="s">
        <v>1346</v>
      </c>
      <c r="D444" s="233" t="s">
        <v>384</v>
      </c>
      <c r="E444" s="234" t="s">
        <v>9047</v>
      </c>
      <c r="F444" s="235" t="s">
        <v>9048</v>
      </c>
      <c r="G444" s="236" t="s">
        <v>1933</v>
      </c>
      <c r="H444" s="237">
        <v>10</v>
      </c>
      <c r="I444" s="238"/>
      <c r="J444" s="239">
        <f>ROUND(I444*H444,2)</f>
        <v>0</v>
      </c>
      <c r="K444" s="235" t="s">
        <v>539</v>
      </c>
      <c r="L444" s="44"/>
      <c r="M444" s="240" t="s">
        <v>1</v>
      </c>
      <c r="N444" s="241" t="s">
        <v>48</v>
      </c>
      <c r="O444" s="87"/>
      <c r="P444" s="242">
        <f>O444*H444</f>
        <v>0</v>
      </c>
      <c r="Q444" s="242">
        <v>0</v>
      </c>
      <c r="R444" s="242">
        <f>Q444*H444</f>
        <v>0</v>
      </c>
      <c r="S444" s="242">
        <v>0</v>
      </c>
      <c r="T444" s="243">
        <f>S444*H444</f>
        <v>0</v>
      </c>
      <c r="AR444" s="244" t="s">
        <v>236</v>
      </c>
      <c r="AT444" s="244" t="s">
        <v>384</v>
      </c>
      <c r="AU444" s="244" t="s">
        <v>91</v>
      </c>
      <c r="AY444" s="17" t="s">
        <v>381</v>
      </c>
      <c r="BE444" s="245">
        <f>IF(N444="základní",J444,0)</f>
        <v>0</v>
      </c>
      <c r="BF444" s="245">
        <f>IF(N444="snížená",J444,0)</f>
        <v>0</v>
      </c>
      <c r="BG444" s="245">
        <f>IF(N444="zákl. přenesená",J444,0)</f>
        <v>0</v>
      </c>
      <c r="BH444" s="245">
        <f>IF(N444="sníž. přenesená",J444,0)</f>
        <v>0</v>
      </c>
      <c r="BI444" s="245">
        <f>IF(N444="nulová",J444,0)</f>
        <v>0</v>
      </c>
      <c r="BJ444" s="17" t="s">
        <v>91</v>
      </c>
      <c r="BK444" s="245">
        <f>ROUND(I444*H444,2)</f>
        <v>0</v>
      </c>
      <c r="BL444" s="17" t="s">
        <v>236</v>
      </c>
      <c r="BM444" s="244" t="s">
        <v>2116</v>
      </c>
    </row>
    <row r="445" s="11" customFormat="1" ht="25.92" customHeight="1">
      <c r="B445" s="217"/>
      <c r="C445" s="218"/>
      <c r="D445" s="219" t="s">
        <v>82</v>
      </c>
      <c r="E445" s="220" t="s">
        <v>413</v>
      </c>
      <c r="F445" s="220" t="s">
        <v>9049</v>
      </c>
      <c r="G445" s="218"/>
      <c r="H445" s="218"/>
      <c r="I445" s="221"/>
      <c r="J445" s="222">
        <f>BK445</f>
        <v>0</v>
      </c>
      <c r="K445" s="218"/>
      <c r="L445" s="223"/>
      <c r="M445" s="224"/>
      <c r="N445" s="225"/>
      <c r="O445" s="225"/>
      <c r="P445" s="226">
        <f>SUM(P446:P467)</f>
        <v>0</v>
      </c>
      <c r="Q445" s="225"/>
      <c r="R445" s="226">
        <f>SUM(R446:R467)</f>
        <v>0</v>
      </c>
      <c r="S445" s="225"/>
      <c r="T445" s="227">
        <f>SUM(T446:T467)</f>
        <v>0</v>
      </c>
      <c r="AR445" s="228" t="s">
        <v>91</v>
      </c>
      <c r="AT445" s="229" t="s">
        <v>82</v>
      </c>
      <c r="AU445" s="229" t="s">
        <v>83</v>
      </c>
      <c r="AY445" s="228" t="s">
        <v>381</v>
      </c>
      <c r="BK445" s="230">
        <f>SUM(BK446:BK467)</f>
        <v>0</v>
      </c>
    </row>
    <row r="446" s="1" customFormat="1" ht="16.5" customHeight="1">
      <c r="B446" s="39"/>
      <c r="C446" s="233" t="s">
        <v>1350</v>
      </c>
      <c r="D446" s="233" t="s">
        <v>384</v>
      </c>
      <c r="E446" s="234" t="s">
        <v>5983</v>
      </c>
      <c r="F446" s="235" t="s">
        <v>9050</v>
      </c>
      <c r="G446" s="236" t="s">
        <v>9051</v>
      </c>
      <c r="H446" s="237">
        <v>49</v>
      </c>
      <c r="I446" s="238"/>
      <c r="J446" s="239">
        <f>ROUND(I446*H446,2)</f>
        <v>0</v>
      </c>
      <c r="K446" s="235" t="s">
        <v>539</v>
      </c>
      <c r="L446" s="44"/>
      <c r="M446" s="240" t="s">
        <v>1</v>
      </c>
      <c r="N446" s="241" t="s">
        <v>48</v>
      </c>
      <c r="O446" s="87"/>
      <c r="P446" s="242">
        <f>O446*H446</f>
        <v>0</v>
      </c>
      <c r="Q446" s="242">
        <v>0</v>
      </c>
      <c r="R446" s="242">
        <f>Q446*H446</f>
        <v>0</v>
      </c>
      <c r="S446" s="242">
        <v>0</v>
      </c>
      <c r="T446" s="243">
        <f>S446*H446</f>
        <v>0</v>
      </c>
      <c r="AR446" s="244" t="s">
        <v>236</v>
      </c>
      <c r="AT446" s="244" t="s">
        <v>384</v>
      </c>
      <c r="AU446" s="244" t="s">
        <v>91</v>
      </c>
      <c r="AY446" s="17" t="s">
        <v>381</v>
      </c>
      <c r="BE446" s="245">
        <f>IF(N446="základní",J446,0)</f>
        <v>0</v>
      </c>
      <c r="BF446" s="245">
        <f>IF(N446="snížená",J446,0)</f>
        <v>0</v>
      </c>
      <c r="BG446" s="245">
        <f>IF(N446="zákl. přenesená",J446,0)</f>
        <v>0</v>
      </c>
      <c r="BH446" s="245">
        <f>IF(N446="sníž. přenesená",J446,0)</f>
        <v>0</v>
      </c>
      <c r="BI446" s="245">
        <f>IF(N446="nulová",J446,0)</f>
        <v>0</v>
      </c>
      <c r="BJ446" s="17" t="s">
        <v>91</v>
      </c>
      <c r="BK446" s="245">
        <f>ROUND(I446*H446,2)</f>
        <v>0</v>
      </c>
      <c r="BL446" s="17" t="s">
        <v>236</v>
      </c>
      <c r="BM446" s="244" t="s">
        <v>2124</v>
      </c>
    </row>
    <row r="447" s="1" customFormat="1" ht="16.5" customHeight="1">
      <c r="B447" s="39"/>
      <c r="C447" s="233" t="s">
        <v>1355</v>
      </c>
      <c r="D447" s="233" t="s">
        <v>384</v>
      </c>
      <c r="E447" s="234" t="s">
        <v>5989</v>
      </c>
      <c r="F447" s="235" t="s">
        <v>9052</v>
      </c>
      <c r="G447" s="236" t="s">
        <v>9051</v>
      </c>
      <c r="H447" s="237">
        <v>52</v>
      </c>
      <c r="I447" s="238"/>
      <c r="J447" s="239">
        <f>ROUND(I447*H447,2)</f>
        <v>0</v>
      </c>
      <c r="K447" s="235" t="s">
        <v>539</v>
      </c>
      <c r="L447" s="44"/>
      <c r="M447" s="240" t="s">
        <v>1</v>
      </c>
      <c r="N447" s="241" t="s">
        <v>48</v>
      </c>
      <c r="O447" s="87"/>
      <c r="P447" s="242">
        <f>O447*H447</f>
        <v>0</v>
      </c>
      <c r="Q447" s="242">
        <v>0</v>
      </c>
      <c r="R447" s="242">
        <f>Q447*H447</f>
        <v>0</v>
      </c>
      <c r="S447" s="242">
        <v>0</v>
      </c>
      <c r="T447" s="243">
        <f>S447*H447</f>
        <v>0</v>
      </c>
      <c r="AR447" s="244" t="s">
        <v>236</v>
      </c>
      <c r="AT447" s="244" t="s">
        <v>384</v>
      </c>
      <c r="AU447" s="244" t="s">
        <v>91</v>
      </c>
      <c r="AY447" s="17" t="s">
        <v>381</v>
      </c>
      <c r="BE447" s="245">
        <f>IF(N447="základní",J447,0)</f>
        <v>0</v>
      </c>
      <c r="BF447" s="245">
        <f>IF(N447="snížená",J447,0)</f>
        <v>0</v>
      </c>
      <c r="BG447" s="245">
        <f>IF(N447="zákl. přenesená",J447,0)</f>
        <v>0</v>
      </c>
      <c r="BH447" s="245">
        <f>IF(N447="sníž. přenesená",J447,0)</f>
        <v>0</v>
      </c>
      <c r="BI447" s="245">
        <f>IF(N447="nulová",J447,0)</f>
        <v>0</v>
      </c>
      <c r="BJ447" s="17" t="s">
        <v>91</v>
      </c>
      <c r="BK447" s="245">
        <f>ROUND(I447*H447,2)</f>
        <v>0</v>
      </c>
      <c r="BL447" s="17" t="s">
        <v>236</v>
      </c>
      <c r="BM447" s="244" t="s">
        <v>2131</v>
      </c>
    </row>
    <row r="448" s="1" customFormat="1" ht="16.5" customHeight="1">
      <c r="B448" s="39"/>
      <c r="C448" s="233" t="s">
        <v>1358</v>
      </c>
      <c r="D448" s="233" t="s">
        <v>384</v>
      </c>
      <c r="E448" s="234" t="s">
        <v>5991</v>
      </c>
      <c r="F448" s="235" t="s">
        <v>9053</v>
      </c>
      <c r="G448" s="236" t="s">
        <v>9051</v>
      </c>
      <c r="H448" s="237">
        <v>28</v>
      </c>
      <c r="I448" s="238"/>
      <c r="J448" s="239">
        <f>ROUND(I448*H448,2)</f>
        <v>0</v>
      </c>
      <c r="K448" s="235" t="s">
        <v>539</v>
      </c>
      <c r="L448" s="44"/>
      <c r="M448" s="240" t="s">
        <v>1</v>
      </c>
      <c r="N448" s="241" t="s">
        <v>48</v>
      </c>
      <c r="O448" s="87"/>
      <c r="P448" s="242">
        <f>O448*H448</f>
        <v>0</v>
      </c>
      <c r="Q448" s="242">
        <v>0</v>
      </c>
      <c r="R448" s="242">
        <f>Q448*H448</f>
        <v>0</v>
      </c>
      <c r="S448" s="242">
        <v>0</v>
      </c>
      <c r="T448" s="243">
        <f>S448*H448</f>
        <v>0</v>
      </c>
      <c r="AR448" s="244" t="s">
        <v>236</v>
      </c>
      <c r="AT448" s="244" t="s">
        <v>384</v>
      </c>
      <c r="AU448" s="244" t="s">
        <v>91</v>
      </c>
      <c r="AY448" s="17" t="s">
        <v>381</v>
      </c>
      <c r="BE448" s="245">
        <f>IF(N448="základní",J448,0)</f>
        <v>0</v>
      </c>
      <c r="BF448" s="245">
        <f>IF(N448="snížená",J448,0)</f>
        <v>0</v>
      </c>
      <c r="BG448" s="245">
        <f>IF(N448="zákl. přenesená",J448,0)</f>
        <v>0</v>
      </c>
      <c r="BH448" s="245">
        <f>IF(N448="sníž. přenesená",J448,0)</f>
        <v>0</v>
      </c>
      <c r="BI448" s="245">
        <f>IF(N448="nulová",J448,0)</f>
        <v>0</v>
      </c>
      <c r="BJ448" s="17" t="s">
        <v>91</v>
      </c>
      <c r="BK448" s="245">
        <f>ROUND(I448*H448,2)</f>
        <v>0</v>
      </c>
      <c r="BL448" s="17" t="s">
        <v>236</v>
      </c>
      <c r="BM448" s="244" t="s">
        <v>2138</v>
      </c>
    </row>
    <row r="449" s="1" customFormat="1" ht="16.5" customHeight="1">
      <c r="B449" s="39"/>
      <c r="C449" s="233" t="s">
        <v>1362</v>
      </c>
      <c r="D449" s="233" t="s">
        <v>384</v>
      </c>
      <c r="E449" s="234" t="s">
        <v>9054</v>
      </c>
      <c r="F449" s="235" t="s">
        <v>9055</v>
      </c>
      <c r="G449" s="236" t="s">
        <v>9051</v>
      </c>
      <c r="H449" s="237">
        <v>48</v>
      </c>
      <c r="I449" s="238"/>
      <c r="J449" s="239">
        <f>ROUND(I449*H449,2)</f>
        <v>0</v>
      </c>
      <c r="K449" s="235" t="s">
        <v>539</v>
      </c>
      <c r="L449" s="44"/>
      <c r="M449" s="240" t="s">
        <v>1</v>
      </c>
      <c r="N449" s="241" t="s">
        <v>48</v>
      </c>
      <c r="O449" s="87"/>
      <c r="P449" s="242">
        <f>O449*H449</f>
        <v>0</v>
      </c>
      <c r="Q449" s="242">
        <v>0</v>
      </c>
      <c r="R449" s="242">
        <f>Q449*H449</f>
        <v>0</v>
      </c>
      <c r="S449" s="242">
        <v>0</v>
      </c>
      <c r="T449" s="243">
        <f>S449*H449</f>
        <v>0</v>
      </c>
      <c r="AR449" s="244" t="s">
        <v>236</v>
      </c>
      <c r="AT449" s="244" t="s">
        <v>384</v>
      </c>
      <c r="AU449" s="244" t="s">
        <v>91</v>
      </c>
      <c r="AY449" s="17" t="s">
        <v>381</v>
      </c>
      <c r="BE449" s="245">
        <f>IF(N449="základní",J449,0)</f>
        <v>0</v>
      </c>
      <c r="BF449" s="245">
        <f>IF(N449="snížená",J449,0)</f>
        <v>0</v>
      </c>
      <c r="BG449" s="245">
        <f>IF(N449="zákl. přenesená",J449,0)</f>
        <v>0</v>
      </c>
      <c r="BH449" s="245">
        <f>IF(N449="sníž. přenesená",J449,0)</f>
        <v>0</v>
      </c>
      <c r="BI449" s="245">
        <f>IF(N449="nulová",J449,0)</f>
        <v>0</v>
      </c>
      <c r="BJ449" s="17" t="s">
        <v>91</v>
      </c>
      <c r="BK449" s="245">
        <f>ROUND(I449*H449,2)</f>
        <v>0</v>
      </c>
      <c r="BL449" s="17" t="s">
        <v>236</v>
      </c>
      <c r="BM449" s="244" t="s">
        <v>2145</v>
      </c>
    </row>
    <row r="450" s="1" customFormat="1" ht="16.5" customHeight="1">
      <c r="B450" s="39"/>
      <c r="C450" s="233" t="s">
        <v>1365</v>
      </c>
      <c r="D450" s="233" t="s">
        <v>384</v>
      </c>
      <c r="E450" s="234" t="s">
        <v>9056</v>
      </c>
      <c r="F450" s="235" t="s">
        <v>9057</v>
      </c>
      <c r="G450" s="236" t="s">
        <v>9051</v>
      </c>
      <c r="H450" s="237">
        <v>35</v>
      </c>
      <c r="I450" s="238"/>
      <c r="J450" s="239">
        <f>ROUND(I450*H450,2)</f>
        <v>0</v>
      </c>
      <c r="K450" s="235" t="s">
        <v>539</v>
      </c>
      <c r="L450" s="44"/>
      <c r="M450" s="240" t="s">
        <v>1</v>
      </c>
      <c r="N450" s="241" t="s">
        <v>48</v>
      </c>
      <c r="O450" s="87"/>
      <c r="P450" s="242">
        <f>O450*H450</f>
        <v>0</v>
      </c>
      <c r="Q450" s="242">
        <v>0</v>
      </c>
      <c r="R450" s="242">
        <f>Q450*H450</f>
        <v>0</v>
      </c>
      <c r="S450" s="242">
        <v>0</v>
      </c>
      <c r="T450" s="243">
        <f>S450*H450</f>
        <v>0</v>
      </c>
      <c r="AR450" s="244" t="s">
        <v>236</v>
      </c>
      <c r="AT450" s="244" t="s">
        <v>384</v>
      </c>
      <c r="AU450" s="244" t="s">
        <v>91</v>
      </c>
      <c r="AY450" s="17" t="s">
        <v>381</v>
      </c>
      <c r="BE450" s="245">
        <f>IF(N450="základní",J450,0)</f>
        <v>0</v>
      </c>
      <c r="BF450" s="245">
        <f>IF(N450="snížená",J450,0)</f>
        <v>0</v>
      </c>
      <c r="BG450" s="245">
        <f>IF(N450="zákl. přenesená",J450,0)</f>
        <v>0</v>
      </c>
      <c r="BH450" s="245">
        <f>IF(N450="sníž. přenesená",J450,0)</f>
        <v>0</v>
      </c>
      <c r="BI450" s="245">
        <f>IF(N450="nulová",J450,0)</f>
        <v>0</v>
      </c>
      <c r="BJ450" s="17" t="s">
        <v>91</v>
      </c>
      <c r="BK450" s="245">
        <f>ROUND(I450*H450,2)</f>
        <v>0</v>
      </c>
      <c r="BL450" s="17" t="s">
        <v>236</v>
      </c>
      <c r="BM450" s="244" t="s">
        <v>2151</v>
      </c>
    </row>
    <row r="451" s="1" customFormat="1" ht="16.5" customHeight="1">
      <c r="B451" s="39"/>
      <c r="C451" s="233" t="s">
        <v>1367</v>
      </c>
      <c r="D451" s="233" t="s">
        <v>384</v>
      </c>
      <c r="E451" s="234" t="s">
        <v>9058</v>
      </c>
      <c r="F451" s="235" t="s">
        <v>9059</v>
      </c>
      <c r="G451" s="236" t="s">
        <v>9051</v>
      </c>
      <c r="H451" s="237">
        <v>32</v>
      </c>
      <c r="I451" s="238"/>
      <c r="J451" s="239">
        <f>ROUND(I451*H451,2)</f>
        <v>0</v>
      </c>
      <c r="K451" s="235" t="s">
        <v>539</v>
      </c>
      <c r="L451" s="44"/>
      <c r="M451" s="240" t="s">
        <v>1</v>
      </c>
      <c r="N451" s="241" t="s">
        <v>48</v>
      </c>
      <c r="O451" s="87"/>
      <c r="P451" s="242">
        <f>O451*H451</f>
        <v>0</v>
      </c>
      <c r="Q451" s="242">
        <v>0</v>
      </c>
      <c r="R451" s="242">
        <f>Q451*H451</f>
        <v>0</v>
      </c>
      <c r="S451" s="242">
        <v>0</v>
      </c>
      <c r="T451" s="243">
        <f>S451*H451</f>
        <v>0</v>
      </c>
      <c r="AR451" s="244" t="s">
        <v>236</v>
      </c>
      <c r="AT451" s="244" t="s">
        <v>384</v>
      </c>
      <c r="AU451" s="244" t="s">
        <v>91</v>
      </c>
      <c r="AY451" s="17" t="s">
        <v>381</v>
      </c>
      <c r="BE451" s="245">
        <f>IF(N451="základní",J451,0)</f>
        <v>0</v>
      </c>
      <c r="BF451" s="245">
        <f>IF(N451="snížená",J451,0)</f>
        <v>0</v>
      </c>
      <c r="BG451" s="245">
        <f>IF(N451="zákl. přenesená",J451,0)</f>
        <v>0</v>
      </c>
      <c r="BH451" s="245">
        <f>IF(N451="sníž. přenesená",J451,0)</f>
        <v>0</v>
      </c>
      <c r="BI451" s="245">
        <f>IF(N451="nulová",J451,0)</f>
        <v>0</v>
      </c>
      <c r="BJ451" s="17" t="s">
        <v>91</v>
      </c>
      <c r="BK451" s="245">
        <f>ROUND(I451*H451,2)</f>
        <v>0</v>
      </c>
      <c r="BL451" s="17" t="s">
        <v>236</v>
      </c>
      <c r="BM451" s="244" t="s">
        <v>2159</v>
      </c>
    </row>
    <row r="452" s="1" customFormat="1" ht="16.5" customHeight="1">
      <c r="B452" s="39"/>
      <c r="C452" s="233" t="s">
        <v>1370</v>
      </c>
      <c r="D452" s="233" t="s">
        <v>384</v>
      </c>
      <c r="E452" s="234" t="s">
        <v>9060</v>
      </c>
      <c r="F452" s="235" t="s">
        <v>9061</v>
      </c>
      <c r="G452" s="236" t="s">
        <v>9051</v>
      </c>
      <c r="H452" s="237">
        <v>76</v>
      </c>
      <c r="I452" s="238"/>
      <c r="J452" s="239">
        <f>ROUND(I452*H452,2)</f>
        <v>0</v>
      </c>
      <c r="K452" s="235" t="s">
        <v>539</v>
      </c>
      <c r="L452" s="44"/>
      <c r="M452" s="240" t="s">
        <v>1</v>
      </c>
      <c r="N452" s="241" t="s">
        <v>48</v>
      </c>
      <c r="O452" s="87"/>
      <c r="P452" s="242">
        <f>O452*H452</f>
        <v>0</v>
      </c>
      <c r="Q452" s="242">
        <v>0</v>
      </c>
      <c r="R452" s="242">
        <f>Q452*H452</f>
        <v>0</v>
      </c>
      <c r="S452" s="242">
        <v>0</v>
      </c>
      <c r="T452" s="243">
        <f>S452*H452</f>
        <v>0</v>
      </c>
      <c r="AR452" s="244" t="s">
        <v>236</v>
      </c>
      <c r="AT452" s="244" t="s">
        <v>384</v>
      </c>
      <c r="AU452" s="244" t="s">
        <v>91</v>
      </c>
      <c r="AY452" s="17" t="s">
        <v>381</v>
      </c>
      <c r="BE452" s="245">
        <f>IF(N452="základní",J452,0)</f>
        <v>0</v>
      </c>
      <c r="BF452" s="245">
        <f>IF(N452="snížená",J452,0)</f>
        <v>0</v>
      </c>
      <c r="BG452" s="245">
        <f>IF(N452="zákl. přenesená",J452,0)</f>
        <v>0</v>
      </c>
      <c r="BH452" s="245">
        <f>IF(N452="sníž. přenesená",J452,0)</f>
        <v>0</v>
      </c>
      <c r="BI452" s="245">
        <f>IF(N452="nulová",J452,0)</f>
        <v>0</v>
      </c>
      <c r="BJ452" s="17" t="s">
        <v>91</v>
      </c>
      <c r="BK452" s="245">
        <f>ROUND(I452*H452,2)</f>
        <v>0</v>
      </c>
      <c r="BL452" s="17" t="s">
        <v>236</v>
      </c>
      <c r="BM452" s="244" t="s">
        <v>2167</v>
      </c>
    </row>
    <row r="453" s="1" customFormat="1" ht="16.5" customHeight="1">
      <c r="B453" s="39"/>
      <c r="C453" s="233" t="s">
        <v>1374</v>
      </c>
      <c r="D453" s="233" t="s">
        <v>384</v>
      </c>
      <c r="E453" s="234" t="s">
        <v>9062</v>
      </c>
      <c r="F453" s="235" t="s">
        <v>9063</v>
      </c>
      <c r="G453" s="236" t="s">
        <v>9051</v>
      </c>
      <c r="H453" s="237">
        <v>69</v>
      </c>
      <c r="I453" s="238"/>
      <c r="J453" s="239">
        <f>ROUND(I453*H453,2)</f>
        <v>0</v>
      </c>
      <c r="K453" s="235" t="s">
        <v>539</v>
      </c>
      <c r="L453" s="44"/>
      <c r="M453" s="240" t="s">
        <v>1</v>
      </c>
      <c r="N453" s="241" t="s">
        <v>48</v>
      </c>
      <c r="O453" s="87"/>
      <c r="P453" s="242">
        <f>O453*H453</f>
        <v>0</v>
      </c>
      <c r="Q453" s="242">
        <v>0</v>
      </c>
      <c r="R453" s="242">
        <f>Q453*H453</f>
        <v>0</v>
      </c>
      <c r="S453" s="242">
        <v>0</v>
      </c>
      <c r="T453" s="243">
        <f>S453*H453</f>
        <v>0</v>
      </c>
      <c r="AR453" s="244" t="s">
        <v>236</v>
      </c>
      <c r="AT453" s="244" t="s">
        <v>384</v>
      </c>
      <c r="AU453" s="244" t="s">
        <v>91</v>
      </c>
      <c r="AY453" s="17" t="s">
        <v>381</v>
      </c>
      <c r="BE453" s="245">
        <f>IF(N453="základní",J453,0)</f>
        <v>0</v>
      </c>
      <c r="BF453" s="245">
        <f>IF(N453="snížená",J453,0)</f>
        <v>0</v>
      </c>
      <c r="BG453" s="245">
        <f>IF(N453="zákl. přenesená",J453,0)</f>
        <v>0</v>
      </c>
      <c r="BH453" s="245">
        <f>IF(N453="sníž. přenesená",J453,0)</f>
        <v>0</v>
      </c>
      <c r="BI453" s="245">
        <f>IF(N453="nulová",J453,0)</f>
        <v>0</v>
      </c>
      <c r="BJ453" s="17" t="s">
        <v>91</v>
      </c>
      <c r="BK453" s="245">
        <f>ROUND(I453*H453,2)</f>
        <v>0</v>
      </c>
      <c r="BL453" s="17" t="s">
        <v>236</v>
      </c>
      <c r="BM453" s="244" t="s">
        <v>2175</v>
      </c>
    </row>
    <row r="454" s="1" customFormat="1" ht="16.5" customHeight="1">
      <c r="B454" s="39"/>
      <c r="C454" s="233" t="s">
        <v>1378</v>
      </c>
      <c r="D454" s="233" t="s">
        <v>384</v>
      </c>
      <c r="E454" s="234" t="s">
        <v>9064</v>
      </c>
      <c r="F454" s="235" t="s">
        <v>9065</v>
      </c>
      <c r="G454" s="236" t="s">
        <v>9051</v>
      </c>
      <c r="H454" s="237">
        <v>41</v>
      </c>
      <c r="I454" s="238"/>
      <c r="J454" s="239">
        <f>ROUND(I454*H454,2)</f>
        <v>0</v>
      </c>
      <c r="K454" s="235" t="s">
        <v>539</v>
      </c>
      <c r="L454" s="44"/>
      <c r="M454" s="240" t="s">
        <v>1</v>
      </c>
      <c r="N454" s="241" t="s">
        <v>48</v>
      </c>
      <c r="O454" s="87"/>
      <c r="P454" s="242">
        <f>O454*H454</f>
        <v>0</v>
      </c>
      <c r="Q454" s="242">
        <v>0</v>
      </c>
      <c r="R454" s="242">
        <f>Q454*H454</f>
        <v>0</v>
      </c>
      <c r="S454" s="242">
        <v>0</v>
      </c>
      <c r="T454" s="243">
        <f>S454*H454</f>
        <v>0</v>
      </c>
      <c r="AR454" s="244" t="s">
        <v>236</v>
      </c>
      <c r="AT454" s="244" t="s">
        <v>384</v>
      </c>
      <c r="AU454" s="244" t="s">
        <v>91</v>
      </c>
      <c r="AY454" s="17" t="s">
        <v>381</v>
      </c>
      <c r="BE454" s="245">
        <f>IF(N454="základní",J454,0)</f>
        <v>0</v>
      </c>
      <c r="BF454" s="245">
        <f>IF(N454="snížená",J454,0)</f>
        <v>0</v>
      </c>
      <c r="BG454" s="245">
        <f>IF(N454="zákl. přenesená",J454,0)</f>
        <v>0</v>
      </c>
      <c r="BH454" s="245">
        <f>IF(N454="sníž. přenesená",J454,0)</f>
        <v>0</v>
      </c>
      <c r="BI454" s="245">
        <f>IF(N454="nulová",J454,0)</f>
        <v>0</v>
      </c>
      <c r="BJ454" s="17" t="s">
        <v>91</v>
      </c>
      <c r="BK454" s="245">
        <f>ROUND(I454*H454,2)</f>
        <v>0</v>
      </c>
      <c r="BL454" s="17" t="s">
        <v>236</v>
      </c>
      <c r="BM454" s="244" t="s">
        <v>2182</v>
      </c>
    </row>
    <row r="455" s="1" customFormat="1" ht="16.5" customHeight="1">
      <c r="B455" s="39"/>
      <c r="C455" s="233" t="s">
        <v>1384</v>
      </c>
      <c r="D455" s="233" t="s">
        <v>384</v>
      </c>
      <c r="E455" s="234" t="s">
        <v>9066</v>
      </c>
      <c r="F455" s="235" t="s">
        <v>9067</v>
      </c>
      <c r="G455" s="236" t="s">
        <v>9051</v>
      </c>
      <c r="H455" s="237">
        <v>32</v>
      </c>
      <c r="I455" s="238"/>
      <c r="J455" s="239">
        <f>ROUND(I455*H455,2)</f>
        <v>0</v>
      </c>
      <c r="K455" s="235" t="s">
        <v>539</v>
      </c>
      <c r="L455" s="44"/>
      <c r="M455" s="240" t="s">
        <v>1</v>
      </c>
      <c r="N455" s="241" t="s">
        <v>48</v>
      </c>
      <c r="O455" s="87"/>
      <c r="P455" s="242">
        <f>O455*H455</f>
        <v>0</v>
      </c>
      <c r="Q455" s="242">
        <v>0</v>
      </c>
      <c r="R455" s="242">
        <f>Q455*H455</f>
        <v>0</v>
      </c>
      <c r="S455" s="242">
        <v>0</v>
      </c>
      <c r="T455" s="243">
        <f>S455*H455</f>
        <v>0</v>
      </c>
      <c r="AR455" s="244" t="s">
        <v>236</v>
      </c>
      <c r="AT455" s="244" t="s">
        <v>384</v>
      </c>
      <c r="AU455" s="244" t="s">
        <v>91</v>
      </c>
      <c r="AY455" s="17" t="s">
        <v>381</v>
      </c>
      <c r="BE455" s="245">
        <f>IF(N455="základní",J455,0)</f>
        <v>0</v>
      </c>
      <c r="BF455" s="245">
        <f>IF(N455="snížená",J455,0)</f>
        <v>0</v>
      </c>
      <c r="BG455" s="245">
        <f>IF(N455="zákl. přenesená",J455,0)</f>
        <v>0</v>
      </c>
      <c r="BH455" s="245">
        <f>IF(N455="sníž. přenesená",J455,0)</f>
        <v>0</v>
      </c>
      <c r="BI455" s="245">
        <f>IF(N455="nulová",J455,0)</f>
        <v>0</v>
      </c>
      <c r="BJ455" s="17" t="s">
        <v>91</v>
      </c>
      <c r="BK455" s="245">
        <f>ROUND(I455*H455,2)</f>
        <v>0</v>
      </c>
      <c r="BL455" s="17" t="s">
        <v>236</v>
      </c>
      <c r="BM455" s="244" t="s">
        <v>2189</v>
      </c>
    </row>
    <row r="456" s="1" customFormat="1" ht="16.5" customHeight="1">
      <c r="B456" s="39"/>
      <c r="C456" s="233" t="s">
        <v>1393</v>
      </c>
      <c r="D456" s="233" t="s">
        <v>384</v>
      </c>
      <c r="E456" s="234" t="s">
        <v>9068</v>
      </c>
      <c r="F456" s="235" t="s">
        <v>9069</v>
      </c>
      <c r="G456" s="236" t="s">
        <v>9051</v>
      </c>
      <c r="H456" s="237">
        <v>25</v>
      </c>
      <c r="I456" s="238"/>
      <c r="J456" s="239">
        <f>ROUND(I456*H456,2)</f>
        <v>0</v>
      </c>
      <c r="K456" s="235" t="s">
        <v>539</v>
      </c>
      <c r="L456" s="44"/>
      <c r="M456" s="240" t="s">
        <v>1</v>
      </c>
      <c r="N456" s="241" t="s">
        <v>48</v>
      </c>
      <c r="O456" s="87"/>
      <c r="P456" s="242">
        <f>O456*H456</f>
        <v>0</v>
      </c>
      <c r="Q456" s="242">
        <v>0</v>
      </c>
      <c r="R456" s="242">
        <f>Q456*H456</f>
        <v>0</v>
      </c>
      <c r="S456" s="242">
        <v>0</v>
      </c>
      <c r="T456" s="243">
        <f>S456*H456</f>
        <v>0</v>
      </c>
      <c r="AR456" s="244" t="s">
        <v>236</v>
      </c>
      <c r="AT456" s="244" t="s">
        <v>384</v>
      </c>
      <c r="AU456" s="244" t="s">
        <v>91</v>
      </c>
      <c r="AY456" s="17" t="s">
        <v>381</v>
      </c>
      <c r="BE456" s="245">
        <f>IF(N456="základní",J456,0)</f>
        <v>0</v>
      </c>
      <c r="BF456" s="245">
        <f>IF(N456="snížená",J456,0)</f>
        <v>0</v>
      </c>
      <c r="BG456" s="245">
        <f>IF(N456="zákl. přenesená",J456,0)</f>
        <v>0</v>
      </c>
      <c r="BH456" s="245">
        <f>IF(N456="sníž. přenesená",J456,0)</f>
        <v>0</v>
      </c>
      <c r="BI456" s="245">
        <f>IF(N456="nulová",J456,0)</f>
        <v>0</v>
      </c>
      <c r="BJ456" s="17" t="s">
        <v>91</v>
      </c>
      <c r="BK456" s="245">
        <f>ROUND(I456*H456,2)</f>
        <v>0</v>
      </c>
      <c r="BL456" s="17" t="s">
        <v>236</v>
      </c>
      <c r="BM456" s="244" t="s">
        <v>2195</v>
      </c>
    </row>
    <row r="457" s="1" customFormat="1" ht="16.5" customHeight="1">
      <c r="B457" s="39"/>
      <c r="C457" s="233" t="s">
        <v>1398</v>
      </c>
      <c r="D457" s="233" t="s">
        <v>384</v>
      </c>
      <c r="E457" s="234" t="s">
        <v>9070</v>
      </c>
      <c r="F457" s="235" t="s">
        <v>9071</v>
      </c>
      <c r="G457" s="236" t="s">
        <v>9051</v>
      </c>
      <c r="H457" s="237">
        <v>89</v>
      </c>
      <c r="I457" s="238"/>
      <c r="J457" s="239">
        <f>ROUND(I457*H457,2)</f>
        <v>0</v>
      </c>
      <c r="K457" s="235" t="s">
        <v>539</v>
      </c>
      <c r="L457" s="44"/>
      <c r="M457" s="240" t="s">
        <v>1</v>
      </c>
      <c r="N457" s="241" t="s">
        <v>48</v>
      </c>
      <c r="O457" s="87"/>
      <c r="P457" s="242">
        <f>O457*H457</f>
        <v>0</v>
      </c>
      <c r="Q457" s="242">
        <v>0</v>
      </c>
      <c r="R457" s="242">
        <f>Q457*H457</f>
        <v>0</v>
      </c>
      <c r="S457" s="242">
        <v>0</v>
      </c>
      <c r="T457" s="243">
        <f>S457*H457</f>
        <v>0</v>
      </c>
      <c r="AR457" s="244" t="s">
        <v>236</v>
      </c>
      <c r="AT457" s="244" t="s">
        <v>384</v>
      </c>
      <c r="AU457" s="244" t="s">
        <v>91</v>
      </c>
      <c r="AY457" s="17" t="s">
        <v>381</v>
      </c>
      <c r="BE457" s="245">
        <f>IF(N457="základní",J457,0)</f>
        <v>0</v>
      </c>
      <c r="BF457" s="245">
        <f>IF(N457="snížená",J457,0)</f>
        <v>0</v>
      </c>
      <c r="BG457" s="245">
        <f>IF(N457="zákl. přenesená",J457,0)</f>
        <v>0</v>
      </c>
      <c r="BH457" s="245">
        <f>IF(N457="sníž. přenesená",J457,0)</f>
        <v>0</v>
      </c>
      <c r="BI457" s="245">
        <f>IF(N457="nulová",J457,0)</f>
        <v>0</v>
      </c>
      <c r="BJ457" s="17" t="s">
        <v>91</v>
      </c>
      <c r="BK457" s="245">
        <f>ROUND(I457*H457,2)</f>
        <v>0</v>
      </c>
      <c r="BL457" s="17" t="s">
        <v>236</v>
      </c>
      <c r="BM457" s="244" t="s">
        <v>2202</v>
      </c>
    </row>
    <row r="458" s="1" customFormat="1" ht="16.5" customHeight="1">
      <c r="B458" s="39"/>
      <c r="C458" s="233" t="s">
        <v>1400</v>
      </c>
      <c r="D458" s="233" t="s">
        <v>384</v>
      </c>
      <c r="E458" s="234" t="s">
        <v>9072</v>
      </c>
      <c r="F458" s="235" t="s">
        <v>9073</v>
      </c>
      <c r="G458" s="236" t="s">
        <v>9051</v>
      </c>
      <c r="H458" s="237">
        <v>38</v>
      </c>
      <c r="I458" s="238"/>
      <c r="J458" s="239">
        <f>ROUND(I458*H458,2)</f>
        <v>0</v>
      </c>
      <c r="K458" s="235" t="s">
        <v>539</v>
      </c>
      <c r="L458" s="44"/>
      <c r="M458" s="240" t="s">
        <v>1</v>
      </c>
      <c r="N458" s="241" t="s">
        <v>48</v>
      </c>
      <c r="O458" s="87"/>
      <c r="P458" s="242">
        <f>O458*H458</f>
        <v>0</v>
      </c>
      <c r="Q458" s="242">
        <v>0</v>
      </c>
      <c r="R458" s="242">
        <f>Q458*H458</f>
        <v>0</v>
      </c>
      <c r="S458" s="242">
        <v>0</v>
      </c>
      <c r="T458" s="243">
        <f>S458*H458</f>
        <v>0</v>
      </c>
      <c r="AR458" s="244" t="s">
        <v>236</v>
      </c>
      <c r="AT458" s="244" t="s">
        <v>384</v>
      </c>
      <c r="AU458" s="244" t="s">
        <v>91</v>
      </c>
      <c r="AY458" s="17" t="s">
        <v>381</v>
      </c>
      <c r="BE458" s="245">
        <f>IF(N458="základní",J458,0)</f>
        <v>0</v>
      </c>
      <c r="BF458" s="245">
        <f>IF(N458="snížená",J458,0)</f>
        <v>0</v>
      </c>
      <c r="BG458" s="245">
        <f>IF(N458="zákl. přenesená",J458,0)</f>
        <v>0</v>
      </c>
      <c r="BH458" s="245">
        <f>IF(N458="sníž. přenesená",J458,0)</f>
        <v>0</v>
      </c>
      <c r="BI458" s="245">
        <f>IF(N458="nulová",J458,0)</f>
        <v>0</v>
      </c>
      <c r="BJ458" s="17" t="s">
        <v>91</v>
      </c>
      <c r="BK458" s="245">
        <f>ROUND(I458*H458,2)</f>
        <v>0</v>
      </c>
      <c r="BL458" s="17" t="s">
        <v>236</v>
      </c>
      <c r="BM458" s="244" t="s">
        <v>2209</v>
      </c>
    </row>
    <row r="459" s="1" customFormat="1" ht="16.5" customHeight="1">
      <c r="B459" s="39"/>
      <c r="C459" s="233" t="s">
        <v>1405</v>
      </c>
      <c r="D459" s="233" t="s">
        <v>384</v>
      </c>
      <c r="E459" s="234" t="s">
        <v>9074</v>
      </c>
      <c r="F459" s="235" t="s">
        <v>9075</v>
      </c>
      <c r="G459" s="236" t="s">
        <v>9051</v>
      </c>
      <c r="H459" s="237">
        <v>614</v>
      </c>
      <c r="I459" s="238"/>
      <c r="J459" s="239">
        <f>ROUND(I459*H459,2)</f>
        <v>0</v>
      </c>
      <c r="K459" s="235" t="s">
        <v>539</v>
      </c>
      <c r="L459" s="44"/>
      <c r="M459" s="240" t="s">
        <v>1</v>
      </c>
      <c r="N459" s="241" t="s">
        <v>48</v>
      </c>
      <c r="O459" s="87"/>
      <c r="P459" s="242">
        <f>O459*H459</f>
        <v>0</v>
      </c>
      <c r="Q459" s="242">
        <v>0</v>
      </c>
      <c r="R459" s="242">
        <f>Q459*H459</f>
        <v>0</v>
      </c>
      <c r="S459" s="242">
        <v>0</v>
      </c>
      <c r="T459" s="243">
        <f>S459*H459</f>
        <v>0</v>
      </c>
      <c r="AR459" s="244" t="s">
        <v>236</v>
      </c>
      <c r="AT459" s="244" t="s">
        <v>384</v>
      </c>
      <c r="AU459" s="244" t="s">
        <v>91</v>
      </c>
      <c r="AY459" s="17" t="s">
        <v>381</v>
      </c>
      <c r="BE459" s="245">
        <f>IF(N459="základní",J459,0)</f>
        <v>0</v>
      </c>
      <c r="BF459" s="245">
        <f>IF(N459="snížená",J459,0)</f>
        <v>0</v>
      </c>
      <c r="BG459" s="245">
        <f>IF(N459="zákl. přenesená",J459,0)</f>
        <v>0</v>
      </c>
      <c r="BH459" s="245">
        <f>IF(N459="sníž. přenesená",J459,0)</f>
        <v>0</v>
      </c>
      <c r="BI459" s="245">
        <f>IF(N459="nulová",J459,0)</f>
        <v>0</v>
      </c>
      <c r="BJ459" s="17" t="s">
        <v>91</v>
      </c>
      <c r="BK459" s="245">
        <f>ROUND(I459*H459,2)</f>
        <v>0</v>
      </c>
      <c r="BL459" s="17" t="s">
        <v>236</v>
      </c>
      <c r="BM459" s="244" t="s">
        <v>2217</v>
      </c>
    </row>
    <row r="460" s="1" customFormat="1" ht="24" customHeight="1">
      <c r="B460" s="39"/>
      <c r="C460" s="233" t="s">
        <v>1410</v>
      </c>
      <c r="D460" s="233" t="s">
        <v>384</v>
      </c>
      <c r="E460" s="234" t="s">
        <v>9076</v>
      </c>
      <c r="F460" s="235" t="s">
        <v>9077</v>
      </c>
      <c r="G460" s="236" t="s">
        <v>1933</v>
      </c>
      <c r="H460" s="237">
        <v>1</v>
      </c>
      <c r="I460" s="238"/>
      <c r="J460" s="239">
        <f>ROUND(I460*H460,2)</f>
        <v>0</v>
      </c>
      <c r="K460" s="235" t="s">
        <v>539</v>
      </c>
      <c r="L460" s="44"/>
      <c r="M460" s="240" t="s">
        <v>1</v>
      </c>
      <c r="N460" s="241" t="s">
        <v>48</v>
      </c>
      <c r="O460" s="87"/>
      <c r="P460" s="242">
        <f>O460*H460</f>
        <v>0</v>
      </c>
      <c r="Q460" s="242">
        <v>0</v>
      </c>
      <c r="R460" s="242">
        <f>Q460*H460</f>
        <v>0</v>
      </c>
      <c r="S460" s="242">
        <v>0</v>
      </c>
      <c r="T460" s="243">
        <f>S460*H460</f>
        <v>0</v>
      </c>
      <c r="AR460" s="244" t="s">
        <v>236</v>
      </c>
      <c r="AT460" s="244" t="s">
        <v>384</v>
      </c>
      <c r="AU460" s="244" t="s">
        <v>91</v>
      </c>
      <c r="AY460" s="17" t="s">
        <v>381</v>
      </c>
      <c r="BE460" s="245">
        <f>IF(N460="základní",J460,0)</f>
        <v>0</v>
      </c>
      <c r="BF460" s="245">
        <f>IF(N460="snížená",J460,0)</f>
        <v>0</v>
      </c>
      <c r="BG460" s="245">
        <f>IF(N460="zákl. přenesená",J460,0)</f>
        <v>0</v>
      </c>
      <c r="BH460" s="245">
        <f>IF(N460="sníž. přenesená",J460,0)</f>
        <v>0</v>
      </c>
      <c r="BI460" s="245">
        <f>IF(N460="nulová",J460,0)</f>
        <v>0</v>
      </c>
      <c r="BJ460" s="17" t="s">
        <v>91</v>
      </c>
      <c r="BK460" s="245">
        <f>ROUND(I460*H460,2)</f>
        <v>0</v>
      </c>
      <c r="BL460" s="17" t="s">
        <v>236</v>
      </c>
      <c r="BM460" s="244" t="s">
        <v>2224</v>
      </c>
    </row>
    <row r="461" s="1" customFormat="1" ht="16.5" customHeight="1">
      <c r="B461" s="39"/>
      <c r="C461" s="233" t="s">
        <v>1415</v>
      </c>
      <c r="D461" s="233" t="s">
        <v>384</v>
      </c>
      <c r="E461" s="234" t="s">
        <v>9078</v>
      </c>
      <c r="F461" s="235" t="s">
        <v>9079</v>
      </c>
      <c r="G461" s="236" t="s">
        <v>1933</v>
      </c>
      <c r="H461" s="237">
        <v>1</v>
      </c>
      <c r="I461" s="238"/>
      <c r="J461" s="239">
        <f>ROUND(I461*H461,2)</f>
        <v>0</v>
      </c>
      <c r="K461" s="235" t="s">
        <v>539</v>
      </c>
      <c r="L461" s="44"/>
      <c r="M461" s="240" t="s">
        <v>1</v>
      </c>
      <c r="N461" s="241" t="s">
        <v>48</v>
      </c>
      <c r="O461" s="87"/>
      <c r="P461" s="242">
        <f>O461*H461</f>
        <v>0</v>
      </c>
      <c r="Q461" s="242">
        <v>0</v>
      </c>
      <c r="R461" s="242">
        <f>Q461*H461</f>
        <v>0</v>
      </c>
      <c r="S461" s="242">
        <v>0</v>
      </c>
      <c r="T461" s="243">
        <f>S461*H461</f>
        <v>0</v>
      </c>
      <c r="AR461" s="244" t="s">
        <v>236</v>
      </c>
      <c r="AT461" s="244" t="s">
        <v>384</v>
      </c>
      <c r="AU461" s="244" t="s">
        <v>91</v>
      </c>
      <c r="AY461" s="17" t="s">
        <v>381</v>
      </c>
      <c r="BE461" s="245">
        <f>IF(N461="základní",J461,0)</f>
        <v>0</v>
      </c>
      <c r="BF461" s="245">
        <f>IF(N461="snížená",J461,0)</f>
        <v>0</v>
      </c>
      <c r="BG461" s="245">
        <f>IF(N461="zákl. přenesená",J461,0)</f>
        <v>0</v>
      </c>
      <c r="BH461" s="245">
        <f>IF(N461="sníž. přenesená",J461,0)</f>
        <v>0</v>
      </c>
      <c r="BI461" s="245">
        <f>IF(N461="nulová",J461,0)</f>
        <v>0</v>
      </c>
      <c r="BJ461" s="17" t="s">
        <v>91</v>
      </c>
      <c r="BK461" s="245">
        <f>ROUND(I461*H461,2)</f>
        <v>0</v>
      </c>
      <c r="BL461" s="17" t="s">
        <v>236</v>
      </c>
      <c r="BM461" s="244" t="s">
        <v>2231</v>
      </c>
    </row>
    <row r="462" s="1" customFormat="1" ht="16.5" customHeight="1">
      <c r="B462" s="39"/>
      <c r="C462" s="233" t="s">
        <v>1418</v>
      </c>
      <c r="D462" s="233" t="s">
        <v>384</v>
      </c>
      <c r="E462" s="234" t="s">
        <v>9080</v>
      </c>
      <c r="F462" s="235" t="s">
        <v>9081</v>
      </c>
      <c r="G462" s="236" t="s">
        <v>1933</v>
      </c>
      <c r="H462" s="237">
        <v>1</v>
      </c>
      <c r="I462" s="238"/>
      <c r="J462" s="239">
        <f>ROUND(I462*H462,2)</f>
        <v>0</v>
      </c>
      <c r="K462" s="235" t="s">
        <v>539</v>
      </c>
      <c r="L462" s="44"/>
      <c r="M462" s="240" t="s">
        <v>1</v>
      </c>
      <c r="N462" s="241" t="s">
        <v>48</v>
      </c>
      <c r="O462" s="87"/>
      <c r="P462" s="242">
        <f>O462*H462</f>
        <v>0</v>
      </c>
      <c r="Q462" s="242">
        <v>0</v>
      </c>
      <c r="R462" s="242">
        <f>Q462*H462</f>
        <v>0</v>
      </c>
      <c r="S462" s="242">
        <v>0</v>
      </c>
      <c r="T462" s="243">
        <f>S462*H462</f>
        <v>0</v>
      </c>
      <c r="AR462" s="244" t="s">
        <v>236</v>
      </c>
      <c r="AT462" s="244" t="s">
        <v>384</v>
      </c>
      <c r="AU462" s="244" t="s">
        <v>91</v>
      </c>
      <c r="AY462" s="17" t="s">
        <v>381</v>
      </c>
      <c r="BE462" s="245">
        <f>IF(N462="základní",J462,0)</f>
        <v>0</v>
      </c>
      <c r="BF462" s="245">
        <f>IF(N462="snížená",J462,0)</f>
        <v>0</v>
      </c>
      <c r="BG462" s="245">
        <f>IF(N462="zákl. přenesená",J462,0)</f>
        <v>0</v>
      </c>
      <c r="BH462" s="245">
        <f>IF(N462="sníž. přenesená",J462,0)</f>
        <v>0</v>
      </c>
      <c r="BI462" s="245">
        <f>IF(N462="nulová",J462,0)</f>
        <v>0</v>
      </c>
      <c r="BJ462" s="17" t="s">
        <v>91</v>
      </c>
      <c r="BK462" s="245">
        <f>ROUND(I462*H462,2)</f>
        <v>0</v>
      </c>
      <c r="BL462" s="17" t="s">
        <v>236</v>
      </c>
      <c r="BM462" s="244" t="s">
        <v>2239</v>
      </c>
    </row>
    <row r="463" s="1" customFormat="1" ht="16.5" customHeight="1">
      <c r="B463" s="39"/>
      <c r="C463" s="233" t="s">
        <v>1423</v>
      </c>
      <c r="D463" s="233" t="s">
        <v>384</v>
      </c>
      <c r="E463" s="234" t="s">
        <v>9082</v>
      </c>
      <c r="F463" s="235" t="s">
        <v>9083</v>
      </c>
      <c r="G463" s="236" t="s">
        <v>1933</v>
      </c>
      <c r="H463" s="237">
        <v>22</v>
      </c>
      <c r="I463" s="238"/>
      <c r="J463" s="239">
        <f>ROUND(I463*H463,2)</f>
        <v>0</v>
      </c>
      <c r="K463" s="235" t="s">
        <v>539</v>
      </c>
      <c r="L463" s="44"/>
      <c r="M463" s="240" t="s">
        <v>1</v>
      </c>
      <c r="N463" s="241" t="s">
        <v>48</v>
      </c>
      <c r="O463" s="87"/>
      <c r="P463" s="242">
        <f>O463*H463</f>
        <v>0</v>
      </c>
      <c r="Q463" s="242">
        <v>0</v>
      </c>
      <c r="R463" s="242">
        <f>Q463*H463</f>
        <v>0</v>
      </c>
      <c r="S463" s="242">
        <v>0</v>
      </c>
      <c r="T463" s="243">
        <f>S463*H463</f>
        <v>0</v>
      </c>
      <c r="AR463" s="244" t="s">
        <v>236</v>
      </c>
      <c r="AT463" s="244" t="s">
        <v>384</v>
      </c>
      <c r="AU463" s="244" t="s">
        <v>91</v>
      </c>
      <c r="AY463" s="17" t="s">
        <v>381</v>
      </c>
      <c r="BE463" s="245">
        <f>IF(N463="základní",J463,0)</f>
        <v>0</v>
      </c>
      <c r="BF463" s="245">
        <f>IF(N463="snížená",J463,0)</f>
        <v>0</v>
      </c>
      <c r="BG463" s="245">
        <f>IF(N463="zákl. přenesená",J463,0)</f>
        <v>0</v>
      </c>
      <c r="BH463" s="245">
        <f>IF(N463="sníž. přenesená",J463,0)</f>
        <v>0</v>
      </c>
      <c r="BI463" s="245">
        <f>IF(N463="nulová",J463,0)</f>
        <v>0</v>
      </c>
      <c r="BJ463" s="17" t="s">
        <v>91</v>
      </c>
      <c r="BK463" s="245">
        <f>ROUND(I463*H463,2)</f>
        <v>0</v>
      </c>
      <c r="BL463" s="17" t="s">
        <v>236</v>
      </c>
      <c r="BM463" s="244" t="s">
        <v>2246</v>
      </c>
    </row>
    <row r="464" s="1" customFormat="1" ht="16.5" customHeight="1">
      <c r="B464" s="39"/>
      <c r="C464" s="233" t="s">
        <v>1425</v>
      </c>
      <c r="D464" s="233" t="s">
        <v>384</v>
      </c>
      <c r="E464" s="234" t="s">
        <v>9084</v>
      </c>
      <c r="F464" s="235" t="s">
        <v>9085</v>
      </c>
      <c r="G464" s="236" t="s">
        <v>1933</v>
      </c>
      <c r="H464" s="237">
        <v>70</v>
      </c>
      <c r="I464" s="238"/>
      <c r="J464" s="239">
        <f>ROUND(I464*H464,2)</f>
        <v>0</v>
      </c>
      <c r="K464" s="235" t="s">
        <v>539</v>
      </c>
      <c r="L464" s="44"/>
      <c r="M464" s="240" t="s">
        <v>1</v>
      </c>
      <c r="N464" s="241" t="s">
        <v>48</v>
      </c>
      <c r="O464" s="87"/>
      <c r="P464" s="242">
        <f>O464*H464</f>
        <v>0</v>
      </c>
      <c r="Q464" s="242">
        <v>0</v>
      </c>
      <c r="R464" s="242">
        <f>Q464*H464</f>
        <v>0</v>
      </c>
      <c r="S464" s="242">
        <v>0</v>
      </c>
      <c r="T464" s="243">
        <f>S464*H464</f>
        <v>0</v>
      </c>
      <c r="AR464" s="244" t="s">
        <v>236</v>
      </c>
      <c r="AT464" s="244" t="s">
        <v>384</v>
      </c>
      <c r="AU464" s="244" t="s">
        <v>91</v>
      </c>
      <c r="AY464" s="17" t="s">
        <v>381</v>
      </c>
      <c r="BE464" s="245">
        <f>IF(N464="základní",J464,0)</f>
        <v>0</v>
      </c>
      <c r="BF464" s="245">
        <f>IF(N464="snížená",J464,0)</f>
        <v>0</v>
      </c>
      <c r="BG464" s="245">
        <f>IF(N464="zákl. přenesená",J464,0)</f>
        <v>0</v>
      </c>
      <c r="BH464" s="245">
        <f>IF(N464="sníž. přenesená",J464,0)</f>
        <v>0</v>
      </c>
      <c r="BI464" s="245">
        <f>IF(N464="nulová",J464,0)</f>
        <v>0</v>
      </c>
      <c r="BJ464" s="17" t="s">
        <v>91</v>
      </c>
      <c r="BK464" s="245">
        <f>ROUND(I464*H464,2)</f>
        <v>0</v>
      </c>
      <c r="BL464" s="17" t="s">
        <v>236</v>
      </c>
      <c r="BM464" s="244" t="s">
        <v>2253</v>
      </c>
    </row>
    <row r="465" s="1" customFormat="1" ht="16.5" customHeight="1">
      <c r="B465" s="39"/>
      <c r="C465" s="233" t="s">
        <v>1430</v>
      </c>
      <c r="D465" s="233" t="s">
        <v>384</v>
      </c>
      <c r="E465" s="234" t="s">
        <v>9086</v>
      </c>
      <c r="F465" s="235" t="s">
        <v>9087</v>
      </c>
      <c r="G465" s="236" t="s">
        <v>1933</v>
      </c>
      <c r="H465" s="237">
        <v>1</v>
      </c>
      <c r="I465" s="238"/>
      <c r="J465" s="239">
        <f>ROUND(I465*H465,2)</f>
        <v>0</v>
      </c>
      <c r="K465" s="235" t="s">
        <v>539</v>
      </c>
      <c r="L465" s="44"/>
      <c r="M465" s="240" t="s">
        <v>1</v>
      </c>
      <c r="N465" s="241" t="s">
        <v>48</v>
      </c>
      <c r="O465" s="87"/>
      <c r="P465" s="242">
        <f>O465*H465</f>
        <v>0</v>
      </c>
      <c r="Q465" s="242">
        <v>0</v>
      </c>
      <c r="R465" s="242">
        <f>Q465*H465</f>
        <v>0</v>
      </c>
      <c r="S465" s="242">
        <v>0</v>
      </c>
      <c r="T465" s="243">
        <f>S465*H465</f>
        <v>0</v>
      </c>
      <c r="AR465" s="244" t="s">
        <v>236</v>
      </c>
      <c r="AT465" s="244" t="s">
        <v>384</v>
      </c>
      <c r="AU465" s="244" t="s">
        <v>91</v>
      </c>
      <c r="AY465" s="17" t="s">
        <v>381</v>
      </c>
      <c r="BE465" s="245">
        <f>IF(N465="základní",J465,0)</f>
        <v>0</v>
      </c>
      <c r="BF465" s="245">
        <f>IF(N465="snížená",J465,0)</f>
        <v>0</v>
      </c>
      <c r="BG465" s="245">
        <f>IF(N465="zákl. přenesená",J465,0)</f>
        <v>0</v>
      </c>
      <c r="BH465" s="245">
        <f>IF(N465="sníž. přenesená",J465,0)</f>
        <v>0</v>
      </c>
      <c r="BI465" s="245">
        <f>IF(N465="nulová",J465,0)</f>
        <v>0</v>
      </c>
      <c r="BJ465" s="17" t="s">
        <v>91</v>
      </c>
      <c r="BK465" s="245">
        <f>ROUND(I465*H465,2)</f>
        <v>0</v>
      </c>
      <c r="BL465" s="17" t="s">
        <v>236</v>
      </c>
      <c r="BM465" s="244" t="s">
        <v>2260</v>
      </c>
    </row>
    <row r="466" s="1" customFormat="1" ht="16.5" customHeight="1">
      <c r="B466" s="39"/>
      <c r="C466" s="233" t="s">
        <v>1433</v>
      </c>
      <c r="D466" s="233" t="s">
        <v>384</v>
      </c>
      <c r="E466" s="234" t="s">
        <v>9088</v>
      </c>
      <c r="F466" s="235" t="s">
        <v>9089</v>
      </c>
      <c r="G466" s="236" t="s">
        <v>1933</v>
      </c>
      <c r="H466" s="237">
        <v>3</v>
      </c>
      <c r="I466" s="238"/>
      <c r="J466" s="239">
        <f>ROUND(I466*H466,2)</f>
        <v>0</v>
      </c>
      <c r="K466" s="235" t="s">
        <v>539</v>
      </c>
      <c r="L466" s="44"/>
      <c r="M466" s="240" t="s">
        <v>1</v>
      </c>
      <c r="N466" s="241" t="s">
        <v>48</v>
      </c>
      <c r="O466" s="87"/>
      <c r="P466" s="242">
        <f>O466*H466</f>
        <v>0</v>
      </c>
      <c r="Q466" s="242">
        <v>0</v>
      </c>
      <c r="R466" s="242">
        <f>Q466*H466</f>
        <v>0</v>
      </c>
      <c r="S466" s="242">
        <v>0</v>
      </c>
      <c r="T466" s="243">
        <f>S466*H466</f>
        <v>0</v>
      </c>
      <c r="AR466" s="244" t="s">
        <v>236</v>
      </c>
      <c r="AT466" s="244" t="s">
        <v>384</v>
      </c>
      <c r="AU466" s="244" t="s">
        <v>91</v>
      </c>
      <c r="AY466" s="17" t="s">
        <v>381</v>
      </c>
      <c r="BE466" s="245">
        <f>IF(N466="základní",J466,0)</f>
        <v>0</v>
      </c>
      <c r="BF466" s="245">
        <f>IF(N466="snížená",J466,0)</f>
        <v>0</v>
      </c>
      <c r="BG466" s="245">
        <f>IF(N466="zákl. přenesená",J466,0)</f>
        <v>0</v>
      </c>
      <c r="BH466" s="245">
        <f>IF(N466="sníž. přenesená",J466,0)</f>
        <v>0</v>
      </c>
      <c r="BI466" s="245">
        <f>IF(N466="nulová",J466,0)</f>
        <v>0</v>
      </c>
      <c r="BJ466" s="17" t="s">
        <v>91</v>
      </c>
      <c r="BK466" s="245">
        <f>ROUND(I466*H466,2)</f>
        <v>0</v>
      </c>
      <c r="BL466" s="17" t="s">
        <v>236</v>
      </c>
      <c r="BM466" s="244" t="s">
        <v>2267</v>
      </c>
    </row>
    <row r="467" s="1" customFormat="1" ht="16.5" customHeight="1">
      <c r="B467" s="39"/>
      <c r="C467" s="233" t="s">
        <v>1438</v>
      </c>
      <c r="D467" s="233" t="s">
        <v>384</v>
      </c>
      <c r="E467" s="234" t="s">
        <v>9090</v>
      </c>
      <c r="F467" s="235" t="s">
        <v>9091</v>
      </c>
      <c r="G467" s="236" t="s">
        <v>1933</v>
      </c>
      <c r="H467" s="237">
        <v>1</v>
      </c>
      <c r="I467" s="238"/>
      <c r="J467" s="239">
        <f>ROUND(I467*H467,2)</f>
        <v>0</v>
      </c>
      <c r="K467" s="235" t="s">
        <v>539</v>
      </c>
      <c r="L467" s="44"/>
      <c r="M467" s="240" t="s">
        <v>1</v>
      </c>
      <c r="N467" s="241" t="s">
        <v>48</v>
      </c>
      <c r="O467" s="87"/>
      <c r="P467" s="242">
        <f>O467*H467</f>
        <v>0</v>
      </c>
      <c r="Q467" s="242">
        <v>0</v>
      </c>
      <c r="R467" s="242">
        <f>Q467*H467</f>
        <v>0</v>
      </c>
      <c r="S467" s="242">
        <v>0</v>
      </c>
      <c r="T467" s="243">
        <f>S467*H467</f>
        <v>0</v>
      </c>
      <c r="AR467" s="244" t="s">
        <v>236</v>
      </c>
      <c r="AT467" s="244" t="s">
        <v>384</v>
      </c>
      <c r="AU467" s="244" t="s">
        <v>91</v>
      </c>
      <c r="AY467" s="17" t="s">
        <v>381</v>
      </c>
      <c r="BE467" s="245">
        <f>IF(N467="základní",J467,0)</f>
        <v>0</v>
      </c>
      <c r="BF467" s="245">
        <f>IF(N467="snížená",J467,0)</f>
        <v>0</v>
      </c>
      <c r="BG467" s="245">
        <f>IF(N467="zákl. přenesená",J467,0)</f>
        <v>0</v>
      </c>
      <c r="BH467" s="245">
        <f>IF(N467="sníž. přenesená",J467,0)</f>
        <v>0</v>
      </c>
      <c r="BI467" s="245">
        <f>IF(N467="nulová",J467,0)</f>
        <v>0</v>
      </c>
      <c r="BJ467" s="17" t="s">
        <v>91</v>
      </c>
      <c r="BK467" s="245">
        <f>ROUND(I467*H467,2)</f>
        <v>0</v>
      </c>
      <c r="BL467" s="17" t="s">
        <v>236</v>
      </c>
      <c r="BM467" s="244" t="s">
        <v>2274</v>
      </c>
    </row>
    <row r="468" s="11" customFormat="1" ht="25.92" customHeight="1">
      <c r="B468" s="217"/>
      <c r="C468" s="218"/>
      <c r="D468" s="219" t="s">
        <v>82</v>
      </c>
      <c r="E468" s="220" t="s">
        <v>418</v>
      </c>
      <c r="F468" s="220" t="s">
        <v>9092</v>
      </c>
      <c r="G468" s="218"/>
      <c r="H468" s="218"/>
      <c r="I468" s="221"/>
      <c r="J468" s="222">
        <f>BK468</f>
        <v>0</v>
      </c>
      <c r="K468" s="218"/>
      <c r="L468" s="223"/>
      <c r="M468" s="224"/>
      <c r="N468" s="225"/>
      <c r="O468" s="225"/>
      <c r="P468" s="226">
        <f>SUM(P469:P470)</f>
        <v>0</v>
      </c>
      <c r="Q468" s="225"/>
      <c r="R468" s="226">
        <f>SUM(R469:R470)</f>
        <v>0</v>
      </c>
      <c r="S468" s="225"/>
      <c r="T468" s="227">
        <f>SUM(T469:T470)</f>
        <v>0</v>
      </c>
      <c r="AR468" s="228" t="s">
        <v>91</v>
      </c>
      <c r="AT468" s="229" t="s">
        <v>82</v>
      </c>
      <c r="AU468" s="229" t="s">
        <v>83</v>
      </c>
      <c r="AY468" s="228" t="s">
        <v>381</v>
      </c>
      <c r="BK468" s="230">
        <f>SUM(BK469:BK470)</f>
        <v>0</v>
      </c>
    </row>
    <row r="469" s="1" customFormat="1" ht="16.5" customHeight="1">
      <c r="B469" s="39"/>
      <c r="C469" s="233" t="s">
        <v>1442</v>
      </c>
      <c r="D469" s="233" t="s">
        <v>384</v>
      </c>
      <c r="E469" s="234" t="s">
        <v>6128</v>
      </c>
      <c r="F469" s="235" t="s">
        <v>9093</v>
      </c>
      <c r="G469" s="236" t="s">
        <v>1933</v>
      </c>
      <c r="H469" s="237">
        <v>1</v>
      </c>
      <c r="I469" s="238"/>
      <c r="J469" s="239">
        <f>ROUND(I469*H469,2)</f>
        <v>0</v>
      </c>
      <c r="K469" s="235" t="s">
        <v>539</v>
      </c>
      <c r="L469" s="44"/>
      <c r="M469" s="240" t="s">
        <v>1</v>
      </c>
      <c r="N469" s="241" t="s">
        <v>48</v>
      </c>
      <c r="O469" s="87"/>
      <c r="P469" s="242">
        <f>O469*H469</f>
        <v>0</v>
      </c>
      <c r="Q469" s="242">
        <v>0</v>
      </c>
      <c r="R469" s="242">
        <f>Q469*H469</f>
        <v>0</v>
      </c>
      <c r="S469" s="242">
        <v>0</v>
      </c>
      <c r="T469" s="243">
        <f>S469*H469</f>
        <v>0</v>
      </c>
      <c r="AR469" s="244" t="s">
        <v>236</v>
      </c>
      <c r="AT469" s="244" t="s">
        <v>384</v>
      </c>
      <c r="AU469" s="244" t="s">
        <v>91</v>
      </c>
      <c r="AY469" s="17" t="s">
        <v>381</v>
      </c>
      <c r="BE469" s="245">
        <f>IF(N469="základní",J469,0)</f>
        <v>0</v>
      </c>
      <c r="BF469" s="245">
        <f>IF(N469="snížená",J469,0)</f>
        <v>0</v>
      </c>
      <c r="BG469" s="245">
        <f>IF(N469="zákl. přenesená",J469,0)</f>
        <v>0</v>
      </c>
      <c r="BH469" s="245">
        <f>IF(N469="sníž. přenesená",J469,0)</f>
        <v>0</v>
      </c>
      <c r="BI469" s="245">
        <f>IF(N469="nulová",J469,0)</f>
        <v>0</v>
      </c>
      <c r="BJ469" s="17" t="s">
        <v>91</v>
      </c>
      <c r="BK469" s="245">
        <f>ROUND(I469*H469,2)</f>
        <v>0</v>
      </c>
      <c r="BL469" s="17" t="s">
        <v>236</v>
      </c>
      <c r="BM469" s="244" t="s">
        <v>2281</v>
      </c>
    </row>
    <row r="470" s="1" customFormat="1" ht="16.5" customHeight="1">
      <c r="B470" s="39"/>
      <c r="C470" s="233" t="s">
        <v>1447</v>
      </c>
      <c r="D470" s="233" t="s">
        <v>384</v>
      </c>
      <c r="E470" s="234" t="s">
        <v>9094</v>
      </c>
      <c r="F470" s="235" t="s">
        <v>9095</v>
      </c>
      <c r="G470" s="236" t="s">
        <v>1933</v>
      </c>
      <c r="H470" s="237">
        <v>1</v>
      </c>
      <c r="I470" s="238"/>
      <c r="J470" s="239">
        <f>ROUND(I470*H470,2)</f>
        <v>0</v>
      </c>
      <c r="K470" s="235" t="s">
        <v>539</v>
      </c>
      <c r="L470" s="44"/>
      <c r="M470" s="240" t="s">
        <v>1</v>
      </c>
      <c r="N470" s="241" t="s">
        <v>48</v>
      </c>
      <c r="O470" s="87"/>
      <c r="P470" s="242">
        <f>O470*H470</f>
        <v>0</v>
      </c>
      <c r="Q470" s="242">
        <v>0</v>
      </c>
      <c r="R470" s="242">
        <f>Q470*H470</f>
        <v>0</v>
      </c>
      <c r="S470" s="242">
        <v>0</v>
      </c>
      <c r="T470" s="243">
        <f>S470*H470</f>
        <v>0</v>
      </c>
      <c r="AR470" s="244" t="s">
        <v>236</v>
      </c>
      <c r="AT470" s="244" t="s">
        <v>384</v>
      </c>
      <c r="AU470" s="244" t="s">
        <v>91</v>
      </c>
      <c r="AY470" s="17" t="s">
        <v>381</v>
      </c>
      <c r="BE470" s="245">
        <f>IF(N470="základní",J470,0)</f>
        <v>0</v>
      </c>
      <c r="BF470" s="245">
        <f>IF(N470="snížená",J470,0)</f>
        <v>0</v>
      </c>
      <c r="BG470" s="245">
        <f>IF(N470="zákl. přenesená",J470,0)</f>
        <v>0</v>
      </c>
      <c r="BH470" s="245">
        <f>IF(N470="sníž. přenesená",J470,0)</f>
        <v>0</v>
      </c>
      <c r="BI470" s="245">
        <f>IF(N470="nulová",J470,0)</f>
        <v>0</v>
      </c>
      <c r="BJ470" s="17" t="s">
        <v>91</v>
      </c>
      <c r="BK470" s="245">
        <f>ROUND(I470*H470,2)</f>
        <v>0</v>
      </c>
      <c r="BL470" s="17" t="s">
        <v>236</v>
      </c>
      <c r="BM470" s="244" t="s">
        <v>2287</v>
      </c>
    </row>
    <row r="471" s="11" customFormat="1" ht="25.92" customHeight="1">
      <c r="B471" s="217"/>
      <c r="C471" s="218"/>
      <c r="D471" s="219" t="s">
        <v>82</v>
      </c>
      <c r="E471" s="220" t="s">
        <v>423</v>
      </c>
      <c r="F471" s="220" t="s">
        <v>9096</v>
      </c>
      <c r="G471" s="218"/>
      <c r="H471" s="218"/>
      <c r="I471" s="221"/>
      <c r="J471" s="222">
        <f>BK471</f>
        <v>0</v>
      </c>
      <c r="K471" s="218"/>
      <c r="L471" s="223"/>
      <c r="M471" s="224"/>
      <c r="N471" s="225"/>
      <c r="O471" s="225"/>
      <c r="P471" s="226">
        <f>SUM(P472:P483)</f>
        <v>0</v>
      </c>
      <c r="Q471" s="225"/>
      <c r="R471" s="226">
        <f>SUM(R472:R483)</f>
        <v>0</v>
      </c>
      <c r="S471" s="225"/>
      <c r="T471" s="227">
        <f>SUM(T472:T483)</f>
        <v>0</v>
      </c>
      <c r="AR471" s="228" t="s">
        <v>91</v>
      </c>
      <c r="AT471" s="229" t="s">
        <v>82</v>
      </c>
      <c r="AU471" s="229" t="s">
        <v>83</v>
      </c>
      <c r="AY471" s="228" t="s">
        <v>381</v>
      </c>
      <c r="BK471" s="230">
        <f>SUM(BK472:BK483)</f>
        <v>0</v>
      </c>
    </row>
    <row r="472" s="1" customFormat="1" ht="16.5" customHeight="1">
      <c r="B472" s="39"/>
      <c r="C472" s="233" t="s">
        <v>1449</v>
      </c>
      <c r="D472" s="233" t="s">
        <v>384</v>
      </c>
      <c r="E472" s="234" t="s">
        <v>6194</v>
      </c>
      <c r="F472" s="235" t="s">
        <v>9097</v>
      </c>
      <c r="G472" s="236" t="s">
        <v>9098</v>
      </c>
      <c r="H472" s="237">
        <v>5</v>
      </c>
      <c r="I472" s="238"/>
      <c r="J472" s="239">
        <f>ROUND(I472*H472,2)</f>
        <v>0</v>
      </c>
      <c r="K472" s="235" t="s">
        <v>539</v>
      </c>
      <c r="L472" s="44"/>
      <c r="M472" s="240" t="s">
        <v>1</v>
      </c>
      <c r="N472" s="241" t="s">
        <v>48</v>
      </c>
      <c r="O472" s="87"/>
      <c r="P472" s="242">
        <f>O472*H472</f>
        <v>0</v>
      </c>
      <c r="Q472" s="242">
        <v>0</v>
      </c>
      <c r="R472" s="242">
        <f>Q472*H472</f>
        <v>0</v>
      </c>
      <c r="S472" s="242">
        <v>0</v>
      </c>
      <c r="T472" s="243">
        <f>S472*H472</f>
        <v>0</v>
      </c>
      <c r="AR472" s="244" t="s">
        <v>236</v>
      </c>
      <c r="AT472" s="244" t="s">
        <v>384</v>
      </c>
      <c r="AU472" s="244" t="s">
        <v>91</v>
      </c>
      <c r="AY472" s="17" t="s">
        <v>381</v>
      </c>
      <c r="BE472" s="245">
        <f>IF(N472="základní",J472,0)</f>
        <v>0</v>
      </c>
      <c r="BF472" s="245">
        <f>IF(N472="snížená",J472,0)</f>
        <v>0</v>
      </c>
      <c r="BG472" s="245">
        <f>IF(N472="zákl. přenesená",J472,0)</f>
        <v>0</v>
      </c>
      <c r="BH472" s="245">
        <f>IF(N472="sníž. přenesená",J472,0)</f>
        <v>0</v>
      </c>
      <c r="BI472" s="245">
        <f>IF(N472="nulová",J472,0)</f>
        <v>0</v>
      </c>
      <c r="BJ472" s="17" t="s">
        <v>91</v>
      </c>
      <c r="BK472" s="245">
        <f>ROUND(I472*H472,2)</f>
        <v>0</v>
      </c>
      <c r="BL472" s="17" t="s">
        <v>236</v>
      </c>
      <c r="BM472" s="244" t="s">
        <v>2294</v>
      </c>
    </row>
    <row r="473" s="1" customFormat="1" ht="24" customHeight="1">
      <c r="B473" s="39"/>
      <c r="C473" s="233" t="s">
        <v>1454</v>
      </c>
      <c r="D473" s="233" t="s">
        <v>384</v>
      </c>
      <c r="E473" s="234" t="s">
        <v>6201</v>
      </c>
      <c r="F473" s="235" t="s">
        <v>9099</v>
      </c>
      <c r="G473" s="236" t="s">
        <v>495</v>
      </c>
      <c r="H473" s="237">
        <v>72</v>
      </c>
      <c r="I473" s="238"/>
      <c r="J473" s="239">
        <f>ROUND(I473*H473,2)</f>
        <v>0</v>
      </c>
      <c r="K473" s="235" t="s">
        <v>539</v>
      </c>
      <c r="L473" s="44"/>
      <c r="M473" s="240" t="s">
        <v>1</v>
      </c>
      <c r="N473" s="241" t="s">
        <v>48</v>
      </c>
      <c r="O473" s="87"/>
      <c r="P473" s="242">
        <f>O473*H473</f>
        <v>0</v>
      </c>
      <c r="Q473" s="242">
        <v>0</v>
      </c>
      <c r="R473" s="242">
        <f>Q473*H473</f>
        <v>0</v>
      </c>
      <c r="S473" s="242">
        <v>0</v>
      </c>
      <c r="T473" s="243">
        <f>S473*H473</f>
        <v>0</v>
      </c>
      <c r="AR473" s="244" t="s">
        <v>236</v>
      </c>
      <c r="AT473" s="244" t="s">
        <v>384</v>
      </c>
      <c r="AU473" s="244" t="s">
        <v>91</v>
      </c>
      <c r="AY473" s="17" t="s">
        <v>381</v>
      </c>
      <c r="BE473" s="245">
        <f>IF(N473="základní",J473,0)</f>
        <v>0</v>
      </c>
      <c r="BF473" s="245">
        <f>IF(N473="snížená",J473,0)</f>
        <v>0</v>
      </c>
      <c r="BG473" s="245">
        <f>IF(N473="zákl. přenesená",J473,0)</f>
        <v>0</v>
      </c>
      <c r="BH473" s="245">
        <f>IF(N473="sníž. přenesená",J473,0)</f>
        <v>0</v>
      </c>
      <c r="BI473" s="245">
        <f>IF(N473="nulová",J473,0)</f>
        <v>0</v>
      </c>
      <c r="BJ473" s="17" t="s">
        <v>91</v>
      </c>
      <c r="BK473" s="245">
        <f>ROUND(I473*H473,2)</f>
        <v>0</v>
      </c>
      <c r="BL473" s="17" t="s">
        <v>236</v>
      </c>
      <c r="BM473" s="244" t="s">
        <v>2301</v>
      </c>
    </row>
    <row r="474" s="1" customFormat="1" ht="16.5" customHeight="1">
      <c r="B474" s="39"/>
      <c r="C474" s="233" t="s">
        <v>1458</v>
      </c>
      <c r="D474" s="233" t="s">
        <v>384</v>
      </c>
      <c r="E474" s="234" t="s">
        <v>6205</v>
      </c>
      <c r="F474" s="235" t="s">
        <v>9100</v>
      </c>
      <c r="G474" s="236" t="s">
        <v>9098</v>
      </c>
      <c r="H474" s="237">
        <v>60</v>
      </c>
      <c r="I474" s="238"/>
      <c r="J474" s="239">
        <f>ROUND(I474*H474,2)</f>
        <v>0</v>
      </c>
      <c r="K474" s="235" t="s">
        <v>539</v>
      </c>
      <c r="L474" s="44"/>
      <c r="M474" s="240" t="s">
        <v>1</v>
      </c>
      <c r="N474" s="241" t="s">
        <v>48</v>
      </c>
      <c r="O474" s="87"/>
      <c r="P474" s="242">
        <f>O474*H474</f>
        <v>0</v>
      </c>
      <c r="Q474" s="242">
        <v>0</v>
      </c>
      <c r="R474" s="242">
        <f>Q474*H474</f>
        <v>0</v>
      </c>
      <c r="S474" s="242">
        <v>0</v>
      </c>
      <c r="T474" s="243">
        <f>S474*H474</f>
        <v>0</v>
      </c>
      <c r="AR474" s="244" t="s">
        <v>236</v>
      </c>
      <c r="AT474" s="244" t="s">
        <v>384</v>
      </c>
      <c r="AU474" s="244" t="s">
        <v>91</v>
      </c>
      <c r="AY474" s="17" t="s">
        <v>381</v>
      </c>
      <c r="BE474" s="245">
        <f>IF(N474="základní",J474,0)</f>
        <v>0</v>
      </c>
      <c r="BF474" s="245">
        <f>IF(N474="snížená",J474,0)</f>
        <v>0</v>
      </c>
      <c r="BG474" s="245">
        <f>IF(N474="zákl. přenesená",J474,0)</f>
        <v>0</v>
      </c>
      <c r="BH474" s="245">
        <f>IF(N474="sníž. přenesená",J474,0)</f>
        <v>0</v>
      </c>
      <c r="BI474" s="245">
        <f>IF(N474="nulová",J474,0)</f>
        <v>0</v>
      </c>
      <c r="BJ474" s="17" t="s">
        <v>91</v>
      </c>
      <c r="BK474" s="245">
        <f>ROUND(I474*H474,2)</f>
        <v>0</v>
      </c>
      <c r="BL474" s="17" t="s">
        <v>236</v>
      </c>
      <c r="BM474" s="244" t="s">
        <v>2309</v>
      </c>
    </row>
    <row r="475" s="1" customFormat="1" ht="16.5" customHeight="1">
      <c r="B475" s="39"/>
      <c r="C475" s="233" t="s">
        <v>1463</v>
      </c>
      <c r="D475" s="233" t="s">
        <v>384</v>
      </c>
      <c r="E475" s="234" t="s">
        <v>9101</v>
      </c>
      <c r="F475" s="235" t="s">
        <v>9102</v>
      </c>
      <c r="G475" s="236" t="s">
        <v>9098</v>
      </c>
      <c r="H475" s="237">
        <v>5</v>
      </c>
      <c r="I475" s="238"/>
      <c r="J475" s="239">
        <f>ROUND(I475*H475,2)</f>
        <v>0</v>
      </c>
      <c r="K475" s="235" t="s">
        <v>539</v>
      </c>
      <c r="L475" s="44"/>
      <c r="M475" s="240" t="s">
        <v>1</v>
      </c>
      <c r="N475" s="241" t="s">
        <v>48</v>
      </c>
      <c r="O475" s="87"/>
      <c r="P475" s="242">
        <f>O475*H475</f>
        <v>0</v>
      </c>
      <c r="Q475" s="242">
        <v>0</v>
      </c>
      <c r="R475" s="242">
        <f>Q475*H475</f>
        <v>0</v>
      </c>
      <c r="S475" s="242">
        <v>0</v>
      </c>
      <c r="T475" s="243">
        <f>S475*H475</f>
        <v>0</v>
      </c>
      <c r="AR475" s="244" t="s">
        <v>236</v>
      </c>
      <c r="AT475" s="244" t="s">
        <v>384</v>
      </c>
      <c r="AU475" s="244" t="s">
        <v>91</v>
      </c>
      <c r="AY475" s="17" t="s">
        <v>381</v>
      </c>
      <c r="BE475" s="245">
        <f>IF(N475="základní",J475,0)</f>
        <v>0</v>
      </c>
      <c r="BF475" s="245">
        <f>IF(N475="snížená",J475,0)</f>
        <v>0</v>
      </c>
      <c r="BG475" s="245">
        <f>IF(N475="zákl. přenesená",J475,0)</f>
        <v>0</v>
      </c>
      <c r="BH475" s="245">
        <f>IF(N475="sníž. přenesená",J475,0)</f>
        <v>0</v>
      </c>
      <c r="BI475" s="245">
        <f>IF(N475="nulová",J475,0)</f>
        <v>0</v>
      </c>
      <c r="BJ475" s="17" t="s">
        <v>91</v>
      </c>
      <c r="BK475" s="245">
        <f>ROUND(I475*H475,2)</f>
        <v>0</v>
      </c>
      <c r="BL475" s="17" t="s">
        <v>236</v>
      </c>
      <c r="BM475" s="244" t="s">
        <v>2316</v>
      </c>
    </row>
    <row r="476" s="1" customFormat="1" ht="24" customHeight="1">
      <c r="B476" s="39"/>
      <c r="C476" s="233" t="s">
        <v>1465</v>
      </c>
      <c r="D476" s="233" t="s">
        <v>384</v>
      </c>
      <c r="E476" s="234" t="s">
        <v>9103</v>
      </c>
      <c r="F476" s="235" t="s">
        <v>9104</v>
      </c>
      <c r="G476" s="236" t="s">
        <v>495</v>
      </c>
      <c r="H476" s="237">
        <v>40</v>
      </c>
      <c r="I476" s="238"/>
      <c r="J476" s="239">
        <f>ROUND(I476*H476,2)</f>
        <v>0</v>
      </c>
      <c r="K476" s="235" t="s">
        <v>539</v>
      </c>
      <c r="L476" s="44"/>
      <c r="M476" s="240" t="s">
        <v>1</v>
      </c>
      <c r="N476" s="241" t="s">
        <v>48</v>
      </c>
      <c r="O476" s="87"/>
      <c r="P476" s="242">
        <f>O476*H476</f>
        <v>0</v>
      </c>
      <c r="Q476" s="242">
        <v>0</v>
      </c>
      <c r="R476" s="242">
        <f>Q476*H476</f>
        <v>0</v>
      </c>
      <c r="S476" s="242">
        <v>0</v>
      </c>
      <c r="T476" s="243">
        <f>S476*H476</f>
        <v>0</v>
      </c>
      <c r="AR476" s="244" t="s">
        <v>236</v>
      </c>
      <c r="AT476" s="244" t="s">
        <v>384</v>
      </c>
      <c r="AU476" s="244" t="s">
        <v>91</v>
      </c>
      <c r="AY476" s="17" t="s">
        <v>381</v>
      </c>
      <c r="BE476" s="245">
        <f>IF(N476="základní",J476,0)</f>
        <v>0</v>
      </c>
      <c r="BF476" s="245">
        <f>IF(N476="snížená",J476,0)</f>
        <v>0</v>
      </c>
      <c r="BG476" s="245">
        <f>IF(N476="zákl. přenesená",J476,0)</f>
        <v>0</v>
      </c>
      <c r="BH476" s="245">
        <f>IF(N476="sníž. přenesená",J476,0)</f>
        <v>0</v>
      </c>
      <c r="BI476" s="245">
        <f>IF(N476="nulová",J476,0)</f>
        <v>0</v>
      </c>
      <c r="BJ476" s="17" t="s">
        <v>91</v>
      </c>
      <c r="BK476" s="245">
        <f>ROUND(I476*H476,2)</f>
        <v>0</v>
      </c>
      <c r="BL476" s="17" t="s">
        <v>236</v>
      </c>
      <c r="BM476" s="244" t="s">
        <v>2323</v>
      </c>
    </row>
    <row r="477" s="1" customFormat="1" ht="16.5" customHeight="1">
      <c r="B477" s="39"/>
      <c r="C477" s="233" t="s">
        <v>1471</v>
      </c>
      <c r="D477" s="233" t="s">
        <v>384</v>
      </c>
      <c r="E477" s="234" t="s">
        <v>6211</v>
      </c>
      <c r="F477" s="235" t="s">
        <v>429</v>
      </c>
      <c r="G477" s="236" t="s">
        <v>495</v>
      </c>
      <c r="H477" s="237">
        <v>24</v>
      </c>
      <c r="I477" s="238"/>
      <c r="J477" s="239">
        <f>ROUND(I477*H477,2)</f>
        <v>0</v>
      </c>
      <c r="K477" s="235" t="s">
        <v>539</v>
      </c>
      <c r="L477" s="44"/>
      <c r="M477" s="240" t="s">
        <v>1</v>
      </c>
      <c r="N477" s="241" t="s">
        <v>48</v>
      </c>
      <c r="O477" s="87"/>
      <c r="P477" s="242">
        <f>O477*H477</f>
        <v>0</v>
      </c>
      <c r="Q477" s="242">
        <v>0</v>
      </c>
      <c r="R477" s="242">
        <f>Q477*H477</f>
        <v>0</v>
      </c>
      <c r="S477" s="242">
        <v>0</v>
      </c>
      <c r="T477" s="243">
        <f>S477*H477</f>
        <v>0</v>
      </c>
      <c r="AR477" s="244" t="s">
        <v>236</v>
      </c>
      <c r="AT477" s="244" t="s">
        <v>384</v>
      </c>
      <c r="AU477" s="244" t="s">
        <v>91</v>
      </c>
      <c r="AY477" s="17" t="s">
        <v>381</v>
      </c>
      <c r="BE477" s="245">
        <f>IF(N477="základní",J477,0)</f>
        <v>0</v>
      </c>
      <c r="BF477" s="245">
        <f>IF(N477="snížená",J477,0)</f>
        <v>0</v>
      </c>
      <c r="BG477" s="245">
        <f>IF(N477="zákl. přenesená",J477,0)</f>
        <v>0</v>
      </c>
      <c r="BH477" s="245">
        <f>IF(N477="sníž. přenesená",J477,0)</f>
        <v>0</v>
      </c>
      <c r="BI477" s="245">
        <f>IF(N477="nulová",J477,0)</f>
        <v>0</v>
      </c>
      <c r="BJ477" s="17" t="s">
        <v>91</v>
      </c>
      <c r="BK477" s="245">
        <f>ROUND(I477*H477,2)</f>
        <v>0</v>
      </c>
      <c r="BL477" s="17" t="s">
        <v>236</v>
      </c>
      <c r="BM477" s="244" t="s">
        <v>2330</v>
      </c>
    </row>
    <row r="478" s="1" customFormat="1" ht="16.5" customHeight="1">
      <c r="B478" s="39"/>
      <c r="C478" s="233" t="s">
        <v>1473</v>
      </c>
      <c r="D478" s="233" t="s">
        <v>384</v>
      </c>
      <c r="E478" s="234" t="s">
        <v>9105</v>
      </c>
      <c r="F478" s="235" t="s">
        <v>9106</v>
      </c>
      <c r="G478" s="236" t="s">
        <v>495</v>
      </c>
      <c r="H478" s="237">
        <v>40</v>
      </c>
      <c r="I478" s="238"/>
      <c r="J478" s="239">
        <f>ROUND(I478*H478,2)</f>
        <v>0</v>
      </c>
      <c r="K478" s="235" t="s">
        <v>539</v>
      </c>
      <c r="L478" s="44"/>
      <c r="M478" s="240" t="s">
        <v>1</v>
      </c>
      <c r="N478" s="241" t="s">
        <v>48</v>
      </c>
      <c r="O478" s="87"/>
      <c r="P478" s="242">
        <f>O478*H478</f>
        <v>0</v>
      </c>
      <c r="Q478" s="242">
        <v>0</v>
      </c>
      <c r="R478" s="242">
        <f>Q478*H478</f>
        <v>0</v>
      </c>
      <c r="S478" s="242">
        <v>0</v>
      </c>
      <c r="T478" s="243">
        <f>S478*H478</f>
        <v>0</v>
      </c>
      <c r="AR478" s="244" t="s">
        <v>236</v>
      </c>
      <c r="AT478" s="244" t="s">
        <v>384</v>
      </c>
      <c r="AU478" s="244" t="s">
        <v>91</v>
      </c>
      <c r="AY478" s="17" t="s">
        <v>381</v>
      </c>
      <c r="BE478" s="245">
        <f>IF(N478="základní",J478,0)</f>
        <v>0</v>
      </c>
      <c r="BF478" s="245">
        <f>IF(N478="snížená",J478,0)</f>
        <v>0</v>
      </c>
      <c r="BG478" s="245">
        <f>IF(N478="zákl. přenesená",J478,0)</f>
        <v>0</v>
      </c>
      <c r="BH478" s="245">
        <f>IF(N478="sníž. přenesená",J478,0)</f>
        <v>0</v>
      </c>
      <c r="BI478" s="245">
        <f>IF(N478="nulová",J478,0)</f>
        <v>0</v>
      </c>
      <c r="BJ478" s="17" t="s">
        <v>91</v>
      </c>
      <c r="BK478" s="245">
        <f>ROUND(I478*H478,2)</f>
        <v>0</v>
      </c>
      <c r="BL478" s="17" t="s">
        <v>236</v>
      </c>
      <c r="BM478" s="244" t="s">
        <v>2337</v>
      </c>
    </row>
    <row r="479" s="1" customFormat="1" ht="16.5" customHeight="1">
      <c r="B479" s="39"/>
      <c r="C479" s="233" t="s">
        <v>1478</v>
      </c>
      <c r="D479" s="233" t="s">
        <v>384</v>
      </c>
      <c r="E479" s="234" t="s">
        <v>9107</v>
      </c>
      <c r="F479" s="235" t="s">
        <v>9108</v>
      </c>
      <c r="G479" s="236" t="s">
        <v>495</v>
      </c>
      <c r="H479" s="237">
        <v>10</v>
      </c>
      <c r="I479" s="238"/>
      <c r="J479" s="239">
        <f>ROUND(I479*H479,2)</f>
        <v>0</v>
      </c>
      <c r="K479" s="235" t="s">
        <v>539</v>
      </c>
      <c r="L479" s="44"/>
      <c r="M479" s="240" t="s">
        <v>1</v>
      </c>
      <c r="N479" s="241" t="s">
        <v>48</v>
      </c>
      <c r="O479" s="87"/>
      <c r="P479" s="242">
        <f>O479*H479</f>
        <v>0</v>
      </c>
      <c r="Q479" s="242">
        <v>0</v>
      </c>
      <c r="R479" s="242">
        <f>Q479*H479</f>
        <v>0</v>
      </c>
      <c r="S479" s="242">
        <v>0</v>
      </c>
      <c r="T479" s="243">
        <f>S479*H479</f>
        <v>0</v>
      </c>
      <c r="AR479" s="244" t="s">
        <v>236</v>
      </c>
      <c r="AT479" s="244" t="s">
        <v>384</v>
      </c>
      <c r="AU479" s="244" t="s">
        <v>91</v>
      </c>
      <c r="AY479" s="17" t="s">
        <v>381</v>
      </c>
      <c r="BE479" s="245">
        <f>IF(N479="základní",J479,0)</f>
        <v>0</v>
      </c>
      <c r="BF479" s="245">
        <f>IF(N479="snížená",J479,0)</f>
        <v>0</v>
      </c>
      <c r="BG479" s="245">
        <f>IF(N479="zákl. přenesená",J479,0)</f>
        <v>0</v>
      </c>
      <c r="BH479" s="245">
        <f>IF(N479="sníž. přenesená",J479,0)</f>
        <v>0</v>
      </c>
      <c r="BI479" s="245">
        <f>IF(N479="nulová",J479,0)</f>
        <v>0</v>
      </c>
      <c r="BJ479" s="17" t="s">
        <v>91</v>
      </c>
      <c r="BK479" s="245">
        <f>ROUND(I479*H479,2)</f>
        <v>0</v>
      </c>
      <c r="BL479" s="17" t="s">
        <v>236</v>
      </c>
      <c r="BM479" s="244" t="s">
        <v>2344</v>
      </c>
    </row>
    <row r="480" s="1" customFormat="1" ht="16.5" customHeight="1">
      <c r="B480" s="39"/>
      <c r="C480" s="233" t="s">
        <v>1486</v>
      </c>
      <c r="D480" s="233" t="s">
        <v>384</v>
      </c>
      <c r="E480" s="234" t="s">
        <v>9109</v>
      </c>
      <c r="F480" s="235" t="s">
        <v>9110</v>
      </c>
      <c r="G480" s="236" t="s">
        <v>495</v>
      </c>
      <c r="H480" s="237">
        <v>24</v>
      </c>
      <c r="I480" s="238"/>
      <c r="J480" s="239">
        <f>ROUND(I480*H480,2)</f>
        <v>0</v>
      </c>
      <c r="K480" s="235" t="s">
        <v>539</v>
      </c>
      <c r="L480" s="44"/>
      <c r="M480" s="240" t="s">
        <v>1</v>
      </c>
      <c r="N480" s="241" t="s">
        <v>48</v>
      </c>
      <c r="O480" s="87"/>
      <c r="P480" s="242">
        <f>O480*H480</f>
        <v>0</v>
      </c>
      <c r="Q480" s="242">
        <v>0</v>
      </c>
      <c r="R480" s="242">
        <f>Q480*H480</f>
        <v>0</v>
      </c>
      <c r="S480" s="242">
        <v>0</v>
      </c>
      <c r="T480" s="243">
        <f>S480*H480</f>
        <v>0</v>
      </c>
      <c r="AR480" s="244" t="s">
        <v>236</v>
      </c>
      <c r="AT480" s="244" t="s">
        <v>384</v>
      </c>
      <c r="AU480" s="244" t="s">
        <v>91</v>
      </c>
      <c r="AY480" s="17" t="s">
        <v>381</v>
      </c>
      <c r="BE480" s="245">
        <f>IF(N480="základní",J480,0)</f>
        <v>0</v>
      </c>
      <c r="BF480" s="245">
        <f>IF(N480="snížená",J480,0)</f>
        <v>0</v>
      </c>
      <c r="BG480" s="245">
        <f>IF(N480="zákl. přenesená",J480,0)</f>
        <v>0</v>
      </c>
      <c r="BH480" s="245">
        <f>IF(N480="sníž. přenesená",J480,0)</f>
        <v>0</v>
      </c>
      <c r="BI480" s="245">
        <f>IF(N480="nulová",J480,0)</f>
        <v>0</v>
      </c>
      <c r="BJ480" s="17" t="s">
        <v>91</v>
      </c>
      <c r="BK480" s="245">
        <f>ROUND(I480*H480,2)</f>
        <v>0</v>
      </c>
      <c r="BL480" s="17" t="s">
        <v>236</v>
      </c>
      <c r="BM480" s="244" t="s">
        <v>2351</v>
      </c>
    </row>
    <row r="481" s="1" customFormat="1" ht="16.5" customHeight="1">
      <c r="B481" s="39"/>
      <c r="C481" s="233" t="s">
        <v>1491</v>
      </c>
      <c r="D481" s="233" t="s">
        <v>384</v>
      </c>
      <c r="E481" s="234" t="s">
        <v>9111</v>
      </c>
      <c r="F481" s="235" t="s">
        <v>9112</v>
      </c>
      <c r="G481" s="236" t="s">
        <v>9098</v>
      </c>
      <c r="H481" s="237">
        <v>1</v>
      </c>
      <c r="I481" s="238"/>
      <c r="J481" s="239">
        <f>ROUND(I481*H481,2)</f>
        <v>0</v>
      </c>
      <c r="K481" s="235" t="s">
        <v>539</v>
      </c>
      <c r="L481" s="44"/>
      <c r="M481" s="240" t="s">
        <v>1</v>
      </c>
      <c r="N481" s="241" t="s">
        <v>48</v>
      </c>
      <c r="O481" s="87"/>
      <c r="P481" s="242">
        <f>O481*H481</f>
        <v>0</v>
      </c>
      <c r="Q481" s="242">
        <v>0</v>
      </c>
      <c r="R481" s="242">
        <f>Q481*H481</f>
        <v>0</v>
      </c>
      <c r="S481" s="242">
        <v>0</v>
      </c>
      <c r="T481" s="243">
        <f>S481*H481</f>
        <v>0</v>
      </c>
      <c r="AR481" s="244" t="s">
        <v>236</v>
      </c>
      <c r="AT481" s="244" t="s">
        <v>384</v>
      </c>
      <c r="AU481" s="244" t="s">
        <v>91</v>
      </c>
      <c r="AY481" s="17" t="s">
        <v>381</v>
      </c>
      <c r="BE481" s="245">
        <f>IF(N481="základní",J481,0)</f>
        <v>0</v>
      </c>
      <c r="BF481" s="245">
        <f>IF(N481="snížená",J481,0)</f>
        <v>0</v>
      </c>
      <c r="BG481" s="245">
        <f>IF(N481="zákl. přenesená",J481,0)</f>
        <v>0</v>
      </c>
      <c r="BH481" s="245">
        <f>IF(N481="sníž. přenesená",J481,0)</f>
        <v>0</v>
      </c>
      <c r="BI481" s="245">
        <f>IF(N481="nulová",J481,0)</f>
        <v>0</v>
      </c>
      <c r="BJ481" s="17" t="s">
        <v>91</v>
      </c>
      <c r="BK481" s="245">
        <f>ROUND(I481*H481,2)</f>
        <v>0</v>
      </c>
      <c r="BL481" s="17" t="s">
        <v>236</v>
      </c>
      <c r="BM481" s="244" t="s">
        <v>2359</v>
      </c>
    </row>
    <row r="482" s="1" customFormat="1" ht="16.5" customHeight="1">
      <c r="B482" s="39"/>
      <c r="C482" s="233" t="s">
        <v>1495</v>
      </c>
      <c r="D482" s="233" t="s">
        <v>384</v>
      </c>
      <c r="E482" s="234" t="s">
        <v>9113</v>
      </c>
      <c r="F482" s="235" t="s">
        <v>9114</v>
      </c>
      <c r="G482" s="236" t="s">
        <v>9098</v>
      </c>
      <c r="H482" s="237">
        <v>1</v>
      </c>
      <c r="I482" s="238"/>
      <c r="J482" s="239">
        <f>ROUND(I482*H482,2)</f>
        <v>0</v>
      </c>
      <c r="K482" s="235" t="s">
        <v>539</v>
      </c>
      <c r="L482" s="44"/>
      <c r="M482" s="240" t="s">
        <v>1</v>
      </c>
      <c r="N482" s="241" t="s">
        <v>48</v>
      </c>
      <c r="O482" s="87"/>
      <c r="P482" s="242">
        <f>O482*H482</f>
        <v>0</v>
      </c>
      <c r="Q482" s="242">
        <v>0</v>
      </c>
      <c r="R482" s="242">
        <f>Q482*H482</f>
        <v>0</v>
      </c>
      <c r="S482" s="242">
        <v>0</v>
      </c>
      <c r="T482" s="243">
        <f>S482*H482</f>
        <v>0</v>
      </c>
      <c r="AR482" s="244" t="s">
        <v>236</v>
      </c>
      <c r="AT482" s="244" t="s">
        <v>384</v>
      </c>
      <c r="AU482" s="244" t="s">
        <v>91</v>
      </c>
      <c r="AY482" s="17" t="s">
        <v>381</v>
      </c>
      <c r="BE482" s="245">
        <f>IF(N482="základní",J482,0)</f>
        <v>0</v>
      </c>
      <c r="BF482" s="245">
        <f>IF(N482="snížená",J482,0)</f>
        <v>0</v>
      </c>
      <c r="BG482" s="245">
        <f>IF(N482="zákl. přenesená",J482,0)</f>
        <v>0</v>
      </c>
      <c r="BH482" s="245">
        <f>IF(N482="sníž. přenesená",J482,0)</f>
        <v>0</v>
      </c>
      <c r="BI482" s="245">
        <f>IF(N482="nulová",J482,0)</f>
        <v>0</v>
      </c>
      <c r="BJ482" s="17" t="s">
        <v>91</v>
      </c>
      <c r="BK482" s="245">
        <f>ROUND(I482*H482,2)</f>
        <v>0</v>
      </c>
      <c r="BL482" s="17" t="s">
        <v>236</v>
      </c>
      <c r="BM482" s="244" t="s">
        <v>2366</v>
      </c>
    </row>
    <row r="483" s="1" customFormat="1" ht="16.5" customHeight="1">
      <c r="B483" s="39"/>
      <c r="C483" s="233" t="s">
        <v>1500</v>
      </c>
      <c r="D483" s="233" t="s">
        <v>384</v>
      </c>
      <c r="E483" s="234" t="s">
        <v>9115</v>
      </c>
      <c r="F483" s="235" t="s">
        <v>402</v>
      </c>
      <c r="G483" s="236" t="s">
        <v>9098</v>
      </c>
      <c r="H483" s="237">
        <v>1</v>
      </c>
      <c r="I483" s="238"/>
      <c r="J483" s="239">
        <f>ROUND(I483*H483,2)</f>
        <v>0</v>
      </c>
      <c r="K483" s="235" t="s">
        <v>539</v>
      </c>
      <c r="L483" s="44"/>
      <c r="M483" s="312" t="s">
        <v>1</v>
      </c>
      <c r="N483" s="313" t="s">
        <v>48</v>
      </c>
      <c r="O483" s="250"/>
      <c r="P483" s="314">
        <f>O483*H483</f>
        <v>0</v>
      </c>
      <c r="Q483" s="314">
        <v>0</v>
      </c>
      <c r="R483" s="314">
        <f>Q483*H483</f>
        <v>0</v>
      </c>
      <c r="S483" s="314">
        <v>0</v>
      </c>
      <c r="T483" s="315">
        <f>S483*H483</f>
        <v>0</v>
      </c>
      <c r="AR483" s="244" t="s">
        <v>236</v>
      </c>
      <c r="AT483" s="244" t="s">
        <v>384</v>
      </c>
      <c r="AU483" s="244" t="s">
        <v>91</v>
      </c>
      <c r="AY483" s="17" t="s">
        <v>381</v>
      </c>
      <c r="BE483" s="245">
        <f>IF(N483="základní",J483,0)</f>
        <v>0</v>
      </c>
      <c r="BF483" s="245">
        <f>IF(N483="snížená",J483,0)</f>
        <v>0</v>
      </c>
      <c r="BG483" s="245">
        <f>IF(N483="zákl. přenesená",J483,0)</f>
        <v>0</v>
      </c>
      <c r="BH483" s="245">
        <f>IF(N483="sníž. přenesená",J483,0)</f>
        <v>0</v>
      </c>
      <c r="BI483" s="245">
        <f>IF(N483="nulová",J483,0)</f>
        <v>0</v>
      </c>
      <c r="BJ483" s="17" t="s">
        <v>91</v>
      </c>
      <c r="BK483" s="245">
        <f>ROUND(I483*H483,2)</f>
        <v>0</v>
      </c>
      <c r="BL483" s="17" t="s">
        <v>236</v>
      </c>
      <c r="BM483" s="244" t="s">
        <v>2374</v>
      </c>
    </row>
    <row r="484" s="1" customFormat="1" ht="6.96" customHeight="1">
      <c r="B484" s="62"/>
      <c r="C484" s="63"/>
      <c r="D484" s="63"/>
      <c r="E484" s="63"/>
      <c r="F484" s="63"/>
      <c r="G484" s="63"/>
      <c r="H484" s="63"/>
      <c r="I484" s="184"/>
      <c r="J484" s="63"/>
      <c r="K484" s="63"/>
      <c r="L484" s="44"/>
    </row>
  </sheetData>
  <sheetProtection sheet="1" autoFilter="0" formatColumns="0" formatRows="0" objects="1" scenarios="1" spinCount="100000" saltValue="y61MIjZ/XFOZHspMecR3b/hyjWAILdOt6zyl/XfrWkmBKK04nhWX6IZKQti5JvsBblY7pwYuuLyzge+tYkgg2Q==" hashValue="7yhm2GRMEDxcw1Rlc7LxBGg42wa6nfWRQEjI53A+7NPorjSJM6ByXFr0tOWHB/T478w/O8buIooLp4WZK3K3+A==" algorithmName="SHA-512" password="E785"/>
  <autoFilter ref="C140:K483"/>
  <mergeCells count="12">
    <mergeCell ref="E7:H7"/>
    <mergeCell ref="E9:H9"/>
    <mergeCell ref="E11:H11"/>
    <mergeCell ref="E20:H20"/>
    <mergeCell ref="E29:H29"/>
    <mergeCell ref="E85:H85"/>
    <mergeCell ref="E87:H87"/>
    <mergeCell ref="E89:H89"/>
    <mergeCell ref="E129:H129"/>
    <mergeCell ref="E131:H131"/>
    <mergeCell ref="E133:H13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195</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9116</v>
      </c>
      <c r="F11" s="1"/>
      <c r="G11" s="1"/>
      <c r="H11" s="1"/>
      <c r="I11" s="151"/>
      <c r="L11" s="44"/>
    </row>
    <row r="12" s="1" customFormat="1" ht="12" customHeight="1">
      <c r="B12" s="44"/>
      <c r="D12" s="149" t="s">
        <v>7897</v>
      </c>
      <c r="I12" s="151"/>
      <c r="L12" s="44"/>
    </row>
    <row r="13" s="1" customFormat="1" ht="36.96" customHeight="1">
      <c r="B13" s="44"/>
      <c r="E13" s="152" t="s">
        <v>9117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ROUND(J133,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ROUND((SUM(BE133:BE387)),  2)</f>
        <v>0</v>
      </c>
      <c r="I37" s="165">
        <v>0.20999999999999999</v>
      </c>
      <c r="J37" s="164">
        <f>ROUND(((SUM(BE133:BE387))*I37),  2)</f>
        <v>0</v>
      </c>
      <c r="L37" s="44"/>
    </row>
    <row r="38" s="1" customFormat="1" ht="14.4" customHeight="1">
      <c r="B38" s="44"/>
      <c r="E38" s="149" t="s">
        <v>49</v>
      </c>
      <c r="F38" s="164">
        <f>ROUND((SUM(BF133:BF387)),  2)</f>
        <v>0</v>
      </c>
      <c r="I38" s="165">
        <v>0.14999999999999999</v>
      </c>
      <c r="J38" s="164">
        <f>ROUND(((SUM(BF133:BF387))*I38),  2)</f>
        <v>0</v>
      </c>
      <c r="L38" s="44"/>
    </row>
    <row r="39" hidden="1" s="1" customFormat="1" ht="14.4" customHeight="1">
      <c r="B39" s="44"/>
      <c r="E39" s="149" t="s">
        <v>50</v>
      </c>
      <c r="F39" s="164">
        <f>ROUND((SUM(BG133:BG387)),  2)</f>
        <v>0</v>
      </c>
      <c r="I39" s="165">
        <v>0.20999999999999999</v>
      </c>
      <c r="J39" s="164">
        <f>0</f>
        <v>0</v>
      </c>
      <c r="L39" s="44"/>
    </row>
    <row r="40" hidden="1" s="1" customFormat="1" ht="14.4" customHeight="1">
      <c r="B40" s="44"/>
      <c r="E40" s="149" t="s">
        <v>51</v>
      </c>
      <c r="F40" s="164">
        <f>ROUND((SUM(BH133:BH387)),  2)</f>
        <v>0</v>
      </c>
      <c r="I40" s="165">
        <v>0.14999999999999999</v>
      </c>
      <c r="J40" s="164">
        <f>0</f>
        <v>0</v>
      </c>
      <c r="L40" s="44"/>
    </row>
    <row r="41" hidden="1" s="1" customFormat="1" ht="14.4" customHeight="1">
      <c r="B41" s="44"/>
      <c r="E41" s="149" t="s">
        <v>52</v>
      </c>
      <c r="F41" s="164">
        <f>ROUND((SUM(BI133:BI387)),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9116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AV_1 - Aula 1.01, zázemí 0.01, režie 1.02, tumočení 1.03, předsálí 1.05</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J133</f>
        <v>0</v>
      </c>
      <c r="K100" s="40"/>
      <c r="L100" s="44"/>
      <c r="AU100" s="17" t="s">
        <v>358</v>
      </c>
    </row>
    <row r="101" s="8" customFormat="1" ht="24.96" customHeight="1">
      <c r="B101" s="194"/>
      <c r="C101" s="195"/>
      <c r="D101" s="196" t="s">
        <v>9118</v>
      </c>
      <c r="E101" s="197"/>
      <c r="F101" s="197"/>
      <c r="G101" s="197"/>
      <c r="H101" s="197"/>
      <c r="I101" s="198"/>
      <c r="J101" s="199">
        <f>J134</f>
        <v>0</v>
      </c>
      <c r="K101" s="195"/>
      <c r="L101" s="200"/>
    </row>
    <row r="102" s="8" customFormat="1" ht="24.96" customHeight="1">
      <c r="B102" s="194"/>
      <c r="C102" s="195"/>
      <c r="D102" s="196" t="s">
        <v>9119</v>
      </c>
      <c r="E102" s="197"/>
      <c r="F102" s="197"/>
      <c r="G102" s="197"/>
      <c r="H102" s="197"/>
      <c r="I102" s="198"/>
      <c r="J102" s="199">
        <f>J161</f>
        <v>0</v>
      </c>
      <c r="K102" s="195"/>
      <c r="L102" s="200"/>
    </row>
    <row r="103" s="8" customFormat="1" ht="24.96" customHeight="1">
      <c r="B103" s="194"/>
      <c r="C103" s="195"/>
      <c r="D103" s="196" t="s">
        <v>9120</v>
      </c>
      <c r="E103" s="197"/>
      <c r="F103" s="197"/>
      <c r="G103" s="197"/>
      <c r="H103" s="197"/>
      <c r="I103" s="198"/>
      <c r="J103" s="199">
        <f>J218</f>
        <v>0</v>
      </c>
      <c r="K103" s="195"/>
      <c r="L103" s="200"/>
    </row>
    <row r="104" s="8" customFormat="1" ht="24.96" customHeight="1">
      <c r="B104" s="194"/>
      <c r="C104" s="195"/>
      <c r="D104" s="196" t="s">
        <v>9121</v>
      </c>
      <c r="E104" s="197"/>
      <c r="F104" s="197"/>
      <c r="G104" s="197"/>
      <c r="H104" s="197"/>
      <c r="I104" s="198"/>
      <c r="J104" s="199">
        <f>J243</f>
        <v>0</v>
      </c>
      <c r="K104" s="195"/>
      <c r="L104" s="200"/>
    </row>
    <row r="105" s="8" customFormat="1" ht="24.96" customHeight="1">
      <c r="B105" s="194"/>
      <c r="C105" s="195"/>
      <c r="D105" s="196" t="s">
        <v>9122</v>
      </c>
      <c r="E105" s="197"/>
      <c r="F105" s="197"/>
      <c r="G105" s="197"/>
      <c r="H105" s="197"/>
      <c r="I105" s="198"/>
      <c r="J105" s="199">
        <f>J278</f>
        <v>0</v>
      </c>
      <c r="K105" s="195"/>
      <c r="L105" s="200"/>
    </row>
    <row r="106" s="8" customFormat="1" ht="24.96" customHeight="1">
      <c r="B106" s="194"/>
      <c r="C106" s="195"/>
      <c r="D106" s="196" t="s">
        <v>9123</v>
      </c>
      <c r="E106" s="197"/>
      <c r="F106" s="197"/>
      <c r="G106" s="197"/>
      <c r="H106" s="197"/>
      <c r="I106" s="198"/>
      <c r="J106" s="199">
        <f>J285</f>
        <v>0</v>
      </c>
      <c r="K106" s="195"/>
      <c r="L106" s="200"/>
    </row>
    <row r="107" s="8" customFormat="1" ht="24.96" customHeight="1">
      <c r="B107" s="194"/>
      <c r="C107" s="195"/>
      <c r="D107" s="196" t="s">
        <v>9124</v>
      </c>
      <c r="E107" s="197"/>
      <c r="F107" s="197"/>
      <c r="G107" s="197"/>
      <c r="H107" s="197"/>
      <c r="I107" s="198"/>
      <c r="J107" s="199">
        <f>J326</f>
        <v>0</v>
      </c>
      <c r="K107" s="195"/>
      <c r="L107" s="200"/>
    </row>
    <row r="108" s="8" customFormat="1" ht="24.96" customHeight="1">
      <c r="B108" s="194"/>
      <c r="C108" s="195"/>
      <c r="D108" s="196" t="s">
        <v>9125</v>
      </c>
      <c r="E108" s="197"/>
      <c r="F108" s="197"/>
      <c r="G108" s="197"/>
      <c r="H108" s="197"/>
      <c r="I108" s="198"/>
      <c r="J108" s="199">
        <f>J341</f>
        <v>0</v>
      </c>
      <c r="K108" s="195"/>
      <c r="L108" s="200"/>
    </row>
    <row r="109" s="8" customFormat="1" ht="24.96" customHeight="1">
      <c r="B109" s="194"/>
      <c r="C109" s="195"/>
      <c r="D109" s="196" t="s">
        <v>9126</v>
      </c>
      <c r="E109" s="197"/>
      <c r="F109" s="197"/>
      <c r="G109" s="197"/>
      <c r="H109" s="197"/>
      <c r="I109" s="198"/>
      <c r="J109" s="199">
        <f>J374</f>
        <v>0</v>
      </c>
      <c r="K109" s="195"/>
      <c r="L109" s="200"/>
    </row>
    <row r="110" s="1" customFormat="1" ht="21.84" customHeight="1">
      <c r="B110" s="39"/>
      <c r="C110" s="40"/>
      <c r="D110" s="40"/>
      <c r="E110" s="40"/>
      <c r="F110" s="40"/>
      <c r="G110" s="40"/>
      <c r="H110" s="40"/>
      <c r="I110" s="151"/>
      <c r="J110" s="40"/>
      <c r="K110" s="40"/>
      <c r="L110" s="44"/>
    </row>
    <row r="111" s="1" customFormat="1" ht="6.96" customHeight="1">
      <c r="B111" s="62"/>
      <c r="C111" s="63"/>
      <c r="D111" s="63"/>
      <c r="E111" s="63"/>
      <c r="F111" s="63"/>
      <c r="G111" s="63"/>
      <c r="H111" s="63"/>
      <c r="I111" s="184"/>
      <c r="J111" s="63"/>
      <c r="K111" s="63"/>
      <c r="L111" s="44"/>
    </row>
    <row r="115" s="1" customFormat="1" ht="6.96" customHeight="1">
      <c r="B115" s="64"/>
      <c r="C115" s="65"/>
      <c r="D115" s="65"/>
      <c r="E115" s="65"/>
      <c r="F115" s="65"/>
      <c r="G115" s="65"/>
      <c r="H115" s="65"/>
      <c r="I115" s="187"/>
      <c r="J115" s="65"/>
      <c r="K115" s="65"/>
      <c r="L115" s="44"/>
    </row>
    <row r="116" s="1" customFormat="1" ht="24.96" customHeight="1">
      <c r="B116" s="39"/>
      <c r="C116" s="23" t="s">
        <v>366</v>
      </c>
      <c r="D116" s="40"/>
      <c r="E116" s="40"/>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16</v>
      </c>
      <c r="D118" s="40"/>
      <c r="E118" s="40"/>
      <c r="F118" s="40"/>
      <c r="G118" s="40"/>
      <c r="H118" s="40"/>
      <c r="I118" s="151"/>
      <c r="J118" s="40"/>
      <c r="K118" s="40"/>
      <c r="L118" s="44"/>
    </row>
    <row r="119" s="1" customFormat="1" ht="16.5" customHeight="1">
      <c r="B119" s="39"/>
      <c r="C119" s="40"/>
      <c r="D119" s="40"/>
      <c r="E119" s="188" t="str">
        <f>E7</f>
        <v>U21 – UJEP Výstavba výukových prostor Fakulty zdravotnických studií</v>
      </c>
      <c r="F119" s="32"/>
      <c r="G119" s="32"/>
      <c r="H119" s="32"/>
      <c r="I119" s="151"/>
      <c r="J119" s="40"/>
      <c r="K119" s="40"/>
      <c r="L119" s="44"/>
    </row>
    <row r="120" ht="12" customHeight="1">
      <c r="B120" s="21"/>
      <c r="C120" s="32" t="s">
        <v>352</v>
      </c>
      <c r="D120" s="22"/>
      <c r="E120" s="22"/>
      <c r="F120" s="22"/>
      <c r="G120" s="22"/>
      <c r="H120" s="22"/>
      <c r="I120" s="143"/>
      <c r="J120" s="22"/>
      <c r="K120" s="22"/>
      <c r="L120" s="20"/>
    </row>
    <row r="121" ht="16.5" customHeight="1">
      <c r="B121" s="21"/>
      <c r="C121" s="22"/>
      <c r="D121" s="22"/>
      <c r="E121" s="188" t="s">
        <v>457</v>
      </c>
      <c r="F121" s="22"/>
      <c r="G121" s="22"/>
      <c r="H121" s="22"/>
      <c r="I121" s="143"/>
      <c r="J121" s="22"/>
      <c r="K121" s="22"/>
      <c r="L121" s="20"/>
    </row>
    <row r="122" ht="12" customHeight="1">
      <c r="B122" s="21"/>
      <c r="C122" s="32" t="s">
        <v>458</v>
      </c>
      <c r="D122" s="22"/>
      <c r="E122" s="22"/>
      <c r="F122" s="22"/>
      <c r="G122" s="22"/>
      <c r="H122" s="22"/>
      <c r="I122" s="143"/>
      <c r="J122" s="22"/>
      <c r="K122" s="22"/>
      <c r="L122" s="20"/>
    </row>
    <row r="123" s="1" customFormat="1" ht="16.5" customHeight="1">
      <c r="B123" s="39"/>
      <c r="C123" s="40"/>
      <c r="D123" s="40"/>
      <c r="E123" s="316" t="s">
        <v>9116</v>
      </c>
      <c r="F123" s="40"/>
      <c r="G123" s="40"/>
      <c r="H123" s="40"/>
      <c r="I123" s="151"/>
      <c r="J123" s="40"/>
      <c r="K123" s="40"/>
      <c r="L123" s="44"/>
    </row>
    <row r="124" s="1" customFormat="1" ht="12" customHeight="1">
      <c r="B124" s="39"/>
      <c r="C124" s="32" t="s">
        <v>7897</v>
      </c>
      <c r="D124" s="40"/>
      <c r="E124" s="40"/>
      <c r="F124" s="40"/>
      <c r="G124" s="40"/>
      <c r="H124" s="40"/>
      <c r="I124" s="151"/>
      <c r="J124" s="40"/>
      <c r="K124" s="40"/>
      <c r="L124" s="44"/>
    </row>
    <row r="125" s="1" customFormat="1" ht="16.5" customHeight="1">
      <c r="B125" s="39"/>
      <c r="C125" s="40"/>
      <c r="D125" s="40"/>
      <c r="E125" s="72" t="str">
        <f>E13</f>
        <v>AV_1 - Aula 1.01, zázemí 0.01, režie 1.02, tumočení 1.03, předsálí 1.05</v>
      </c>
      <c r="F125" s="40"/>
      <c r="G125" s="40"/>
      <c r="H125" s="40"/>
      <c r="I125" s="151"/>
      <c r="J125" s="40"/>
      <c r="K125" s="40"/>
      <c r="L125" s="44"/>
    </row>
    <row r="126" s="1" customFormat="1" ht="6.96" customHeight="1">
      <c r="B126" s="39"/>
      <c r="C126" s="40"/>
      <c r="D126" s="40"/>
      <c r="E126" s="40"/>
      <c r="F126" s="40"/>
      <c r="G126" s="40"/>
      <c r="H126" s="40"/>
      <c r="I126" s="151"/>
      <c r="J126" s="40"/>
      <c r="K126" s="40"/>
      <c r="L126" s="44"/>
    </row>
    <row r="127" s="1" customFormat="1" ht="12" customHeight="1">
      <c r="B127" s="39"/>
      <c r="C127" s="32" t="s">
        <v>22</v>
      </c>
      <c r="D127" s="40"/>
      <c r="E127" s="40"/>
      <c r="F127" s="27" t="str">
        <f>F16</f>
        <v xml:space="preserve"> </v>
      </c>
      <c r="G127" s="40"/>
      <c r="H127" s="40"/>
      <c r="I127" s="153" t="s">
        <v>24</v>
      </c>
      <c r="J127" s="75" t="str">
        <f>IF(J16="","",J16)</f>
        <v>22. 1. 2020</v>
      </c>
      <c r="K127" s="40"/>
      <c r="L127" s="44"/>
    </row>
    <row r="128" s="1" customFormat="1" ht="6.96" customHeight="1">
      <c r="B128" s="39"/>
      <c r="C128" s="40"/>
      <c r="D128" s="40"/>
      <c r="E128" s="40"/>
      <c r="F128" s="40"/>
      <c r="G128" s="40"/>
      <c r="H128" s="40"/>
      <c r="I128" s="151"/>
      <c r="J128" s="40"/>
      <c r="K128" s="40"/>
      <c r="L128" s="44"/>
    </row>
    <row r="129" s="1" customFormat="1" ht="27.9" customHeight="1">
      <c r="B129" s="39"/>
      <c r="C129" s="32" t="s">
        <v>30</v>
      </c>
      <c r="D129" s="40"/>
      <c r="E129" s="40"/>
      <c r="F129" s="27" t="str">
        <f>E19</f>
        <v>Univerzita Jana Evangelisty Purkyně v Ústí n.Labem</v>
      </c>
      <c r="G129" s="40"/>
      <c r="H129" s="40"/>
      <c r="I129" s="153" t="s">
        <v>36</v>
      </c>
      <c r="J129" s="37" t="str">
        <f>E25</f>
        <v>CHVÁLEK ATELIÉR s.r.o.</v>
      </c>
      <c r="K129" s="40"/>
      <c r="L129" s="44"/>
    </row>
    <row r="130" s="1" customFormat="1" ht="15.15" customHeight="1">
      <c r="B130" s="39"/>
      <c r="C130" s="32" t="s">
        <v>34</v>
      </c>
      <c r="D130" s="40"/>
      <c r="E130" s="40"/>
      <c r="F130" s="27" t="str">
        <f>IF(E22="","",E22)</f>
        <v>Vyplň údaj</v>
      </c>
      <c r="G130" s="40"/>
      <c r="H130" s="40"/>
      <c r="I130" s="153" t="s">
        <v>39</v>
      </c>
      <c r="J130" s="37" t="str">
        <f>E28</f>
        <v xml:space="preserve"> </v>
      </c>
      <c r="K130" s="40"/>
      <c r="L130" s="44"/>
    </row>
    <row r="131" s="1" customFormat="1" ht="10.32" customHeight="1">
      <c r="B131" s="39"/>
      <c r="C131" s="40"/>
      <c r="D131" s="40"/>
      <c r="E131" s="40"/>
      <c r="F131" s="40"/>
      <c r="G131" s="40"/>
      <c r="H131" s="40"/>
      <c r="I131" s="151"/>
      <c r="J131" s="40"/>
      <c r="K131" s="40"/>
      <c r="L131" s="44"/>
    </row>
    <row r="132" s="10" customFormat="1" ht="29.28" customHeight="1">
      <c r="B132" s="207"/>
      <c r="C132" s="208" t="s">
        <v>367</v>
      </c>
      <c r="D132" s="209" t="s">
        <v>68</v>
      </c>
      <c r="E132" s="209" t="s">
        <v>64</v>
      </c>
      <c r="F132" s="209" t="s">
        <v>65</v>
      </c>
      <c r="G132" s="209" t="s">
        <v>368</v>
      </c>
      <c r="H132" s="209" t="s">
        <v>369</v>
      </c>
      <c r="I132" s="210" t="s">
        <v>370</v>
      </c>
      <c r="J132" s="209" t="s">
        <v>356</v>
      </c>
      <c r="K132" s="211" t="s">
        <v>371</v>
      </c>
      <c r="L132" s="212"/>
      <c r="M132" s="96" t="s">
        <v>1</v>
      </c>
      <c r="N132" s="97" t="s">
        <v>47</v>
      </c>
      <c r="O132" s="97" t="s">
        <v>372</v>
      </c>
      <c r="P132" s="97" t="s">
        <v>373</v>
      </c>
      <c r="Q132" s="97" t="s">
        <v>374</v>
      </c>
      <c r="R132" s="97" t="s">
        <v>375</v>
      </c>
      <c r="S132" s="97" t="s">
        <v>376</v>
      </c>
      <c r="T132" s="98" t="s">
        <v>377</v>
      </c>
    </row>
    <row r="133" s="1" customFormat="1" ht="22.8" customHeight="1">
      <c r="B133" s="39"/>
      <c r="C133" s="103" t="s">
        <v>378</v>
      </c>
      <c r="D133" s="40"/>
      <c r="E133" s="40"/>
      <c r="F133" s="40"/>
      <c r="G133" s="40"/>
      <c r="H133" s="40"/>
      <c r="I133" s="151"/>
      <c r="J133" s="213">
        <f>BK133</f>
        <v>0</v>
      </c>
      <c r="K133" s="40"/>
      <c r="L133" s="44"/>
      <c r="M133" s="99"/>
      <c r="N133" s="100"/>
      <c r="O133" s="100"/>
      <c r="P133" s="214">
        <f>P134+P161+P218+P243+P278+P285+P326+P341+P374</f>
        <v>0</v>
      </c>
      <c r="Q133" s="100"/>
      <c r="R133" s="214">
        <f>R134+R161+R218+R243+R278+R285+R326+R341+R374</f>
        <v>0</v>
      </c>
      <c r="S133" s="100"/>
      <c r="T133" s="215">
        <f>T134+T161+T218+T243+T278+T285+T326+T341+T374</f>
        <v>0</v>
      </c>
      <c r="AT133" s="17" t="s">
        <v>82</v>
      </c>
      <c r="AU133" s="17" t="s">
        <v>358</v>
      </c>
      <c r="BK133" s="216">
        <f>BK134+BK161+BK218+BK243+BK278+BK285+BK326+BK341+BK374</f>
        <v>0</v>
      </c>
    </row>
    <row r="134" s="11" customFormat="1" ht="25.92" customHeight="1">
      <c r="B134" s="217"/>
      <c r="C134" s="218"/>
      <c r="D134" s="219" t="s">
        <v>82</v>
      </c>
      <c r="E134" s="220" t="s">
        <v>258</v>
      </c>
      <c r="F134" s="220" t="s">
        <v>9127</v>
      </c>
      <c r="G134" s="218"/>
      <c r="H134" s="218"/>
      <c r="I134" s="221"/>
      <c r="J134" s="222">
        <f>BK134</f>
        <v>0</v>
      </c>
      <c r="K134" s="218"/>
      <c r="L134" s="223"/>
      <c r="M134" s="224"/>
      <c r="N134" s="225"/>
      <c r="O134" s="225"/>
      <c r="P134" s="226">
        <f>SUM(P135:P160)</f>
        <v>0</v>
      </c>
      <c r="Q134" s="225"/>
      <c r="R134" s="226">
        <f>SUM(R135:R160)</f>
        <v>0</v>
      </c>
      <c r="S134" s="225"/>
      <c r="T134" s="227">
        <f>SUM(T135:T160)</f>
        <v>0</v>
      </c>
      <c r="AR134" s="228" t="s">
        <v>91</v>
      </c>
      <c r="AT134" s="229" t="s">
        <v>82</v>
      </c>
      <c r="AU134" s="229" t="s">
        <v>83</v>
      </c>
      <c r="AY134" s="228" t="s">
        <v>381</v>
      </c>
      <c r="BK134" s="230">
        <f>SUM(BK135:BK160)</f>
        <v>0</v>
      </c>
    </row>
    <row r="135" s="1" customFormat="1" ht="16.5" customHeight="1">
      <c r="B135" s="39"/>
      <c r="C135" s="233" t="s">
        <v>91</v>
      </c>
      <c r="D135" s="233" t="s">
        <v>384</v>
      </c>
      <c r="E135" s="234" t="s">
        <v>9128</v>
      </c>
      <c r="F135" s="235" t="s">
        <v>9129</v>
      </c>
      <c r="G135" s="236" t="s">
        <v>1933</v>
      </c>
      <c r="H135" s="237">
        <v>3</v>
      </c>
      <c r="I135" s="238"/>
      <c r="J135" s="239">
        <f>ROUND(I135*H135,2)</f>
        <v>0</v>
      </c>
      <c r="K135" s="235" t="s">
        <v>9130</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93</v>
      </c>
    </row>
    <row r="136" s="1" customFormat="1">
      <c r="B136" s="39"/>
      <c r="C136" s="40"/>
      <c r="D136" s="246" t="s">
        <v>391</v>
      </c>
      <c r="E136" s="40"/>
      <c r="F136" s="247" t="s">
        <v>9131</v>
      </c>
      <c r="G136" s="40"/>
      <c r="H136" s="40"/>
      <c r="I136" s="151"/>
      <c r="J136" s="40"/>
      <c r="K136" s="40"/>
      <c r="L136" s="44"/>
      <c r="M136" s="248"/>
      <c r="N136" s="87"/>
      <c r="O136" s="87"/>
      <c r="P136" s="87"/>
      <c r="Q136" s="87"/>
      <c r="R136" s="87"/>
      <c r="S136" s="87"/>
      <c r="T136" s="88"/>
      <c r="AT136" s="17" t="s">
        <v>391</v>
      </c>
      <c r="AU136" s="17" t="s">
        <v>91</v>
      </c>
    </row>
    <row r="137" s="1" customFormat="1" ht="16.5" customHeight="1">
      <c r="B137" s="39"/>
      <c r="C137" s="233" t="s">
        <v>93</v>
      </c>
      <c r="D137" s="233" t="s">
        <v>384</v>
      </c>
      <c r="E137" s="234" t="s">
        <v>9132</v>
      </c>
      <c r="F137" s="235" t="s">
        <v>9133</v>
      </c>
      <c r="G137" s="236" t="s">
        <v>1933</v>
      </c>
      <c r="H137" s="237">
        <v>3</v>
      </c>
      <c r="I137" s="238"/>
      <c r="J137" s="239">
        <f>ROUND(I137*H137,2)</f>
        <v>0</v>
      </c>
      <c r="K137" s="235" t="s">
        <v>9130</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236</v>
      </c>
    </row>
    <row r="138" s="1" customFormat="1">
      <c r="B138" s="39"/>
      <c r="C138" s="40"/>
      <c r="D138" s="246" t="s">
        <v>391</v>
      </c>
      <c r="E138" s="40"/>
      <c r="F138" s="247" t="s">
        <v>9134</v>
      </c>
      <c r="G138" s="40"/>
      <c r="H138" s="40"/>
      <c r="I138" s="151"/>
      <c r="J138" s="40"/>
      <c r="K138" s="40"/>
      <c r="L138" s="44"/>
      <c r="M138" s="248"/>
      <c r="N138" s="87"/>
      <c r="O138" s="87"/>
      <c r="P138" s="87"/>
      <c r="Q138" s="87"/>
      <c r="R138" s="87"/>
      <c r="S138" s="87"/>
      <c r="T138" s="88"/>
      <c r="AT138" s="17" t="s">
        <v>391</v>
      </c>
      <c r="AU138" s="17" t="s">
        <v>91</v>
      </c>
    </row>
    <row r="139" s="1" customFormat="1" ht="16.5" customHeight="1">
      <c r="B139" s="39"/>
      <c r="C139" s="233" t="s">
        <v>133</v>
      </c>
      <c r="D139" s="233" t="s">
        <v>384</v>
      </c>
      <c r="E139" s="234" t="s">
        <v>9135</v>
      </c>
      <c r="F139" s="235" t="s">
        <v>9136</v>
      </c>
      <c r="G139" s="236" t="s">
        <v>1933</v>
      </c>
      <c r="H139" s="237">
        <v>1</v>
      </c>
      <c r="I139" s="238"/>
      <c r="J139" s="239">
        <f>ROUND(I139*H139,2)</f>
        <v>0</v>
      </c>
      <c r="K139" s="235" t="s">
        <v>9130</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413</v>
      </c>
    </row>
    <row r="140" s="1" customFormat="1">
      <c r="B140" s="39"/>
      <c r="C140" s="40"/>
      <c r="D140" s="246" t="s">
        <v>391</v>
      </c>
      <c r="E140" s="40"/>
      <c r="F140" s="247" t="s">
        <v>9137</v>
      </c>
      <c r="G140" s="40"/>
      <c r="H140" s="40"/>
      <c r="I140" s="151"/>
      <c r="J140" s="40"/>
      <c r="K140" s="40"/>
      <c r="L140" s="44"/>
      <c r="M140" s="248"/>
      <c r="N140" s="87"/>
      <c r="O140" s="87"/>
      <c r="P140" s="87"/>
      <c r="Q140" s="87"/>
      <c r="R140" s="87"/>
      <c r="S140" s="87"/>
      <c r="T140" s="88"/>
      <c r="AT140" s="17" t="s">
        <v>391</v>
      </c>
      <c r="AU140" s="17" t="s">
        <v>91</v>
      </c>
    </row>
    <row r="141" s="1" customFormat="1" ht="16.5" customHeight="1">
      <c r="B141" s="39"/>
      <c r="C141" s="233" t="s">
        <v>236</v>
      </c>
      <c r="D141" s="233" t="s">
        <v>384</v>
      </c>
      <c r="E141" s="234" t="s">
        <v>9138</v>
      </c>
      <c r="F141" s="235" t="s">
        <v>9139</v>
      </c>
      <c r="G141" s="236" t="s">
        <v>1933</v>
      </c>
      <c r="H141" s="237">
        <v>1</v>
      </c>
      <c r="I141" s="238"/>
      <c r="J141" s="239">
        <f>ROUND(I141*H141,2)</f>
        <v>0</v>
      </c>
      <c r="K141" s="235" t="s">
        <v>9130</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423</v>
      </c>
    </row>
    <row r="142" s="1" customFormat="1">
      <c r="B142" s="39"/>
      <c r="C142" s="40"/>
      <c r="D142" s="246" t="s">
        <v>391</v>
      </c>
      <c r="E142" s="40"/>
      <c r="F142" s="247" t="s">
        <v>9140</v>
      </c>
      <c r="G142" s="40"/>
      <c r="H142" s="40"/>
      <c r="I142" s="151"/>
      <c r="J142" s="40"/>
      <c r="K142" s="40"/>
      <c r="L142" s="44"/>
      <c r="M142" s="248"/>
      <c r="N142" s="87"/>
      <c r="O142" s="87"/>
      <c r="P142" s="87"/>
      <c r="Q142" s="87"/>
      <c r="R142" s="87"/>
      <c r="S142" s="87"/>
      <c r="T142" s="88"/>
      <c r="AT142" s="17" t="s">
        <v>391</v>
      </c>
      <c r="AU142" s="17" t="s">
        <v>91</v>
      </c>
    </row>
    <row r="143" s="1" customFormat="1" ht="16.5" customHeight="1">
      <c r="B143" s="39"/>
      <c r="C143" s="233" t="s">
        <v>380</v>
      </c>
      <c r="D143" s="233" t="s">
        <v>384</v>
      </c>
      <c r="E143" s="234" t="s">
        <v>9141</v>
      </c>
      <c r="F143" s="235" t="s">
        <v>9142</v>
      </c>
      <c r="G143" s="236" t="s">
        <v>1933</v>
      </c>
      <c r="H143" s="237">
        <v>1</v>
      </c>
      <c r="I143" s="238"/>
      <c r="J143" s="239">
        <f>ROUND(I143*H143,2)</f>
        <v>0</v>
      </c>
      <c r="K143" s="235" t="s">
        <v>9130</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434</v>
      </c>
    </row>
    <row r="144" s="1" customFormat="1">
      <c r="B144" s="39"/>
      <c r="C144" s="40"/>
      <c r="D144" s="246" t="s">
        <v>391</v>
      </c>
      <c r="E144" s="40"/>
      <c r="F144" s="247" t="s">
        <v>9143</v>
      </c>
      <c r="G144" s="40"/>
      <c r="H144" s="40"/>
      <c r="I144" s="151"/>
      <c r="J144" s="40"/>
      <c r="K144" s="40"/>
      <c r="L144" s="44"/>
      <c r="M144" s="248"/>
      <c r="N144" s="87"/>
      <c r="O144" s="87"/>
      <c r="P144" s="87"/>
      <c r="Q144" s="87"/>
      <c r="R144" s="87"/>
      <c r="S144" s="87"/>
      <c r="T144" s="88"/>
      <c r="AT144" s="17" t="s">
        <v>391</v>
      </c>
      <c r="AU144" s="17" t="s">
        <v>91</v>
      </c>
    </row>
    <row r="145" s="1" customFormat="1" ht="16.5" customHeight="1">
      <c r="B145" s="39"/>
      <c r="C145" s="233" t="s">
        <v>413</v>
      </c>
      <c r="D145" s="233" t="s">
        <v>384</v>
      </c>
      <c r="E145" s="234" t="s">
        <v>9144</v>
      </c>
      <c r="F145" s="235" t="s">
        <v>9145</v>
      </c>
      <c r="G145" s="236" t="s">
        <v>1933</v>
      </c>
      <c r="H145" s="237">
        <v>1</v>
      </c>
      <c r="I145" s="238"/>
      <c r="J145" s="239">
        <f>ROUND(I145*H145,2)</f>
        <v>0</v>
      </c>
      <c r="K145" s="235" t="s">
        <v>9130</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446</v>
      </c>
    </row>
    <row r="146" s="1" customFormat="1">
      <c r="B146" s="39"/>
      <c r="C146" s="40"/>
      <c r="D146" s="246" t="s">
        <v>391</v>
      </c>
      <c r="E146" s="40"/>
      <c r="F146" s="247" t="s">
        <v>9146</v>
      </c>
      <c r="G146" s="40"/>
      <c r="H146" s="40"/>
      <c r="I146" s="151"/>
      <c r="J146" s="40"/>
      <c r="K146" s="40"/>
      <c r="L146" s="44"/>
      <c r="M146" s="248"/>
      <c r="N146" s="87"/>
      <c r="O146" s="87"/>
      <c r="P146" s="87"/>
      <c r="Q146" s="87"/>
      <c r="R146" s="87"/>
      <c r="S146" s="87"/>
      <c r="T146" s="88"/>
      <c r="AT146" s="17" t="s">
        <v>391</v>
      </c>
      <c r="AU146" s="17" t="s">
        <v>91</v>
      </c>
    </row>
    <row r="147" s="1" customFormat="1" ht="16.5" customHeight="1">
      <c r="B147" s="39"/>
      <c r="C147" s="233" t="s">
        <v>418</v>
      </c>
      <c r="D147" s="233" t="s">
        <v>384</v>
      </c>
      <c r="E147" s="234" t="s">
        <v>9147</v>
      </c>
      <c r="F147" s="235" t="s">
        <v>9148</v>
      </c>
      <c r="G147" s="236" t="s">
        <v>1933</v>
      </c>
      <c r="H147" s="237">
        <v>1</v>
      </c>
      <c r="I147" s="238"/>
      <c r="J147" s="239">
        <f>ROUND(I147*H147,2)</f>
        <v>0</v>
      </c>
      <c r="K147" s="235" t="s">
        <v>9130</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567</v>
      </c>
    </row>
    <row r="148" s="1" customFormat="1">
      <c r="B148" s="39"/>
      <c r="C148" s="40"/>
      <c r="D148" s="246" t="s">
        <v>391</v>
      </c>
      <c r="E148" s="40"/>
      <c r="F148" s="247" t="s">
        <v>9149</v>
      </c>
      <c r="G148" s="40"/>
      <c r="H148" s="40"/>
      <c r="I148" s="151"/>
      <c r="J148" s="40"/>
      <c r="K148" s="40"/>
      <c r="L148" s="44"/>
      <c r="M148" s="248"/>
      <c r="N148" s="87"/>
      <c r="O148" s="87"/>
      <c r="P148" s="87"/>
      <c r="Q148" s="87"/>
      <c r="R148" s="87"/>
      <c r="S148" s="87"/>
      <c r="T148" s="88"/>
      <c r="AT148" s="17" t="s">
        <v>391</v>
      </c>
      <c r="AU148" s="17" t="s">
        <v>91</v>
      </c>
    </row>
    <row r="149" s="1" customFormat="1" ht="16.5" customHeight="1">
      <c r="B149" s="39"/>
      <c r="C149" s="233" t="s">
        <v>423</v>
      </c>
      <c r="D149" s="233" t="s">
        <v>384</v>
      </c>
      <c r="E149" s="234" t="s">
        <v>9150</v>
      </c>
      <c r="F149" s="235" t="s">
        <v>9151</v>
      </c>
      <c r="G149" s="236" t="s">
        <v>1933</v>
      </c>
      <c r="H149" s="237">
        <v>1</v>
      </c>
      <c r="I149" s="238"/>
      <c r="J149" s="239">
        <f>ROUND(I149*H149,2)</f>
        <v>0</v>
      </c>
      <c r="K149" s="235" t="s">
        <v>9130</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579</v>
      </c>
    </row>
    <row r="150" s="1" customFormat="1">
      <c r="B150" s="39"/>
      <c r="C150" s="40"/>
      <c r="D150" s="246" t="s">
        <v>391</v>
      </c>
      <c r="E150" s="40"/>
      <c r="F150" s="247" t="s">
        <v>9152</v>
      </c>
      <c r="G150" s="40"/>
      <c r="H150" s="40"/>
      <c r="I150" s="151"/>
      <c r="J150" s="40"/>
      <c r="K150" s="40"/>
      <c r="L150" s="44"/>
      <c r="M150" s="248"/>
      <c r="N150" s="87"/>
      <c r="O150" s="87"/>
      <c r="P150" s="87"/>
      <c r="Q150" s="87"/>
      <c r="R150" s="87"/>
      <c r="S150" s="87"/>
      <c r="T150" s="88"/>
      <c r="AT150" s="17" t="s">
        <v>391</v>
      </c>
      <c r="AU150" s="17" t="s">
        <v>91</v>
      </c>
    </row>
    <row r="151" s="1" customFormat="1" ht="16.5" customHeight="1">
      <c r="B151" s="39"/>
      <c r="C151" s="233" t="s">
        <v>430</v>
      </c>
      <c r="D151" s="233" t="s">
        <v>384</v>
      </c>
      <c r="E151" s="234" t="s">
        <v>9153</v>
      </c>
      <c r="F151" s="235" t="s">
        <v>9154</v>
      </c>
      <c r="G151" s="236" t="s">
        <v>1933</v>
      </c>
      <c r="H151" s="237">
        <v>3</v>
      </c>
      <c r="I151" s="238"/>
      <c r="J151" s="239">
        <f>ROUND(I151*H151,2)</f>
        <v>0</v>
      </c>
      <c r="K151" s="235" t="s">
        <v>9130</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592</v>
      </c>
    </row>
    <row r="152" s="1" customFormat="1">
      <c r="B152" s="39"/>
      <c r="C152" s="40"/>
      <c r="D152" s="246" t="s">
        <v>391</v>
      </c>
      <c r="E152" s="40"/>
      <c r="F152" s="247" t="s">
        <v>9155</v>
      </c>
      <c r="G152" s="40"/>
      <c r="H152" s="40"/>
      <c r="I152" s="151"/>
      <c r="J152" s="40"/>
      <c r="K152" s="40"/>
      <c r="L152" s="44"/>
      <c r="M152" s="248"/>
      <c r="N152" s="87"/>
      <c r="O152" s="87"/>
      <c r="P152" s="87"/>
      <c r="Q152" s="87"/>
      <c r="R152" s="87"/>
      <c r="S152" s="87"/>
      <c r="T152" s="88"/>
      <c r="AT152" s="17" t="s">
        <v>391</v>
      </c>
      <c r="AU152" s="17" t="s">
        <v>91</v>
      </c>
    </row>
    <row r="153" s="1" customFormat="1" ht="16.5" customHeight="1">
      <c r="B153" s="39"/>
      <c r="C153" s="233" t="s">
        <v>434</v>
      </c>
      <c r="D153" s="233" t="s">
        <v>384</v>
      </c>
      <c r="E153" s="234" t="s">
        <v>9156</v>
      </c>
      <c r="F153" s="235" t="s">
        <v>9154</v>
      </c>
      <c r="G153" s="236" t="s">
        <v>1933</v>
      </c>
      <c r="H153" s="237">
        <v>1</v>
      </c>
      <c r="I153" s="238"/>
      <c r="J153" s="239">
        <f>ROUND(I153*H153,2)</f>
        <v>0</v>
      </c>
      <c r="K153" s="235" t="s">
        <v>9130</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602</v>
      </c>
    </row>
    <row r="154" s="1" customFormat="1">
      <c r="B154" s="39"/>
      <c r="C154" s="40"/>
      <c r="D154" s="246" t="s">
        <v>391</v>
      </c>
      <c r="E154" s="40"/>
      <c r="F154" s="247" t="s">
        <v>9157</v>
      </c>
      <c r="G154" s="40"/>
      <c r="H154" s="40"/>
      <c r="I154" s="151"/>
      <c r="J154" s="40"/>
      <c r="K154" s="40"/>
      <c r="L154" s="44"/>
      <c r="M154" s="248"/>
      <c r="N154" s="87"/>
      <c r="O154" s="87"/>
      <c r="P154" s="87"/>
      <c r="Q154" s="87"/>
      <c r="R154" s="87"/>
      <c r="S154" s="87"/>
      <c r="T154" s="88"/>
      <c r="AT154" s="17" t="s">
        <v>391</v>
      </c>
      <c r="AU154" s="17" t="s">
        <v>91</v>
      </c>
    </row>
    <row r="155" s="1" customFormat="1" ht="16.5" customHeight="1">
      <c r="B155" s="39"/>
      <c r="C155" s="233" t="s">
        <v>439</v>
      </c>
      <c r="D155" s="233" t="s">
        <v>384</v>
      </c>
      <c r="E155" s="234" t="s">
        <v>9158</v>
      </c>
      <c r="F155" s="235" t="s">
        <v>9154</v>
      </c>
      <c r="G155" s="236" t="s">
        <v>1933</v>
      </c>
      <c r="H155" s="237">
        <v>2</v>
      </c>
      <c r="I155" s="238"/>
      <c r="J155" s="239">
        <f>ROUND(I155*H155,2)</f>
        <v>0</v>
      </c>
      <c r="K155" s="235" t="s">
        <v>9130</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609</v>
      </c>
    </row>
    <row r="156" s="1" customFormat="1">
      <c r="B156" s="39"/>
      <c r="C156" s="40"/>
      <c r="D156" s="246" t="s">
        <v>391</v>
      </c>
      <c r="E156" s="40"/>
      <c r="F156" s="247" t="s">
        <v>9159</v>
      </c>
      <c r="G156" s="40"/>
      <c r="H156" s="40"/>
      <c r="I156" s="151"/>
      <c r="J156" s="40"/>
      <c r="K156" s="40"/>
      <c r="L156" s="44"/>
      <c r="M156" s="248"/>
      <c r="N156" s="87"/>
      <c r="O156" s="87"/>
      <c r="P156" s="87"/>
      <c r="Q156" s="87"/>
      <c r="R156" s="87"/>
      <c r="S156" s="87"/>
      <c r="T156" s="88"/>
      <c r="AT156" s="17" t="s">
        <v>391</v>
      </c>
      <c r="AU156" s="17" t="s">
        <v>91</v>
      </c>
    </row>
    <row r="157" s="1" customFormat="1" ht="16.5" customHeight="1">
      <c r="B157" s="39"/>
      <c r="C157" s="233" t="s">
        <v>446</v>
      </c>
      <c r="D157" s="233" t="s">
        <v>384</v>
      </c>
      <c r="E157" s="234" t="s">
        <v>9160</v>
      </c>
      <c r="F157" s="235" t="s">
        <v>9161</v>
      </c>
      <c r="G157" s="236" t="s">
        <v>1933</v>
      </c>
      <c r="H157" s="237">
        <v>2</v>
      </c>
      <c r="I157" s="238"/>
      <c r="J157" s="239">
        <f>ROUND(I157*H157,2)</f>
        <v>0</v>
      </c>
      <c r="K157" s="235" t="s">
        <v>9130</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617</v>
      </c>
    </row>
    <row r="158" s="1" customFormat="1">
      <c r="B158" s="39"/>
      <c r="C158" s="40"/>
      <c r="D158" s="246" t="s">
        <v>391</v>
      </c>
      <c r="E158" s="40"/>
      <c r="F158" s="247" t="s">
        <v>9162</v>
      </c>
      <c r="G158" s="40"/>
      <c r="H158" s="40"/>
      <c r="I158" s="151"/>
      <c r="J158" s="40"/>
      <c r="K158" s="40"/>
      <c r="L158" s="44"/>
      <c r="M158" s="248"/>
      <c r="N158" s="87"/>
      <c r="O158" s="87"/>
      <c r="P158" s="87"/>
      <c r="Q158" s="87"/>
      <c r="R158" s="87"/>
      <c r="S158" s="87"/>
      <c r="T158" s="88"/>
      <c r="AT158" s="17" t="s">
        <v>391</v>
      </c>
      <c r="AU158" s="17" t="s">
        <v>91</v>
      </c>
    </row>
    <row r="159" s="1" customFormat="1" ht="16.5" customHeight="1">
      <c r="B159" s="39"/>
      <c r="C159" s="233" t="s">
        <v>453</v>
      </c>
      <c r="D159" s="233" t="s">
        <v>384</v>
      </c>
      <c r="E159" s="234" t="s">
        <v>9163</v>
      </c>
      <c r="F159" s="235" t="s">
        <v>9164</v>
      </c>
      <c r="G159" s="236" t="s">
        <v>1933</v>
      </c>
      <c r="H159" s="237">
        <v>2</v>
      </c>
      <c r="I159" s="238"/>
      <c r="J159" s="239">
        <f>ROUND(I159*H159,2)</f>
        <v>0</v>
      </c>
      <c r="K159" s="235" t="s">
        <v>9130</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625</v>
      </c>
    </row>
    <row r="160" s="1" customFormat="1">
      <c r="B160" s="39"/>
      <c r="C160" s="40"/>
      <c r="D160" s="246" t="s">
        <v>391</v>
      </c>
      <c r="E160" s="40"/>
      <c r="F160" s="247" t="s">
        <v>9165</v>
      </c>
      <c r="G160" s="40"/>
      <c r="H160" s="40"/>
      <c r="I160" s="151"/>
      <c r="J160" s="40"/>
      <c r="K160" s="40"/>
      <c r="L160" s="44"/>
      <c r="M160" s="248"/>
      <c r="N160" s="87"/>
      <c r="O160" s="87"/>
      <c r="P160" s="87"/>
      <c r="Q160" s="87"/>
      <c r="R160" s="87"/>
      <c r="S160" s="87"/>
      <c r="T160" s="88"/>
      <c r="AT160" s="17" t="s">
        <v>391</v>
      </c>
      <c r="AU160" s="17" t="s">
        <v>91</v>
      </c>
    </row>
    <row r="161" s="11" customFormat="1" ht="25.92" customHeight="1">
      <c r="B161" s="217"/>
      <c r="C161" s="218"/>
      <c r="D161" s="219" t="s">
        <v>82</v>
      </c>
      <c r="E161" s="220" t="s">
        <v>4334</v>
      </c>
      <c r="F161" s="220" t="s">
        <v>9166</v>
      </c>
      <c r="G161" s="218"/>
      <c r="H161" s="218"/>
      <c r="I161" s="221"/>
      <c r="J161" s="222">
        <f>BK161</f>
        <v>0</v>
      </c>
      <c r="K161" s="218"/>
      <c r="L161" s="223"/>
      <c r="M161" s="224"/>
      <c r="N161" s="225"/>
      <c r="O161" s="225"/>
      <c r="P161" s="226">
        <f>SUM(P162:P217)</f>
        <v>0</v>
      </c>
      <c r="Q161" s="225"/>
      <c r="R161" s="226">
        <f>SUM(R162:R217)</f>
        <v>0</v>
      </c>
      <c r="S161" s="225"/>
      <c r="T161" s="227">
        <f>SUM(T162:T217)</f>
        <v>0</v>
      </c>
      <c r="AR161" s="228" t="s">
        <v>91</v>
      </c>
      <c r="AT161" s="229" t="s">
        <v>82</v>
      </c>
      <c r="AU161" s="229" t="s">
        <v>83</v>
      </c>
      <c r="AY161" s="228" t="s">
        <v>381</v>
      </c>
      <c r="BK161" s="230">
        <f>SUM(BK162:BK217)</f>
        <v>0</v>
      </c>
    </row>
    <row r="162" s="1" customFormat="1" ht="16.5" customHeight="1">
      <c r="B162" s="39"/>
      <c r="C162" s="233" t="s">
        <v>567</v>
      </c>
      <c r="D162" s="233" t="s">
        <v>384</v>
      </c>
      <c r="E162" s="234" t="s">
        <v>9167</v>
      </c>
      <c r="F162" s="235" t="s">
        <v>9168</v>
      </c>
      <c r="G162" s="236" t="s">
        <v>1933</v>
      </c>
      <c r="H162" s="237">
        <v>2</v>
      </c>
      <c r="I162" s="238"/>
      <c r="J162" s="239">
        <f>ROUND(I162*H162,2)</f>
        <v>0</v>
      </c>
      <c r="K162" s="235" t="s">
        <v>9130</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633</v>
      </c>
    </row>
    <row r="163" s="1" customFormat="1">
      <c r="B163" s="39"/>
      <c r="C163" s="40"/>
      <c r="D163" s="246" t="s">
        <v>391</v>
      </c>
      <c r="E163" s="40"/>
      <c r="F163" s="247" t="s">
        <v>9169</v>
      </c>
      <c r="G163" s="40"/>
      <c r="H163" s="40"/>
      <c r="I163" s="151"/>
      <c r="J163" s="40"/>
      <c r="K163" s="40"/>
      <c r="L163" s="44"/>
      <c r="M163" s="248"/>
      <c r="N163" s="87"/>
      <c r="O163" s="87"/>
      <c r="P163" s="87"/>
      <c r="Q163" s="87"/>
      <c r="R163" s="87"/>
      <c r="S163" s="87"/>
      <c r="T163" s="88"/>
      <c r="AT163" s="17" t="s">
        <v>391</v>
      </c>
      <c r="AU163" s="17" t="s">
        <v>91</v>
      </c>
    </row>
    <row r="164" s="1" customFormat="1" ht="16.5" customHeight="1">
      <c r="B164" s="39"/>
      <c r="C164" s="233" t="s">
        <v>8</v>
      </c>
      <c r="D164" s="233" t="s">
        <v>384</v>
      </c>
      <c r="E164" s="234" t="s">
        <v>9170</v>
      </c>
      <c r="F164" s="235" t="s">
        <v>9168</v>
      </c>
      <c r="G164" s="236" t="s">
        <v>1933</v>
      </c>
      <c r="H164" s="237">
        <v>2</v>
      </c>
      <c r="I164" s="238"/>
      <c r="J164" s="239">
        <f>ROUND(I164*H164,2)</f>
        <v>0</v>
      </c>
      <c r="K164" s="235" t="s">
        <v>9130</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641</v>
      </c>
    </row>
    <row r="165" s="1" customFormat="1">
      <c r="B165" s="39"/>
      <c r="C165" s="40"/>
      <c r="D165" s="246" t="s">
        <v>391</v>
      </c>
      <c r="E165" s="40"/>
      <c r="F165" s="247" t="s">
        <v>9171</v>
      </c>
      <c r="G165" s="40"/>
      <c r="H165" s="40"/>
      <c r="I165" s="151"/>
      <c r="J165" s="40"/>
      <c r="K165" s="40"/>
      <c r="L165" s="44"/>
      <c r="M165" s="248"/>
      <c r="N165" s="87"/>
      <c r="O165" s="87"/>
      <c r="P165" s="87"/>
      <c r="Q165" s="87"/>
      <c r="R165" s="87"/>
      <c r="S165" s="87"/>
      <c r="T165" s="88"/>
      <c r="AT165" s="17" t="s">
        <v>391</v>
      </c>
      <c r="AU165" s="17" t="s">
        <v>91</v>
      </c>
    </row>
    <row r="166" s="1" customFormat="1" ht="16.5" customHeight="1">
      <c r="B166" s="39"/>
      <c r="C166" s="233" t="s">
        <v>579</v>
      </c>
      <c r="D166" s="233" t="s">
        <v>384</v>
      </c>
      <c r="E166" s="234" t="s">
        <v>9172</v>
      </c>
      <c r="F166" s="235" t="s">
        <v>9173</v>
      </c>
      <c r="G166" s="236" t="s">
        <v>1933</v>
      </c>
      <c r="H166" s="237">
        <v>4</v>
      </c>
      <c r="I166" s="238"/>
      <c r="J166" s="239">
        <f>ROUND(I166*H166,2)</f>
        <v>0</v>
      </c>
      <c r="K166" s="235" t="s">
        <v>9130</v>
      </c>
      <c r="L166" s="44"/>
      <c r="M166" s="240" t="s">
        <v>1</v>
      </c>
      <c r="N166" s="241" t="s">
        <v>48</v>
      </c>
      <c r="O166" s="87"/>
      <c r="P166" s="242">
        <f>O166*H166</f>
        <v>0</v>
      </c>
      <c r="Q166" s="242">
        <v>0</v>
      </c>
      <c r="R166" s="242">
        <f>Q166*H166</f>
        <v>0</v>
      </c>
      <c r="S166" s="242">
        <v>0</v>
      </c>
      <c r="T166" s="243">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653</v>
      </c>
    </row>
    <row r="167" s="1" customFormat="1">
      <c r="B167" s="39"/>
      <c r="C167" s="40"/>
      <c r="D167" s="246" t="s">
        <v>391</v>
      </c>
      <c r="E167" s="40"/>
      <c r="F167" s="247" t="s">
        <v>9174</v>
      </c>
      <c r="G167" s="40"/>
      <c r="H167" s="40"/>
      <c r="I167" s="151"/>
      <c r="J167" s="40"/>
      <c r="K167" s="40"/>
      <c r="L167" s="44"/>
      <c r="M167" s="248"/>
      <c r="N167" s="87"/>
      <c r="O167" s="87"/>
      <c r="P167" s="87"/>
      <c r="Q167" s="87"/>
      <c r="R167" s="87"/>
      <c r="S167" s="87"/>
      <c r="T167" s="88"/>
      <c r="AT167" s="17" t="s">
        <v>391</v>
      </c>
      <c r="AU167" s="17" t="s">
        <v>91</v>
      </c>
    </row>
    <row r="168" s="1" customFormat="1" ht="16.5" customHeight="1">
      <c r="B168" s="39"/>
      <c r="C168" s="233" t="s">
        <v>587</v>
      </c>
      <c r="D168" s="233" t="s">
        <v>384</v>
      </c>
      <c r="E168" s="234" t="s">
        <v>9175</v>
      </c>
      <c r="F168" s="235" t="s">
        <v>9176</v>
      </c>
      <c r="G168" s="236" t="s">
        <v>1933</v>
      </c>
      <c r="H168" s="237">
        <v>2</v>
      </c>
      <c r="I168" s="238"/>
      <c r="J168" s="239">
        <f>ROUND(I168*H168,2)</f>
        <v>0</v>
      </c>
      <c r="K168" s="235" t="s">
        <v>9130</v>
      </c>
      <c r="L168" s="44"/>
      <c r="M168" s="240" t="s">
        <v>1</v>
      </c>
      <c r="N168" s="241" t="s">
        <v>48</v>
      </c>
      <c r="O168" s="87"/>
      <c r="P168" s="242">
        <f>O168*H168</f>
        <v>0</v>
      </c>
      <c r="Q168" s="242">
        <v>0</v>
      </c>
      <c r="R168" s="242">
        <f>Q168*H168</f>
        <v>0</v>
      </c>
      <c r="S168" s="242">
        <v>0</v>
      </c>
      <c r="T168" s="243">
        <f>S168*H168</f>
        <v>0</v>
      </c>
      <c r="AR168" s="244" t="s">
        <v>236</v>
      </c>
      <c r="AT168" s="244" t="s">
        <v>384</v>
      </c>
      <c r="AU168" s="244" t="s">
        <v>91</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664</v>
      </c>
    </row>
    <row r="169" s="1" customFormat="1">
      <c r="B169" s="39"/>
      <c r="C169" s="40"/>
      <c r="D169" s="246" t="s">
        <v>391</v>
      </c>
      <c r="E169" s="40"/>
      <c r="F169" s="247" t="s">
        <v>9177</v>
      </c>
      <c r="G169" s="40"/>
      <c r="H169" s="40"/>
      <c r="I169" s="151"/>
      <c r="J169" s="40"/>
      <c r="K169" s="40"/>
      <c r="L169" s="44"/>
      <c r="M169" s="248"/>
      <c r="N169" s="87"/>
      <c r="O169" s="87"/>
      <c r="P169" s="87"/>
      <c r="Q169" s="87"/>
      <c r="R169" s="87"/>
      <c r="S169" s="87"/>
      <c r="T169" s="88"/>
      <c r="AT169" s="17" t="s">
        <v>391</v>
      </c>
      <c r="AU169" s="17" t="s">
        <v>91</v>
      </c>
    </row>
    <row r="170" s="1" customFormat="1" ht="16.5" customHeight="1">
      <c r="B170" s="39"/>
      <c r="C170" s="233" t="s">
        <v>592</v>
      </c>
      <c r="D170" s="233" t="s">
        <v>384</v>
      </c>
      <c r="E170" s="234" t="s">
        <v>9178</v>
      </c>
      <c r="F170" s="235" t="s">
        <v>9179</v>
      </c>
      <c r="G170" s="236" t="s">
        <v>9180</v>
      </c>
      <c r="H170" s="237">
        <v>1</v>
      </c>
      <c r="I170" s="238"/>
      <c r="J170" s="239">
        <f>ROUND(I170*H170,2)</f>
        <v>0</v>
      </c>
      <c r="K170" s="235" t="s">
        <v>9130</v>
      </c>
      <c r="L170" s="44"/>
      <c r="M170" s="240" t="s">
        <v>1</v>
      </c>
      <c r="N170" s="241" t="s">
        <v>48</v>
      </c>
      <c r="O170" s="87"/>
      <c r="P170" s="242">
        <f>O170*H170</f>
        <v>0</v>
      </c>
      <c r="Q170" s="242">
        <v>0</v>
      </c>
      <c r="R170" s="242">
        <f>Q170*H170</f>
        <v>0</v>
      </c>
      <c r="S170" s="242">
        <v>0</v>
      </c>
      <c r="T170" s="243">
        <f>S170*H170</f>
        <v>0</v>
      </c>
      <c r="AR170" s="244" t="s">
        <v>236</v>
      </c>
      <c r="AT170" s="244" t="s">
        <v>384</v>
      </c>
      <c r="AU170" s="244" t="s">
        <v>91</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676</v>
      </c>
    </row>
    <row r="171" s="1" customFormat="1">
      <c r="B171" s="39"/>
      <c r="C171" s="40"/>
      <c r="D171" s="246" t="s">
        <v>391</v>
      </c>
      <c r="E171" s="40"/>
      <c r="F171" s="247" t="s">
        <v>9181</v>
      </c>
      <c r="G171" s="40"/>
      <c r="H171" s="40"/>
      <c r="I171" s="151"/>
      <c r="J171" s="40"/>
      <c r="K171" s="40"/>
      <c r="L171" s="44"/>
      <c r="M171" s="248"/>
      <c r="N171" s="87"/>
      <c r="O171" s="87"/>
      <c r="P171" s="87"/>
      <c r="Q171" s="87"/>
      <c r="R171" s="87"/>
      <c r="S171" s="87"/>
      <c r="T171" s="88"/>
      <c r="AT171" s="17" t="s">
        <v>391</v>
      </c>
      <c r="AU171" s="17" t="s">
        <v>91</v>
      </c>
    </row>
    <row r="172" s="1" customFormat="1" ht="16.5" customHeight="1">
      <c r="B172" s="39"/>
      <c r="C172" s="233" t="s">
        <v>597</v>
      </c>
      <c r="D172" s="233" t="s">
        <v>384</v>
      </c>
      <c r="E172" s="234" t="s">
        <v>9182</v>
      </c>
      <c r="F172" s="235" t="s">
        <v>9183</v>
      </c>
      <c r="G172" s="236" t="s">
        <v>1933</v>
      </c>
      <c r="H172" s="237">
        <v>1</v>
      </c>
      <c r="I172" s="238"/>
      <c r="J172" s="239">
        <f>ROUND(I172*H172,2)</f>
        <v>0</v>
      </c>
      <c r="K172" s="235" t="s">
        <v>9130</v>
      </c>
      <c r="L172" s="44"/>
      <c r="M172" s="240" t="s">
        <v>1</v>
      </c>
      <c r="N172" s="241" t="s">
        <v>48</v>
      </c>
      <c r="O172" s="87"/>
      <c r="P172" s="242">
        <f>O172*H172</f>
        <v>0</v>
      </c>
      <c r="Q172" s="242">
        <v>0</v>
      </c>
      <c r="R172" s="242">
        <f>Q172*H172</f>
        <v>0</v>
      </c>
      <c r="S172" s="242">
        <v>0</v>
      </c>
      <c r="T172" s="243">
        <f>S172*H172</f>
        <v>0</v>
      </c>
      <c r="AR172" s="244" t="s">
        <v>236</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693</v>
      </c>
    </row>
    <row r="173" s="1" customFormat="1">
      <c r="B173" s="39"/>
      <c r="C173" s="40"/>
      <c r="D173" s="246" t="s">
        <v>391</v>
      </c>
      <c r="E173" s="40"/>
      <c r="F173" s="247" t="s">
        <v>9184</v>
      </c>
      <c r="G173" s="40"/>
      <c r="H173" s="40"/>
      <c r="I173" s="151"/>
      <c r="J173" s="40"/>
      <c r="K173" s="40"/>
      <c r="L173" s="44"/>
      <c r="M173" s="248"/>
      <c r="N173" s="87"/>
      <c r="O173" s="87"/>
      <c r="P173" s="87"/>
      <c r="Q173" s="87"/>
      <c r="R173" s="87"/>
      <c r="S173" s="87"/>
      <c r="T173" s="88"/>
      <c r="AT173" s="17" t="s">
        <v>391</v>
      </c>
      <c r="AU173" s="17" t="s">
        <v>91</v>
      </c>
    </row>
    <row r="174" s="1" customFormat="1" ht="16.5" customHeight="1">
      <c r="B174" s="39"/>
      <c r="C174" s="233" t="s">
        <v>602</v>
      </c>
      <c r="D174" s="233" t="s">
        <v>384</v>
      </c>
      <c r="E174" s="234" t="s">
        <v>9185</v>
      </c>
      <c r="F174" s="235" t="s">
        <v>9183</v>
      </c>
      <c r="G174" s="236" t="s">
        <v>1933</v>
      </c>
      <c r="H174" s="237">
        <v>1</v>
      </c>
      <c r="I174" s="238"/>
      <c r="J174" s="239">
        <f>ROUND(I174*H174,2)</f>
        <v>0</v>
      </c>
      <c r="K174" s="235" t="s">
        <v>9130</v>
      </c>
      <c r="L174" s="44"/>
      <c r="M174" s="240" t="s">
        <v>1</v>
      </c>
      <c r="N174" s="241" t="s">
        <v>48</v>
      </c>
      <c r="O174" s="87"/>
      <c r="P174" s="242">
        <f>O174*H174</f>
        <v>0</v>
      </c>
      <c r="Q174" s="242">
        <v>0</v>
      </c>
      <c r="R174" s="242">
        <f>Q174*H174</f>
        <v>0</v>
      </c>
      <c r="S174" s="242">
        <v>0</v>
      </c>
      <c r="T174" s="243">
        <f>S174*H174</f>
        <v>0</v>
      </c>
      <c r="AR174" s="244" t="s">
        <v>236</v>
      </c>
      <c r="AT174" s="244" t="s">
        <v>384</v>
      </c>
      <c r="AU174" s="244" t="s">
        <v>91</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703</v>
      </c>
    </row>
    <row r="175" s="1" customFormat="1">
      <c r="B175" s="39"/>
      <c r="C175" s="40"/>
      <c r="D175" s="246" t="s">
        <v>391</v>
      </c>
      <c r="E175" s="40"/>
      <c r="F175" s="247" t="s">
        <v>9186</v>
      </c>
      <c r="G175" s="40"/>
      <c r="H175" s="40"/>
      <c r="I175" s="151"/>
      <c r="J175" s="40"/>
      <c r="K175" s="40"/>
      <c r="L175" s="44"/>
      <c r="M175" s="248"/>
      <c r="N175" s="87"/>
      <c r="O175" s="87"/>
      <c r="P175" s="87"/>
      <c r="Q175" s="87"/>
      <c r="R175" s="87"/>
      <c r="S175" s="87"/>
      <c r="T175" s="88"/>
      <c r="AT175" s="17" t="s">
        <v>391</v>
      </c>
      <c r="AU175" s="17" t="s">
        <v>91</v>
      </c>
    </row>
    <row r="176" s="1" customFormat="1" ht="16.5" customHeight="1">
      <c r="B176" s="39"/>
      <c r="C176" s="233" t="s">
        <v>7</v>
      </c>
      <c r="D176" s="233" t="s">
        <v>384</v>
      </c>
      <c r="E176" s="234" t="s">
        <v>9187</v>
      </c>
      <c r="F176" s="235" t="s">
        <v>9183</v>
      </c>
      <c r="G176" s="236" t="s">
        <v>1933</v>
      </c>
      <c r="H176" s="237">
        <v>1</v>
      </c>
      <c r="I176" s="238"/>
      <c r="J176" s="239">
        <f>ROUND(I176*H176,2)</f>
        <v>0</v>
      </c>
      <c r="K176" s="235" t="s">
        <v>9130</v>
      </c>
      <c r="L176" s="44"/>
      <c r="M176" s="240" t="s">
        <v>1</v>
      </c>
      <c r="N176" s="241" t="s">
        <v>48</v>
      </c>
      <c r="O176" s="87"/>
      <c r="P176" s="242">
        <f>O176*H176</f>
        <v>0</v>
      </c>
      <c r="Q176" s="242">
        <v>0</v>
      </c>
      <c r="R176" s="242">
        <f>Q176*H176</f>
        <v>0</v>
      </c>
      <c r="S176" s="242">
        <v>0</v>
      </c>
      <c r="T176" s="243">
        <f>S176*H176</f>
        <v>0</v>
      </c>
      <c r="AR176" s="244" t="s">
        <v>236</v>
      </c>
      <c r="AT176" s="244" t="s">
        <v>384</v>
      </c>
      <c r="AU176" s="244" t="s">
        <v>91</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721</v>
      </c>
    </row>
    <row r="177" s="1" customFormat="1">
      <c r="B177" s="39"/>
      <c r="C177" s="40"/>
      <c r="D177" s="246" t="s">
        <v>391</v>
      </c>
      <c r="E177" s="40"/>
      <c r="F177" s="247" t="s">
        <v>9188</v>
      </c>
      <c r="G177" s="40"/>
      <c r="H177" s="40"/>
      <c r="I177" s="151"/>
      <c r="J177" s="40"/>
      <c r="K177" s="40"/>
      <c r="L177" s="44"/>
      <c r="M177" s="248"/>
      <c r="N177" s="87"/>
      <c r="O177" s="87"/>
      <c r="P177" s="87"/>
      <c r="Q177" s="87"/>
      <c r="R177" s="87"/>
      <c r="S177" s="87"/>
      <c r="T177" s="88"/>
      <c r="AT177" s="17" t="s">
        <v>391</v>
      </c>
      <c r="AU177" s="17" t="s">
        <v>91</v>
      </c>
    </row>
    <row r="178" s="1" customFormat="1" ht="16.5" customHeight="1">
      <c r="B178" s="39"/>
      <c r="C178" s="233" t="s">
        <v>609</v>
      </c>
      <c r="D178" s="233" t="s">
        <v>384</v>
      </c>
      <c r="E178" s="234" t="s">
        <v>9189</v>
      </c>
      <c r="F178" s="235" t="s">
        <v>9190</v>
      </c>
      <c r="G178" s="236" t="s">
        <v>1933</v>
      </c>
      <c r="H178" s="237">
        <v>1</v>
      </c>
      <c r="I178" s="238"/>
      <c r="J178" s="239">
        <f>ROUND(I178*H178,2)</f>
        <v>0</v>
      </c>
      <c r="K178" s="235" t="s">
        <v>9130</v>
      </c>
      <c r="L178" s="44"/>
      <c r="M178" s="240" t="s">
        <v>1</v>
      </c>
      <c r="N178" s="241" t="s">
        <v>48</v>
      </c>
      <c r="O178" s="87"/>
      <c r="P178" s="242">
        <f>O178*H178</f>
        <v>0</v>
      </c>
      <c r="Q178" s="242">
        <v>0</v>
      </c>
      <c r="R178" s="242">
        <f>Q178*H178</f>
        <v>0</v>
      </c>
      <c r="S178" s="242">
        <v>0</v>
      </c>
      <c r="T178" s="243">
        <f>S178*H178</f>
        <v>0</v>
      </c>
      <c r="AR178" s="244" t="s">
        <v>236</v>
      </c>
      <c r="AT178" s="244" t="s">
        <v>384</v>
      </c>
      <c r="AU178" s="244" t="s">
        <v>91</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739</v>
      </c>
    </row>
    <row r="179" s="1" customFormat="1">
      <c r="B179" s="39"/>
      <c r="C179" s="40"/>
      <c r="D179" s="246" t="s">
        <v>391</v>
      </c>
      <c r="E179" s="40"/>
      <c r="F179" s="247" t="s">
        <v>9191</v>
      </c>
      <c r="G179" s="40"/>
      <c r="H179" s="40"/>
      <c r="I179" s="151"/>
      <c r="J179" s="40"/>
      <c r="K179" s="40"/>
      <c r="L179" s="44"/>
      <c r="M179" s="248"/>
      <c r="N179" s="87"/>
      <c r="O179" s="87"/>
      <c r="P179" s="87"/>
      <c r="Q179" s="87"/>
      <c r="R179" s="87"/>
      <c r="S179" s="87"/>
      <c r="T179" s="88"/>
      <c r="AT179" s="17" t="s">
        <v>391</v>
      </c>
      <c r="AU179" s="17" t="s">
        <v>91</v>
      </c>
    </row>
    <row r="180" s="1" customFormat="1" ht="16.5" customHeight="1">
      <c r="B180" s="39"/>
      <c r="C180" s="233" t="s">
        <v>613</v>
      </c>
      <c r="D180" s="233" t="s">
        <v>384</v>
      </c>
      <c r="E180" s="234" t="s">
        <v>9192</v>
      </c>
      <c r="F180" s="235" t="s">
        <v>9190</v>
      </c>
      <c r="G180" s="236" t="s">
        <v>1933</v>
      </c>
      <c r="H180" s="237">
        <v>2</v>
      </c>
      <c r="I180" s="238"/>
      <c r="J180" s="239">
        <f>ROUND(I180*H180,2)</f>
        <v>0</v>
      </c>
      <c r="K180" s="235" t="s">
        <v>9130</v>
      </c>
      <c r="L180" s="44"/>
      <c r="M180" s="240" t="s">
        <v>1</v>
      </c>
      <c r="N180" s="241" t="s">
        <v>48</v>
      </c>
      <c r="O180" s="87"/>
      <c r="P180" s="242">
        <f>O180*H180</f>
        <v>0</v>
      </c>
      <c r="Q180" s="242">
        <v>0</v>
      </c>
      <c r="R180" s="242">
        <f>Q180*H180</f>
        <v>0</v>
      </c>
      <c r="S180" s="242">
        <v>0</v>
      </c>
      <c r="T180" s="243">
        <f>S180*H180</f>
        <v>0</v>
      </c>
      <c r="AR180" s="244" t="s">
        <v>236</v>
      </c>
      <c r="AT180" s="244" t="s">
        <v>384</v>
      </c>
      <c r="AU180" s="244" t="s">
        <v>91</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748</v>
      </c>
    </row>
    <row r="181" s="1" customFormat="1">
      <c r="B181" s="39"/>
      <c r="C181" s="40"/>
      <c r="D181" s="246" t="s">
        <v>391</v>
      </c>
      <c r="E181" s="40"/>
      <c r="F181" s="247" t="s">
        <v>9193</v>
      </c>
      <c r="G181" s="40"/>
      <c r="H181" s="40"/>
      <c r="I181" s="151"/>
      <c r="J181" s="40"/>
      <c r="K181" s="40"/>
      <c r="L181" s="44"/>
      <c r="M181" s="248"/>
      <c r="N181" s="87"/>
      <c r="O181" s="87"/>
      <c r="P181" s="87"/>
      <c r="Q181" s="87"/>
      <c r="R181" s="87"/>
      <c r="S181" s="87"/>
      <c r="T181" s="88"/>
      <c r="AT181" s="17" t="s">
        <v>391</v>
      </c>
      <c r="AU181" s="17" t="s">
        <v>91</v>
      </c>
    </row>
    <row r="182" s="1" customFormat="1" ht="16.5" customHeight="1">
      <c r="B182" s="39"/>
      <c r="C182" s="233" t="s">
        <v>617</v>
      </c>
      <c r="D182" s="233" t="s">
        <v>384</v>
      </c>
      <c r="E182" s="234" t="s">
        <v>9194</v>
      </c>
      <c r="F182" s="235" t="s">
        <v>9195</v>
      </c>
      <c r="G182" s="236" t="s">
        <v>1933</v>
      </c>
      <c r="H182" s="237">
        <v>2</v>
      </c>
      <c r="I182" s="238"/>
      <c r="J182" s="239">
        <f>ROUND(I182*H182,2)</f>
        <v>0</v>
      </c>
      <c r="K182" s="235" t="s">
        <v>9130</v>
      </c>
      <c r="L182" s="44"/>
      <c r="M182" s="240" t="s">
        <v>1</v>
      </c>
      <c r="N182" s="241" t="s">
        <v>48</v>
      </c>
      <c r="O182" s="87"/>
      <c r="P182" s="242">
        <f>O182*H182</f>
        <v>0</v>
      </c>
      <c r="Q182" s="242">
        <v>0</v>
      </c>
      <c r="R182" s="242">
        <f>Q182*H182</f>
        <v>0</v>
      </c>
      <c r="S182" s="242">
        <v>0</v>
      </c>
      <c r="T182" s="243">
        <f>S182*H182</f>
        <v>0</v>
      </c>
      <c r="AR182" s="244" t="s">
        <v>236</v>
      </c>
      <c r="AT182" s="244" t="s">
        <v>384</v>
      </c>
      <c r="AU182" s="244" t="s">
        <v>91</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758</v>
      </c>
    </row>
    <row r="183" s="1" customFormat="1">
      <c r="B183" s="39"/>
      <c r="C183" s="40"/>
      <c r="D183" s="246" t="s">
        <v>391</v>
      </c>
      <c r="E183" s="40"/>
      <c r="F183" s="247" t="s">
        <v>9196</v>
      </c>
      <c r="G183" s="40"/>
      <c r="H183" s="40"/>
      <c r="I183" s="151"/>
      <c r="J183" s="40"/>
      <c r="K183" s="40"/>
      <c r="L183" s="44"/>
      <c r="M183" s="248"/>
      <c r="N183" s="87"/>
      <c r="O183" s="87"/>
      <c r="P183" s="87"/>
      <c r="Q183" s="87"/>
      <c r="R183" s="87"/>
      <c r="S183" s="87"/>
      <c r="T183" s="88"/>
      <c r="AT183" s="17" t="s">
        <v>391</v>
      </c>
      <c r="AU183" s="17" t="s">
        <v>91</v>
      </c>
    </row>
    <row r="184" s="1" customFormat="1" ht="16.5" customHeight="1">
      <c r="B184" s="39"/>
      <c r="C184" s="233" t="s">
        <v>621</v>
      </c>
      <c r="D184" s="233" t="s">
        <v>384</v>
      </c>
      <c r="E184" s="234" t="s">
        <v>9197</v>
      </c>
      <c r="F184" s="235" t="s">
        <v>9198</v>
      </c>
      <c r="G184" s="236" t="s">
        <v>1933</v>
      </c>
      <c r="H184" s="237">
        <v>1</v>
      </c>
      <c r="I184" s="238"/>
      <c r="J184" s="239">
        <f>ROUND(I184*H184,2)</f>
        <v>0</v>
      </c>
      <c r="K184" s="235" t="s">
        <v>9130</v>
      </c>
      <c r="L184" s="44"/>
      <c r="M184" s="240" t="s">
        <v>1</v>
      </c>
      <c r="N184" s="241" t="s">
        <v>48</v>
      </c>
      <c r="O184" s="87"/>
      <c r="P184" s="242">
        <f>O184*H184</f>
        <v>0</v>
      </c>
      <c r="Q184" s="242">
        <v>0</v>
      </c>
      <c r="R184" s="242">
        <f>Q184*H184</f>
        <v>0</v>
      </c>
      <c r="S184" s="242">
        <v>0</v>
      </c>
      <c r="T184" s="243">
        <f>S184*H184</f>
        <v>0</v>
      </c>
      <c r="AR184" s="244" t="s">
        <v>236</v>
      </c>
      <c r="AT184" s="244" t="s">
        <v>384</v>
      </c>
      <c r="AU184" s="244" t="s">
        <v>91</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236</v>
      </c>
      <c r="BM184" s="244" t="s">
        <v>768</v>
      </c>
    </row>
    <row r="185" s="1" customFormat="1">
      <c r="B185" s="39"/>
      <c r="C185" s="40"/>
      <c r="D185" s="246" t="s">
        <v>391</v>
      </c>
      <c r="E185" s="40"/>
      <c r="F185" s="247" t="s">
        <v>9199</v>
      </c>
      <c r="G185" s="40"/>
      <c r="H185" s="40"/>
      <c r="I185" s="151"/>
      <c r="J185" s="40"/>
      <c r="K185" s="40"/>
      <c r="L185" s="44"/>
      <c r="M185" s="248"/>
      <c r="N185" s="87"/>
      <c r="O185" s="87"/>
      <c r="P185" s="87"/>
      <c r="Q185" s="87"/>
      <c r="R185" s="87"/>
      <c r="S185" s="87"/>
      <c r="T185" s="88"/>
      <c r="AT185" s="17" t="s">
        <v>391</v>
      </c>
      <c r="AU185" s="17" t="s">
        <v>91</v>
      </c>
    </row>
    <row r="186" s="1" customFormat="1" ht="16.5" customHeight="1">
      <c r="B186" s="39"/>
      <c r="C186" s="233" t="s">
        <v>625</v>
      </c>
      <c r="D186" s="233" t="s">
        <v>384</v>
      </c>
      <c r="E186" s="234" t="s">
        <v>9200</v>
      </c>
      <c r="F186" s="235" t="s">
        <v>9201</v>
      </c>
      <c r="G186" s="236" t="s">
        <v>1933</v>
      </c>
      <c r="H186" s="237">
        <v>2</v>
      </c>
      <c r="I186" s="238"/>
      <c r="J186" s="239">
        <f>ROUND(I186*H186,2)</f>
        <v>0</v>
      </c>
      <c r="K186" s="235" t="s">
        <v>9130</v>
      </c>
      <c r="L186" s="44"/>
      <c r="M186" s="240" t="s">
        <v>1</v>
      </c>
      <c r="N186" s="241" t="s">
        <v>48</v>
      </c>
      <c r="O186" s="87"/>
      <c r="P186" s="242">
        <f>O186*H186</f>
        <v>0</v>
      </c>
      <c r="Q186" s="242">
        <v>0</v>
      </c>
      <c r="R186" s="242">
        <f>Q186*H186</f>
        <v>0</v>
      </c>
      <c r="S186" s="242">
        <v>0</v>
      </c>
      <c r="T186" s="243">
        <f>S186*H186</f>
        <v>0</v>
      </c>
      <c r="AR186" s="244" t="s">
        <v>236</v>
      </c>
      <c r="AT186" s="244" t="s">
        <v>384</v>
      </c>
      <c r="AU186" s="244" t="s">
        <v>91</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779</v>
      </c>
    </row>
    <row r="187" s="1" customFormat="1">
      <c r="B187" s="39"/>
      <c r="C187" s="40"/>
      <c r="D187" s="246" t="s">
        <v>391</v>
      </c>
      <c r="E187" s="40"/>
      <c r="F187" s="247" t="s">
        <v>9202</v>
      </c>
      <c r="G187" s="40"/>
      <c r="H187" s="40"/>
      <c r="I187" s="151"/>
      <c r="J187" s="40"/>
      <c r="K187" s="40"/>
      <c r="L187" s="44"/>
      <c r="M187" s="248"/>
      <c r="N187" s="87"/>
      <c r="O187" s="87"/>
      <c r="P187" s="87"/>
      <c r="Q187" s="87"/>
      <c r="R187" s="87"/>
      <c r="S187" s="87"/>
      <c r="T187" s="88"/>
      <c r="AT187" s="17" t="s">
        <v>391</v>
      </c>
      <c r="AU187" s="17" t="s">
        <v>91</v>
      </c>
    </row>
    <row r="188" s="1" customFormat="1" ht="16.5" customHeight="1">
      <c r="B188" s="39"/>
      <c r="C188" s="233" t="s">
        <v>629</v>
      </c>
      <c r="D188" s="233" t="s">
        <v>384</v>
      </c>
      <c r="E188" s="234" t="s">
        <v>9203</v>
      </c>
      <c r="F188" s="235" t="s">
        <v>9204</v>
      </c>
      <c r="G188" s="236" t="s">
        <v>1933</v>
      </c>
      <c r="H188" s="237">
        <v>2</v>
      </c>
      <c r="I188" s="238"/>
      <c r="J188" s="239">
        <f>ROUND(I188*H188,2)</f>
        <v>0</v>
      </c>
      <c r="K188" s="235" t="s">
        <v>9130</v>
      </c>
      <c r="L188" s="44"/>
      <c r="M188" s="240" t="s">
        <v>1</v>
      </c>
      <c r="N188" s="241" t="s">
        <v>48</v>
      </c>
      <c r="O188" s="87"/>
      <c r="P188" s="242">
        <f>O188*H188</f>
        <v>0</v>
      </c>
      <c r="Q188" s="242">
        <v>0</v>
      </c>
      <c r="R188" s="242">
        <f>Q188*H188</f>
        <v>0</v>
      </c>
      <c r="S188" s="242">
        <v>0</v>
      </c>
      <c r="T188" s="243">
        <f>S188*H188</f>
        <v>0</v>
      </c>
      <c r="AR188" s="244" t="s">
        <v>236</v>
      </c>
      <c r="AT188" s="244" t="s">
        <v>384</v>
      </c>
      <c r="AU188" s="244" t="s">
        <v>91</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790</v>
      </c>
    </row>
    <row r="189" s="1" customFormat="1">
      <c r="B189" s="39"/>
      <c r="C189" s="40"/>
      <c r="D189" s="246" t="s">
        <v>391</v>
      </c>
      <c r="E189" s="40"/>
      <c r="F189" s="247" t="s">
        <v>9205</v>
      </c>
      <c r="G189" s="40"/>
      <c r="H189" s="40"/>
      <c r="I189" s="151"/>
      <c r="J189" s="40"/>
      <c r="K189" s="40"/>
      <c r="L189" s="44"/>
      <c r="M189" s="248"/>
      <c r="N189" s="87"/>
      <c r="O189" s="87"/>
      <c r="P189" s="87"/>
      <c r="Q189" s="87"/>
      <c r="R189" s="87"/>
      <c r="S189" s="87"/>
      <c r="T189" s="88"/>
      <c r="AT189" s="17" t="s">
        <v>391</v>
      </c>
      <c r="AU189" s="17" t="s">
        <v>91</v>
      </c>
    </row>
    <row r="190" s="1" customFormat="1" ht="16.5" customHeight="1">
      <c r="B190" s="39"/>
      <c r="C190" s="233" t="s">
        <v>633</v>
      </c>
      <c r="D190" s="233" t="s">
        <v>384</v>
      </c>
      <c r="E190" s="234" t="s">
        <v>9206</v>
      </c>
      <c r="F190" s="235" t="s">
        <v>9207</v>
      </c>
      <c r="G190" s="236" t="s">
        <v>1933</v>
      </c>
      <c r="H190" s="237">
        <v>1</v>
      </c>
      <c r="I190" s="238"/>
      <c r="J190" s="239">
        <f>ROUND(I190*H190,2)</f>
        <v>0</v>
      </c>
      <c r="K190" s="235" t="s">
        <v>9130</v>
      </c>
      <c r="L190" s="44"/>
      <c r="M190" s="240" t="s">
        <v>1</v>
      </c>
      <c r="N190" s="241" t="s">
        <v>48</v>
      </c>
      <c r="O190" s="87"/>
      <c r="P190" s="242">
        <f>O190*H190</f>
        <v>0</v>
      </c>
      <c r="Q190" s="242">
        <v>0</v>
      </c>
      <c r="R190" s="242">
        <f>Q190*H190</f>
        <v>0</v>
      </c>
      <c r="S190" s="242">
        <v>0</v>
      </c>
      <c r="T190" s="243">
        <f>S190*H190</f>
        <v>0</v>
      </c>
      <c r="AR190" s="244" t="s">
        <v>236</v>
      </c>
      <c r="AT190" s="244" t="s">
        <v>384</v>
      </c>
      <c r="AU190" s="244" t="s">
        <v>91</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798</v>
      </c>
    </row>
    <row r="191" s="1" customFormat="1">
      <c r="B191" s="39"/>
      <c r="C191" s="40"/>
      <c r="D191" s="246" t="s">
        <v>391</v>
      </c>
      <c r="E191" s="40"/>
      <c r="F191" s="247" t="s">
        <v>9208</v>
      </c>
      <c r="G191" s="40"/>
      <c r="H191" s="40"/>
      <c r="I191" s="151"/>
      <c r="J191" s="40"/>
      <c r="K191" s="40"/>
      <c r="L191" s="44"/>
      <c r="M191" s="248"/>
      <c r="N191" s="87"/>
      <c r="O191" s="87"/>
      <c r="P191" s="87"/>
      <c r="Q191" s="87"/>
      <c r="R191" s="87"/>
      <c r="S191" s="87"/>
      <c r="T191" s="88"/>
      <c r="AT191" s="17" t="s">
        <v>391</v>
      </c>
      <c r="AU191" s="17" t="s">
        <v>91</v>
      </c>
    </row>
    <row r="192" s="1" customFormat="1" ht="16.5" customHeight="1">
      <c r="B192" s="39"/>
      <c r="C192" s="233" t="s">
        <v>637</v>
      </c>
      <c r="D192" s="233" t="s">
        <v>384</v>
      </c>
      <c r="E192" s="234" t="s">
        <v>9209</v>
      </c>
      <c r="F192" s="235" t="s">
        <v>9210</v>
      </c>
      <c r="G192" s="236" t="s">
        <v>1933</v>
      </c>
      <c r="H192" s="237">
        <v>2</v>
      </c>
      <c r="I192" s="238"/>
      <c r="J192" s="239">
        <f>ROUND(I192*H192,2)</f>
        <v>0</v>
      </c>
      <c r="K192" s="235" t="s">
        <v>9130</v>
      </c>
      <c r="L192" s="44"/>
      <c r="M192" s="240" t="s">
        <v>1</v>
      </c>
      <c r="N192" s="241" t="s">
        <v>48</v>
      </c>
      <c r="O192" s="87"/>
      <c r="P192" s="242">
        <f>O192*H192</f>
        <v>0</v>
      </c>
      <c r="Q192" s="242">
        <v>0</v>
      </c>
      <c r="R192" s="242">
        <f>Q192*H192</f>
        <v>0</v>
      </c>
      <c r="S192" s="242">
        <v>0</v>
      </c>
      <c r="T192" s="243">
        <f>S192*H192</f>
        <v>0</v>
      </c>
      <c r="AR192" s="244" t="s">
        <v>236</v>
      </c>
      <c r="AT192" s="244" t="s">
        <v>384</v>
      </c>
      <c r="AU192" s="244" t="s">
        <v>91</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236</v>
      </c>
      <c r="BM192" s="244" t="s">
        <v>807</v>
      </c>
    </row>
    <row r="193" s="1" customFormat="1">
      <c r="B193" s="39"/>
      <c r="C193" s="40"/>
      <c r="D193" s="246" t="s">
        <v>391</v>
      </c>
      <c r="E193" s="40"/>
      <c r="F193" s="247" t="s">
        <v>9211</v>
      </c>
      <c r="G193" s="40"/>
      <c r="H193" s="40"/>
      <c r="I193" s="151"/>
      <c r="J193" s="40"/>
      <c r="K193" s="40"/>
      <c r="L193" s="44"/>
      <c r="M193" s="248"/>
      <c r="N193" s="87"/>
      <c r="O193" s="87"/>
      <c r="P193" s="87"/>
      <c r="Q193" s="87"/>
      <c r="R193" s="87"/>
      <c r="S193" s="87"/>
      <c r="T193" s="88"/>
      <c r="AT193" s="17" t="s">
        <v>391</v>
      </c>
      <c r="AU193" s="17" t="s">
        <v>91</v>
      </c>
    </row>
    <row r="194" s="1" customFormat="1" ht="16.5" customHeight="1">
      <c r="B194" s="39"/>
      <c r="C194" s="233" t="s">
        <v>641</v>
      </c>
      <c r="D194" s="233" t="s">
        <v>384</v>
      </c>
      <c r="E194" s="234" t="s">
        <v>9212</v>
      </c>
      <c r="F194" s="235" t="s">
        <v>9213</v>
      </c>
      <c r="G194" s="236" t="s">
        <v>1933</v>
      </c>
      <c r="H194" s="237">
        <v>2</v>
      </c>
      <c r="I194" s="238"/>
      <c r="J194" s="239">
        <f>ROUND(I194*H194,2)</f>
        <v>0</v>
      </c>
      <c r="K194" s="235" t="s">
        <v>9130</v>
      </c>
      <c r="L194" s="44"/>
      <c r="M194" s="240" t="s">
        <v>1</v>
      </c>
      <c r="N194" s="241" t="s">
        <v>48</v>
      </c>
      <c r="O194" s="87"/>
      <c r="P194" s="242">
        <f>O194*H194</f>
        <v>0</v>
      </c>
      <c r="Q194" s="242">
        <v>0</v>
      </c>
      <c r="R194" s="242">
        <f>Q194*H194</f>
        <v>0</v>
      </c>
      <c r="S194" s="242">
        <v>0</v>
      </c>
      <c r="T194" s="243">
        <f>S194*H194</f>
        <v>0</v>
      </c>
      <c r="AR194" s="244" t="s">
        <v>236</v>
      </c>
      <c r="AT194" s="244" t="s">
        <v>384</v>
      </c>
      <c r="AU194" s="244" t="s">
        <v>91</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819</v>
      </c>
    </row>
    <row r="195" s="1" customFormat="1">
      <c r="B195" s="39"/>
      <c r="C195" s="40"/>
      <c r="D195" s="246" t="s">
        <v>391</v>
      </c>
      <c r="E195" s="40"/>
      <c r="F195" s="247" t="s">
        <v>9214</v>
      </c>
      <c r="G195" s="40"/>
      <c r="H195" s="40"/>
      <c r="I195" s="151"/>
      <c r="J195" s="40"/>
      <c r="K195" s="40"/>
      <c r="L195" s="44"/>
      <c r="M195" s="248"/>
      <c r="N195" s="87"/>
      <c r="O195" s="87"/>
      <c r="P195" s="87"/>
      <c r="Q195" s="87"/>
      <c r="R195" s="87"/>
      <c r="S195" s="87"/>
      <c r="T195" s="88"/>
      <c r="AT195" s="17" t="s">
        <v>391</v>
      </c>
      <c r="AU195" s="17" t="s">
        <v>91</v>
      </c>
    </row>
    <row r="196" s="1" customFormat="1" ht="16.5" customHeight="1">
      <c r="B196" s="39"/>
      <c r="C196" s="233" t="s">
        <v>647</v>
      </c>
      <c r="D196" s="233" t="s">
        <v>384</v>
      </c>
      <c r="E196" s="234" t="s">
        <v>9215</v>
      </c>
      <c r="F196" s="235" t="s">
        <v>9213</v>
      </c>
      <c r="G196" s="236" t="s">
        <v>1933</v>
      </c>
      <c r="H196" s="237">
        <v>2</v>
      </c>
      <c r="I196" s="238"/>
      <c r="J196" s="239">
        <f>ROUND(I196*H196,2)</f>
        <v>0</v>
      </c>
      <c r="K196" s="235" t="s">
        <v>9130</v>
      </c>
      <c r="L196" s="44"/>
      <c r="M196" s="240" t="s">
        <v>1</v>
      </c>
      <c r="N196" s="241" t="s">
        <v>48</v>
      </c>
      <c r="O196" s="87"/>
      <c r="P196" s="242">
        <f>O196*H196</f>
        <v>0</v>
      </c>
      <c r="Q196" s="242">
        <v>0</v>
      </c>
      <c r="R196" s="242">
        <f>Q196*H196</f>
        <v>0</v>
      </c>
      <c r="S196" s="242">
        <v>0</v>
      </c>
      <c r="T196" s="243">
        <f>S196*H196</f>
        <v>0</v>
      </c>
      <c r="AR196" s="244" t="s">
        <v>236</v>
      </c>
      <c r="AT196" s="244" t="s">
        <v>384</v>
      </c>
      <c r="AU196" s="244" t="s">
        <v>91</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828</v>
      </c>
    </row>
    <row r="197" s="1" customFormat="1">
      <c r="B197" s="39"/>
      <c r="C197" s="40"/>
      <c r="D197" s="246" t="s">
        <v>391</v>
      </c>
      <c r="E197" s="40"/>
      <c r="F197" s="247" t="s">
        <v>9216</v>
      </c>
      <c r="G197" s="40"/>
      <c r="H197" s="40"/>
      <c r="I197" s="151"/>
      <c r="J197" s="40"/>
      <c r="K197" s="40"/>
      <c r="L197" s="44"/>
      <c r="M197" s="248"/>
      <c r="N197" s="87"/>
      <c r="O197" s="87"/>
      <c r="P197" s="87"/>
      <c r="Q197" s="87"/>
      <c r="R197" s="87"/>
      <c r="S197" s="87"/>
      <c r="T197" s="88"/>
      <c r="AT197" s="17" t="s">
        <v>391</v>
      </c>
      <c r="AU197" s="17" t="s">
        <v>91</v>
      </c>
    </row>
    <row r="198" s="1" customFormat="1" ht="16.5" customHeight="1">
      <c r="B198" s="39"/>
      <c r="C198" s="233" t="s">
        <v>653</v>
      </c>
      <c r="D198" s="233" t="s">
        <v>384</v>
      </c>
      <c r="E198" s="234" t="s">
        <v>9217</v>
      </c>
      <c r="F198" s="235" t="s">
        <v>9213</v>
      </c>
      <c r="G198" s="236" t="s">
        <v>1933</v>
      </c>
      <c r="H198" s="237">
        <v>2</v>
      </c>
      <c r="I198" s="238"/>
      <c r="J198" s="239">
        <f>ROUND(I198*H198,2)</f>
        <v>0</v>
      </c>
      <c r="K198" s="235" t="s">
        <v>9130</v>
      </c>
      <c r="L198" s="44"/>
      <c r="M198" s="240" t="s">
        <v>1</v>
      </c>
      <c r="N198" s="241" t="s">
        <v>48</v>
      </c>
      <c r="O198" s="87"/>
      <c r="P198" s="242">
        <f>O198*H198</f>
        <v>0</v>
      </c>
      <c r="Q198" s="242">
        <v>0</v>
      </c>
      <c r="R198" s="242">
        <f>Q198*H198</f>
        <v>0</v>
      </c>
      <c r="S198" s="242">
        <v>0</v>
      </c>
      <c r="T198" s="243">
        <f>S198*H198</f>
        <v>0</v>
      </c>
      <c r="AR198" s="244" t="s">
        <v>236</v>
      </c>
      <c r="AT198" s="244" t="s">
        <v>384</v>
      </c>
      <c r="AU198" s="244" t="s">
        <v>91</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236</v>
      </c>
      <c r="BM198" s="244" t="s">
        <v>564</v>
      </c>
    </row>
    <row r="199" s="1" customFormat="1">
      <c r="B199" s="39"/>
      <c r="C199" s="40"/>
      <c r="D199" s="246" t="s">
        <v>391</v>
      </c>
      <c r="E199" s="40"/>
      <c r="F199" s="247" t="s">
        <v>9218</v>
      </c>
      <c r="G199" s="40"/>
      <c r="H199" s="40"/>
      <c r="I199" s="151"/>
      <c r="J199" s="40"/>
      <c r="K199" s="40"/>
      <c r="L199" s="44"/>
      <c r="M199" s="248"/>
      <c r="N199" s="87"/>
      <c r="O199" s="87"/>
      <c r="P199" s="87"/>
      <c r="Q199" s="87"/>
      <c r="R199" s="87"/>
      <c r="S199" s="87"/>
      <c r="T199" s="88"/>
      <c r="AT199" s="17" t="s">
        <v>391</v>
      </c>
      <c r="AU199" s="17" t="s">
        <v>91</v>
      </c>
    </row>
    <row r="200" s="1" customFormat="1" ht="16.5" customHeight="1">
      <c r="B200" s="39"/>
      <c r="C200" s="233" t="s">
        <v>659</v>
      </c>
      <c r="D200" s="233" t="s">
        <v>384</v>
      </c>
      <c r="E200" s="234" t="s">
        <v>9219</v>
      </c>
      <c r="F200" s="235" t="s">
        <v>9220</v>
      </c>
      <c r="G200" s="236" t="s">
        <v>1933</v>
      </c>
      <c r="H200" s="237">
        <v>1</v>
      </c>
      <c r="I200" s="238"/>
      <c r="J200" s="239">
        <f>ROUND(I200*H200,2)</f>
        <v>0</v>
      </c>
      <c r="K200" s="235" t="s">
        <v>9130</v>
      </c>
      <c r="L200" s="44"/>
      <c r="M200" s="240" t="s">
        <v>1</v>
      </c>
      <c r="N200" s="241" t="s">
        <v>48</v>
      </c>
      <c r="O200" s="87"/>
      <c r="P200" s="242">
        <f>O200*H200</f>
        <v>0</v>
      </c>
      <c r="Q200" s="242">
        <v>0</v>
      </c>
      <c r="R200" s="242">
        <f>Q200*H200</f>
        <v>0</v>
      </c>
      <c r="S200" s="242">
        <v>0</v>
      </c>
      <c r="T200" s="243">
        <f>S200*H200</f>
        <v>0</v>
      </c>
      <c r="AR200" s="244" t="s">
        <v>236</v>
      </c>
      <c r="AT200" s="244" t="s">
        <v>384</v>
      </c>
      <c r="AU200" s="244" t="s">
        <v>91</v>
      </c>
      <c r="AY200" s="17" t="s">
        <v>381</v>
      </c>
      <c r="BE200" s="245">
        <f>IF(N200="základní",J200,0)</f>
        <v>0</v>
      </c>
      <c r="BF200" s="245">
        <f>IF(N200="snížená",J200,0)</f>
        <v>0</v>
      </c>
      <c r="BG200" s="245">
        <f>IF(N200="zákl. přenesená",J200,0)</f>
        <v>0</v>
      </c>
      <c r="BH200" s="245">
        <f>IF(N200="sníž. přenesená",J200,0)</f>
        <v>0</v>
      </c>
      <c r="BI200" s="245">
        <f>IF(N200="nulová",J200,0)</f>
        <v>0</v>
      </c>
      <c r="BJ200" s="17" t="s">
        <v>91</v>
      </c>
      <c r="BK200" s="245">
        <f>ROUND(I200*H200,2)</f>
        <v>0</v>
      </c>
      <c r="BL200" s="17" t="s">
        <v>236</v>
      </c>
      <c r="BM200" s="244" t="s">
        <v>847</v>
      </c>
    </row>
    <row r="201" s="1" customFormat="1">
      <c r="B201" s="39"/>
      <c r="C201" s="40"/>
      <c r="D201" s="246" t="s">
        <v>391</v>
      </c>
      <c r="E201" s="40"/>
      <c r="F201" s="247" t="s">
        <v>9221</v>
      </c>
      <c r="G201" s="40"/>
      <c r="H201" s="40"/>
      <c r="I201" s="151"/>
      <c r="J201" s="40"/>
      <c r="K201" s="40"/>
      <c r="L201" s="44"/>
      <c r="M201" s="248"/>
      <c r="N201" s="87"/>
      <c r="O201" s="87"/>
      <c r="P201" s="87"/>
      <c r="Q201" s="87"/>
      <c r="R201" s="87"/>
      <c r="S201" s="87"/>
      <c r="T201" s="88"/>
      <c r="AT201" s="17" t="s">
        <v>391</v>
      </c>
      <c r="AU201" s="17" t="s">
        <v>91</v>
      </c>
    </row>
    <row r="202" s="1" customFormat="1" ht="16.5" customHeight="1">
      <c r="B202" s="39"/>
      <c r="C202" s="233" t="s">
        <v>664</v>
      </c>
      <c r="D202" s="233" t="s">
        <v>384</v>
      </c>
      <c r="E202" s="234" t="s">
        <v>9222</v>
      </c>
      <c r="F202" s="235" t="s">
        <v>9223</v>
      </c>
      <c r="G202" s="236" t="s">
        <v>1933</v>
      </c>
      <c r="H202" s="237">
        <v>10</v>
      </c>
      <c r="I202" s="238"/>
      <c r="J202" s="239">
        <f>ROUND(I202*H202,2)</f>
        <v>0</v>
      </c>
      <c r="K202" s="235" t="s">
        <v>9130</v>
      </c>
      <c r="L202" s="44"/>
      <c r="M202" s="240" t="s">
        <v>1</v>
      </c>
      <c r="N202" s="241" t="s">
        <v>48</v>
      </c>
      <c r="O202" s="87"/>
      <c r="P202" s="242">
        <f>O202*H202</f>
        <v>0</v>
      </c>
      <c r="Q202" s="242">
        <v>0</v>
      </c>
      <c r="R202" s="242">
        <f>Q202*H202</f>
        <v>0</v>
      </c>
      <c r="S202" s="242">
        <v>0</v>
      </c>
      <c r="T202" s="243">
        <f>S202*H202</f>
        <v>0</v>
      </c>
      <c r="AR202" s="244" t="s">
        <v>236</v>
      </c>
      <c r="AT202" s="244" t="s">
        <v>384</v>
      </c>
      <c r="AU202" s="244" t="s">
        <v>91</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857</v>
      </c>
    </row>
    <row r="203" s="1" customFormat="1">
      <c r="B203" s="39"/>
      <c r="C203" s="40"/>
      <c r="D203" s="246" t="s">
        <v>391</v>
      </c>
      <c r="E203" s="40"/>
      <c r="F203" s="247" t="s">
        <v>9224</v>
      </c>
      <c r="G203" s="40"/>
      <c r="H203" s="40"/>
      <c r="I203" s="151"/>
      <c r="J203" s="40"/>
      <c r="K203" s="40"/>
      <c r="L203" s="44"/>
      <c r="M203" s="248"/>
      <c r="N203" s="87"/>
      <c r="O203" s="87"/>
      <c r="P203" s="87"/>
      <c r="Q203" s="87"/>
      <c r="R203" s="87"/>
      <c r="S203" s="87"/>
      <c r="T203" s="88"/>
      <c r="AT203" s="17" t="s">
        <v>391</v>
      </c>
      <c r="AU203" s="17" t="s">
        <v>91</v>
      </c>
    </row>
    <row r="204" s="1" customFormat="1" ht="16.5" customHeight="1">
      <c r="B204" s="39"/>
      <c r="C204" s="233" t="s">
        <v>670</v>
      </c>
      <c r="D204" s="233" t="s">
        <v>384</v>
      </c>
      <c r="E204" s="234" t="s">
        <v>9225</v>
      </c>
      <c r="F204" s="235" t="s">
        <v>9223</v>
      </c>
      <c r="G204" s="236" t="s">
        <v>1933</v>
      </c>
      <c r="H204" s="237">
        <v>10</v>
      </c>
      <c r="I204" s="238"/>
      <c r="J204" s="239">
        <f>ROUND(I204*H204,2)</f>
        <v>0</v>
      </c>
      <c r="K204" s="235" t="s">
        <v>9130</v>
      </c>
      <c r="L204" s="44"/>
      <c r="M204" s="240" t="s">
        <v>1</v>
      </c>
      <c r="N204" s="241" t="s">
        <v>48</v>
      </c>
      <c r="O204" s="87"/>
      <c r="P204" s="242">
        <f>O204*H204</f>
        <v>0</v>
      </c>
      <c r="Q204" s="242">
        <v>0</v>
      </c>
      <c r="R204" s="242">
        <f>Q204*H204</f>
        <v>0</v>
      </c>
      <c r="S204" s="242">
        <v>0</v>
      </c>
      <c r="T204" s="243">
        <f>S204*H204</f>
        <v>0</v>
      </c>
      <c r="AR204" s="244" t="s">
        <v>236</v>
      </c>
      <c r="AT204" s="244" t="s">
        <v>384</v>
      </c>
      <c r="AU204" s="244" t="s">
        <v>91</v>
      </c>
      <c r="AY204" s="17" t="s">
        <v>381</v>
      </c>
      <c r="BE204" s="245">
        <f>IF(N204="základní",J204,0)</f>
        <v>0</v>
      </c>
      <c r="BF204" s="245">
        <f>IF(N204="snížená",J204,0)</f>
        <v>0</v>
      </c>
      <c r="BG204" s="245">
        <f>IF(N204="zákl. přenesená",J204,0)</f>
        <v>0</v>
      </c>
      <c r="BH204" s="245">
        <f>IF(N204="sníž. přenesená",J204,0)</f>
        <v>0</v>
      </c>
      <c r="BI204" s="245">
        <f>IF(N204="nulová",J204,0)</f>
        <v>0</v>
      </c>
      <c r="BJ204" s="17" t="s">
        <v>91</v>
      </c>
      <c r="BK204" s="245">
        <f>ROUND(I204*H204,2)</f>
        <v>0</v>
      </c>
      <c r="BL204" s="17" t="s">
        <v>236</v>
      </c>
      <c r="BM204" s="244" t="s">
        <v>869</v>
      </c>
    </row>
    <row r="205" s="1" customFormat="1">
      <c r="B205" s="39"/>
      <c r="C205" s="40"/>
      <c r="D205" s="246" t="s">
        <v>391</v>
      </c>
      <c r="E205" s="40"/>
      <c r="F205" s="247" t="s">
        <v>9226</v>
      </c>
      <c r="G205" s="40"/>
      <c r="H205" s="40"/>
      <c r="I205" s="151"/>
      <c r="J205" s="40"/>
      <c r="K205" s="40"/>
      <c r="L205" s="44"/>
      <c r="M205" s="248"/>
      <c r="N205" s="87"/>
      <c r="O205" s="87"/>
      <c r="P205" s="87"/>
      <c r="Q205" s="87"/>
      <c r="R205" s="87"/>
      <c r="S205" s="87"/>
      <c r="T205" s="88"/>
      <c r="AT205" s="17" t="s">
        <v>391</v>
      </c>
      <c r="AU205" s="17" t="s">
        <v>91</v>
      </c>
    </row>
    <row r="206" s="1" customFormat="1" ht="16.5" customHeight="1">
      <c r="B206" s="39"/>
      <c r="C206" s="233" t="s">
        <v>676</v>
      </c>
      <c r="D206" s="233" t="s">
        <v>384</v>
      </c>
      <c r="E206" s="234" t="s">
        <v>9227</v>
      </c>
      <c r="F206" s="235" t="s">
        <v>9204</v>
      </c>
      <c r="G206" s="236" t="s">
        <v>1933</v>
      </c>
      <c r="H206" s="237">
        <v>10</v>
      </c>
      <c r="I206" s="238"/>
      <c r="J206" s="239">
        <f>ROUND(I206*H206,2)</f>
        <v>0</v>
      </c>
      <c r="K206" s="235" t="s">
        <v>9130</v>
      </c>
      <c r="L206" s="44"/>
      <c r="M206" s="240" t="s">
        <v>1</v>
      </c>
      <c r="N206" s="241" t="s">
        <v>48</v>
      </c>
      <c r="O206" s="87"/>
      <c r="P206" s="242">
        <f>O206*H206</f>
        <v>0</v>
      </c>
      <c r="Q206" s="242">
        <v>0</v>
      </c>
      <c r="R206" s="242">
        <f>Q206*H206</f>
        <v>0</v>
      </c>
      <c r="S206" s="242">
        <v>0</v>
      </c>
      <c r="T206" s="243">
        <f>S206*H206</f>
        <v>0</v>
      </c>
      <c r="AR206" s="244" t="s">
        <v>236</v>
      </c>
      <c r="AT206" s="244" t="s">
        <v>384</v>
      </c>
      <c r="AU206" s="244" t="s">
        <v>91</v>
      </c>
      <c r="AY206" s="17" t="s">
        <v>381</v>
      </c>
      <c r="BE206" s="245">
        <f>IF(N206="základní",J206,0)</f>
        <v>0</v>
      </c>
      <c r="BF206" s="245">
        <f>IF(N206="snížená",J206,0)</f>
        <v>0</v>
      </c>
      <c r="BG206" s="245">
        <f>IF(N206="zákl. přenesená",J206,0)</f>
        <v>0</v>
      </c>
      <c r="BH206" s="245">
        <f>IF(N206="sníž. přenesená",J206,0)</f>
        <v>0</v>
      </c>
      <c r="BI206" s="245">
        <f>IF(N206="nulová",J206,0)</f>
        <v>0</v>
      </c>
      <c r="BJ206" s="17" t="s">
        <v>91</v>
      </c>
      <c r="BK206" s="245">
        <f>ROUND(I206*H206,2)</f>
        <v>0</v>
      </c>
      <c r="BL206" s="17" t="s">
        <v>236</v>
      </c>
      <c r="BM206" s="244" t="s">
        <v>877</v>
      </c>
    </row>
    <row r="207" s="1" customFormat="1">
      <c r="B207" s="39"/>
      <c r="C207" s="40"/>
      <c r="D207" s="246" t="s">
        <v>391</v>
      </c>
      <c r="E207" s="40"/>
      <c r="F207" s="247" t="s">
        <v>9228</v>
      </c>
      <c r="G207" s="40"/>
      <c r="H207" s="40"/>
      <c r="I207" s="151"/>
      <c r="J207" s="40"/>
      <c r="K207" s="40"/>
      <c r="L207" s="44"/>
      <c r="M207" s="248"/>
      <c r="N207" s="87"/>
      <c r="O207" s="87"/>
      <c r="P207" s="87"/>
      <c r="Q207" s="87"/>
      <c r="R207" s="87"/>
      <c r="S207" s="87"/>
      <c r="T207" s="88"/>
      <c r="AT207" s="17" t="s">
        <v>391</v>
      </c>
      <c r="AU207" s="17" t="s">
        <v>91</v>
      </c>
    </row>
    <row r="208" s="1" customFormat="1" ht="16.5" customHeight="1">
      <c r="B208" s="39"/>
      <c r="C208" s="233" t="s">
        <v>685</v>
      </c>
      <c r="D208" s="233" t="s">
        <v>384</v>
      </c>
      <c r="E208" s="234" t="s">
        <v>9229</v>
      </c>
      <c r="F208" s="235" t="s">
        <v>9230</v>
      </c>
      <c r="G208" s="236" t="s">
        <v>1933</v>
      </c>
      <c r="H208" s="237">
        <v>2</v>
      </c>
      <c r="I208" s="238"/>
      <c r="J208" s="239">
        <f>ROUND(I208*H208,2)</f>
        <v>0</v>
      </c>
      <c r="K208" s="235" t="s">
        <v>9130</v>
      </c>
      <c r="L208" s="44"/>
      <c r="M208" s="240" t="s">
        <v>1</v>
      </c>
      <c r="N208" s="241" t="s">
        <v>48</v>
      </c>
      <c r="O208" s="87"/>
      <c r="P208" s="242">
        <f>O208*H208</f>
        <v>0</v>
      </c>
      <c r="Q208" s="242">
        <v>0</v>
      </c>
      <c r="R208" s="242">
        <f>Q208*H208</f>
        <v>0</v>
      </c>
      <c r="S208" s="242">
        <v>0</v>
      </c>
      <c r="T208" s="243">
        <f>S208*H208</f>
        <v>0</v>
      </c>
      <c r="AR208" s="244" t="s">
        <v>236</v>
      </c>
      <c r="AT208" s="244" t="s">
        <v>384</v>
      </c>
      <c r="AU208" s="244" t="s">
        <v>91</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886</v>
      </c>
    </row>
    <row r="209" s="1" customFormat="1">
      <c r="B209" s="39"/>
      <c r="C209" s="40"/>
      <c r="D209" s="246" t="s">
        <v>391</v>
      </c>
      <c r="E209" s="40"/>
      <c r="F209" s="247" t="s">
        <v>9231</v>
      </c>
      <c r="G209" s="40"/>
      <c r="H209" s="40"/>
      <c r="I209" s="151"/>
      <c r="J209" s="40"/>
      <c r="K209" s="40"/>
      <c r="L209" s="44"/>
      <c r="M209" s="248"/>
      <c r="N209" s="87"/>
      <c r="O209" s="87"/>
      <c r="P209" s="87"/>
      <c r="Q209" s="87"/>
      <c r="R209" s="87"/>
      <c r="S209" s="87"/>
      <c r="T209" s="88"/>
      <c r="AT209" s="17" t="s">
        <v>391</v>
      </c>
      <c r="AU209" s="17" t="s">
        <v>91</v>
      </c>
    </row>
    <row r="210" s="1" customFormat="1" ht="16.5" customHeight="1">
      <c r="B210" s="39"/>
      <c r="C210" s="233" t="s">
        <v>693</v>
      </c>
      <c r="D210" s="233" t="s">
        <v>384</v>
      </c>
      <c r="E210" s="234" t="s">
        <v>9232</v>
      </c>
      <c r="F210" s="235" t="s">
        <v>9230</v>
      </c>
      <c r="G210" s="236" t="s">
        <v>1933</v>
      </c>
      <c r="H210" s="237">
        <v>2</v>
      </c>
      <c r="I210" s="238"/>
      <c r="J210" s="239">
        <f>ROUND(I210*H210,2)</f>
        <v>0</v>
      </c>
      <c r="K210" s="235" t="s">
        <v>9130</v>
      </c>
      <c r="L210" s="44"/>
      <c r="M210" s="240" t="s">
        <v>1</v>
      </c>
      <c r="N210" s="241" t="s">
        <v>48</v>
      </c>
      <c r="O210" s="87"/>
      <c r="P210" s="242">
        <f>O210*H210</f>
        <v>0</v>
      </c>
      <c r="Q210" s="242">
        <v>0</v>
      </c>
      <c r="R210" s="242">
        <f>Q210*H210</f>
        <v>0</v>
      </c>
      <c r="S210" s="242">
        <v>0</v>
      </c>
      <c r="T210" s="243">
        <f>S210*H210</f>
        <v>0</v>
      </c>
      <c r="AR210" s="244" t="s">
        <v>236</v>
      </c>
      <c r="AT210" s="244" t="s">
        <v>384</v>
      </c>
      <c r="AU210" s="244" t="s">
        <v>91</v>
      </c>
      <c r="AY210" s="17" t="s">
        <v>381</v>
      </c>
      <c r="BE210" s="245">
        <f>IF(N210="základní",J210,0)</f>
        <v>0</v>
      </c>
      <c r="BF210" s="245">
        <f>IF(N210="snížená",J210,0)</f>
        <v>0</v>
      </c>
      <c r="BG210" s="245">
        <f>IF(N210="zákl. přenesená",J210,0)</f>
        <v>0</v>
      </c>
      <c r="BH210" s="245">
        <f>IF(N210="sníž. přenesená",J210,0)</f>
        <v>0</v>
      </c>
      <c r="BI210" s="245">
        <f>IF(N210="nulová",J210,0)</f>
        <v>0</v>
      </c>
      <c r="BJ210" s="17" t="s">
        <v>91</v>
      </c>
      <c r="BK210" s="245">
        <f>ROUND(I210*H210,2)</f>
        <v>0</v>
      </c>
      <c r="BL210" s="17" t="s">
        <v>236</v>
      </c>
      <c r="BM210" s="244" t="s">
        <v>894</v>
      </c>
    </row>
    <row r="211" s="1" customFormat="1">
      <c r="B211" s="39"/>
      <c r="C211" s="40"/>
      <c r="D211" s="246" t="s">
        <v>391</v>
      </c>
      <c r="E211" s="40"/>
      <c r="F211" s="247" t="s">
        <v>9233</v>
      </c>
      <c r="G211" s="40"/>
      <c r="H211" s="40"/>
      <c r="I211" s="151"/>
      <c r="J211" s="40"/>
      <c r="K211" s="40"/>
      <c r="L211" s="44"/>
      <c r="M211" s="248"/>
      <c r="N211" s="87"/>
      <c r="O211" s="87"/>
      <c r="P211" s="87"/>
      <c r="Q211" s="87"/>
      <c r="R211" s="87"/>
      <c r="S211" s="87"/>
      <c r="T211" s="88"/>
      <c r="AT211" s="17" t="s">
        <v>391</v>
      </c>
      <c r="AU211" s="17" t="s">
        <v>91</v>
      </c>
    </row>
    <row r="212" s="1" customFormat="1" ht="16.5" customHeight="1">
      <c r="B212" s="39"/>
      <c r="C212" s="233" t="s">
        <v>697</v>
      </c>
      <c r="D212" s="233" t="s">
        <v>384</v>
      </c>
      <c r="E212" s="234" t="s">
        <v>9234</v>
      </c>
      <c r="F212" s="235" t="s">
        <v>9230</v>
      </c>
      <c r="G212" s="236" t="s">
        <v>1933</v>
      </c>
      <c r="H212" s="237">
        <v>2</v>
      </c>
      <c r="I212" s="238"/>
      <c r="J212" s="239">
        <f>ROUND(I212*H212,2)</f>
        <v>0</v>
      </c>
      <c r="K212" s="235" t="s">
        <v>9130</v>
      </c>
      <c r="L212" s="44"/>
      <c r="M212" s="240" t="s">
        <v>1</v>
      </c>
      <c r="N212" s="241" t="s">
        <v>48</v>
      </c>
      <c r="O212" s="87"/>
      <c r="P212" s="242">
        <f>O212*H212</f>
        <v>0</v>
      </c>
      <c r="Q212" s="242">
        <v>0</v>
      </c>
      <c r="R212" s="242">
        <f>Q212*H212</f>
        <v>0</v>
      </c>
      <c r="S212" s="242">
        <v>0</v>
      </c>
      <c r="T212" s="243">
        <f>S212*H212</f>
        <v>0</v>
      </c>
      <c r="AR212" s="244" t="s">
        <v>236</v>
      </c>
      <c r="AT212" s="244" t="s">
        <v>384</v>
      </c>
      <c r="AU212" s="244" t="s">
        <v>91</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236</v>
      </c>
      <c r="BM212" s="244" t="s">
        <v>903</v>
      </c>
    </row>
    <row r="213" s="1" customFormat="1">
      <c r="B213" s="39"/>
      <c r="C213" s="40"/>
      <c r="D213" s="246" t="s">
        <v>391</v>
      </c>
      <c r="E213" s="40"/>
      <c r="F213" s="247" t="s">
        <v>9235</v>
      </c>
      <c r="G213" s="40"/>
      <c r="H213" s="40"/>
      <c r="I213" s="151"/>
      <c r="J213" s="40"/>
      <c r="K213" s="40"/>
      <c r="L213" s="44"/>
      <c r="M213" s="248"/>
      <c r="N213" s="87"/>
      <c r="O213" s="87"/>
      <c r="P213" s="87"/>
      <c r="Q213" s="87"/>
      <c r="R213" s="87"/>
      <c r="S213" s="87"/>
      <c r="T213" s="88"/>
      <c r="AT213" s="17" t="s">
        <v>391</v>
      </c>
      <c r="AU213" s="17" t="s">
        <v>91</v>
      </c>
    </row>
    <row r="214" s="1" customFormat="1" ht="16.5" customHeight="1">
      <c r="B214" s="39"/>
      <c r="C214" s="233" t="s">
        <v>703</v>
      </c>
      <c r="D214" s="233" t="s">
        <v>384</v>
      </c>
      <c r="E214" s="234" t="s">
        <v>9236</v>
      </c>
      <c r="F214" s="235" t="s">
        <v>9237</v>
      </c>
      <c r="G214" s="236" t="s">
        <v>1933</v>
      </c>
      <c r="H214" s="237">
        <v>2</v>
      </c>
      <c r="I214" s="238"/>
      <c r="J214" s="239">
        <f>ROUND(I214*H214,2)</f>
        <v>0</v>
      </c>
      <c r="K214" s="235" t="s">
        <v>9130</v>
      </c>
      <c r="L214" s="44"/>
      <c r="M214" s="240" t="s">
        <v>1</v>
      </c>
      <c r="N214" s="241" t="s">
        <v>48</v>
      </c>
      <c r="O214" s="87"/>
      <c r="P214" s="242">
        <f>O214*H214</f>
        <v>0</v>
      </c>
      <c r="Q214" s="242">
        <v>0</v>
      </c>
      <c r="R214" s="242">
        <f>Q214*H214</f>
        <v>0</v>
      </c>
      <c r="S214" s="242">
        <v>0</v>
      </c>
      <c r="T214" s="243">
        <f>S214*H214</f>
        <v>0</v>
      </c>
      <c r="AR214" s="244" t="s">
        <v>236</v>
      </c>
      <c r="AT214" s="244" t="s">
        <v>384</v>
      </c>
      <c r="AU214" s="244" t="s">
        <v>91</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236</v>
      </c>
      <c r="BM214" s="244" t="s">
        <v>916</v>
      </c>
    </row>
    <row r="215" s="1" customFormat="1">
      <c r="B215" s="39"/>
      <c r="C215" s="40"/>
      <c r="D215" s="246" t="s">
        <v>391</v>
      </c>
      <c r="E215" s="40"/>
      <c r="F215" s="247" t="s">
        <v>9238</v>
      </c>
      <c r="G215" s="40"/>
      <c r="H215" s="40"/>
      <c r="I215" s="151"/>
      <c r="J215" s="40"/>
      <c r="K215" s="40"/>
      <c r="L215" s="44"/>
      <c r="M215" s="248"/>
      <c r="N215" s="87"/>
      <c r="O215" s="87"/>
      <c r="P215" s="87"/>
      <c r="Q215" s="87"/>
      <c r="R215" s="87"/>
      <c r="S215" s="87"/>
      <c r="T215" s="88"/>
      <c r="AT215" s="17" t="s">
        <v>391</v>
      </c>
      <c r="AU215" s="17" t="s">
        <v>91</v>
      </c>
    </row>
    <row r="216" s="1" customFormat="1" ht="16.5" customHeight="1">
      <c r="B216" s="39"/>
      <c r="C216" s="233" t="s">
        <v>709</v>
      </c>
      <c r="D216" s="233" t="s">
        <v>384</v>
      </c>
      <c r="E216" s="234" t="s">
        <v>9239</v>
      </c>
      <c r="F216" s="235" t="s">
        <v>9240</v>
      </c>
      <c r="G216" s="236" t="s">
        <v>1933</v>
      </c>
      <c r="H216" s="237">
        <v>1</v>
      </c>
      <c r="I216" s="238"/>
      <c r="J216" s="239">
        <f>ROUND(I216*H216,2)</f>
        <v>0</v>
      </c>
      <c r="K216" s="235" t="s">
        <v>9130</v>
      </c>
      <c r="L216" s="44"/>
      <c r="M216" s="240" t="s">
        <v>1</v>
      </c>
      <c r="N216" s="241" t="s">
        <v>48</v>
      </c>
      <c r="O216" s="87"/>
      <c r="P216" s="242">
        <f>O216*H216</f>
        <v>0</v>
      </c>
      <c r="Q216" s="242">
        <v>0</v>
      </c>
      <c r="R216" s="242">
        <f>Q216*H216</f>
        <v>0</v>
      </c>
      <c r="S216" s="242">
        <v>0</v>
      </c>
      <c r="T216" s="243">
        <f>S216*H216</f>
        <v>0</v>
      </c>
      <c r="AR216" s="244" t="s">
        <v>236</v>
      </c>
      <c r="AT216" s="244" t="s">
        <v>384</v>
      </c>
      <c r="AU216" s="244" t="s">
        <v>91</v>
      </c>
      <c r="AY216" s="17" t="s">
        <v>381</v>
      </c>
      <c r="BE216" s="245">
        <f>IF(N216="základní",J216,0)</f>
        <v>0</v>
      </c>
      <c r="BF216" s="245">
        <f>IF(N216="snížená",J216,0)</f>
        <v>0</v>
      </c>
      <c r="BG216" s="245">
        <f>IF(N216="zákl. přenesená",J216,0)</f>
        <v>0</v>
      </c>
      <c r="BH216" s="245">
        <f>IF(N216="sníž. přenesená",J216,0)</f>
        <v>0</v>
      </c>
      <c r="BI216" s="245">
        <f>IF(N216="nulová",J216,0)</f>
        <v>0</v>
      </c>
      <c r="BJ216" s="17" t="s">
        <v>91</v>
      </c>
      <c r="BK216" s="245">
        <f>ROUND(I216*H216,2)</f>
        <v>0</v>
      </c>
      <c r="BL216" s="17" t="s">
        <v>236</v>
      </c>
      <c r="BM216" s="244" t="s">
        <v>926</v>
      </c>
    </row>
    <row r="217" s="1" customFormat="1">
      <c r="B217" s="39"/>
      <c r="C217" s="40"/>
      <c r="D217" s="246" t="s">
        <v>391</v>
      </c>
      <c r="E217" s="40"/>
      <c r="F217" s="247" t="s">
        <v>9241</v>
      </c>
      <c r="G217" s="40"/>
      <c r="H217" s="40"/>
      <c r="I217" s="151"/>
      <c r="J217" s="40"/>
      <c r="K217" s="40"/>
      <c r="L217" s="44"/>
      <c r="M217" s="248"/>
      <c r="N217" s="87"/>
      <c r="O217" s="87"/>
      <c r="P217" s="87"/>
      <c r="Q217" s="87"/>
      <c r="R217" s="87"/>
      <c r="S217" s="87"/>
      <c r="T217" s="88"/>
      <c r="AT217" s="17" t="s">
        <v>391</v>
      </c>
      <c r="AU217" s="17" t="s">
        <v>91</v>
      </c>
    </row>
    <row r="218" s="11" customFormat="1" ht="25.92" customHeight="1">
      <c r="B218" s="217"/>
      <c r="C218" s="218"/>
      <c r="D218" s="219" t="s">
        <v>82</v>
      </c>
      <c r="E218" s="220" t="s">
        <v>5616</v>
      </c>
      <c r="F218" s="220" t="s">
        <v>9242</v>
      </c>
      <c r="G218" s="218"/>
      <c r="H218" s="218"/>
      <c r="I218" s="221"/>
      <c r="J218" s="222">
        <f>BK218</f>
        <v>0</v>
      </c>
      <c r="K218" s="218"/>
      <c r="L218" s="223"/>
      <c r="M218" s="224"/>
      <c r="N218" s="225"/>
      <c r="O218" s="225"/>
      <c r="P218" s="226">
        <f>SUM(P219:P242)</f>
        <v>0</v>
      </c>
      <c r="Q218" s="225"/>
      <c r="R218" s="226">
        <f>SUM(R219:R242)</f>
        <v>0</v>
      </c>
      <c r="S218" s="225"/>
      <c r="T218" s="227">
        <f>SUM(T219:T242)</f>
        <v>0</v>
      </c>
      <c r="AR218" s="228" t="s">
        <v>91</v>
      </c>
      <c r="AT218" s="229" t="s">
        <v>82</v>
      </c>
      <c r="AU218" s="229" t="s">
        <v>83</v>
      </c>
      <c r="AY218" s="228" t="s">
        <v>381</v>
      </c>
      <c r="BK218" s="230">
        <f>SUM(BK219:BK242)</f>
        <v>0</v>
      </c>
    </row>
    <row r="219" s="1" customFormat="1" ht="16.5" customHeight="1">
      <c r="B219" s="39"/>
      <c r="C219" s="233" t="s">
        <v>721</v>
      </c>
      <c r="D219" s="233" t="s">
        <v>384</v>
      </c>
      <c r="E219" s="234" t="s">
        <v>9243</v>
      </c>
      <c r="F219" s="235" t="s">
        <v>9244</v>
      </c>
      <c r="G219" s="236" t="s">
        <v>1933</v>
      </c>
      <c r="H219" s="237">
        <v>1</v>
      </c>
      <c r="I219" s="238"/>
      <c r="J219" s="239">
        <f>ROUND(I219*H219,2)</f>
        <v>0</v>
      </c>
      <c r="K219" s="235" t="s">
        <v>9130</v>
      </c>
      <c r="L219" s="44"/>
      <c r="M219" s="240" t="s">
        <v>1</v>
      </c>
      <c r="N219" s="241" t="s">
        <v>48</v>
      </c>
      <c r="O219" s="87"/>
      <c r="P219" s="242">
        <f>O219*H219</f>
        <v>0</v>
      </c>
      <c r="Q219" s="242">
        <v>0</v>
      </c>
      <c r="R219" s="242">
        <f>Q219*H219</f>
        <v>0</v>
      </c>
      <c r="S219" s="242">
        <v>0</v>
      </c>
      <c r="T219" s="243">
        <f>S219*H219</f>
        <v>0</v>
      </c>
      <c r="AR219" s="244" t="s">
        <v>236</v>
      </c>
      <c r="AT219" s="244" t="s">
        <v>384</v>
      </c>
      <c r="AU219" s="244" t="s">
        <v>91</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236</v>
      </c>
      <c r="BM219" s="244" t="s">
        <v>946</v>
      </c>
    </row>
    <row r="220" s="1" customFormat="1">
      <c r="B220" s="39"/>
      <c r="C220" s="40"/>
      <c r="D220" s="246" t="s">
        <v>391</v>
      </c>
      <c r="E220" s="40"/>
      <c r="F220" s="247" t="s">
        <v>9245</v>
      </c>
      <c r="G220" s="40"/>
      <c r="H220" s="40"/>
      <c r="I220" s="151"/>
      <c r="J220" s="40"/>
      <c r="K220" s="40"/>
      <c r="L220" s="44"/>
      <c r="M220" s="248"/>
      <c r="N220" s="87"/>
      <c r="O220" s="87"/>
      <c r="P220" s="87"/>
      <c r="Q220" s="87"/>
      <c r="R220" s="87"/>
      <c r="S220" s="87"/>
      <c r="T220" s="88"/>
      <c r="AT220" s="17" t="s">
        <v>391</v>
      </c>
      <c r="AU220" s="17" t="s">
        <v>91</v>
      </c>
    </row>
    <row r="221" s="1" customFormat="1" ht="16.5" customHeight="1">
      <c r="B221" s="39"/>
      <c r="C221" s="233" t="s">
        <v>734</v>
      </c>
      <c r="D221" s="233" t="s">
        <v>384</v>
      </c>
      <c r="E221" s="234" t="s">
        <v>9246</v>
      </c>
      <c r="F221" s="235" t="s">
        <v>9244</v>
      </c>
      <c r="G221" s="236" t="s">
        <v>1933</v>
      </c>
      <c r="H221" s="237">
        <v>1</v>
      </c>
      <c r="I221" s="238"/>
      <c r="J221" s="239">
        <f>ROUND(I221*H221,2)</f>
        <v>0</v>
      </c>
      <c r="K221" s="235" t="s">
        <v>9130</v>
      </c>
      <c r="L221" s="44"/>
      <c r="M221" s="240" t="s">
        <v>1</v>
      </c>
      <c r="N221" s="241" t="s">
        <v>48</v>
      </c>
      <c r="O221" s="87"/>
      <c r="P221" s="242">
        <f>O221*H221</f>
        <v>0</v>
      </c>
      <c r="Q221" s="242">
        <v>0</v>
      </c>
      <c r="R221" s="242">
        <f>Q221*H221</f>
        <v>0</v>
      </c>
      <c r="S221" s="242">
        <v>0</v>
      </c>
      <c r="T221" s="243">
        <f>S221*H221</f>
        <v>0</v>
      </c>
      <c r="AR221" s="244" t="s">
        <v>236</v>
      </c>
      <c r="AT221" s="244" t="s">
        <v>384</v>
      </c>
      <c r="AU221" s="244" t="s">
        <v>91</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966</v>
      </c>
    </row>
    <row r="222" s="1" customFormat="1">
      <c r="B222" s="39"/>
      <c r="C222" s="40"/>
      <c r="D222" s="246" t="s">
        <v>391</v>
      </c>
      <c r="E222" s="40"/>
      <c r="F222" s="247" t="s">
        <v>9247</v>
      </c>
      <c r="G222" s="40"/>
      <c r="H222" s="40"/>
      <c r="I222" s="151"/>
      <c r="J222" s="40"/>
      <c r="K222" s="40"/>
      <c r="L222" s="44"/>
      <c r="M222" s="248"/>
      <c r="N222" s="87"/>
      <c r="O222" s="87"/>
      <c r="P222" s="87"/>
      <c r="Q222" s="87"/>
      <c r="R222" s="87"/>
      <c r="S222" s="87"/>
      <c r="T222" s="88"/>
      <c r="AT222" s="17" t="s">
        <v>391</v>
      </c>
      <c r="AU222" s="17" t="s">
        <v>91</v>
      </c>
    </row>
    <row r="223" s="1" customFormat="1" ht="16.5" customHeight="1">
      <c r="B223" s="39"/>
      <c r="C223" s="233" t="s">
        <v>739</v>
      </c>
      <c r="D223" s="233" t="s">
        <v>384</v>
      </c>
      <c r="E223" s="234" t="s">
        <v>9248</v>
      </c>
      <c r="F223" s="235" t="s">
        <v>9244</v>
      </c>
      <c r="G223" s="236" t="s">
        <v>1933</v>
      </c>
      <c r="H223" s="237">
        <v>2</v>
      </c>
      <c r="I223" s="238"/>
      <c r="J223" s="239">
        <f>ROUND(I223*H223,2)</f>
        <v>0</v>
      </c>
      <c r="K223" s="235" t="s">
        <v>9130</v>
      </c>
      <c r="L223" s="44"/>
      <c r="M223" s="240" t="s">
        <v>1</v>
      </c>
      <c r="N223" s="241" t="s">
        <v>48</v>
      </c>
      <c r="O223" s="87"/>
      <c r="P223" s="242">
        <f>O223*H223</f>
        <v>0</v>
      </c>
      <c r="Q223" s="242">
        <v>0</v>
      </c>
      <c r="R223" s="242">
        <f>Q223*H223</f>
        <v>0</v>
      </c>
      <c r="S223" s="242">
        <v>0</v>
      </c>
      <c r="T223" s="243">
        <f>S223*H223</f>
        <v>0</v>
      </c>
      <c r="AR223" s="244" t="s">
        <v>236</v>
      </c>
      <c r="AT223" s="244" t="s">
        <v>384</v>
      </c>
      <c r="AU223" s="244" t="s">
        <v>91</v>
      </c>
      <c r="AY223" s="17" t="s">
        <v>381</v>
      </c>
      <c r="BE223" s="245">
        <f>IF(N223="základní",J223,0)</f>
        <v>0</v>
      </c>
      <c r="BF223" s="245">
        <f>IF(N223="snížená",J223,0)</f>
        <v>0</v>
      </c>
      <c r="BG223" s="245">
        <f>IF(N223="zákl. přenesená",J223,0)</f>
        <v>0</v>
      </c>
      <c r="BH223" s="245">
        <f>IF(N223="sníž. přenesená",J223,0)</f>
        <v>0</v>
      </c>
      <c r="BI223" s="245">
        <f>IF(N223="nulová",J223,0)</f>
        <v>0</v>
      </c>
      <c r="BJ223" s="17" t="s">
        <v>91</v>
      </c>
      <c r="BK223" s="245">
        <f>ROUND(I223*H223,2)</f>
        <v>0</v>
      </c>
      <c r="BL223" s="17" t="s">
        <v>236</v>
      </c>
      <c r="BM223" s="244" t="s">
        <v>980</v>
      </c>
    </row>
    <row r="224" s="1" customFormat="1">
      <c r="B224" s="39"/>
      <c r="C224" s="40"/>
      <c r="D224" s="246" t="s">
        <v>391</v>
      </c>
      <c r="E224" s="40"/>
      <c r="F224" s="247" t="s">
        <v>9249</v>
      </c>
      <c r="G224" s="40"/>
      <c r="H224" s="40"/>
      <c r="I224" s="151"/>
      <c r="J224" s="40"/>
      <c r="K224" s="40"/>
      <c r="L224" s="44"/>
      <c r="M224" s="248"/>
      <c r="N224" s="87"/>
      <c r="O224" s="87"/>
      <c r="P224" s="87"/>
      <c r="Q224" s="87"/>
      <c r="R224" s="87"/>
      <c r="S224" s="87"/>
      <c r="T224" s="88"/>
      <c r="AT224" s="17" t="s">
        <v>391</v>
      </c>
      <c r="AU224" s="17" t="s">
        <v>91</v>
      </c>
    </row>
    <row r="225" s="1" customFormat="1" ht="16.5" customHeight="1">
      <c r="B225" s="39"/>
      <c r="C225" s="233" t="s">
        <v>744</v>
      </c>
      <c r="D225" s="233" t="s">
        <v>384</v>
      </c>
      <c r="E225" s="234" t="s">
        <v>9250</v>
      </c>
      <c r="F225" s="235" t="s">
        <v>9244</v>
      </c>
      <c r="G225" s="236" t="s">
        <v>1933</v>
      </c>
      <c r="H225" s="237">
        <v>2</v>
      </c>
      <c r="I225" s="238"/>
      <c r="J225" s="239">
        <f>ROUND(I225*H225,2)</f>
        <v>0</v>
      </c>
      <c r="K225" s="235" t="s">
        <v>9130</v>
      </c>
      <c r="L225" s="44"/>
      <c r="M225" s="240" t="s">
        <v>1</v>
      </c>
      <c r="N225" s="241" t="s">
        <v>48</v>
      </c>
      <c r="O225" s="87"/>
      <c r="P225" s="242">
        <f>O225*H225</f>
        <v>0</v>
      </c>
      <c r="Q225" s="242">
        <v>0</v>
      </c>
      <c r="R225" s="242">
        <f>Q225*H225</f>
        <v>0</v>
      </c>
      <c r="S225" s="242">
        <v>0</v>
      </c>
      <c r="T225" s="243">
        <f>S225*H225</f>
        <v>0</v>
      </c>
      <c r="AR225" s="244" t="s">
        <v>236</v>
      </c>
      <c r="AT225" s="244" t="s">
        <v>384</v>
      </c>
      <c r="AU225" s="244" t="s">
        <v>91</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988</v>
      </c>
    </row>
    <row r="226" s="1" customFormat="1">
      <c r="B226" s="39"/>
      <c r="C226" s="40"/>
      <c r="D226" s="246" t="s">
        <v>391</v>
      </c>
      <c r="E226" s="40"/>
      <c r="F226" s="247" t="s">
        <v>9251</v>
      </c>
      <c r="G226" s="40"/>
      <c r="H226" s="40"/>
      <c r="I226" s="151"/>
      <c r="J226" s="40"/>
      <c r="K226" s="40"/>
      <c r="L226" s="44"/>
      <c r="M226" s="248"/>
      <c r="N226" s="87"/>
      <c r="O226" s="87"/>
      <c r="P226" s="87"/>
      <c r="Q226" s="87"/>
      <c r="R226" s="87"/>
      <c r="S226" s="87"/>
      <c r="T226" s="88"/>
      <c r="AT226" s="17" t="s">
        <v>391</v>
      </c>
      <c r="AU226" s="17" t="s">
        <v>91</v>
      </c>
    </row>
    <row r="227" s="1" customFormat="1" ht="16.5" customHeight="1">
      <c r="B227" s="39"/>
      <c r="C227" s="233" t="s">
        <v>748</v>
      </c>
      <c r="D227" s="233" t="s">
        <v>384</v>
      </c>
      <c r="E227" s="234" t="s">
        <v>9252</v>
      </c>
      <c r="F227" s="235" t="s">
        <v>9253</v>
      </c>
      <c r="G227" s="236" t="s">
        <v>1933</v>
      </c>
      <c r="H227" s="237">
        <v>2</v>
      </c>
      <c r="I227" s="238"/>
      <c r="J227" s="239">
        <f>ROUND(I227*H227,2)</f>
        <v>0</v>
      </c>
      <c r="K227" s="235" t="s">
        <v>9130</v>
      </c>
      <c r="L227" s="44"/>
      <c r="M227" s="240" t="s">
        <v>1</v>
      </c>
      <c r="N227" s="241" t="s">
        <v>48</v>
      </c>
      <c r="O227" s="87"/>
      <c r="P227" s="242">
        <f>O227*H227</f>
        <v>0</v>
      </c>
      <c r="Q227" s="242">
        <v>0</v>
      </c>
      <c r="R227" s="242">
        <f>Q227*H227</f>
        <v>0</v>
      </c>
      <c r="S227" s="242">
        <v>0</v>
      </c>
      <c r="T227" s="243">
        <f>S227*H227</f>
        <v>0</v>
      </c>
      <c r="AR227" s="244" t="s">
        <v>236</v>
      </c>
      <c r="AT227" s="244" t="s">
        <v>384</v>
      </c>
      <c r="AU227" s="244" t="s">
        <v>91</v>
      </c>
      <c r="AY227" s="17" t="s">
        <v>381</v>
      </c>
      <c r="BE227" s="245">
        <f>IF(N227="základní",J227,0)</f>
        <v>0</v>
      </c>
      <c r="BF227" s="245">
        <f>IF(N227="snížená",J227,0)</f>
        <v>0</v>
      </c>
      <c r="BG227" s="245">
        <f>IF(N227="zákl. přenesená",J227,0)</f>
        <v>0</v>
      </c>
      <c r="BH227" s="245">
        <f>IF(N227="sníž. přenesená",J227,0)</f>
        <v>0</v>
      </c>
      <c r="BI227" s="245">
        <f>IF(N227="nulová",J227,0)</f>
        <v>0</v>
      </c>
      <c r="BJ227" s="17" t="s">
        <v>91</v>
      </c>
      <c r="BK227" s="245">
        <f>ROUND(I227*H227,2)</f>
        <v>0</v>
      </c>
      <c r="BL227" s="17" t="s">
        <v>236</v>
      </c>
      <c r="BM227" s="244" t="s">
        <v>1014</v>
      </c>
    </row>
    <row r="228" s="1" customFormat="1">
      <c r="B228" s="39"/>
      <c r="C228" s="40"/>
      <c r="D228" s="246" t="s">
        <v>391</v>
      </c>
      <c r="E228" s="40"/>
      <c r="F228" s="247" t="s">
        <v>9254</v>
      </c>
      <c r="G228" s="40"/>
      <c r="H228" s="40"/>
      <c r="I228" s="151"/>
      <c r="J228" s="40"/>
      <c r="K228" s="40"/>
      <c r="L228" s="44"/>
      <c r="M228" s="248"/>
      <c r="N228" s="87"/>
      <c r="O228" s="87"/>
      <c r="P228" s="87"/>
      <c r="Q228" s="87"/>
      <c r="R228" s="87"/>
      <c r="S228" s="87"/>
      <c r="T228" s="88"/>
      <c r="AT228" s="17" t="s">
        <v>391</v>
      </c>
      <c r="AU228" s="17" t="s">
        <v>91</v>
      </c>
    </row>
    <row r="229" s="1" customFormat="1" ht="16.5" customHeight="1">
      <c r="B229" s="39"/>
      <c r="C229" s="233" t="s">
        <v>753</v>
      </c>
      <c r="D229" s="233" t="s">
        <v>384</v>
      </c>
      <c r="E229" s="234" t="s">
        <v>9255</v>
      </c>
      <c r="F229" s="235" t="s">
        <v>9244</v>
      </c>
      <c r="G229" s="236" t="s">
        <v>1933</v>
      </c>
      <c r="H229" s="237">
        <v>1</v>
      </c>
      <c r="I229" s="238"/>
      <c r="J229" s="239">
        <f>ROUND(I229*H229,2)</f>
        <v>0</v>
      </c>
      <c r="K229" s="235" t="s">
        <v>9130</v>
      </c>
      <c r="L229" s="44"/>
      <c r="M229" s="240" t="s">
        <v>1</v>
      </c>
      <c r="N229" s="241" t="s">
        <v>48</v>
      </c>
      <c r="O229" s="87"/>
      <c r="P229" s="242">
        <f>O229*H229</f>
        <v>0</v>
      </c>
      <c r="Q229" s="242">
        <v>0</v>
      </c>
      <c r="R229" s="242">
        <f>Q229*H229</f>
        <v>0</v>
      </c>
      <c r="S229" s="242">
        <v>0</v>
      </c>
      <c r="T229" s="243">
        <f>S229*H229</f>
        <v>0</v>
      </c>
      <c r="AR229" s="244" t="s">
        <v>236</v>
      </c>
      <c r="AT229" s="244" t="s">
        <v>384</v>
      </c>
      <c r="AU229" s="244" t="s">
        <v>91</v>
      </c>
      <c r="AY229" s="17" t="s">
        <v>381</v>
      </c>
      <c r="BE229" s="245">
        <f>IF(N229="základní",J229,0)</f>
        <v>0</v>
      </c>
      <c r="BF229" s="245">
        <f>IF(N229="snížená",J229,0)</f>
        <v>0</v>
      </c>
      <c r="BG229" s="245">
        <f>IF(N229="zákl. přenesená",J229,0)</f>
        <v>0</v>
      </c>
      <c r="BH229" s="245">
        <f>IF(N229="sníž. přenesená",J229,0)</f>
        <v>0</v>
      </c>
      <c r="BI229" s="245">
        <f>IF(N229="nulová",J229,0)</f>
        <v>0</v>
      </c>
      <c r="BJ229" s="17" t="s">
        <v>91</v>
      </c>
      <c r="BK229" s="245">
        <f>ROUND(I229*H229,2)</f>
        <v>0</v>
      </c>
      <c r="BL229" s="17" t="s">
        <v>236</v>
      </c>
      <c r="BM229" s="244" t="s">
        <v>1023</v>
      </c>
    </row>
    <row r="230" s="1" customFormat="1">
      <c r="B230" s="39"/>
      <c r="C230" s="40"/>
      <c r="D230" s="246" t="s">
        <v>391</v>
      </c>
      <c r="E230" s="40"/>
      <c r="F230" s="247" t="s">
        <v>9256</v>
      </c>
      <c r="G230" s="40"/>
      <c r="H230" s="40"/>
      <c r="I230" s="151"/>
      <c r="J230" s="40"/>
      <c r="K230" s="40"/>
      <c r="L230" s="44"/>
      <c r="M230" s="248"/>
      <c r="N230" s="87"/>
      <c r="O230" s="87"/>
      <c r="P230" s="87"/>
      <c r="Q230" s="87"/>
      <c r="R230" s="87"/>
      <c r="S230" s="87"/>
      <c r="T230" s="88"/>
      <c r="AT230" s="17" t="s">
        <v>391</v>
      </c>
      <c r="AU230" s="17" t="s">
        <v>91</v>
      </c>
    </row>
    <row r="231" s="1" customFormat="1" ht="16.5" customHeight="1">
      <c r="B231" s="39"/>
      <c r="C231" s="233" t="s">
        <v>758</v>
      </c>
      <c r="D231" s="233" t="s">
        <v>384</v>
      </c>
      <c r="E231" s="234" t="s">
        <v>9257</v>
      </c>
      <c r="F231" s="235" t="s">
        <v>9244</v>
      </c>
      <c r="G231" s="236" t="s">
        <v>1933</v>
      </c>
      <c r="H231" s="237">
        <v>3</v>
      </c>
      <c r="I231" s="238"/>
      <c r="J231" s="239">
        <f>ROUND(I231*H231,2)</f>
        <v>0</v>
      </c>
      <c r="K231" s="235" t="s">
        <v>9130</v>
      </c>
      <c r="L231" s="44"/>
      <c r="M231" s="240" t="s">
        <v>1</v>
      </c>
      <c r="N231" s="241" t="s">
        <v>48</v>
      </c>
      <c r="O231" s="87"/>
      <c r="P231" s="242">
        <f>O231*H231</f>
        <v>0</v>
      </c>
      <c r="Q231" s="242">
        <v>0</v>
      </c>
      <c r="R231" s="242">
        <f>Q231*H231</f>
        <v>0</v>
      </c>
      <c r="S231" s="242">
        <v>0</v>
      </c>
      <c r="T231" s="243">
        <f>S231*H231</f>
        <v>0</v>
      </c>
      <c r="AR231" s="244" t="s">
        <v>236</v>
      </c>
      <c r="AT231" s="244" t="s">
        <v>384</v>
      </c>
      <c r="AU231" s="244" t="s">
        <v>91</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236</v>
      </c>
      <c r="BM231" s="244" t="s">
        <v>1050</v>
      </c>
    </row>
    <row r="232" s="1" customFormat="1">
      <c r="B232" s="39"/>
      <c r="C232" s="40"/>
      <c r="D232" s="246" t="s">
        <v>391</v>
      </c>
      <c r="E232" s="40"/>
      <c r="F232" s="247" t="s">
        <v>9258</v>
      </c>
      <c r="G232" s="40"/>
      <c r="H232" s="40"/>
      <c r="I232" s="151"/>
      <c r="J232" s="40"/>
      <c r="K232" s="40"/>
      <c r="L232" s="44"/>
      <c r="M232" s="248"/>
      <c r="N232" s="87"/>
      <c r="O232" s="87"/>
      <c r="P232" s="87"/>
      <c r="Q232" s="87"/>
      <c r="R232" s="87"/>
      <c r="S232" s="87"/>
      <c r="T232" s="88"/>
      <c r="AT232" s="17" t="s">
        <v>391</v>
      </c>
      <c r="AU232" s="17" t="s">
        <v>91</v>
      </c>
    </row>
    <row r="233" s="1" customFormat="1" ht="16.5" customHeight="1">
      <c r="B233" s="39"/>
      <c r="C233" s="233" t="s">
        <v>762</v>
      </c>
      <c r="D233" s="233" t="s">
        <v>384</v>
      </c>
      <c r="E233" s="234" t="s">
        <v>9259</v>
      </c>
      <c r="F233" s="235" t="s">
        <v>9244</v>
      </c>
      <c r="G233" s="236" t="s">
        <v>1933</v>
      </c>
      <c r="H233" s="237">
        <v>3</v>
      </c>
      <c r="I233" s="238"/>
      <c r="J233" s="239">
        <f>ROUND(I233*H233,2)</f>
        <v>0</v>
      </c>
      <c r="K233" s="235" t="s">
        <v>9130</v>
      </c>
      <c r="L233" s="44"/>
      <c r="M233" s="240" t="s">
        <v>1</v>
      </c>
      <c r="N233" s="241" t="s">
        <v>48</v>
      </c>
      <c r="O233" s="87"/>
      <c r="P233" s="242">
        <f>O233*H233</f>
        <v>0</v>
      </c>
      <c r="Q233" s="242">
        <v>0</v>
      </c>
      <c r="R233" s="242">
        <f>Q233*H233</f>
        <v>0</v>
      </c>
      <c r="S233" s="242">
        <v>0</v>
      </c>
      <c r="T233" s="243">
        <f>S233*H233</f>
        <v>0</v>
      </c>
      <c r="AR233" s="244" t="s">
        <v>236</v>
      </c>
      <c r="AT233" s="244" t="s">
        <v>384</v>
      </c>
      <c r="AU233" s="244" t="s">
        <v>91</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1064</v>
      </c>
    </row>
    <row r="234" s="1" customFormat="1">
      <c r="B234" s="39"/>
      <c r="C234" s="40"/>
      <c r="D234" s="246" t="s">
        <v>391</v>
      </c>
      <c r="E234" s="40"/>
      <c r="F234" s="247" t="s">
        <v>9260</v>
      </c>
      <c r="G234" s="40"/>
      <c r="H234" s="40"/>
      <c r="I234" s="151"/>
      <c r="J234" s="40"/>
      <c r="K234" s="40"/>
      <c r="L234" s="44"/>
      <c r="M234" s="248"/>
      <c r="N234" s="87"/>
      <c r="O234" s="87"/>
      <c r="P234" s="87"/>
      <c r="Q234" s="87"/>
      <c r="R234" s="87"/>
      <c r="S234" s="87"/>
      <c r="T234" s="88"/>
      <c r="AT234" s="17" t="s">
        <v>391</v>
      </c>
      <c r="AU234" s="17" t="s">
        <v>91</v>
      </c>
    </row>
    <row r="235" s="1" customFormat="1" ht="16.5" customHeight="1">
      <c r="B235" s="39"/>
      <c r="C235" s="233" t="s">
        <v>768</v>
      </c>
      <c r="D235" s="233" t="s">
        <v>384</v>
      </c>
      <c r="E235" s="234" t="s">
        <v>9261</v>
      </c>
      <c r="F235" s="235" t="s">
        <v>9244</v>
      </c>
      <c r="G235" s="236" t="s">
        <v>1933</v>
      </c>
      <c r="H235" s="237">
        <v>50</v>
      </c>
      <c r="I235" s="238"/>
      <c r="J235" s="239">
        <f>ROUND(I235*H235,2)</f>
        <v>0</v>
      </c>
      <c r="K235" s="235" t="s">
        <v>9130</v>
      </c>
      <c r="L235" s="44"/>
      <c r="M235" s="240" t="s">
        <v>1</v>
      </c>
      <c r="N235" s="241" t="s">
        <v>48</v>
      </c>
      <c r="O235" s="87"/>
      <c r="P235" s="242">
        <f>O235*H235</f>
        <v>0</v>
      </c>
      <c r="Q235" s="242">
        <v>0</v>
      </c>
      <c r="R235" s="242">
        <f>Q235*H235</f>
        <v>0</v>
      </c>
      <c r="S235" s="242">
        <v>0</v>
      </c>
      <c r="T235" s="243">
        <f>S235*H235</f>
        <v>0</v>
      </c>
      <c r="AR235" s="244" t="s">
        <v>236</v>
      </c>
      <c r="AT235" s="244" t="s">
        <v>384</v>
      </c>
      <c r="AU235" s="244" t="s">
        <v>91</v>
      </c>
      <c r="AY235" s="17" t="s">
        <v>381</v>
      </c>
      <c r="BE235" s="245">
        <f>IF(N235="základní",J235,0)</f>
        <v>0</v>
      </c>
      <c r="BF235" s="245">
        <f>IF(N235="snížená",J235,0)</f>
        <v>0</v>
      </c>
      <c r="BG235" s="245">
        <f>IF(N235="zákl. přenesená",J235,0)</f>
        <v>0</v>
      </c>
      <c r="BH235" s="245">
        <f>IF(N235="sníž. přenesená",J235,0)</f>
        <v>0</v>
      </c>
      <c r="BI235" s="245">
        <f>IF(N235="nulová",J235,0)</f>
        <v>0</v>
      </c>
      <c r="BJ235" s="17" t="s">
        <v>91</v>
      </c>
      <c r="BK235" s="245">
        <f>ROUND(I235*H235,2)</f>
        <v>0</v>
      </c>
      <c r="BL235" s="17" t="s">
        <v>236</v>
      </c>
      <c r="BM235" s="244" t="s">
        <v>1081</v>
      </c>
    </row>
    <row r="236" s="1" customFormat="1">
      <c r="B236" s="39"/>
      <c r="C236" s="40"/>
      <c r="D236" s="246" t="s">
        <v>391</v>
      </c>
      <c r="E236" s="40"/>
      <c r="F236" s="247" t="s">
        <v>9262</v>
      </c>
      <c r="G236" s="40"/>
      <c r="H236" s="40"/>
      <c r="I236" s="151"/>
      <c r="J236" s="40"/>
      <c r="K236" s="40"/>
      <c r="L236" s="44"/>
      <c r="M236" s="248"/>
      <c r="N236" s="87"/>
      <c r="O236" s="87"/>
      <c r="P236" s="87"/>
      <c r="Q236" s="87"/>
      <c r="R236" s="87"/>
      <c r="S236" s="87"/>
      <c r="T236" s="88"/>
      <c r="AT236" s="17" t="s">
        <v>391</v>
      </c>
      <c r="AU236" s="17" t="s">
        <v>91</v>
      </c>
    </row>
    <row r="237" s="1" customFormat="1" ht="16.5" customHeight="1">
      <c r="B237" s="39"/>
      <c r="C237" s="233" t="s">
        <v>774</v>
      </c>
      <c r="D237" s="233" t="s">
        <v>384</v>
      </c>
      <c r="E237" s="234" t="s">
        <v>9263</v>
      </c>
      <c r="F237" s="235" t="s">
        <v>9244</v>
      </c>
      <c r="G237" s="236" t="s">
        <v>1933</v>
      </c>
      <c r="H237" s="237">
        <v>50</v>
      </c>
      <c r="I237" s="238"/>
      <c r="J237" s="239">
        <f>ROUND(I237*H237,2)</f>
        <v>0</v>
      </c>
      <c r="K237" s="235" t="s">
        <v>9130</v>
      </c>
      <c r="L237" s="44"/>
      <c r="M237" s="240" t="s">
        <v>1</v>
      </c>
      <c r="N237" s="241" t="s">
        <v>48</v>
      </c>
      <c r="O237" s="87"/>
      <c r="P237" s="242">
        <f>O237*H237</f>
        <v>0</v>
      </c>
      <c r="Q237" s="242">
        <v>0</v>
      </c>
      <c r="R237" s="242">
        <f>Q237*H237</f>
        <v>0</v>
      </c>
      <c r="S237" s="242">
        <v>0</v>
      </c>
      <c r="T237" s="243">
        <f>S237*H237</f>
        <v>0</v>
      </c>
      <c r="AR237" s="244" t="s">
        <v>236</v>
      </c>
      <c r="AT237" s="244" t="s">
        <v>384</v>
      </c>
      <c r="AU237" s="244" t="s">
        <v>91</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236</v>
      </c>
      <c r="BM237" s="244" t="s">
        <v>1095</v>
      </c>
    </row>
    <row r="238" s="1" customFormat="1">
      <c r="B238" s="39"/>
      <c r="C238" s="40"/>
      <c r="D238" s="246" t="s">
        <v>391</v>
      </c>
      <c r="E238" s="40"/>
      <c r="F238" s="247" t="s">
        <v>9264</v>
      </c>
      <c r="G238" s="40"/>
      <c r="H238" s="40"/>
      <c r="I238" s="151"/>
      <c r="J238" s="40"/>
      <c r="K238" s="40"/>
      <c r="L238" s="44"/>
      <c r="M238" s="248"/>
      <c r="N238" s="87"/>
      <c r="O238" s="87"/>
      <c r="P238" s="87"/>
      <c r="Q238" s="87"/>
      <c r="R238" s="87"/>
      <c r="S238" s="87"/>
      <c r="T238" s="88"/>
      <c r="AT238" s="17" t="s">
        <v>391</v>
      </c>
      <c r="AU238" s="17" t="s">
        <v>91</v>
      </c>
    </row>
    <row r="239" s="1" customFormat="1" ht="16.5" customHeight="1">
      <c r="B239" s="39"/>
      <c r="C239" s="233" t="s">
        <v>779</v>
      </c>
      <c r="D239" s="233" t="s">
        <v>384</v>
      </c>
      <c r="E239" s="234" t="s">
        <v>9265</v>
      </c>
      <c r="F239" s="235" t="s">
        <v>9244</v>
      </c>
      <c r="G239" s="236" t="s">
        <v>1933</v>
      </c>
      <c r="H239" s="237">
        <v>3</v>
      </c>
      <c r="I239" s="238"/>
      <c r="J239" s="239">
        <f>ROUND(I239*H239,2)</f>
        <v>0</v>
      </c>
      <c r="K239" s="235" t="s">
        <v>9130</v>
      </c>
      <c r="L239" s="44"/>
      <c r="M239" s="240" t="s">
        <v>1</v>
      </c>
      <c r="N239" s="241" t="s">
        <v>48</v>
      </c>
      <c r="O239" s="87"/>
      <c r="P239" s="242">
        <f>O239*H239</f>
        <v>0</v>
      </c>
      <c r="Q239" s="242">
        <v>0</v>
      </c>
      <c r="R239" s="242">
        <f>Q239*H239</f>
        <v>0</v>
      </c>
      <c r="S239" s="242">
        <v>0</v>
      </c>
      <c r="T239" s="243">
        <f>S239*H239</f>
        <v>0</v>
      </c>
      <c r="AR239" s="244" t="s">
        <v>236</v>
      </c>
      <c r="AT239" s="244" t="s">
        <v>384</v>
      </c>
      <c r="AU239" s="244" t="s">
        <v>91</v>
      </c>
      <c r="AY239" s="17" t="s">
        <v>381</v>
      </c>
      <c r="BE239" s="245">
        <f>IF(N239="základní",J239,0)</f>
        <v>0</v>
      </c>
      <c r="BF239" s="245">
        <f>IF(N239="snížená",J239,0)</f>
        <v>0</v>
      </c>
      <c r="BG239" s="245">
        <f>IF(N239="zákl. přenesená",J239,0)</f>
        <v>0</v>
      </c>
      <c r="BH239" s="245">
        <f>IF(N239="sníž. přenesená",J239,0)</f>
        <v>0</v>
      </c>
      <c r="BI239" s="245">
        <f>IF(N239="nulová",J239,0)</f>
        <v>0</v>
      </c>
      <c r="BJ239" s="17" t="s">
        <v>91</v>
      </c>
      <c r="BK239" s="245">
        <f>ROUND(I239*H239,2)</f>
        <v>0</v>
      </c>
      <c r="BL239" s="17" t="s">
        <v>236</v>
      </c>
      <c r="BM239" s="244" t="s">
        <v>1102</v>
      </c>
    </row>
    <row r="240" s="1" customFormat="1">
      <c r="B240" s="39"/>
      <c r="C240" s="40"/>
      <c r="D240" s="246" t="s">
        <v>391</v>
      </c>
      <c r="E240" s="40"/>
      <c r="F240" s="247" t="s">
        <v>9266</v>
      </c>
      <c r="G240" s="40"/>
      <c r="H240" s="40"/>
      <c r="I240" s="151"/>
      <c r="J240" s="40"/>
      <c r="K240" s="40"/>
      <c r="L240" s="44"/>
      <c r="M240" s="248"/>
      <c r="N240" s="87"/>
      <c r="O240" s="87"/>
      <c r="P240" s="87"/>
      <c r="Q240" s="87"/>
      <c r="R240" s="87"/>
      <c r="S240" s="87"/>
      <c r="T240" s="88"/>
      <c r="AT240" s="17" t="s">
        <v>391</v>
      </c>
      <c r="AU240" s="17" t="s">
        <v>91</v>
      </c>
    </row>
    <row r="241" s="1" customFormat="1" ht="16.5" customHeight="1">
      <c r="B241" s="39"/>
      <c r="C241" s="233" t="s">
        <v>784</v>
      </c>
      <c r="D241" s="233" t="s">
        <v>384</v>
      </c>
      <c r="E241" s="234" t="s">
        <v>9267</v>
      </c>
      <c r="F241" s="235" t="s">
        <v>9244</v>
      </c>
      <c r="G241" s="236" t="s">
        <v>1933</v>
      </c>
      <c r="H241" s="237">
        <v>1</v>
      </c>
      <c r="I241" s="238"/>
      <c r="J241" s="239">
        <f>ROUND(I241*H241,2)</f>
        <v>0</v>
      </c>
      <c r="K241" s="235" t="s">
        <v>9130</v>
      </c>
      <c r="L241" s="44"/>
      <c r="M241" s="240" t="s">
        <v>1</v>
      </c>
      <c r="N241" s="241" t="s">
        <v>48</v>
      </c>
      <c r="O241" s="87"/>
      <c r="P241" s="242">
        <f>O241*H241</f>
        <v>0</v>
      </c>
      <c r="Q241" s="242">
        <v>0</v>
      </c>
      <c r="R241" s="242">
        <f>Q241*H241</f>
        <v>0</v>
      </c>
      <c r="S241" s="242">
        <v>0</v>
      </c>
      <c r="T241" s="243">
        <f>S241*H241</f>
        <v>0</v>
      </c>
      <c r="AR241" s="244" t="s">
        <v>236</v>
      </c>
      <c r="AT241" s="244" t="s">
        <v>384</v>
      </c>
      <c r="AU241" s="244" t="s">
        <v>91</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1114</v>
      </c>
    </row>
    <row r="242" s="1" customFormat="1">
      <c r="B242" s="39"/>
      <c r="C242" s="40"/>
      <c r="D242" s="246" t="s">
        <v>391</v>
      </c>
      <c r="E242" s="40"/>
      <c r="F242" s="247" t="s">
        <v>9268</v>
      </c>
      <c r="G242" s="40"/>
      <c r="H242" s="40"/>
      <c r="I242" s="151"/>
      <c r="J242" s="40"/>
      <c r="K242" s="40"/>
      <c r="L242" s="44"/>
      <c r="M242" s="248"/>
      <c r="N242" s="87"/>
      <c r="O242" s="87"/>
      <c r="P242" s="87"/>
      <c r="Q242" s="87"/>
      <c r="R242" s="87"/>
      <c r="S242" s="87"/>
      <c r="T242" s="88"/>
      <c r="AT242" s="17" t="s">
        <v>391</v>
      </c>
      <c r="AU242" s="17" t="s">
        <v>91</v>
      </c>
    </row>
    <row r="243" s="11" customFormat="1" ht="25.92" customHeight="1">
      <c r="B243" s="217"/>
      <c r="C243" s="218"/>
      <c r="D243" s="219" t="s">
        <v>82</v>
      </c>
      <c r="E243" s="220" t="s">
        <v>5622</v>
      </c>
      <c r="F243" s="220" t="s">
        <v>9269</v>
      </c>
      <c r="G243" s="218"/>
      <c r="H243" s="218"/>
      <c r="I243" s="221"/>
      <c r="J243" s="222">
        <f>BK243</f>
        <v>0</v>
      </c>
      <c r="K243" s="218"/>
      <c r="L243" s="223"/>
      <c r="M243" s="224"/>
      <c r="N243" s="225"/>
      <c r="O243" s="225"/>
      <c r="P243" s="226">
        <f>SUM(P244:P277)</f>
        <v>0</v>
      </c>
      <c r="Q243" s="225"/>
      <c r="R243" s="226">
        <f>SUM(R244:R277)</f>
        <v>0</v>
      </c>
      <c r="S243" s="225"/>
      <c r="T243" s="227">
        <f>SUM(T244:T277)</f>
        <v>0</v>
      </c>
      <c r="AR243" s="228" t="s">
        <v>91</v>
      </c>
      <c r="AT243" s="229" t="s">
        <v>82</v>
      </c>
      <c r="AU243" s="229" t="s">
        <v>83</v>
      </c>
      <c r="AY243" s="228" t="s">
        <v>381</v>
      </c>
      <c r="BK243" s="230">
        <f>SUM(BK244:BK277)</f>
        <v>0</v>
      </c>
    </row>
    <row r="244" s="1" customFormat="1" ht="16.5" customHeight="1">
      <c r="B244" s="39"/>
      <c r="C244" s="233" t="s">
        <v>790</v>
      </c>
      <c r="D244" s="233" t="s">
        <v>384</v>
      </c>
      <c r="E244" s="234" t="s">
        <v>9270</v>
      </c>
      <c r="F244" s="235" t="s">
        <v>9271</v>
      </c>
      <c r="G244" s="236" t="s">
        <v>1933</v>
      </c>
      <c r="H244" s="237">
        <v>1</v>
      </c>
      <c r="I244" s="238"/>
      <c r="J244" s="239">
        <f>ROUND(I244*H244,2)</f>
        <v>0</v>
      </c>
      <c r="K244" s="235" t="s">
        <v>9130</v>
      </c>
      <c r="L244" s="44"/>
      <c r="M244" s="240" t="s">
        <v>1</v>
      </c>
      <c r="N244" s="241" t="s">
        <v>48</v>
      </c>
      <c r="O244" s="87"/>
      <c r="P244" s="242">
        <f>O244*H244</f>
        <v>0</v>
      </c>
      <c r="Q244" s="242">
        <v>0</v>
      </c>
      <c r="R244" s="242">
        <f>Q244*H244</f>
        <v>0</v>
      </c>
      <c r="S244" s="242">
        <v>0</v>
      </c>
      <c r="T244" s="243">
        <f>S244*H244</f>
        <v>0</v>
      </c>
      <c r="AR244" s="244" t="s">
        <v>236</v>
      </c>
      <c r="AT244" s="244" t="s">
        <v>384</v>
      </c>
      <c r="AU244" s="244" t="s">
        <v>91</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1122</v>
      </c>
    </row>
    <row r="245" s="1" customFormat="1">
      <c r="B245" s="39"/>
      <c r="C245" s="40"/>
      <c r="D245" s="246" t="s">
        <v>391</v>
      </c>
      <c r="E245" s="40"/>
      <c r="F245" s="247" t="s">
        <v>9272</v>
      </c>
      <c r="G245" s="40"/>
      <c r="H245" s="40"/>
      <c r="I245" s="151"/>
      <c r="J245" s="40"/>
      <c r="K245" s="40"/>
      <c r="L245" s="44"/>
      <c r="M245" s="248"/>
      <c r="N245" s="87"/>
      <c r="O245" s="87"/>
      <c r="P245" s="87"/>
      <c r="Q245" s="87"/>
      <c r="R245" s="87"/>
      <c r="S245" s="87"/>
      <c r="T245" s="88"/>
      <c r="AT245" s="17" t="s">
        <v>391</v>
      </c>
      <c r="AU245" s="17" t="s">
        <v>91</v>
      </c>
    </row>
    <row r="246" s="1" customFormat="1" ht="16.5" customHeight="1">
      <c r="B246" s="39"/>
      <c r="C246" s="233" t="s">
        <v>794</v>
      </c>
      <c r="D246" s="233" t="s">
        <v>384</v>
      </c>
      <c r="E246" s="234" t="s">
        <v>9273</v>
      </c>
      <c r="F246" s="235" t="s">
        <v>9274</v>
      </c>
      <c r="G246" s="236" t="s">
        <v>1933</v>
      </c>
      <c r="H246" s="237">
        <v>1</v>
      </c>
      <c r="I246" s="238"/>
      <c r="J246" s="239">
        <f>ROUND(I246*H246,2)</f>
        <v>0</v>
      </c>
      <c r="K246" s="235" t="s">
        <v>9130</v>
      </c>
      <c r="L246" s="44"/>
      <c r="M246" s="240" t="s">
        <v>1</v>
      </c>
      <c r="N246" s="241" t="s">
        <v>48</v>
      </c>
      <c r="O246" s="87"/>
      <c r="P246" s="242">
        <f>O246*H246</f>
        <v>0</v>
      </c>
      <c r="Q246" s="242">
        <v>0</v>
      </c>
      <c r="R246" s="242">
        <f>Q246*H246</f>
        <v>0</v>
      </c>
      <c r="S246" s="242">
        <v>0</v>
      </c>
      <c r="T246" s="243">
        <f>S246*H246</f>
        <v>0</v>
      </c>
      <c r="AR246" s="244" t="s">
        <v>236</v>
      </c>
      <c r="AT246" s="244" t="s">
        <v>384</v>
      </c>
      <c r="AU246" s="244" t="s">
        <v>91</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236</v>
      </c>
      <c r="BM246" s="244" t="s">
        <v>1131</v>
      </c>
    </row>
    <row r="247" s="1" customFormat="1">
      <c r="B247" s="39"/>
      <c r="C247" s="40"/>
      <c r="D247" s="246" t="s">
        <v>391</v>
      </c>
      <c r="E247" s="40"/>
      <c r="F247" s="247" t="s">
        <v>9275</v>
      </c>
      <c r="G247" s="40"/>
      <c r="H247" s="40"/>
      <c r="I247" s="151"/>
      <c r="J247" s="40"/>
      <c r="K247" s="40"/>
      <c r="L247" s="44"/>
      <c r="M247" s="248"/>
      <c r="N247" s="87"/>
      <c r="O247" s="87"/>
      <c r="P247" s="87"/>
      <c r="Q247" s="87"/>
      <c r="R247" s="87"/>
      <c r="S247" s="87"/>
      <c r="T247" s="88"/>
      <c r="AT247" s="17" t="s">
        <v>391</v>
      </c>
      <c r="AU247" s="17" t="s">
        <v>91</v>
      </c>
    </row>
    <row r="248" s="1" customFormat="1" ht="16.5" customHeight="1">
      <c r="B248" s="39"/>
      <c r="C248" s="233" t="s">
        <v>798</v>
      </c>
      <c r="D248" s="233" t="s">
        <v>384</v>
      </c>
      <c r="E248" s="234" t="s">
        <v>9276</v>
      </c>
      <c r="F248" s="235" t="s">
        <v>9277</v>
      </c>
      <c r="G248" s="236" t="s">
        <v>1933</v>
      </c>
      <c r="H248" s="237">
        <v>2</v>
      </c>
      <c r="I248" s="238"/>
      <c r="J248" s="239">
        <f>ROUND(I248*H248,2)</f>
        <v>0</v>
      </c>
      <c r="K248" s="235" t="s">
        <v>9130</v>
      </c>
      <c r="L248" s="44"/>
      <c r="M248" s="240" t="s">
        <v>1</v>
      </c>
      <c r="N248" s="241" t="s">
        <v>48</v>
      </c>
      <c r="O248" s="87"/>
      <c r="P248" s="242">
        <f>O248*H248</f>
        <v>0</v>
      </c>
      <c r="Q248" s="242">
        <v>0</v>
      </c>
      <c r="R248" s="242">
        <f>Q248*H248</f>
        <v>0</v>
      </c>
      <c r="S248" s="242">
        <v>0</v>
      </c>
      <c r="T248" s="243">
        <f>S248*H248</f>
        <v>0</v>
      </c>
      <c r="AR248" s="244" t="s">
        <v>236</v>
      </c>
      <c r="AT248" s="244" t="s">
        <v>384</v>
      </c>
      <c r="AU248" s="244" t="s">
        <v>91</v>
      </c>
      <c r="AY248" s="17" t="s">
        <v>381</v>
      </c>
      <c r="BE248" s="245">
        <f>IF(N248="základní",J248,0)</f>
        <v>0</v>
      </c>
      <c r="BF248" s="245">
        <f>IF(N248="snížená",J248,0)</f>
        <v>0</v>
      </c>
      <c r="BG248" s="245">
        <f>IF(N248="zákl. přenesená",J248,0)</f>
        <v>0</v>
      </c>
      <c r="BH248" s="245">
        <f>IF(N248="sníž. přenesená",J248,0)</f>
        <v>0</v>
      </c>
      <c r="BI248" s="245">
        <f>IF(N248="nulová",J248,0)</f>
        <v>0</v>
      </c>
      <c r="BJ248" s="17" t="s">
        <v>91</v>
      </c>
      <c r="BK248" s="245">
        <f>ROUND(I248*H248,2)</f>
        <v>0</v>
      </c>
      <c r="BL248" s="17" t="s">
        <v>236</v>
      </c>
      <c r="BM248" s="244" t="s">
        <v>1139</v>
      </c>
    </row>
    <row r="249" s="1" customFormat="1">
      <c r="B249" s="39"/>
      <c r="C249" s="40"/>
      <c r="D249" s="246" t="s">
        <v>391</v>
      </c>
      <c r="E249" s="40"/>
      <c r="F249" s="247" t="s">
        <v>9278</v>
      </c>
      <c r="G249" s="40"/>
      <c r="H249" s="40"/>
      <c r="I249" s="151"/>
      <c r="J249" s="40"/>
      <c r="K249" s="40"/>
      <c r="L249" s="44"/>
      <c r="M249" s="248"/>
      <c r="N249" s="87"/>
      <c r="O249" s="87"/>
      <c r="P249" s="87"/>
      <c r="Q249" s="87"/>
      <c r="R249" s="87"/>
      <c r="S249" s="87"/>
      <c r="T249" s="88"/>
      <c r="AT249" s="17" t="s">
        <v>391</v>
      </c>
      <c r="AU249" s="17" t="s">
        <v>91</v>
      </c>
    </row>
    <row r="250" s="1" customFormat="1" ht="16.5" customHeight="1">
      <c r="B250" s="39"/>
      <c r="C250" s="233" t="s">
        <v>803</v>
      </c>
      <c r="D250" s="233" t="s">
        <v>384</v>
      </c>
      <c r="E250" s="234" t="s">
        <v>9279</v>
      </c>
      <c r="F250" s="235" t="s">
        <v>9280</v>
      </c>
      <c r="G250" s="236" t="s">
        <v>1933</v>
      </c>
      <c r="H250" s="237">
        <v>3</v>
      </c>
      <c r="I250" s="238"/>
      <c r="J250" s="239">
        <f>ROUND(I250*H250,2)</f>
        <v>0</v>
      </c>
      <c r="K250" s="235" t="s">
        <v>9130</v>
      </c>
      <c r="L250" s="44"/>
      <c r="M250" s="240" t="s">
        <v>1</v>
      </c>
      <c r="N250" s="241" t="s">
        <v>48</v>
      </c>
      <c r="O250" s="87"/>
      <c r="P250" s="242">
        <f>O250*H250</f>
        <v>0</v>
      </c>
      <c r="Q250" s="242">
        <v>0</v>
      </c>
      <c r="R250" s="242">
        <f>Q250*H250</f>
        <v>0</v>
      </c>
      <c r="S250" s="242">
        <v>0</v>
      </c>
      <c r="T250" s="243">
        <f>S250*H250</f>
        <v>0</v>
      </c>
      <c r="AR250" s="244" t="s">
        <v>236</v>
      </c>
      <c r="AT250" s="244" t="s">
        <v>384</v>
      </c>
      <c r="AU250" s="244" t="s">
        <v>91</v>
      </c>
      <c r="AY250" s="17" t="s">
        <v>381</v>
      </c>
      <c r="BE250" s="245">
        <f>IF(N250="základní",J250,0)</f>
        <v>0</v>
      </c>
      <c r="BF250" s="245">
        <f>IF(N250="snížená",J250,0)</f>
        <v>0</v>
      </c>
      <c r="BG250" s="245">
        <f>IF(N250="zákl. přenesená",J250,0)</f>
        <v>0</v>
      </c>
      <c r="BH250" s="245">
        <f>IF(N250="sníž. přenesená",J250,0)</f>
        <v>0</v>
      </c>
      <c r="BI250" s="245">
        <f>IF(N250="nulová",J250,0)</f>
        <v>0</v>
      </c>
      <c r="BJ250" s="17" t="s">
        <v>91</v>
      </c>
      <c r="BK250" s="245">
        <f>ROUND(I250*H250,2)</f>
        <v>0</v>
      </c>
      <c r="BL250" s="17" t="s">
        <v>236</v>
      </c>
      <c r="BM250" s="244" t="s">
        <v>1152</v>
      </c>
    </row>
    <row r="251" s="1" customFormat="1">
      <c r="B251" s="39"/>
      <c r="C251" s="40"/>
      <c r="D251" s="246" t="s">
        <v>391</v>
      </c>
      <c r="E251" s="40"/>
      <c r="F251" s="247" t="s">
        <v>9281</v>
      </c>
      <c r="G251" s="40"/>
      <c r="H251" s="40"/>
      <c r="I251" s="151"/>
      <c r="J251" s="40"/>
      <c r="K251" s="40"/>
      <c r="L251" s="44"/>
      <c r="M251" s="248"/>
      <c r="N251" s="87"/>
      <c r="O251" s="87"/>
      <c r="P251" s="87"/>
      <c r="Q251" s="87"/>
      <c r="R251" s="87"/>
      <c r="S251" s="87"/>
      <c r="T251" s="88"/>
      <c r="AT251" s="17" t="s">
        <v>391</v>
      </c>
      <c r="AU251" s="17" t="s">
        <v>91</v>
      </c>
    </row>
    <row r="252" s="1" customFormat="1" ht="16.5" customHeight="1">
      <c r="B252" s="39"/>
      <c r="C252" s="233" t="s">
        <v>807</v>
      </c>
      <c r="D252" s="233" t="s">
        <v>384</v>
      </c>
      <c r="E252" s="234" t="s">
        <v>9282</v>
      </c>
      <c r="F252" s="235" t="s">
        <v>9283</v>
      </c>
      <c r="G252" s="236" t="s">
        <v>1933</v>
      </c>
      <c r="H252" s="237">
        <v>3</v>
      </c>
      <c r="I252" s="238"/>
      <c r="J252" s="239">
        <f>ROUND(I252*H252,2)</f>
        <v>0</v>
      </c>
      <c r="K252" s="235" t="s">
        <v>9130</v>
      </c>
      <c r="L252" s="44"/>
      <c r="M252" s="240" t="s">
        <v>1</v>
      </c>
      <c r="N252" s="241" t="s">
        <v>48</v>
      </c>
      <c r="O252" s="87"/>
      <c r="P252" s="242">
        <f>O252*H252</f>
        <v>0</v>
      </c>
      <c r="Q252" s="242">
        <v>0</v>
      </c>
      <c r="R252" s="242">
        <f>Q252*H252</f>
        <v>0</v>
      </c>
      <c r="S252" s="242">
        <v>0</v>
      </c>
      <c r="T252" s="243">
        <f>S252*H252</f>
        <v>0</v>
      </c>
      <c r="AR252" s="244" t="s">
        <v>236</v>
      </c>
      <c r="AT252" s="244" t="s">
        <v>384</v>
      </c>
      <c r="AU252" s="244" t="s">
        <v>91</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236</v>
      </c>
      <c r="BM252" s="244" t="s">
        <v>1160</v>
      </c>
    </row>
    <row r="253" s="1" customFormat="1">
      <c r="B253" s="39"/>
      <c r="C253" s="40"/>
      <c r="D253" s="246" t="s">
        <v>391</v>
      </c>
      <c r="E253" s="40"/>
      <c r="F253" s="247" t="s">
        <v>9284</v>
      </c>
      <c r="G253" s="40"/>
      <c r="H253" s="40"/>
      <c r="I253" s="151"/>
      <c r="J253" s="40"/>
      <c r="K253" s="40"/>
      <c r="L253" s="44"/>
      <c r="M253" s="248"/>
      <c r="N253" s="87"/>
      <c r="O253" s="87"/>
      <c r="P253" s="87"/>
      <c r="Q253" s="87"/>
      <c r="R253" s="87"/>
      <c r="S253" s="87"/>
      <c r="T253" s="88"/>
      <c r="AT253" s="17" t="s">
        <v>391</v>
      </c>
      <c r="AU253" s="17" t="s">
        <v>91</v>
      </c>
    </row>
    <row r="254" s="1" customFormat="1" ht="16.5" customHeight="1">
      <c r="B254" s="39"/>
      <c r="C254" s="233" t="s">
        <v>813</v>
      </c>
      <c r="D254" s="233" t="s">
        <v>384</v>
      </c>
      <c r="E254" s="234" t="s">
        <v>9285</v>
      </c>
      <c r="F254" s="235" t="s">
        <v>9286</v>
      </c>
      <c r="G254" s="236" t="s">
        <v>1933</v>
      </c>
      <c r="H254" s="237">
        <v>1</v>
      </c>
      <c r="I254" s="238"/>
      <c r="J254" s="239">
        <f>ROUND(I254*H254,2)</f>
        <v>0</v>
      </c>
      <c r="K254" s="235" t="s">
        <v>9130</v>
      </c>
      <c r="L254" s="44"/>
      <c r="M254" s="240" t="s">
        <v>1</v>
      </c>
      <c r="N254" s="241" t="s">
        <v>48</v>
      </c>
      <c r="O254" s="87"/>
      <c r="P254" s="242">
        <f>O254*H254</f>
        <v>0</v>
      </c>
      <c r="Q254" s="242">
        <v>0</v>
      </c>
      <c r="R254" s="242">
        <f>Q254*H254</f>
        <v>0</v>
      </c>
      <c r="S254" s="242">
        <v>0</v>
      </c>
      <c r="T254" s="243">
        <f>S254*H254</f>
        <v>0</v>
      </c>
      <c r="AR254" s="244" t="s">
        <v>236</v>
      </c>
      <c r="AT254" s="244" t="s">
        <v>384</v>
      </c>
      <c r="AU254" s="244" t="s">
        <v>91</v>
      </c>
      <c r="AY254" s="17" t="s">
        <v>381</v>
      </c>
      <c r="BE254" s="245">
        <f>IF(N254="základní",J254,0)</f>
        <v>0</v>
      </c>
      <c r="BF254" s="245">
        <f>IF(N254="snížená",J254,0)</f>
        <v>0</v>
      </c>
      <c r="BG254" s="245">
        <f>IF(N254="zákl. přenesená",J254,0)</f>
        <v>0</v>
      </c>
      <c r="BH254" s="245">
        <f>IF(N254="sníž. přenesená",J254,0)</f>
        <v>0</v>
      </c>
      <c r="BI254" s="245">
        <f>IF(N254="nulová",J254,0)</f>
        <v>0</v>
      </c>
      <c r="BJ254" s="17" t="s">
        <v>91</v>
      </c>
      <c r="BK254" s="245">
        <f>ROUND(I254*H254,2)</f>
        <v>0</v>
      </c>
      <c r="BL254" s="17" t="s">
        <v>236</v>
      </c>
      <c r="BM254" s="244" t="s">
        <v>1169</v>
      </c>
    </row>
    <row r="255" s="1" customFormat="1">
      <c r="B255" s="39"/>
      <c r="C255" s="40"/>
      <c r="D255" s="246" t="s">
        <v>391</v>
      </c>
      <c r="E255" s="40"/>
      <c r="F255" s="247" t="s">
        <v>9287</v>
      </c>
      <c r="G255" s="40"/>
      <c r="H255" s="40"/>
      <c r="I255" s="151"/>
      <c r="J255" s="40"/>
      <c r="K255" s="40"/>
      <c r="L255" s="44"/>
      <c r="M255" s="248"/>
      <c r="N255" s="87"/>
      <c r="O255" s="87"/>
      <c r="P255" s="87"/>
      <c r="Q255" s="87"/>
      <c r="R255" s="87"/>
      <c r="S255" s="87"/>
      <c r="T255" s="88"/>
      <c r="AT255" s="17" t="s">
        <v>391</v>
      </c>
      <c r="AU255" s="17" t="s">
        <v>91</v>
      </c>
    </row>
    <row r="256" s="1" customFormat="1" ht="16.5" customHeight="1">
      <c r="B256" s="39"/>
      <c r="C256" s="233" t="s">
        <v>819</v>
      </c>
      <c r="D256" s="233" t="s">
        <v>384</v>
      </c>
      <c r="E256" s="234" t="s">
        <v>9288</v>
      </c>
      <c r="F256" s="235" t="s">
        <v>9289</v>
      </c>
      <c r="G256" s="236" t="s">
        <v>1933</v>
      </c>
      <c r="H256" s="237">
        <v>2</v>
      </c>
      <c r="I256" s="238"/>
      <c r="J256" s="239">
        <f>ROUND(I256*H256,2)</f>
        <v>0</v>
      </c>
      <c r="K256" s="235" t="s">
        <v>9130</v>
      </c>
      <c r="L256" s="44"/>
      <c r="M256" s="240" t="s">
        <v>1</v>
      </c>
      <c r="N256" s="241" t="s">
        <v>48</v>
      </c>
      <c r="O256" s="87"/>
      <c r="P256" s="242">
        <f>O256*H256</f>
        <v>0</v>
      </c>
      <c r="Q256" s="242">
        <v>0</v>
      </c>
      <c r="R256" s="242">
        <f>Q256*H256</f>
        <v>0</v>
      </c>
      <c r="S256" s="242">
        <v>0</v>
      </c>
      <c r="T256" s="243">
        <f>S256*H256</f>
        <v>0</v>
      </c>
      <c r="AR256" s="244" t="s">
        <v>236</v>
      </c>
      <c r="AT256" s="244" t="s">
        <v>384</v>
      </c>
      <c r="AU256" s="244" t="s">
        <v>91</v>
      </c>
      <c r="AY256" s="17" t="s">
        <v>381</v>
      </c>
      <c r="BE256" s="245">
        <f>IF(N256="základní",J256,0)</f>
        <v>0</v>
      </c>
      <c r="BF256" s="245">
        <f>IF(N256="snížená",J256,0)</f>
        <v>0</v>
      </c>
      <c r="BG256" s="245">
        <f>IF(N256="zákl. přenesená",J256,0)</f>
        <v>0</v>
      </c>
      <c r="BH256" s="245">
        <f>IF(N256="sníž. přenesená",J256,0)</f>
        <v>0</v>
      </c>
      <c r="BI256" s="245">
        <f>IF(N256="nulová",J256,0)</f>
        <v>0</v>
      </c>
      <c r="BJ256" s="17" t="s">
        <v>91</v>
      </c>
      <c r="BK256" s="245">
        <f>ROUND(I256*H256,2)</f>
        <v>0</v>
      </c>
      <c r="BL256" s="17" t="s">
        <v>236</v>
      </c>
      <c r="BM256" s="244" t="s">
        <v>1178</v>
      </c>
    </row>
    <row r="257" s="1" customFormat="1">
      <c r="B257" s="39"/>
      <c r="C257" s="40"/>
      <c r="D257" s="246" t="s">
        <v>391</v>
      </c>
      <c r="E257" s="40"/>
      <c r="F257" s="247" t="s">
        <v>9290</v>
      </c>
      <c r="G257" s="40"/>
      <c r="H257" s="40"/>
      <c r="I257" s="151"/>
      <c r="J257" s="40"/>
      <c r="K257" s="40"/>
      <c r="L257" s="44"/>
      <c r="M257" s="248"/>
      <c r="N257" s="87"/>
      <c r="O257" s="87"/>
      <c r="P257" s="87"/>
      <c r="Q257" s="87"/>
      <c r="R257" s="87"/>
      <c r="S257" s="87"/>
      <c r="T257" s="88"/>
      <c r="AT257" s="17" t="s">
        <v>391</v>
      </c>
      <c r="AU257" s="17" t="s">
        <v>91</v>
      </c>
    </row>
    <row r="258" s="1" customFormat="1" ht="16.5" customHeight="1">
      <c r="B258" s="39"/>
      <c r="C258" s="233" t="s">
        <v>823</v>
      </c>
      <c r="D258" s="233" t="s">
        <v>384</v>
      </c>
      <c r="E258" s="234" t="s">
        <v>9291</v>
      </c>
      <c r="F258" s="235" t="s">
        <v>9292</v>
      </c>
      <c r="G258" s="236" t="s">
        <v>1933</v>
      </c>
      <c r="H258" s="237">
        <v>2</v>
      </c>
      <c r="I258" s="238"/>
      <c r="J258" s="239">
        <f>ROUND(I258*H258,2)</f>
        <v>0</v>
      </c>
      <c r="K258" s="235" t="s">
        <v>9130</v>
      </c>
      <c r="L258" s="44"/>
      <c r="M258" s="240" t="s">
        <v>1</v>
      </c>
      <c r="N258" s="241" t="s">
        <v>48</v>
      </c>
      <c r="O258" s="87"/>
      <c r="P258" s="242">
        <f>O258*H258</f>
        <v>0</v>
      </c>
      <c r="Q258" s="242">
        <v>0</v>
      </c>
      <c r="R258" s="242">
        <f>Q258*H258</f>
        <v>0</v>
      </c>
      <c r="S258" s="242">
        <v>0</v>
      </c>
      <c r="T258" s="243">
        <f>S258*H258</f>
        <v>0</v>
      </c>
      <c r="AR258" s="244" t="s">
        <v>236</v>
      </c>
      <c r="AT258" s="244" t="s">
        <v>384</v>
      </c>
      <c r="AU258" s="244" t="s">
        <v>91</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1186</v>
      </c>
    </row>
    <row r="259" s="1" customFormat="1">
      <c r="B259" s="39"/>
      <c r="C259" s="40"/>
      <c r="D259" s="246" t="s">
        <v>391</v>
      </c>
      <c r="E259" s="40"/>
      <c r="F259" s="247" t="s">
        <v>9293</v>
      </c>
      <c r="G259" s="40"/>
      <c r="H259" s="40"/>
      <c r="I259" s="151"/>
      <c r="J259" s="40"/>
      <c r="K259" s="40"/>
      <c r="L259" s="44"/>
      <c r="M259" s="248"/>
      <c r="N259" s="87"/>
      <c r="O259" s="87"/>
      <c r="P259" s="87"/>
      <c r="Q259" s="87"/>
      <c r="R259" s="87"/>
      <c r="S259" s="87"/>
      <c r="T259" s="88"/>
      <c r="AT259" s="17" t="s">
        <v>391</v>
      </c>
      <c r="AU259" s="17" t="s">
        <v>91</v>
      </c>
    </row>
    <row r="260" s="1" customFormat="1" ht="16.5" customHeight="1">
      <c r="B260" s="39"/>
      <c r="C260" s="233" t="s">
        <v>828</v>
      </c>
      <c r="D260" s="233" t="s">
        <v>384</v>
      </c>
      <c r="E260" s="234" t="s">
        <v>9294</v>
      </c>
      <c r="F260" s="235" t="s">
        <v>9295</v>
      </c>
      <c r="G260" s="236" t="s">
        <v>1933</v>
      </c>
      <c r="H260" s="237">
        <v>2</v>
      </c>
      <c r="I260" s="238"/>
      <c r="J260" s="239">
        <f>ROUND(I260*H260,2)</f>
        <v>0</v>
      </c>
      <c r="K260" s="235" t="s">
        <v>9130</v>
      </c>
      <c r="L260" s="44"/>
      <c r="M260" s="240" t="s">
        <v>1</v>
      </c>
      <c r="N260" s="241" t="s">
        <v>48</v>
      </c>
      <c r="O260" s="87"/>
      <c r="P260" s="242">
        <f>O260*H260</f>
        <v>0</v>
      </c>
      <c r="Q260" s="242">
        <v>0</v>
      </c>
      <c r="R260" s="242">
        <f>Q260*H260</f>
        <v>0</v>
      </c>
      <c r="S260" s="242">
        <v>0</v>
      </c>
      <c r="T260" s="243">
        <f>S260*H260</f>
        <v>0</v>
      </c>
      <c r="AR260" s="244" t="s">
        <v>236</v>
      </c>
      <c r="AT260" s="244" t="s">
        <v>384</v>
      </c>
      <c r="AU260" s="244" t="s">
        <v>91</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1197</v>
      </c>
    </row>
    <row r="261" s="1" customFormat="1">
      <c r="B261" s="39"/>
      <c r="C261" s="40"/>
      <c r="D261" s="246" t="s">
        <v>391</v>
      </c>
      <c r="E261" s="40"/>
      <c r="F261" s="247" t="s">
        <v>9296</v>
      </c>
      <c r="G261" s="40"/>
      <c r="H261" s="40"/>
      <c r="I261" s="151"/>
      <c r="J261" s="40"/>
      <c r="K261" s="40"/>
      <c r="L261" s="44"/>
      <c r="M261" s="248"/>
      <c r="N261" s="87"/>
      <c r="O261" s="87"/>
      <c r="P261" s="87"/>
      <c r="Q261" s="87"/>
      <c r="R261" s="87"/>
      <c r="S261" s="87"/>
      <c r="T261" s="88"/>
      <c r="AT261" s="17" t="s">
        <v>391</v>
      </c>
      <c r="AU261" s="17" t="s">
        <v>91</v>
      </c>
    </row>
    <row r="262" s="1" customFormat="1" ht="16.5" customHeight="1">
      <c r="B262" s="39"/>
      <c r="C262" s="233" t="s">
        <v>832</v>
      </c>
      <c r="D262" s="233" t="s">
        <v>384</v>
      </c>
      <c r="E262" s="234" t="s">
        <v>9297</v>
      </c>
      <c r="F262" s="235" t="s">
        <v>9298</v>
      </c>
      <c r="G262" s="236" t="s">
        <v>1933</v>
      </c>
      <c r="H262" s="237">
        <v>5</v>
      </c>
      <c r="I262" s="238"/>
      <c r="J262" s="239">
        <f>ROUND(I262*H262,2)</f>
        <v>0</v>
      </c>
      <c r="K262" s="235" t="s">
        <v>9130</v>
      </c>
      <c r="L262" s="44"/>
      <c r="M262" s="240" t="s">
        <v>1</v>
      </c>
      <c r="N262" s="241" t="s">
        <v>48</v>
      </c>
      <c r="O262" s="87"/>
      <c r="P262" s="242">
        <f>O262*H262</f>
        <v>0</v>
      </c>
      <c r="Q262" s="242">
        <v>0</v>
      </c>
      <c r="R262" s="242">
        <f>Q262*H262</f>
        <v>0</v>
      </c>
      <c r="S262" s="242">
        <v>0</v>
      </c>
      <c r="T262" s="243">
        <f>S262*H262</f>
        <v>0</v>
      </c>
      <c r="AR262" s="244" t="s">
        <v>236</v>
      </c>
      <c r="AT262" s="244" t="s">
        <v>384</v>
      </c>
      <c r="AU262" s="244" t="s">
        <v>91</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1209</v>
      </c>
    </row>
    <row r="263" s="1" customFormat="1">
      <c r="B263" s="39"/>
      <c r="C263" s="40"/>
      <c r="D263" s="246" t="s">
        <v>391</v>
      </c>
      <c r="E263" s="40"/>
      <c r="F263" s="247" t="s">
        <v>9299</v>
      </c>
      <c r="G263" s="40"/>
      <c r="H263" s="40"/>
      <c r="I263" s="151"/>
      <c r="J263" s="40"/>
      <c r="K263" s="40"/>
      <c r="L263" s="44"/>
      <c r="M263" s="248"/>
      <c r="N263" s="87"/>
      <c r="O263" s="87"/>
      <c r="P263" s="87"/>
      <c r="Q263" s="87"/>
      <c r="R263" s="87"/>
      <c r="S263" s="87"/>
      <c r="T263" s="88"/>
      <c r="AT263" s="17" t="s">
        <v>391</v>
      </c>
      <c r="AU263" s="17" t="s">
        <v>91</v>
      </c>
    </row>
    <row r="264" s="1" customFormat="1" ht="16.5" customHeight="1">
      <c r="B264" s="39"/>
      <c r="C264" s="233" t="s">
        <v>564</v>
      </c>
      <c r="D264" s="233" t="s">
        <v>384</v>
      </c>
      <c r="E264" s="234" t="s">
        <v>9300</v>
      </c>
      <c r="F264" s="235" t="s">
        <v>9298</v>
      </c>
      <c r="G264" s="236" t="s">
        <v>1933</v>
      </c>
      <c r="H264" s="237">
        <v>10</v>
      </c>
      <c r="I264" s="238"/>
      <c r="J264" s="239">
        <f>ROUND(I264*H264,2)</f>
        <v>0</v>
      </c>
      <c r="K264" s="235" t="s">
        <v>9130</v>
      </c>
      <c r="L264" s="44"/>
      <c r="M264" s="240" t="s">
        <v>1</v>
      </c>
      <c r="N264" s="241" t="s">
        <v>48</v>
      </c>
      <c r="O264" s="87"/>
      <c r="P264" s="242">
        <f>O264*H264</f>
        <v>0</v>
      </c>
      <c r="Q264" s="242">
        <v>0</v>
      </c>
      <c r="R264" s="242">
        <f>Q264*H264</f>
        <v>0</v>
      </c>
      <c r="S264" s="242">
        <v>0</v>
      </c>
      <c r="T264" s="243">
        <f>S264*H264</f>
        <v>0</v>
      </c>
      <c r="AR264" s="244" t="s">
        <v>236</v>
      </c>
      <c r="AT264" s="244" t="s">
        <v>384</v>
      </c>
      <c r="AU264" s="244" t="s">
        <v>91</v>
      </c>
      <c r="AY264" s="17" t="s">
        <v>381</v>
      </c>
      <c r="BE264" s="245">
        <f>IF(N264="základní",J264,0)</f>
        <v>0</v>
      </c>
      <c r="BF264" s="245">
        <f>IF(N264="snížená",J264,0)</f>
        <v>0</v>
      </c>
      <c r="BG264" s="245">
        <f>IF(N264="zákl. přenesená",J264,0)</f>
        <v>0</v>
      </c>
      <c r="BH264" s="245">
        <f>IF(N264="sníž. přenesená",J264,0)</f>
        <v>0</v>
      </c>
      <c r="BI264" s="245">
        <f>IF(N264="nulová",J264,0)</f>
        <v>0</v>
      </c>
      <c r="BJ264" s="17" t="s">
        <v>91</v>
      </c>
      <c r="BK264" s="245">
        <f>ROUND(I264*H264,2)</f>
        <v>0</v>
      </c>
      <c r="BL264" s="17" t="s">
        <v>236</v>
      </c>
      <c r="BM264" s="244" t="s">
        <v>1219</v>
      </c>
    </row>
    <row r="265" s="1" customFormat="1">
      <c r="B265" s="39"/>
      <c r="C265" s="40"/>
      <c r="D265" s="246" t="s">
        <v>391</v>
      </c>
      <c r="E265" s="40"/>
      <c r="F265" s="247" t="s">
        <v>9301</v>
      </c>
      <c r="G265" s="40"/>
      <c r="H265" s="40"/>
      <c r="I265" s="151"/>
      <c r="J265" s="40"/>
      <c r="K265" s="40"/>
      <c r="L265" s="44"/>
      <c r="M265" s="248"/>
      <c r="N265" s="87"/>
      <c r="O265" s="87"/>
      <c r="P265" s="87"/>
      <c r="Q265" s="87"/>
      <c r="R265" s="87"/>
      <c r="S265" s="87"/>
      <c r="T265" s="88"/>
      <c r="AT265" s="17" t="s">
        <v>391</v>
      </c>
      <c r="AU265" s="17" t="s">
        <v>91</v>
      </c>
    </row>
    <row r="266" s="1" customFormat="1" ht="16.5" customHeight="1">
      <c r="B266" s="39"/>
      <c r="C266" s="233" t="s">
        <v>840</v>
      </c>
      <c r="D266" s="233" t="s">
        <v>384</v>
      </c>
      <c r="E266" s="234" t="s">
        <v>9302</v>
      </c>
      <c r="F266" s="235" t="s">
        <v>9298</v>
      </c>
      <c r="G266" s="236" t="s">
        <v>1933</v>
      </c>
      <c r="H266" s="237">
        <v>5</v>
      </c>
      <c r="I266" s="238"/>
      <c r="J266" s="239">
        <f>ROUND(I266*H266,2)</f>
        <v>0</v>
      </c>
      <c r="K266" s="235" t="s">
        <v>9130</v>
      </c>
      <c r="L266" s="44"/>
      <c r="M266" s="240" t="s">
        <v>1</v>
      </c>
      <c r="N266" s="241" t="s">
        <v>48</v>
      </c>
      <c r="O266" s="87"/>
      <c r="P266" s="242">
        <f>O266*H266</f>
        <v>0</v>
      </c>
      <c r="Q266" s="242">
        <v>0</v>
      </c>
      <c r="R266" s="242">
        <f>Q266*H266</f>
        <v>0</v>
      </c>
      <c r="S266" s="242">
        <v>0</v>
      </c>
      <c r="T266" s="243">
        <f>S266*H266</f>
        <v>0</v>
      </c>
      <c r="AR266" s="244" t="s">
        <v>236</v>
      </c>
      <c r="AT266" s="244" t="s">
        <v>384</v>
      </c>
      <c r="AU266" s="244" t="s">
        <v>91</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236</v>
      </c>
      <c r="BM266" s="244" t="s">
        <v>1227</v>
      </c>
    </row>
    <row r="267" s="1" customFormat="1">
      <c r="B267" s="39"/>
      <c r="C267" s="40"/>
      <c r="D267" s="246" t="s">
        <v>391</v>
      </c>
      <c r="E267" s="40"/>
      <c r="F267" s="247" t="s">
        <v>9303</v>
      </c>
      <c r="G267" s="40"/>
      <c r="H267" s="40"/>
      <c r="I267" s="151"/>
      <c r="J267" s="40"/>
      <c r="K267" s="40"/>
      <c r="L267" s="44"/>
      <c r="M267" s="248"/>
      <c r="N267" s="87"/>
      <c r="O267" s="87"/>
      <c r="P267" s="87"/>
      <c r="Q267" s="87"/>
      <c r="R267" s="87"/>
      <c r="S267" s="87"/>
      <c r="T267" s="88"/>
      <c r="AT267" s="17" t="s">
        <v>391</v>
      </c>
      <c r="AU267" s="17" t="s">
        <v>91</v>
      </c>
    </row>
    <row r="268" s="1" customFormat="1" ht="16.5" customHeight="1">
      <c r="B268" s="39"/>
      <c r="C268" s="233" t="s">
        <v>847</v>
      </c>
      <c r="D268" s="233" t="s">
        <v>384</v>
      </c>
      <c r="E268" s="234" t="s">
        <v>9304</v>
      </c>
      <c r="F268" s="235" t="s">
        <v>9298</v>
      </c>
      <c r="G268" s="236" t="s">
        <v>1933</v>
      </c>
      <c r="H268" s="237">
        <v>5</v>
      </c>
      <c r="I268" s="238"/>
      <c r="J268" s="239">
        <f>ROUND(I268*H268,2)</f>
        <v>0</v>
      </c>
      <c r="K268" s="235" t="s">
        <v>9130</v>
      </c>
      <c r="L268" s="44"/>
      <c r="M268" s="240" t="s">
        <v>1</v>
      </c>
      <c r="N268" s="241" t="s">
        <v>48</v>
      </c>
      <c r="O268" s="87"/>
      <c r="P268" s="242">
        <f>O268*H268</f>
        <v>0</v>
      </c>
      <c r="Q268" s="242">
        <v>0</v>
      </c>
      <c r="R268" s="242">
        <f>Q268*H268</f>
        <v>0</v>
      </c>
      <c r="S268" s="242">
        <v>0</v>
      </c>
      <c r="T268" s="243">
        <f>S268*H268</f>
        <v>0</v>
      </c>
      <c r="AR268" s="244" t="s">
        <v>236</v>
      </c>
      <c r="AT268" s="244" t="s">
        <v>384</v>
      </c>
      <c r="AU268" s="244" t="s">
        <v>91</v>
      </c>
      <c r="AY268" s="17" t="s">
        <v>381</v>
      </c>
      <c r="BE268" s="245">
        <f>IF(N268="základní",J268,0)</f>
        <v>0</v>
      </c>
      <c r="BF268" s="245">
        <f>IF(N268="snížená",J268,0)</f>
        <v>0</v>
      </c>
      <c r="BG268" s="245">
        <f>IF(N268="zákl. přenesená",J268,0)</f>
        <v>0</v>
      </c>
      <c r="BH268" s="245">
        <f>IF(N268="sníž. přenesená",J268,0)</f>
        <v>0</v>
      </c>
      <c r="BI268" s="245">
        <f>IF(N268="nulová",J268,0)</f>
        <v>0</v>
      </c>
      <c r="BJ268" s="17" t="s">
        <v>91</v>
      </c>
      <c r="BK268" s="245">
        <f>ROUND(I268*H268,2)</f>
        <v>0</v>
      </c>
      <c r="BL268" s="17" t="s">
        <v>236</v>
      </c>
      <c r="BM268" s="244" t="s">
        <v>1236</v>
      </c>
    </row>
    <row r="269" s="1" customFormat="1">
      <c r="B269" s="39"/>
      <c r="C269" s="40"/>
      <c r="D269" s="246" t="s">
        <v>391</v>
      </c>
      <c r="E269" s="40"/>
      <c r="F269" s="247" t="s">
        <v>9305</v>
      </c>
      <c r="G269" s="40"/>
      <c r="H269" s="40"/>
      <c r="I269" s="151"/>
      <c r="J269" s="40"/>
      <c r="K269" s="40"/>
      <c r="L269" s="44"/>
      <c r="M269" s="248"/>
      <c r="N269" s="87"/>
      <c r="O269" s="87"/>
      <c r="P269" s="87"/>
      <c r="Q269" s="87"/>
      <c r="R269" s="87"/>
      <c r="S269" s="87"/>
      <c r="T269" s="88"/>
      <c r="AT269" s="17" t="s">
        <v>391</v>
      </c>
      <c r="AU269" s="17" t="s">
        <v>91</v>
      </c>
    </row>
    <row r="270" s="1" customFormat="1" ht="16.5" customHeight="1">
      <c r="B270" s="39"/>
      <c r="C270" s="233" t="s">
        <v>851</v>
      </c>
      <c r="D270" s="233" t="s">
        <v>384</v>
      </c>
      <c r="E270" s="234" t="s">
        <v>9306</v>
      </c>
      <c r="F270" s="235" t="s">
        <v>9307</v>
      </c>
      <c r="G270" s="236" t="s">
        <v>1933</v>
      </c>
      <c r="H270" s="237">
        <v>2</v>
      </c>
      <c r="I270" s="238"/>
      <c r="J270" s="239">
        <f>ROUND(I270*H270,2)</f>
        <v>0</v>
      </c>
      <c r="K270" s="235" t="s">
        <v>9130</v>
      </c>
      <c r="L270" s="44"/>
      <c r="M270" s="240" t="s">
        <v>1</v>
      </c>
      <c r="N270" s="241" t="s">
        <v>48</v>
      </c>
      <c r="O270" s="87"/>
      <c r="P270" s="242">
        <f>O270*H270</f>
        <v>0</v>
      </c>
      <c r="Q270" s="242">
        <v>0</v>
      </c>
      <c r="R270" s="242">
        <f>Q270*H270</f>
        <v>0</v>
      </c>
      <c r="S270" s="242">
        <v>0</v>
      </c>
      <c r="T270" s="243">
        <f>S270*H270</f>
        <v>0</v>
      </c>
      <c r="AR270" s="244" t="s">
        <v>236</v>
      </c>
      <c r="AT270" s="244" t="s">
        <v>384</v>
      </c>
      <c r="AU270" s="244" t="s">
        <v>91</v>
      </c>
      <c r="AY270" s="17" t="s">
        <v>381</v>
      </c>
      <c r="BE270" s="245">
        <f>IF(N270="základní",J270,0)</f>
        <v>0</v>
      </c>
      <c r="BF270" s="245">
        <f>IF(N270="snížená",J270,0)</f>
        <v>0</v>
      </c>
      <c r="BG270" s="245">
        <f>IF(N270="zákl. přenesená",J270,0)</f>
        <v>0</v>
      </c>
      <c r="BH270" s="245">
        <f>IF(N270="sníž. přenesená",J270,0)</f>
        <v>0</v>
      </c>
      <c r="BI270" s="245">
        <f>IF(N270="nulová",J270,0)</f>
        <v>0</v>
      </c>
      <c r="BJ270" s="17" t="s">
        <v>91</v>
      </c>
      <c r="BK270" s="245">
        <f>ROUND(I270*H270,2)</f>
        <v>0</v>
      </c>
      <c r="BL270" s="17" t="s">
        <v>236</v>
      </c>
      <c r="BM270" s="244" t="s">
        <v>1244</v>
      </c>
    </row>
    <row r="271" s="1" customFormat="1">
      <c r="B271" s="39"/>
      <c r="C271" s="40"/>
      <c r="D271" s="246" t="s">
        <v>391</v>
      </c>
      <c r="E271" s="40"/>
      <c r="F271" s="247" t="s">
        <v>9308</v>
      </c>
      <c r="G271" s="40"/>
      <c r="H271" s="40"/>
      <c r="I271" s="151"/>
      <c r="J271" s="40"/>
      <c r="K271" s="40"/>
      <c r="L271" s="44"/>
      <c r="M271" s="248"/>
      <c r="N271" s="87"/>
      <c r="O271" s="87"/>
      <c r="P271" s="87"/>
      <c r="Q271" s="87"/>
      <c r="R271" s="87"/>
      <c r="S271" s="87"/>
      <c r="T271" s="88"/>
      <c r="AT271" s="17" t="s">
        <v>391</v>
      </c>
      <c r="AU271" s="17" t="s">
        <v>91</v>
      </c>
    </row>
    <row r="272" s="1" customFormat="1" ht="16.5" customHeight="1">
      <c r="B272" s="39"/>
      <c r="C272" s="233" t="s">
        <v>857</v>
      </c>
      <c r="D272" s="233" t="s">
        <v>384</v>
      </c>
      <c r="E272" s="234" t="s">
        <v>9309</v>
      </c>
      <c r="F272" s="235" t="s">
        <v>9310</v>
      </c>
      <c r="G272" s="236" t="s">
        <v>1933</v>
      </c>
      <c r="H272" s="237">
        <v>1</v>
      </c>
      <c r="I272" s="238"/>
      <c r="J272" s="239">
        <f>ROUND(I272*H272,2)</f>
        <v>0</v>
      </c>
      <c r="K272" s="235" t="s">
        <v>9130</v>
      </c>
      <c r="L272" s="44"/>
      <c r="M272" s="240" t="s">
        <v>1</v>
      </c>
      <c r="N272" s="241" t="s">
        <v>48</v>
      </c>
      <c r="O272" s="87"/>
      <c r="P272" s="242">
        <f>O272*H272</f>
        <v>0</v>
      </c>
      <c r="Q272" s="242">
        <v>0</v>
      </c>
      <c r="R272" s="242">
        <f>Q272*H272</f>
        <v>0</v>
      </c>
      <c r="S272" s="242">
        <v>0</v>
      </c>
      <c r="T272" s="243">
        <f>S272*H272</f>
        <v>0</v>
      </c>
      <c r="AR272" s="244" t="s">
        <v>236</v>
      </c>
      <c r="AT272" s="244" t="s">
        <v>384</v>
      </c>
      <c r="AU272" s="244" t="s">
        <v>91</v>
      </c>
      <c r="AY272" s="17" t="s">
        <v>381</v>
      </c>
      <c r="BE272" s="245">
        <f>IF(N272="základní",J272,0)</f>
        <v>0</v>
      </c>
      <c r="BF272" s="245">
        <f>IF(N272="snížená",J272,0)</f>
        <v>0</v>
      </c>
      <c r="BG272" s="245">
        <f>IF(N272="zákl. přenesená",J272,0)</f>
        <v>0</v>
      </c>
      <c r="BH272" s="245">
        <f>IF(N272="sníž. přenesená",J272,0)</f>
        <v>0</v>
      </c>
      <c r="BI272" s="245">
        <f>IF(N272="nulová",J272,0)</f>
        <v>0</v>
      </c>
      <c r="BJ272" s="17" t="s">
        <v>91</v>
      </c>
      <c r="BK272" s="245">
        <f>ROUND(I272*H272,2)</f>
        <v>0</v>
      </c>
      <c r="BL272" s="17" t="s">
        <v>236</v>
      </c>
      <c r="BM272" s="244" t="s">
        <v>1250</v>
      </c>
    </row>
    <row r="273" s="1" customFormat="1">
      <c r="B273" s="39"/>
      <c r="C273" s="40"/>
      <c r="D273" s="246" t="s">
        <v>391</v>
      </c>
      <c r="E273" s="40"/>
      <c r="F273" s="247" t="s">
        <v>9311</v>
      </c>
      <c r="G273" s="40"/>
      <c r="H273" s="40"/>
      <c r="I273" s="151"/>
      <c r="J273" s="40"/>
      <c r="K273" s="40"/>
      <c r="L273" s="44"/>
      <c r="M273" s="248"/>
      <c r="N273" s="87"/>
      <c r="O273" s="87"/>
      <c r="P273" s="87"/>
      <c r="Q273" s="87"/>
      <c r="R273" s="87"/>
      <c r="S273" s="87"/>
      <c r="T273" s="88"/>
      <c r="AT273" s="17" t="s">
        <v>391</v>
      </c>
      <c r="AU273" s="17" t="s">
        <v>91</v>
      </c>
    </row>
    <row r="274" s="1" customFormat="1" ht="16.5" customHeight="1">
      <c r="B274" s="39"/>
      <c r="C274" s="233" t="s">
        <v>863</v>
      </c>
      <c r="D274" s="233" t="s">
        <v>384</v>
      </c>
      <c r="E274" s="234" t="s">
        <v>9312</v>
      </c>
      <c r="F274" s="235" t="s">
        <v>9313</v>
      </c>
      <c r="G274" s="236" t="s">
        <v>1933</v>
      </c>
      <c r="H274" s="237">
        <v>1</v>
      </c>
      <c r="I274" s="238"/>
      <c r="J274" s="239">
        <f>ROUND(I274*H274,2)</f>
        <v>0</v>
      </c>
      <c r="K274" s="235" t="s">
        <v>9130</v>
      </c>
      <c r="L274" s="44"/>
      <c r="M274" s="240" t="s">
        <v>1</v>
      </c>
      <c r="N274" s="241" t="s">
        <v>48</v>
      </c>
      <c r="O274" s="87"/>
      <c r="P274" s="242">
        <f>O274*H274</f>
        <v>0</v>
      </c>
      <c r="Q274" s="242">
        <v>0</v>
      </c>
      <c r="R274" s="242">
        <f>Q274*H274</f>
        <v>0</v>
      </c>
      <c r="S274" s="242">
        <v>0</v>
      </c>
      <c r="T274" s="243">
        <f>S274*H274</f>
        <v>0</v>
      </c>
      <c r="AR274" s="244" t="s">
        <v>236</v>
      </c>
      <c r="AT274" s="244" t="s">
        <v>384</v>
      </c>
      <c r="AU274" s="244" t="s">
        <v>91</v>
      </c>
      <c r="AY274" s="17" t="s">
        <v>381</v>
      </c>
      <c r="BE274" s="245">
        <f>IF(N274="základní",J274,0)</f>
        <v>0</v>
      </c>
      <c r="BF274" s="245">
        <f>IF(N274="snížená",J274,0)</f>
        <v>0</v>
      </c>
      <c r="BG274" s="245">
        <f>IF(N274="zákl. přenesená",J274,0)</f>
        <v>0</v>
      </c>
      <c r="BH274" s="245">
        <f>IF(N274="sníž. přenesená",J274,0)</f>
        <v>0</v>
      </c>
      <c r="BI274" s="245">
        <f>IF(N274="nulová",J274,0)</f>
        <v>0</v>
      </c>
      <c r="BJ274" s="17" t="s">
        <v>91</v>
      </c>
      <c r="BK274" s="245">
        <f>ROUND(I274*H274,2)</f>
        <v>0</v>
      </c>
      <c r="BL274" s="17" t="s">
        <v>236</v>
      </c>
      <c r="BM274" s="244" t="s">
        <v>1258</v>
      </c>
    </row>
    <row r="275" s="1" customFormat="1">
      <c r="B275" s="39"/>
      <c r="C275" s="40"/>
      <c r="D275" s="246" t="s">
        <v>391</v>
      </c>
      <c r="E275" s="40"/>
      <c r="F275" s="247" t="s">
        <v>9314</v>
      </c>
      <c r="G275" s="40"/>
      <c r="H275" s="40"/>
      <c r="I275" s="151"/>
      <c r="J275" s="40"/>
      <c r="K275" s="40"/>
      <c r="L275" s="44"/>
      <c r="M275" s="248"/>
      <c r="N275" s="87"/>
      <c r="O275" s="87"/>
      <c r="P275" s="87"/>
      <c r="Q275" s="87"/>
      <c r="R275" s="87"/>
      <c r="S275" s="87"/>
      <c r="T275" s="88"/>
      <c r="AT275" s="17" t="s">
        <v>391</v>
      </c>
      <c r="AU275" s="17" t="s">
        <v>91</v>
      </c>
    </row>
    <row r="276" s="1" customFormat="1" ht="16.5" customHeight="1">
      <c r="B276" s="39"/>
      <c r="C276" s="233" t="s">
        <v>869</v>
      </c>
      <c r="D276" s="233" t="s">
        <v>384</v>
      </c>
      <c r="E276" s="234" t="s">
        <v>9315</v>
      </c>
      <c r="F276" s="235" t="s">
        <v>9316</v>
      </c>
      <c r="G276" s="236" t="s">
        <v>1933</v>
      </c>
      <c r="H276" s="237">
        <v>2</v>
      </c>
      <c r="I276" s="238"/>
      <c r="J276" s="239">
        <f>ROUND(I276*H276,2)</f>
        <v>0</v>
      </c>
      <c r="K276" s="235" t="s">
        <v>9130</v>
      </c>
      <c r="L276" s="44"/>
      <c r="M276" s="240" t="s">
        <v>1</v>
      </c>
      <c r="N276" s="241" t="s">
        <v>48</v>
      </c>
      <c r="O276" s="87"/>
      <c r="P276" s="242">
        <f>O276*H276</f>
        <v>0</v>
      </c>
      <c r="Q276" s="242">
        <v>0</v>
      </c>
      <c r="R276" s="242">
        <f>Q276*H276</f>
        <v>0</v>
      </c>
      <c r="S276" s="242">
        <v>0</v>
      </c>
      <c r="T276" s="243">
        <f>S276*H276</f>
        <v>0</v>
      </c>
      <c r="AR276" s="244" t="s">
        <v>236</v>
      </c>
      <c r="AT276" s="244" t="s">
        <v>384</v>
      </c>
      <c r="AU276" s="244" t="s">
        <v>91</v>
      </c>
      <c r="AY276" s="17" t="s">
        <v>381</v>
      </c>
      <c r="BE276" s="245">
        <f>IF(N276="základní",J276,0)</f>
        <v>0</v>
      </c>
      <c r="BF276" s="245">
        <f>IF(N276="snížená",J276,0)</f>
        <v>0</v>
      </c>
      <c r="BG276" s="245">
        <f>IF(N276="zákl. přenesená",J276,0)</f>
        <v>0</v>
      </c>
      <c r="BH276" s="245">
        <f>IF(N276="sníž. přenesená",J276,0)</f>
        <v>0</v>
      </c>
      <c r="BI276" s="245">
        <f>IF(N276="nulová",J276,0)</f>
        <v>0</v>
      </c>
      <c r="BJ276" s="17" t="s">
        <v>91</v>
      </c>
      <c r="BK276" s="245">
        <f>ROUND(I276*H276,2)</f>
        <v>0</v>
      </c>
      <c r="BL276" s="17" t="s">
        <v>236</v>
      </c>
      <c r="BM276" s="244" t="s">
        <v>1265</v>
      </c>
    </row>
    <row r="277" s="1" customFormat="1">
      <c r="B277" s="39"/>
      <c r="C277" s="40"/>
      <c r="D277" s="246" t="s">
        <v>391</v>
      </c>
      <c r="E277" s="40"/>
      <c r="F277" s="247" t="s">
        <v>9314</v>
      </c>
      <c r="G277" s="40"/>
      <c r="H277" s="40"/>
      <c r="I277" s="151"/>
      <c r="J277" s="40"/>
      <c r="K277" s="40"/>
      <c r="L277" s="44"/>
      <c r="M277" s="248"/>
      <c r="N277" s="87"/>
      <c r="O277" s="87"/>
      <c r="P277" s="87"/>
      <c r="Q277" s="87"/>
      <c r="R277" s="87"/>
      <c r="S277" s="87"/>
      <c r="T277" s="88"/>
      <c r="AT277" s="17" t="s">
        <v>391</v>
      </c>
      <c r="AU277" s="17" t="s">
        <v>91</v>
      </c>
    </row>
    <row r="278" s="11" customFormat="1" ht="25.92" customHeight="1">
      <c r="B278" s="217"/>
      <c r="C278" s="218"/>
      <c r="D278" s="219" t="s">
        <v>82</v>
      </c>
      <c r="E278" s="220" t="s">
        <v>5626</v>
      </c>
      <c r="F278" s="220" t="s">
        <v>9317</v>
      </c>
      <c r="G278" s="218"/>
      <c r="H278" s="218"/>
      <c r="I278" s="221"/>
      <c r="J278" s="222">
        <f>BK278</f>
        <v>0</v>
      </c>
      <c r="K278" s="218"/>
      <c r="L278" s="223"/>
      <c r="M278" s="224"/>
      <c r="N278" s="225"/>
      <c r="O278" s="225"/>
      <c r="P278" s="226">
        <f>SUM(P279:P284)</f>
        <v>0</v>
      </c>
      <c r="Q278" s="225"/>
      <c r="R278" s="226">
        <f>SUM(R279:R284)</f>
        <v>0</v>
      </c>
      <c r="S278" s="225"/>
      <c r="T278" s="227">
        <f>SUM(T279:T284)</f>
        <v>0</v>
      </c>
      <c r="AR278" s="228" t="s">
        <v>91</v>
      </c>
      <c r="AT278" s="229" t="s">
        <v>82</v>
      </c>
      <c r="AU278" s="229" t="s">
        <v>83</v>
      </c>
      <c r="AY278" s="228" t="s">
        <v>381</v>
      </c>
      <c r="BK278" s="230">
        <f>SUM(BK279:BK284)</f>
        <v>0</v>
      </c>
    </row>
    <row r="279" s="1" customFormat="1" ht="16.5" customHeight="1">
      <c r="B279" s="39"/>
      <c r="C279" s="233" t="s">
        <v>872</v>
      </c>
      <c r="D279" s="233" t="s">
        <v>384</v>
      </c>
      <c r="E279" s="234" t="s">
        <v>9318</v>
      </c>
      <c r="F279" s="235" t="s">
        <v>9317</v>
      </c>
      <c r="G279" s="236" t="s">
        <v>9319</v>
      </c>
      <c r="H279" s="237">
        <v>1</v>
      </c>
      <c r="I279" s="238"/>
      <c r="J279" s="239">
        <f>ROUND(I279*H279,2)</f>
        <v>0</v>
      </c>
      <c r="K279" s="235" t="s">
        <v>9130</v>
      </c>
      <c r="L279" s="44"/>
      <c r="M279" s="240" t="s">
        <v>1</v>
      </c>
      <c r="N279" s="241" t="s">
        <v>48</v>
      </c>
      <c r="O279" s="87"/>
      <c r="P279" s="242">
        <f>O279*H279</f>
        <v>0</v>
      </c>
      <c r="Q279" s="242">
        <v>0</v>
      </c>
      <c r="R279" s="242">
        <f>Q279*H279</f>
        <v>0</v>
      </c>
      <c r="S279" s="242">
        <v>0</v>
      </c>
      <c r="T279" s="243">
        <f>S279*H279</f>
        <v>0</v>
      </c>
      <c r="AR279" s="244" t="s">
        <v>236</v>
      </c>
      <c r="AT279" s="244" t="s">
        <v>384</v>
      </c>
      <c r="AU279" s="244" t="s">
        <v>91</v>
      </c>
      <c r="AY279" s="17" t="s">
        <v>381</v>
      </c>
      <c r="BE279" s="245">
        <f>IF(N279="základní",J279,0)</f>
        <v>0</v>
      </c>
      <c r="BF279" s="245">
        <f>IF(N279="snížená",J279,0)</f>
        <v>0</v>
      </c>
      <c r="BG279" s="245">
        <f>IF(N279="zákl. přenesená",J279,0)</f>
        <v>0</v>
      </c>
      <c r="BH279" s="245">
        <f>IF(N279="sníž. přenesená",J279,0)</f>
        <v>0</v>
      </c>
      <c r="BI279" s="245">
        <f>IF(N279="nulová",J279,0)</f>
        <v>0</v>
      </c>
      <c r="BJ279" s="17" t="s">
        <v>91</v>
      </c>
      <c r="BK279" s="245">
        <f>ROUND(I279*H279,2)</f>
        <v>0</v>
      </c>
      <c r="BL279" s="17" t="s">
        <v>236</v>
      </c>
      <c r="BM279" s="244" t="s">
        <v>1275</v>
      </c>
    </row>
    <row r="280" s="1" customFormat="1">
      <c r="B280" s="39"/>
      <c r="C280" s="40"/>
      <c r="D280" s="246" t="s">
        <v>391</v>
      </c>
      <c r="E280" s="40"/>
      <c r="F280" s="247" t="s">
        <v>9320</v>
      </c>
      <c r="G280" s="40"/>
      <c r="H280" s="40"/>
      <c r="I280" s="151"/>
      <c r="J280" s="40"/>
      <c r="K280" s="40"/>
      <c r="L280" s="44"/>
      <c r="M280" s="248"/>
      <c r="N280" s="87"/>
      <c r="O280" s="87"/>
      <c r="P280" s="87"/>
      <c r="Q280" s="87"/>
      <c r="R280" s="87"/>
      <c r="S280" s="87"/>
      <c r="T280" s="88"/>
      <c r="AT280" s="17" t="s">
        <v>391</v>
      </c>
      <c r="AU280" s="17" t="s">
        <v>91</v>
      </c>
    </row>
    <row r="281" s="1" customFormat="1" ht="16.5" customHeight="1">
      <c r="B281" s="39"/>
      <c r="C281" s="233" t="s">
        <v>877</v>
      </c>
      <c r="D281" s="233" t="s">
        <v>384</v>
      </c>
      <c r="E281" s="234" t="s">
        <v>9321</v>
      </c>
      <c r="F281" s="235" t="s">
        <v>9322</v>
      </c>
      <c r="G281" s="236" t="s">
        <v>9323</v>
      </c>
      <c r="H281" s="237">
        <v>2</v>
      </c>
      <c r="I281" s="238"/>
      <c r="J281" s="239">
        <f>ROUND(I281*H281,2)</f>
        <v>0</v>
      </c>
      <c r="K281" s="235" t="s">
        <v>9130</v>
      </c>
      <c r="L281" s="44"/>
      <c r="M281" s="240" t="s">
        <v>1</v>
      </c>
      <c r="N281" s="241" t="s">
        <v>48</v>
      </c>
      <c r="O281" s="87"/>
      <c r="P281" s="242">
        <f>O281*H281</f>
        <v>0</v>
      </c>
      <c r="Q281" s="242">
        <v>0</v>
      </c>
      <c r="R281" s="242">
        <f>Q281*H281</f>
        <v>0</v>
      </c>
      <c r="S281" s="242">
        <v>0</v>
      </c>
      <c r="T281" s="243">
        <f>S281*H281</f>
        <v>0</v>
      </c>
      <c r="AR281" s="244" t="s">
        <v>236</v>
      </c>
      <c r="AT281" s="244" t="s">
        <v>384</v>
      </c>
      <c r="AU281" s="244" t="s">
        <v>91</v>
      </c>
      <c r="AY281" s="17" t="s">
        <v>381</v>
      </c>
      <c r="BE281" s="245">
        <f>IF(N281="základní",J281,0)</f>
        <v>0</v>
      </c>
      <c r="BF281" s="245">
        <f>IF(N281="snížená",J281,0)</f>
        <v>0</v>
      </c>
      <c r="BG281" s="245">
        <f>IF(N281="zákl. přenesená",J281,0)</f>
        <v>0</v>
      </c>
      <c r="BH281" s="245">
        <f>IF(N281="sníž. přenesená",J281,0)</f>
        <v>0</v>
      </c>
      <c r="BI281" s="245">
        <f>IF(N281="nulová",J281,0)</f>
        <v>0</v>
      </c>
      <c r="BJ281" s="17" t="s">
        <v>91</v>
      </c>
      <c r="BK281" s="245">
        <f>ROUND(I281*H281,2)</f>
        <v>0</v>
      </c>
      <c r="BL281" s="17" t="s">
        <v>236</v>
      </c>
      <c r="BM281" s="244" t="s">
        <v>1285</v>
      </c>
    </row>
    <row r="282" s="1" customFormat="1">
      <c r="B282" s="39"/>
      <c r="C282" s="40"/>
      <c r="D282" s="246" t="s">
        <v>391</v>
      </c>
      <c r="E282" s="40"/>
      <c r="F282" s="247" t="s">
        <v>9324</v>
      </c>
      <c r="G282" s="40"/>
      <c r="H282" s="40"/>
      <c r="I282" s="151"/>
      <c r="J282" s="40"/>
      <c r="K282" s="40"/>
      <c r="L282" s="44"/>
      <c r="M282" s="248"/>
      <c r="N282" s="87"/>
      <c r="O282" s="87"/>
      <c r="P282" s="87"/>
      <c r="Q282" s="87"/>
      <c r="R282" s="87"/>
      <c r="S282" s="87"/>
      <c r="T282" s="88"/>
      <c r="AT282" s="17" t="s">
        <v>391</v>
      </c>
      <c r="AU282" s="17" t="s">
        <v>91</v>
      </c>
    </row>
    <row r="283" s="1" customFormat="1" ht="16.5" customHeight="1">
      <c r="B283" s="39"/>
      <c r="C283" s="233" t="s">
        <v>881</v>
      </c>
      <c r="D283" s="233" t="s">
        <v>384</v>
      </c>
      <c r="E283" s="234" t="s">
        <v>9325</v>
      </c>
      <c r="F283" s="235" t="s">
        <v>9326</v>
      </c>
      <c r="G283" s="236" t="s">
        <v>1933</v>
      </c>
      <c r="H283" s="237">
        <v>1</v>
      </c>
      <c r="I283" s="238"/>
      <c r="J283" s="239">
        <f>ROUND(I283*H283,2)</f>
        <v>0</v>
      </c>
      <c r="K283" s="235" t="s">
        <v>9130</v>
      </c>
      <c r="L283" s="44"/>
      <c r="M283" s="240" t="s">
        <v>1</v>
      </c>
      <c r="N283" s="241" t="s">
        <v>48</v>
      </c>
      <c r="O283" s="87"/>
      <c r="P283" s="242">
        <f>O283*H283</f>
        <v>0</v>
      </c>
      <c r="Q283" s="242">
        <v>0</v>
      </c>
      <c r="R283" s="242">
        <f>Q283*H283</f>
        <v>0</v>
      </c>
      <c r="S283" s="242">
        <v>0</v>
      </c>
      <c r="T283" s="243">
        <f>S283*H283</f>
        <v>0</v>
      </c>
      <c r="AR283" s="244" t="s">
        <v>236</v>
      </c>
      <c r="AT283" s="244" t="s">
        <v>384</v>
      </c>
      <c r="AU283" s="244" t="s">
        <v>91</v>
      </c>
      <c r="AY283" s="17" t="s">
        <v>381</v>
      </c>
      <c r="BE283" s="245">
        <f>IF(N283="základní",J283,0)</f>
        <v>0</v>
      </c>
      <c r="BF283" s="245">
        <f>IF(N283="snížená",J283,0)</f>
        <v>0</v>
      </c>
      <c r="BG283" s="245">
        <f>IF(N283="zákl. přenesená",J283,0)</f>
        <v>0</v>
      </c>
      <c r="BH283" s="245">
        <f>IF(N283="sníž. přenesená",J283,0)</f>
        <v>0</v>
      </c>
      <c r="BI283" s="245">
        <f>IF(N283="nulová",J283,0)</f>
        <v>0</v>
      </c>
      <c r="BJ283" s="17" t="s">
        <v>91</v>
      </c>
      <c r="BK283" s="245">
        <f>ROUND(I283*H283,2)</f>
        <v>0</v>
      </c>
      <c r="BL283" s="17" t="s">
        <v>236</v>
      </c>
      <c r="BM283" s="244" t="s">
        <v>1296</v>
      </c>
    </row>
    <row r="284" s="1" customFormat="1">
      <c r="B284" s="39"/>
      <c r="C284" s="40"/>
      <c r="D284" s="246" t="s">
        <v>391</v>
      </c>
      <c r="E284" s="40"/>
      <c r="F284" s="247" t="s">
        <v>9327</v>
      </c>
      <c r="G284" s="40"/>
      <c r="H284" s="40"/>
      <c r="I284" s="151"/>
      <c r="J284" s="40"/>
      <c r="K284" s="40"/>
      <c r="L284" s="44"/>
      <c r="M284" s="248"/>
      <c r="N284" s="87"/>
      <c r="O284" s="87"/>
      <c r="P284" s="87"/>
      <c r="Q284" s="87"/>
      <c r="R284" s="87"/>
      <c r="S284" s="87"/>
      <c r="T284" s="88"/>
      <c r="AT284" s="17" t="s">
        <v>391</v>
      </c>
      <c r="AU284" s="17" t="s">
        <v>91</v>
      </c>
    </row>
    <row r="285" s="11" customFormat="1" ht="25.92" customHeight="1">
      <c r="B285" s="217"/>
      <c r="C285" s="218"/>
      <c r="D285" s="219" t="s">
        <v>82</v>
      </c>
      <c r="E285" s="220" t="s">
        <v>5630</v>
      </c>
      <c r="F285" s="220" t="s">
        <v>9328</v>
      </c>
      <c r="G285" s="218"/>
      <c r="H285" s="218"/>
      <c r="I285" s="221"/>
      <c r="J285" s="222">
        <f>BK285</f>
        <v>0</v>
      </c>
      <c r="K285" s="218"/>
      <c r="L285" s="223"/>
      <c r="M285" s="224"/>
      <c r="N285" s="225"/>
      <c r="O285" s="225"/>
      <c r="P285" s="226">
        <f>SUM(P286:P325)</f>
        <v>0</v>
      </c>
      <c r="Q285" s="225"/>
      <c r="R285" s="226">
        <f>SUM(R286:R325)</f>
        <v>0</v>
      </c>
      <c r="S285" s="225"/>
      <c r="T285" s="227">
        <f>SUM(T286:T325)</f>
        <v>0</v>
      </c>
      <c r="AR285" s="228" t="s">
        <v>91</v>
      </c>
      <c r="AT285" s="229" t="s">
        <v>82</v>
      </c>
      <c r="AU285" s="229" t="s">
        <v>83</v>
      </c>
      <c r="AY285" s="228" t="s">
        <v>381</v>
      </c>
      <c r="BK285" s="230">
        <f>SUM(BK286:BK325)</f>
        <v>0</v>
      </c>
    </row>
    <row r="286" s="1" customFormat="1" ht="16.5" customHeight="1">
      <c r="B286" s="39"/>
      <c r="C286" s="233" t="s">
        <v>886</v>
      </c>
      <c r="D286" s="233" t="s">
        <v>384</v>
      </c>
      <c r="E286" s="234" t="s">
        <v>9329</v>
      </c>
      <c r="F286" s="235" t="s">
        <v>9330</v>
      </c>
      <c r="G286" s="236" t="s">
        <v>1933</v>
      </c>
      <c r="H286" s="237">
        <v>1</v>
      </c>
      <c r="I286" s="238"/>
      <c r="J286" s="239">
        <f>ROUND(I286*H286,2)</f>
        <v>0</v>
      </c>
      <c r="K286" s="235" t="s">
        <v>9130</v>
      </c>
      <c r="L286" s="44"/>
      <c r="M286" s="240" t="s">
        <v>1</v>
      </c>
      <c r="N286" s="241" t="s">
        <v>48</v>
      </c>
      <c r="O286" s="87"/>
      <c r="P286" s="242">
        <f>O286*H286</f>
        <v>0</v>
      </c>
      <c r="Q286" s="242">
        <v>0</v>
      </c>
      <c r="R286" s="242">
        <f>Q286*H286</f>
        <v>0</v>
      </c>
      <c r="S286" s="242">
        <v>0</v>
      </c>
      <c r="T286" s="243">
        <f>S286*H286</f>
        <v>0</v>
      </c>
      <c r="AR286" s="244" t="s">
        <v>236</v>
      </c>
      <c r="AT286" s="244" t="s">
        <v>384</v>
      </c>
      <c r="AU286" s="244" t="s">
        <v>91</v>
      </c>
      <c r="AY286" s="17" t="s">
        <v>381</v>
      </c>
      <c r="BE286" s="245">
        <f>IF(N286="základní",J286,0)</f>
        <v>0</v>
      </c>
      <c r="BF286" s="245">
        <f>IF(N286="snížená",J286,0)</f>
        <v>0</v>
      </c>
      <c r="BG286" s="245">
        <f>IF(N286="zákl. přenesená",J286,0)</f>
        <v>0</v>
      </c>
      <c r="BH286" s="245">
        <f>IF(N286="sníž. přenesená",J286,0)</f>
        <v>0</v>
      </c>
      <c r="BI286" s="245">
        <f>IF(N286="nulová",J286,0)</f>
        <v>0</v>
      </c>
      <c r="BJ286" s="17" t="s">
        <v>91</v>
      </c>
      <c r="BK286" s="245">
        <f>ROUND(I286*H286,2)</f>
        <v>0</v>
      </c>
      <c r="BL286" s="17" t="s">
        <v>236</v>
      </c>
      <c r="BM286" s="244" t="s">
        <v>1308</v>
      </c>
    </row>
    <row r="287" s="1" customFormat="1">
      <c r="B287" s="39"/>
      <c r="C287" s="40"/>
      <c r="D287" s="246" t="s">
        <v>391</v>
      </c>
      <c r="E287" s="40"/>
      <c r="F287" s="247" t="s">
        <v>9331</v>
      </c>
      <c r="G287" s="40"/>
      <c r="H287" s="40"/>
      <c r="I287" s="151"/>
      <c r="J287" s="40"/>
      <c r="K287" s="40"/>
      <c r="L287" s="44"/>
      <c r="M287" s="248"/>
      <c r="N287" s="87"/>
      <c r="O287" s="87"/>
      <c r="P287" s="87"/>
      <c r="Q287" s="87"/>
      <c r="R287" s="87"/>
      <c r="S287" s="87"/>
      <c r="T287" s="88"/>
      <c r="AT287" s="17" t="s">
        <v>391</v>
      </c>
      <c r="AU287" s="17" t="s">
        <v>91</v>
      </c>
    </row>
    <row r="288" s="1" customFormat="1" ht="16.5" customHeight="1">
      <c r="B288" s="39"/>
      <c r="C288" s="233" t="s">
        <v>889</v>
      </c>
      <c r="D288" s="233" t="s">
        <v>384</v>
      </c>
      <c r="E288" s="234" t="s">
        <v>9332</v>
      </c>
      <c r="F288" s="235" t="s">
        <v>9333</v>
      </c>
      <c r="G288" s="236" t="s">
        <v>1933</v>
      </c>
      <c r="H288" s="237">
        <v>1</v>
      </c>
      <c r="I288" s="238"/>
      <c r="J288" s="239">
        <f>ROUND(I288*H288,2)</f>
        <v>0</v>
      </c>
      <c r="K288" s="235" t="s">
        <v>9130</v>
      </c>
      <c r="L288" s="44"/>
      <c r="M288" s="240" t="s">
        <v>1</v>
      </c>
      <c r="N288" s="241" t="s">
        <v>48</v>
      </c>
      <c r="O288" s="87"/>
      <c r="P288" s="242">
        <f>O288*H288</f>
        <v>0</v>
      </c>
      <c r="Q288" s="242">
        <v>0</v>
      </c>
      <c r="R288" s="242">
        <f>Q288*H288</f>
        <v>0</v>
      </c>
      <c r="S288" s="242">
        <v>0</v>
      </c>
      <c r="T288" s="243">
        <f>S288*H288</f>
        <v>0</v>
      </c>
      <c r="AR288" s="244" t="s">
        <v>236</v>
      </c>
      <c r="AT288" s="244" t="s">
        <v>384</v>
      </c>
      <c r="AU288" s="244" t="s">
        <v>91</v>
      </c>
      <c r="AY288" s="17" t="s">
        <v>381</v>
      </c>
      <c r="BE288" s="245">
        <f>IF(N288="základní",J288,0)</f>
        <v>0</v>
      </c>
      <c r="BF288" s="245">
        <f>IF(N288="snížená",J288,0)</f>
        <v>0</v>
      </c>
      <c r="BG288" s="245">
        <f>IF(N288="zákl. přenesená",J288,0)</f>
        <v>0</v>
      </c>
      <c r="BH288" s="245">
        <f>IF(N288="sníž. přenesená",J288,0)</f>
        <v>0</v>
      </c>
      <c r="BI288" s="245">
        <f>IF(N288="nulová",J288,0)</f>
        <v>0</v>
      </c>
      <c r="BJ288" s="17" t="s">
        <v>91</v>
      </c>
      <c r="BK288" s="245">
        <f>ROUND(I288*H288,2)</f>
        <v>0</v>
      </c>
      <c r="BL288" s="17" t="s">
        <v>236</v>
      </c>
      <c r="BM288" s="244" t="s">
        <v>1319</v>
      </c>
    </row>
    <row r="289" s="1" customFormat="1">
      <c r="B289" s="39"/>
      <c r="C289" s="40"/>
      <c r="D289" s="246" t="s">
        <v>391</v>
      </c>
      <c r="E289" s="40"/>
      <c r="F289" s="247" t="s">
        <v>9334</v>
      </c>
      <c r="G289" s="40"/>
      <c r="H289" s="40"/>
      <c r="I289" s="151"/>
      <c r="J289" s="40"/>
      <c r="K289" s="40"/>
      <c r="L289" s="44"/>
      <c r="M289" s="248"/>
      <c r="N289" s="87"/>
      <c r="O289" s="87"/>
      <c r="P289" s="87"/>
      <c r="Q289" s="87"/>
      <c r="R289" s="87"/>
      <c r="S289" s="87"/>
      <c r="T289" s="88"/>
      <c r="AT289" s="17" t="s">
        <v>391</v>
      </c>
      <c r="AU289" s="17" t="s">
        <v>91</v>
      </c>
    </row>
    <row r="290" s="1" customFormat="1" ht="16.5" customHeight="1">
      <c r="B290" s="39"/>
      <c r="C290" s="233" t="s">
        <v>894</v>
      </c>
      <c r="D290" s="233" t="s">
        <v>384</v>
      </c>
      <c r="E290" s="234" t="s">
        <v>9335</v>
      </c>
      <c r="F290" s="235" t="s">
        <v>9336</v>
      </c>
      <c r="G290" s="236" t="s">
        <v>1933</v>
      </c>
      <c r="H290" s="237">
        <v>2</v>
      </c>
      <c r="I290" s="238"/>
      <c r="J290" s="239">
        <f>ROUND(I290*H290,2)</f>
        <v>0</v>
      </c>
      <c r="K290" s="235" t="s">
        <v>9130</v>
      </c>
      <c r="L290" s="44"/>
      <c r="M290" s="240" t="s">
        <v>1</v>
      </c>
      <c r="N290" s="241" t="s">
        <v>48</v>
      </c>
      <c r="O290" s="87"/>
      <c r="P290" s="242">
        <f>O290*H290</f>
        <v>0</v>
      </c>
      <c r="Q290" s="242">
        <v>0</v>
      </c>
      <c r="R290" s="242">
        <f>Q290*H290</f>
        <v>0</v>
      </c>
      <c r="S290" s="242">
        <v>0</v>
      </c>
      <c r="T290" s="243">
        <f>S290*H290</f>
        <v>0</v>
      </c>
      <c r="AR290" s="244" t="s">
        <v>236</v>
      </c>
      <c r="AT290" s="244" t="s">
        <v>384</v>
      </c>
      <c r="AU290" s="244" t="s">
        <v>91</v>
      </c>
      <c r="AY290" s="17" t="s">
        <v>381</v>
      </c>
      <c r="BE290" s="245">
        <f>IF(N290="základní",J290,0)</f>
        <v>0</v>
      </c>
      <c r="BF290" s="245">
        <f>IF(N290="snížená",J290,0)</f>
        <v>0</v>
      </c>
      <c r="BG290" s="245">
        <f>IF(N290="zákl. přenesená",J290,0)</f>
        <v>0</v>
      </c>
      <c r="BH290" s="245">
        <f>IF(N290="sníž. přenesená",J290,0)</f>
        <v>0</v>
      </c>
      <c r="BI290" s="245">
        <f>IF(N290="nulová",J290,0)</f>
        <v>0</v>
      </c>
      <c r="BJ290" s="17" t="s">
        <v>91</v>
      </c>
      <c r="BK290" s="245">
        <f>ROUND(I290*H290,2)</f>
        <v>0</v>
      </c>
      <c r="BL290" s="17" t="s">
        <v>236</v>
      </c>
      <c r="BM290" s="244" t="s">
        <v>1328</v>
      </c>
    </row>
    <row r="291" s="1" customFormat="1">
      <c r="B291" s="39"/>
      <c r="C291" s="40"/>
      <c r="D291" s="246" t="s">
        <v>391</v>
      </c>
      <c r="E291" s="40"/>
      <c r="F291" s="247" t="s">
        <v>9337</v>
      </c>
      <c r="G291" s="40"/>
      <c r="H291" s="40"/>
      <c r="I291" s="151"/>
      <c r="J291" s="40"/>
      <c r="K291" s="40"/>
      <c r="L291" s="44"/>
      <c r="M291" s="248"/>
      <c r="N291" s="87"/>
      <c r="O291" s="87"/>
      <c r="P291" s="87"/>
      <c r="Q291" s="87"/>
      <c r="R291" s="87"/>
      <c r="S291" s="87"/>
      <c r="T291" s="88"/>
      <c r="AT291" s="17" t="s">
        <v>391</v>
      </c>
      <c r="AU291" s="17" t="s">
        <v>91</v>
      </c>
    </row>
    <row r="292" s="1" customFormat="1" ht="16.5" customHeight="1">
      <c r="B292" s="39"/>
      <c r="C292" s="233" t="s">
        <v>899</v>
      </c>
      <c r="D292" s="233" t="s">
        <v>384</v>
      </c>
      <c r="E292" s="234" t="s">
        <v>9338</v>
      </c>
      <c r="F292" s="235" t="s">
        <v>9336</v>
      </c>
      <c r="G292" s="236" t="s">
        <v>1933</v>
      </c>
      <c r="H292" s="237">
        <v>2</v>
      </c>
      <c r="I292" s="238"/>
      <c r="J292" s="239">
        <f>ROUND(I292*H292,2)</f>
        <v>0</v>
      </c>
      <c r="K292" s="235" t="s">
        <v>9130</v>
      </c>
      <c r="L292" s="44"/>
      <c r="M292" s="240" t="s">
        <v>1</v>
      </c>
      <c r="N292" s="241" t="s">
        <v>48</v>
      </c>
      <c r="O292" s="87"/>
      <c r="P292" s="242">
        <f>O292*H292</f>
        <v>0</v>
      </c>
      <c r="Q292" s="242">
        <v>0</v>
      </c>
      <c r="R292" s="242">
        <f>Q292*H292</f>
        <v>0</v>
      </c>
      <c r="S292" s="242">
        <v>0</v>
      </c>
      <c r="T292" s="243">
        <f>S292*H292</f>
        <v>0</v>
      </c>
      <c r="AR292" s="244" t="s">
        <v>236</v>
      </c>
      <c r="AT292" s="244" t="s">
        <v>384</v>
      </c>
      <c r="AU292" s="244" t="s">
        <v>91</v>
      </c>
      <c r="AY292" s="17" t="s">
        <v>381</v>
      </c>
      <c r="BE292" s="245">
        <f>IF(N292="základní",J292,0)</f>
        <v>0</v>
      </c>
      <c r="BF292" s="245">
        <f>IF(N292="snížená",J292,0)</f>
        <v>0</v>
      </c>
      <c r="BG292" s="245">
        <f>IF(N292="zákl. přenesená",J292,0)</f>
        <v>0</v>
      </c>
      <c r="BH292" s="245">
        <f>IF(N292="sníž. přenesená",J292,0)</f>
        <v>0</v>
      </c>
      <c r="BI292" s="245">
        <f>IF(N292="nulová",J292,0)</f>
        <v>0</v>
      </c>
      <c r="BJ292" s="17" t="s">
        <v>91</v>
      </c>
      <c r="BK292" s="245">
        <f>ROUND(I292*H292,2)</f>
        <v>0</v>
      </c>
      <c r="BL292" s="17" t="s">
        <v>236</v>
      </c>
      <c r="BM292" s="244" t="s">
        <v>1335</v>
      </c>
    </row>
    <row r="293" s="1" customFormat="1">
      <c r="B293" s="39"/>
      <c r="C293" s="40"/>
      <c r="D293" s="246" t="s">
        <v>391</v>
      </c>
      <c r="E293" s="40"/>
      <c r="F293" s="247" t="s">
        <v>9339</v>
      </c>
      <c r="G293" s="40"/>
      <c r="H293" s="40"/>
      <c r="I293" s="151"/>
      <c r="J293" s="40"/>
      <c r="K293" s="40"/>
      <c r="L293" s="44"/>
      <c r="M293" s="248"/>
      <c r="N293" s="87"/>
      <c r="O293" s="87"/>
      <c r="P293" s="87"/>
      <c r="Q293" s="87"/>
      <c r="R293" s="87"/>
      <c r="S293" s="87"/>
      <c r="T293" s="88"/>
      <c r="AT293" s="17" t="s">
        <v>391</v>
      </c>
      <c r="AU293" s="17" t="s">
        <v>91</v>
      </c>
    </row>
    <row r="294" s="1" customFormat="1" ht="16.5" customHeight="1">
      <c r="B294" s="39"/>
      <c r="C294" s="233" t="s">
        <v>903</v>
      </c>
      <c r="D294" s="233" t="s">
        <v>384</v>
      </c>
      <c r="E294" s="234" t="s">
        <v>9340</v>
      </c>
      <c r="F294" s="235" t="s">
        <v>9336</v>
      </c>
      <c r="G294" s="236" t="s">
        <v>1933</v>
      </c>
      <c r="H294" s="237">
        <v>1</v>
      </c>
      <c r="I294" s="238"/>
      <c r="J294" s="239">
        <f>ROUND(I294*H294,2)</f>
        <v>0</v>
      </c>
      <c r="K294" s="235" t="s">
        <v>9130</v>
      </c>
      <c r="L294" s="44"/>
      <c r="M294" s="240" t="s">
        <v>1</v>
      </c>
      <c r="N294" s="241" t="s">
        <v>48</v>
      </c>
      <c r="O294" s="87"/>
      <c r="P294" s="242">
        <f>O294*H294</f>
        <v>0</v>
      </c>
      <c r="Q294" s="242">
        <v>0</v>
      </c>
      <c r="R294" s="242">
        <f>Q294*H294</f>
        <v>0</v>
      </c>
      <c r="S294" s="242">
        <v>0</v>
      </c>
      <c r="T294" s="243">
        <f>S294*H294</f>
        <v>0</v>
      </c>
      <c r="AR294" s="244" t="s">
        <v>236</v>
      </c>
      <c r="AT294" s="244" t="s">
        <v>384</v>
      </c>
      <c r="AU294" s="244" t="s">
        <v>91</v>
      </c>
      <c r="AY294" s="17" t="s">
        <v>381</v>
      </c>
      <c r="BE294" s="245">
        <f>IF(N294="základní",J294,0)</f>
        <v>0</v>
      </c>
      <c r="BF294" s="245">
        <f>IF(N294="snížená",J294,0)</f>
        <v>0</v>
      </c>
      <c r="BG294" s="245">
        <f>IF(N294="zákl. přenesená",J294,0)</f>
        <v>0</v>
      </c>
      <c r="BH294" s="245">
        <f>IF(N294="sníž. přenesená",J294,0)</f>
        <v>0</v>
      </c>
      <c r="BI294" s="245">
        <f>IF(N294="nulová",J294,0)</f>
        <v>0</v>
      </c>
      <c r="BJ294" s="17" t="s">
        <v>91</v>
      </c>
      <c r="BK294" s="245">
        <f>ROUND(I294*H294,2)</f>
        <v>0</v>
      </c>
      <c r="BL294" s="17" t="s">
        <v>236</v>
      </c>
      <c r="BM294" s="244" t="s">
        <v>1346</v>
      </c>
    </row>
    <row r="295" s="1" customFormat="1">
      <c r="B295" s="39"/>
      <c r="C295" s="40"/>
      <c r="D295" s="246" t="s">
        <v>391</v>
      </c>
      <c r="E295" s="40"/>
      <c r="F295" s="247" t="s">
        <v>9341</v>
      </c>
      <c r="G295" s="40"/>
      <c r="H295" s="40"/>
      <c r="I295" s="151"/>
      <c r="J295" s="40"/>
      <c r="K295" s="40"/>
      <c r="L295" s="44"/>
      <c r="M295" s="248"/>
      <c r="N295" s="87"/>
      <c r="O295" s="87"/>
      <c r="P295" s="87"/>
      <c r="Q295" s="87"/>
      <c r="R295" s="87"/>
      <c r="S295" s="87"/>
      <c r="T295" s="88"/>
      <c r="AT295" s="17" t="s">
        <v>391</v>
      </c>
      <c r="AU295" s="17" t="s">
        <v>91</v>
      </c>
    </row>
    <row r="296" s="1" customFormat="1" ht="16.5" customHeight="1">
      <c r="B296" s="39"/>
      <c r="C296" s="233" t="s">
        <v>912</v>
      </c>
      <c r="D296" s="233" t="s">
        <v>384</v>
      </c>
      <c r="E296" s="234" t="s">
        <v>9342</v>
      </c>
      <c r="F296" s="235" t="s">
        <v>9336</v>
      </c>
      <c r="G296" s="236" t="s">
        <v>1933</v>
      </c>
      <c r="H296" s="237">
        <v>1</v>
      </c>
      <c r="I296" s="238"/>
      <c r="J296" s="239">
        <f>ROUND(I296*H296,2)</f>
        <v>0</v>
      </c>
      <c r="K296" s="235" t="s">
        <v>9130</v>
      </c>
      <c r="L296" s="44"/>
      <c r="M296" s="240" t="s">
        <v>1</v>
      </c>
      <c r="N296" s="241" t="s">
        <v>48</v>
      </c>
      <c r="O296" s="87"/>
      <c r="P296" s="242">
        <f>O296*H296</f>
        <v>0</v>
      </c>
      <c r="Q296" s="242">
        <v>0</v>
      </c>
      <c r="R296" s="242">
        <f>Q296*H296</f>
        <v>0</v>
      </c>
      <c r="S296" s="242">
        <v>0</v>
      </c>
      <c r="T296" s="243">
        <f>S296*H296</f>
        <v>0</v>
      </c>
      <c r="AR296" s="244" t="s">
        <v>236</v>
      </c>
      <c r="AT296" s="244" t="s">
        <v>384</v>
      </c>
      <c r="AU296" s="244" t="s">
        <v>91</v>
      </c>
      <c r="AY296" s="17" t="s">
        <v>381</v>
      </c>
      <c r="BE296" s="245">
        <f>IF(N296="základní",J296,0)</f>
        <v>0</v>
      </c>
      <c r="BF296" s="245">
        <f>IF(N296="snížená",J296,0)</f>
        <v>0</v>
      </c>
      <c r="BG296" s="245">
        <f>IF(N296="zákl. přenesená",J296,0)</f>
        <v>0</v>
      </c>
      <c r="BH296" s="245">
        <f>IF(N296="sníž. přenesená",J296,0)</f>
        <v>0</v>
      </c>
      <c r="BI296" s="245">
        <f>IF(N296="nulová",J296,0)</f>
        <v>0</v>
      </c>
      <c r="BJ296" s="17" t="s">
        <v>91</v>
      </c>
      <c r="BK296" s="245">
        <f>ROUND(I296*H296,2)</f>
        <v>0</v>
      </c>
      <c r="BL296" s="17" t="s">
        <v>236</v>
      </c>
      <c r="BM296" s="244" t="s">
        <v>1355</v>
      </c>
    </row>
    <row r="297" s="1" customFormat="1">
      <c r="B297" s="39"/>
      <c r="C297" s="40"/>
      <c r="D297" s="246" t="s">
        <v>391</v>
      </c>
      <c r="E297" s="40"/>
      <c r="F297" s="247" t="s">
        <v>9343</v>
      </c>
      <c r="G297" s="40"/>
      <c r="H297" s="40"/>
      <c r="I297" s="151"/>
      <c r="J297" s="40"/>
      <c r="K297" s="40"/>
      <c r="L297" s="44"/>
      <c r="M297" s="248"/>
      <c r="N297" s="87"/>
      <c r="O297" s="87"/>
      <c r="P297" s="87"/>
      <c r="Q297" s="87"/>
      <c r="R297" s="87"/>
      <c r="S297" s="87"/>
      <c r="T297" s="88"/>
      <c r="AT297" s="17" t="s">
        <v>391</v>
      </c>
      <c r="AU297" s="17" t="s">
        <v>91</v>
      </c>
    </row>
    <row r="298" s="1" customFormat="1" ht="16.5" customHeight="1">
      <c r="B298" s="39"/>
      <c r="C298" s="233" t="s">
        <v>916</v>
      </c>
      <c r="D298" s="233" t="s">
        <v>384</v>
      </c>
      <c r="E298" s="234" t="s">
        <v>9344</v>
      </c>
      <c r="F298" s="235" t="s">
        <v>9336</v>
      </c>
      <c r="G298" s="236" t="s">
        <v>1933</v>
      </c>
      <c r="H298" s="237">
        <v>1</v>
      </c>
      <c r="I298" s="238"/>
      <c r="J298" s="239">
        <f>ROUND(I298*H298,2)</f>
        <v>0</v>
      </c>
      <c r="K298" s="235" t="s">
        <v>9130</v>
      </c>
      <c r="L298" s="44"/>
      <c r="M298" s="240" t="s">
        <v>1</v>
      </c>
      <c r="N298" s="241" t="s">
        <v>48</v>
      </c>
      <c r="O298" s="87"/>
      <c r="P298" s="242">
        <f>O298*H298</f>
        <v>0</v>
      </c>
      <c r="Q298" s="242">
        <v>0</v>
      </c>
      <c r="R298" s="242">
        <f>Q298*H298</f>
        <v>0</v>
      </c>
      <c r="S298" s="242">
        <v>0</v>
      </c>
      <c r="T298" s="243">
        <f>S298*H298</f>
        <v>0</v>
      </c>
      <c r="AR298" s="244" t="s">
        <v>236</v>
      </c>
      <c r="AT298" s="244" t="s">
        <v>384</v>
      </c>
      <c r="AU298" s="244" t="s">
        <v>91</v>
      </c>
      <c r="AY298" s="17" t="s">
        <v>381</v>
      </c>
      <c r="BE298" s="245">
        <f>IF(N298="základní",J298,0)</f>
        <v>0</v>
      </c>
      <c r="BF298" s="245">
        <f>IF(N298="snížená",J298,0)</f>
        <v>0</v>
      </c>
      <c r="BG298" s="245">
        <f>IF(N298="zákl. přenesená",J298,0)</f>
        <v>0</v>
      </c>
      <c r="BH298" s="245">
        <f>IF(N298="sníž. přenesená",J298,0)</f>
        <v>0</v>
      </c>
      <c r="BI298" s="245">
        <f>IF(N298="nulová",J298,0)</f>
        <v>0</v>
      </c>
      <c r="BJ298" s="17" t="s">
        <v>91</v>
      </c>
      <c r="BK298" s="245">
        <f>ROUND(I298*H298,2)</f>
        <v>0</v>
      </c>
      <c r="BL298" s="17" t="s">
        <v>236</v>
      </c>
      <c r="BM298" s="244" t="s">
        <v>1362</v>
      </c>
    </row>
    <row r="299" s="1" customFormat="1">
      <c r="B299" s="39"/>
      <c r="C299" s="40"/>
      <c r="D299" s="246" t="s">
        <v>391</v>
      </c>
      <c r="E299" s="40"/>
      <c r="F299" s="247" t="s">
        <v>9345</v>
      </c>
      <c r="G299" s="40"/>
      <c r="H299" s="40"/>
      <c r="I299" s="151"/>
      <c r="J299" s="40"/>
      <c r="K299" s="40"/>
      <c r="L299" s="44"/>
      <c r="M299" s="248"/>
      <c r="N299" s="87"/>
      <c r="O299" s="87"/>
      <c r="P299" s="87"/>
      <c r="Q299" s="87"/>
      <c r="R299" s="87"/>
      <c r="S299" s="87"/>
      <c r="T299" s="88"/>
      <c r="AT299" s="17" t="s">
        <v>391</v>
      </c>
      <c r="AU299" s="17" t="s">
        <v>91</v>
      </c>
    </row>
    <row r="300" s="1" customFormat="1" ht="16.5" customHeight="1">
      <c r="B300" s="39"/>
      <c r="C300" s="233" t="s">
        <v>922</v>
      </c>
      <c r="D300" s="233" t="s">
        <v>384</v>
      </c>
      <c r="E300" s="234" t="s">
        <v>9346</v>
      </c>
      <c r="F300" s="235" t="s">
        <v>9336</v>
      </c>
      <c r="G300" s="236" t="s">
        <v>1933</v>
      </c>
      <c r="H300" s="237">
        <v>2</v>
      </c>
      <c r="I300" s="238"/>
      <c r="J300" s="239">
        <f>ROUND(I300*H300,2)</f>
        <v>0</v>
      </c>
      <c r="K300" s="235" t="s">
        <v>9130</v>
      </c>
      <c r="L300" s="44"/>
      <c r="M300" s="240" t="s">
        <v>1</v>
      </c>
      <c r="N300" s="241" t="s">
        <v>48</v>
      </c>
      <c r="O300" s="87"/>
      <c r="P300" s="242">
        <f>O300*H300</f>
        <v>0</v>
      </c>
      <c r="Q300" s="242">
        <v>0</v>
      </c>
      <c r="R300" s="242">
        <f>Q300*H300</f>
        <v>0</v>
      </c>
      <c r="S300" s="242">
        <v>0</v>
      </c>
      <c r="T300" s="243">
        <f>S300*H300</f>
        <v>0</v>
      </c>
      <c r="AR300" s="244" t="s">
        <v>236</v>
      </c>
      <c r="AT300" s="244" t="s">
        <v>384</v>
      </c>
      <c r="AU300" s="244" t="s">
        <v>91</v>
      </c>
      <c r="AY300" s="17" t="s">
        <v>381</v>
      </c>
      <c r="BE300" s="245">
        <f>IF(N300="základní",J300,0)</f>
        <v>0</v>
      </c>
      <c r="BF300" s="245">
        <f>IF(N300="snížená",J300,0)</f>
        <v>0</v>
      </c>
      <c r="BG300" s="245">
        <f>IF(N300="zákl. přenesená",J300,0)</f>
        <v>0</v>
      </c>
      <c r="BH300" s="245">
        <f>IF(N300="sníž. přenesená",J300,0)</f>
        <v>0</v>
      </c>
      <c r="BI300" s="245">
        <f>IF(N300="nulová",J300,0)</f>
        <v>0</v>
      </c>
      <c r="BJ300" s="17" t="s">
        <v>91</v>
      </c>
      <c r="BK300" s="245">
        <f>ROUND(I300*H300,2)</f>
        <v>0</v>
      </c>
      <c r="BL300" s="17" t="s">
        <v>236</v>
      </c>
      <c r="BM300" s="244" t="s">
        <v>1367</v>
      </c>
    </row>
    <row r="301" s="1" customFormat="1">
      <c r="B301" s="39"/>
      <c r="C301" s="40"/>
      <c r="D301" s="246" t="s">
        <v>391</v>
      </c>
      <c r="E301" s="40"/>
      <c r="F301" s="247" t="s">
        <v>9347</v>
      </c>
      <c r="G301" s="40"/>
      <c r="H301" s="40"/>
      <c r="I301" s="151"/>
      <c r="J301" s="40"/>
      <c r="K301" s="40"/>
      <c r="L301" s="44"/>
      <c r="M301" s="248"/>
      <c r="N301" s="87"/>
      <c r="O301" s="87"/>
      <c r="P301" s="87"/>
      <c r="Q301" s="87"/>
      <c r="R301" s="87"/>
      <c r="S301" s="87"/>
      <c r="T301" s="88"/>
      <c r="AT301" s="17" t="s">
        <v>391</v>
      </c>
      <c r="AU301" s="17" t="s">
        <v>91</v>
      </c>
    </row>
    <row r="302" s="1" customFormat="1" ht="16.5" customHeight="1">
      <c r="B302" s="39"/>
      <c r="C302" s="233" t="s">
        <v>926</v>
      </c>
      <c r="D302" s="233" t="s">
        <v>384</v>
      </c>
      <c r="E302" s="234" t="s">
        <v>9348</v>
      </c>
      <c r="F302" s="235" t="s">
        <v>9349</v>
      </c>
      <c r="G302" s="236" t="s">
        <v>1933</v>
      </c>
      <c r="H302" s="237">
        <v>5</v>
      </c>
      <c r="I302" s="238"/>
      <c r="J302" s="239">
        <f>ROUND(I302*H302,2)</f>
        <v>0</v>
      </c>
      <c r="K302" s="235" t="s">
        <v>9130</v>
      </c>
      <c r="L302" s="44"/>
      <c r="M302" s="240" t="s">
        <v>1</v>
      </c>
      <c r="N302" s="241" t="s">
        <v>48</v>
      </c>
      <c r="O302" s="87"/>
      <c r="P302" s="242">
        <f>O302*H302</f>
        <v>0</v>
      </c>
      <c r="Q302" s="242">
        <v>0</v>
      </c>
      <c r="R302" s="242">
        <f>Q302*H302</f>
        <v>0</v>
      </c>
      <c r="S302" s="242">
        <v>0</v>
      </c>
      <c r="T302" s="243">
        <f>S302*H302</f>
        <v>0</v>
      </c>
      <c r="AR302" s="244" t="s">
        <v>236</v>
      </c>
      <c r="AT302" s="244" t="s">
        <v>384</v>
      </c>
      <c r="AU302" s="244" t="s">
        <v>91</v>
      </c>
      <c r="AY302" s="17" t="s">
        <v>381</v>
      </c>
      <c r="BE302" s="245">
        <f>IF(N302="základní",J302,0)</f>
        <v>0</v>
      </c>
      <c r="BF302" s="245">
        <f>IF(N302="snížená",J302,0)</f>
        <v>0</v>
      </c>
      <c r="BG302" s="245">
        <f>IF(N302="zákl. přenesená",J302,0)</f>
        <v>0</v>
      </c>
      <c r="BH302" s="245">
        <f>IF(N302="sníž. přenesená",J302,0)</f>
        <v>0</v>
      </c>
      <c r="BI302" s="245">
        <f>IF(N302="nulová",J302,0)</f>
        <v>0</v>
      </c>
      <c r="BJ302" s="17" t="s">
        <v>91</v>
      </c>
      <c r="BK302" s="245">
        <f>ROUND(I302*H302,2)</f>
        <v>0</v>
      </c>
      <c r="BL302" s="17" t="s">
        <v>236</v>
      </c>
      <c r="BM302" s="244" t="s">
        <v>1374</v>
      </c>
    </row>
    <row r="303" s="1" customFormat="1">
      <c r="B303" s="39"/>
      <c r="C303" s="40"/>
      <c r="D303" s="246" t="s">
        <v>391</v>
      </c>
      <c r="E303" s="40"/>
      <c r="F303" s="247" t="s">
        <v>9350</v>
      </c>
      <c r="G303" s="40"/>
      <c r="H303" s="40"/>
      <c r="I303" s="151"/>
      <c r="J303" s="40"/>
      <c r="K303" s="40"/>
      <c r="L303" s="44"/>
      <c r="M303" s="248"/>
      <c r="N303" s="87"/>
      <c r="O303" s="87"/>
      <c r="P303" s="87"/>
      <c r="Q303" s="87"/>
      <c r="R303" s="87"/>
      <c r="S303" s="87"/>
      <c r="T303" s="88"/>
      <c r="AT303" s="17" t="s">
        <v>391</v>
      </c>
      <c r="AU303" s="17" t="s">
        <v>91</v>
      </c>
    </row>
    <row r="304" s="1" customFormat="1" ht="16.5" customHeight="1">
      <c r="B304" s="39"/>
      <c r="C304" s="233" t="s">
        <v>932</v>
      </c>
      <c r="D304" s="233" t="s">
        <v>384</v>
      </c>
      <c r="E304" s="234" t="s">
        <v>9351</v>
      </c>
      <c r="F304" s="235" t="s">
        <v>9349</v>
      </c>
      <c r="G304" s="236" t="s">
        <v>1933</v>
      </c>
      <c r="H304" s="237">
        <v>2</v>
      </c>
      <c r="I304" s="238"/>
      <c r="J304" s="239">
        <f>ROUND(I304*H304,2)</f>
        <v>0</v>
      </c>
      <c r="K304" s="235" t="s">
        <v>9130</v>
      </c>
      <c r="L304" s="44"/>
      <c r="M304" s="240" t="s">
        <v>1</v>
      </c>
      <c r="N304" s="241" t="s">
        <v>48</v>
      </c>
      <c r="O304" s="87"/>
      <c r="P304" s="242">
        <f>O304*H304</f>
        <v>0</v>
      </c>
      <c r="Q304" s="242">
        <v>0</v>
      </c>
      <c r="R304" s="242">
        <f>Q304*H304</f>
        <v>0</v>
      </c>
      <c r="S304" s="242">
        <v>0</v>
      </c>
      <c r="T304" s="243">
        <f>S304*H304</f>
        <v>0</v>
      </c>
      <c r="AR304" s="244" t="s">
        <v>236</v>
      </c>
      <c r="AT304" s="244" t="s">
        <v>384</v>
      </c>
      <c r="AU304" s="244" t="s">
        <v>91</v>
      </c>
      <c r="AY304" s="17" t="s">
        <v>381</v>
      </c>
      <c r="BE304" s="245">
        <f>IF(N304="základní",J304,0)</f>
        <v>0</v>
      </c>
      <c r="BF304" s="245">
        <f>IF(N304="snížená",J304,0)</f>
        <v>0</v>
      </c>
      <c r="BG304" s="245">
        <f>IF(N304="zákl. přenesená",J304,0)</f>
        <v>0</v>
      </c>
      <c r="BH304" s="245">
        <f>IF(N304="sníž. přenesená",J304,0)</f>
        <v>0</v>
      </c>
      <c r="BI304" s="245">
        <f>IF(N304="nulová",J304,0)</f>
        <v>0</v>
      </c>
      <c r="BJ304" s="17" t="s">
        <v>91</v>
      </c>
      <c r="BK304" s="245">
        <f>ROUND(I304*H304,2)</f>
        <v>0</v>
      </c>
      <c r="BL304" s="17" t="s">
        <v>236</v>
      </c>
      <c r="BM304" s="244" t="s">
        <v>1384</v>
      </c>
    </row>
    <row r="305" s="1" customFormat="1">
      <c r="B305" s="39"/>
      <c r="C305" s="40"/>
      <c r="D305" s="246" t="s">
        <v>391</v>
      </c>
      <c r="E305" s="40"/>
      <c r="F305" s="247" t="s">
        <v>9352</v>
      </c>
      <c r="G305" s="40"/>
      <c r="H305" s="40"/>
      <c r="I305" s="151"/>
      <c r="J305" s="40"/>
      <c r="K305" s="40"/>
      <c r="L305" s="44"/>
      <c r="M305" s="248"/>
      <c r="N305" s="87"/>
      <c r="O305" s="87"/>
      <c r="P305" s="87"/>
      <c r="Q305" s="87"/>
      <c r="R305" s="87"/>
      <c r="S305" s="87"/>
      <c r="T305" s="88"/>
      <c r="AT305" s="17" t="s">
        <v>391</v>
      </c>
      <c r="AU305" s="17" t="s">
        <v>91</v>
      </c>
    </row>
    <row r="306" s="1" customFormat="1" ht="16.5" customHeight="1">
      <c r="B306" s="39"/>
      <c r="C306" s="233" t="s">
        <v>946</v>
      </c>
      <c r="D306" s="233" t="s">
        <v>384</v>
      </c>
      <c r="E306" s="234" t="s">
        <v>9353</v>
      </c>
      <c r="F306" s="235" t="s">
        <v>9354</v>
      </c>
      <c r="G306" s="236" t="s">
        <v>1933</v>
      </c>
      <c r="H306" s="237">
        <v>4</v>
      </c>
      <c r="I306" s="238"/>
      <c r="J306" s="239">
        <f>ROUND(I306*H306,2)</f>
        <v>0</v>
      </c>
      <c r="K306" s="235" t="s">
        <v>9130</v>
      </c>
      <c r="L306" s="44"/>
      <c r="M306" s="240" t="s">
        <v>1</v>
      </c>
      <c r="N306" s="241" t="s">
        <v>48</v>
      </c>
      <c r="O306" s="87"/>
      <c r="P306" s="242">
        <f>O306*H306</f>
        <v>0</v>
      </c>
      <c r="Q306" s="242">
        <v>0</v>
      </c>
      <c r="R306" s="242">
        <f>Q306*H306</f>
        <v>0</v>
      </c>
      <c r="S306" s="242">
        <v>0</v>
      </c>
      <c r="T306" s="243">
        <f>S306*H306</f>
        <v>0</v>
      </c>
      <c r="AR306" s="244" t="s">
        <v>236</v>
      </c>
      <c r="AT306" s="244" t="s">
        <v>384</v>
      </c>
      <c r="AU306" s="244" t="s">
        <v>91</v>
      </c>
      <c r="AY306" s="17" t="s">
        <v>381</v>
      </c>
      <c r="BE306" s="245">
        <f>IF(N306="základní",J306,0)</f>
        <v>0</v>
      </c>
      <c r="BF306" s="245">
        <f>IF(N306="snížená",J306,0)</f>
        <v>0</v>
      </c>
      <c r="BG306" s="245">
        <f>IF(N306="zákl. přenesená",J306,0)</f>
        <v>0</v>
      </c>
      <c r="BH306" s="245">
        <f>IF(N306="sníž. přenesená",J306,0)</f>
        <v>0</v>
      </c>
      <c r="BI306" s="245">
        <f>IF(N306="nulová",J306,0)</f>
        <v>0</v>
      </c>
      <c r="BJ306" s="17" t="s">
        <v>91</v>
      </c>
      <c r="BK306" s="245">
        <f>ROUND(I306*H306,2)</f>
        <v>0</v>
      </c>
      <c r="BL306" s="17" t="s">
        <v>236</v>
      </c>
      <c r="BM306" s="244" t="s">
        <v>1398</v>
      </c>
    </row>
    <row r="307" s="1" customFormat="1">
      <c r="B307" s="39"/>
      <c r="C307" s="40"/>
      <c r="D307" s="246" t="s">
        <v>391</v>
      </c>
      <c r="E307" s="40"/>
      <c r="F307" s="247" t="s">
        <v>9355</v>
      </c>
      <c r="G307" s="40"/>
      <c r="H307" s="40"/>
      <c r="I307" s="151"/>
      <c r="J307" s="40"/>
      <c r="K307" s="40"/>
      <c r="L307" s="44"/>
      <c r="M307" s="248"/>
      <c r="N307" s="87"/>
      <c r="O307" s="87"/>
      <c r="P307" s="87"/>
      <c r="Q307" s="87"/>
      <c r="R307" s="87"/>
      <c r="S307" s="87"/>
      <c r="T307" s="88"/>
      <c r="AT307" s="17" t="s">
        <v>391</v>
      </c>
      <c r="AU307" s="17" t="s">
        <v>91</v>
      </c>
    </row>
    <row r="308" s="1" customFormat="1" ht="16.5" customHeight="1">
      <c r="B308" s="39"/>
      <c r="C308" s="233" t="s">
        <v>955</v>
      </c>
      <c r="D308" s="233" t="s">
        <v>384</v>
      </c>
      <c r="E308" s="234" t="s">
        <v>9356</v>
      </c>
      <c r="F308" s="235" t="s">
        <v>9357</v>
      </c>
      <c r="G308" s="236" t="s">
        <v>1933</v>
      </c>
      <c r="H308" s="237">
        <v>1</v>
      </c>
      <c r="I308" s="238"/>
      <c r="J308" s="239">
        <f>ROUND(I308*H308,2)</f>
        <v>0</v>
      </c>
      <c r="K308" s="235" t="s">
        <v>9130</v>
      </c>
      <c r="L308" s="44"/>
      <c r="M308" s="240" t="s">
        <v>1</v>
      </c>
      <c r="N308" s="241" t="s">
        <v>48</v>
      </c>
      <c r="O308" s="87"/>
      <c r="P308" s="242">
        <f>O308*H308</f>
        <v>0</v>
      </c>
      <c r="Q308" s="242">
        <v>0</v>
      </c>
      <c r="R308" s="242">
        <f>Q308*H308</f>
        <v>0</v>
      </c>
      <c r="S308" s="242">
        <v>0</v>
      </c>
      <c r="T308" s="243">
        <f>S308*H308</f>
        <v>0</v>
      </c>
      <c r="AR308" s="244" t="s">
        <v>236</v>
      </c>
      <c r="AT308" s="244" t="s">
        <v>384</v>
      </c>
      <c r="AU308" s="244" t="s">
        <v>91</v>
      </c>
      <c r="AY308" s="17" t="s">
        <v>381</v>
      </c>
      <c r="BE308" s="245">
        <f>IF(N308="základní",J308,0)</f>
        <v>0</v>
      </c>
      <c r="BF308" s="245">
        <f>IF(N308="snížená",J308,0)</f>
        <v>0</v>
      </c>
      <c r="BG308" s="245">
        <f>IF(N308="zákl. přenesená",J308,0)</f>
        <v>0</v>
      </c>
      <c r="BH308" s="245">
        <f>IF(N308="sníž. přenesená",J308,0)</f>
        <v>0</v>
      </c>
      <c r="BI308" s="245">
        <f>IF(N308="nulová",J308,0)</f>
        <v>0</v>
      </c>
      <c r="BJ308" s="17" t="s">
        <v>91</v>
      </c>
      <c r="BK308" s="245">
        <f>ROUND(I308*H308,2)</f>
        <v>0</v>
      </c>
      <c r="BL308" s="17" t="s">
        <v>236</v>
      </c>
      <c r="BM308" s="244" t="s">
        <v>1405</v>
      </c>
    </row>
    <row r="309" s="1" customFormat="1">
      <c r="B309" s="39"/>
      <c r="C309" s="40"/>
      <c r="D309" s="246" t="s">
        <v>391</v>
      </c>
      <c r="E309" s="40"/>
      <c r="F309" s="247" t="s">
        <v>9358</v>
      </c>
      <c r="G309" s="40"/>
      <c r="H309" s="40"/>
      <c r="I309" s="151"/>
      <c r="J309" s="40"/>
      <c r="K309" s="40"/>
      <c r="L309" s="44"/>
      <c r="M309" s="248"/>
      <c r="N309" s="87"/>
      <c r="O309" s="87"/>
      <c r="P309" s="87"/>
      <c r="Q309" s="87"/>
      <c r="R309" s="87"/>
      <c r="S309" s="87"/>
      <c r="T309" s="88"/>
      <c r="AT309" s="17" t="s">
        <v>391</v>
      </c>
      <c r="AU309" s="17" t="s">
        <v>91</v>
      </c>
    </row>
    <row r="310" s="1" customFormat="1" ht="16.5" customHeight="1">
      <c r="B310" s="39"/>
      <c r="C310" s="233" t="s">
        <v>966</v>
      </c>
      <c r="D310" s="233" t="s">
        <v>384</v>
      </c>
      <c r="E310" s="234" t="s">
        <v>9359</v>
      </c>
      <c r="F310" s="235" t="s">
        <v>9360</v>
      </c>
      <c r="G310" s="236" t="s">
        <v>1933</v>
      </c>
      <c r="H310" s="237">
        <v>2</v>
      </c>
      <c r="I310" s="238"/>
      <c r="J310" s="239">
        <f>ROUND(I310*H310,2)</f>
        <v>0</v>
      </c>
      <c r="K310" s="235" t="s">
        <v>9130</v>
      </c>
      <c r="L310" s="44"/>
      <c r="M310" s="240" t="s">
        <v>1</v>
      </c>
      <c r="N310" s="241" t="s">
        <v>48</v>
      </c>
      <c r="O310" s="87"/>
      <c r="P310" s="242">
        <f>O310*H310</f>
        <v>0</v>
      </c>
      <c r="Q310" s="242">
        <v>0</v>
      </c>
      <c r="R310" s="242">
        <f>Q310*H310</f>
        <v>0</v>
      </c>
      <c r="S310" s="242">
        <v>0</v>
      </c>
      <c r="T310" s="243">
        <f>S310*H310</f>
        <v>0</v>
      </c>
      <c r="AR310" s="244" t="s">
        <v>236</v>
      </c>
      <c r="AT310" s="244" t="s">
        <v>384</v>
      </c>
      <c r="AU310" s="244" t="s">
        <v>91</v>
      </c>
      <c r="AY310" s="17" t="s">
        <v>381</v>
      </c>
      <c r="BE310" s="245">
        <f>IF(N310="základní",J310,0)</f>
        <v>0</v>
      </c>
      <c r="BF310" s="245">
        <f>IF(N310="snížená",J310,0)</f>
        <v>0</v>
      </c>
      <c r="BG310" s="245">
        <f>IF(N310="zákl. přenesená",J310,0)</f>
        <v>0</v>
      </c>
      <c r="BH310" s="245">
        <f>IF(N310="sníž. přenesená",J310,0)</f>
        <v>0</v>
      </c>
      <c r="BI310" s="245">
        <f>IF(N310="nulová",J310,0)</f>
        <v>0</v>
      </c>
      <c r="BJ310" s="17" t="s">
        <v>91</v>
      </c>
      <c r="BK310" s="245">
        <f>ROUND(I310*H310,2)</f>
        <v>0</v>
      </c>
      <c r="BL310" s="17" t="s">
        <v>236</v>
      </c>
      <c r="BM310" s="244" t="s">
        <v>1415</v>
      </c>
    </row>
    <row r="311" s="1" customFormat="1">
      <c r="B311" s="39"/>
      <c r="C311" s="40"/>
      <c r="D311" s="246" t="s">
        <v>391</v>
      </c>
      <c r="E311" s="40"/>
      <c r="F311" s="247" t="s">
        <v>9361</v>
      </c>
      <c r="G311" s="40"/>
      <c r="H311" s="40"/>
      <c r="I311" s="151"/>
      <c r="J311" s="40"/>
      <c r="K311" s="40"/>
      <c r="L311" s="44"/>
      <c r="M311" s="248"/>
      <c r="N311" s="87"/>
      <c r="O311" s="87"/>
      <c r="P311" s="87"/>
      <c r="Q311" s="87"/>
      <c r="R311" s="87"/>
      <c r="S311" s="87"/>
      <c r="T311" s="88"/>
      <c r="AT311" s="17" t="s">
        <v>391</v>
      </c>
      <c r="AU311" s="17" t="s">
        <v>91</v>
      </c>
    </row>
    <row r="312" s="1" customFormat="1" ht="16.5" customHeight="1">
      <c r="B312" s="39"/>
      <c r="C312" s="233" t="s">
        <v>976</v>
      </c>
      <c r="D312" s="233" t="s">
        <v>384</v>
      </c>
      <c r="E312" s="234" t="s">
        <v>9362</v>
      </c>
      <c r="F312" s="235" t="s">
        <v>9363</v>
      </c>
      <c r="G312" s="236" t="s">
        <v>1933</v>
      </c>
      <c r="H312" s="237">
        <v>2</v>
      </c>
      <c r="I312" s="238"/>
      <c r="J312" s="239">
        <f>ROUND(I312*H312,2)</f>
        <v>0</v>
      </c>
      <c r="K312" s="235" t="s">
        <v>9130</v>
      </c>
      <c r="L312" s="44"/>
      <c r="M312" s="240" t="s">
        <v>1</v>
      </c>
      <c r="N312" s="241" t="s">
        <v>48</v>
      </c>
      <c r="O312" s="87"/>
      <c r="P312" s="242">
        <f>O312*H312</f>
        <v>0</v>
      </c>
      <c r="Q312" s="242">
        <v>0</v>
      </c>
      <c r="R312" s="242">
        <f>Q312*H312</f>
        <v>0</v>
      </c>
      <c r="S312" s="242">
        <v>0</v>
      </c>
      <c r="T312" s="243">
        <f>S312*H312</f>
        <v>0</v>
      </c>
      <c r="AR312" s="244" t="s">
        <v>236</v>
      </c>
      <c r="AT312" s="244" t="s">
        <v>384</v>
      </c>
      <c r="AU312" s="244" t="s">
        <v>91</v>
      </c>
      <c r="AY312" s="17" t="s">
        <v>381</v>
      </c>
      <c r="BE312" s="245">
        <f>IF(N312="základní",J312,0)</f>
        <v>0</v>
      </c>
      <c r="BF312" s="245">
        <f>IF(N312="snížená",J312,0)</f>
        <v>0</v>
      </c>
      <c r="BG312" s="245">
        <f>IF(N312="zákl. přenesená",J312,0)</f>
        <v>0</v>
      </c>
      <c r="BH312" s="245">
        <f>IF(N312="sníž. přenesená",J312,0)</f>
        <v>0</v>
      </c>
      <c r="BI312" s="245">
        <f>IF(N312="nulová",J312,0)</f>
        <v>0</v>
      </c>
      <c r="BJ312" s="17" t="s">
        <v>91</v>
      </c>
      <c r="BK312" s="245">
        <f>ROUND(I312*H312,2)</f>
        <v>0</v>
      </c>
      <c r="BL312" s="17" t="s">
        <v>236</v>
      </c>
      <c r="BM312" s="244" t="s">
        <v>1423</v>
      </c>
    </row>
    <row r="313" s="1" customFormat="1">
      <c r="B313" s="39"/>
      <c r="C313" s="40"/>
      <c r="D313" s="246" t="s">
        <v>391</v>
      </c>
      <c r="E313" s="40"/>
      <c r="F313" s="247" t="s">
        <v>9364</v>
      </c>
      <c r="G313" s="40"/>
      <c r="H313" s="40"/>
      <c r="I313" s="151"/>
      <c r="J313" s="40"/>
      <c r="K313" s="40"/>
      <c r="L313" s="44"/>
      <c r="M313" s="248"/>
      <c r="N313" s="87"/>
      <c r="O313" s="87"/>
      <c r="P313" s="87"/>
      <c r="Q313" s="87"/>
      <c r="R313" s="87"/>
      <c r="S313" s="87"/>
      <c r="T313" s="88"/>
      <c r="AT313" s="17" t="s">
        <v>391</v>
      </c>
      <c r="AU313" s="17" t="s">
        <v>91</v>
      </c>
    </row>
    <row r="314" s="1" customFormat="1" ht="16.5" customHeight="1">
      <c r="B314" s="39"/>
      <c r="C314" s="233" t="s">
        <v>980</v>
      </c>
      <c r="D314" s="233" t="s">
        <v>384</v>
      </c>
      <c r="E314" s="234" t="s">
        <v>9365</v>
      </c>
      <c r="F314" s="235" t="s">
        <v>9363</v>
      </c>
      <c r="G314" s="236" t="s">
        <v>1933</v>
      </c>
      <c r="H314" s="237">
        <v>2</v>
      </c>
      <c r="I314" s="238"/>
      <c r="J314" s="239">
        <f>ROUND(I314*H314,2)</f>
        <v>0</v>
      </c>
      <c r="K314" s="235" t="s">
        <v>9130</v>
      </c>
      <c r="L314" s="44"/>
      <c r="M314" s="240" t="s">
        <v>1</v>
      </c>
      <c r="N314" s="241" t="s">
        <v>48</v>
      </c>
      <c r="O314" s="87"/>
      <c r="P314" s="242">
        <f>O314*H314</f>
        <v>0</v>
      </c>
      <c r="Q314" s="242">
        <v>0</v>
      </c>
      <c r="R314" s="242">
        <f>Q314*H314</f>
        <v>0</v>
      </c>
      <c r="S314" s="242">
        <v>0</v>
      </c>
      <c r="T314" s="243">
        <f>S314*H314</f>
        <v>0</v>
      </c>
      <c r="AR314" s="244" t="s">
        <v>236</v>
      </c>
      <c r="AT314" s="244" t="s">
        <v>384</v>
      </c>
      <c r="AU314" s="244" t="s">
        <v>91</v>
      </c>
      <c r="AY314" s="17" t="s">
        <v>381</v>
      </c>
      <c r="BE314" s="245">
        <f>IF(N314="základní",J314,0)</f>
        <v>0</v>
      </c>
      <c r="BF314" s="245">
        <f>IF(N314="snížená",J314,0)</f>
        <v>0</v>
      </c>
      <c r="BG314" s="245">
        <f>IF(N314="zákl. přenesená",J314,0)</f>
        <v>0</v>
      </c>
      <c r="BH314" s="245">
        <f>IF(N314="sníž. přenesená",J314,0)</f>
        <v>0</v>
      </c>
      <c r="BI314" s="245">
        <f>IF(N314="nulová",J314,0)</f>
        <v>0</v>
      </c>
      <c r="BJ314" s="17" t="s">
        <v>91</v>
      </c>
      <c r="BK314" s="245">
        <f>ROUND(I314*H314,2)</f>
        <v>0</v>
      </c>
      <c r="BL314" s="17" t="s">
        <v>236</v>
      </c>
      <c r="BM314" s="244" t="s">
        <v>1430</v>
      </c>
    </row>
    <row r="315" s="1" customFormat="1">
      <c r="B315" s="39"/>
      <c r="C315" s="40"/>
      <c r="D315" s="246" t="s">
        <v>391</v>
      </c>
      <c r="E315" s="40"/>
      <c r="F315" s="247" t="s">
        <v>9366</v>
      </c>
      <c r="G315" s="40"/>
      <c r="H315" s="40"/>
      <c r="I315" s="151"/>
      <c r="J315" s="40"/>
      <c r="K315" s="40"/>
      <c r="L315" s="44"/>
      <c r="M315" s="248"/>
      <c r="N315" s="87"/>
      <c r="O315" s="87"/>
      <c r="P315" s="87"/>
      <c r="Q315" s="87"/>
      <c r="R315" s="87"/>
      <c r="S315" s="87"/>
      <c r="T315" s="88"/>
      <c r="AT315" s="17" t="s">
        <v>391</v>
      </c>
      <c r="AU315" s="17" t="s">
        <v>91</v>
      </c>
    </row>
    <row r="316" s="1" customFormat="1" ht="16.5" customHeight="1">
      <c r="B316" s="39"/>
      <c r="C316" s="233" t="s">
        <v>984</v>
      </c>
      <c r="D316" s="233" t="s">
        <v>384</v>
      </c>
      <c r="E316" s="234" t="s">
        <v>9367</v>
      </c>
      <c r="F316" s="235" t="s">
        <v>9368</v>
      </c>
      <c r="G316" s="236" t="s">
        <v>1933</v>
      </c>
      <c r="H316" s="237">
        <v>1</v>
      </c>
      <c r="I316" s="238"/>
      <c r="J316" s="239">
        <f>ROUND(I316*H316,2)</f>
        <v>0</v>
      </c>
      <c r="K316" s="235" t="s">
        <v>9130</v>
      </c>
      <c r="L316" s="44"/>
      <c r="M316" s="240" t="s">
        <v>1</v>
      </c>
      <c r="N316" s="241" t="s">
        <v>48</v>
      </c>
      <c r="O316" s="87"/>
      <c r="P316" s="242">
        <f>O316*H316</f>
        <v>0</v>
      </c>
      <c r="Q316" s="242">
        <v>0</v>
      </c>
      <c r="R316" s="242">
        <f>Q316*H316</f>
        <v>0</v>
      </c>
      <c r="S316" s="242">
        <v>0</v>
      </c>
      <c r="T316" s="243">
        <f>S316*H316</f>
        <v>0</v>
      </c>
      <c r="AR316" s="244" t="s">
        <v>236</v>
      </c>
      <c r="AT316" s="244" t="s">
        <v>384</v>
      </c>
      <c r="AU316" s="244" t="s">
        <v>91</v>
      </c>
      <c r="AY316" s="17" t="s">
        <v>381</v>
      </c>
      <c r="BE316" s="245">
        <f>IF(N316="základní",J316,0)</f>
        <v>0</v>
      </c>
      <c r="BF316" s="245">
        <f>IF(N316="snížená",J316,0)</f>
        <v>0</v>
      </c>
      <c r="BG316" s="245">
        <f>IF(N316="zákl. přenesená",J316,0)</f>
        <v>0</v>
      </c>
      <c r="BH316" s="245">
        <f>IF(N316="sníž. přenesená",J316,0)</f>
        <v>0</v>
      </c>
      <c r="BI316" s="245">
        <f>IF(N316="nulová",J316,0)</f>
        <v>0</v>
      </c>
      <c r="BJ316" s="17" t="s">
        <v>91</v>
      </c>
      <c r="BK316" s="245">
        <f>ROUND(I316*H316,2)</f>
        <v>0</v>
      </c>
      <c r="BL316" s="17" t="s">
        <v>236</v>
      </c>
      <c r="BM316" s="244" t="s">
        <v>1438</v>
      </c>
    </row>
    <row r="317" s="1" customFormat="1">
      <c r="B317" s="39"/>
      <c r="C317" s="40"/>
      <c r="D317" s="246" t="s">
        <v>391</v>
      </c>
      <c r="E317" s="40"/>
      <c r="F317" s="247" t="s">
        <v>9369</v>
      </c>
      <c r="G317" s="40"/>
      <c r="H317" s="40"/>
      <c r="I317" s="151"/>
      <c r="J317" s="40"/>
      <c r="K317" s="40"/>
      <c r="L317" s="44"/>
      <c r="M317" s="248"/>
      <c r="N317" s="87"/>
      <c r="O317" s="87"/>
      <c r="P317" s="87"/>
      <c r="Q317" s="87"/>
      <c r="R317" s="87"/>
      <c r="S317" s="87"/>
      <c r="T317" s="88"/>
      <c r="AT317" s="17" t="s">
        <v>391</v>
      </c>
      <c r="AU317" s="17" t="s">
        <v>91</v>
      </c>
    </row>
    <row r="318" s="1" customFormat="1" ht="16.5" customHeight="1">
      <c r="B318" s="39"/>
      <c r="C318" s="233" t="s">
        <v>988</v>
      </c>
      <c r="D318" s="233" t="s">
        <v>384</v>
      </c>
      <c r="E318" s="234" t="s">
        <v>9370</v>
      </c>
      <c r="F318" s="235" t="s">
        <v>9371</v>
      </c>
      <c r="G318" s="236" t="s">
        <v>1933</v>
      </c>
      <c r="H318" s="237">
        <v>1</v>
      </c>
      <c r="I318" s="238"/>
      <c r="J318" s="239">
        <f>ROUND(I318*H318,2)</f>
        <v>0</v>
      </c>
      <c r="K318" s="235" t="s">
        <v>9130</v>
      </c>
      <c r="L318" s="44"/>
      <c r="M318" s="240" t="s">
        <v>1</v>
      </c>
      <c r="N318" s="241" t="s">
        <v>48</v>
      </c>
      <c r="O318" s="87"/>
      <c r="P318" s="242">
        <f>O318*H318</f>
        <v>0</v>
      </c>
      <c r="Q318" s="242">
        <v>0</v>
      </c>
      <c r="R318" s="242">
        <f>Q318*H318</f>
        <v>0</v>
      </c>
      <c r="S318" s="242">
        <v>0</v>
      </c>
      <c r="T318" s="243">
        <f>S318*H318</f>
        <v>0</v>
      </c>
      <c r="AR318" s="244" t="s">
        <v>236</v>
      </c>
      <c r="AT318" s="244" t="s">
        <v>384</v>
      </c>
      <c r="AU318" s="244" t="s">
        <v>91</v>
      </c>
      <c r="AY318" s="17" t="s">
        <v>381</v>
      </c>
      <c r="BE318" s="245">
        <f>IF(N318="základní",J318,0)</f>
        <v>0</v>
      </c>
      <c r="BF318" s="245">
        <f>IF(N318="snížená",J318,0)</f>
        <v>0</v>
      </c>
      <c r="BG318" s="245">
        <f>IF(N318="zákl. přenesená",J318,0)</f>
        <v>0</v>
      </c>
      <c r="BH318" s="245">
        <f>IF(N318="sníž. přenesená",J318,0)</f>
        <v>0</v>
      </c>
      <c r="BI318" s="245">
        <f>IF(N318="nulová",J318,0)</f>
        <v>0</v>
      </c>
      <c r="BJ318" s="17" t="s">
        <v>91</v>
      </c>
      <c r="BK318" s="245">
        <f>ROUND(I318*H318,2)</f>
        <v>0</v>
      </c>
      <c r="BL318" s="17" t="s">
        <v>236</v>
      </c>
      <c r="BM318" s="244" t="s">
        <v>1447</v>
      </c>
    </row>
    <row r="319" s="1" customFormat="1">
      <c r="B319" s="39"/>
      <c r="C319" s="40"/>
      <c r="D319" s="246" t="s">
        <v>391</v>
      </c>
      <c r="E319" s="40"/>
      <c r="F319" s="247" t="s">
        <v>9372</v>
      </c>
      <c r="G319" s="40"/>
      <c r="H319" s="40"/>
      <c r="I319" s="151"/>
      <c r="J319" s="40"/>
      <c r="K319" s="40"/>
      <c r="L319" s="44"/>
      <c r="M319" s="248"/>
      <c r="N319" s="87"/>
      <c r="O319" s="87"/>
      <c r="P319" s="87"/>
      <c r="Q319" s="87"/>
      <c r="R319" s="87"/>
      <c r="S319" s="87"/>
      <c r="T319" s="88"/>
      <c r="AT319" s="17" t="s">
        <v>391</v>
      </c>
      <c r="AU319" s="17" t="s">
        <v>91</v>
      </c>
    </row>
    <row r="320" s="1" customFormat="1" ht="16.5" customHeight="1">
      <c r="B320" s="39"/>
      <c r="C320" s="233" t="s">
        <v>1008</v>
      </c>
      <c r="D320" s="233" t="s">
        <v>384</v>
      </c>
      <c r="E320" s="234" t="s">
        <v>9373</v>
      </c>
      <c r="F320" s="235" t="s">
        <v>9374</v>
      </c>
      <c r="G320" s="236" t="s">
        <v>1933</v>
      </c>
      <c r="H320" s="237">
        <v>10</v>
      </c>
      <c r="I320" s="238"/>
      <c r="J320" s="239">
        <f>ROUND(I320*H320,2)</f>
        <v>0</v>
      </c>
      <c r="K320" s="235" t="s">
        <v>9130</v>
      </c>
      <c r="L320" s="44"/>
      <c r="M320" s="240" t="s">
        <v>1</v>
      </c>
      <c r="N320" s="241" t="s">
        <v>48</v>
      </c>
      <c r="O320" s="87"/>
      <c r="P320" s="242">
        <f>O320*H320</f>
        <v>0</v>
      </c>
      <c r="Q320" s="242">
        <v>0</v>
      </c>
      <c r="R320" s="242">
        <f>Q320*H320</f>
        <v>0</v>
      </c>
      <c r="S320" s="242">
        <v>0</v>
      </c>
      <c r="T320" s="243">
        <f>S320*H320</f>
        <v>0</v>
      </c>
      <c r="AR320" s="244" t="s">
        <v>236</v>
      </c>
      <c r="AT320" s="244" t="s">
        <v>384</v>
      </c>
      <c r="AU320" s="244" t="s">
        <v>91</v>
      </c>
      <c r="AY320" s="17" t="s">
        <v>381</v>
      </c>
      <c r="BE320" s="245">
        <f>IF(N320="základní",J320,0)</f>
        <v>0</v>
      </c>
      <c r="BF320" s="245">
        <f>IF(N320="snížená",J320,0)</f>
        <v>0</v>
      </c>
      <c r="BG320" s="245">
        <f>IF(N320="zákl. přenesená",J320,0)</f>
        <v>0</v>
      </c>
      <c r="BH320" s="245">
        <f>IF(N320="sníž. přenesená",J320,0)</f>
        <v>0</v>
      </c>
      <c r="BI320" s="245">
        <f>IF(N320="nulová",J320,0)</f>
        <v>0</v>
      </c>
      <c r="BJ320" s="17" t="s">
        <v>91</v>
      </c>
      <c r="BK320" s="245">
        <f>ROUND(I320*H320,2)</f>
        <v>0</v>
      </c>
      <c r="BL320" s="17" t="s">
        <v>236</v>
      </c>
      <c r="BM320" s="244" t="s">
        <v>1454</v>
      </c>
    </row>
    <row r="321" s="1" customFormat="1">
      <c r="B321" s="39"/>
      <c r="C321" s="40"/>
      <c r="D321" s="246" t="s">
        <v>391</v>
      </c>
      <c r="E321" s="40"/>
      <c r="F321" s="247" t="s">
        <v>9375</v>
      </c>
      <c r="G321" s="40"/>
      <c r="H321" s="40"/>
      <c r="I321" s="151"/>
      <c r="J321" s="40"/>
      <c r="K321" s="40"/>
      <c r="L321" s="44"/>
      <c r="M321" s="248"/>
      <c r="N321" s="87"/>
      <c r="O321" s="87"/>
      <c r="P321" s="87"/>
      <c r="Q321" s="87"/>
      <c r="R321" s="87"/>
      <c r="S321" s="87"/>
      <c r="T321" s="88"/>
      <c r="AT321" s="17" t="s">
        <v>391</v>
      </c>
      <c r="AU321" s="17" t="s">
        <v>91</v>
      </c>
    </row>
    <row r="322" s="1" customFormat="1" ht="16.5" customHeight="1">
      <c r="B322" s="39"/>
      <c r="C322" s="233" t="s">
        <v>1014</v>
      </c>
      <c r="D322" s="233" t="s">
        <v>384</v>
      </c>
      <c r="E322" s="234" t="s">
        <v>9376</v>
      </c>
      <c r="F322" s="235" t="s">
        <v>9377</v>
      </c>
      <c r="G322" s="236" t="s">
        <v>1933</v>
      </c>
      <c r="H322" s="237">
        <v>1</v>
      </c>
      <c r="I322" s="238"/>
      <c r="J322" s="239">
        <f>ROUND(I322*H322,2)</f>
        <v>0</v>
      </c>
      <c r="K322" s="235" t="s">
        <v>9130</v>
      </c>
      <c r="L322" s="44"/>
      <c r="M322" s="240" t="s">
        <v>1</v>
      </c>
      <c r="N322" s="241" t="s">
        <v>48</v>
      </c>
      <c r="O322" s="87"/>
      <c r="P322" s="242">
        <f>O322*H322</f>
        <v>0</v>
      </c>
      <c r="Q322" s="242">
        <v>0</v>
      </c>
      <c r="R322" s="242">
        <f>Q322*H322</f>
        <v>0</v>
      </c>
      <c r="S322" s="242">
        <v>0</v>
      </c>
      <c r="T322" s="243">
        <f>S322*H322</f>
        <v>0</v>
      </c>
      <c r="AR322" s="244" t="s">
        <v>236</v>
      </c>
      <c r="AT322" s="244" t="s">
        <v>384</v>
      </c>
      <c r="AU322" s="244" t="s">
        <v>91</v>
      </c>
      <c r="AY322" s="17" t="s">
        <v>381</v>
      </c>
      <c r="BE322" s="245">
        <f>IF(N322="základní",J322,0)</f>
        <v>0</v>
      </c>
      <c r="BF322" s="245">
        <f>IF(N322="snížená",J322,0)</f>
        <v>0</v>
      </c>
      <c r="BG322" s="245">
        <f>IF(N322="zákl. přenesená",J322,0)</f>
        <v>0</v>
      </c>
      <c r="BH322" s="245">
        <f>IF(N322="sníž. přenesená",J322,0)</f>
        <v>0</v>
      </c>
      <c r="BI322" s="245">
        <f>IF(N322="nulová",J322,0)</f>
        <v>0</v>
      </c>
      <c r="BJ322" s="17" t="s">
        <v>91</v>
      </c>
      <c r="BK322" s="245">
        <f>ROUND(I322*H322,2)</f>
        <v>0</v>
      </c>
      <c r="BL322" s="17" t="s">
        <v>236</v>
      </c>
      <c r="BM322" s="244" t="s">
        <v>1463</v>
      </c>
    </row>
    <row r="323" s="1" customFormat="1">
      <c r="B323" s="39"/>
      <c r="C323" s="40"/>
      <c r="D323" s="246" t="s">
        <v>391</v>
      </c>
      <c r="E323" s="40"/>
      <c r="F323" s="247" t="s">
        <v>9378</v>
      </c>
      <c r="G323" s="40"/>
      <c r="H323" s="40"/>
      <c r="I323" s="151"/>
      <c r="J323" s="40"/>
      <c r="K323" s="40"/>
      <c r="L323" s="44"/>
      <c r="M323" s="248"/>
      <c r="N323" s="87"/>
      <c r="O323" s="87"/>
      <c r="P323" s="87"/>
      <c r="Q323" s="87"/>
      <c r="R323" s="87"/>
      <c r="S323" s="87"/>
      <c r="T323" s="88"/>
      <c r="AT323" s="17" t="s">
        <v>391</v>
      </c>
      <c r="AU323" s="17" t="s">
        <v>91</v>
      </c>
    </row>
    <row r="324" s="1" customFormat="1" ht="16.5" customHeight="1">
      <c r="B324" s="39"/>
      <c r="C324" s="233" t="s">
        <v>1019</v>
      </c>
      <c r="D324" s="233" t="s">
        <v>384</v>
      </c>
      <c r="E324" s="234" t="s">
        <v>9379</v>
      </c>
      <c r="F324" s="235" t="s">
        <v>9380</v>
      </c>
      <c r="G324" s="236" t="s">
        <v>1933</v>
      </c>
      <c r="H324" s="237">
        <v>2</v>
      </c>
      <c r="I324" s="238"/>
      <c r="J324" s="239">
        <f>ROUND(I324*H324,2)</f>
        <v>0</v>
      </c>
      <c r="K324" s="235" t="s">
        <v>9130</v>
      </c>
      <c r="L324" s="44"/>
      <c r="M324" s="240" t="s">
        <v>1</v>
      </c>
      <c r="N324" s="241" t="s">
        <v>48</v>
      </c>
      <c r="O324" s="87"/>
      <c r="P324" s="242">
        <f>O324*H324</f>
        <v>0</v>
      </c>
      <c r="Q324" s="242">
        <v>0</v>
      </c>
      <c r="R324" s="242">
        <f>Q324*H324</f>
        <v>0</v>
      </c>
      <c r="S324" s="242">
        <v>0</v>
      </c>
      <c r="T324" s="243">
        <f>S324*H324</f>
        <v>0</v>
      </c>
      <c r="AR324" s="244" t="s">
        <v>236</v>
      </c>
      <c r="AT324" s="244" t="s">
        <v>384</v>
      </c>
      <c r="AU324" s="244" t="s">
        <v>91</v>
      </c>
      <c r="AY324" s="17" t="s">
        <v>381</v>
      </c>
      <c r="BE324" s="245">
        <f>IF(N324="základní",J324,0)</f>
        <v>0</v>
      </c>
      <c r="BF324" s="245">
        <f>IF(N324="snížená",J324,0)</f>
        <v>0</v>
      </c>
      <c r="BG324" s="245">
        <f>IF(N324="zákl. přenesená",J324,0)</f>
        <v>0</v>
      </c>
      <c r="BH324" s="245">
        <f>IF(N324="sníž. přenesená",J324,0)</f>
        <v>0</v>
      </c>
      <c r="BI324" s="245">
        <f>IF(N324="nulová",J324,0)</f>
        <v>0</v>
      </c>
      <c r="BJ324" s="17" t="s">
        <v>91</v>
      </c>
      <c r="BK324" s="245">
        <f>ROUND(I324*H324,2)</f>
        <v>0</v>
      </c>
      <c r="BL324" s="17" t="s">
        <v>236</v>
      </c>
      <c r="BM324" s="244" t="s">
        <v>1471</v>
      </c>
    </row>
    <row r="325" s="1" customFormat="1">
      <c r="B325" s="39"/>
      <c r="C325" s="40"/>
      <c r="D325" s="246" t="s">
        <v>391</v>
      </c>
      <c r="E325" s="40"/>
      <c r="F325" s="247" t="s">
        <v>9381</v>
      </c>
      <c r="G325" s="40"/>
      <c r="H325" s="40"/>
      <c r="I325" s="151"/>
      <c r="J325" s="40"/>
      <c r="K325" s="40"/>
      <c r="L325" s="44"/>
      <c r="M325" s="248"/>
      <c r="N325" s="87"/>
      <c r="O325" s="87"/>
      <c r="P325" s="87"/>
      <c r="Q325" s="87"/>
      <c r="R325" s="87"/>
      <c r="S325" s="87"/>
      <c r="T325" s="88"/>
      <c r="AT325" s="17" t="s">
        <v>391</v>
      </c>
      <c r="AU325" s="17" t="s">
        <v>91</v>
      </c>
    </row>
    <row r="326" s="11" customFormat="1" ht="25.92" customHeight="1">
      <c r="B326" s="217"/>
      <c r="C326" s="218"/>
      <c r="D326" s="219" t="s">
        <v>82</v>
      </c>
      <c r="E326" s="220" t="s">
        <v>5636</v>
      </c>
      <c r="F326" s="220" t="s">
        <v>9382</v>
      </c>
      <c r="G326" s="218"/>
      <c r="H326" s="218"/>
      <c r="I326" s="221"/>
      <c r="J326" s="222">
        <f>BK326</f>
        <v>0</v>
      </c>
      <c r="K326" s="218"/>
      <c r="L326" s="223"/>
      <c r="M326" s="224"/>
      <c r="N326" s="225"/>
      <c r="O326" s="225"/>
      <c r="P326" s="226">
        <f>SUM(P327:P340)</f>
        <v>0</v>
      </c>
      <c r="Q326" s="225"/>
      <c r="R326" s="226">
        <f>SUM(R327:R340)</f>
        <v>0</v>
      </c>
      <c r="S326" s="225"/>
      <c r="T326" s="227">
        <f>SUM(T327:T340)</f>
        <v>0</v>
      </c>
      <c r="AR326" s="228" t="s">
        <v>91</v>
      </c>
      <c r="AT326" s="229" t="s">
        <v>82</v>
      </c>
      <c r="AU326" s="229" t="s">
        <v>83</v>
      </c>
      <c r="AY326" s="228" t="s">
        <v>381</v>
      </c>
      <c r="BK326" s="230">
        <f>SUM(BK327:BK340)</f>
        <v>0</v>
      </c>
    </row>
    <row r="327" s="1" customFormat="1" ht="16.5" customHeight="1">
      <c r="B327" s="39"/>
      <c r="C327" s="233" t="s">
        <v>1023</v>
      </c>
      <c r="D327" s="233" t="s">
        <v>384</v>
      </c>
      <c r="E327" s="234" t="s">
        <v>9383</v>
      </c>
      <c r="F327" s="235" t="s">
        <v>9384</v>
      </c>
      <c r="G327" s="236" t="s">
        <v>1933</v>
      </c>
      <c r="H327" s="237">
        <v>1</v>
      </c>
      <c r="I327" s="238"/>
      <c r="J327" s="239">
        <f>ROUND(I327*H327,2)</f>
        <v>0</v>
      </c>
      <c r="K327" s="235" t="s">
        <v>9130</v>
      </c>
      <c r="L327" s="44"/>
      <c r="M327" s="240" t="s">
        <v>1</v>
      </c>
      <c r="N327" s="241" t="s">
        <v>48</v>
      </c>
      <c r="O327" s="87"/>
      <c r="P327" s="242">
        <f>O327*H327</f>
        <v>0</v>
      </c>
      <c r="Q327" s="242">
        <v>0</v>
      </c>
      <c r="R327" s="242">
        <f>Q327*H327</f>
        <v>0</v>
      </c>
      <c r="S327" s="242">
        <v>0</v>
      </c>
      <c r="T327" s="243">
        <f>S327*H327</f>
        <v>0</v>
      </c>
      <c r="AR327" s="244" t="s">
        <v>236</v>
      </c>
      <c r="AT327" s="244" t="s">
        <v>384</v>
      </c>
      <c r="AU327" s="244" t="s">
        <v>91</v>
      </c>
      <c r="AY327" s="17" t="s">
        <v>381</v>
      </c>
      <c r="BE327" s="245">
        <f>IF(N327="základní",J327,0)</f>
        <v>0</v>
      </c>
      <c r="BF327" s="245">
        <f>IF(N327="snížená",J327,0)</f>
        <v>0</v>
      </c>
      <c r="BG327" s="245">
        <f>IF(N327="zákl. přenesená",J327,0)</f>
        <v>0</v>
      </c>
      <c r="BH327" s="245">
        <f>IF(N327="sníž. přenesená",J327,0)</f>
        <v>0</v>
      </c>
      <c r="BI327" s="245">
        <f>IF(N327="nulová",J327,0)</f>
        <v>0</v>
      </c>
      <c r="BJ327" s="17" t="s">
        <v>91</v>
      </c>
      <c r="BK327" s="245">
        <f>ROUND(I327*H327,2)</f>
        <v>0</v>
      </c>
      <c r="BL327" s="17" t="s">
        <v>236</v>
      </c>
      <c r="BM327" s="244" t="s">
        <v>1478</v>
      </c>
    </row>
    <row r="328" s="1" customFormat="1">
      <c r="B328" s="39"/>
      <c r="C328" s="40"/>
      <c r="D328" s="246" t="s">
        <v>391</v>
      </c>
      <c r="E328" s="40"/>
      <c r="F328" s="247" t="s">
        <v>9385</v>
      </c>
      <c r="G328" s="40"/>
      <c r="H328" s="40"/>
      <c r="I328" s="151"/>
      <c r="J328" s="40"/>
      <c r="K328" s="40"/>
      <c r="L328" s="44"/>
      <c r="M328" s="248"/>
      <c r="N328" s="87"/>
      <c r="O328" s="87"/>
      <c r="P328" s="87"/>
      <c r="Q328" s="87"/>
      <c r="R328" s="87"/>
      <c r="S328" s="87"/>
      <c r="T328" s="88"/>
      <c r="AT328" s="17" t="s">
        <v>391</v>
      </c>
      <c r="AU328" s="17" t="s">
        <v>91</v>
      </c>
    </row>
    <row r="329" s="1" customFormat="1" ht="16.5" customHeight="1">
      <c r="B329" s="39"/>
      <c r="C329" s="233" t="s">
        <v>1047</v>
      </c>
      <c r="D329" s="233" t="s">
        <v>384</v>
      </c>
      <c r="E329" s="234" t="s">
        <v>9386</v>
      </c>
      <c r="F329" s="235" t="s">
        <v>9387</v>
      </c>
      <c r="G329" s="236" t="s">
        <v>1933</v>
      </c>
      <c r="H329" s="237">
        <v>2</v>
      </c>
      <c r="I329" s="238"/>
      <c r="J329" s="239">
        <f>ROUND(I329*H329,2)</f>
        <v>0</v>
      </c>
      <c r="K329" s="235" t="s">
        <v>9130</v>
      </c>
      <c r="L329" s="44"/>
      <c r="M329" s="240" t="s">
        <v>1</v>
      </c>
      <c r="N329" s="241" t="s">
        <v>48</v>
      </c>
      <c r="O329" s="87"/>
      <c r="P329" s="242">
        <f>O329*H329</f>
        <v>0</v>
      </c>
      <c r="Q329" s="242">
        <v>0</v>
      </c>
      <c r="R329" s="242">
        <f>Q329*H329</f>
        <v>0</v>
      </c>
      <c r="S329" s="242">
        <v>0</v>
      </c>
      <c r="T329" s="243">
        <f>S329*H329</f>
        <v>0</v>
      </c>
      <c r="AR329" s="244" t="s">
        <v>236</v>
      </c>
      <c r="AT329" s="244" t="s">
        <v>384</v>
      </c>
      <c r="AU329" s="244" t="s">
        <v>91</v>
      </c>
      <c r="AY329" s="17" t="s">
        <v>381</v>
      </c>
      <c r="BE329" s="245">
        <f>IF(N329="základní",J329,0)</f>
        <v>0</v>
      </c>
      <c r="BF329" s="245">
        <f>IF(N329="snížená",J329,0)</f>
        <v>0</v>
      </c>
      <c r="BG329" s="245">
        <f>IF(N329="zákl. přenesená",J329,0)</f>
        <v>0</v>
      </c>
      <c r="BH329" s="245">
        <f>IF(N329="sníž. přenesená",J329,0)</f>
        <v>0</v>
      </c>
      <c r="BI329" s="245">
        <f>IF(N329="nulová",J329,0)</f>
        <v>0</v>
      </c>
      <c r="BJ329" s="17" t="s">
        <v>91</v>
      </c>
      <c r="BK329" s="245">
        <f>ROUND(I329*H329,2)</f>
        <v>0</v>
      </c>
      <c r="BL329" s="17" t="s">
        <v>236</v>
      </c>
      <c r="BM329" s="244" t="s">
        <v>1491</v>
      </c>
    </row>
    <row r="330" s="1" customFormat="1">
      <c r="B330" s="39"/>
      <c r="C330" s="40"/>
      <c r="D330" s="246" t="s">
        <v>391</v>
      </c>
      <c r="E330" s="40"/>
      <c r="F330" s="247" t="s">
        <v>9388</v>
      </c>
      <c r="G330" s="40"/>
      <c r="H330" s="40"/>
      <c r="I330" s="151"/>
      <c r="J330" s="40"/>
      <c r="K330" s="40"/>
      <c r="L330" s="44"/>
      <c r="M330" s="248"/>
      <c r="N330" s="87"/>
      <c r="O330" s="87"/>
      <c r="P330" s="87"/>
      <c r="Q330" s="87"/>
      <c r="R330" s="87"/>
      <c r="S330" s="87"/>
      <c r="T330" s="88"/>
      <c r="AT330" s="17" t="s">
        <v>391</v>
      </c>
      <c r="AU330" s="17" t="s">
        <v>91</v>
      </c>
    </row>
    <row r="331" s="1" customFormat="1" ht="16.5" customHeight="1">
      <c r="B331" s="39"/>
      <c r="C331" s="233" t="s">
        <v>1050</v>
      </c>
      <c r="D331" s="233" t="s">
        <v>384</v>
      </c>
      <c r="E331" s="234" t="s">
        <v>9389</v>
      </c>
      <c r="F331" s="235" t="s">
        <v>9390</v>
      </c>
      <c r="G331" s="236" t="s">
        <v>1933</v>
      </c>
      <c r="H331" s="237">
        <v>1</v>
      </c>
      <c r="I331" s="238"/>
      <c r="J331" s="239">
        <f>ROUND(I331*H331,2)</f>
        <v>0</v>
      </c>
      <c r="K331" s="235" t="s">
        <v>9130</v>
      </c>
      <c r="L331" s="44"/>
      <c r="M331" s="240" t="s">
        <v>1</v>
      </c>
      <c r="N331" s="241" t="s">
        <v>48</v>
      </c>
      <c r="O331" s="87"/>
      <c r="P331" s="242">
        <f>O331*H331</f>
        <v>0</v>
      </c>
      <c r="Q331" s="242">
        <v>0</v>
      </c>
      <c r="R331" s="242">
        <f>Q331*H331</f>
        <v>0</v>
      </c>
      <c r="S331" s="242">
        <v>0</v>
      </c>
      <c r="T331" s="243">
        <f>S331*H331</f>
        <v>0</v>
      </c>
      <c r="AR331" s="244" t="s">
        <v>236</v>
      </c>
      <c r="AT331" s="244" t="s">
        <v>384</v>
      </c>
      <c r="AU331" s="244" t="s">
        <v>91</v>
      </c>
      <c r="AY331" s="17" t="s">
        <v>381</v>
      </c>
      <c r="BE331" s="245">
        <f>IF(N331="základní",J331,0)</f>
        <v>0</v>
      </c>
      <c r="BF331" s="245">
        <f>IF(N331="snížená",J331,0)</f>
        <v>0</v>
      </c>
      <c r="BG331" s="245">
        <f>IF(N331="zákl. přenesená",J331,0)</f>
        <v>0</v>
      </c>
      <c r="BH331" s="245">
        <f>IF(N331="sníž. přenesená",J331,0)</f>
        <v>0</v>
      </c>
      <c r="BI331" s="245">
        <f>IF(N331="nulová",J331,0)</f>
        <v>0</v>
      </c>
      <c r="BJ331" s="17" t="s">
        <v>91</v>
      </c>
      <c r="BK331" s="245">
        <f>ROUND(I331*H331,2)</f>
        <v>0</v>
      </c>
      <c r="BL331" s="17" t="s">
        <v>236</v>
      </c>
      <c r="BM331" s="244" t="s">
        <v>1500</v>
      </c>
    </row>
    <row r="332" s="1" customFormat="1">
      <c r="B332" s="39"/>
      <c r="C332" s="40"/>
      <c r="D332" s="246" t="s">
        <v>391</v>
      </c>
      <c r="E332" s="40"/>
      <c r="F332" s="247" t="s">
        <v>9391</v>
      </c>
      <c r="G332" s="40"/>
      <c r="H332" s="40"/>
      <c r="I332" s="151"/>
      <c r="J332" s="40"/>
      <c r="K332" s="40"/>
      <c r="L332" s="44"/>
      <c r="M332" s="248"/>
      <c r="N332" s="87"/>
      <c r="O332" s="87"/>
      <c r="P332" s="87"/>
      <c r="Q332" s="87"/>
      <c r="R332" s="87"/>
      <c r="S332" s="87"/>
      <c r="T332" s="88"/>
      <c r="AT332" s="17" t="s">
        <v>391</v>
      </c>
      <c r="AU332" s="17" t="s">
        <v>91</v>
      </c>
    </row>
    <row r="333" s="1" customFormat="1" ht="16.5" customHeight="1">
      <c r="B333" s="39"/>
      <c r="C333" s="233" t="s">
        <v>1058</v>
      </c>
      <c r="D333" s="233" t="s">
        <v>384</v>
      </c>
      <c r="E333" s="234" t="s">
        <v>9392</v>
      </c>
      <c r="F333" s="235" t="s">
        <v>9393</v>
      </c>
      <c r="G333" s="236" t="s">
        <v>1933</v>
      </c>
      <c r="H333" s="237">
        <v>1</v>
      </c>
      <c r="I333" s="238"/>
      <c r="J333" s="239">
        <f>ROUND(I333*H333,2)</f>
        <v>0</v>
      </c>
      <c r="K333" s="235" t="s">
        <v>9130</v>
      </c>
      <c r="L333" s="44"/>
      <c r="M333" s="240" t="s">
        <v>1</v>
      </c>
      <c r="N333" s="241" t="s">
        <v>48</v>
      </c>
      <c r="O333" s="87"/>
      <c r="P333" s="242">
        <f>O333*H333</f>
        <v>0</v>
      </c>
      <c r="Q333" s="242">
        <v>0</v>
      </c>
      <c r="R333" s="242">
        <f>Q333*H333</f>
        <v>0</v>
      </c>
      <c r="S333" s="242">
        <v>0</v>
      </c>
      <c r="T333" s="243">
        <f>S333*H333</f>
        <v>0</v>
      </c>
      <c r="AR333" s="244" t="s">
        <v>236</v>
      </c>
      <c r="AT333" s="244" t="s">
        <v>384</v>
      </c>
      <c r="AU333" s="244" t="s">
        <v>91</v>
      </c>
      <c r="AY333" s="17" t="s">
        <v>381</v>
      </c>
      <c r="BE333" s="245">
        <f>IF(N333="základní",J333,0)</f>
        <v>0</v>
      </c>
      <c r="BF333" s="245">
        <f>IF(N333="snížená",J333,0)</f>
        <v>0</v>
      </c>
      <c r="BG333" s="245">
        <f>IF(N333="zákl. přenesená",J333,0)</f>
        <v>0</v>
      </c>
      <c r="BH333" s="245">
        <f>IF(N333="sníž. přenesená",J333,0)</f>
        <v>0</v>
      </c>
      <c r="BI333" s="245">
        <f>IF(N333="nulová",J333,0)</f>
        <v>0</v>
      </c>
      <c r="BJ333" s="17" t="s">
        <v>91</v>
      </c>
      <c r="BK333" s="245">
        <f>ROUND(I333*H333,2)</f>
        <v>0</v>
      </c>
      <c r="BL333" s="17" t="s">
        <v>236</v>
      </c>
      <c r="BM333" s="244" t="s">
        <v>1525</v>
      </c>
    </row>
    <row r="334" s="1" customFormat="1">
      <c r="B334" s="39"/>
      <c r="C334" s="40"/>
      <c r="D334" s="246" t="s">
        <v>391</v>
      </c>
      <c r="E334" s="40"/>
      <c r="F334" s="247" t="s">
        <v>9394</v>
      </c>
      <c r="G334" s="40"/>
      <c r="H334" s="40"/>
      <c r="I334" s="151"/>
      <c r="J334" s="40"/>
      <c r="K334" s="40"/>
      <c r="L334" s="44"/>
      <c r="M334" s="248"/>
      <c r="N334" s="87"/>
      <c r="O334" s="87"/>
      <c r="P334" s="87"/>
      <c r="Q334" s="87"/>
      <c r="R334" s="87"/>
      <c r="S334" s="87"/>
      <c r="T334" s="88"/>
      <c r="AT334" s="17" t="s">
        <v>391</v>
      </c>
      <c r="AU334" s="17" t="s">
        <v>91</v>
      </c>
    </row>
    <row r="335" s="1" customFormat="1" ht="16.5" customHeight="1">
      <c r="B335" s="39"/>
      <c r="C335" s="233" t="s">
        <v>1064</v>
      </c>
      <c r="D335" s="233" t="s">
        <v>384</v>
      </c>
      <c r="E335" s="234" t="s">
        <v>9395</v>
      </c>
      <c r="F335" s="235" t="s">
        <v>9396</v>
      </c>
      <c r="G335" s="236" t="s">
        <v>1933</v>
      </c>
      <c r="H335" s="237">
        <v>1</v>
      </c>
      <c r="I335" s="238"/>
      <c r="J335" s="239">
        <f>ROUND(I335*H335,2)</f>
        <v>0</v>
      </c>
      <c r="K335" s="235" t="s">
        <v>9130</v>
      </c>
      <c r="L335" s="44"/>
      <c r="M335" s="240" t="s">
        <v>1</v>
      </c>
      <c r="N335" s="241" t="s">
        <v>48</v>
      </c>
      <c r="O335" s="87"/>
      <c r="P335" s="242">
        <f>O335*H335</f>
        <v>0</v>
      </c>
      <c r="Q335" s="242">
        <v>0</v>
      </c>
      <c r="R335" s="242">
        <f>Q335*H335</f>
        <v>0</v>
      </c>
      <c r="S335" s="242">
        <v>0</v>
      </c>
      <c r="T335" s="243">
        <f>S335*H335</f>
        <v>0</v>
      </c>
      <c r="AR335" s="244" t="s">
        <v>236</v>
      </c>
      <c r="AT335" s="244" t="s">
        <v>384</v>
      </c>
      <c r="AU335" s="244" t="s">
        <v>91</v>
      </c>
      <c r="AY335" s="17" t="s">
        <v>381</v>
      </c>
      <c r="BE335" s="245">
        <f>IF(N335="základní",J335,0)</f>
        <v>0</v>
      </c>
      <c r="BF335" s="245">
        <f>IF(N335="snížená",J335,0)</f>
        <v>0</v>
      </c>
      <c r="BG335" s="245">
        <f>IF(N335="zákl. přenesená",J335,0)</f>
        <v>0</v>
      </c>
      <c r="BH335" s="245">
        <f>IF(N335="sníž. přenesená",J335,0)</f>
        <v>0</v>
      </c>
      <c r="BI335" s="245">
        <f>IF(N335="nulová",J335,0)</f>
        <v>0</v>
      </c>
      <c r="BJ335" s="17" t="s">
        <v>91</v>
      </c>
      <c r="BK335" s="245">
        <f>ROUND(I335*H335,2)</f>
        <v>0</v>
      </c>
      <c r="BL335" s="17" t="s">
        <v>236</v>
      </c>
      <c r="BM335" s="244" t="s">
        <v>1535</v>
      </c>
    </row>
    <row r="336" s="1" customFormat="1">
      <c r="B336" s="39"/>
      <c r="C336" s="40"/>
      <c r="D336" s="246" t="s">
        <v>391</v>
      </c>
      <c r="E336" s="40"/>
      <c r="F336" s="247" t="s">
        <v>9397</v>
      </c>
      <c r="G336" s="40"/>
      <c r="H336" s="40"/>
      <c r="I336" s="151"/>
      <c r="J336" s="40"/>
      <c r="K336" s="40"/>
      <c r="L336" s="44"/>
      <c r="M336" s="248"/>
      <c r="N336" s="87"/>
      <c r="O336" s="87"/>
      <c r="P336" s="87"/>
      <c r="Q336" s="87"/>
      <c r="R336" s="87"/>
      <c r="S336" s="87"/>
      <c r="T336" s="88"/>
      <c r="AT336" s="17" t="s">
        <v>391</v>
      </c>
      <c r="AU336" s="17" t="s">
        <v>91</v>
      </c>
    </row>
    <row r="337" s="1" customFormat="1" ht="16.5" customHeight="1">
      <c r="B337" s="39"/>
      <c r="C337" s="233" t="s">
        <v>1076</v>
      </c>
      <c r="D337" s="233" t="s">
        <v>384</v>
      </c>
      <c r="E337" s="234" t="s">
        <v>9398</v>
      </c>
      <c r="F337" s="235" t="s">
        <v>9399</v>
      </c>
      <c r="G337" s="236" t="s">
        <v>1933</v>
      </c>
      <c r="H337" s="237">
        <v>1</v>
      </c>
      <c r="I337" s="238"/>
      <c r="J337" s="239">
        <f>ROUND(I337*H337,2)</f>
        <v>0</v>
      </c>
      <c r="K337" s="235" t="s">
        <v>9130</v>
      </c>
      <c r="L337" s="44"/>
      <c r="M337" s="240" t="s">
        <v>1</v>
      </c>
      <c r="N337" s="241" t="s">
        <v>48</v>
      </c>
      <c r="O337" s="87"/>
      <c r="P337" s="242">
        <f>O337*H337</f>
        <v>0</v>
      </c>
      <c r="Q337" s="242">
        <v>0</v>
      </c>
      <c r="R337" s="242">
        <f>Q337*H337</f>
        <v>0</v>
      </c>
      <c r="S337" s="242">
        <v>0</v>
      </c>
      <c r="T337" s="243">
        <f>S337*H337</f>
        <v>0</v>
      </c>
      <c r="AR337" s="244" t="s">
        <v>236</v>
      </c>
      <c r="AT337" s="244" t="s">
        <v>384</v>
      </c>
      <c r="AU337" s="244" t="s">
        <v>91</v>
      </c>
      <c r="AY337" s="17" t="s">
        <v>381</v>
      </c>
      <c r="BE337" s="245">
        <f>IF(N337="základní",J337,0)</f>
        <v>0</v>
      </c>
      <c r="BF337" s="245">
        <f>IF(N337="snížená",J337,0)</f>
        <v>0</v>
      </c>
      <c r="BG337" s="245">
        <f>IF(N337="zákl. přenesená",J337,0)</f>
        <v>0</v>
      </c>
      <c r="BH337" s="245">
        <f>IF(N337="sníž. přenesená",J337,0)</f>
        <v>0</v>
      </c>
      <c r="BI337" s="245">
        <f>IF(N337="nulová",J337,0)</f>
        <v>0</v>
      </c>
      <c r="BJ337" s="17" t="s">
        <v>91</v>
      </c>
      <c r="BK337" s="245">
        <f>ROUND(I337*H337,2)</f>
        <v>0</v>
      </c>
      <c r="BL337" s="17" t="s">
        <v>236</v>
      </c>
      <c r="BM337" s="244" t="s">
        <v>1547</v>
      </c>
    </row>
    <row r="338" s="1" customFormat="1">
      <c r="B338" s="39"/>
      <c r="C338" s="40"/>
      <c r="D338" s="246" t="s">
        <v>391</v>
      </c>
      <c r="E338" s="40"/>
      <c r="F338" s="247" t="s">
        <v>9400</v>
      </c>
      <c r="G338" s="40"/>
      <c r="H338" s="40"/>
      <c r="I338" s="151"/>
      <c r="J338" s="40"/>
      <c r="K338" s="40"/>
      <c r="L338" s="44"/>
      <c r="M338" s="248"/>
      <c r="N338" s="87"/>
      <c r="O338" s="87"/>
      <c r="P338" s="87"/>
      <c r="Q338" s="87"/>
      <c r="R338" s="87"/>
      <c r="S338" s="87"/>
      <c r="T338" s="88"/>
      <c r="AT338" s="17" t="s">
        <v>391</v>
      </c>
      <c r="AU338" s="17" t="s">
        <v>91</v>
      </c>
    </row>
    <row r="339" s="1" customFormat="1" ht="16.5" customHeight="1">
      <c r="B339" s="39"/>
      <c r="C339" s="233" t="s">
        <v>1081</v>
      </c>
      <c r="D339" s="233" t="s">
        <v>384</v>
      </c>
      <c r="E339" s="234" t="s">
        <v>9401</v>
      </c>
      <c r="F339" s="235" t="s">
        <v>9402</v>
      </c>
      <c r="G339" s="236" t="s">
        <v>1933</v>
      </c>
      <c r="H339" s="237">
        <v>1</v>
      </c>
      <c r="I339" s="238"/>
      <c r="J339" s="239">
        <f>ROUND(I339*H339,2)</f>
        <v>0</v>
      </c>
      <c r="K339" s="235" t="s">
        <v>9130</v>
      </c>
      <c r="L339" s="44"/>
      <c r="M339" s="240" t="s">
        <v>1</v>
      </c>
      <c r="N339" s="241" t="s">
        <v>48</v>
      </c>
      <c r="O339" s="87"/>
      <c r="P339" s="242">
        <f>O339*H339</f>
        <v>0</v>
      </c>
      <c r="Q339" s="242">
        <v>0</v>
      </c>
      <c r="R339" s="242">
        <f>Q339*H339</f>
        <v>0</v>
      </c>
      <c r="S339" s="242">
        <v>0</v>
      </c>
      <c r="T339" s="243">
        <f>S339*H339</f>
        <v>0</v>
      </c>
      <c r="AR339" s="244" t="s">
        <v>236</v>
      </c>
      <c r="AT339" s="244" t="s">
        <v>384</v>
      </c>
      <c r="AU339" s="244" t="s">
        <v>91</v>
      </c>
      <c r="AY339" s="17" t="s">
        <v>381</v>
      </c>
      <c r="BE339" s="245">
        <f>IF(N339="základní",J339,0)</f>
        <v>0</v>
      </c>
      <c r="BF339" s="245">
        <f>IF(N339="snížená",J339,0)</f>
        <v>0</v>
      </c>
      <c r="BG339" s="245">
        <f>IF(N339="zákl. přenesená",J339,0)</f>
        <v>0</v>
      </c>
      <c r="BH339" s="245">
        <f>IF(N339="sníž. přenesená",J339,0)</f>
        <v>0</v>
      </c>
      <c r="BI339" s="245">
        <f>IF(N339="nulová",J339,0)</f>
        <v>0</v>
      </c>
      <c r="BJ339" s="17" t="s">
        <v>91</v>
      </c>
      <c r="BK339" s="245">
        <f>ROUND(I339*H339,2)</f>
        <v>0</v>
      </c>
      <c r="BL339" s="17" t="s">
        <v>236</v>
      </c>
      <c r="BM339" s="244" t="s">
        <v>1559</v>
      </c>
    </row>
    <row r="340" s="1" customFormat="1">
      <c r="B340" s="39"/>
      <c r="C340" s="40"/>
      <c r="D340" s="246" t="s">
        <v>391</v>
      </c>
      <c r="E340" s="40"/>
      <c r="F340" s="247" t="s">
        <v>9403</v>
      </c>
      <c r="G340" s="40"/>
      <c r="H340" s="40"/>
      <c r="I340" s="151"/>
      <c r="J340" s="40"/>
      <c r="K340" s="40"/>
      <c r="L340" s="44"/>
      <c r="M340" s="248"/>
      <c r="N340" s="87"/>
      <c r="O340" s="87"/>
      <c r="P340" s="87"/>
      <c r="Q340" s="87"/>
      <c r="R340" s="87"/>
      <c r="S340" s="87"/>
      <c r="T340" s="88"/>
      <c r="AT340" s="17" t="s">
        <v>391</v>
      </c>
      <c r="AU340" s="17" t="s">
        <v>91</v>
      </c>
    </row>
    <row r="341" s="11" customFormat="1" ht="25.92" customHeight="1">
      <c r="B341" s="217"/>
      <c r="C341" s="218"/>
      <c r="D341" s="219" t="s">
        <v>82</v>
      </c>
      <c r="E341" s="220" t="s">
        <v>5640</v>
      </c>
      <c r="F341" s="220" t="s">
        <v>9404</v>
      </c>
      <c r="G341" s="218"/>
      <c r="H341" s="218"/>
      <c r="I341" s="221"/>
      <c r="J341" s="222">
        <f>BK341</f>
        <v>0</v>
      </c>
      <c r="K341" s="218"/>
      <c r="L341" s="223"/>
      <c r="M341" s="224"/>
      <c r="N341" s="225"/>
      <c r="O341" s="225"/>
      <c r="P341" s="226">
        <f>SUM(P342:P373)</f>
        <v>0</v>
      </c>
      <c r="Q341" s="225"/>
      <c r="R341" s="226">
        <f>SUM(R342:R373)</f>
        <v>0</v>
      </c>
      <c r="S341" s="225"/>
      <c r="T341" s="227">
        <f>SUM(T342:T373)</f>
        <v>0</v>
      </c>
      <c r="AR341" s="228" t="s">
        <v>91</v>
      </c>
      <c r="AT341" s="229" t="s">
        <v>82</v>
      </c>
      <c r="AU341" s="229" t="s">
        <v>83</v>
      </c>
      <c r="AY341" s="228" t="s">
        <v>381</v>
      </c>
      <c r="BK341" s="230">
        <f>SUM(BK342:BK373)</f>
        <v>0</v>
      </c>
    </row>
    <row r="342" s="1" customFormat="1" ht="16.5" customHeight="1">
      <c r="B342" s="39"/>
      <c r="C342" s="233" t="s">
        <v>1087</v>
      </c>
      <c r="D342" s="233" t="s">
        <v>384</v>
      </c>
      <c r="E342" s="234" t="s">
        <v>9405</v>
      </c>
      <c r="F342" s="235" t="s">
        <v>9406</v>
      </c>
      <c r="G342" s="236" t="s">
        <v>673</v>
      </c>
      <c r="H342" s="237">
        <v>2300</v>
      </c>
      <c r="I342" s="238"/>
      <c r="J342" s="239">
        <f>ROUND(I342*H342,2)</f>
        <v>0</v>
      </c>
      <c r="K342" s="235" t="s">
        <v>9130</v>
      </c>
      <c r="L342" s="44"/>
      <c r="M342" s="240" t="s">
        <v>1</v>
      </c>
      <c r="N342" s="241" t="s">
        <v>48</v>
      </c>
      <c r="O342" s="87"/>
      <c r="P342" s="242">
        <f>O342*H342</f>
        <v>0</v>
      </c>
      <c r="Q342" s="242">
        <v>0</v>
      </c>
      <c r="R342" s="242">
        <f>Q342*H342</f>
        <v>0</v>
      </c>
      <c r="S342" s="242">
        <v>0</v>
      </c>
      <c r="T342" s="243">
        <f>S342*H342</f>
        <v>0</v>
      </c>
      <c r="AR342" s="244" t="s">
        <v>236</v>
      </c>
      <c r="AT342" s="244" t="s">
        <v>384</v>
      </c>
      <c r="AU342" s="244" t="s">
        <v>91</v>
      </c>
      <c r="AY342" s="17" t="s">
        <v>381</v>
      </c>
      <c r="BE342" s="245">
        <f>IF(N342="základní",J342,0)</f>
        <v>0</v>
      </c>
      <c r="BF342" s="245">
        <f>IF(N342="snížená",J342,0)</f>
        <v>0</v>
      </c>
      <c r="BG342" s="245">
        <f>IF(N342="zákl. přenesená",J342,0)</f>
        <v>0</v>
      </c>
      <c r="BH342" s="245">
        <f>IF(N342="sníž. přenesená",J342,0)</f>
        <v>0</v>
      </c>
      <c r="BI342" s="245">
        <f>IF(N342="nulová",J342,0)</f>
        <v>0</v>
      </c>
      <c r="BJ342" s="17" t="s">
        <v>91</v>
      </c>
      <c r="BK342" s="245">
        <f>ROUND(I342*H342,2)</f>
        <v>0</v>
      </c>
      <c r="BL342" s="17" t="s">
        <v>236</v>
      </c>
      <c r="BM342" s="244" t="s">
        <v>1569</v>
      </c>
    </row>
    <row r="343" s="1" customFormat="1">
      <c r="B343" s="39"/>
      <c r="C343" s="40"/>
      <c r="D343" s="246" t="s">
        <v>391</v>
      </c>
      <c r="E343" s="40"/>
      <c r="F343" s="247" t="s">
        <v>9407</v>
      </c>
      <c r="G343" s="40"/>
      <c r="H343" s="40"/>
      <c r="I343" s="151"/>
      <c r="J343" s="40"/>
      <c r="K343" s="40"/>
      <c r="L343" s="44"/>
      <c r="M343" s="248"/>
      <c r="N343" s="87"/>
      <c r="O343" s="87"/>
      <c r="P343" s="87"/>
      <c r="Q343" s="87"/>
      <c r="R343" s="87"/>
      <c r="S343" s="87"/>
      <c r="T343" s="88"/>
      <c r="AT343" s="17" t="s">
        <v>391</v>
      </c>
      <c r="AU343" s="17" t="s">
        <v>91</v>
      </c>
    </row>
    <row r="344" s="1" customFormat="1" ht="16.5" customHeight="1">
      <c r="B344" s="39"/>
      <c r="C344" s="233" t="s">
        <v>1095</v>
      </c>
      <c r="D344" s="233" t="s">
        <v>384</v>
      </c>
      <c r="E344" s="234" t="s">
        <v>9408</v>
      </c>
      <c r="F344" s="235" t="s">
        <v>9409</v>
      </c>
      <c r="G344" s="236" t="s">
        <v>673</v>
      </c>
      <c r="H344" s="237">
        <v>100</v>
      </c>
      <c r="I344" s="238"/>
      <c r="J344" s="239">
        <f>ROUND(I344*H344,2)</f>
        <v>0</v>
      </c>
      <c r="K344" s="235" t="s">
        <v>9130</v>
      </c>
      <c r="L344" s="44"/>
      <c r="M344" s="240" t="s">
        <v>1</v>
      </c>
      <c r="N344" s="241" t="s">
        <v>48</v>
      </c>
      <c r="O344" s="87"/>
      <c r="P344" s="242">
        <f>O344*H344</f>
        <v>0</v>
      </c>
      <c r="Q344" s="242">
        <v>0</v>
      </c>
      <c r="R344" s="242">
        <f>Q344*H344</f>
        <v>0</v>
      </c>
      <c r="S344" s="242">
        <v>0</v>
      </c>
      <c r="T344" s="243">
        <f>S344*H344</f>
        <v>0</v>
      </c>
      <c r="AR344" s="244" t="s">
        <v>236</v>
      </c>
      <c r="AT344" s="244" t="s">
        <v>384</v>
      </c>
      <c r="AU344" s="244" t="s">
        <v>91</v>
      </c>
      <c r="AY344" s="17" t="s">
        <v>381</v>
      </c>
      <c r="BE344" s="245">
        <f>IF(N344="základní",J344,0)</f>
        <v>0</v>
      </c>
      <c r="BF344" s="245">
        <f>IF(N344="snížená",J344,0)</f>
        <v>0</v>
      </c>
      <c r="BG344" s="245">
        <f>IF(N344="zákl. přenesená",J344,0)</f>
        <v>0</v>
      </c>
      <c r="BH344" s="245">
        <f>IF(N344="sníž. přenesená",J344,0)</f>
        <v>0</v>
      </c>
      <c r="BI344" s="245">
        <f>IF(N344="nulová",J344,0)</f>
        <v>0</v>
      </c>
      <c r="BJ344" s="17" t="s">
        <v>91</v>
      </c>
      <c r="BK344" s="245">
        <f>ROUND(I344*H344,2)</f>
        <v>0</v>
      </c>
      <c r="BL344" s="17" t="s">
        <v>236</v>
      </c>
      <c r="BM344" s="244" t="s">
        <v>1582</v>
      </c>
    </row>
    <row r="345" s="1" customFormat="1">
      <c r="B345" s="39"/>
      <c r="C345" s="40"/>
      <c r="D345" s="246" t="s">
        <v>391</v>
      </c>
      <c r="E345" s="40"/>
      <c r="F345" s="247" t="s">
        <v>9410</v>
      </c>
      <c r="G345" s="40"/>
      <c r="H345" s="40"/>
      <c r="I345" s="151"/>
      <c r="J345" s="40"/>
      <c r="K345" s="40"/>
      <c r="L345" s="44"/>
      <c r="M345" s="248"/>
      <c r="N345" s="87"/>
      <c r="O345" s="87"/>
      <c r="P345" s="87"/>
      <c r="Q345" s="87"/>
      <c r="R345" s="87"/>
      <c r="S345" s="87"/>
      <c r="T345" s="88"/>
      <c r="AT345" s="17" t="s">
        <v>391</v>
      </c>
      <c r="AU345" s="17" t="s">
        <v>91</v>
      </c>
    </row>
    <row r="346" s="1" customFormat="1" ht="16.5" customHeight="1">
      <c r="B346" s="39"/>
      <c r="C346" s="233" t="s">
        <v>1099</v>
      </c>
      <c r="D346" s="233" t="s">
        <v>384</v>
      </c>
      <c r="E346" s="234" t="s">
        <v>9411</v>
      </c>
      <c r="F346" s="235" t="s">
        <v>9412</v>
      </c>
      <c r="G346" s="236" t="s">
        <v>673</v>
      </c>
      <c r="H346" s="237">
        <v>600</v>
      </c>
      <c r="I346" s="238"/>
      <c r="J346" s="239">
        <f>ROUND(I346*H346,2)</f>
        <v>0</v>
      </c>
      <c r="K346" s="235" t="s">
        <v>9130</v>
      </c>
      <c r="L346" s="44"/>
      <c r="M346" s="240" t="s">
        <v>1</v>
      </c>
      <c r="N346" s="241" t="s">
        <v>48</v>
      </c>
      <c r="O346" s="87"/>
      <c r="P346" s="242">
        <f>O346*H346</f>
        <v>0</v>
      </c>
      <c r="Q346" s="242">
        <v>0</v>
      </c>
      <c r="R346" s="242">
        <f>Q346*H346</f>
        <v>0</v>
      </c>
      <c r="S346" s="242">
        <v>0</v>
      </c>
      <c r="T346" s="243">
        <f>S346*H346</f>
        <v>0</v>
      </c>
      <c r="AR346" s="244" t="s">
        <v>236</v>
      </c>
      <c r="AT346" s="244" t="s">
        <v>384</v>
      </c>
      <c r="AU346" s="244" t="s">
        <v>91</v>
      </c>
      <c r="AY346" s="17" t="s">
        <v>381</v>
      </c>
      <c r="BE346" s="245">
        <f>IF(N346="základní",J346,0)</f>
        <v>0</v>
      </c>
      <c r="BF346" s="245">
        <f>IF(N346="snížená",J346,0)</f>
        <v>0</v>
      </c>
      <c r="BG346" s="245">
        <f>IF(N346="zákl. přenesená",J346,0)</f>
        <v>0</v>
      </c>
      <c r="BH346" s="245">
        <f>IF(N346="sníž. přenesená",J346,0)</f>
        <v>0</v>
      </c>
      <c r="BI346" s="245">
        <f>IF(N346="nulová",J346,0)</f>
        <v>0</v>
      </c>
      <c r="BJ346" s="17" t="s">
        <v>91</v>
      </c>
      <c r="BK346" s="245">
        <f>ROUND(I346*H346,2)</f>
        <v>0</v>
      </c>
      <c r="BL346" s="17" t="s">
        <v>236</v>
      </c>
      <c r="BM346" s="244" t="s">
        <v>1595</v>
      </c>
    </row>
    <row r="347" s="1" customFormat="1">
      <c r="B347" s="39"/>
      <c r="C347" s="40"/>
      <c r="D347" s="246" t="s">
        <v>391</v>
      </c>
      <c r="E347" s="40"/>
      <c r="F347" s="247" t="s">
        <v>9413</v>
      </c>
      <c r="G347" s="40"/>
      <c r="H347" s="40"/>
      <c r="I347" s="151"/>
      <c r="J347" s="40"/>
      <c r="K347" s="40"/>
      <c r="L347" s="44"/>
      <c r="M347" s="248"/>
      <c r="N347" s="87"/>
      <c r="O347" s="87"/>
      <c r="P347" s="87"/>
      <c r="Q347" s="87"/>
      <c r="R347" s="87"/>
      <c r="S347" s="87"/>
      <c r="T347" s="88"/>
      <c r="AT347" s="17" t="s">
        <v>391</v>
      </c>
      <c r="AU347" s="17" t="s">
        <v>91</v>
      </c>
    </row>
    <row r="348" s="1" customFormat="1" ht="16.5" customHeight="1">
      <c r="B348" s="39"/>
      <c r="C348" s="233" t="s">
        <v>1102</v>
      </c>
      <c r="D348" s="233" t="s">
        <v>384</v>
      </c>
      <c r="E348" s="234" t="s">
        <v>9414</v>
      </c>
      <c r="F348" s="235" t="s">
        <v>9415</v>
      </c>
      <c r="G348" s="236" t="s">
        <v>673</v>
      </c>
      <c r="H348" s="237">
        <v>300</v>
      </c>
      <c r="I348" s="238"/>
      <c r="J348" s="239">
        <f>ROUND(I348*H348,2)</f>
        <v>0</v>
      </c>
      <c r="K348" s="235" t="s">
        <v>9130</v>
      </c>
      <c r="L348" s="44"/>
      <c r="M348" s="240" t="s">
        <v>1</v>
      </c>
      <c r="N348" s="241" t="s">
        <v>48</v>
      </c>
      <c r="O348" s="87"/>
      <c r="P348" s="242">
        <f>O348*H348</f>
        <v>0</v>
      </c>
      <c r="Q348" s="242">
        <v>0</v>
      </c>
      <c r="R348" s="242">
        <f>Q348*H348</f>
        <v>0</v>
      </c>
      <c r="S348" s="242">
        <v>0</v>
      </c>
      <c r="T348" s="243">
        <f>S348*H348</f>
        <v>0</v>
      </c>
      <c r="AR348" s="244" t="s">
        <v>236</v>
      </c>
      <c r="AT348" s="244" t="s">
        <v>384</v>
      </c>
      <c r="AU348" s="244" t="s">
        <v>91</v>
      </c>
      <c r="AY348" s="17" t="s">
        <v>381</v>
      </c>
      <c r="BE348" s="245">
        <f>IF(N348="základní",J348,0)</f>
        <v>0</v>
      </c>
      <c r="BF348" s="245">
        <f>IF(N348="snížená",J348,0)</f>
        <v>0</v>
      </c>
      <c r="BG348" s="245">
        <f>IF(N348="zákl. přenesená",J348,0)</f>
        <v>0</v>
      </c>
      <c r="BH348" s="245">
        <f>IF(N348="sníž. přenesená",J348,0)</f>
        <v>0</v>
      </c>
      <c r="BI348" s="245">
        <f>IF(N348="nulová",J348,0)</f>
        <v>0</v>
      </c>
      <c r="BJ348" s="17" t="s">
        <v>91</v>
      </c>
      <c r="BK348" s="245">
        <f>ROUND(I348*H348,2)</f>
        <v>0</v>
      </c>
      <c r="BL348" s="17" t="s">
        <v>236</v>
      </c>
      <c r="BM348" s="244" t="s">
        <v>1609</v>
      </c>
    </row>
    <row r="349" s="1" customFormat="1">
      <c r="B349" s="39"/>
      <c r="C349" s="40"/>
      <c r="D349" s="246" t="s">
        <v>391</v>
      </c>
      <c r="E349" s="40"/>
      <c r="F349" s="247" t="s">
        <v>9416</v>
      </c>
      <c r="G349" s="40"/>
      <c r="H349" s="40"/>
      <c r="I349" s="151"/>
      <c r="J349" s="40"/>
      <c r="K349" s="40"/>
      <c r="L349" s="44"/>
      <c r="M349" s="248"/>
      <c r="N349" s="87"/>
      <c r="O349" s="87"/>
      <c r="P349" s="87"/>
      <c r="Q349" s="87"/>
      <c r="R349" s="87"/>
      <c r="S349" s="87"/>
      <c r="T349" s="88"/>
      <c r="AT349" s="17" t="s">
        <v>391</v>
      </c>
      <c r="AU349" s="17" t="s">
        <v>91</v>
      </c>
    </row>
    <row r="350" s="1" customFormat="1" ht="16.5" customHeight="1">
      <c r="B350" s="39"/>
      <c r="C350" s="233" t="s">
        <v>1109</v>
      </c>
      <c r="D350" s="233" t="s">
        <v>384</v>
      </c>
      <c r="E350" s="234" t="s">
        <v>9417</v>
      </c>
      <c r="F350" s="235" t="s">
        <v>9418</v>
      </c>
      <c r="G350" s="236" t="s">
        <v>1933</v>
      </c>
      <c r="H350" s="237">
        <v>40</v>
      </c>
      <c r="I350" s="238"/>
      <c r="J350" s="239">
        <f>ROUND(I350*H350,2)</f>
        <v>0</v>
      </c>
      <c r="K350" s="235" t="s">
        <v>9130</v>
      </c>
      <c r="L350" s="44"/>
      <c r="M350" s="240" t="s">
        <v>1</v>
      </c>
      <c r="N350" s="241" t="s">
        <v>48</v>
      </c>
      <c r="O350" s="87"/>
      <c r="P350" s="242">
        <f>O350*H350</f>
        <v>0</v>
      </c>
      <c r="Q350" s="242">
        <v>0</v>
      </c>
      <c r="R350" s="242">
        <f>Q350*H350</f>
        <v>0</v>
      </c>
      <c r="S350" s="242">
        <v>0</v>
      </c>
      <c r="T350" s="243">
        <f>S350*H350</f>
        <v>0</v>
      </c>
      <c r="AR350" s="244" t="s">
        <v>236</v>
      </c>
      <c r="AT350" s="244" t="s">
        <v>384</v>
      </c>
      <c r="AU350" s="244" t="s">
        <v>91</v>
      </c>
      <c r="AY350" s="17" t="s">
        <v>381</v>
      </c>
      <c r="BE350" s="245">
        <f>IF(N350="základní",J350,0)</f>
        <v>0</v>
      </c>
      <c r="BF350" s="245">
        <f>IF(N350="snížená",J350,0)</f>
        <v>0</v>
      </c>
      <c r="BG350" s="245">
        <f>IF(N350="zákl. přenesená",J350,0)</f>
        <v>0</v>
      </c>
      <c r="BH350" s="245">
        <f>IF(N350="sníž. přenesená",J350,0)</f>
        <v>0</v>
      </c>
      <c r="BI350" s="245">
        <f>IF(N350="nulová",J350,0)</f>
        <v>0</v>
      </c>
      <c r="BJ350" s="17" t="s">
        <v>91</v>
      </c>
      <c r="BK350" s="245">
        <f>ROUND(I350*H350,2)</f>
        <v>0</v>
      </c>
      <c r="BL350" s="17" t="s">
        <v>236</v>
      </c>
      <c r="BM350" s="244" t="s">
        <v>1619</v>
      </c>
    </row>
    <row r="351" s="1" customFormat="1">
      <c r="B351" s="39"/>
      <c r="C351" s="40"/>
      <c r="D351" s="246" t="s">
        <v>391</v>
      </c>
      <c r="E351" s="40"/>
      <c r="F351" s="247" t="s">
        <v>9419</v>
      </c>
      <c r="G351" s="40"/>
      <c r="H351" s="40"/>
      <c r="I351" s="151"/>
      <c r="J351" s="40"/>
      <c r="K351" s="40"/>
      <c r="L351" s="44"/>
      <c r="M351" s="248"/>
      <c r="N351" s="87"/>
      <c r="O351" s="87"/>
      <c r="P351" s="87"/>
      <c r="Q351" s="87"/>
      <c r="R351" s="87"/>
      <c r="S351" s="87"/>
      <c r="T351" s="88"/>
      <c r="AT351" s="17" t="s">
        <v>391</v>
      </c>
      <c r="AU351" s="17" t="s">
        <v>91</v>
      </c>
    </row>
    <row r="352" s="1" customFormat="1" ht="16.5" customHeight="1">
      <c r="B352" s="39"/>
      <c r="C352" s="233" t="s">
        <v>1114</v>
      </c>
      <c r="D352" s="233" t="s">
        <v>384</v>
      </c>
      <c r="E352" s="234" t="s">
        <v>9420</v>
      </c>
      <c r="F352" s="235" t="s">
        <v>9421</v>
      </c>
      <c r="G352" s="236" t="s">
        <v>1933</v>
      </c>
      <c r="H352" s="237">
        <v>4</v>
      </c>
      <c r="I352" s="238"/>
      <c r="J352" s="239">
        <f>ROUND(I352*H352,2)</f>
        <v>0</v>
      </c>
      <c r="K352" s="235" t="s">
        <v>9130</v>
      </c>
      <c r="L352" s="44"/>
      <c r="M352" s="240" t="s">
        <v>1</v>
      </c>
      <c r="N352" s="241" t="s">
        <v>48</v>
      </c>
      <c r="O352" s="87"/>
      <c r="P352" s="242">
        <f>O352*H352</f>
        <v>0</v>
      </c>
      <c r="Q352" s="242">
        <v>0</v>
      </c>
      <c r="R352" s="242">
        <f>Q352*H352</f>
        <v>0</v>
      </c>
      <c r="S352" s="242">
        <v>0</v>
      </c>
      <c r="T352" s="243">
        <f>S352*H352</f>
        <v>0</v>
      </c>
      <c r="AR352" s="244" t="s">
        <v>236</v>
      </c>
      <c r="AT352" s="244" t="s">
        <v>384</v>
      </c>
      <c r="AU352" s="244" t="s">
        <v>91</v>
      </c>
      <c r="AY352" s="17" t="s">
        <v>381</v>
      </c>
      <c r="BE352" s="245">
        <f>IF(N352="základní",J352,0)</f>
        <v>0</v>
      </c>
      <c r="BF352" s="245">
        <f>IF(N352="snížená",J352,0)</f>
        <v>0</v>
      </c>
      <c r="BG352" s="245">
        <f>IF(N352="zákl. přenesená",J352,0)</f>
        <v>0</v>
      </c>
      <c r="BH352" s="245">
        <f>IF(N352="sníž. přenesená",J352,0)</f>
        <v>0</v>
      </c>
      <c r="BI352" s="245">
        <f>IF(N352="nulová",J352,0)</f>
        <v>0</v>
      </c>
      <c r="BJ352" s="17" t="s">
        <v>91</v>
      </c>
      <c r="BK352" s="245">
        <f>ROUND(I352*H352,2)</f>
        <v>0</v>
      </c>
      <c r="BL352" s="17" t="s">
        <v>236</v>
      </c>
      <c r="BM352" s="244" t="s">
        <v>1630</v>
      </c>
    </row>
    <row r="353" s="1" customFormat="1">
      <c r="B353" s="39"/>
      <c r="C353" s="40"/>
      <c r="D353" s="246" t="s">
        <v>391</v>
      </c>
      <c r="E353" s="40"/>
      <c r="F353" s="247" t="s">
        <v>9422</v>
      </c>
      <c r="G353" s="40"/>
      <c r="H353" s="40"/>
      <c r="I353" s="151"/>
      <c r="J353" s="40"/>
      <c r="K353" s="40"/>
      <c r="L353" s="44"/>
      <c r="M353" s="248"/>
      <c r="N353" s="87"/>
      <c r="O353" s="87"/>
      <c r="P353" s="87"/>
      <c r="Q353" s="87"/>
      <c r="R353" s="87"/>
      <c r="S353" s="87"/>
      <c r="T353" s="88"/>
      <c r="AT353" s="17" t="s">
        <v>391</v>
      </c>
      <c r="AU353" s="17" t="s">
        <v>91</v>
      </c>
    </row>
    <row r="354" s="1" customFormat="1" ht="16.5" customHeight="1">
      <c r="B354" s="39"/>
      <c r="C354" s="233" t="s">
        <v>1118</v>
      </c>
      <c r="D354" s="233" t="s">
        <v>384</v>
      </c>
      <c r="E354" s="234" t="s">
        <v>9423</v>
      </c>
      <c r="F354" s="235" t="s">
        <v>9424</v>
      </c>
      <c r="G354" s="236" t="s">
        <v>1933</v>
      </c>
      <c r="H354" s="237">
        <v>4</v>
      </c>
      <c r="I354" s="238"/>
      <c r="J354" s="239">
        <f>ROUND(I354*H354,2)</f>
        <v>0</v>
      </c>
      <c r="K354" s="235" t="s">
        <v>9130</v>
      </c>
      <c r="L354" s="44"/>
      <c r="M354" s="240" t="s">
        <v>1</v>
      </c>
      <c r="N354" s="241" t="s">
        <v>48</v>
      </c>
      <c r="O354" s="87"/>
      <c r="P354" s="242">
        <f>O354*H354</f>
        <v>0</v>
      </c>
      <c r="Q354" s="242">
        <v>0</v>
      </c>
      <c r="R354" s="242">
        <f>Q354*H354</f>
        <v>0</v>
      </c>
      <c r="S354" s="242">
        <v>0</v>
      </c>
      <c r="T354" s="243">
        <f>S354*H354</f>
        <v>0</v>
      </c>
      <c r="AR354" s="244" t="s">
        <v>236</v>
      </c>
      <c r="AT354" s="244" t="s">
        <v>384</v>
      </c>
      <c r="AU354" s="244" t="s">
        <v>91</v>
      </c>
      <c r="AY354" s="17" t="s">
        <v>381</v>
      </c>
      <c r="BE354" s="245">
        <f>IF(N354="základní",J354,0)</f>
        <v>0</v>
      </c>
      <c r="BF354" s="245">
        <f>IF(N354="snížená",J354,0)</f>
        <v>0</v>
      </c>
      <c r="BG354" s="245">
        <f>IF(N354="zákl. přenesená",J354,0)</f>
        <v>0</v>
      </c>
      <c r="BH354" s="245">
        <f>IF(N354="sníž. přenesená",J354,0)</f>
        <v>0</v>
      </c>
      <c r="BI354" s="245">
        <f>IF(N354="nulová",J354,0)</f>
        <v>0</v>
      </c>
      <c r="BJ354" s="17" t="s">
        <v>91</v>
      </c>
      <c r="BK354" s="245">
        <f>ROUND(I354*H354,2)</f>
        <v>0</v>
      </c>
      <c r="BL354" s="17" t="s">
        <v>236</v>
      </c>
      <c r="BM354" s="244" t="s">
        <v>1642</v>
      </c>
    </row>
    <row r="355" s="1" customFormat="1">
      <c r="B355" s="39"/>
      <c r="C355" s="40"/>
      <c r="D355" s="246" t="s">
        <v>391</v>
      </c>
      <c r="E355" s="40"/>
      <c r="F355" s="247" t="s">
        <v>9425</v>
      </c>
      <c r="G355" s="40"/>
      <c r="H355" s="40"/>
      <c r="I355" s="151"/>
      <c r="J355" s="40"/>
      <c r="K355" s="40"/>
      <c r="L355" s="44"/>
      <c r="M355" s="248"/>
      <c r="N355" s="87"/>
      <c r="O355" s="87"/>
      <c r="P355" s="87"/>
      <c r="Q355" s="87"/>
      <c r="R355" s="87"/>
      <c r="S355" s="87"/>
      <c r="T355" s="88"/>
      <c r="AT355" s="17" t="s">
        <v>391</v>
      </c>
      <c r="AU355" s="17" t="s">
        <v>91</v>
      </c>
    </row>
    <row r="356" s="1" customFormat="1" ht="16.5" customHeight="1">
      <c r="B356" s="39"/>
      <c r="C356" s="233" t="s">
        <v>1122</v>
      </c>
      <c r="D356" s="233" t="s">
        <v>384</v>
      </c>
      <c r="E356" s="234" t="s">
        <v>9426</v>
      </c>
      <c r="F356" s="235" t="s">
        <v>9418</v>
      </c>
      <c r="G356" s="236" t="s">
        <v>1933</v>
      </c>
      <c r="H356" s="237">
        <v>5</v>
      </c>
      <c r="I356" s="238"/>
      <c r="J356" s="239">
        <f>ROUND(I356*H356,2)</f>
        <v>0</v>
      </c>
      <c r="K356" s="235" t="s">
        <v>9130</v>
      </c>
      <c r="L356" s="44"/>
      <c r="M356" s="240" t="s">
        <v>1</v>
      </c>
      <c r="N356" s="241" t="s">
        <v>48</v>
      </c>
      <c r="O356" s="87"/>
      <c r="P356" s="242">
        <f>O356*H356</f>
        <v>0</v>
      </c>
      <c r="Q356" s="242">
        <v>0</v>
      </c>
      <c r="R356" s="242">
        <f>Q356*H356</f>
        <v>0</v>
      </c>
      <c r="S356" s="242">
        <v>0</v>
      </c>
      <c r="T356" s="243">
        <f>S356*H356</f>
        <v>0</v>
      </c>
      <c r="AR356" s="244" t="s">
        <v>236</v>
      </c>
      <c r="AT356" s="244" t="s">
        <v>384</v>
      </c>
      <c r="AU356" s="244" t="s">
        <v>91</v>
      </c>
      <c r="AY356" s="17" t="s">
        <v>381</v>
      </c>
      <c r="BE356" s="245">
        <f>IF(N356="základní",J356,0)</f>
        <v>0</v>
      </c>
      <c r="BF356" s="245">
        <f>IF(N356="snížená",J356,0)</f>
        <v>0</v>
      </c>
      <c r="BG356" s="245">
        <f>IF(N356="zákl. přenesená",J356,0)</f>
        <v>0</v>
      </c>
      <c r="BH356" s="245">
        <f>IF(N356="sníž. přenesená",J356,0)</f>
        <v>0</v>
      </c>
      <c r="BI356" s="245">
        <f>IF(N356="nulová",J356,0)</f>
        <v>0</v>
      </c>
      <c r="BJ356" s="17" t="s">
        <v>91</v>
      </c>
      <c r="BK356" s="245">
        <f>ROUND(I356*H356,2)</f>
        <v>0</v>
      </c>
      <c r="BL356" s="17" t="s">
        <v>236</v>
      </c>
      <c r="BM356" s="244" t="s">
        <v>1655</v>
      </c>
    </row>
    <row r="357" s="1" customFormat="1">
      <c r="B357" s="39"/>
      <c r="C357" s="40"/>
      <c r="D357" s="246" t="s">
        <v>391</v>
      </c>
      <c r="E357" s="40"/>
      <c r="F357" s="247" t="s">
        <v>9427</v>
      </c>
      <c r="G357" s="40"/>
      <c r="H357" s="40"/>
      <c r="I357" s="151"/>
      <c r="J357" s="40"/>
      <c r="K357" s="40"/>
      <c r="L357" s="44"/>
      <c r="M357" s="248"/>
      <c r="N357" s="87"/>
      <c r="O357" s="87"/>
      <c r="P357" s="87"/>
      <c r="Q357" s="87"/>
      <c r="R357" s="87"/>
      <c r="S357" s="87"/>
      <c r="T357" s="88"/>
      <c r="AT357" s="17" t="s">
        <v>391</v>
      </c>
      <c r="AU357" s="17" t="s">
        <v>91</v>
      </c>
    </row>
    <row r="358" s="1" customFormat="1" ht="16.5" customHeight="1">
      <c r="B358" s="39"/>
      <c r="C358" s="233" t="s">
        <v>1127</v>
      </c>
      <c r="D358" s="233" t="s">
        <v>384</v>
      </c>
      <c r="E358" s="234" t="s">
        <v>9428</v>
      </c>
      <c r="F358" s="235" t="s">
        <v>9429</v>
      </c>
      <c r="G358" s="236" t="s">
        <v>673</v>
      </c>
      <c r="H358" s="237">
        <v>20</v>
      </c>
      <c r="I358" s="238"/>
      <c r="J358" s="239">
        <f>ROUND(I358*H358,2)</f>
        <v>0</v>
      </c>
      <c r="K358" s="235" t="s">
        <v>9130</v>
      </c>
      <c r="L358" s="44"/>
      <c r="M358" s="240" t="s">
        <v>1</v>
      </c>
      <c r="N358" s="241" t="s">
        <v>48</v>
      </c>
      <c r="O358" s="87"/>
      <c r="P358" s="242">
        <f>O358*H358</f>
        <v>0</v>
      </c>
      <c r="Q358" s="242">
        <v>0</v>
      </c>
      <c r="R358" s="242">
        <f>Q358*H358</f>
        <v>0</v>
      </c>
      <c r="S358" s="242">
        <v>0</v>
      </c>
      <c r="T358" s="243">
        <f>S358*H358</f>
        <v>0</v>
      </c>
      <c r="AR358" s="244" t="s">
        <v>236</v>
      </c>
      <c r="AT358" s="244" t="s">
        <v>384</v>
      </c>
      <c r="AU358" s="244" t="s">
        <v>91</v>
      </c>
      <c r="AY358" s="17" t="s">
        <v>381</v>
      </c>
      <c r="BE358" s="245">
        <f>IF(N358="základní",J358,0)</f>
        <v>0</v>
      </c>
      <c r="BF358" s="245">
        <f>IF(N358="snížená",J358,0)</f>
        <v>0</v>
      </c>
      <c r="BG358" s="245">
        <f>IF(N358="zákl. přenesená",J358,0)</f>
        <v>0</v>
      </c>
      <c r="BH358" s="245">
        <f>IF(N358="sníž. přenesená",J358,0)</f>
        <v>0</v>
      </c>
      <c r="BI358" s="245">
        <f>IF(N358="nulová",J358,0)</f>
        <v>0</v>
      </c>
      <c r="BJ358" s="17" t="s">
        <v>91</v>
      </c>
      <c r="BK358" s="245">
        <f>ROUND(I358*H358,2)</f>
        <v>0</v>
      </c>
      <c r="BL358" s="17" t="s">
        <v>236</v>
      </c>
      <c r="BM358" s="244" t="s">
        <v>1664</v>
      </c>
    </row>
    <row r="359" s="1" customFormat="1">
      <c r="B359" s="39"/>
      <c r="C359" s="40"/>
      <c r="D359" s="246" t="s">
        <v>391</v>
      </c>
      <c r="E359" s="40"/>
      <c r="F359" s="247" t="s">
        <v>9430</v>
      </c>
      <c r="G359" s="40"/>
      <c r="H359" s="40"/>
      <c r="I359" s="151"/>
      <c r="J359" s="40"/>
      <c r="K359" s="40"/>
      <c r="L359" s="44"/>
      <c r="M359" s="248"/>
      <c r="N359" s="87"/>
      <c r="O359" s="87"/>
      <c r="P359" s="87"/>
      <c r="Q359" s="87"/>
      <c r="R359" s="87"/>
      <c r="S359" s="87"/>
      <c r="T359" s="88"/>
      <c r="AT359" s="17" t="s">
        <v>391</v>
      </c>
      <c r="AU359" s="17" t="s">
        <v>91</v>
      </c>
    </row>
    <row r="360" s="1" customFormat="1" ht="16.5" customHeight="1">
      <c r="B360" s="39"/>
      <c r="C360" s="233" t="s">
        <v>1131</v>
      </c>
      <c r="D360" s="233" t="s">
        <v>384</v>
      </c>
      <c r="E360" s="234" t="s">
        <v>9431</v>
      </c>
      <c r="F360" s="235" t="s">
        <v>9429</v>
      </c>
      <c r="G360" s="236" t="s">
        <v>673</v>
      </c>
      <c r="H360" s="237">
        <v>300</v>
      </c>
      <c r="I360" s="238"/>
      <c r="J360" s="239">
        <f>ROUND(I360*H360,2)</f>
        <v>0</v>
      </c>
      <c r="K360" s="235" t="s">
        <v>9130</v>
      </c>
      <c r="L360" s="44"/>
      <c r="M360" s="240" t="s">
        <v>1</v>
      </c>
      <c r="N360" s="241" t="s">
        <v>48</v>
      </c>
      <c r="O360" s="87"/>
      <c r="P360" s="242">
        <f>O360*H360</f>
        <v>0</v>
      </c>
      <c r="Q360" s="242">
        <v>0</v>
      </c>
      <c r="R360" s="242">
        <f>Q360*H360</f>
        <v>0</v>
      </c>
      <c r="S360" s="242">
        <v>0</v>
      </c>
      <c r="T360" s="243">
        <f>S360*H360</f>
        <v>0</v>
      </c>
      <c r="AR360" s="244" t="s">
        <v>236</v>
      </c>
      <c r="AT360" s="244" t="s">
        <v>384</v>
      </c>
      <c r="AU360" s="244" t="s">
        <v>91</v>
      </c>
      <c r="AY360" s="17" t="s">
        <v>381</v>
      </c>
      <c r="BE360" s="245">
        <f>IF(N360="základní",J360,0)</f>
        <v>0</v>
      </c>
      <c r="BF360" s="245">
        <f>IF(N360="snížená",J360,0)</f>
        <v>0</v>
      </c>
      <c r="BG360" s="245">
        <f>IF(N360="zákl. přenesená",J360,0)</f>
        <v>0</v>
      </c>
      <c r="BH360" s="245">
        <f>IF(N360="sníž. přenesená",J360,0)</f>
        <v>0</v>
      </c>
      <c r="BI360" s="245">
        <f>IF(N360="nulová",J360,0)</f>
        <v>0</v>
      </c>
      <c r="BJ360" s="17" t="s">
        <v>91</v>
      </c>
      <c r="BK360" s="245">
        <f>ROUND(I360*H360,2)</f>
        <v>0</v>
      </c>
      <c r="BL360" s="17" t="s">
        <v>236</v>
      </c>
      <c r="BM360" s="244" t="s">
        <v>1673</v>
      </c>
    </row>
    <row r="361" s="1" customFormat="1">
      <c r="B361" s="39"/>
      <c r="C361" s="40"/>
      <c r="D361" s="246" t="s">
        <v>391</v>
      </c>
      <c r="E361" s="40"/>
      <c r="F361" s="247" t="s">
        <v>9432</v>
      </c>
      <c r="G361" s="40"/>
      <c r="H361" s="40"/>
      <c r="I361" s="151"/>
      <c r="J361" s="40"/>
      <c r="K361" s="40"/>
      <c r="L361" s="44"/>
      <c r="M361" s="248"/>
      <c r="N361" s="87"/>
      <c r="O361" s="87"/>
      <c r="P361" s="87"/>
      <c r="Q361" s="87"/>
      <c r="R361" s="87"/>
      <c r="S361" s="87"/>
      <c r="T361" s="88"/>
      <c r="AT361" s="17" t="s">
        <v>391</v>
      </c>
      <c r="AU361" s="17" t="s">
        <v>91</v>
      </c>
    </row>
    <row r="362" s="1" customFormat="1" ht="16.5" customHeight="1">
      <c r="B362" s="39"/>
      <c r="C362" s="233" t="s">
        <v>1135</v>
      </c>
      <c r="D362" s="233" t="s">
        <v>384</v>
      </c>
      <c r="E362" s="234" t="s">
        <v>9433</v>
      </c>
      <c r="F362" s="235" t="s">
        <v>9429</v>
      </c>
      <c r="G362" s="236" t="s">
        <v>673</v>
      </c>
      <c r="H362" s="237">
        <v>2200</v>
      </c>
      <c r="I362" s="238"/>
      <c r="J362" s="239">
        <f>ROUND(I362*H362,2)</f>
        <v>0</v>
      </c>
      <c r="K362" s="235" t="s">
        <v>9130</v>
      </c>
      <c r="L362" s="44"/>
      <c r="M362" s="240" t="s">
        <v>1</v>
      </c>
      <c r="N362" s="241" t="s">
        <v>48</v>
      </c>
      <c r="O362" s="87"/>
      <c r="P362" s="242">
        <f>O362*H362</f>
        <v>0</v>
      </c>
      <c r="Q362" s="242">
        <v>0</v>
      </c>
      <c r="R362" s="242">
        <f>Q362*H362</f>
        <v>0</v>
      </c>
      <c r="S362" s="242">
        <v>0</v>
      </c>
      <c r="T362" s="243">
        <f>S362*H362</f>
        <v>0</v>
      </c>
      <c r="AR362" s="244" t="s">
        <v>236</v>
      </c>
      <c r="AT362" s="244" t="s">
        <v>384</v>
      </c>
      <c r="AU362" s="244" t="s">
        <v>91</v>
      </c>
      <c r="AY362" s="17" t="s">
        <v>381</v>
      </c>
      <c r="BE362" s="245">
        <f>IF(N362="základní",J362,0)</f>
        <v>0</v>
      </c>
      <c r="BF362" s="245">
        <f>IF(N362="snížená",J362,0)</f>
        <v>0</v>
      </c>
      <c r="BG362" s="245">
        <f>IF(N362="zákl. přenesená",J362,0)</f>
        <v>0</v>
      </c>
      <c r="BH362" s="245">
        <f>IF(N362="sníž. přenesená",J362,0)</f>
        <v>0</v>
      </c>
      <c r="BI362" s="245">
        <f>IF(N362="nulová",J362,0)</f>
        <v>0</v>
      </c>
      <c r="BJ362" s="17" t="s">
        <v>91</v>
      </c>
      <c r="BK362" s="245">
        <f>ROUND(I362*H362,2)</f>
        <v>0</v>
      </c>
      <c r="BL362" s="17" t="s">
        <v>236</v>
      </c>
      <c r="BM362" s="244" t="s">
        <v>1683</v>
      </c>
    </row>
    <row r="363" s="1" customFormat="1">
      <c r="B363" s="39"/>
      <c r="C363" s="40"/>
      <c r="D363" s="246" t="s">
        <v>391</v>
      </c>
      <c r="E363" s="40"/>
      <c r="F363" s="247" t="s">
        <v>9434</v>
      </c>
      <c r="G363" s="40"/>
      <c r="H363" s="40"/>
      <c r="I363" s="151"/>
      <c r="J363" s="40"/>
      <c r="K363" s="40"/>
      <c r="L363" s="44"/>
      <c r="M363" s="248"/>
      <c r="N363" s="87"/>
      <c r="O363" s="87"/>
      <c r="P363" s="87"/>
      <c r="Q363" s="87"/>
      <c r="R363" s="87"/>
      <c r="S363" s="87"/>
      <c r="T363" s="88"/>
      <c r="AT363" s="17" t="s">
        <v>391</v>
      </c>
      <c r="AU363" s="17" t="s">
        <v>91</v>
      </c>
    </row>
    <row r="364" s="1" customFormat="1" ht="16.5" customHeight="1">
      <c r="B364" s="39"/>
      <c r="C364" s="233" t="s">
        <v>1139</v>
      </c>
      <c r="D364" s="233" t="s">
        <v>384</v>
      </c>
      <c r="E364" s="234" t="s">
        <v>9435</v>
      </c>
      <c r="F364" s="235" t="s">
        <v>9436</v>
      </c>
      <c r="G364" s="236" t="s">
        <v>673</v>
      </c>
      <c r="H364" s="237">
        <v>150</v>
      </c>
      <c r="I364" s="238"/>
      <c r="J364" s="239">
        <f>ROUND(I364*H364,2)</f>
        <v>0</v>
      </c>
      <c r="K364" s="235" t="s">
        <v>9130</v>
      </c>
      <c r="L364" s="44"/>
      <c r="M364" s="240" t="s">
        <v>1</v>
      </c>
      <c r="N364" s="241" t="s">
        <v>48</v>
      </c>
      <c r="O364" s="87"/>
      <c r="P364" s="242">
        <f>O364*H364</f>
        <v>0</v>
      </c>
      <c r="Q364" s="242">
        <v>0</v>
      </c>
      <c r="R364" s="242">
        <f>Q364*H364</f>
        <v>0</v>
      </c>
      <c r="S364" s="242">
        <v>0</v>
      </c>
      <c r="T364" s="243">
        <f>S364*H364</f>
        <v>0</v>
      </c>
      <c r="AR364" s="244" t="s">
        <v>236</v>
      </c>
      <c r="AT364" s="244" t="s">
        <v>384</v>
      </c>
      <c r="AU364" s="244" t="s">
        <v>91</v>
      </c>
      <c r="AY364" s="17" t="s">
        <v>381</v>
      </c>
      <c r="BE364" s="245">
        <f>IF(N364="základní",J364,0)</f>
        <v>0</v>
      </c>
      <c r="BF364" s="245">
        <f>IF(N364="snížená",J364,0)</f>
        <v>0</v>
      </c>
      <c r="BG364" s="245">
        <f>IF(N364="zákl. přenesená",J364,0)</f>
        <v>0</v>
      </c>
      <c r="BH364" s="245">
        <f>IF(N364="sníž. přenesená",J364,0)</f>
        <v>0</v>
      </c>
      <c r="BI364" s="245">
        <f>IF(N364="nulová",J364,0)</f>
        <v>0</v>
      </c>
      <c r="BJ364" s="17" t="s">
        <v>91</v>
      </c>
      <c r="BK364" s="245">
        <f>ROUND(I364*H364,2)</f>
        <v>0</v>
      </c>
      <c r="BL364" s="17" t="s">
        <v>236</v>
      </c>
      <c r="BM364" s="244" t="s">
        <v>1693</v>
      </c>
    </row>
    <row r="365" s="1" customFormat="1">
      <c r="B365" s="39"/>
      <c r="C365" s="40"/>
      <c r="D365" s="246" t="s">
        <v>391</v>
      </c>
      <c r="E365" s="40"/>
      <c r="F365" s="247" t="s">
        <v>9437</v>
      </c>
      <c r="G365" s="40"/>
      <c r="H365" s="40"/>
      <c r="I365" s="151"/>
      <c r="J365" s="40"/>
      <c r="K365" s="40"/>
      <c r="L365" s="44"/>
      <c r="M365" s="248"/>
      <c r="N365" s="87"/>
      <c r="O365" s="87"/>
      <c r="P365" s="87"/>
      <c r="Q365" s="87"/>
      <c r="R365" s="87"/>
      <c r="S365" s="87"/>
      <c r="T365" s="88"/>
      <c r="AT365" s="17" t="s">
        <v>391</v>
      </c>
      <c r="AU365" s="17" t="s">
        <v>91</v>
      </c>
    </row>
    <row r="366" s="1" customFormat="1" ht="16.5" customHeight="1">
      <c r="B366" s="39"/>
      <c r="C366" s="233" t="s">
        <v>1143</v>
      </c>
      <c r="D366" s="233" t="s">
        <v>384</v>
      </c>
      <c r="E366" s="234" t="s">
        <v>9438</v>
      </c>
      <c r="F366" s="235" t="s">
        <v>9439</v>
      </c>
      <c r="G366" s="236" t="s">
        <v>673</v>
      </c>
      <c r="H366" s="237">
        <v>50</v>
      </c>
      <c r="I366" s="238"/>
      <c r="J366" s="239">
        <f>ROUND(I366*H366,2)</f>
        <v>0</v>
      </c>
      <c r="K366" s="235" t="s">
        <v>9130</v>
      </c>
      <c r="L366" s="44"/>
      <c r="M366" s="240" t="s">
        <v>1</v>
      </c>
      <c r="N366" s="241" t="s">
        <v>48</v>
      </c>
      <c r="O366" s="87"/>
      <c r="P366" s="242">
        <f>O366*H366</f>
        <v>0</v>
      </c>
      <c r="Q366" s="242">
        <v>0</v>
      </c>
      <c r="R366" s="242">
        <f>Q366*H366</f>
        <v>0</v>
      </c>
      <c r="S366" s="242">
        <v>0</v>
      </c>
      <c r="T366" s="243">
        <f>S366*H366</f>
        <v>0</v>
      </c>
      <c r="AR366" s="244" t="s">
        <v>236</v>
      </c>
      <c r="AT366" s="244" t="s">
        <v>384</v>
      </c>
      <c r="AU366" s="244" t="s">
        <v>91</v>
      </c>
      <c r="AY366" s="17" t="s">
        <v>381</v>
      </c>
      <c r="BE366" s="245">
        <f>IF(N366="základní",J366,0)</f>
        <v>0</v>
      </c>
      <c r="BF366" s="245">
        <f>IF(N366="snížená",J366,0)</f>
        <v>0</v>
      </c>
      <c r="BG366" s="245">
        <f>IF(N366="zákl. přenesená",J366,0)</f>
        <v>0</v>
      </c>
      <c r="BH366" s="245">
        <f>IF(N366="sníž. přenesená",J366,0)</f>
        <v>0</v>
      </c>
      <c r="BI366" s="245">
        <f>IF(N366="nulová",J366,0)</f>
        <v>0</v>
      </c>
      <c r="BJ366" s="17" t="s">
        <v>91</v>
      </c>
      <c r="BK366" s="245">
        <f>ROUND(I366*H366,2)</f>
        <v>0</v>
      </c>
      <c r="BL366" s="17" t="s">
        <v>236</v>
      </c>
      <c r="BM366" s="244" t="s">
        <v>1708</v>
      </c>
    </row>
    <row r="367" s="1" customFormat="1">
      <c r="B367" s="39"/>
      <c r="C367" s="40"/>
      <c r="D367" s="246" t="s">
        <v>391</v>
      </c>
      <c r="E367" s="40"/>
      <c r="F367" s="247" t="s">
        <v>9440</v>
      </c>
      <c r="G367" s="40"/>
      <c r="H367" s="40"/>
      <c r="I367" s="151"/>
      <c r="J367" s="40"/>
      <c r="K367" s="40"/>
      <c r="L367" s="44"/>
      <c r="M367" s="248"/>
      <c r="N367" s="87"/>
      <c r="O367" s="87"/>
      <c r="P367" s="87"/>
      <c r="Q367" s="87"/>
      <c r="R367" s="87"/>
      <c r="S367" s="87"/>
      <c r="T367" s="88"/>
      <c r="AT367" s="17" t="s">
        <v>391</v>
      </c>
      <c r="AU367" s="17" t="s">
        <v>91</v>
      </c>
    </row>
    <row r="368" s="1" customFormat="1" ht="16.5" customHeight="1">
      <c r="B368" s="39"/>
      <c r="C368" s="233" t="s">
        <v>1152</v>
      </c>
      <c r="D368" s="233" t="s">
        <v>384</v>
      </c>
      <c r="E368" s="234" t="s">
        <v>9441</v>
      </c>
      <c r="F368" s="235" t="s">
        <v>9442</v>
      </c>
      <c r="G368" s="236" t="s">
        <v>9180</v>
      </c>
      <c r="H368" s="237">
        <v>1</v>
      </c>
      <c r="I368" s="238"/>
      <c r="J368" s="239">
        <f>ROUND(I368*H368,2)</f>
        <v>0</v>
      </c>
      <c r="K368" s="235" t="s">
        <v>9130</v>
      </c>
      <c r="L368" s="44"/>
      <c r="M368" s="240" t="s">
        <v>1</v>
      </c>
      <c r="N368" s="241" t="s">
        <v>48</v>
      </c>
      <c r="O368" s="87"/>
      <c r="P368" s="242">
        <f>O368*H368</f>
        <v>0</v>
      </c>
      <c r="Q368" s="242">
        <v>0</v>
      </c>
      <c r="R368" s="242">
        <f>Q368*H368</f>
        <v>0</v>
      </c>
      <c r="S368" s="242">
        <v>0</v>
      </c>
      <c r="T368" s="243">
        <f>S368*H368</f>
        <v>0</v>
      </c>
      <c r="AR368" s="244" t="s">
        <v>236</v>
      </c>
      <c r="AT368" s="244" t="s">
        <v>384</v>
      </c>
      <c r="AU368" s="244" t="s">
        <v>91</v>
      </c>
      <c r="AY368" s="17" t="s">
        <v>381</v>
      </c>
      <c r="BE368" s="245">
        <f>IF(N368="základní",J368,0)</f>
        <v>0</v>
      </c>
      <c r="BF368" s="245">
        <f>IF(N368="snížená",J368,0)</f>
        <v>0</v>
      </c>
      <c r="BG368" s="245">
        <f>IF(N368="zákl. přenesená",J368,0)</f>
        <v>0</v>
      </c>
      <c r="BH368" s="245">
        <f>IF(N368="sníž. přenesená",J368,0)</f>
        <v>0</v>
      </c>
      <c r="BI368" s="245">
        <f>IF(N368="nulová",J368,0)</f>
        <v>0</v>
      </c>
      <c r="BJ368" s="17" t="s">
        <v>91</v>
      </c>
      <c r="BK368" s="245">
        <f>ROUND(I368*H368,2)</f>
        <v>0</v>
      </c>
      <c r="BL368" s="17" t="s">
        <v>236</v>
      </c>
      <c r="BM368" s="244" t="s">
        <v>1719</v>
      </c>
    </row>
    <row r="369" s="1" customFormat="1">
      <c r="B369" s="39"/>
      <c r="C369" s="40"/>
      <c r="D369" s="246" t="s">
        <v>391</v>
      </c>
      <c r="E369" s="40"/>
      <c r="F369" s="247" t="s">
        <v>9443</v>
      </c>
      <c r="G369" s="40"/>
      <c r="H369" s="40"/>
      <c r="I369" s="151"/>
      <c r="J369" s="40"/>
      <c r="K369" s="40"/>
      <c r="L369" s="44"/>
      <c r="M369" s="248"/>
      <c r="N369" s="87"/>
      <c r="O369" s="87"/>
      <c r="P369" s="87"/>
      <c r="Q369" s="87"/>
      <c r="R369" s="87"/>
      <c r="S369" s="87"/>
      <c r="T369" s="88"/>
      <c r="AT369" s="17" t="s">
        <v>391</v>
      </c>
      <c r="AU369" s="17" t="s">
        <v>91</v>
      </c>
    </row>
    <row r="370" s="1" customFormat="1" ht="16.5" customHeight="1">
      <c r="B370" s="39"/>
      <c r="C370" s="233" t="s">
        <v>1155</v>
      </c>
      <c r="D370" s="233" t="s">
        <v>384</v>
      </c>
      <c r="E370" s="234" t="s">
        <v>9444</v>
      </c>
      <c r="F370" s="235" t="s">
        <v>9445</v>
      </c>
      <c r="G370" s="236" t="s">
        <v>9180</v>
      </c>
      <c r="H370" s="237">
        <v>1</v>
      </c>
      <c r="I370" s="238"/>
      <c r="J370" s="239">
        <f>ROUND(I370*H370,2)</f>
        <v>0</v>
      </c>
      <c r="K370" s="235" t="s">
        <v>9130</v>
      </c>
      <c r="L370" s="44"/>
      <c r="M370" s="240" t="s">
        <v>1</v>
      </c>
      <c r="N370" s="241" t="s">
        <v>48</v>
      </c>
      <c r="O370" s="87"/>
      <c r="P370" s="242">
        <f>O370*H370</f>
        <v>0</v>
      </c>
      <c r="Q370" s="242">
        <v>0</v>
      </c>
      <c r="R370" s="242">
        <f>Q370*H370</f>
        <v>0</v>
      </c>
      <c r="S370" s="242">
        <v>0</v>
      </c>
      <c r="T370" s="243">
        <f>S370*H370</f>
        <v>0</v>
      </c>
      <c r="AR370" s="244" t="s">
        <v>236</v>
      </c>
      <c r="AT370" s="244" t="s">
        <v>384</v>
      </c>
      <c r="AU370" s="244" t="s">
        <v>91</v>
      </c>
      <c r="AY370" s="17" t="s">
        <v>381</v>
      </c>
      <c r="BE370" s="245">
        <f>IF(N370="základní",J370,0)</f>
        <v>0</v>
      </c>
      <c r="BF370" s="245">
        <f>IF(N370="snížená",J370,0)</f>
        <v>0</v>
      </c>
      <c r="BG370" s="245">
        <f>IF(N370="zákl. přenesená",J370,0)</f>
        <v>0</v>
      </c>
      <c r="BH370" s="245">
        <f>IF(N370="sníž. přenesená",J370,0)</f>
        <v>0</v>
      </c>
      <c r="BI370" s="245">
        <f>IF(N370="nulová",J370,0)</f>
        <v>0</v>
      </c>
      <c r="BJ370" s="17" t="s">
        <v>91</v>
      </c>
      <c r="BK370" s="245">
        <f>ROUND(I370*H370,2)</f>
        <v>0</v>
      </c>
      <c r="BL370" s="17" t="s">
        <v>236</v>
      </c>
      <c r="BM370" s="244" t="s">
        <v>1737</v>
      </c>
    </row>
    <row r="371" s="1" customFormat="1">
      <c r="B371" s="39"/>
      <c r="C371" s="40"/>
      <c r="D371" s="246" t="s">
        <v>391</v>
      </c>
      <c r="E371" s="40"/>
      <c r="F371" s="247" t="s">
        <v>9446</v>
      </c>
      <c r="G371" s="40"/>
      <c r="H371" s="40"/>
      <c r="I371" s="151"/>
      <c r="J371" s="40"/>
      <c r="K371" s="40"/>
      <c r="L371" s="44"/>
      <c r="M371" s="248"/>
      <c r="N371" s="87"/>
      <c r="O371" s="87"/>
      <c r="P371" s="87"/>
      <c r="Q371" s="87"/>
      <c r="R371" s="87"/>
      <c r="S371" s="87"/>
      <c r="T371" s="88"/>
      <c r="AT371" s="17" t="s">
        <v>391</v>
      </c>
      <c r="AU371" s="17" t="s">
        <v>91</v>
      </c>
    </row>
    <row r="372" s="1" customFormat="1" ht="16.5" customHeight="1">
      <c r="B372" s="39"/>
      <c r="C372" s="233" t="s">
        <v>1160</v>
      </c>
      <c r="D372" s="233" t="s">
        <v>384</v>
      </c>
      <c r="E372" s="234" t="s">
        <v>9447</v>
      </c>
      <c r="F372" s="235" t="s">
        <v>9448</v>
      </c>
      <c r="G372" s="236" t="s">
        <v>9180</v>
      </c>
      <c r="H372" s="237">
        <v>1</v>
      </c>
      <c r="I372" s="238"/>
      <c r="J372" s="239">
        <f>ROUND(I372*H372,2)</f>
        <v>0</v>
      </c>
      <c r="K372" s="235" t="s">
        <v>9130</v>
      </c>
      <c r="L372" s="44"/>
      <c r="M372" s="240" t="s">
        <v>1</v>
      </c>
      <c r="N372" s="241" t="s">
        <v>48</v>
      </c>
      <c r="O372" s="87"/>
      <c r="P372" s="242">
        <f>O372*H372</f>
        <v>0</v>
      </c>
      <c r="Q372" s="242">
        <v>0</v>
      </c>
      <c r="R372" s="242">
        <f>Q372*H372</f>
        <v>0</v>
      </c>
      <c r="S372" s="242">
        <v>0</v>
      </c>
      <c r="T372" s="243">
        <f>S372*H372</f>
        <v>0</v>
      </c>
      <c r="AR372" s="244" t="s">
        <v>236</v>
      </c>
      <c r="AT372" s="244" t="s">
        <v>384</v>
      </c>
      <c r="AU372" s="244" t="s">
        <v>91</v>
      </c>
      <c r="AY372" s="17" t="s">
        <v>381</v>
      </c>
      <c r="BE372" s="245">
        <f>IF(N372="základní",J372,0)</f>
        <v>0</v>
      </c>
      <c r="BF372" s="245">
        <f>IF(N372="snížená",J372,0)</f>
        <v>0</v>
      </c>
      <c r="BG372" s="245">
        <f>IF(N372="zákl. přenesená",J372,0)</f>
        <v>0</v>
      </c>
      <c r="BH372" s="245">
        <f>IF(N372="sníž. přenesená",J372,0)</f>
        <v>0</v>
      </c>
      <c r="BI372" s="245">
        <f>IF(N372="nulová",J372,0)</f>
        <v>0</v>
      </c>
      <c r="BJ372" s="17" t="s">
        <v>91</v>
      </c>
      <c r="BK372" s="245">
        <f>ROUND(I372*H372,2)</f>
        <v>0</v>
      </c>
      <c r="BL372" s="17" t="s">
        <v>236</v>
      </c>
      <c r="BM372" s="244" t="s">
        <v>1753</v>
      </c>
    </row>
    <row r="373" s="1" customFormat="1">
      <c r="B373" s="39"/>
      <c r="C373" s="40"/>
      <c r="D373" s="246" t="s">
        <v>391</v>
      </c>
      <c r="E373" s="40"/>
      <c r="F373" s="247" t="s">
        <v>9449</v>
      </c>
      <c r="G373" s="40"/>
      <c r="H373" s="40"/>
      <c r="I373" s="151"/>
      <c r="J373" s="40"/>
      <c r="K373" s="40"/>
      <c r="L373" s="44"/>
      <c r="M373" s="248"/>
      <c r="N373" s="87"/>
      <c r="O373" s="87"/>
      <c r="P373" s="87"/>
      <c r="Q373" s="87"/>
      <c r="R373" s="87"/>
      <c r="S373" s="87"/>
      <c r="T373" s="88"/>
      <c r="AT373" s="17" t="s">
        <v>391</v>
      </c>
      <c r="AU373" s="17" t="s">
        <v>91</v>
      </c>
    </row>
    <row r="374" s="11" customFormat="1" ht="25.92" customHeight="1">
      <c r="B374" s="217"/>
      <c r="C374" s="218"/>
      <c r="D374" s="219" t="s">
        <v>82</v>
      </c>
      <c r="E374" s="220" t="s">
        <v>5644</v>
      </c>
      <c r="F374" s="220" t="s">
        <v>9450</v>
      </c>
      <c r="G374" s="218"/>
      <c r="H374" s="218"/>
      <c r="I374" s="221"/>
      <c r="J374" s="222">
        <f>BK374</f>
        <v>0</v>
      </c>
      <c r="K374" s="218"/>
      <c r="L374" s="223"/>
      <c r="M374" s="224"/>
      <c r="N374" s="225"/>
      <c r="O374" s="225"/>
      <c r="P374" s="226">
        <f>SUM(P375:P387)</f>
        <v>0</v>
      </c>
      <c r="Q374" s="225"/>
      <c r="R374" s="226">
        <f>SUM(R375:R387)</f>
        <v>0</v>
      </c>
      <c r="S374" s="225"/>
      <c r="T374" s="227">
        <f>SUM(T375:T387)</f>
        <v>0</v>
      </c>
      <c r="AR374" s="228" t="s">
        <v>91</v>
      </c>
      <c r="AT374" s="229" t="s">
        <v>82</v>
      </c>
      <c r="AU374" s="229" t="s">
        <v>83</v>
      </c>
      <c r="AY374" s="228" t="s">
        <v>381</v>
      </c>
      <c r="BK374" s="230">
        <f>SUM(BK375:BK387)</f>
        <v>0</v>
      </c>
    </row>
    <row r="375" s="1" customFormat="1" ht="16.5" customHeight="1">
      <c r="B375" s="39"/>
      <c r="C375" s="233" t="s">
        <v>1165</v>
      </c>
      <c r="D375" s="233" t="s">
        <v>384</v>
      </c>
      <c r="E375" s="234" t="s">
        <v>9451</v>
      </c>
      <c r="F375" s="235" t="s">
        <v>9452</v>
      </c>
      <c r="G375" s="236" t="s">
        <v>9180</v>
      </c>
      <c r="H375" s="237">
        <v>1</v>
      </c>
      <c r="I375" s="238"/>
      <c r="J375" s="239">
        <f>ROUND(I375*H375,2)</f>
        <v>0</v>
      </c>
      <c r="K375" s="235" t="s">
        <v>9130</v>
      </c>
      <c r="L375" s="44"/>
      <c r="M375" s="240" t="s">
        <v>1</v>
      </c>
      <c r="N375" s="241" t="s">
        <v>48</v>
      </c>
      <c r="O375" s="87"/>
      <c r="P375" s="242">
        <f>O375*H375</f>
        <v>0</v>
      </c>
      <c r="Q375" s="242">
        <v>0</v>
      </c>
      <c r="R375" s="242">
        <f>Q375*H375</f>
        <v>0</v>
      </c>
      <c r="S375" s="242">
        <v>0</v>
      </c>
      <c r="T375" s="243">
        <f>S375*H375</f>
        <v>0</v>
      </c>
      <c r="AR375" s="244" t="s">
        <v>236</v>
      </c>
      <c r="AT375" s="244" t="s">
        <v>384</v>
      </c>
      <c r="AU375" s="244" t="s">
        <v>91</v>
      </c>
      <c r="AY375" s="17" t="s">
        <v>381</v>
      </c>
      <c r="BE375" s="245">
        <f>IF(N375="základní",J375,0)</f>
        <v>0</v>
      </c>
      <c r="BF375" s="245">
        <f>IF(N375="snížená",J375,0)</f>
        <v>0</v>
      </c>
      <c r="BG375" s="245">
        <f>IF(N375="zákl. přenesená",J375,0)</f>
        <v>0</v>
      </c>
      <c r="BH375" s="245">
        <f>IF(N375="sníž. přenesená",J375,0)</f>
        <v>0</v>
      </c>
      <c r="BI375" s="245">
        <f>IF(N375="nulová",J375,0)</f>
        <v>0</v>
      </c>
      <c r="BJ375" s="17" t="s">
        <v>91</v>
      </c>
      <c r="BK375" s="245">
        <f>ROUND(I375*H375,2)</f>
        <v>0</v>
      </c>
      <c r="BL375" s="17" t="s">
        <v>236</v>
      </c>
      <c r="BM375" s="244" t="s">
        <v>1763</v>
      </c>
    </row>
    <row r="376" s="1" customFormat="1" ht="16.5" customHeight="1">
      <c r="B376" s="39"/>
      <c r="C376" s="233" t="s">
        <v>1169</v>
      </c>
      <c r="D376" s="233" t="s">
        <v>384</v>
      </c>
      <c r="E376" s="234" t="s">
        <v>9453</v>
      </c>
      <c r="F376" s="235" t="s">
        <v>9454</v>
      </c>
      <c r="G376" s="236" t="s">
        <v>9180</v>
      </c>
      <c r="H376" s="237">
        <v>1</v>
      </c>
      <c r="I376" s="238"/>
      <c r="J376" s="239">
        <f>ROUND(I376*H376,2)</f>
        <v>0</v>
      </c>
      <c r="K376" s="235" t="s">
        <v>9130</v>
      </c>
      <c r="L376" s="44"/>
      <c r="M376" s="240" t="s">
        <v>1</v>
      </c>
      <c r="N376" s="241" t="s">
        <v>48</v>
      </c>
      <c r="O376" s="87"/>
      <c r="P376" s="242">
        <f>O376*H376</f>
        <v>0</v>
      </c>
      <c r="Q376" s="242">
        <v>0</v>
      </c>
      <c r="R376" s="242">
        <f>Q376*H376</f>
        <v>0</v>
      </c>
      <c r="S376" s="242">
        <v>0</v>
      </c>
      <c r="T376" s="243">
        <f>S376*H376</f>
        <v>0</v>
      </c>
      <c r="AR376" s="244" t="s">
        <v>236</v>
      </c>
      <c r="AT376" s="244" t="s">
        <v>384</v>
      </c>
      <c r="AU376" s="244" t="s">
        <v>91</v>
      </c>
      <c r="AY376" s="17" t="s">
        <v>381</v>
      </c>
      <c r="BE376" s="245">
        <f>IF(N376="základní",J376,0)</f>
        <v>0</v>
      </c>
      <c r="BF376" s="245">
        <f>IF(N376="snížená",J376,0)</f>
        <v>0</v>
      </c>
      <c r="BG376" s="245">
        <f>IF(N376="zákl. přenesená",J376,0)</f>
        <v>0</v>
      </c>
      <c r="BH376" s="245">
        <f>IF(N376="sníž. přenesená",J376,0)</f>
        <v>0</v>
      </c>
      <c r="BI376" s="245">
        <f>IF(N376="nulová",J376,0)</f>
        <v>0</v>
      </c>
      <c r="BJ376" s="17" t="s">
        <v>91</v>
      </c>
      <c r="BK376" s="245">
        <f>ROUND(I376*H376,2)</f>
        <v>0</v>
      </c>
      <c r="BL376" s="17" t="s">
        <v>236</v>
      </c>
      <c r="BM376" s="244" t="s">
        <v>1770</v>
      </c>
    </row>
    <row r="377" s="1" customFormat="1" ht="24" customHeight="1">
      <c r="B377" s="39"/>
      <c r="C377" s="233" t="s">
        <v>1173</v>
      </c>
      <c r="D377" s="233" t="s">
        <v>384</v>
      </c>
      <c r="E377" s="234" t="s">
        <v>9455</v>
      </c>
      <c r="F377" s="235" t="s">
        <v>9456</v>
      </c>
      <c r="G377" s="236" t="s">
        <v>9180</v>
      </c>
      <c r="H377" s="237">
        <v>1</v>
      </c>
      <c r="I377" s="238"/>
      <c r="J377" s="239">
        <f>ROUND(I377*H377,2)</f>
        <v>0</v>
      </c>
      <c r="K377" s="235" t="s">
        <v>9130</v>
      </c>
      <c r="L377" s="44"/>
      <c r="M377" s="240" t="s">
        <v>1</v>
      </c>
      <c r="N377" s="241" t="s">
        <v>48</v>
      </c>
      <c r="O377" s="87"/>
      <c r="P377" s="242">
        <f>O377*H377</f>
        <v>0</v>
      </c>
      <c r="Q377" s="242">
        <v>0</v>
      </c>
      <c r="R377" s="242">
        <f>Q377*H377</f>
        <v>0</v>
      </c>
      <c r="S377" s="242">
        <v>0</v>
      </c>
      <c r="T377" s="243">
        <f>S377*H377</f>
        <v>0</v>
      </c>
      <c r="AR377" s="244" t="s">
        <v>236</v>
      </c>
      <c r="AT377" s="244" t="s">
        <v>384</v>
      </c>
      <c r="AU377" s="244" t="s">
        <v>91</v>
      </c>
      <c r="AY377" s="17" t="s">
        <v>381</v>
      </c>
      <c r="BE377" s="245">
        <f>IF(N377="základní",J377,0)</f>
        <v>0</v>
      </c>
      <c r="BF377" s="245">
        <f>IF(N377="snížená",J377,0)</f>
        <v>0</v>
      </c>
      <c r="BG377" s="245">
        <f>IF(N377="zákl. přenesená",J377,0)</f>
        <v>0</v>
      </c>
      <c r="BH377" s="245">
        <f>IF(N377="sníž. přenesená",J377,0)</f>
        <v>0</v>
      </c>
      <c r="BI377" s="245">
        <f>IF(N377="nulová",J377,0)</f>
        <v>0</v>
      </c>
      <c r="BJ377" s="17" t="s">
        <v>91</v>
      </c>
      <c r="BK377" s="245">
        <f>ROUND(I377*H377,2)</f>
        <v>0</v>
      </c>
      <c r="BL377" s="17" t="s">
        <v>236</v>
      </c>
      <c r="BM377" s="244" t="s">
        <v>1790</v>
      </c>
    </row>
    <row r="378" s="1" customFormat="1" ht="16.5" customHeight="1">
      <c r="B378" s="39"/>
      <c r="C378" s="233" t="s">
        <v>1178</v>
      </c>
      <c r="D378" s="233" t="s">
        <v>384</v>
      </c>
      <c r="E378" s="234" t="s">
        <v>9457</v>
      </c>
      <c r="F378" s="235" t="s">
        <v>9458</v>
      </c>
      <c r="G378" s="236" t="s">
        <v>9180</v>
      </c>
      <c r="H378" s="237">
        <v>1</v>
      </c>
      <c r="I378" s="238"/>
      <c r="J378" s="239">
        <f>ROUND(I378*H378,2)</f>
        <v>0</v>
      </c>
      <c r="K378" s="235" t="s">
        <v>9130</v>
      </c>
      <c r="L378" s="44"/>
      <c r="M378" s="240" t="s">
        <v>1</v>
      </c>
      <c r="N378" s="241" t="s">
        <v>48</v>
      </c>
      <c r="O378" s="87"/>
      <c r="P378" s="242">
        <f>O378*H378</f>
        <v>0</v>
      </c>
      <c r="Q378" s="242">
        <v>0</v>
      </c>
      <c r="R378" s="242">
        <f>Q378*H378</f>
        <v>0</v>
      </c>
      <c r="S378" s="242">
        <v>0</v>
      </c>
      <c r="T378" s="243">
        <f>S378*H378</f>
        <v>0</v>
      </c>
      <c r="AR378" s="244" t="s">
        <v>236</v>
      </c>
      <c r="AT378" s="244" t="s">
        <v>384</v>
      </c>
      <c r="AU378" s="244" t="s">
        <v>91</v>
      </c>
      <c r="AY378" s="17" t="s">
        <v>381</v>
      </c>
      <c r="BE378" s="245">
        <f>IF(N378="základní",J378,0)</f>
        <v>0</v>
      </c>
      <c r="BF378" s="245">
        <f>IF(N378="snížená",J378,0)</f>
        <v>0</v>
      </c>
      <c r="BG378" s="245">
        <f>IF(N378="zákl. přenesená",J378,0)</f>
        <v>0</v>
      </c>
      <c r="BH378" s="245">
        <f>IF(N378="sníž. přenesená",J378,0)</f>
        <v>0</v>
      </c>
      <c r="BI378" s="245">
        <f>IF(N378="nulová",J378,0)</f>
        <v>0</v>
      </c>
      <c r="BJ378" s="17" t="s">
        <v>91</v>
      </c>
      <c r="BK378" s="245">
        <f>ROUND(I378*H378,2)</f>
        <v>0</v>
      </c>
      <c r="BL378" s="17" t="s">
        <v>236</v>
      </c>
      <c r="BM378" s="244" t="s">
        <v>1808</v>
      </c>
    </row>
    <row r="379" s="1" customFormat="1" ht="16.5" customHeight="1">
      <c r="B379" s="39"/>
      <c r="C379" s="233" t="s">
        <v>1182</v>
      </c>
      <c r="D379" s="233" t="s">
        <v>384</v>
      </c>
      <c r="E379" s="234" t="s">
        <v>9459</v>
      </c>
      <c r="F379" s="235" t="s">
        <v>9460</v>
      </c>
      <c r="G379" s="236" t="s">
        <v>9180</v>
      </c>
      <c r="H379" s="237">
        <v>1</v>
      </c>
      <c r="I379" s="238"/>
      <c r="J379" s="239">
        <f>ROUND(I379*H379,2)</f>
        <v>0</v>
      </c>
      <c r="K379" s="235" t="s">
        <v>9130</v>
      </c>
      <c r="L379" s="44"/>
      <c r="M379" s="240" t="s">
        <v>1</v>
      </c>
      <c r="N379" s="241" t="s">
        <v>48</v>
      </c>
      <c r="O379" s="87"/>
      <c r="P379" s="242">
        <f>O379*H379</f>
        <v>0</v>
      </c>
      <c r="Q379" s="242">
        <v>0</v>
      </c>
      <c r="R379" s="242">
        <f>Q379*H379</f>
        <v>0</v>
      </c>
      <c r="S379" s="242">
        <v>0</v>
      </c>
      <c r="T379" s="243">
        <f>S379*H379</f>
        <v>0</v>
      </c>
      <c r="AR379" s="244" t="s">
        <v>236</v>
      </c>
      <c r="AT379" s="244" t="s">
        <v>384</v>
      </c>
      <c r="AU379" s="244" t="s">
        <v>91</v>
      </c>
      <c r="AY379" s="17" t="s">
        <v>381</v>
      </c>
      <c r="BE379" s="245">
        <f>IF(N379="základní",J379,0)</f>
        <v>0</v>
      </c>
      <c r="BF379" s="245">
        <f>IF(N379="snížená",J379,0)</f>
        <v>0</v>
      </c>
      <c r="BG379" s="245">
        <f>IF(N379="zákl. přenesená",J379,0)</f>
        <v>0</v>
      </c>
      <c r="BH379" s="245">
        <f>IF(N379="sníž. přenesená",J379,0)</f>
        <v>0</v>
      </c>
      <c r="BI379" s="245">
        <f>IF(N379="nulová",J379,0)</f>
        <v>0</v>
      </c>
      <c r="BJ379" s="17" t="s">
        <v>91</v>
      </c>
      <c r="BK379" s="245">
        <f>ROUND(I379*H379,2)</f>
        <v>0</v>
      </c>
      <c r="BL379" s="17" t="s">
        <v>236</v>
      </c>
      <c r="BM379" s="244" t="s">
        <v>1829</v>
      </c>
    </row>
    <row r="380" s="1" customFormat="1" ht="16.5" customHeight="1">
      <c r="B380" s="39"/>
      <c r="C380" s="233" t="s">
        <v>1186</v>
      </c>
      <c r="D380" s="233" t="s">
        <v>384</v>
      </c>
      <c r="E380" s="234" t="s">
        <v>9461</v>
      </c>
      <c r="F380" s="235" t="s">
        <v>9462</v>
      </c>
      <c r="G380" s="236" t="s">
        <v>9180</v>
      </c>
      <c r="H380" s="237">
        <v>1</v>
      </c>
      <c r="I380" s="238"/>
      <c r="J380" s="239">
        <f>ROUND(I380*H380,2)</f>
        <v>0</v>
      </c>
      <c r="K380" s="235" t="s">
        <v>9130</v>
      </c>
      <c r="L380" s="44"/>
      <c r="M380" s="240" t="s">
        <v>1</v>
      </c>
      <c r="N380" s="241" t="s">
        <v>48</v>
      </c>
      <c r="O380" s="87"/>
      <c r="P380" s="242">
        <f>O380*H380</f>
        <v>0</v>
      </c>
      <c r="Q380" s="242">
        <v>0</v>
      </c>
      <c r="R380" s="242">
        <f>Q380*H380</f>
        <v>0</v>
      </c>
      <c r="S380" s="242">
        <v>0</v>
      </c>
      <c r="T380" s="243">
        <f>S380*H380</f>
        <v>0</v>
      </c>
      <c r="AR380" s="244" t="s">
        <v>236</v>
      </c>
      <c r="AT380" s="244" t="s">
        <v>384</v>
      </c>
      <c r="AU380" s="244" t="s">
        <v>91</v>
      </c>
      <c r="AY380" s="17" t="s">
        <v>381</v>
      </c>
      <c r="BE380" s="245">
        <f>IF(N380="základní",J380,0)</f>
        <v>0</v>
      </c>
      <c r="BF380" s="245">
        <f>IF(N380="snížená",J380,0)</f>
        <v>0</v>
      </c>
      <c r="BG380" s="245">
        <f>IF(N380="zákl. přenesená",J380,0)</f>
        <v>0</v>
      </c>
      <c r="BH380" s="245">
        <f>IF(N380="sníž. přenesená",J380,0)</f>
        <v>0</v>
      </c>
      <c r="BI380" s="245">
        <f>IF(N380="nulová",J380,0)</f>
        <v>0</v>
      </c>
      <c r="BJ380" s="17" t="s">
        <v>91</v>
      </c>
      <c r="BK380" s="245">
        <f>ROUND(I380*H380,2)</f>
        <v>0</v>
      </c>
      <c r="BL380" s="17" t="s">
        <v>236</v>
      </c>
      <c r="BM380" s="244" t="s">
        <v>1843</v>
      </c>
    </row>
    <row r="381" s="1" customFormat="1" ht="16.5" customHeight="1">
      <c r="B381" s="39"/>
      <c r="C381" s="233" t="s">
        <v>1191</v>
      </c>
      <c r="D381" s="233" t="s">
        <v>384</v>
      </c>
      <c r="E381" s="234" t="s">
        <v>9463</v>
      </c>
      <c r="F381" s="235" t="s">
        <v>9464</v>
      </c>
      <c r="G381" s="236" t="s">
        <v>9180</v>
      </c>
      <c r="H381" s="237">
        <v>1</v>
      </c>
      <c r="I381" s="238"/>
      <c r="J381" s="239">
        <f>ROUND(I381*H381,2)</f>
        <v>0</v>
      </c>
      <c r="K381" s="235" t="s">
        <v>9130</v>
      </c>
      <c r="L381" s="44"/>
      <c r="M381" s="240" t="s">
        <v>1</v>
      </c>
      <c r="N381" s="241" t="s">
        <v>48</v>
      </c>
      <c r="O381" s="87"/>
      <c r="P381" s="242">
        <f>O381*H381</f>
        <v>0</v>
      </c>
      <c r="Q381" s="242">
        <v>0</v>
      </c>
      <c r="R381" s="242">
        <f>Q381*H381</f>
        <v>0</v>
      </c>
      <c r="S381" s="242">
        <v>0</v>
      </c>
      <c r="T381" s="243">
        <f>S381*H381</f>
        <v>0</v>
      </c>
      <c r="AR381" s="244" t="s">
        <v>236</v>
      </c>
      <c r="AT381" s="244" t="s">
        <v>384</v>
      </c>
      <c r="AU381" s="244" t="s">
        <v>91</v>
      </c>
      <c r="AY381" s="17" t="s">
        <v>381</v>
      </c>
      <c r="BE381" s="245">
        <f>IF(N381="základní",J381,0)</f>
        <v>0</v>
      </c>
      <c r="BF381" s="245">
        <f>IF(N381="snížená",J381,0)</f>
        <v>0</v>
      </c>
      <c r="BG381" s="245">
        <f>IF(N381="zákl. přenesená",J381,0)</f>
        <v>0</v>
      </c>
      <c r="BH381" s="245">
        <f>IF(N381="sníž. přenesená",J381,0)</f>
        <v>0</v>
      </c>
      <c r="BI381" s="245">
        <f>IF(N381="nulová",J381,0)</f>
        <v>0</v>
      </c>
      <c r="BJ381" s="17" t="s">
        <v>91</v>
      </c>
      <c r="BK381" s="245">
        <f>ROUND(I381*H381,2)</f>
        <v>0</v>
      </c>
      <c r="BL381" s="17" t="s">
        <v>236</v>
      </c>
      <c r="BM381" s="244" t="s">
        <v>1851</v>
      </c>
    </row>
    <row r="382" s="1" customFormat="1" ht="24" customHeight="1">
      <c r="B382" s="39"/>
      <c r="C382" s="233" t="s">
        <v>1197</v>
      </c>
      <c r="D382" s="233" t="s">
        <v>384</v>
      </c>
      <c r="E382" s="234" t="s">
        <v>9465</v>
      </c>
      <c r="F382" s="235" t="s">
        <v>9466</v>
      </c>
      <c r="G382" s="236" t="s">
        <v>5607</v>
      </c>
      <c r="H382" s="237">
        <v>103</v>
      </c>
      <c r="I382" s="238"/>
      <c r="J382" s="239">
        <f>ROUND(I382*H382,2)</f>
        <v>0</v>
      </c>
      <c r="K382" s="235" t="s">
        <v>9130</v>
      </c>
      <c r="L382" s="44"/>
      <c r="M382" s="240" t="s">
        <v>1</v>
      </c>
      <c r="N382" s="241" t="s">
        <v>48</v>
      </c>
      <c r="O382" s="87"/>
      <c r="P382" s="242">
        <f>O382*H382</f>
        <v>0</v>
      </c>
      <c r="Q382" s="242">
        <v>0</v>
      </c>
      <c r="R382" s="242">
        <f>Q382*H382</f>
        <v>0</v>
      </c>
      <c r="S382" s="242">
        <v>0</v>
      </c>
      <c r="T382" s="243">
        <f>S382*H382</f>
        <v>0</v>
      </c>
      <c r="AR382" s="244" t="s">
        <v>236</v>
      </c>
      <c r="AT382" s="244" t="s">
        <v>384</v>
      </c>
      <c r="AU382" s="244" t="s">
        <v>91</v>
      </c>
      <c r="AY382" s="17" t="s">
        <v>381</v>
      </c>
      <c r="BE382" s="245">
        <f>IF(N382="základní",J382,0)</f>
        <v>0</v>
      </c>
      <c r="BF382" s="245">
        <f>IF(N382="snížená",J382,0)</f>
        <v>0</v>
      </c>
      <c r="BG382" s="245">
        <f>IF(N382="zákl. přenesená",J382,0)</f>
        <v>0</v>
      </c>
      <c r="BH382" s="245">
        <f>IF(N382="sníž. přenesená",J382,0)</f>
        <v>0</v>
      </c>
      <c r="BI382" s="245">
        <f>IF(N382="nulová",J382,0)</f>
        <v>0</v>
      </c>
      <c r="BJ382" s="17" t="s">
        <v>91</v>
      </c>
      <c r="BK382" s="245">
        <f>ROUND(I382*H382,2)</f>
        <v>0</v>
      </c>
      <c r="BL382" s="17" t="s">
        <v>236</v>
      </c>
      <c r="BM382" s="244" t="s">
        <v>1860</v>
      </c>
    </row>
    <row r="383" s="1" customFormat="1" ht="16.5" customHeight="1">
      <c r="B383" s="39"/>
      <c r="C383" s="233" t="s">
        <v>1205</v>
      </c>
      <c r="D383" s="233" t="s">
        <v>384</v>
      </c>
      <c r="E383" s="234" t="s">
        <v>9467</v>
      </c>
      <c r="F383" s="235" t="s">
        <v>9468</v>
      </c>
      <c r="G383" s="236" t="s">
        <v>5607</v>
      </c>
      <c r="H383" s="237">
        <v>20</v>
      </c>
      <c r="I383" s="238"/>
      <c r="J383" s="239">
        <f>ROUND(I383*H383,2)</f>
        <v>0</v>
      </c>
      <c r="K383" s="235" t="s">
        <v>9130</v>
      </c>
      <c r="L383" s="44"/>
      <c r="M383" s="240" t="s">
        <v>1</v>
      </c>
      <c r="N383" s="241" t="s">
        <v>48</v>
      </c>
      <c r="O383" s="87"/>
      <c r="P383" s="242">
        <f>O383*H383</f>
        <v>0</v>
      </c>
      <c r="Q383" s="242">
        <v>0</v>
      </c>
      <c r="R383" s="242">
        <f>Q383*H383</f>
        <v>0</v>
      </c>
      <c r="S383" s="242">
        <v>0</v>
      </c>
      <c r="T383" s="243">
        <f>S383*H383</f>
        <v>0</v>
      </c>
      <c r="AR383" s="244" t="s">
        <v>236</v>
      </c>
      <c r="AT383" s="244" t="s">
        <v>384</v>
      </c>
      <c r="AU383" s="244" t="s">
        <v>91</v>
      </c>
      <c r="AY383" s="17" t="s">
        <v>381</v>
      </c>
      <c r="BE383" s="245">
        <f>IF(N383="základní",J383,0)</f>
        <v>0</v>
      </c>
      <c r="BF383" s="245">
        <f>IF(N383="snížená",J383,0)</f>
        <v>0</v>
      </c>
      <c r="BG383" s="245">
        <f>IF(N383="zákl. přenesená",J383,0)</f>
        <v>0</v>
      </c>
      <c r="BH383" s="245">
        <f>IF(N383="sníž. přenesená",J383,0)</f>
        <v>0</v>
      </c>
      <c r="BI383" s="245">
        <f>IF(N383="nulová",J383,0)</f>
        <v>0</v>
      </c>
      <c r="BJ383" s="17" t="s">
        <v>91</v>
      </c>
      <c r="BK383" s="245">
        <f>ROUND(I383*H383,2)</f>
        <v>0</v>
      </c>
      <c r="BL383" s="17" t="s">
        <v>236</v>
      </c>
      <c r="BM383" s="244" t="s">
        <v>1868</v>
      </c>
    </row>
    <row r="384" s="1" customFormat="1" ht="24" customHeight="1">
      <c r="B384" s="39"/>
      <c r="C384" s="233" t="s">
        <v>1209</v>
      </c>
      <c r="D384" s="233" t="s">
        <v>384</v>
      </c>
      <c r="E384" s="234" t="s">
        <v>9469</v>
      </c>
      <c r="F384" s="235" t="s">
        <v>9470</v>
      </c>
      <c r="G384" s="236" t="s">
        <v>9180</v>
      </c>
      <c r="H384" s="237">
        <v>1</v>
      </c>
      <c r="I384" s="238"/>
      <c r="J384" s="239">
        <f>ROUND(I384*H384,2)</f>
        <v>0</v>
      </c>
      <c r="K384" s="235" t="s">
        <v>9130</v>
      </c>
      <c r="L384" s="44"/>
      <c r="M384" s="240" t="s">
        <v>1</v>
      </c>
      <c r="N384" s="241" t="s">
        <v>48</v>
      </c>
      <c r="O384" s="87"/>
      <c r="P384" s="242">
        <f>O384*H384</f>
        <v>0</v>
      </c>
      <c r="Q384" s="242">
        <v>0</v>
      </c>
      <c r="R384" s="242">
        <f>Q384*H384</f>
        <v>0</v>
      </c>
      <c r="S384" s="242">
        <v>0</v>
      </c>
      <c r="T384" s="243">
        <f>S384*H384</f>
        <v>0</v>
      </c>
      <c r="AR384" s="244" t="s">
        <v>236</v>
      </c>
      <c r="AT384" s="244" t="s">
        <v>384</v>
      </c>
      <c r="AU384" s="244" t="s">
        <v>91</v>
      </c>
      <c r="AY384" s="17" t="s">
        <v>381</v>
      </c>
      <c r="BE384" s="245">
        <f>IF(N384="základní",J384,0)</f>
        <v>0</v>
      </c>
      <c r="BF384" s="245">
        <f>IF(N384="snížená",J384,0)</f>
        <v>0</v>
      </c>
      <c r="BG384" s="245">
        <f>IF(N384="zákl. přenesená",J384,0)</f>
        <v>0</v>
      </c>
      <c r="BH384" s="245">
        <f>IF(N384="sníž. přenesená",J384,0)</f>
        <v>0</v>
      </c>
      <c r="BI384" s="245">
        <f>IF(N384="nulová",J384,0)</f>
        <v>0</v>
      </c>
      <c r="BJ384" s="17" t="s">
        <v>91</v>
      </c>
      <c r="BK384" s="245">
        <f>ROUND(I384*H384,2)</f>
        <v>0</v>
      </c>
      <c r="BL384" s="17" t="s">
        <v>236</v>
      </c>
      <c r="BM384" s="244" t="s">
        <v>1879</v>
      </c>
    </row>
    <row r="385" s="1" customFormat="1" ht="16.5" customHeight="1">
      <c r="B385" s="39"/>
      <c r="C385" s="233" t="s">
        <v>1214</v>
      </c>
      <c r="D385" s="233" t="s">
        <v>384</v>
      </c>
      <c r="E385" s="234" t="s">
        <v>9471</v>
      </c>
      <c r="F385" s="235" t="s">
        <v>9472</v>
      </c>
      <c r="G385" s="236" t="s">
        <v>9180</v>
      </c>
      <c r="H385" s="237">
        <v>1</v>
      </c>
      <c r="I385" s="238"/>
      <c r="J385" s="239">
        <f>ROUND(I385*H385,2)</f>
        <v>0</v>
      </c>
      <c r="K385" s="235" t="s">
        <v>9130</v>
      </c>
      <c r="L385" s="44"/>
      <c r="M385" s="240" t="s">
        <v>1</v>
      </c>
      <c r="N385" s="241" t="s">
        <v>48</v>
      </c>
      <c r="O385" s="87"/>
      <c r="P385" s="242">
        <f>O385*H385</f>
        <v>0</v>
      </c>
      <c r="Q385" s="242">
        <v>0</v>
      </c>
      <c r="R385" s="242">
        <f>Q385*H385</f>
        <v>0</v>
      </c>
      <c r="S385" s="242">
        <v>0</v>
      </c>
      <c r="T385" s="243">
        <f>S385*H385</f>
        <v>0</v>
      </c>
      <c r="AR385" s="244" t="s">
        <v>236</v>
      </c>
      <c r="AT385" s="244" t="s">
        <v>384</v>
      </c>
      <c r="AU385" s="244" t="s">
        <v>91</v>
      </c>
      <c r="AY385" s="17" t="s">
        <v>381</v>
      </c>
      <c r="BE385" s="245">
        <f>IF(N385="základní",J385,0)</f>
        <v>0</v>
      </c>
      <c r="BF385" s="245">
        <f>IF(N385="snížená",J385,0)</f>
        <v>0</v>
      </c>
      <c r="BG385" s="245">
        <f>IF(N385="zákl. přenesená",J385,0)</f>
        <v>0</v>
      </c>
      <c r="BH385" s="245">
        <f>IF(N385="sníž. přenesená",J385,0)</f>
        <v>0</v>
      </c>
      <c r="BI385" s="245">
        <f>IF(N385="nulová",J385,0)</f>
        <v>0</v>
      </c>
      <c r="BJ385" s="17" t="s">
        <v>91</v>
      </c>
      <c r="BK385" s="245">
        <f>ROUND(I385*H385,2)</f>
        <v>0</v>
      </c>
      <c r="BL385" s="17" t="s">
        <v>236</v>
      </c>
      <c r="BM385" s="244" t="s">
        <v>1891</v>
      </c>
    </row>
    <row r="386" s="1" customFormat="1" ht="36" customHeight="1">
      <c r="B386" s="39"/>
      <c r="C386" s="233" t="s">
        <v>1219</v>
      </c>
      <c r="D386" s="233" t="s">
        <v>384</v>
      </c>
      <c r="E386" s="234" t="s">
        <v>9473</v>
      </c>
      <c r="F386" s="235" t="s">
        <v>9474</v>
      </c>
      <c r="G386" s="236" t="s">
        <v>9180</v>
      </c>
      <c r="H386" s="237">
        <v>1</v>
      </c>
      <c r="I386" s="238"/>
      <c r="J386" s="239">
        <f>ROUND(I386*H386,2)</f>
        <v>0</v>
      </c>
      <c r="K386" s="235" t="s">
        <v>9130</v>
      </c>
      <c r="L386" s="44"/>
      <c r="M386" s="240" t="s">
        <v>1</v>
      </c>
      <c r="N386" s="241" t="s">
        <v>48</v>
      </c>
      <c r="O386" s="87"/>
      <c r="P386" s="242">
        <f>O386*H386</f>
        <v>0</v>
      </c>
      <c r="Q386" s="242">
        <v>0</v>
      </c>
      <c r="R386" s="242">
        <f>Q386*H386</f>
        <v>0</v>
      </c>
      <c r="S386" s="242">
        <v>0</v>
      </c>
      <c r="T386" s="243">
        <f>S386*H386</f>
        <v>0</v>
      </c>
      <c r="AR386" s="244" t="s">
        <v>236</v>
      </c>
      <c r="AT386" s="244" t="s">
        <v>384</v>
      </c>
      <c r="AU386" s="244" t="s">
        <v>91</v>
      </c>
      <c r="AY386" s="17" t="s">
        <v>381</v>
      </c>
      <c r="BE386" s="245">
        <f>IF(N386="základní",J386,0)</f>
        <v>0</v>
      </c>
      <c r="BF386" s="245">
        <f>IF(N386="snížená",J386,0)</f>
        <v>0</v>
      </c>
      <c r="BG386" s="245">
        <f>IF(N386="zákl. přenesená",J386,0)</f>
        <v>0</v>
      </c>
      <c r="BH386" s="245">
        <f>IF(N386="sníž. přenesená",J386,0)</f>
        <v>0</v>
      </c>
      <c r="BI386" s="245">
        <f>IF(N386="nulová",J386,0)</f>
        <v>0</v>
      </c>
      <c r="BJ386" s="17" t="s">
        <v>91</v>
      </c>
      <c r="BK386" s="245">
        <f>ROUND(I386*H386,2)</f>
        <v>0</v>
      </c>
      <c r="BL386" s="17" t="s">
        <v>236</v>
      </c>
      <c r="BM386" s="244" t="s">
        <v>1899</v>
      </c>
    </row>
    <row r="387" s="1" customFormat="1" ht="16.5" customHeight="1">
      <c r="B387" s="39"/>
      <c r="C387" s="233" t="s">
        <v>1222</v>
      </c>
      <c r="D387" s="233" t="s">
        <v>384</v>
      </c>
      <c r="E387" s="234" t="s">
        <v>9475</v>
      </c>
      <c r="F387" s="235" t="s">
        <v>9476</v>
      </c>
      <c r="G387" s="236" t="s">
        <v>9180</v>
      </c>
      <c r="H387" s="237">
        <v>1</v>
      </c>
      <c r="I387" s="238"/>
      <c r="J387" s="239">
        <f>ROUND(I387*H387,2)</f>
        <v>0</v>
      </c>
      <c r="K387" s="235" t="s">
        <v>9130</v>
      </c>
      <c r="L387" s="44"/>
      <c r="M387" s="312" t="s">
        <v>1</v>
      </c>
      <c r="N387" s="313" t="s">
        <v>48</v>
      </c>
      <c r="O387" s="250"/>
      <c r="P387" s="314">
        <f>O387*H387</f>
        <v>0</v>
      </c>
      <c r="Q387" s="314">
        <v>0</v>
      </c>
      <c r="R387" s="314">
        <f>Q387*H387</f>
        <v>0</v>
      </c>
      <c r="S387" s="314">
        <v>0</v>
      </c>
      <c r="T387" s="315">
        <f>S387*H387</f>
        <v>0</v>
      </c>
      <c r="AR387" s="244" t="s">
        <v>236</v>
      </c>
      <c r="AT387" s="244" t="s">
        <v>384</v>
      </c>
      <c r="AU387" s="244" t="s">
        <v>91</v>
      </c>
      <c r="AY387" s="17" t="s">
        <v>381</v>
      </c>
      <c r="BE387" s="245">
        <f>IF(N387="základní",J387,0)</f>
        <v>0</v>
      </c>
      <c r="BF387" s="245">
        <f>IF(N387="snížená",J387,0)</f>
        <v>0</v>
      </c>
      <c r="BG387" s="245">
        <f>IF(N387="zákl. přenesená",J387,0)</f>
        <v>0</v>
      </c>
      <c r="BH387" s="245">
        <f>IF(N387="sníž. přenesená",J387,0)</f>
        <v>0</v>
      </c>
      <c r="BI387" s="245">
        <f>IF(N387="nulová",J387,0)</f>
        <v>0</v>
      </c>
      <c r="BJ387" s="17" t="s">
        <v>91</v>
      </c>
      <c r="BK387" s="245">
        <f>ROUND(I387*H387,2)</f>
        <v>0</v>
      </c>
      <c r="BL387" s="17" t="s">
        <v>236</v>
      </c>
      <c r="BM387" s="244" t="s">
        <v>1907</v>
      </c>
    </row>
    <row r="388" s="1" customFormat="1" ht="6.96" customHeight="1">
      <c r="B388" s="62"/>
      <c r="C388" s="63"/>
      <c r="D388" s="63"/>
      <c r="E388" s="63"/>
      <c r="F388" s="63"/>
      <c r="G388" s="63"/>
      <c r="H388" s="63"/>
      <c r="I388" s="184"/>
      <c r="J388" s="63"/>
      <c r="K388" s="63"/>
      <c r="L388" s="44"/>
    </row>
  </sheetData>
  <sheetProtection sheet="1" autoFilter="0" formatColumns="0" formatRows="0" objects="1" scenarios="1" spinCount="100000" saltValue="IfFbXBJmPP1feI53IBs7LMUmHDS2NdR4RUU94GFECoWAU0E+5fpSHDUirY1lnWpX3V4R3Rdk2bSu1akVH/35Bg==" hashValue="BlC3yy1k0EbR6F6iyxvS0964PWQuFXjSg7KJlyA6WPQWyWEpwzY/2s+Yeg9si7Y1oImqmn2KQ8FyUy+6Zq6YoA==" algorithmName="SHA-512" password="E785"/>
  <autoFilter ref="C132:K387"/>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198</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9116</v>
      </c>
      <c r="F11" s="1"/>
      <c r="G11" s="1"/>
      <c r="H11" s="1"/>
      <c r="I11" s="151"/>
      <c r="L11" s="44"/>
    </row>
    <row r="12" s="1" customFormat="1" ht="12" customHeight="1">
      <c r="B12" s="44"/>
      <c r="D12" s="149" t="s">
        <v>7897</v>
      </c>
      <c r="I12" s="151"/>
      <c r="L12" s="44"/>
    </row>
    <row r="13" s="1" customFormat="1" ht="36.96" customHeight="1">
      <c r="B13" s="44"/>
      <c r="E13" s="152" t="s">
        <v>9477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ROUND(J132,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ROUND((SUM(BE132:BE288)),  2)</f>
        <v>0</v>
      </c>
      <c r="I37" s="165">
        <v>0.20999999999999999</v>
      </c>
      <c r="J37" s="164">
        <f>ROUND(((SUM(BE132:BE288))*I37),  2)</f>
        <v>0</v>
      </c>
      <c r="L37" s="44"/>
    </row>
    <row r="38" s="1" customFormat="1" ht="14.4" customHeight="1">
      <c r="B38" s="44"/>
      <c r="E38" s="149" t="s">
        <v>49</v>
      </c>
      <c r="F38" s="164">
        <f>ROUND((SUM(BF132:BF288)),  2)</f>
        <v>0</v>
      </c>
      <c r="I38" s="165">
        <v>0.14999999999999999</v>
      </c>
      <c r="J38" s="164">
        <f>ROUND(((SUM(BF132:BF288))*I38),  2)</f>
        <v>0</v>
      </c>
      <c r="L38" s="44"/>
    </row>
    <row r="39" hidden="1" s="1" customFormat="1" ht="14.4" customHeight="1">
      <c r="B39" s="44"/>
      <c r="E39" s="149" t="s">
        <v>50</v>
      </c>
      <c r="F39" s="164">
        <f>ROUND((SUM(BG132:BG288)),  2)</f>
        <v>0</v>
      </c>
      <c r="I39" s="165">
        <v>0.20999999999999999</v>
      </c>
      <c r="J39" s="164">
        <f>0</f>
        <v>0</v>
      </c>
      <c r="L39" s="44"/>
    </row>
    <row r="40" hidden="1" s="1" customFormat="1" ht="14.4" customHeight="1">
      <c r="B40" s="44"/>
      <c r="E40" s="149" t="s">
        <v>51</v>
      </c>
      <c r="F40" s="164">
        <f>ROUND((SUM(BH132:BH288)),  2)</f>
        <v>0</v>
      </c>
      <c r="I40" s="165">
        <v>0.14999999999999999</v>
      </c>
      <c r="J40" s="164">
        <f>0</f>
        <v>0</v>
      </c>
      <c r="L40" s="44"/>
    </row>
    <row r="41" hidden="1" s="1" customFormat="1" ht="14.4" customHeight="1">
      <c r="B41" s="44"/>
      <c r="E41" s="149" t="s">
        <v>52</v>
      </c>
      <c r="F41" s="164">
        <f>ROUND((SUM(BI132:BI288)),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9116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AV_2 - Posluchárna - 1.11</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J132</f>
        <v>0</v>
      </c>
      <c r="K100" s="40"/>
      <c r="L100" s="44"/>
      <c r="AU100" s="17" t="s">
        <v>358</v>
      </c>
    </row>
    <row r="101" s="8" customFormat="1" ht="24.96" customHeight="1">
      <c r="B101" s="194"/>
      <c r="C101" s="195"/>
      <c r="D101" s="196" t="s">
        <v>9118</v>
      </c>
      <c r="E101" s="197"/>
      <c r="F101" s="197"/>
      <c r="G101" s="197"/>
      <c r="H101" s="197"/>
      <c r="I101" s="198"/>
      <c r="J101" s="199">
        <f>J133</f>
        <v>0</v>
      </c>
      <c r="K101" s="195"/>
      <c r="L101" s="200"/>
    </row>
    <row r="102" s="8" customFormat="1" ht="24.96" customHeight="1">
      <c r="B102" s="194"/>
      <c r="C102" s="195"/>
      <c r="D102" s="196" t="s">
        <v>9119</v>
      </c>
      <c r="E102" s="197"/>
      <c r="F102" s="197"/>
      <c r="G102" s="197"/>
      <c r="H102" s="197"/>
      <c r="I102" s="198"/>
      <c r="J102" s="199">
        <f>J158</f>
        <v>0</v>
      </c>
      <c r="K102" s="195"/>
      <c r="L102" s="200"/>
    </row>
    <row r="103" s="8" customFormat="1" ht="24.96" customHeight="1">
      <c r="B103" s="194"/>
      <c r="C103" s="195"/>
      <c r="D103" s="196" t="s">
        <v>9478</v>
      </c>
      <c r="E103" s="197"/>
      <c r="F103" s="197"/>
      <c r="G103" s="197"/>
      <c r="H103" s="197"/>
      <c r="I103" s="198"/>
      <c r="J103" s="199">
        <f>J199</f>
        <v>0</v>
      </c>
      <c r="K103" s="195"/>
      <c r="L103" s="200"/>
    </row>
    <row r="104" s="8" customFormat="1" ht="24.96" customHeight="1">
      <c r="B104" s="194"/>
      <c r="C104" s="195"/>
      <c r="D104" s="196" t="s">
        <v>9479</v>
      </c>
      <c r="E104" s="197"/>
      <c r="F104" s="197"/>
      <c r="G104" s="197"/>
      <c r="H104" s="197"/>
      <c r="I104" s="198"/>
      <c r="J104" s="199">
        <f>J224</f>
        <v>0</v>
      </c>
      <c r="K104" s="195"/>
      <c r="L104" s="200"/>
    </row>
    <row r="105" s="8" customFormat="1" ht="24.96" customHeight="1">
      <c r="B105" s="194"/>
      <c r="C105" s="195"/>
      <c r="D105" s="196" t="s">
        <v>9480</v>
      </c>
      <c r="E105" s="197"/>
      <c r="F105" s="197"/>
      <c r="G105" s="197"/>
      <c r="H105" s="197"/>
      <c r="I105" s="198"/>
      <c r="J105" s="199">
        <f>J241</f>
        <v>0</v>
      </c>
      <c r="K105" s="195"/>
      <c r="L105" s="200"/>
    </row>
    <row r="106" s="8" customFormat="1" ht="24.96" customHeight="1">
      <c r="B106" s="194"/>
      <c r="C106" s="195"/>
      <c r="D106" s="196" t="s">
        <v>9481</v>
      </c>
      <c r="E106" s="197"/>
      <c r="F106" s="197"/>
      <c r="G106" s="197"/>
      <c r="H106" s="197"/>
      <c r="I106" s="198"/>
      <c r="J106" s="199">
        <f>J248</f>
        <v>0</v>
      </c>
      <c r="K106" s="195"/>
      <c r="L106" s="200"/>
    </row>
    <row r="107" s="8" customFormat="1" ht="24.96" customHeight="1">
      <c r="B107" s="194"/>
      <c r="C107" s="195"/>
      <c r="D107" s="196" t="s">
        <v>9482</v>
      </c>
      <c r="E107" s="197"/>
      <c r="F107" s="197"/>
      <c r="G107" s="197"/>
      <c r="H107" s="197"/>
      <c r="I107" s="198"/>
      <c r="J107" s="199">
        <f>J251</f>
        <v>0</v>
      </c>
      <c r="K107" s="195"/>
      <c r="L107" s="200"/>
    </row>
    <row r="108" s="8" customFormat="1" ht="24.96" customHeight="1">
      <c r="B108" s="194"/>
      <c r="C108" s="195"/>
      <c r="D108" s="196" t="s">
        <v>9483</v>
      </c>
      <c r="E108" s="197"/>
      <c r="F108" s="197"/>
      <c r="G108" s="197"/>
      <c r="H108" s="197"/>
      <c r="I108" s="198"/>
      <c r="J108" s="199">
        <f>J274</f>
        <v>0</v>
      </c>
      <c r="K108" s="195"/>
      <c r="L108" s="200"/>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366</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U21 – UJEP Výstavba výukových prostor Fakulty zdravotnických studií</v>
      </c>
      <c r="F118" s="32"/>
      <c r="G118" s="32"/>
      <c r="H118" s="32"/>
      <c r="I118" s="151"/>
      <c r="J118" s="40"/>
      <c r="K118" s="40"/>
      <c r="L118" s="44"/>
    </row>
    <row r="119" ht="12" customHeight="1">
      <c r="B119" s="21"/>
      <c r="C119" s="32" t="s">
        <v>352</v>
      </c>
      <c r="D119" s="22"/>
      <c r="E119" s="22"/>
      <c r="F119" s="22"/>
      <c r="G119" s="22"/>
      <c r="H119" s="22"/>
      <c r="I119" s="143"/>
      <c r="J119" s="22"/>
      <c r="K119" s="22"/>
      <c r="L119" s="20"/>
    </row>
    <row r="120" ht="16.5" customHeight="1">
      <c r="B120" s="21"/>
      <c r="C120" s="22"/>
      <c r="D120" s="22"/>
      <c r="E120" s="188" t="s">
        <v>457</v>
      </c>
      <c r="F120" s="22"/>
      <c r="G120" s="22"/>
      <c r="H120" s="22"/>
      <c r="I120" s="143"/>
      <c r="J120" s="22"/>
      <c r="K120" s="22"/>
      <c r="L120" s="20"/>
    </row>
    <row r="121" ht="12" customHeight="1">
      <c r="B121" s="21"/>
      <c r="C121" s="32" t="s">
        <v>458</v>
      </c>
      <c r="D121" s="22"/>
      <c r="E121" s="22"/>
      <c r="F121" s="22"/>
      <c r="G121" s="22"/>
      <c r="H121" s="22"/>
      <c r="I121" s="143"/>
      <c r="J121" s="22"/>
      <c r="K121" s="22"/>
      <c r="L121" s="20"/>
    </row>
    <row r="122" s="1" customFormat="1" ht="16.5" customHeight="1">
      <c r="B122" s="39"/>
      <c r="C122" s="40"/>
      <c r="D122" s="40"/>
      <c r="E122" s="316" t="s">
        <v>9116</v>
      </c>
      <c r="F122" s="40"/>
      <c r="G122" s="40"/>
      <c r="H122" s="40"/>
      <c r="I122" s="151"/>
      <c r="J122" s="40"/>
      <c r="K122" s="40"/>
      <c r="L122" s="44"/>
    </row>
    <row r="123" s="1" customFormat="1" ht="12" customHeight="1">
      <c r="B123" s="39"/>
      <c r="C123" s="32" t="s">
        <v>7897</v>
      </c>
      <c r="D123" s="40"/>
      <c r="E123" s="40"/>
      <c r="F123" s="40"/>
      <c r="G123" s="40"/>
      <c r="H123" s="40"/>
      <c r="I123" s="151"/>
      <c r="J123" s="40"/>
      <c r="K123" s="40"/>
      <c r="L123" s="44"/>
    </row>
    <row r="124" s="1" customFormat="1" ht="16.5" customHeight="1">
      <c r="B124" s="39"/>
      <c r="C124" s="40"/>
      <c r="D124" s="40"/>
      <c r="E124" s="72" t="str">
        <f>E13</f>
        <v>AV_2 - Posluchárna - 1.11</v>
      </c>
      <c r="F124" s="40"/>
      <c r="G124" s="40"/>
      <c r="H124" s="40"/>
      <c r="I124" s="151"/>
      <c r="J124" s="40"/>
      <c r="K124" s="40"/>
      <c r="L124" s="44"/>
    </row>
    <row r="125" s="1" customFormat="1" ht="6.96" customHeight="1">
      <c r="B125" s="39"/>
      <c r="C125" s="40"/>
      <c r="D125" s="40"/>
      <c r="E125" s="40"/>
      <c r="F125" s="40"/>
      <c r="G125" s="40"/>
      <c r="H125" s="40"/>
      <c r="I125" s="151"/>
      <c r="J125" s="40"/>
      <c r="K125" s="40"/>
      <c r="L125" s="44"/>
    </row>
    <row r="126" s="1" customFormat="1" ht="12" customHeight="1">
      <c r="B126" s="39"/>
      <c r="C126" s="32" t="s">
        <v>22</v>
      </c>
      <c r="D126" s="40"/>
      <c r="E126" s="40"/>
      <c r="F126" s="27" t="str">
        <f>F16</f>
        <v xml:space="preserve"> </v>
      </c>
      <c r="G126" s="40"/>
      <c r="H126" s="40"/>
      <c r="I126" s="153" t="s">
        <v>24</v>
      </c>
      <c r="J126" s="75" t="str">
        <f>IF(J16="","",J16)</f>
        <v>22. 1. 2020</v>
      </c>
      <c r="K126" s="40"/>
      <c r="L126" s="44"/>
    </row>
    <row r="127" s="1" customFormat="1" ht="6.96" customHeight="1">
      <c r="B127" s="39"/>
      <c r="C127" s="40"/>
      <c r="D127" s="40"/>
      <c r="E127" s="40"/>
      <c r="F127" s="40"/>
      <c r="G127" s="40"/>
      <c r="H127" s="40"/>
      <c r="I127" s="151"/>
      <c r="J127" s="40"/>
      <c r="K127" s="40"/>
      <c r="L127" s="44"/>
    </row>
    <row r="128" s="1" customFormat="1" ht="27.9" customHeight="1">
      <c r="B128" s="39"/>
      <c r="C128" s="32" t="s">
        <v>30</v>
      </c>
      <c r="D128" s="40"/>
      <c r="E128" s="40"/>
      <c r="F128" s="27" t="str">
        <f>E19</f>
        <v>Univerzita Jana Evangelisty Purkyně v Ústí n.Labem</v>
      </c>
      <c r="G128" s="40"/>
      <c r="H128" s="40"/>
      <c r="I128" s="153" t="s">
        <v>36</v>
      </c>
      <c r="J128" s="37" t="str">
        <f>E25</f>
        <v>CHVÁLEK ATELIÉR s.r.o.</v>
      </c>
      <c r="K128" s="40"/>
      <c r="L128" s="44"/>
    </row>
    <row r="129" s="1" customFormat="1" ht="15.15" customHeight="1">
      <c r="B129" s="39"/>
      <c r="C129" s="32" t="s">
        <v>34</v>
      </c>
      <c r="D129" s="40"/>
      <c r="E129" s="40"/>
      <c r="F129" s="27" t="str">
        <f>IF(E22="","",E22)</f>
        <v>Vyplň údaj</v>
      </c>
      <c r="G129" s="40"/>
      <c r="H129" s="40"/>
      <c r="I129" s="153" t="s">
        <v>39</v>
      </c>
      <c r="J129" s="37" t="str">
        <f>E28</f>
        <v xml:space="preserve"> </v>
      </c>
      <c r="K129" s="40"/>
      <c r="L129" s="44"/>
    </row>
    <row r="130" s="1" customFormat="1" ht="10.32" customHeight="1">
      <c r="B130" s="39"/>
      <c r="C130" s="40"/>
      <c r="D130" s="40"/>
      <c r="E130" s="40"/>
      <c r="F130" s="40"/>
      <c r="G130" s="40"/>
      <c r="H130" s="40"/>
      <c r="I130" s="151"/>
      <c r="J130" s="40"/>
      <c r="K130" s="40"/>
      <c r="L130" s="44"/>
    </row>
    <row r="131" s="10" customFormat="1" ht="29.28" customHeight="1">
      <c r="B131" s="207"/>
      <c r="C131" s="208" t="s">
        <v>367</v>
      </c>
      <c r="D131" s="209" t="s">
        <v>68</v>
      </c>
      <c r="E131" s="209" t="s">
        <v>64</v>
      </c>
      <c r="F131" s="209" t="s">
        <v>65</v>
      </c>
      <c r="G131" s="209" t="s">
        <v>368</v>
      </c>
      <c r="H131" s="209" t="s">
        <v>369</v>
      </c>
      <c r="I131" s="210" t="s">
        <v>370</v>
      </c>
      <c r="J131" s="209" t="s">
        <v>356</v>
      </c>
      <c r="K131" s="211" t="s">
        <v>371</v>
      </c>
      <c r="L131" s="212"/>
      <c r="M131" s="96" t="s">
        <v>1</v>
      </c>
      <c r="N131" s="97" t="s">
        <v>47</v>
      </c>
      <c r="O131" s="97" t="s">
        <v>372</v>
      </c>
      <c r="P131" s="97" t="s">
        <v>373</v>
      </c>
      <c r="Q131" s="97" t="s">
        <v>374</v>
      </c>
      <c r="R131" s="97" t="s">
        <v>375</v>
      </c>
      <c r="S131" s="97" t="s">
        <v>376</v>
      </c>
      <c r="T131" s="98" t="s">
        <v>377</v>
      </c>
    </row>
    <row r="132" s="1" customFormat="1" ht="22.8" customHeight="1">
      <c r="B132" s="39"/>
      <c r="C132" s="103" t="s">
        <v>378</v>
      </c>
      <c r="D132" s="40"/>
      <c r="E132" s="40"/>
      <c r="F132" s="40"/>
      <c r="G132" s="40"/>
      <c r="H132" s="40"/>
      <c r="I132" s="151"/>
      <c r="J132" s="213">
        <f>BK132</f>
        <v>0</v>
      </c>
      <c r="K132" s="40"/>
      <c r="L132" s="44"/>
      <c r="M132" s="99"/>
      <c r="N132" s="100"/>
      <c r="O132" s="100"/>
      <c r="P132" s="214">
        <f>P133+P158+P199+P224+P241+P248+P251+P274</f>
        <v>0</v>
      </c>
      <c r="Q132" s="100"/>
      <c r="R132" s="214">
        <f>R133+R158+R199+R224+R241+R248+R251+R274</f>
        <v>0</v>
      </c>
      <c r="S132" s="100"/>
      <c r="T132" s="215">
        <f>T133+T158+T199+T224+T241+T248+T251+T274</f>
        <v>0</v>
      </c>
      <c r="AT132" s="17" t="s">
        <v>82</v>
      </c>
      <c r="AU132" s="17" t="s">
        <v>358</v>
      </c>
      <c r="BK132" s="216">
        <f>BK133+BK158+BK199+BK224+BK241+BK248+BK251+BK274</f>
        <v>0</v>
      </c>
    </row>
    <row r="133" s="11" customFormat="1" ht="25.92" customHeight="1">
      <c r="B133" s="217"/>
      <c r="C133" s="218"/>
      <c r="D133" s="219" t="s">
        <v>82</v>
      </c>
      <c r="E133" s="220" t="s">
        <v>258</v>
      </c>
      <c r="F133" s="220" t="s">
        <v>9127</v>
      </c>
      <c r="G133" s="218"/>
      <c r="H133" s="218"/>
      <c r="I133" s="221"/>
      <c r="J133" s="222">
        <f>BK133</f>
        <v>0</v>
      </c>
      <c r="K133" s="218"/>
      <c r="L133" s="223"/>
      <c r="M133" s="224"/>
      <c r="N133" s="225"/>
      <c r="O133" s="225"/>
      <c r="P133" s="226">
        <f>SUM(P134:P157)</f>
        <v>0</v>
      </c>
      <c r="Q133" s="225"/>
      <c r="R133" s="226">
        <f>SUM(R134:R157)</f>
        <v>0</v>
      </c>
      <c r="S133" s="225"/>
      <c r="T133" s="227">
        <f>SUM(T134:T157)</f>
        <v>0</v>
      </c>
      <c r="AR133" s="228" t="s">
        <v>91</v>
      </c>
      <c r="AT133" s="229" t="s">
        <v>82</v>
      </c>
      <c r="AU133" s="229" t="s">
        <v>83</v>
      </c>
      <c r="AY133" s="228" t="s">
        <v>381</v>
      </c>
      <c r="BK133" s="230">
        <f>SUM(BK134:BK157)</f>
        <v>0</v>
      </c>
    </row>
    <row r="134" s="1" customFormat="1" ht="16.5" customHeight="1">
      <c r="B134" s="39"/>
      <c r="C134" s="233" t="s">
        <v>91</v>
      </c>
      <c r="D134" s="233" t="s">
        <v>384</v>
      </c>
      <c r="E134" s="234" t="s">
        <v>9484</v>
      </c>
      <c r="F134" s="235" t="s">
        <v>9129</v>
      </c>
      <c r="G134" s="236" t="s">
        <v>1933</v>
      </c>
      <c r="H134" s="237">
        <v>1</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93</v>
      </c>
    </row>
    <row r="135" s="1" customFormat="1">
      <c r="B135" s="39"/>
      <c r="C135" s="40"/>
      <c r="D135" s="246" t="s">
        <v>391</v>
      </c>
      <c r="E135" s="40"/>
      <c r="F135" s="247" t="s">
        <v>9485</v>
      </c>
      <c r="G135" s="40"/>
      <c r="H135" s="40"/>
      <c r="I135" s="151"/>
      <c r="J135" s="40"/>
      <c r="K135" s="40"/>
      <c r="L135" s="44"/>
      <c r="M135" s="248"/>
      <c r="N135" s="87"/>
      <c r="O135" s="87"/>
      <c r="P135" s="87"/>
      <c r="Q135" s="87"/>
      <c r="R135" s="87"/>
      <c r="S135" s="87"/>
      <c r="T135" s="88"/>
      <c r="AT135" s="17" t="s">
        <v>391</v>
      </c>
      <c r="AU135" s="17" t="s">
        <v>91</v>
      </c>
    </row>
    <row r="136" s="1" customFormat="1" ht="16.5" customHeight="1">
      <c r="B136" s="39"/>
      <c r="C136" s="233" t="s">
        <v>93</v>
      </c>
      <c r="D136" s="233" t="s">
        <v>384</v>
      </c>
      <c r="E136" s="234" t="s">
        <v>9486</v>
      </c>
      <c r="F136" s="235" t="s">
        <v>9487</v>
      </c>
      <c r="G136" s="236" t="s">
        <v>1933</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236</v>
      </c>
    </row>
    <row r="137" s="1" customFormat="1">
      <c r="B137" s="39"/>
      <c r="C137" s="40"/>
      <c r="D137" s="246" t="s">
        <v>391</v>
      </c>
      <c r="E137" s="40"/>
      <c r="F137" s="247" t="s">
        <v>9488</v>
      </c>
      <c r="G137" s="40"/>
      <c r="H137" s="40"/>
      <c r="I137" s="151"/>
      <c r="J137" s="40"/>
      <c r="K137" s="40"/>
      <c r="L137" s="44"/>
      <c r="M137" s="248"/>
      <c r="N137" s="87"/>
      <c r="O137" s="87"/>
      <c r="P137" s="87"/>
      <c r="Q137" s="87"/>
      <c r="R137" s="87"/>
      <c r="S137" s="87"/>
      <c r="T137" s="88"/>
      <c r="AT137" s="17" t="s">
        <v>391</v>
      </c>
      <c r="AU137" s="17" t="s">
        <v>91</v>
      </c>
    </row>
    <row r="138" s="1" customFormat="1" ht="16.5" customHeight="1">
      <c r="B138" s="39"/>
      <c r="C138" s="233" t="s">
        <v>133</v>
      </c>
      <c r="D138" s="233" t="s">
        <v>384</v>
      </c>
      <c r="E138" s="234" t="s">
        <v>9489</v>
      </c>
      <c r="F138" s="235" t="s">
        <v>9490</v>
      </c>
      <c r="G138" s="236" t="s">
        <v>1933</v>
      </c>
      <c r="H138" s="237">
        <v>1</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413</v>
      </c>
    </row>
    <row r="139" s="1" customFormat="1">
      <c r="B139" s="39"/>
      <c r="C139" s="40"/>
      <c r="D139" s="246" t="s">
        <v>391</v>
      </c>
      <c r="E139" s="40"/>
      <c r="F139" s="247" t="s">
        <v>9491</v>
      </c>
      <c r="G139" s="40"/>
      <c r="H139" s="40"/>
      <c r="I139" s="151"/>
      <c r="J139" s="40"/>
      <c r="K139" s="40"/>
      <c r="L139" s="44"/>
      <c r="M139" s="248"/>
      <c r="N139" s="87"/>
      <c r="O139" s="87"/>
      <c r="P139" s="87"/>
      <c r="Q139" s="87"/>
      <c r="R139" s="87"/>
      <c r="S139" s="87"/>
      <c r="T139" s="88"/>
      <c r="AT139" s="17" t="s">
        <v>391</v>
      </c>
      <c r="AU139" s="17" t="s">
        <v>91</v>
      </c>
    </row>
    <row r="140" s="1" customFormat="1" ht="16.5" customHeight="1">
      <c r="B140" s="39"/>
      <c r="C140" s="233" t="s">
        <v>236</v>
      </c>
      <c r="D140" s="233" t="s">
        <v>384</v>
      </c>
      <c r="E140" s="234" t="s">
        <v>9492</v>
      </c>
      <c r="F140" s="235" t="s">
        <v>9493</v>
      </c>
      <c r="G140" s="236" t="s">
        <v>1933</v>
      </c>
      <c r="H140" s="237">
        <v>100</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423</v>
      </c>
    </row>
    <row r="141" s="1" customFormat="1">
      <c r="B141" s="39"/>
      <c r="C141" s="40"/>
      <c r="D141" s="246" t="s">
        <v>391</v>
      </c>
      <c r="E141" s="40"/>
      <c r="F141" s="247" t="s">
        <v>9494</v>
      </c>
      <c r="G141" s="40"/>
      <c r="H141" s="40"/>
      <c r="I141" s="151"/>
      <c r="J141" s="40"/>
      <c r="K141" s="40"/>
      <c r="L141" s="44"/>
      <c r="M141" s="248"/>
      <c r="N141" s="87"/>
      <c r="O141" s="87"/>
      <c r="P141" s="87"/>
      <c r="Q141" s="87"/>
      <c r="R141" s="87"/>
      <c r="S141" s="87"/>
      <c r="T141" s="88"/>
      <c r="AT141" s="17" t="s">
        <v>391</v>
      </c>
      <c r="AU141" s="17" t="s">
        <v>91</v>
      </c>
    </row>
    <row r="142" s="1" customFormat="1" ht="16.5" customHeight="1">
      <c r="B142" s="39"/>
      <c r="C142" s="233" t="s">
        <v>380</v>
      </c>
      <c r="D142" s="233" t="s">
        <v>384</v>
      </c>
      <c r="E142" s="234" t="s">
        <v>9495</v>
      </c>
      <c r="F142" s="235" t="s">
        <v>9133</v>
      </c>
      <c r="G142" s="236" t="s">
        <v>1933</v>
      </c>
      <c r="H142" s="237">
        <v>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434</v>
      </c>
    </row>
    <row r="143" s="1" customFormat="1">
      <c r="B143" s="39"/>
      <c r="C143" s="40"/>
      <c r="D143" s="246" t="s">
        <v>391</v>
      </c>
      <c r="E143" s="40"/>
      <c r="F143" s="247" t="s">
        <v>9134</v>
      </c>
      <c r="G143" s="40"/>
      <c r="H143" s="40"/>
      <c r="I143" s="151"/>
      <c r="J143" s="40"/>
      <c r="K143" s="40"/>
      <c r="L143" s="44"/>
      <c r="M143" s="248"/>
      <c r="N143" s="87"/>
      <c r="O143" s="87"/>
      <c r="P143" s="87"/>
      <c r="Q143" s="87"/>
      <c r="R143" s="87"/>
      <c r="S143" s="87"/>
      <c r="T143" s="88"/>
      <c r="AT143" s="17" t="s">
        <v>391</v>
      </c>
      <c r="AU143" s="17" t="s">
        <v>91</v>
      </c>
    </row>
    <row r="144" s="1" customFormat="1" ht="16.5" customHeight="1">
      <c r="B144" s="39"/>
      <c r="C144" s="233" t="s">
        <v>413</v>
      </c>
      <c r="D144" s="233" t="s">
        <v>384</v>
      </c>
      <c r="E144" s="234" t="s">
        <v>9496</v>
      </c>
      <c r="F144" s="235" t="s">
        <v>9133</v>
      </c>
      <c r="G144" s="236" t="s">
        <v>1933</v>
      </c>
      <c r="H144" s="237">
        <v>1</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446</v>
      </c>
    </row>
    <row r="145" s="1" customFormat="1">
      <c r="B145" s="39"/>
      <c r="C145" s="40"/>
      <c r="D145" s="246" t="s">
        <v>391</v>
      </c>
      <c r="E145" s="40"/>
      <c r="F145" s="247" t="s">
        <v>9497</v>
      </c>
      <c r="G145" s="40"/>
      <c r="H145" s="40"/>
      <c r="I145" s="151"/>
      <c r="J145" s="40"/>
      <c r="K145" s="40"/>
      <c r="L145" s="44"/>
      <c r="M145" s="248"/>
      <c r="N145" s="87"/>
      <c r="O145" s="87"/>
      <c r="P145" s="87"/>
      <c r="Q145" s="87"/>
      <c r="R145" s="87"/>
      <c r="S145" s="87"/>
      <c r="T145" s="88"/>
      <c r="AT145" s="17" t="s">
        <v>391</v>
      </c>
      <c r="AU145" s="17" t="s">
        <v>91</v>
      </c>
    </row>
    <row r="146" s="1" customFormat="1" ht="16.5" customHeight="1">
      <c r="B146" s="39"/>
      <c r="C146" s="233" t="s">
        <v>418</v>
      </c>
      <c r="D146" s="233" t="s">
        <v>384</v>
      </c>
      <c r="E146" s="234" t="s">
        <v>9498</v>
      </c>
      <c r="F146" s="235" t="s">
        <v>9499</v>
      </c>
      <c r="G146" s="236" t="s">
        <v>1933</v>
      </c>
      <c r="H146" s="237">
        <v>1</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567</v>
      </c>
    </row>
    <row r="147" s="1" customFormat="1">
      <c r="B147" s="39"/>
      <c r="C147" s="40"/>
      <c r="D147" s="246" t="s">
        <v>391</v>
      </c>
      <c r="E147" s="40"/>
      <c r="F147" s="247" t="s">
        <v>9500</v>
      </c>
      <c r="G147" s="40"/>
      <c r="H147" s="40"/>
      <c r="I147" s="151"/>
      <c r="J147" s="40"/>
      <c r="K147" s="40"/>
      <c r="L147" s="44"/>
      <c r="M147" s="248"/>
      <c r="N147" s="87"/>
      <c r="O147" s="87"/>
      <c r="P147" s="87"/>
      <c r="Q147" s="87"/>
      <c r="R147" s="87"/>
      <c r="S147" s="87"/>
      <c r="T147" s="88"/>
      <c r="AT147" s="17" t="s">
        <v>391</v>
      </c>
      <c r="AU147" s="17" t="s">
        <v>91</v>
      </c>
    </row>
    <row r="148" s="1" customFormat="1" ht="16.5" customHeight="1">
      <c r="B148" s="39"/>
      <c r="C148" s="233" t="s">
        <v>423</v>
      </c>
      <c r="D148" s="233" t="s">
        <v>384</v>
      </c>
      <c r="E148" s="234" t="s">
        <v>9501</v>
      </c>
      <c r="F148" s="235" t="s">
        <v>9502</v>
      </c>
      <c r="G148" s="236" t="s">
        <v>1933</v>
      </c>
      <c r="H148" s="237">
        <v>1</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579</v>
      </c>
    </row>
    <row r="149" s="1" customFormat="1">
      <c r="B149" s="39"/>
      <c r="C149" s="40"/>
      <c r="D149" s="246" t="s">
        <v>391</v>
      </c>
      <c r="E149" s="40"/>
      <c r="F149" s="247" t="s">
        <v>9503</v>
      </c>
      <c r="G149" s="40"/>
      <c r="H149" s="40"/>
      <c r="I149" s="151"/>
      <c r="J149" s="40"/>
      <c r="K149" s="40"/>
      <c r="L149" s="44"/>
      <c r="M149" s="248"/>
      <c r="N149" s="87"/>
      <c r="O149" s="87"/>
      <c r="P149" s="87"/>
      <c r="Q149" s="87"/>
      <c r="R149" s="87"/>
      <c r="S149" s="87"/>
      <c r="T149" s="88"/>
      <c r="AT149" s="17" t="s">
        <v>391</v>
      </c>
      <c r="AU149" s="17" t="s">
        <v>91</v>
      </c>
    </row>
    <row r="150" s="1" customFormat="1" ht="16.5" customHeight="1">
      <c r="B150" s="39"/>
      <c r="C150" s="233" t="s">
        <v>430</v>
      </c>
      <c r="D150" s="233" t="s">
        <v>384</v>
      </c>
      <c r="E150" s="234" t="s">
        <v>9504</v>
      </c>
      <c r="F150" s="235" t="s">
        <v>9505</v>
      </c>
      <c r="G150" s="236" t="s">
        <v>1933</v>
      </c>
      <c r="H150" s="237">
        <v>1</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592</v>
      </c>
    </row>
    <row r="151" s="1" customFormat="1">
      <c r="B151" s="39"/>
      <c r="C151" s="40"/>
      <c r="D151" s="246" t="s">
        <v>391</v>
      </c>
      <c r="E151" s="40"/>
      <c r="F151" s="247" t="s">
        <v>9506</v>
      </c>
      <c r="G151" s="40"/>
      <c r="H151" s="40"/>
      <c r="I151" s="151"/>
      <c r="J151" s="40"/>
      <c r="K151" s="40"/>
      <c r="L151" s="44"/>
      <c r="M151" s="248"/>
      <c r="N151" s="87"/>
      <c r="O151" s="87"/>
      <c r="P151" s="87"/>
      <c r="Q151" s="87"/>
      <c r="R151" s="87"/>
      <c r="S151" s="87"/>
      <c r="T151" s="88"/>
      <c r="AT151" s="17" t="s">
        <v>391</v>
      </c>
      <c r="AU151" s="17" t="s">
        <v>91</v>
      </c>
    </row>
    <row r="152" s="1" customFormat="1" ht="16.5" customHeight="1">
      <c r="B152" s="39"/>
      <c r="C152" s="233" t="s">
        <v>434</v>
      </c>
      <c r="D152" s="233" t="s">
        <v>384</v>
      </c>
      <c r="E152" s="234" t="s">
        <v>9507</v>
      </c>
      <c r="F152" s="235" t="s">
        <v>9151</v>
      </c>
      <c r="G152" s="236" t="s">
        <v>1933</v>
      </c>
      <c r="H152" s="237">
        <v>1</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602</v>
      </c>
    </row>
    <row r="153" s="1" customFormat="1">
      <c r="B153" s="39"/>
      <c r="C153" s="40"/>
      <c r="D153" s="246" t="s">
        <v>391</v>
      </c>
      <c r="E153" s="40"/>
      <c r="F153" s="247" t="s">
        <v>9152</v>
      </c>
      <c r="G153" s="40"/>
      <c r="H153" s="40"/>
      <c r="I153" s="151"/>
      <c r="J153" s="40"/>
      <c r="K153" s="40"/>
      <c r="L153" s="44"/>
      <c r="M153" s="248"/>
      <c r="N153" s="87"/>
      <c r="O153" s="87"/>
      <c r="P153" s="87"/>
      <c r="Q153" s="87"/>
      <c r="R153" s="87"/>
      <c r="S153" s="87"/>
      <c r="T153" s="88"/>
      <c r="AT153" s="17" t="s">
        <v>391</v>
      </c>
      <c r="AU153" s="17" t="s">
        <v>91</v>
      </c>
    </row>
    <row r="154" s="1" customFormat="1" ht="16.5" customHeight="1">
      <c r="B154" s="39"/>
      <c r="C154" s="233" t="s">
        <v>439</v>
      </c>
      <c r="D154" s="233" t="s">
        <v>384</v>
      </c>
      <c r="E154" s="234" t="s">
        <v>9508</v>
      </c>
      <c r="F154" s="235" t="s">
        <v>9509</v>
      </c>
      <c r="G154" s="236" t="s">
        <v>1933</v>
      </c>
      <c r="H154" s="237">
        <v>1</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609</v>
      </c>
    </row>
    <row r="155" s="1" customFormat="1">
      <c r="B155" s="39"/>
      <c r="C155" s="40"/>
      <c r="D155" s="246" t="s">
        <v>391</v>
      </c>
      <c r="E155" s="40"/>
      <c r="F155" s="247" t="s">
        <v>9510</v>
      </c>
      <c r="G155" s="40"/>
      <c r="H155" s="40"/>
      <c r="I155" s="151"/>
      <c r="J155" s="40"/>
      <c r="K155" s="40"/>
      <c r="L155" s="44"/>
      <c r="M155" s="248"/>
      <c r="N155" s="87"/>
      <c r="O155" s="87"/>
      <c r="P155" s="87"/>
      <c r="Q155" s="87"/>
      <c r="R155" s="87"/>
      <c r="S155" s="87"/>
      <c r="T155" s="88"/>
      <c r="AT155" s="17" t="s">
        <v>391</v>
      </c>
      <c r="AU155" s="17" t="s">
        <v>91</v>
      </c>
    </row>
    <row r="156" s="1" customFormat="1" ht="16.5" customHeight="1">
      <c r="B156" s="39"/>
      <c r="C156" s="233" t="s">
        <v>446</v>
      </c>
      <c r="D156" s="233" t="s">
        <v>384</v>
      </c>
      <c r="E156" s="234" t="s">
        <v>9511</v>
      </c>
      <c r="F156" s="235" t="s">
        <v>9164</v>
      </c>
      <c r="G156" s="236" t="s">
        <v>1933</v>
      </c>
      <c r="H156" s="237">
        <v>1</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617</v>
      </c>
    </row>
    <row r="157" s="1" customFormat="1">
      <c r="B157" s="39"/>
      <c r="C157" s="40"/>
      <c r="D157" s="246" t="s">
        <v>391</v>
      </c>
      <c r="E157" s="40"/>
      <c r="F157" s="247" t="s">
        <v>9512</v>
      </c>
      <c r="G157" s="40"/>
      <c r="H157" s="40"/>
      <c r="I157" s="151"/>
      <c r="J157" s="40"/>
      <c r="K157" s="40"/>
      <c r="L157" s="44"/>
      <c r="M157" s="248"/>
      <c r="N157" s="87"/>
      <c r="O157" s="87"/>
      <c r="P157" s="87"/>
      <c r="Q157" s="87"/>
      <c r="R157" s="87"/>
      <c r="S157" s="87"/>
      <c r="T157" s="88"/>
      <c r="AT157" s="17" t="s">
        <v>391</v>
      </c>
      <c r="AU157" s="17" t="s">
        <v>91</v>
      </c>
    </row>
    <row r="158" s="11" customFormat="1" ht="25.92" customHeight="1">
      <c r="B158" s="217"/>
      <c r="C158" s="218"/>
      <c r="D158" s="219" t="s">
        <v>82</v>
      </c>
      <c r="E158" s="220" t="s">
        <v>4334</v>
      </c>
      <c r="F158" s="220" t="s">
        <v>9166</v>
      </c>
      <c r="G158" s="218"/>
      <c r="H158" s="218"/>
      <c r="I158" s="221"/>
      <c r="J158" s="222">
        <f>BK158</f>
        <v>0</v>
      </c>
      <c r="K158" s="218"/>
      <c r="L158" s="223"/>
      <c r="M158" s="224"/>
      <c r="N158" s="225"/>
      <c r="O158" s="225"/>
      <c r="P158" s="226">
        <f>SUM(P159:P198)</f>
        <v>0</v>
      </c>
      <c r="Q158" s="225"/>
      <c r="R158" s="226">
        <f>SUM(R159:R198)</f>
        <v>0</v>
      </c>
      <c r="S158" s="225"/>
      <c r="T158" s="227">
        <f>SUM(T159:T198)</f>
        <v>0</v>
      </c>
      <c r="AR158" s="228" t="s">
        <v>91</v>
      </c>
      <c r="AT158" s="229" t="s">
        <v>82</v>
      </c>
      <c r="AU158" s="229" t="s">
        <v>83</v>
      </c>
      <c r="AY158" s="228" t="s">
        <v>381</v>
      </c>
      <c r="BK158" s="230">
        <f>SUM(BK159:BK198)</f>
        <v>0</v>
      </c>
    </row>
    <row r="159" s="1" customFormat="1" ht="16.5" customHeight="1">
      <c r="B159" s="39"/>
      <c r="C159" s="233" t="s">
        <v>453</v>
      </c>
      <c r="D159" s="233" t="s">
        <v>384</v>
      </c>
      <c r="E159" s="234" t="s">
        <v>9513</v>
      </c>
      <c r="F159" s="235" t="s">
        <v>9514</v>
      </c>
      <c r="G159" s="236" t="s">
        <v>1933</v>
      </c>
      <c r="H159" s="237">
        <v>2</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625</v>
      </c>
    </row>
    <row r="160" s="1" customFormat="1">
      <c r="B160" s="39"/>
      <c r="C160" s="40"/>
      <c r="D160" s="246" t="s">
        <v>391</v>
      </c>
      <c r="E160" s="40"/>
      <c r="F160" s="247" t="s">
        <v>9515</v>
      </c>
      <c r="G160" s="40"/>
      <c r="H160" s="40"/>
      <c r="I160" s="151"/>
      <c r="J160" s="40"/>
      <c r="K160" s="40"/>
      <c r="L160" s="44"/>
      <c r="M160" s="248"/>
      <c r="N160" s="87"/>
      <c r="O160" s="87"/>
      <c r="P160" s="87"/>
      <c r="Q160" s="87"/>
      <c r="R160" s="87"/>
      <c r="S160" s="87"/>
      <c r="T160" s="88"/>
      <c r="AT160" s="17" t="s">
        <v>391</v>
      </c>
      <c r="AU160" s="17" t="s">
        <v>91</v>
      </c>
    </row>
    <row r="161" s="1" customFormat="1" ht="16.5" customHeight="1">
      <c r="B161" s="39"/>
      <c r="C161" s="233" t="s">
        <v>567</v>
      </c>
      <c r="D161" s="233" t="s">
        <v>384</v>
      </c>
      <c r="E161" s="234" t="s">
        <v>9516</v>
      </c>
      <c r="F161" s="235" t="s">
        <v>9183</v>
      </c>
      <c r="G161" s="236" t="s">
        <v>1933</v>
      </c>
      <c r="H161" s="237">
        <v>1</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633</v>
      </c>
    </row>
    <row r="162" s="1" customFormat="1">
      <c r="B162" s="39"/>
      <c r="C162" s="40"/>
      <c r="D162" s="246" t="s">
        <v>391</v>
      </c>
      <c r="E162" s="40"/>
      <c r="F162" s="247" t="s">
        <v>9517</v>
      </c>
      <c r="G162" s="40"/>
      <c r="H162" s="40"/>
      <c r="I162" s="151"/>
      <c r="J162" s="40"/>
      <c r="K162" s="40"/>
      <c r="L162" s="44"/>
      <c r="M162" s="248"/>
      <c r="N162" s="87"/>
      <c r="O162" s="87"/>
      <c r="P162" s="87"/>
      <c r="Q162" s="87"/>
      <c r="R162" s="87"/>
      <c r="S162" s="87"/>
      <c r="T162" s="88"/>
      <c r="AT162" s="17" t="s">
        <v>391</v>
      </c>
      <c r="AU162" s="17" t="s">
        <v>91</v>
      </c>
    </row>
    <row r="163" s="1" customFormat="1" ht="16.5" customHeight="1">
      <c r="B163" s="39"/>
      <c r="C163" s="233" t="s">
        <v>8</v>
      </c>
      <c r="D163" s="233" t="s">
        <v>384</v>
      </c>
      <c r="E163" s="234" t="s">
        <v>9518</v>
      </c>
      <c r="F163" s="235" t="s">
        <v>9183</v>
      </c>
      <c r="G163" s="236" t="s">
        <v>1933</v>
      </c>
      <c r="H163" s="237">
        <v>1</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641</v>
      </c>
    </row>
    <row r="164" s="1" customFormat="1">
      <c r="B164" s="39"/>
      <c r="C164" s="40"/>
      <c r="D164" s="246" t="s">
        <v>391</v>
      </c>
      <c r="E164" s="40"/>
      <c r="F164" s="247" t="s">
        <v>9188</v>
      </c>
      <c r="G164" s="40"/>
      <c r="H164" s="40"/>
      <c r="I164" s="151"/>
      <c r="J164" s="40"/>
      <c r="K164" s="40"/>
      <c r="L164" s="44"/>
      <c r="M164" s="248"/>
      <c r="N164" s="87"/>
      <c r="O164" s="87"/>
      <c r="P164" s="87"/>
      <c r="Q164" s="87"/>
      <c r="R164" s="87"/>
      <c r="S164" s="87"/>
      <c r="T164" s="88"/>
      <c r="AT164" s="17" t="s">
        <v>391</v>
      </c>
      <c r="AU164" s="17" t="s">
        <v>91</v>
      </c>
    </row>
    <row r="165" s="1" customFormat="1" ht="16.5" customHeight="1">
      <c r="B165" s="39"/>
      <c r="C165" s="233" t="s">
        <v>579</v>
      </c>
      <c r="D165" s="233" t="s">
        <v>384</v>
      </c>
      <c r="E165" s="234" t="s">
        <v>9519</v>
      </c>
      <c r="F165" s="235" t="s">
        <v>9190</v>
      </c>
      <c r="G165" s="236" t="s">
        <v>1933</v>
      </c>
      <c r="H165" s="237">
        <v>1</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653</v>
      </c>
    </row>
    <row r="166" s="1" customFormat="1">
      <c r="B166" s="39"/>
      <c r="C166" s="40"/>
      <c r="D166" s="246" t="s">
        <v>391</v>
      </c>
      <c r="E166" s="40"/>
      <c r="F166" s="247" t="s">
        <v>9520</v>
      </c>
      <c r="G166" s="40"/>
      <c r="H166" s="40"/>
      <c r="I166" s="151"/>
      <c r="J166" s="40"/>
      <c r="K166" s="40"/>
      <c r="L166" s="44"/>
      <c r="M166" s="248"/>
      <c r="N166" s="87"/>
      <c r="O166" s="87"/>
      <c r="P166" s="87"/>
      <c r="Q166" s="87"/>
      <c r="R166" s="87"/>
      <c r="S166" s="87"/>
      <c r="T166" s="88"/>
      <c r="AT166" s="17" t="s">
        <v>391</v>
      </c>
      <c r="AU166" s="17" t="s">
        <v>91</v>
      </c>
    </row>
    <row r="167" s="1" customFormat="1" ht="16.5" customHeight="1">
      <c r="B167" s="39"/>
      <c r="C167" s="233" t="s">
        <v>587</v>
      </c>
      <c r="D167" s="233" t="s">
        <v>384</v>
      </c>
      <c r="E167" s="234" t="s">
        <v>9521</v>
      </c>
      <c r="F167" s="235" t="s">
        <v>9190</v>
      </c>
      <c r="G167" s="236" t="s">
        <v>1933</v>
      </c>
      <c r="H167" s="237">
        <v>1</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664</v>
      </c>
    </row>
    <row r="168" s="1" customFormat="1">
      <c r="B168" s="39"/>
      <c r="C168" s="40"/>
      <c r="D168" s="246" t="s">
        <v>391</v>
      </c>
      <c r="E168" s="40"/>
      <c r="F168" s="247" t="s">
        <v>9193</v>
      </c>
      <c r="G168" s="40"/>
      <c r="H168" s="40"/>
      <c r="I168" s="151"/>
      <c r="J168" s="40"/>
      <c r="K168" s="40"/>
      <c r="L168" s="44"/>
      <c r="M168" s="248"/>
      <c r="N168" s="87"/>
      <c r="O168" s="87"/>
      <c r="P168" s="87"/>
      <c r="Q168" s="87"/>
      <c r="R168" s="87"/>
      <c r="S168" s="87"/>
      <c r="T168" s="88"/>
      <c r="AT168" s="17" t="s">
        <v>391</v>
      </c>
      <c r="AU168" s="17" t="s">
        <v>91</v>
      </c>
    </row>
    <row r="169" s="1" customFormat="1" ht="16.5" customHeight="1">
      <c r="B169" s="39"/>
      <c r="C169" s="233" t="s">
        <v>592</v>
      </c>
      <c r="D169" s="233" t="s">
        <v>384</v>
      </c>
      <c r="E169" s="234" t="s">
        <v>9522</v>
      </c>
      <c r="F169" s="235" t="s">
        <v>9198</v>
      </c>
      <c r="G169" s="236" t="s">
        <v>1933</v>
      </c>
      <c r="H169" s="237">
        <v>1</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676</v>
      </c>
    </row>
    <row r="170" s="1" customFormat="1">
      <c r="B170" s="39"/>
      <c r="C170" s="40"/>
      <c r="D170" s="246" t="s">
        <v>391</v>
      </c>
      <c r="E170" s="40"/>
      <c r="F170" s="247" t="s">
        <v>9199</v>
      </c>
      <c r="G170" s="40"/>
      <c r="H170" s="40"/>
      <c r="I170" s="151"/>
      <c r="J170" s="40"/>
      <c r="K170" s="40"/>
      <c r="L170" s="44"/>
      <c r="M170" s="248"/>
      <c r="N170" s="87"/>
      <c r="O170" s="87"/>
      <c r="P170" s="87"/>
      <c r="Q170" s="87"/>
      <c r="R170" s="87"/>
      <c r="S170" s="87"/>
      <c r="T170" s="88"/>
      <c r="AT170" s="17" t="s">
        <v>391</v>
      </c>
      <c r="AU170" s="17" t="s">
        <v>91</v>
      </c>
    </row>
    <row r="171" s="1" customFormat="1" ht="16.5" customHeight="1">
      <c r="B171" s="39"/>
      <c r="C171" s="233" t="s">
        <v>597</v>
      </c>
      <c r="D171" s="233" t="s">
        <v>384</v>
      </c>
      <c r="E171" s="234" t="s">
        <v>9523</v>
      </c>
      <c r="F171" s="235" t="s">
        <v>9201</v>
      </c>
      <c r="G171" s="236" t="s">
        <v>1933</v>
      </c>
      <c r="H171" s="237">
        <v>2</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693</v>
      </c>
    </row>
    <row r="172" s="1" customFormat="1">
      <c r="B172" s="39"/>
      <c r="C172" s="40"/>
      <c r="D172" s="246" t="s">
        <v>391</v>
      </c>
      <c r="E172" s="40"/>
      <c r="F172" s="247" t="s">
        <v>9202</v>
      </c>
      <c r="G172" s="40"/>
      <c r="H172" s="40"/>
      <c r="I172" s="151"/>
      <c r="J172" s="40"/>
      <c r="K172" s="40"/>
      <c r="L172" s="44"/>
      <c r="M172" s="248"/>
      <c r="N172" s="87"/>
      <c r="O172" s="87"/>
      <c r="P172" s="87"/>
      <c r="Q172" s="87"/>
      <c r="R172" s="87"/>
      <c r="S172" s="87"/>
      <c r="T172" s="88"/>
      <c r="AT172" s="17" t="s">
        <v>391</v>
      </c>
      <c r="AU172" s="17" t="s">
        <v>91</v>
      </c>
    </row>
    <row r="173" s="1" customFormat="1" ht="16.5" customHeight="1">
      <c r="B173" s="39"/>
      <c r="C173" s="233" t="s">
        <v>602</v>
      </c>
      <c r="D173" s="233" t="s">
        <v>384</v>
      </c>
      <c r="E173" s="234" t="s">
        <v>9524</v>
      </c>
      <c r="F173" s="235" t="s">
        <v>9204</v>
      </c>
      <c r="G173" s="236" t="s">
        <v>1933</v>
      </c>
      <c r="H173" s="237">
        <v>2</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91</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703</v>
      </c>
    </row>
    <row r="174" s="1" customFormat="1">
      <c r="B174" s="39"/>
      <c r="C174" s="40"/>
      <c r="D174" s="246" t="s">
        <v>391</v>
      </c>
      <c r="E174" s="40"/>
      <c r="F174" s="247" t="s">
        <v>9205</v>
      </c>
      <c r="G174" s="40"/>
      <c r="H174" s="40"/>
      <c r="I174" s="151"/>
      <c r="J174" s="40"/>
      <c r="K174" s="40"/>
      <c r="L174" s="44"/>
      <c r="M174" s="248"/>
      <c r="N174" s="87"/>
      <c r="O174" s="87"/>
      <c r="P174" s="87"/>
      <c r="Q174" s="87"/>
      <c r="R174" s="87"/>
      <c r="S174" s="87"/>
      <c r="T174" s="88"/>
      <c r="AT174" s="17" t="s">
        <v>391</v>
      </c>
      <c r="AU174" s="17" t="s">
        <v>91</v>
      </c>
    </row>
    <row r="175" s="1" customFormat="1" ht="16.5" customHeight="1">
      <c r="B175" s="39"/>
      <c r="C175" s="233" t="s">
        <v>7</v>
      </c>
      <c r="D175" s="233" t="s">
        <v>384</v>
      </c>
      <c r="E175" s="234" t="s">
        <v>9525</v>
      </c>
      <c r="F175" s="235" t="s">
        <v>9210</v>
      </c>
      <c r="G175" s="236" t="s">
        <v>1933</v>
      </c>
      <c r="H175" s="237">
        <v>1</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236</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721</v>
      </c>
    </row>
    <row r="176" s="1" customFormat="1">
      <c r="B176" s="39"/>
      <c r="C176" s="40"/>
      <c r="D176" s="246" t="s">
        <v>391</v>
      </c>
      <c r="E176" s="40"/>
      <c r="F176" s="247" t="s">
        <v>9211</v>
      </c>
      <c r="G176" s="40"/>
      <c r="H176" s="40"/>
      <c r="I176" s="151"/>
      <c r="J176" s="40"/>
      <c r="K176" s="40"/>
      <c r="L176" s="44"/>
      <c r="M176" s="248"/>
      <c r="N176" s="87"/>
      <c r="O176" s="87"/>
      <c r="P176" s="87"/>
      <c r="Q176" s="87"/>
      <c r="R176" s="87"/>
      <c r="S176" s="87"/>
      <c r="T176" s="88"/>
      <c r="AT176" s="17" t="s">
        <v>391</v>
      </c>
      <c r="AU176" s="17" t="s">
        <v>91</v>
      </c>
    </row>
    <row r="177" s="1" customFormat="1" ht="16.5" customHeight="1">
      <c r="B177" s="39"/>
      <c r="C177" s="233" t="s">
        <v>609</v>
      </c>
      <c r="D177" s="233" t="s">
        <v>384</v>
      </c>
      <c r="E177" s="234" t="s">
        <v>9526</v>
      </c>
      <c r="F177" s="235" t="s">
        <v>9213</v>
      </c>
      <c r="G177" s="236" t="s">
        <v>1933</v>
      </c>
      <c r="H177" s="237">
        <v>1</v>
      </c>
      <c r="I177" s="238"/>
      <c r="J177" s="239">
        <f>ROUND(I177*H177,2)</f>
        <v>0</v>
      </c>
      <c r="K177" s="235" t="s">
        <v>539</v>
      </c>
      <c r="L177" s="44"/>
      <c r="M177" s="240" t="s">
        <v>1</v>
      </c>
      <c r="N177" s="241" t="s">
        <v>48</v>
      </c>
      <c r="O177" s="87"/>
      <c r="P177" s="242">
        <f>O177*H177</f>
        <v>0</v>
      </c>
      <c r="Q177" s="242">
        <v>0</v>
      </c>
      <c r="R177" s="242">
        <f>Q177*H177</f>
        <v>0</v>
      </c>
      <c r="S177" s="242">
        <v>0</v>
      </c>
      <c r="T177" s="243">
        <f>S177*H177</f>
        <v>0</v>
      </c>
      <c r="AR177" s="244" t="s">
        <v>236</v>
      </c>
      <c r="AT177" s="244" t="s">
        <v>384</v>
      </c>
      <c r="AU177" s="244" t="s">
        <v>91</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739</v>
      </c>
    </row>
    <row r="178" s="1" customFormat="1">
      <c r="B178" s="39"/>
      <c r="C178" s="40"/>
      <c r="D178" s="246" t="s">
        <v>391</v>
      </c>
      <c r="E178" s="40"/>
      <c r="F178" s="247" t="s">
        <v>9214</v>
      </c>
      <c r="G178" s="40"/>
      <c r="H178" s="40"/>
      <c r="I178" s="151"/>
      <c r="J178" s="40"/>
      <c r="K178" s="40"/>
      <c r="L178" s="44"/>
      <c r="M178" s="248"/>
      <c r="N178" s="87"/>
      <c r="O178" s="87"/>
      <c r="P178" s="87"/>
      <c r="Q178" s="87"/>
      <c r="R178" s="87"/>
      <c r="S178" s="87"/>
      <c r="T178" s="88"/>
      <c r="AT178" s="17" t="s">
        <v>391</v>
      </c>
      <c r="AU178" s="17" t="s">
        <v>91</v>
      </c>
    </row>
    <row r="179" s="1" customFormat="1" ht="16.5" customHeight="1">
      <c r="B179" s="39"/>
      <c r="C179" s="233" t="s">
        <v>613</v>
      </c>
      <c r="D179" s="233" t="s">
        <v>384</v>
      </c>
      <c r="E179" s="234" t="s">
        <v>9527</v>
      </c>
      <c r="F179" s="235" t="s">
        <v>9213</v>
      </c>
      <c r="G179" s="236" t="s">
        <v>1933</v>
      </c>
      <c r="H179" s="237">
        <v>1</v>
      </c>
      <c r="I179" s="238"/>
      <c r="J179" s="239">
        <f>ROUND(I179*H179,2)</f>
        <v>0</v>
      </c>
      <c r="K179" s="235" t="s">
        <v>539</v>
      </c>
      <c r="L179" s="44"/>
      <c r="M179" s="240" t="s">
        <v>1</v>
      </c>
      <c r="N179" s="241" t="s">
        <v>48</v>
      </c>
      <c r="O179" s="87"/>
      <c r="P179" s="242">
        <f>O179*H179</f>
        <v>0</v>
      </c>
      <c r="Q179" s="242">
        <v>0</v>
      </c>
      <c r="R179" s="242">
        <f>Q179*H179</f>
        <v>0</v>
      </c>
      <c r="S179" s="242">
        <v>0</v>
      </c>
      <c r="T179" s="243">
        <f>S179*H179</f>
        <v>0</v>
      </c>
      <c r="AR179" s="244" t="s">
        <v>236</v>
      </c>
      <c r="AT179" s="244" t="s">
        <v>384</v>
      </c>
      <c r="AU179" s="244" t="s">
        <v>91</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748</v>
      </c>
    </row>
    <row r="180" s="1" customFormat="1">
      <c r="B180" s="39"/>
      <c r="C180" s="40"/>
      <c r="D180" s="246" t="s">
        <v>391</v>
      </c>
      <c r="E180" s="40"/>
      <c r="F180" s="247" t="s">
        <v>9216</v>
      </c>
      <c r="G180" s="40"/>
      <c r="H180" s="40"/>
      <c r="I180" s="151"/>
      <c r="J180" s="40"/>
      <c r="K180" s="40"/>
      <c r="L180" s="44"/>
      <c r="M180" s="248"/>
      <c r="N180" s="87"/>
      <c r="O180" s="87"/>
      <c r="P180" s="87"/>
      <c r="Q180" s="87"/>
      <c r="R180" s="87"/>
      <c r="S180" s="87"/>
      <c r="T180" s="88"/>
      <c r="AT180" s="17" t="s">
        <v>391</v>
      </c>
      <c r="AU180" s="17" t="s">
        <v>91</v>
      </c>
    </row>
    <row r="181" s="1" customFormat="1" ht="16.5" customHeight="1">
      <c r="B181" s="39"/>
      <c r="C181" s="233" t="s">
        <v>617</v>
      </c>
      <c r="D181" s="233" t="s">
        <v>384</v>
      </c>
      <c r="E181" s="234" t="s">
        <v>9528</v>
      </c>
      <c r="F181" s="235" t="s">
        <v>9213</v>
      </c>
      <c r="G181" s="236" t="s">
        <v>1933</v>
      </c>
      <c r="H181" s="237">
        <v>1</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236</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758</v>
      </c>
    </row>
    <row r="182" s="1" customFormat="1">
      <c r="B182" s="39"/>
      <c r="C182" s="40"/>
      <c r="D182" s="246" t="s">
        <v>391</v>
      </c>
      <c r="E182" s="40"/>
      <c r="F182" s="247" t="s">
        <v>9218</v>
      </c>
      <c r="G182" s="40"/>
      <c r="H182" s="40"/>
      <c r="I182" s="151"/>
      <c r="J182" s="40"/>
      <c r="K182" s="40"/>
      <c r="L182" s="44"/>
      <c r="M182" s="248"/>
      <c r="N182" s="87"/>
      <c r="O182" s="87"/>
      <c r="P182" s="87"/>
      <c r="Q182" s="87"/>
      <c r="R182" s="87"/>
      <c r="S182" s="87"/>
      <c r="T182" s="88"/>
      <c r="AT182" s="17" t="s">
        <v>391</v>
      </c>
      <c r="AU182" s="17" t="s">
        <v>91</v>
      </c>
    </row>
    <row r="183" s="1" customFormat="1" ht="16.5" customHeight="1">
      <c r="B183" s="39"/>
      <c r="C183" s="233" t="s">
        <v>621</v>
      </c>
      <c r="D183" s="233" t="s">
        <v>384</v>
      </c>
      <c r="E183" s="234" t="s">
        <v>9529</v>
      </c>
      <c r="F183" s="235" t="s">
        <v>9220</v>
      </c>
      <c r="G183" s="236" t="s">
        <v>1933</v>
      </c>
      <c r="H183" s="237">
        <v>1</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236</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768</v>
      </c>
    </row>
    <row r="184" s="1" customFormat="1">
      <c r="B184" s="39"/>
      <c r="C184" s="40"/>
      <c r="D184" s="246" t="s">
        <v>391</v>
      </c>
      <c r="E184" s="40"/>
      <c r="F184" s="247" t="s">
        <v>9221</v>
      </c>
      <c r="G184" s="40"/>
      <c r="H184" s="40"/>
      <c r="I184" s="151"/>
      <c r="J184" s="40"/>
      <c r="K184" s="40"/>
      <c r="L184" s="44"/>
      <c r="M184" s="248"/>
      <c r="N184" s="87"/>
      <c r="O184" s="87"/>
      <c r="P184" s="87"/>
      <c r="Q184" s="87"/>
      <c r="R184" s="87"/>
      <c r="S184" s="87"/>
      <c r="T184" s="88"/>
      <c r="AT184" s="17" t="s">
        <v>391</v>
      </c>
      <c r="AU184" s="17" t="s">
        <v>91</v>
      </c>
    </row>
    <row r="185" s="1" customFormat="1" ht="16.5" customHeight="1">
      <c r="B185" s="39"/>
      <c r="C185" s="233" t="s">
        <v>625</v>
      </c>
      <c r="D185" s="233" t="s">
        <v>384</v>
      </c>
      <c r="E185" s="234" t="s">
        <v>9530</v>
      </c>
      <c r="F185" s="235" t="s">
        <v>9223</v>
      </c>
      <c r="G185" s="236" t="s">
        <v>1933</v>
      </c>
      <c r="H185" s="237">
        <v>3</v>
      </c>
      <c r="I185" s="238"/>
      <c r="J185" s="239">
        <f>ROUND(I185*H185,2)</f>
        <v>0</v>
      </c>
      <c r="K185" s="235" t="s">
        <v>539</v>
      </c>
      <c r="L185" s="44"/>
      <c r="M185" s="240" t="s">
        <v>1</v>
      </c>
      <c r="N185" s="241" t="s">
        <v>48</v>
      </c>
      <c r="O185" s="87"/>
      <c r="P185" s="242">
        <f>O185*H185</f>
        <v>0</v>
      </c>
      <c r="Q185" s="242">
        <v>0</v>
      </c>
      <c r="R185" s="242">
        <f>Q185*H185</f>
        <v>0</v>
      </c>
      <c r="S185" s="242">
        <v>0</v>
      </c>
      <c r="T185" s="243">
        <f>S185*H185</f>
        <v>0</v>
      </c>
      <c r="AR185" s="244" t="s">
        <v>236</v>
      </c>
      <c r="AT185" s="244" t="s">
        <v>384</v>
      </c>
      <c r="AU185" s="244" t="s">
        <v>91</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779</v>
      </c>
    </row>
    <row r="186" s="1" customFormat="1">
      <c r="B186" s="39"/>
      <c r="C186" s="40"/>
      <c r="D186" s="246" t="s">
        <v>391</v>
      </c>
      <c r="E186" s="40"/>
      <c r="F186" s="247" t="s">
        <v>9224</v>
      </c>
      <c r="G186" s="40"/>
      <c r="H186" s="40"/>
      <c r="I186" s="151"/>
      <c r="J186" s="40"/>
      <c r="K186" s="40"/>
      <c r="L186" s="44"/>
      <c r="M186" s="248"/>
      <c r="N186" s="87"/>
      <c r="O186" s="87"/>
      <c r="P186" s="87"/>
      <c r="Q186" s="87"/>
      <c r="R186" s="87"/>
      <c r="S186" s="87"/>
      <c r="T186" s="88"/>
      <c r="AT186" s="17" t="s">
        <v>391</v>
      </c>
      <c r="AU186" s="17" t="s">
        <v>91</v>
      </c>
    </row>
    <row r="187" s="1" customFormat="1" ht="16.5" customHeight="1">
      <c r="B187" s="39"/>
      <c r="C187" s="233" t="s">
        <v>629</v>
      </c>
      <c r="D187" s="233" t="s">
        <v>384</v>
      </c>
      <c r="E187" s="234" t="s">
        <v>9531</v>
      </c>
      <c r="F187" s="235" t="s">
        <v>9223</v>
      </c>
      <c r="G187" s="236" t="s">
        <v>1933</v>
      </c>
      <c r="H187" s="237">
        <v>3</v>
      </c>
      <c r="I187" s="238"/>
      <c r="J187" s="239">
        <f>ROUND(I187*H187,2)</f>
        <v>0</v>
      </c>
      <c r="K187" s="235" t="s">
        <v>539</v>
      </c>
      <c r="L187" s="44"/>
      <c r="M187" s="240" t="s">
        <v>1</v>
      </c>
      <c r="N187" s="241" t="s">
        <v>48</v>
      </c>
      <c r="O187" s="87"/>
      <c r="P187" s="242">
        <f>O187*H187</f>
        <v>0</v>
      </c>
      <c r="Q187" s="242">
        <v>0</v>
      </c>
      <c r="R187" s="242">
        <f>Q187*H187</f>
        <v>0</v>
      </c>
      <c r="S187" s="242">
        <v>0</v>
      </c>
      <c r="T187" s="243">
        <f>S187*H187</f>
        <v>0</v>
      </c>
      <c r="AR187" s="244" t="s">
        <v>236</v>
      </c>
      <c r="AT187" s="244" t="s">
        <v>384</v>
      </c>
      <c r="AU187" s="244" t="s">
        <v>91</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790</v>
      </c>
    </row>
    <row r="188" s="1" customFormat="1">
      <c r="B188" s="39"/>
      <c r="C188" s="40"/>
      <c r="D188" s="246" t="s">
        <v>391</v>
      </c>
      <c r="E188" s="40"/>
      <c r="F188" s="247" t="s">
        <v>9226</v>
      </c>
      <c r="G188" s="40"/>
      <c r="H188" s="40"/>
      <c r="I188" s="151"/>
      <c r="J188" s="40"/>
      <c r="K188" s="40"/>
      <c r="L188" s="44"/>
      <c r="M188" s="248"/>
      <c r="N188" s="87"/>
      <c r="O188" s="87"/>
      <c r="P188" s="87"/>
      <c r="Q188" s="87"/>
      <c r="R188" s="87"/>
      <c r="S188" s="87"/>
      <c r="T188" s="88"/>
      <c r="AT188" s="17" t="s">
        <v>391</v>
      </c>
      <c r="AU188" s="17" t="s">
        <v>91</v>
      </c>
    </row>
    <row r="189" s="1" customFormat="1" ht="16.5" customHeight="1">
      <c r="B189" s="39"/>
      <c r="C189" s="233" t="s">
        <v>633</v>
      </c>
      <c r="D189" s="233" t="s">
        <v>384</v>
      </c>
      <c r="E189" s="234" t="s">
        <v>9532</v>
      </c>
      <c r="F189" s="235" t="s">
        <v>9204</v>
      </c>
      <c r="G189" s="236" t="s">
        <v>1933</v>
      </c>
      <c r="H189" s="237">
        <v>3</v>
      </c>
      <c r="I189" s="238"/>
      <c r="J189" s="239">
        <f>ROUND(I189*H189,2)</f>
        <v>0</v>
      </c>
      <c r="K189" s="235" t="s">
        <v>539</v>
      </c>
      <c r="L189" s="44"/>
      <c r="M189" s="240" t="s">
        <v>1</v>
      </c>
      <c r="N189" s="241" t="s">
        <v>48</v>
      </c>
      <c r="O189" s="87"/>
      <c r="P189" s="242">
        <f>O189*H189</f>
        <v>0</v>
      </c>
      <c r="Q189" s="242">
        <v>0</v>
      </c>
      <c r="R189" s="242">
        <f>Q189*H189</f>
        <v>0</v>
      </c>
      <c r="S189" s="242">
        <v>0</v>
      </c>
      <c r="T189" s="243">
        <f>S189*H189</f>
        <v>0</v>
      </c>
      <c r="AR189" s="244" t="s">
        <v>236</v>
      </c>
      <c r="AT189" s="244" t="s">
        <v>384</v>
      </c>
      <c r="AU189" s="244" t="s">
        <v>91</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798</v>
      </c>
    </row>
    <row r="190" s="1" customFormat="1">
      <c r="B190" s="39"/>
      <c r="C190" s="40"/>
      <c r="D190" s="246" t="s">
        <v>391</v>
      </c>
      <c r="E190" s="40"/>
      <c r="F190" s="247" t="s">
        <v>9228</v>
      </c>
      <c r="G190" s="40"/>
      <c r="H190" s="40"/>
      <c r="I190" s="151"/>
      <c r="J190" s="40"/>
      <c r="K190" s="40"/>
      <c r="L190" s="44"/>
      <c r="M190" s="248"/>
      <c r="N190" s="87"/>
      <c r="O190" s="87"/>
      <c r="P190" s="87"/>
      <c r="Q190" s="87"/>
      <c r="R190" s="87"/>
      <c r="S190" s="87"/>
      <c r="T190" s="88"/>
      <c r="AT190" s="17" t="s">
        <v>391</v>
      </c>
      <c r="AU190" s="17" t="s">
        <v>91</v>
      </c>
    </row>
    <row r="191" s="1" customFormat="1" ht="16.5" customHeight="1">
      <c r="B191" s="39"/>
      <c r="C191" s="233" t="s">
        <v>637</v>
      </c>
      <c r="D191" s="233" t="s">
        <v>384</v>
      </c>
      <c r="E191" s="234" t="s">
        <v>9533</v>
      </c>
      <c r="F191" s="235" t="s">
        <v>9534</v>
      </c>
      <c r="G191" s="236" t="s">
        <v>1933</v>
      </c>
      <c r="H191" s="237">
        <v>1</v>
      </c>
      <c r="I191" s="238"/>
      <c r="J191" s="239">
        <f>ROUND(I191*H191,2)</f>
        <v>0</v>
      </c>
      <c r="K191" s="235" t="s">
        <v>539</v>
      </c>
      <c r="L191" s="44"/>
      <c r="M191" s="240" t="s">
        <v>1</v>
      </c>
      <c r="N191" s="241" t="s">
        <v>48</v>
      </c>
      <c r="O191" s="87"/>
      <c r="P191" s="242">
        <f>O191*H191</f>
        <v>0</v>
      </c>
      <c r="Q191" s="242">
        <v>0</v>
      </c>
      <c r="R191" s="242">
        <f>Q191*H191</f>
        <v>0</v>
      </c>
      <c r="S191" s="242">
        <v>0</v>
      </c>
      <c r="T191" s="243">
        <f>S191*H191</f>
        <v>0</v>
      </c>
      <c r="AR191" s="244" t="s">
        <v>236</v>
      </c>
      <c r="AT191" s="244" t="s">
        <v>384</v>
      </c>
      <c r="AU191" s="244" t="s">
        <v>91</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236</v>
      </c>
      <c r="BM191" s="244" t="s">
        <v>807</v>
      </c>
    </row>
    <row r="192" s="1" customFormat="1">
      <c r="B192" s="39"/>
      <c r="C192" s="40"/>
      <c r="D192" s="246" t="s">
        <v>391</v>
      </c>
      <c r="E192" s="40"/>
      <c r="F192" s="247" t="s">
        <v>9231</v>
      </c>
      <c r="G192" s="40"/>
      <c r="H192" s="40"/>
      <c r="I192" s="151"/>
      <c r="J192" s="40"/>
      <c r="K192" s="40"/>
      <c r="L192" s="44"/>
      <c r="M192" s="248"/>
      <c r="N192" s="87"/>
      <c r="O192" s="87"/>
      <c r="P192" s="87"/>
      <c r="Q192" s="87"/>
      <c r="R192" s="87"/>
      <c r="S192" s="87"/>
      <c r="T192" s="88"/>
      <c r="AT192" s="17" t="s">
        <v>391</v>
      </c>
      <c r="AU192" s="17" t="s">
        <v>91</v>
      </c>
    </row>
    <row r="193" s="1" customFormat="1" ht="16.5" customHeight="1">
      <c r="B193" s="39"/>
      <c r="C193" s="233" t="s">
        <v>641</v>
      </c>
      <c r="D193" s="233" t="s">
        <v>384</v>
      </c>
      <c r="E193" s="234" t="s">
        <v>9535</v>
      </c>
      <c r="F193" s="235" t="s">
        <v>9534</v>
      </c>
      <c r="G193" s="236" t="s">
        <v>1933</v>
      </c>
      <c r="H193" s="237">
        <v>1</v>
      </c>
      <c r="I193" s="238"/>
      <c r="J193" s="239">
        <f>ROUND(I193*H193,2)</f>
        <v>0</v>
      </c>
      <c r="K193" s="235" t="s">
        <v>539</v>
      </c>
      <c r="L193" s="44"/>
      <c r="M193" s="240" t="s">
        <v>1</v>
      </c>
      <c r="N193" s="241" t="s">
        <v>48</v>
      </c>
      <c r="O193" s="87"/>
      <c r="P193" s="242">
        <f>O193*H193</f>
        <v>0</v>
      </c>
      <c r="Q193" s="242">
        <v>0</v>
      </c>
      <c r="R193" s="242">
        <f>Q193*H193</f>
        <v>0</v>
      </c>
      <c r="S193" s="242">
        <v>0</v>
      </c>
      <c r="T193" s="243">
        <f>S193*H193</f>
        <v>0</v>
      </c>
      <c r="AR193" s="244" t="s">
        <v>236</v>
      </c>
      <c r="AT193" s="244" t="s">
        <v>384</v>
      </c>
      <c r="AU193" s="244" t="s">
        <v>91</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819</v>
      </c>
    </row>
    <row r="194" s="1" customFormat="1">
      <c r="B194" s="39"/>
      <c r="C194" s="40"/>
      <c r="D194" s="246" t="s">
        <v>391</v>
      </c>
      <c r="E194" s="40"/>
      <c r="F194" s="247" t="s">
        <v>9233</v>
      </c>
      <c r="G194" s="40"/>
      <c r="H194" s="40"/>
      <c r="I194" s="151"/>
      <c r="J194" s="40"/>
      <c r="K194" s="40"/>
      <c r="L194" s="44"/>
      <c r="M194" s="248"/>
      <c r="N194" s="87"/>
      <c r="O194" s="87"/>
      <c r="P194" s="87"/>
      <c r="Q194" s="87"/>
      <c r="R194" s="87"/>
      <c r="S194" s="87"/>
      <c r="T194" s="88"/>
      <c r="AT194" s="17" t="s">
        <v>391</v>
      </c>
      <c r="AU194" s="17" t="s">
        <v>91</v>
      </c>
    </row>
    <row r="195" s="1" customFormat="1" ht="16.5" customHeight="1">
      <c r="B195" s="39"/>
      <c r="C195" s="233" t="s">
        <v>647</v>
      </c>
      <c r="D195" s="233" t="s">
        <v>384</v>
      </c>
      <c r="E195" s="234" t="s">
        <v>9536</v>
      </c>
      <c r="F195" s="235" t="s">
        <v>9534</v>
      </c>
      <c r="G195" s="236" t="s">
        <v>1933</v>
      </c>
      <c r="H195" s="237">
        <v>1</v>
      </c>
      <c r="I195" s="238"/>
      <c r="J195" s="239">
        <f>ROUND(I195*H195,2)</f>
        <v>0</v>
      </c>
      <c r="K195" s="235" t="s">
        <v>539</v>
      </c>
      <c r="L195" s="44"/>
      <c r="M195" s="240" t="s">
        <v>1</v>
      </c>
      <c r="N195" s="241" t="s">
        <v>48</v>
      </c>
      <c r="O195" s="87"/>
      <c r="P195" s="242">
        <f>O195*H195</f>
        <v>0</v>
      </c>
      <c r="Q195" s="242">
        <v>0</v>
      </c>
      <c r="R195" s="242">
        <f>Q195*H195</f>
        <v>0</v>
      </c>
      <c r="S195" s="242">
        <v>0</v>
      </c>
      <c r="T195" s="243">
        <f>S195*H195</f>
        <v>0</v>
      </c>
      <c r="AR195" s="244" t="s">
        <v>236</v>
      </c>
      <c r="AT195" s="244" t="s">
        <v>384</v>
      </c>
      <c r="AU195" s="244" t="s">
        <v>91</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828</v>
      </c>
    </row>
    <row r="196" s="1" customFormat="1">
      <c r="B196" s="39"/>
      <c r="C196" s="40"/>
      <c r="D196" s="246" t="s">
        <v>391</v>
      </c>
      <c r="E196" s="40"/>
      <c r="F196" s="247" t="s">
        <v>9235</v>
      </c>
      <c r="G196" s="40"/>
      <c r="H196" s="40"/>
      <c r="I196" s="151"/>
      <c r="J196" s="40"/>
      <c r="K196" s="40"/>
      <c r="L196" s="44"/>
      <c r="M196" s="248"/>
      <c r="N196" s="87"/>
      <c r="O196" s="87"/>
      <c r="P196" s="87"/>
      <c r="Q196" s="87"/>
      <c r="R196" s="87"/>
      <c r="S196" s="87"/>
      <c r="T196" s="88"/>
      <c r="AT196" s="17" t="s">
        <v>391</v>
      </c>
      <c r="AU196" s="17" t="s">
        <v>91</v>
      </c>
    </row>
    <row r="197" s="1" customFormat="1" ht="16.5" customHeight="1">
      <c r="B197" s="39"/>
      <c r="C197" s="233" t="s">
        <v>653</v>
      </c>
      <c r="D197" s="233" t="s">
        <v>384</v>
      </c>
      <c r="E197" s="234" t="s">
        <v>9537</v>
      </c>
      <c r="F197" s="235" t="s">
        <v>9237</v>
      </c>
      <c r="G197" s="236" t="s">
        <v>1933</v>
      </c>
      <c r="H197" s="237">
        <v>1</v>
      </c>
      <c r="I197" s="238"/>
      <c r="J197" s="239">
        <f>ROUND(I197*H197,2)</f>
        <v>0</v>
      </c>
      <c r="K197" s="235" t="s">
        <v>539</v>
      </c>
      <c r="L197" s="44"/>
      <c r="M197" s="240" t="s">
        <v>1</v>
      </c>
      <c r="N197" s="241" t="s">
        <v>48</v>
      </c>
      <c r="O197" s="87"/>
      <c r="P197" s="242">
        <f>O197*H197</f>
        <v>0</v>
      </c>
      <c r="Q197" s="242">
        <v>0</v>
      </c>
      <c r="R197" s="242">
        <f>Q197*H197</f>
        <v>0</v>
      </c>
      <c r="S197" s="242">
        <v>0</v>
      </c>
      <c r="T197" s="243">
        <f>S197*H197</f>
        <v>0</v>
      </c>
      <c r="AR197" s="244" t="s">
        <v>236</v>
      </c>
      <c r="AT197" s="244" t="s">
        <v>384</v>
      </c>
      <c r="AU197" s="244" t="s">
        <v>91</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236</v>
      </c>
      <c r="BM197" s="244" t="s">
        <v>564</v>
      </c>
    </row>
    <row r="198" s="1" customFormat="1">
      <c r="B198" s="39"/>
      <c r="C198" s="40"/>
      <c r="D198" s="246" t="s">
        <v>391</v>
      </c>
      <c r="E198" s="40"/>
      <c r="F198" s="247" t="s">
        <v>9238</v>
      </c>
      <c r="G198" s="40"/>
      <c r="H198" s="40"/>
      <c r="I198" s="151"/>
      <c r="J198" s="40"/>
      <c r="K198" s="40"/>
      <c r="L198" s="44"/>
      <c r="M198" s="248"/>
      <c r="N198" s="87"/>
      <c r="O198" s="87"/>
      <c r="P198" s="87"/>
      <c r="Q198" s="87"/>
      <c r="R198" s="87"/>
      <c r="S198" s="87"/>
      <c r="T198" s="88"/>
      <c r="AT198" s="17" t="s">
        <v>391</v>
      </c>
      <c r="AU198" s="17" t="s">
        <v>91</v>
      </c>
    </row>
    <row r="199" s="11" customFormat="1" ht="25.92" customHeight="1">
      <c r="B199" s="217"/>
      <c r="C199" s="218"/>
      <c r="D199" s="219" t="s">
        <v>82</v>
      </c>
      <c r="E199" s="220" t="s">
        <v>5616</v>
      </c>
      <c r="F199" s="220" t="s">
        <v>9269</v>
      </c>
      <c r="G199" s="218"/>
      <c r="H199" s="218"/>
      <c r="I199" s="221"/>
      <c r="J199" s="222">
        <f>BK199</f>
        <v>0</v>
      </c>
      <c r="K199" s="218"/>
      <c r="L199" s="223"/>
      <c r="M199" s="224"/>
      <c r="N199" s="225"/>
      <c r="O199" s="225"/>
      <c r="P199" s="226">
        <f>SUM(P200:P223)</f>
        <v>0</v>
      </c>
      <c r="Q199" s="225"/>
      <c r="R199" s="226">
        <f>SUM(R200:R223)</f>
        <v>0</v>
      </c>
      <c r="S199" s="225"/>
      <c r="T199" s="227">
        <f>SUM(T200:T223)</f>
        <v>0</v>
      </c>
      <c r="AR199" s="228" t="s">
        <v>91</v>
      </c>
      <c r="AT199" s="229" t="s">
        <v>82</v>
      </c>
      <c r="AU199" s="229" t="s">
        <v>83</v>
      </c>
      <c r="AY199" s="228" t="s">
        <v>381</v>
      </c>
      <c r="BK199" s="230">
        <f>SUM(BK200:BK223)</f>
        <v>0</v>
      </c>
    </row>
    <row r="200" s="1" customFormat="1" ht="16.5" customHeight="1">
      <c r="B200" s="39"/>
      <c r="C200" s="233" t="s">
        <v>659</v>
      </c>
      <c r="D200" s="233" t="s">
        <v>384</v>
      </c>
      <c r="E200" s="234" t="s">
        <v>9538</v>
      </c>
      <c r="F200" s="235" t="s">
        <v>9271</v>
      </c>
      <c r="G200" s="236" t="s">
        <v>1933</v>
      </c>
      <c r="H200" s="237">
        <v>1</v>
      </c>
      <c r="I200" s="238"/>
      <c r="J200" s="239">
        <f>ROUND(I200*H200,2)</f>
        <v>0</v>
      </c>
      <c r="K200" s="235" t="s">
        <v>539</v>
      </c>
      <c r="L200" s="44"/>
      <c r="M200" s="240" t="s">
        <v>1</v>
      </c>
      <c r="N200" s="241" t="s">
        <v>48</v>
      </c>
      <c r="O200" s="87"/>
      <c r="P200" s="242">
        <f>O200*H200</f>
        <v>0</v>
      </c>
      <c r="Q200" s="242">
        <v>0</v>
      </c>
      <c r="R200" s="242">
        <f>Q200*H200</f>
        <v>0</v>
      </c>
      <c r="S200" s="242">
        <v>0</v>
      </c>
      <c r="T200" s="243">
        <f>S200*H200</f>
        <v>0</v>
      </c>
      <c r="AR200" s="244" t="s">
        <v>236</v>
      </c>
      <c r="AT200" s="244" t="s">
        <v>384</v>
      </c>
      <c r="AU200" s="244" t="s">
        <v>91</v>
      </c>
      <c r="AY200" s="17" t="s">
        <v>381</v>
      </c>
      <c r="BE200" s="245">
        <f>IF(N200="základní",J200,0)</f>
        <v>0</v>
      </c>
      <c r="BF200" s="245">
        <f>IF(N200="snížená",J200,0)</f>
        <v>0</v>
      </c>
      <c r="BG200" s="245">
        <f>IF(N200="zákl. přenesená",J200,0)</f>
        <v>0</v>
      </c>
      <c r="BH200" s="245">
        <f>IF(N200="sníž. přenesená",J200,0)</f>
        <v>0</v>
      </c>
      <c r="BI200" s="245">
        <f>IF(N200="nulová",J200,0)</f>
        <v>0</v>
      </c>
      <c r="BJ200" s="17" t="s">
        <v>91</v>
      </c>
      <c r="BK200" s="245">
        <f>ROUND(I200*H200,2)</f>
        <v>0</v>
      </c>
      <c r="BL200" s="17" t="s">
        <v>236</v>
      </c>
      <c r="BM200" s="244" t="s">
        <v>847</v>
      </c>
    </row>
    <row r="201" s="1" customFormat="1">
      <c r="B201" s="39"/>
      <c r="C201" s="40"/>
      <c r="D201" s="246" t="s">
        <v>391</v>
      </c>
      <c r="E201" s="40"/>
      <c r="F201" s="247" t="s">
        <v>9539</v>
      </c>
      <c r="G201" s="40"/>
      <c r="H201" s="40"/>
      <c r="I201" s="151"/>
      <c r="J201" s="40"/>
      <c r="K201" s="40"/>
      <c r="L201" s="44"/>
      <c r="M201" s="248"/>
      <c r="N201" s="87"/>
      <c r="O201" s="87"/>
      <c r="P201" s="87"/>
      <c r="Q201" s="87"/>
      <c r="R201" s="87"/>
      <c r="S201" s="87"/>
      <c r="T201" s="88"/>
      <c r="AT201" s="17" t="s">
        <v>391</v>
      </c>
      <c r="AU201" s="17" t="s">
        <v>91</v>
      </c>
    </row>
    <row r="202" s="1" customFormat="1" ht="16.5" customHeight="1">
      <c r="B202" s="39"/>
      <c r="C202" s="233" t="s">
        <v>664</v>
      </c>
      <c r="D202" s="233" t="s">
        <v>384</v>
      </c>
      <c r="E202" s="234" t="s">
        <v>9540</v>
      </c>
      <c r="F202" s="235" t="s">
        <v>9541</v>
      </c>
      <c r="G202" s="236" t="s">
        <v>1933</v>
      </c>
      <c r="H202" s="237">
        <v>1</v>
      </c>
      <c r="I202" s="238"/>
      <c r="J202" s="239">
        <f>ROUND(I202*H202,2)</f>
        <v>0</v>
      </c>
      <c r="K202" s="235" t="s">
        <v>539</v>
      </c>
      <c r="L202" s="44"/>
      <c r="M202" s="240" t="s">
        <v>1</v>
      </c>
      <c r="N202" s="241" t="s">
        <v>48</v>
      </c>
      <c r="O202" s="87"/>
      <c r="P202" s="242">
        <f>O202*H202</f>
        <v>0</v>
      </c>
      <c r="Q202" s="242">
        <v>0</v>
      </c>
      <c r="R202" s="242">
        <f>Q202*H202</f>
        <v>0</v>
      </c>
      <c r="S202" s="242">
        <v>0</v>
      </c>
      <c r="T202" s="243">
        <f>S202*H202</f>
        <v>0</v>
      </c>
      <c r="AR202" s="244" t="s">
        <v>236</v>
      </c>
      <c r="AT202" s="244" t="s">
        <v>384</v>
      </c>
      <c r="AU202" s="244" t="s">
        <v>91</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857</v>
      </c>
    </row>
    <row r="203" s="1" customFormat="1">
      <c r="B203" s="39"/>
      <c r="C203" s="40"/>
      <c r="D203" s="246" t="s">
        <v>391</v>
      </c>
      <c r="E203" s="40"/>
      <c r="F203" s="247" t="s">
        <v>9542</v>
      </c>
      <c r="G203" s="40"/>
      <c r="H203" s="40"/>
      <c r="I203" s="151"/>
      <c r="J203" s="40"/>
      <c r="K203" s="40"/>
      <c r="L203" s="44"/>
      <c r="M203" s="248"/>
      <c r="N203" s="87"/>
      <c r="O203" s="87"/>
      <c r="P203" s="87"/>
      <c r="Q203" s="87"/>
      <c r="R203" s="87"/>
      <c r="S203" s="87"/>
      <c r="T203" s="88"/>
      <c r="AT203" s="17" t="s">
        <v>391</v>
      </c>
      <c r="AU203" s="17" t="s">
        <v>91</v>
      </c>
    </row>
    <row r="204" s="1" customFormat="1" ht="16.5" customHeight="1">
      <c r="B204" s="39"/>
      <c r="C204" s="233" t="s">
        <v>670</v>
      </c>
      <c r="D204" s="233" t="s">
        <v>384</v>
      </c>
      <c r="E204" s="234" t="s">
        <v>9543</v>
      </c>
      <c r="F204" s="235" t="s">
        <v>9544</v>
      </c>
      <c r="G204" s="236" t="s">
        <v>1933</v>
      </c>
      <c r="H204" s="237">
        <v>1</v>
      </c>
      <c r="I204" s="238"/>
      <c r="J204" s="239">
        <f>ROUND(I204*H204,2)</f>
        <v>0</v>
      </c>
      <c r="K204" s="235" t="s">
        <v>539</v>
      </c>
      <c r="L204" s="44"/>
      <c r="M204" s="240" t="s">
        <v>1</v>
      </c>
      <c r="N204" s="241" t="s">
        <v>48</v>
      </c>
      <c r="O204" s="87"/>
      <c r="P204" s="242">
        <f>O204*H204</f>
        <v>0</v>
      </c>
      <c r="Q204" s="242">
        <v>0</v>
      </c>
      <c r="R204" s="242">
        <f>Q204*H204</f>
        <v>0</v>
      </c>
      <c r="S204" s="242">
        <v>0</v>
      </c>
      <c r="T204" s="243">
        <f>S204*H204</f>
        <v>0</v>
      </c>
      <c r="AR204" s="244" t="s">
        <v>236</v>
      </c>
      <c r="AT204" s="244" t="s">
        <v>384</v>
      </c>
      <c r="AU204" s="244" t="s">
        <v>91</v>
      </c>
      <c r="AY204" s="17" t="s">
        <v>381</v>
      </c>
      <c r="BE204" s="245">
        <f>IF(N204="základní",J204,0)</f>
        <v>0</v>
      </c>
      <c r="BF204" s="245">
        <f>IF(N204="snížená",J204,0)</f>
        <v>0</v>
      </c>
      <c r="BG204" s="245">
        <f>IF(N204="zákl. přenesená",J204,0)</f>
        <v>0</v>
      </c>
      <c r="BH204" s="245">
        <f>IF(N204="sníž. přenesená",J204,0)</f>
        <v>0</v>
      </c>
      <c r="BI204" s="245">
        <f>IF(N204="nulová",J204,0)</f>
        <v>0</v>
      </c>
      <c r="BJ204" s="17" t="s">
        <v>91</v>
      </c>
      <c r="BK204" s="245">
        <f>ROUND(I204*H204,2)</f>
        <v>0</v>
      </c>
      <c r="BL204" s="17" t="s">
        <v>236</v>
      </c>
      <c r="BM204" s="244" t="s">
        <v>869</v>
      </c>
    </row>
    <row r="205" s="1" customFormat="1">
      <c r="B205" s="39"/>
      <c r="C205" s="40"/>
      <c r="D205" s="246" t="s">
        <v>391</v>
      </c>
      <c r="E205" s="40"/>
      <c r="F205" s="247" t="s">
        <v>9545</v>
      </c>
      <c r="G205" s="40"/>
      <c r="H205" s="40"/>
      <c r="I205" s="151"/>
      <c r="J205" s="40"/>
      <c r="K205" s="40"/>
      <c r="L205" s="44"/>
      <c r="M205" s="248"/>
      <c r="N205" s="87"/>
      <c r="O205" s="87"/>
      <c r="P205" s="87"/>
      <c r="Q205" s="87"/>
      <c r="R205" s="87"/>
      <c r="S205" s="87"/>
      <c r="T205" s="88"/>
      <c r="AT205" s="17" t="s">
        <v>391</v>
      </c>
      <c r="AU205" s="17" t="s">
        <v>91</v>
      </c>
    </row>
    <row r="206" s="1" customFormat="1" ht="16.5" customHeight="1">
      <c r="B206" s="39"/>
      <c r="C206" s="233" t="s">
        <v>676</v>
      </c>
      <c r="D206" s="233" t="s">
        <v>384</v>
      </c>
      <c r="E206" s="234" t="s">
        <v>9546</v>
      </c>
      <c r="F206" s="235" t="s">
        <v>9280</v>
      </c>
      <c r="G206" s="236" t="s">
        <v>1933</v>
      </c>
      <c r="H206" s="237">
        <v>1</v>
      </c>
      <c r="I206" s="238"/>
      <c r="J206" s="239">
        <f>ROUND(I206*H206,2)</f>
        <v>0</v>
      </c>
      <c r="K206" s="235" t="s">
        <v>539</v>
      </c>
      <c r="L206" s="44"/>
      <c r="M206" s="240" t="s">
        <v>1</v>
      </c>
      <c r="N206" s="241" t="s">
        <v>48</v>
      </c>
      <c r="O206" s="87"/>
      <c r="P206" s="242">
        <f>O206*H206</f>
        <v>0</v>
      </c>
      <c r="Q206" s="242">
        <v>0</v>
      </c>
      <c r="R206" s="242">
        <f>Q206*H206</f>
        <v>0</v>
      </c>
      <c r="S206" s="242">
        <v>0</v>
      </c>
      <c r="T206" s="243">
        <f>S206*H206</f>
        <v>0</v>
      </c>
      <c r="AR206" s="244" t="s">
        <v>236</v>
      </c>
      <c r="AT206" s="244" t="s">
        <v>384</v>
      </c>
      <c r="AU206" s="244" t="s">
        <v>91</v>
      </c>
      <c r="AY206" s="17" t="s">
        <v>381</v>
      </c>
      <c r="BE206" s="245">
        <f>IF(N206="základní",J206,0)</f>
        <v>0</v>
      </c>
      <c r="BF206" s="245">
        <f>IF(N206="snížená",J206,0)</f>
        <v>0</v>
      </c>
      <c r="BG206" s="245">
        <f>IF(N206="zákl. přenesená",J206,0)</f>
        <v>0</v>
      </c>
      <c r="BH206" s="245">
        <f>IF(N206="sníž. přenesená",J206,0)</f>
        <v>0</v>
      </c>
      <c r="BI206" s="245">
        <f>IF(N206="nulová",J206,0)</f>
        <v>0</v>
      </c>
      <c r="BJ206" s="17" t="s">
        <v>91</v>
      </c>
      <c r="BK206" s="245">
        <f>ROUND(I206*H206,2)</f>
        <v>0</v>
      </c>
      <c r="BL206" s="17" t="s">
        <v>236</v>
      </c>
      <c r="BM206" s="244" t="s">
        <v>877</v>
      </c>
    </row>
    <row r="207" s="1" customFormat="1">
      <c r="B207" s="39"/>
      <c r="C207" s="40"/>
      <c r="D207" s="246" t="s">
        <v>391</v>
      </c>
      <c r="E207" s="40"/>
      <c r="F207" s="247" t="s">
        <v>9281</v>
      </c>
      <c r="G207" s="40"/>
      <c r="H207" s="40"/>
      <c r="I207" s="151"/>
      <c r="J207" s="40"/>
      <c r="K207" s="40"/>
      <c r="L207" s="44"/>
      <c r="M207" s="248"/>
      <c r="N207" s="87"/>
      <c r="O207" s="87"/>
      <c r="P207" s="87"/>
      <c r="Q207" s="87"/>
      <c r="R207" s="87"/>
      <c r="S207" s="87"/>
      <c r="T207" s="88"/>
      <c r="AT207" s="17" t="s">
        <v>391</v>
      </c>
      <c r="AU207" s="17" t="s">
        <v>91</v>
      </c>
    </row>
    <row r="208" s="1" customFormat="1" ht="16.5" customHeight="1">
      <c r="B208" s="39"/>
      <c r="C208" s="233" t="s">
        <v>685</v>
      </c>
      <c r="D208" s="233" t="s">
        <v>384</v>
      </c>
      <c r="E208" s="234" t="s">
        <v>9547</v>
      </c>
      <c r="F208" s="235" t="s">
        <v>9283</v>
      </c>
      <c r="G208" s="236" t="s">
        <v>1933</v>
      </c>
      <c r="H208" s="237">
        <v>1</v>
      </c>
      <c r="I208" s="238"/>
      <c r="J208" s="239">
        <f>ROUND(I208*H208,2)</f>
        <v>0</v>
      </c>
      <c r="K208" s="235" t="s">
        <v>539</v>
      </c>
      <c r="L208" s="44"/>
      <c r="M208" s="240" t="s">
        <v>1</v>
      </c>
      <c r="N208" s="241" t="s">
        <v>48</v>
      </c>
      <c r="O208" s="87"/>
      <c r="P208" s="242">
        <f>O208*H208</f>
        <v>0</v>
      </c>
      <c r="Q208" s="242">
        <v>0</v>
      </c>
      <c r="R208" s="242">
        <f>Q208*H208</f>
        <v>0</v>
      </c>
      <c r="S208" s="242">
        <v>0</v>
      </c>
      <c r="T208" s="243">
        <f>S208*H208</f>
        <v>0</v>
      </c>
      <c r="AR208" s="244" t="s">
        <v>236</v>
      </c>
      <c r="AT208" s="244" t="s">
        <v>384</v>
      </c>
      <c r="AU208" s="244" t="s">
        <v>91</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886</v>
      </c>
    </row>
    <row r="209" s="1" customFormat="1">
      <c r="B209" s="39"/>
      <c r="C209" s="40"/>
      <c r="D209" s="246" t="s">
        <v>391</v>
      </c>
      <c r="E209" s="40"/>
      <c r="F209" s="247" t="s">
        <v>9284</v>
      </c>
      <c r="G209" s="40"/>
      <c r="H209" s="40"/>
      <c r="I209" s="151"/>
      <c r="J209" s="40"/>
      <c r="K209" s="40"/>
      <c r="L209" s="44"/>
      <c r="M209" s="248"/>
      <c r="N209" s="87"/>
      <c r="O209" s="87"/>
      <c r="P209" s="87"/>
      <c r="Q209" s="87"/>
      <c r="R209" s="87"/>
      <c r="S209" s="87"/>
      <c r="T209" s="88"/>
      <c r="AT209" s="17" t="s">
        <v>391</v>
      </c>
      <c r="AU209" s="17" t="s">
        <v>91</v>
      </c>
    </row>
    <row r="210" s="1" customFormat="1" ht="16.5" customHeight="1">
      <c r="B210" s="39"/>
      <c r="C210" s="233" t="s">
        <v>693</v>
      </c>
      <c r="D210" s="233" t="s">
        <v>384</v>
      </c>
      <c r="E210" s="234" t="s">
        <v>9548</v>
      </c>
      <c r="F210" s="235" t="s">
        <v>9289</v>
      </c>
      <c r="G210" s="236" t="s">
        <v>1933</v>
      </c>
      <c r="H210" s="237">
        <v>1</v>
      </c>
      <c r="I210" s="238"/>
      <c r="J210" s="239">
        <f>ROUND(I210*H210,2)</f>
        <v>0</v>
      </c>
      <c r="K210" s="235" t="s">
        <v>539</v>
      </c>
      <c r="L210" s="44"/>
      <c r="M210" s="240" t="s">
        <v>1</v>
      </c>
      <c r="N210" s="241" t="s">
        <v>48</v>
      </c>
      <c r="O210" s="87"/>
      <c r="P210" s="242">
        <f>O210*H210</f>
        <v>0</v>
      </c>
      <c r="Q210" s="242">
        <v>0</v>
      </c>
      <c r="R210" s="242">
        <f>Q210*H210</f>
        <v>0</v>
      </c>
      <c r="S210" s="242">
        <v>0</v>
      </c>
      <c r="T210" s="243">
        <f>S210*H210</f>
        <v>0</v>
      </c>
      <c r="AR210" s="244" t="s">
        <v>236</v>
      </c>
      <c r="AT210" s="244" t="s">
        <v>384</v>
      </c>
      <c r="AU210" s="244" t="s">
        <v>91</v>
      </c>
      <c r="AY210" s="17" t="s">
        <v>381</v>
      </c>
      <c r="BE210" s="245">
        <f>IF(N210="základní",J210,0)</f>
        <v>0</v>
      </c>
      <c r="BF210" s="245">
        <f>IF(N210="snížená",J210,0)</f>
        <v>0</v>
      </c>
      <c r="BG210" s="245">
        <f>IF(N210="zákl. přenesená",J210,0)</f>
        <v>0</v>
      </c>
      <c r="BH210" s="245">
        <f>IF(N210="sníž. přenesená",J210,0)</f>
        <v>0</v>
      </c>
      <c r="BI210" s="245">
        <f>IF(N210="nulová",J210,0)</f>
        <v>0</v>
      </c>
      <c r="BJ210" s="17" t="s">
        <v>91</v>
      </c>
      <c r="BK210" s="245">
        <f>ROUND(I210*H210,2)</f>
        <v>0</v>
      </c>
      <c r="BL210" s="17" t="s">
        <v>236</v>
      </c>
      <c r="BM210" s="244" t="s">
        <v>894</v>
      </c>
    </row>
    <row r="211" s="1" customFormat="1">
      <c r="B211" s="39"/>
      <c r="C211" s="40"/>
      <c r="D211" s="246" t="s">
        <v>391</v>
      </c>
      <c r="E211" s="40"/>
      <c r="F211" s="247" t="s">
        <v>9290</v>
      </c>
      <c r="G211" s="40"/>
      <c r="H211" s="40"/>
      <c r="I211" s="151"/>
      <c r="J211" s="40"/>
      <c r="K211" s="40"/>
      <c r="L211" s="44"/>
      <c r="M211" s="248"/>
      <c r="N211" s="87"/>
      <c r="O211" s="87"/>
      <c r="P211" s="87"/>
      <c r="Q211" s="87"/>
      <c r="R211" s="87"/>
      <c r="S211" s="87"/>
      <c r="T211" s="88"/>
      <c r="AT211" s="17" t="s">
        <v>391</v>
      </c>
      <c r="AU211" s="17" t="s">
        <v>91</v>
      </c>
    </row>
    <row r="212" s="1" customFormat="1" ht="16.5" customHeight="1">
      <c r="B212" s="39"/>
      <c r="C212" s="233" t="s">
        <v>697</v>
      </c>
      <c r="D212" s="233" t="s">
        <v>384</v>
      </c>
      <c r="E212" s="234" t="s">
        <v>9549</v>
      </c>
      <c r="F212" s="235" t="s">
        <v>9292</v>
      </c>
      <c r="G212" s="236" t="s">
        <v>1933</v>
      </c>
      <c r="H212" s="237">
        <v>1</v>
      </c>
      <c r="I212" s="238"/>
      <c r="J212" s="239">
        <f>ROUND(I212*H212,2)</f>
        <v>0</v>
      </c>
      <c r="K212" s="235" t="s">
        <v>539</v>
      </c>
      <c r="L212" s="44"/>
      <c r="M212" s="240" t="s">
        <v>1</v>
      </c>
      <c r="N212" s="241" t="s">
        <v>48</v>
      </c>
      <c r="O212" s="87"/>
      <c r="P212" s="242">
        <f>O212*H212</f>
        <v>0</v>
      </c>
      <c r="Q212" s="242">
        <v>0</v>
      </c>
      <c r="R212" s="242">
        <f>Q212*H212</f>
        <v>0</v>
      </c>
      <c r="S212" s="242">
        <v>0</v>
      </c>
      <c r="T212" s="243">
        <f>S212*H212</f>
        <v>0</v>
      </c>
      <c r="AR212" s="244" t="s">
        <v>236</v>
      </c>
      <c r="AT212" s="244" t="s">
        <v>384</v>
      </c>
      <c r="AU212" s="244" t="s">
        <v>91</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236</v>
      </c>
      <c r="BM212" s="244" t="s">
        <v>903</v>
      </c>
    </row>
    <row r="213" s="1" customFormat="1">
      <c r="B213" s="39"/>
      <c r="C213" s="40"/>
      <c r="D213" s="246" t="s">
        <v>391</v>
      </c>
      <c r="E213" s="40"/>
      <c r="F213" s="247" t="s">
        <v>9293</v>
      </c>
      <c r="G213" s="40"/>
      <c r="H213" s="40"/>
      <c r="I213" s="151"/>
      <c r="J213" s="40"/>
      <c r="K213" s="40"/>
      <c r="L213" s="44"/>
      <c r="M213" s="248"/>
      <c r="N213" s="87"/>
      <c r="O213" s="87"/>
      <c r="P213" s="87"/>
      <c r="Q213" s="87"/>
      <c r="R213" s="87"/>
      <c r="S213" s="87"/>
      <c r="T213" s="88"/>
      <c r="AT213" s="17" t="s">
        <v>391</v>
      </c>
      <c r="AU213" s="17" t="s">
        <v>91</v>
      </c>
    </row>
    <row r="214" s="1" customFormat="1" ht="16.5" customHeight="1">
      <c r="B214" s="39"/>
      <c r="C214" s="233" t="s">
        <v>703</v>
      </c>
      <c r="D214" s="233" t="s">
        <v>384</v>
      </c>
      <c r="E214" s="234" t="s">
        <v>9550</v>
      </c>
      <c r="F214" s="235" t="s">
        <v>9295</v>
      </c>
      <c r="G214" s="236" t="s">
        <v>1933</v>
      </c>
      <c r="H214" s="237">
        <v>1</v>
      </c>
      <c r="I214" s="238"/>
      <c r="J214" s="239">
        <f>ROUND(I214*H214,2)</f>
        <v>0</v>
      </c>
      <c r="K214" s="235" t="s">
        <v>539</v>
      </c>
      <c r="L214" s="44"/>
      <c r="M214" s="240" t="s">
        <v>1</v>
      </c>
      <c r="N214" s="241" t="s">
        <v>48</v>
      </c>
      <c r="O214" s="87"/>
      <c r="P214" s="242">
        <f>O214*H214</f>
        <v>0</v>
      </c>
      <c r="Q214" s="242">
        <v>0</v>
      </c>
      <c r="R214" s="242">
        <f>Q214*H214</f>
        <v>0</v>
      </c>
      <c r="S214" s="242">
        <v>0</v>
      </c>
      <c r="T214" s="243">
        <f>S214*H214</f>
        <v>0</v>
      </c>
      <c r="AR214" s="244" t="s">
        <v>236</v>
      </c>
      <c r="AT214" s="244" t="s">
        <v>384</v>
      </c>
      <c r="AU214" s="244" t="s">
        <v>91</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236</v>
      </c>
      <c r="BM214" s="244" t="s">
        <v>916</v>
      </c>
    </row>
    <row r="215" s="1" customFormat="1">
      <c r="B215" s="39"/>
      <c r="C215" s="40"/>
      <c r="D215" s="246" t="s">
        <v>391</v>
      </c>
      <c r="E215" s="40"/>
      <c r="F215" s="247" t="s">
        <v>9296</v>
      </c>
      <c r="G215" s="40"/>
      <c r="H215" s="40"/>
      <c r="I215" s="151"/>
      <c r="J215" s="40"/>
      <c r="K215" s="40"/>
      <c r="L215" s="44"/>
      <c r="M215" s="248"/>
      <c r="N215" s="87"/>
      <c r="O215" s="87"/>
      <c r="P215" s="87"/>
      <c r="Q215" s="87"/>
      <c r="R215" s="87"/>
      <c r="S215" s="87"/>
      <c r="T215" s="88"/>
      <c r="AT215" s="17" t="s">
        <v>391</v>
      </c>
      <c r="AU215" s="17" t="s">
        <v>91</v>
      </c>
    </row>
    <row r="216" s="1" customFormat="1" ht="16.5" customHeight="1">
      <c r="B216" s="39"/>
      <c r="C216" s="233" t="s">
        <v>709</v>
      </c>
      <c r="D216" s="233" t="s">
        <v>384</v>
      </c>
      <c r="E216" s="234" t="s">
        <v>9551</v>
      </c>
      <c r="F216" s="235" t="s">
        <v>9307</v>
      </c>
      <c r="G216" s="236" t="s">
        <v>1933</v>
      </c>
      <c r="H216" s="237">
        <v>1</v>
      </c>
      <c r="I216" s="238"/>
      <c r="J216" s="239">
        <f>ROUND(I216*H216,2)</f>
        <v>0</v>
      </c>
      <c r="K216" s="235" t="s">
        <v>539</v>
      </c>
      <c r="L216" s="44"/>
      <c r="M216" s="240" t="s">
        <v>1</v>
      </c>
      <c r="N216" s="241" t="s">
        <v>48</v>
      </c>
      <c r="O216" s="87"/>
      <c r="P216" s="242">
        <f>O216*H216</f>
        <v>0</v>
      </c>
      <c r="Q216" s="242">
        <v>0</v>
      </c>
      <c r="R216" s="242">
        <f>Q216*H216</f>
        <v>0</v>
      </c>
      <c r="S216" s="242">
        <v>0</v>
      </c>
      <c r="T216" s="243">
        <f>S216*H216</f>
        <v>0</v>
      </c>
      <c r="AR216" s="244" t="s">
        <v>236</v>
      </c>
      <c r="AT216" s="244" t="s">
        <v>384</v>
      </c>
      <c r="AU216" s="244" t="s">
        <v>91</v>
      </c>
      <c r="AY216" s="17" t="s">
        <v>381</v>
      </c>
      <c r="BE216" s="245">
        <f>IF(N216="základní",J216,0)</f>
        <v>0</v>
      </c>
      <c r="BF216" s="245">
        <f>IF(N216="snížená",J216,0)</f>
        <v>0</v>
      </c>
      <c r="BG216" s="245">
        <f>IF(N216="zákl. přenesená",J216,0)</f>
        <v>0</v>
      </c>
      <c r="BH216" s="245">
        <f>IF(N216="sníž. přenesená",J216,0)</f>
        <v>0</v>
      </c>
      <c r="BI216" s="245">
        <f>IF(N216="nulová",J216,0)</f>
        <v>0</v>
      </c>
      <c r="BJ216" s="17" t="s">
        <v>91</v>
      </c>
      <c r="BK216" s="245">
        <f>ROUND(I216*H216,2)</f>
        <v>0</v>
      </c>
      <c r="BL216" s="17" t="s">
        <v>236</v>
      </c>
      <c r="BM216" s="244" t="s">
        <v>926</v>
      </c>
    </row>
    <row r="217" s="1" customFormat="1">
      <c r="B217" s="39"/>
      <c r="C217" s="40"/>
      <c r="D217" s="246" t="s">
        <v>391</v>
      </c>
      <c r="E217" s="40"/>
      <c r="F217" s="247" t="s">
        <v>9552</v>
      </c>
      <c r="G217" s="40"/>
      <c r="H217" s="40"/>
      <c r="I217" s="151"/>
      <c r="J217" s="40"/>
      <c r="K217" s="40"/>
      <c r="L217" s="44"/>
      <c r="M217" s="248"/>
      <c r="N217" s="87"/>
      <c r="O217" s="87"/>
      <c r="P217" s="87"/>
      <c r="Q217" s="87"/>
      <c r="R217" s="87"/>
      <c r="S217" s="87"/>
      <c r="T217" s="88"/>
      <c r="AT217" s="17" t="s">
        <v>391</v>
      </c>
      <c r="AU217" s="17" t="s">
        <v>91</v>
      </c>
    </row>
    <row r="218" s="1" customFormat="1" ht="16.5" customHeight="1">
      <c r="B218" s="39"/>
      <c r="C218" s="233" t="s">
        <v>721</v>
      </c>
      <c r="D218" s="233" t="s">
        <v>384</v>
      </c>
      <c r="E218" s="234" t="s">
        <v>9553</v>
      </c>
      <c r="F218" s="235" t="s">
        <v>9313</v>
      </c>
      <c r="G218" s="236" t="s">
        <v>1933</v>
      </c>
      <c r="H218" s="237">
        <v>1</v>
      </c>
      <c r="I218" s="238"/>
      <c r="J218" s="239">
        <f>ROUND(I218*H218,2)</f>
        <v>0</v>
      </c>
      <c r="K218" s="235" t="s">
        <v>539</v>
      </c>
      <c r="L218" s="44"/>
      <c r="M218" s="240" t="s">
        <v>1</v>
      </c>
      <c r="N218" s="241" t="s">
        <v>48</v>
      </c>
      <c r="O218" s="87"/>
      <c r="P218" s="242">
        <f>O218*H218</f>
        <v>0</v>
      </c>
      <c r="Q218" s="242">
        <v>0</v>
      </c>
      <c r="R218" s="242">
        <f>Q218*H218</f>
        <v>0</v>
      </c>
      <c r="S218" s="242">
        <v>0</v>
      </c>
      <c r="T218" s="243">
        <f>S218*H218</f>
        <v>0</v>
      </c>
      <c r="AR218" s="244" t="s">
        <v>236</v>
      </c>
      <c r="AT218" s="244" t="s">
        <v>384</v>
      </c>
      <c r="AU218" s="244" t="s">
        <v>91</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236</v>
      </c>
      <c r="BM218" s="244" t="s">
        <v>946</v>
      </c>
    </row>
    <row r="219" s="1" customFormat="1">
      <c r="B219" s="39"/>
      <c r="C219" s="40"/>
      <c r="D219" s="246" t="s">
        <v>391</v>
      </c>
      <c r="E219" s="40"/>
      <c r="F219" s="247" t="s">
        <v>9314</v>
      </c>
      <c r="G219" s="40"/>
      <c r="H219" s="40"/>
      <c r="I219" s="151"/>
      <c r="J219" s="40"/>
      <c r="K219" s="40"/>
      <c r="L219" s="44"/>
      <c r="M219" s="248"/>
      <c r="N219" s="87"/>
      <c r="O219" s="87"/>
      <c r="P219" s="87"/>
      <c r="Q219" s="87"/>
      <c r="R219" s="87"/>
      <c r="S219" s="87"/>
      <c r="T219" s="88"/>
      <c r="AT219" s="17" t="s">
        <v>391</v>
      </c>
      <c r="AU219" s="17" t="s">
        <v>91</v>
      </c>
    </row>
    <row r="220" s="1" customFormat="1" ht="16.5" customHeight="1">
      <c r="B220" s="39"/>
      <c r="C220" s="233" t="s">
        <v>734</v>
      </c>
      <c r="D220" s="233" t="s">
        <v>384</v>
      </c>
      <c r="E220" s="234" t="s">
        <v>9554</v>
      </c>
      <c r="F220" s="235" t="s">
        <v>9555</v>
      </c>
      <c r="G220" s="236" t="s">
        <v>1933</v>
      </c>
      <c r="H220" s="237">
        <v>1</v>
      </c>
      <c r="I220" s="238"/>
      <c r="J220" s="239">
        <f>ROUND(I220*H220,2)</f>
        <v>0</v>
      </c>
      <c r="K220" s="235" t="s">
        <v>539</v>
      </c>
      <c r="L220" s="44"/>
      <c r="M220" s="240" t="s">
        <v>1</v>
      </c>
      <c r="N220" s="241" t="s">
        <v>48</v>
      </c>
      <c r="O220" s="87"/>
      <c r="P220" s="242">
        <f>O220*H220</f>
        <v>0</v>
      </c>
      <c r="Q220" s="242">
        <v>0</v>
      </c>
      <c r="R220" s="242">
        <f>Q220*H220</f>
        <v>0</v>
      </c>
      <c r="S220" s="242">
        <v>0</v>
      </c>
      <c r="T220" s="243">
        <f>S220*H220</f>
        <v>0</v>
      </c>
      <c r="AR220" s="244" t="s">
        <v>236</v>
      </c>
      <c r="AT220" s="244" t="s">
        <v>384</v>
      </c>
      <c r="AU220" s="244" t="s">
        <v>91</v>
      </c>
      <c r="AY220" s="17" t="s">
        <v>381</v>
      </c>
      <c r="BE220" s="245">
        <f>IF(N220="základní",J220,0)</f>
        <v>0</v>
      </c>
      <c r="BF220" s="245">
        <f>IF(N220="snížená",J220,0)</f>
        <v>0</v>
      </c>
      <c r="BG220" s="245">
        <f>IF(N220="zákl. přenesená",J220,0)</f>
        <v>0</v>
      </c>
      <c r="BH220" s="245">
        <f>IF(N220="sníž. přenesená",J220,0)</f>
        <v>0</v>
      </c>
      <c r="BI220" s="245">
        <f>IF(N220="nulová",J220,0)</f>
        <v>0</v>
      </c>
      <c r="BJ220" s="17" t="s">
        <v>91</v>
      </c>
      <c r="BK220" s="245">
        <f>ROUND(I220*H220,2)</f>
        <v>0</v>
      </c>
      <c r="BL220" s="17" t="s">
        <v>236</v>
      </c>
      <c r="BM220" s="244" t="s">
        <v>966</v>
      </c>
    </row>
    <row r="221" s="1" customFormat="1">
      <c r="B221" s="39"/>
      <c r="C221" s="40"/>
      <c r="D221" s="246" t="s">
        <v>391</v>
      </c>
      <c r="E221" s="40"/>
      <c r="F221" s="247" t="s">
        <v>9556</v>
      </c>
      <c r="G221" s="40"/>
      <c r="H221" s="40"/>
      <c r="I221" s="151"/>
      <c r="J221" s="40"/>
      <c r="K221" s="40"/>
      <c r="L221" s="44"/>
      <c r="M221" s="248"/>
      <c r="N221" s="87"/>
      <c r="O221" s="87"/>
      <c r="P221" s="87"/>
      <c r="Q221" s="87"/>
      <c r="R221" s="87"/>
      <c r="S221" s="87"/>
      <c r="T221" s="88"/>
      <c r="AT221" s="17" t="s">
        <v>391</v>
      </c>
      <c r="AU221" s="17" t="s">
        <v>91</v>
      </c>
    </row>
    <row r="222" s="1" customFormat="1" ht="16.5" customHeight="1">
      <c r="B222" s="39"/>
      <c r="C222" s="233" t="s">
        <v>739</v>
      </c>
      <c r="D222" s="233" t="s">
        <v>384</v>
      </c>
      <c r="E222" s="234" t="s">
        <v>9557</v>
      </c>
      <c r="F222" s="235" t="s">
        <v>9558</v>
      </c>
      <c r="G222" s="236" t="s">
        <v>1933</v>
      </c>
      <c r="H222" s="237">
        <v>1</v>
      </c>
      <c r="I222" s="238"/>
      <c r="J222" s="239">
        <f>ROUND(I222*H222,2)</f>
        <v>0</v>
      </c>
      <c r="K222" s="235" t="s">
        <v>539</v>
      </c>
      <c r="L222" s="44"/>
      <c r="M222" s="240" t="s">
        <v>1</v>
      </c>
      <c r="N222" s="241" t="s">
        <v>48</v>
      </c>
      <c r="O222" s="87"/>
      <c r="P222" s="242">
        <f>O222*H222</f>
        <v>0</v>
      </c>
      <c r="Q222" s="242">
        <v>0</v>
      </c>
      <c r="R222" s="242">
        <f>Q222*H222</f>
        <v>0</v>
      </c>
      <c r="S222" s="242">
        <v>0</v>
      </c>
      <c r="T222" s="243">
        <f>S222*H222</f>
        <v>0</v>
      </c>
      <c r="AR222" s="244" t="s">
        <v>236</v>
      </c>
      <c r="AT222" s="244" t="s">
        <v>384</v>
      </c>
      <c r="AU222" s="244" t="s">
        <v>91</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236</v>
      </c>
      <c r="BM222" s="244" t="s">
        <v>980</v>
      </c>
    </row>
    <row r="223" s="1" customFormat="1">
      <c r="B223" s="39"/>
      <c r="C223" s="40"/>
      <c r="D223" s="246" t="s">
        <v>391</v>
      </c>
      <c r="E223" s="40"/>
      <c r="F223" s="247" t="s">
        <v>9559</v>
      </c>
      <c r="G223" s="40"/>
      <c r="H223" s="40"/>
      <c r="I223" s="151"/>
      <c r="J223" s="40"/>
      <c r="K223" s="40"/>
      <c r="L223" s="44"/>
      <c r="M223" s="248"/>
      <c r="N223" s="87"/>
      <c r="O223" s="87"/>
      <c r="P223" s="87"/>
      <c r="Q223" s="87"/>
      <c r="R223" s="87"/>
      <c r="S223" s="87"/>
      <c r="T223" s="88"/>
      <c r="AT223" s="17" t="s">
        <v>391</v>
      </c>
      <c r="AU223" s="17" t="s">
        <v>91</v>
      </c>
    </row>
    <row r="224" s="11" customFormat="1" ht="25.92" customHeight="1">
      <c r="B224" s="217"/>
      <c r="C224" s="218"/>
      <c r="D224" s="219" t="s">
        <v>82</v>
      </c>
      <c r="E224" s="220" t="s">
        <v>5622</v>
      </c>
      <c r="F224" s="220" t="s">
        <v>9328</v>
      </c>
      <c r="G224" s="218"/>
      <c r="H224" s="218"/>
      <c r="I224" s="221"/>
      <c r="J224" s="222">
        <f>BK224</f>
        <v>0</v>
      </c>
      <c r="K224" s="218"/>
      <c r="L224" s="223"/>
      <c r="M224" s="224"/>
      <c r="N224" s="225"/>
      <c r="O224" s="225"/>
      <c r="P224" s="226">
        <f>SUM(P225:P240)</f>
        <v>0</v>
      </c>
      <c r="Q224" s="225"/>
      <c r="R224" s="226">
        <f>SUM(R225:R240)</f>
        <v>0</v>
      </c>
      <c r="S224" s="225"/>
      <c r="T224" s="227">
        <f>SUM(T225:T240)</f>
        <v>0</v>
      </c>
      <c r="AR224" s="228" t="s">
        <v>91</v>
      </c>
      <c r="AT224" s="229" t="s">
        <v>82</v>
      </c>
      <c r="AU224" s="229" t="s">
        <v>83</v>
      </c>
      <c r="AY224" s="228" t="s">
        <v>381</v>
      </c>
      <c r="BK224" s="230">
        <f>SUM(BK225:BK240)</f>
        <v>0</v>
      </c>
    </row>
    <row r="225" s="1" customFormat="1" ht="16.5" customHeight="1">
      <c r="B225" s="39"/>
      <c r="C225" s="233" t="s">
        <v>744</v>
      </c>
      <c r="D225" s="233" t="s">
        <v>384</v>
      </c>
      <c r="E225" s="234" t="s">
        <v>9560</v>
      </c>
      <c r="F225" s="235" t="s">
        <v>9561</v>
      </c>
      <c r="G225" s="236" t="s">
        <v>1933</v>
      </c>
      <c r="H225" s="237">
        <v>1</v>
      </c>
      <c r="I225" s="238"/>
      <c r="J225" s="239">
        <f>ROUND(I225*H225,2)</f>
        <v>0</v>
      </c>
      <c r="K225" s="235" t="s">
        <v>539</v>
      </c>
      <c r="L225" s="44"/>
      <c r="M225" s="240" t="s">
        <v>1</v>
      </c>
      <c r="N225" s="241" t="s">
        <v>48</v>
      </c>
      <c r="O225" s="87"/>
      <c r="P225" s="242">
        <f>O225*H225</f>
        <v>0</v>
      </c>
      <c r="Q225" s="242">
        <v>0</v>
      </c>
      <c r="R225" s="242">
        <f>Q225*H225</f>
        <v>0</v>
      </c>
      <c r="S225" s="242">
        <v>0</v>
      </c>
      <c r="T225" s="243">
        <f>S225*H225</f>
        <v>0</v>
      </c>
      <c r="AR225" s="244" t="s">
        <v>236</v>
      </c>
      <c r="AT225" s="244" t="s">
        <v>384</v>
      </c>
      <c r="AU225" s="244" t="s">
        <v>91</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988</v>
      </c>
    </row>
    <row r="226" s="1" customFormat="1">
      <c r="B226" s="39"/>
      <c r="C226" s="40"/>
      <c r="D226" s="246" t="s">
        <v>391</v>
      </c>
      <c r="E226" s="40"/>
      <c r="F226" s="247" t="s">
        <v>9562</v>
      </c>
      <c r="G226" s="40"/>
      <c r="H226" s="40"/>
      <c r="I226" s="151"/>
      <c r="J226" s="40"/>
      <c r="K226" s="40"/>
      <c r="L226" s="44"/>
      <c r="M226" s="248"/>
      <c r="N226" s="87"/>
      <c r="O226" s="87"/>
      <c r="P226" s="87"/>
      <c r="Q226" s="87"/>
      <c r="R226" s="87"/>
      <c r="S226" s="87"/>
      <c r="T226" s="88"/>
      <c r="AT226" s="17" t="s">
        <v>391</v>
      </c>
      <c r="AU226" s="17" t="s">
        <v>91</v>
      </c>
    </row>
    <row r="227" s="1" customFormat="1" ht="16.5" customHeight="1">
      <c r="B227" s="39"/>
      <c r="C227" s="233" t="s">
        <v>748</v>
      </c>
      <c r="D227" s="233" t="s">
        <v>384</v>
      </c>
      <c r="E227" s="234" t="s">
        <v>9563</v>
      </c>
      <c r="F227" s="235" t="s">
        <v>9349</v>
      </c>
      <c r="G227" s="236" t="s">
        <v>1933</v>
      </c>
      <c r="H227" s="237">
        <v>4</v>
      </c>
      <c r="I227" s="238"/>
      <c r="J227" s="239">
        <f>ROUND(I227*H227,2)</f>
        <v>0</v>
      </c>
      <c r="K227" s="235" t="s">
        <v>539</v>
      </c>
      <c r="L227" s="44"/>
      <c r="M227" s="240" t="s">
        <v>1</v>
      </c>
      <c r="N227" s="241" t="s">
        <v>48</v>
      </c>
      <c r="O227" s="87"/>
      <c r="P227" s="242">
        <f>O227*H227</f>
        <v>0</v>
      </c>
      <c r="Q227" s="242">
        <v>0</v>
      </c>
      <c r="R227" s="242">
        <f>Q227*H227</f>
        <v>0</v>
      </c>
      <c r="S227" s="242">
        <v>0</v>
      </c>
      <c r="T227" s="243">
        <f>S227*H227</f>
        <v>0</v>
      </c>
      <c r="AR227" s="244" t="s">
        <v>236</v>
      </c>
      <c r="AT227" s="244" t="s">
        <v>384</v>
      </c>
      <c r="AU227" s="244" t="s">
        <v>91</v>
      </c>
      <c r="AY227" s="17" t="s">
        <v>381</v>
      </c>
      <c r="BE227" s="245">
        <f>IF(N227="základní",J227,0)</f>
        <v>0</v>
      </c>
      <c r="BF227" s="245">
        <f>IF(N227="snížená",J227,0)</f>
        <v>0</v>
      </c>
      <c r="BG227" s="245">
        <f>IF(N227="zákl. přenesená",J227,0)</f>
        <v>0</v>
      </c>
      <c r="BH227" s="245">
        <f>IF(N227="sníž. přenesená",J227,0)</f>
        <v>0</v>
      </c>
      <c r="BI227" s="245">
        <f>IF(N227="nulová",J227,0)</f>
        <v>0</v>
      </c>
      <c r="BJ227" s="17" t="s">
        <v>91</v>
      </c>
      <c r="BK227" s="245">
        <f>ROUND(I227*H227,2)</f>
        <v>0</v>
      </c>
      <c r="BL227" s="17" t="s">
        <v>236</v>
      </c>
      <c r="BM227" s="244" t="s">
        <v>1014</v>
      </c>
    </row>
    <row r="228" s="1" customFormat="1">
      <c r="B228" s="39"/>
      <c r="C228" s="40"/>
      <c r="D228" s="246" t="s">
        <v>391</v>
      </c>
      <c r="E228" s="40"/>
      <c r="F228" s="247" t="s">
        <v>9350</v>
      </c>
      <c r="G228" s="40"/>
      <c r="H228" s="40"/>
      <c r="I228" s="151"/>
      <c r="J228" s="40"/>
      <c r="K228" s="40"/>
      <c r="L228" s="44"/>
      <c r="M228" s="248"/>
      <c r="N228" s="87"/>
      <c r="O228" s="87"/>
      <c r="P228" s="87"/>
      <c r="Q228" s="87"/>
      <c r="R228" s="87"/>
      <c r="S228" s="87"/>
      <c r="T228" s="88"/>
      <c r="AT228" s="17" t="s">
        <v>391</v>
      </c>
      <c r="AU228" s="17" t="s">
        <v>91</v>
      </c>
    </row>
    <row r="229" s="1" customFormat="1" ht="16.5" customHeight="1">
      <c r="B229" s="39"/>
      <c r="C229" s="233" t="s">
        <v>753</v>
      </c>
      <c r="D229" s="233" t="s">
        <v>384</v>
      </c>
      <c r="E229" s="234" t="s">
        <v>9564</v>
      </c>
      <c r="F229" s="235" t="s">
        <v>9354</v>
      </c>
      <c r="G229" s="236" t="s">
        <v>1933</v>
      </c>
      <c r="H229" s="237">
        <v>2</v>
      </c>
      <c r="I229" s="238"/>
      <c r="J229" s="239">
        <f>ROUND(I229*H229,2)</f>
        <v>0</v>
      </c>
      <c r="K229" s="235" t="s">
        <v>539</v>
      </c>
      <c r="L229" s="44"/>
      <c r="M229" s="240" t="s">
        <v>1</v>
      </c>
      <c r="N229" s="241" t="s">
        <v>48</v>
      </c>
      <c r="O229" s="87"/>
      <c r="P229" s="242">
        <f>O229*H229</f>
        <v>0</v>
      </c>
      <c r="Q229" s="242">
        <v>0</v>
      </c>
      <c r="R229" s="242">
        <f>Q229*H229</f>
        <v>0</v>
      </c>
      <c r="S229" s="242">
        <v>0</v>
      </c>
      <c r="T229" s="243">
        <f>S229*H229</f>
        <v>0</v>
      </c>
      <c r="AR229" s="244" t="s">
        <v>236</v>
      </c>
      <c r="AT229" s="244" t="s">
        <v>384</v>
      </c>
      <c r="AU229" s="244" t="s">
        <v>91</v>
      </c>
      <c r="AY229" s="17" t="s">
        <v>381</v>
      </c>
      <c r="BE229" s="245">
        <f>IF(N229="základní",J229,0)</f>
        <v>0</v>
      </c>
      <c r="BF229" s="245">
        <f>IF(N229="snížená",J229,0)</f>
        <v>0</v>
      </c>
      <c r="BG229" s="245">
        <f>IF(N229="zákl. přenesená",J229,0)</f>
        <v>0</v>
      </c>
      <c r="BH229" s="245">
        <f>IF(N229="sníž. přenesená",J229,0)</f>
        <v>0</v>
      </c>
      <c r="BI229" s="245">
        <f>IF(N229="nulová",J229,0)</f>
        <v>0</v>
      </c>
      <c r="BJ229" s="17" t="s">
        <v>91</v>
      </c>
      <c r="BK229" s="245">
        <f>ROUND(I229*H229,2)</f>
        <v>0</v>
      </c>
      <c r="BL229" s="17" t="s">
        <v>236</v>
      </c>
      <c r="BM229" s="244" t="s">
        <v>1023</v>
      </c>
    </row>
    <row r="230" s="1" customFormat="1">
      <c r="B230" s="39"/>
      <c r="C230" s="40"/>
      <c r="D230" s="246" t="s">
        <v>391</v>
      </c>
      <c r="E230" s="40"/>
      <c r="F230" s="247" t="s">
        <v>9355</v>
      </c>
      <c r="G230" s="40"/>
      <c r="H230" s="40"/>
      <c r="I230" s="151"/>
      <c r="J230" s="40"/>
      <c r="K230" s="40"/>
      <c r="L230" s="44"/>
      <c r="M230" s="248"/>
      <c r="N230" s="87"/>
      <c r="O230" s="87"/>
      <c r="P230" s="87"/>
      <c r="Q230" s="87"/>
      <c r="R230" s="87"/>
      <c r="S230" s="87"/>
      <c r="T230" s="88"/>
      <c r="AT230" s="17" t="s">
        <v>391</v>
      </c>
      <c r="AU230" s="17" t="s">
        <v>91</v>
      </c>
    </row>
    <row r="231" s="1" customFormat="1" ht="16.5" customHeight="1">
      <c r="B231" s="39"/>
      <c r="C231" s="233" t="s">
        <v>758</v>
      </c>
      <c r="D231" s="233" t="s">
        <v>384</v>
      </c>
      <c r="E231" s="234" t="s">
        <v>9565</v>
      </c>
      <c r="F231" s="235" t="s">
        <v>9349</v>
      </c>
      <c r="G231" s="236" t="s">
        <v>1933</v>
      </c>
      <c r="H231" s="237">
        <v>1</v>
      </c>
      <c r="I231" s="238"/>
      <c r="J231" s="239">
        <f>ROUND(I231*H231,2)</f>
        <v>0</v>
      </c>
      <c r="K231" s="235" t="s">
        <v>539</v>
      </c>
      <c r="L231" s="44"/>
      <c r="M231" s="240" t="s">
        <v>1</v>
      </c>
      <c r="N231" s="241" t="s">
        <v>48</v>
      </c>
      <c r="O231" s="87"/>
      <c r="P231" s="242">
        <f>O231*H231</f>
        <v>0</v>
      </c>
      <c r="Q231" s="242">
        <v>0</v>
      </c>
      <c r="R231" s="242">
        <f>Q231*H231</f>
        <v>0</v>
      </c>
      <c r="S231" s="242">
        <v>0</v>
      </c>
      <c r="T231" s="243">
        <f>S231*H231</f>
        <v>0</v>
      </c>
      <c r="AR231" s="244" t="s">
        <v>236</v>
      </c>
      <c r="AT231" s="244" t="s">
        <v>384</v>
      </c>
      <c r="AU231" s="244" t="s">
        <v>91</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236</v>
      </c>
      <c r="BM231" s="244" t="s">
        <v>1050</v>
      </c>
    </row>
    <row r="232" s="1" customFormat="1">
      <c r="B232" s="39"/>
      <c r="C232" s="40"/>
      <c r="D232" s="246" t="s">
        <v>391</v>
      </c>
      <c r="E232" s="40"/>
      <c r="F232" s="247" t="s">
        <v>9352</v>
      </c>
      <c r="G232" s="40"/>
      <c r="H232" s="40"/>
      <c r="I232" s="151"/>
      <c r="J232" s="40"/>
      <c r="K232" s="40"/>
      <c r="L232" s="44"/>
      <c r="M232" s="248"/>
      <c r="N232" s="87"/>
      <c r="O232" s="87"/>
      <c r="P232" s="87"/>
      <c r="Q232" s="87"/>
      <c r="R232" s="87"/>
      <c r="S232" s="87"/>
      <c r="T232" s="88"/>
      <c r="AT232" s="17" t="s">
        <v>391</v>
      </c>
      <c r="AU232" s="17" t="s">
        <v>91</v>
      </c>
    </row>
    <row r="233" s="1" customFormat="1" ht="16.5" customHeight="1">
      <c r="B233" s="39"/>
      <c r="C233" s="233" t="s">
        <v>762</v>
      </c>
      <c r="D233" s="233" t="s">
        <v>384</v>
      </c>
      <c r="E233" s="234" t="s">
        <v>9566</v>
      </c>
      <c r="F233" s="235" t="s">
        <v>9363</v>
      </c>
      <c r="G233" s="236" t="s">
        <v>1933</v>
      </c>
      <c r="H233" s="237">
        <v>2</v>
      </c>
      <c r="I233" s="238"/>
      <c r="J233" s="239">
        <f>ROUND(I233*H233,2)</f>
        <v>0</v>
      </c>
      <c r="K233" s="235" t="s">
        <v>539</v>
      </c>
      <c r="L233" s="44"/>
      <c r="M233" s="240" t="s">
        <v>1</v>
      </c>
      <c r="N233" s="241" t="s">
        <v>48</v>
      </c>
      <c r="O233" s="87"/>
      <c r="P233" s="242">
        <f>O233*H233</f>
        <v>0</v>
      </c>
      <c r="Q233" s="242">
        <v>0</v>
      </c>
      <c r="R233" s="242">
        <f>Q233*H233</f>
        <v>0</v>
      </c>
      <c r="S233" s="242">
        <v>0</v>
      </c>
      <c r="T233" s="243">
        <f>S233*H233</f>
        <v>0</v>
      </c>
      <c r="AR233" s="244" t="s">
        <v>236</v>
      </c>
      <c r="AT233" s="244" t="s">
        <v>384</v>
      </c>
      <c r="AU233" s="244" t="s">
        <v>91</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1064</v>
      </c>
    </row>
    <row r="234" s="1" customFormat="1">
      <c r="B234" s="39"/>
      <c r="C234" s="40"/>
      <c r="D234" s="246" t="s">
        <v>391</v>
      </c>
      <c r="E234" s="40"/>
      <c r="F234" s="247" t="s">
        <v>9366</v>
      </c>
      <c r="G234" s="40"/>
      <c r="H234" s="40"/>
      <c r="I234" s="151"/>
      <c r="J234" s="40"/>
      <c r="K234" s="40"/>
      <c r="L234" s="44"/>
      <c r="M234" s="248"/>
      <c r="N234" s="87"/>
      <c r="O234" s="87"/>
      <c r="P234" s="87"/>
      <c r="Q234" s="87"/>
      <c r="R234" s="87"/>
      <c r="S234" s="87"/>
      <c r="T234" s="88"/>
      <c r="AT234" s="17" t="s">
        <v>391</v>
      </c>
      <c r="AU234" s="17" t="s">
        <v>91</v>
      </c>
    </row>
    <row r="235" s="1" customFormat="1" ht="16.5" customHeight="1">
      <c r="B235" s="39"/>
      <c r="C235" s="233" t="s">
        <v>768</v>
      </c>
      <c r="D235" s="233" t="s">
        <v>384</v>
      </c>
      <c r="E235" s="234" t="s">
        <v>9567</v>
      </c>
      <c r="F235" s="235" t="s">
        <v>9368</v>
      </c>
      <c r="G235" s="236" t="s">
        <v>1933</v>
      </c>
      <c r="H235" s="237">
        <v>1</v>
      </c>
      <c r="I235" s="238"/>
      <c r="J235" s="239">
        <f>ROUND(I235*H235,2)</f>
        <v>0</v>
      </c>
      <c r="K235" s="235" t="s">
        <v>539</v>
      </c>
      <c r="L235" s="44"/>
      <c r="M235" s="240" t="s">
        <v>1</v>
      </c>
      <c r="N235" s="241" t="s">
        <v>48</v>
      </c>
      <c r="O235" s="87"/>
      <c r="P235" s="242">
        <f>O235*H235</f>
        <v>0</v>
      </c>
      <c r="Q235" s="242">
        <v>0</v>
      </c>
      <c r="R235" s="242">
        <f>Q235*H235</f>
        <v>0</v>
      </c>
      <c r="S235" s="242">
        <v>0</v>
      </c>
      <c r="T235" s="243">
        <f>S235*H235</f>
        <v>0</v>
      </c>
      <c r="AR235" s="244" t="s">
        <v>236</v>
      </c>
      <c r="AT235" s="244" t="s">
        <v>384</v>
      </c>
      <c r="AU235" s="244" t="s">
        <v>91</v>
      </c>
      <c r="AY235" s="17" t="s">
        <v>381</v>
      </c>
      <c r="BE235" s="245">
        <f>IF(N235="základní",J235,0)</f>
        <v>0</v>
      </c>
      <c r="BF235" s="245">
        <f>IF(N235="snížená",J235,0)</f>
        <v>0</v>
      </c>
      <c r="BG235" s="245">
        <f>IF(N235="zákl. přenesená",J235,0)</f>
        <v>0</v>
      </c>
      <c r="BH235" s="245">
        <f>IF(N235="sníž. přenesená",J235,0)</f>
        <v>0</v>
      </c>
      <c r="BI235" s="245">
        <f>IF(N235="nulová",J235,0)</f>
        <v>0</v>
      </c>
      <c r="BJ235" s="17" t="s">
        <v>91</v>
      </c>
      <c r="BK235" s="245">
        <f>ROUND(I235*H235,2)</f>
        <v>0</v>
      </c>
      <c r="BL235" s="17" t="s">
        <v>236</v>
      </c>
      <c r="BM235" s="244" t="s">
        <v>1081</v>
      </c>
    </row>
    <row r="236" s="1" customFormat="1">
      <c r="B236" s="39"/>
      <c r="C236" s="40"/>
      <c r="D236" s="246" t="s">
        <v>391</v>
      </c>
      <c r="E236" s="40"/>
      <c r="F236" s="247" t="s">
        <v>9369</v>
      </c>
      <c r="G236" s="40"/>
      <c r="H236" s="40"/>
      <c r="I236" s="151"/>
      <c r="J236" s="40"/>
      <c r="K236" s="40"/>
      <c r="L236" s="44"/>
      <c r="M236" s="248"/>
      <c r="N236" s="87"/>
      <c r="O236" s="87"/>
      <c r="P236" s="87"/>
      <c r="Q236" s="87"/>
      <c r="R236" s="87"/>
      <c r="S236" s="87"/>
      <c r="T236" s="88"/>
      <c r="AT236" s="17" t="s">
        <v>391</v>
      </c>
      <c r="AU236" s="17" t="s">
        <v>91</v>
      </c>
    </row>
    <row r="237" s="1" customFormat="1" ht="16.5" customHeight="1">
      <c r="B237" s="39"/>
      <c r="C237" s="233" t="s">
        <v>774</v>
      </c>
      <c r="D237" s="233" t="s">
        <v>384</v>
      </c>
      <c r="E237" s="234" t="s">
        <v>9568</v>
      </c>
      <c r="F237" s="235" t="s">
        <v>9371</v>
      </c>
      <c r="G237" s="236" t="s">
        <v>1933</v>
      </c>
      <c r="H237" s="237">
        <v>1</v>
      </c>
      <c r="I237" s="238"/>
      <c r="J237" s="239">
        <f>ROUND(I237*H237,2)</f>
        <v>0</v>
      </c>
      <c r="K237" s="235" t="s">
        <v>539</v>
      </c>
      <c r="L237" s="44"/>
      <c r="M237" s="240" t="s">
        <v>1</v>
      </c>
      <c r="N237" s="241" t="s">
        <v>48</v>
      </c>
      <c r="O237" s="87"/>
      <c r="P237" s="242">
        <f>O237*H237</f>
        <v>0</v>
      </c>
      <c r="Q237" s="242">
        <v>0</v>
      </c>
      <c r="R237" s="242">
        <f>Q237*H237</f>
        <v>0</v>
      </c>
      <c r="S237" s="242">
        <v>0</v>
      </c>
      <c r="T237" s="243">
        <f>S237*H237</f>
        <v>0</v>
      </c>
      <c r="AR237" s="244" t="s">
        <v>236</v>
      </c>
      <c r="AT237" s="244" t="s">
        <v>384</v>
      </c>
      <c r="AU237" s="244" t="s">
        <v>91</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236</v>
      </c>
      <c r="BM237" s="244" t="s">
        <v>1095</v>
      </c>
    </row>
    <row r="238" s="1" customFormat="1">
      <c r="B238" s="39"/>
      <c r="C238" s="40"/>
      <c r="D238" s="246" t="s">
        <v>391</v>
      </c>
      <c r="E238" s="40"/>
      <c r="F238" s="247" t="s">
        <v>9372</v>
      </c>
      <c r="G238" s="40"/>
      <c r="H238" s="40"/>
      <c r="I238" s="151"/>
      <c r="J238" s="40"/>
      <c r="K238" s="40"/>
      <c r="L238" s="44"/>
      <c r="M238" s="248"/>
      <c r="N238" s="87"/>
      <c r="O238" s="87"/>
      <c r="P238" s="87"/>
      <c r="Q238" s="87"/>
      <c r="R238" s="87"/>
      <c r="S238" s="87"/>
      <c r="T238" s="88"/>
      <c r="AT238" s="17" t="s">
        <v>391</v>
      </c>
      <c r="AU238" s="17" t="s">
        <v>91</v>
      </c>
    </row>
    <row r="239" s="1" customFormat="1" ht="16.5" customHeight="1">
      <c r="B239" s="39"/>
      <c r="C239" s="233" t="s">
        <v>779</v>
      </c>
      <c r="D239" s="233" t="s">
        <v>384</v>
      </c>
      <c r="E239" s="234" t="s">
        <v>9569</v>
      </c>
      <c r="F239" s="235" t="s">
        <v>9374</v>
      </c>
      <c r="G239" s="236" t="s">
        <v>1933</v>
      </c>
      <c r="H239" s="237">
        <v>4</v>
      </c>
      <c r="I239" s="238"/>
      <c r="J239" s="239">
        <f>ROUND(I239*H239,2)</f>
        <v>0</v>
      </c>
      <c r="K239" s="235" t="s">
        <v>539</v>
      </c>
      <c r="L239" s="44"/>
      <c r="M239" s="240" t="s">
        <v>1</v>
      </c>
      <c r="N239" s="241" t="s">
        <v>48</v>
      </c>
      <c r="O239" s="87"/>
      <c r="P239" s="242">
        <f>O239*H239</f>
        <v>0</v>
      </c>
      <c r="Q239" s="242">
        <v>0</v>
      </c>
      <c r="R239" s="242">
        <f>Q239*H239</f>
        <v>0</v>
      </c>
      <c r="S239" s="242">
        <v>0</v>
      </c>
      <c r="T239" s="243">
        <f>S239*H239</f>
        <v>0</v>
      </c>
      <c r="AR239" s="244" t="s">
        <v>236</v>
      </c>
      <c r="AT239" s="244" t="s">
        <v>384</v>
      </c>
      <c r="AU239" s="244" t="s">
        <v>91</v>
      </c>
      <c r="AY239" s="17" t="s">
        <v>381</v>
      </c>
      <c r="BE239" s="245">
        <f>IF(N239="základní",J239,0)</f>
        <v>0</v>
      </c>
      <c r="BF239" s="245">
        <f>IF(N239="snížená",J239,0)</f>
        <v>0</v>
      </c>
      <c r="BG239" s="245">
        <f>IF(N239="zákl. přenesená",J239,0)</f>
        <v>0</v>
      </c>
      <c r="BH239" s="245">
        <f>IF(N239="sníž. přenesená",J239,0)</f>
        <v>0</v>
      </c>
      <c r="BI239" s="245">
        <f>IF(N239="nulová",J239,0)</f>
        <v>0</v>
      </c>
      <c r="BJ239" s="17" t="s">
        <v>91</v>
      </c>
      <c r="BK239" s="245">
        <f>ROUND(I239*H239,2)</f>
        <v>0</v>
      </c>
      <c r="BL239" s="17" t="s">
        <v>236</v>
      </c>
      <c r="BM239" s="244" t="s">
        <v>1102</v>
      </c>
    </row>
    <row r="240" s="1" customFormat="1">
      <c r="B240" s="39"/>
      <c r="C240" s="40"/>
      <c r="D240" s="246" t="s">
        <v>391</v>
      </c>
      <c r="E240" s="40"/>
      <c r="F240" s="247" t="s">
        <v>9375</v>
      </c>
      <c r="G240" s="40"/>
      <c r="H240" s="40"/>
      <c r="I240" s="151"/>
      <c r="J240" s="40"/>
      <c r="K240" s="40"/>
      <c r="L240" s="44"/>
      <c r="M240" s="248"/>
      <c r="N240" s="87"/>
      <c r="O240" s="87"/>
      <c r="P240" s="87"/>
      <c r="Q240" s="87"/>
      <c r="R240" s="87"/>
      <c r="S240" s="87"/>
      <c r="T240" s="88"/>
      <c r="AT240" s="17" t="s">
        <v>391</v>
      </c>
      <c r="AU240" s="17" t="s">
        <v>91</v>
      </c>
    </row>
    <row r="241" s="11" customFormat="1" ht="25.92" customHeight="1">
      <c r="B241" s="217"/>
      <c r="C241" s="218"/>
      <c r="D241" s="219" t="s">
        <v>82</v>
      </c>
      <c r="E241" s="220" t="s">
        <v>5626</v>
      </c>
      <c r="F241" s="220" t="s">
        <v>9382</v>
      </c>
      <c r="G241" s="218"/>
      <c r="H241" s="218"/>
      <c r="I241" s="221"/>
      <c r="J241" s="222">
        <f>BK241</f>
        <v>0</v>
      </c>
      <c r="K241" s="218"/>
      <c r="L241" s="223"/>
      <c r="M241" s="224"/>
      <c r="N241" s="225"/>
      <c r="O241" s="225"/>
      <c r="P241" s="226">
        <f>SUM(P242:P247)</f>
        <v>0</v>
      </c>
      <c r="Q241" s="225"/>
      <c r="R241" s="226">
        <f>SUM(R242:R247)</f>
        <v>0</v>
      </c>
      <c r="S241" s="225"/>
      <c r="T241" s="227">
        <f>SUM(T242:T247)</f>
        <v>0</v>
      </c>
      <c r="AR241" s="228" t="s">
        <v>91</v>
      </c>
      <c r="AT241" s="229" t="s">
        <v>82</v>
      </c>
      <c r="AU241" s="229" t="s">
        <v>83</v>
      </c>
      <c r="AY241" s="228" t="s">
        <v>381</v>
      </c>
      <c r="BK241" s="230">
        <f>SUM(BK242:BK247)</f>
        <v>0</v>
      </c>
    </row>
    <row r="242" s="1" customFormat="1" ht="16.5" customHeight="1">
      <c r="B242" s="39"/>
      <c r="C242" s="233" t="s">
        <v>784</v>
      </c>
      <c r="D242" s="233" t="s">
        <v>384</v>
      </c>
      <c r="E242" s="234" t="s">
        <v>9570</v>
      </c>
      <c r="F242" s="235" t="s">
        <v>9384</v>
      </c>
      <c r="G242" s="236" t="s">
        <v>1933</v>
      </c>
      <c r="H242" s="237">
        <v>1</v>
      </c>
      <c r="I242" s="238"/>
      <c r="J242" s="239">
        <f>ROUND(I242*H242,2)</f>
        <v>0</v>
      </c>
      <c r="K242" s="235" t="s">
        <v>539</v>
      </c>
      <c r="L242" s="44"/>
      <c r="M242" s="240" t="s">
        <v>1</v>
      </c>
      <c r="N242" s="241" t="s">
        <v>48</v>
      </c>
      <c r="O242" s="87"/>
      <c r="P242" s="242">
        <f>O242*H242</f>
        <v>0</v>
      </c>
      <c r="Q242" s="242">
        <v>0</v>
      </c>
      <c r="R242" s="242">
        <f>Q242*H242</f>
        <v>0</v>
      </c>
      <c r="S242" s="242">
        <v>0</v>
      </c>
      <c r="T242" s="243">
        <f>S242*H242</f>
        <v>0</v>
      </c>
      <c r="AR242" s="244" t="s">
        <v>236</v>
      </c>
      <c r="AT242" s="244" t="s">
        <v>384</v>
      </c>
      <c r="AU242" s="244" t="s">
        <v>91</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236</v>
      </c>
      <c r="BM242" s="244" t="s">
        <v>1114</v>
      </c>
    </row>
    <row r="243" s="1" customFormat="1">
      <c r="B243" s="39"/>
      <c r="C243" s="40"/>
      <c r="D243" s="246" t="s">
        <v>391</v>
      </c>
      <c r="E243" s="40"/>
      <c r="F243" s="247" t="s">
        <v>9385</v>
      </c>
      <c r="G243" s="40"/>
      <c r="H243" s="40"/>
      <c r="I243" s="151"/>
      <c r="J243" s="40"/>
      <c r="K243" s="40"/>
      <c r="L243" s="44"/>
      <c r="M243" s="248"/>
      <c r="N243" s="87"/>
      <c r="O243" s="87"/>
      <c r="P243" s="87"/>
      <c r="Q243" s="87"/>
      <c r="R243" s="87"/>
      <c r="S243" s="87"/>
      <c r="T243" s="88"/>
      <c r="AT243" s="17" t="s">
        <v>391</v>
      </c>
      <c r="AU243" s="17" t="s">
        <v>91</v>
      </c>
    </row>
    <row r="244" s="1" customFormat="1" ht="16.5" customHeight="1">
      <c r="B244" s="39"/>
      <c r="C244" s="233" t="s">
        <v>790</v>
      </c>
      <c r="D244" s="233" t="s">
        <v>384</v>
      </c>
      <c r="E244" s="234" t="s">
        <v>9571</v>
      </c>
      <c r="F244" s="235" t="s">
        <v>9393</v>
      </c>
      <c r="G244" s="236" t="s">
        <v>1933</v>
      </c>
      <c r="H244" s="237">
        <v>1</v>
      </c>
      <c r="I244" s="238"/>
      <c r="J244" s="239">
        <f>ROUND(I244*H244,2)</f>
        <v>0</v>
      </c>
      <c r="K244" s="235" t="s">
        <v>539</v>
      </c>
      <c r="L244" s="44"/>
      <c r="M244" s="240" t="s">
        <v>1</v>
      </c>
      <c r="N244" s="241" t="s">
        <v>48</v>
      </c>
      <c r="O244" s="87"/>
      <c r="P244" s="242">
        <f>O244*H244</f>
        <v>0</v>
      </c>
      <c r="Q244" s="242">
        <v>0</v>
      </c>
      <c r="R244" s="242">
        <f>Q244*H244</f>
        <v>0</v>
      </c>
      <c r="S244" s="242">
        <v>0</v>
      </c>
      <c r="T244" s="243">
        <f>S244*H244</f>
        <v>0</v>
      </c>
      <c r="AR244" s="244" t="s">
        <v>236</v>
      </c>
      <c r="AT244" s="244" t="s">
        <v>384</v>
      </c>
      <c r="AU244" s="244" t="s">
        <v>91</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1122</v>
      </c>
    </row>
    <row r="245" s="1" customFormat="1">
      <c r="B245" s="39"/>
      <c r="C245" s="40"/>
      <c r="D245" s="246" t="s">
        <v>391</v>
      </c>
      <c r="E245" s="40"/>
      <c r="F245" s="247" t="s">
        <v>9572</v>
      </c>
      <c r="G245" s="40"/>
      <c r="H245" s="40"/>
      <c r="I245" s="151"/>
      <c r="J245" s="40"/>
      <c r="K245" s="40"/>
      <c r="L245" s="44"/>
      <c r="M245" s="248"/>
      <c r="N245" s="87"/>
      <c r="O245" s="87"/>
      <c r="P245" s="87"/>
      <c r="Q245" s="87"/>
      <c r="R245" s="87"/>
      <c r="S245" s="87"/>
      <c r="T245" s="88"/>
      <c r="AT245" s="17" t="s">
        <v>391</v>
      </c>
      <c r="AU245" s="17" t="s">
        <v>91</v>
      </c>
    </row>
    <row r="246" s="1" customFormat="1" ht="16.5" customHeight="1">
      <c r="B246" s="39"/>
      <c r="C246" s="233" t="s">
        <v>794</v>
      </c>
      <c r="D246" s="233" t="s">
        <v>384</v>
      </c>
      <c r="E246" s="234" t="s">
        <v>9573</v>
      </c>
      <c r="F246" s="235" t="s">
        <v>9402</v>
      </c>
      <c r="G246" s="236" t="s">
        <v>1933</v>
      </c>
      <c r="H246" s="237">
        <v>1</v>
      </c>
      <c r="I246" s="238"/>
      <c r="J246" s="239">
        <f>ROUND(I246*H246,2)</f>
        <v>0</v>
      </c>
      <c r="K246" s="235" t="s">
        <v>539</v>
      </c>
      <c r="L246" s="44"/>
      <c r="M246" s="240" t="s">
        <v>1</v>
      </c>
      <c r="N246" s="241" t="s">
        <v>48</v>
      </c>
      <c r="O246" s="87"/>
      <c r="P246" s="242">
        <f>O246*H246</f>
        <v>0</v>
      </c>
      <c r="Q246" s="242">
        <v>0</v>
      </c>
      <c r="R246" s="242">
        <f>Q246*H246</f>
        <v>0</v>
      </c>
      <c r="S246" s="242">
        <v>0</v>
      </c>
      <c r="T246" s="243">
        <f>S246*H246</f>
        <v>0</v>
      </c>
      <c r="AR246" s="244" t="s">
        <v>236</v>
      </c>
      <c r="AT246" s="244" t="s">
        <v>384</v>
      </c>
      <c r="AU246" s="244" t="s">
        <v>91</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236</v>
      </c>
      <c r="BM246" s="244" t="s">
        <v>1131</v>
      </c>
    </row>
    <row r="247" s="1" customFormat="1">
      <c r="B247" s="39"/>
      <c r="C247" s="40"/>
      <c r="D247" s="246" t="s">
        <v>391</v>
      </c>
      <c r="E247" s="40"/>
      <c r="F247" s="247" t="s">
        <v>9574</v>
      </c>
      <c r="G247" s="40"/>
      <c r="H247" s="40"/>
      <c r="I247" s="151"/>
      <c r="J247" s="40"/>
      <c r="K247" s="40"/>
      <c r="L247" s="44"/>
      <c r="M247" s="248"/>
      <c r="N247" s="87"/>
      <c r="O247" s="87"/>
      <c r="P247" s="87"/>
      <c r="Q247" s="87"/>
      <c r="R247" s="87"/>
      <c r="S247" s="87"/>
      <c r="T247" s="88"/>
      <c r="AT247" s="17" t="s">
        <v>391</v>
      </c>
      <c r="AU247" s="17" t="s">
        <v>91</v>
      </c>
    </row>
    <row r="248" s="11" customFormat="1" ht="25.92" customHeight="1">
      <c r="B248" s="217"/>
      <c r="C248" s="218"/>
      <c r="D248" s="219" t="s">
        <v>82</v>
      </c>
      <c r="E248" s="220" t="s">
        <v>5630</v>
      </c>
      <c r="F248" s="220" t="s">
        <v>9575</v>
      </c>
      <c r="G248" s="218"/>
      <c r="H248" s="218"/>
      <c r="I248" s="221"/>
      <c r="J248" s="222">
        <f>BK248</f>
        <v>0</v>
      </c>
      <c r="K248" s="218"/>
      <c r="L248" s="223"/>
      <c r="M248" s="224"/>
      <c r="N248" s="225"/>
      <c r="O248" s="225"/>
      <c r="P248" s="226">
        <f>SUM(P249:P250)</f>
        <v>0</v>
      </c>
      <c r="Q248" s="225"/>
      <c r="R248" s="226">
        <f>SUM(R249:R250)</f>
        <v>0</v>
      </c>
      <c r="S248" s="225"/>
      <c r="T248" s="227">
        <f>SUM(T249:T250)</f>
        <v>0</v>
      </c>
      <c r="AR248" s="228" t="s">
        <v>91</v>
      </c>
      <c r="AT248" s="229" t="s">
        <v>82</v>
      </c>
      <c r="AU248" s="229" t="s">
        <v>83</v>
      </c>
      <c r="AY248" s="228" t="s">
        <v>381</v>
      </c>
      <c r="BK248" s="230">
        <f>SUM(BK249:BK250)</f>
        <v>0</v>
      </c>
    </row>
    <row r="249" s="1" customFormat="1" ht="16.5" customHeight="1">
      <c r="B249" s="39"/>
      <c r="C249" s="233" t="s">
        <v>798</v>
      </c>
      <c r="D249" s="233" t="s">
        <v>384</v>
      </c>
      <c r="E249" s="234" t="s">
        <v>9576</v>
      </c>
      <c r="F249" s="235" t="s">
        <v>9575</v>
      </c>
      <c r="G249" s="236" t="s">
        <v>1933</v>
      </c>
      <c r="H249" s="237">
        <v>1</v>
      </c>
      <c r="I249" s="238"/>
      <c r="J249" s="239">
        <f>ROUND(I249*H249,2)</f>
        <v>0</v>
      </c>
      <c r="K249" s="235" t="s">
        <v>539</v>
      </c>
      <c r="L249" s="44"/>
      <c r="M249" s="240" t="s">
        <v>1</v>
      </c>
      <c r="N249" s="241" t="s">
        <v>48</v>
      </c>
      <c r="O249" s="87"/>
      <c r="P249" s="242">
        <f>O249*H249</f>
        <v>0</v>
      </c>
      <c r="Q249" s="242">
        <v>0</v>
      </c>
      <c r="R249" s="242">
        <f>Q249*H249</f>
        <v>0</v>
      </c>
      <c r="S249" s="242">
        <v>0</v>
      </c>
      <c r="T249" s="243">
        <f>S249*H249</f>
        <v>0</v>
      </c>
      <c r="AR249" s="244" t="s">
        <v>236</v>
      </c>
      <c r="AT249" s="244" t="s">
        <v>384</v>
      </c>
      <c r="AU249" s="244" t="s">
        <v>91</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236</v>
      </c>
      <c r="BM249" s="244" t="s">
        <v>1139</v>
      </c>
    </row>
    <row r="250" s="1" customFormat="1">
      <c r="B250" s="39"/>
      <c r="C250" s="40"/>
      <c r="D250" s="246" t="s">
        <v>391</v>
      </c>
      <c r="E250" s="40"/>
      <c r="F250" s="247" t="s">
        <v>9577</v>
      </c>
      <c r="G250" s="40"/>
      <c r="H250" s="40"/>
      <c r="I250" s="151"/>
      <c r="J250" s="40"/>
      <c r="K250" s="40"/>
      <c r="L250" s="44"/>
      <c r="M250" s="248"/>
      <c r="N250" s="87"/>
      <c r="O250" s="87"/>
      <c r="P250" s="87"/>
      <c r="Q250" s="87"/>
      <c r="R250" s="87"/>
      <c r="S250" s="87"/>
      <c r="T250" s="88"/>
      <c r="AT250" s="17" t="s">
        <v>391</v>
      </c>
      <c r="AU250" s="17" t="s">
        <v>91</v>
      </c>
    </row>
    <row r="251" s="11" customFormat="1" ht="25.92" customHeight="1">
      <c r="B251" s="217"/>
      <c r="C251" s="218"/>
      <c r="D251" s="219" t="s">
        <v>82</v>
      </c>
      <c r="E251" s="220" t="s">
        <v>5636</v>
      </c>
      <c r="F251" s="220" t="s">
        <v>9404</v>
      </c>
      <c r="G251" s="218"/>
      <c r="H251" s="218"/>
      <c r="I251" s="221"/>
      <c r="J251" s="222">
        <f>BK251</f>
        <v>0</v>
      </c>
      <c r="K251" s="218"/>
      <c r="L251" s="223"/>
      <c r="M251" s="224"/>
      <c r="N251" s="225"/>
      <c r="O251" s="225"/>
      <c r="P251" s="226">
        <f>SUM(P252:P273)</f>
        <v>0</v>
      </c>
      <c r="Q251" s="225"/>
      <c r="R251" s="226">
        <f>SUM(R252:R273)</f>
        <v>0</v>
      </c>
      <c r="S251" s="225"/>
      <c r="T251" s="227">
        <f>SUM(T252:T273)</f>
        <v>0</v>
      </c>
      <c r="AR251" s="228" t="s">
        <v>91</v>
      </c>
      <c r="AT251" s="229" t="s">
        <v>82</v>
      </c>
      <c r="AU251" s="229" t="s">
        <v>83</v>
      </c>
      <c r="AY251" s="228" t="s">
        <v>381</v>
      </c>
      <c r="BK251" s="230">
        <f>SUM(BK252:BK273)</f>
        <v>0</v>
      </c>
    </row>
    <row r="252" s="1" customFormat="1" ht="16.5" customHeight="1">
      <c r="B252" s="39"/>
      <c r="C252" s="233" t="s">
        <v>803</v>
      </c>
      <c r="D252" s="233" t="s">
        <v>384</v>
      </c>
      <c r="E252" s="234" t="s">
        <v>9578</v>
      </c>
      <c r="F252" s="235" t="s">
        <v>9406</v>
      </c>
      <c r="G252" s="236" t="s">
        <v>673</v>
      </c>
      <c r="H252" s="237">
        <v>200</v>
      </c>
      <c r="I252" s="238"/>
      <c r="J252" s="239">
        <f>ROUND(I252*H252,2)</f>
        <v>0</v>
      </c>
      <c r="K252" s="235" t="s">
        <v>539</v>
      </c>
      <c r="L252" s="44"/>
      <c r="M252" s="240" t="s">
        <v>1</v>
      </c>
      <c r="N252" s="241" t="s">
        <v>48</v>
      </c>
      <c r="O252" s="87"/>
      <c r="P252" s="242">
        <f>O252*H252</f>
        <v>0</v>
      </c>
      <c r="Q252" s="242">
        <v>0</v>
      </c>
      <c r="R252" s="242">
        <f>Q252*H252</f>
        <v>0</v>
      </c>
      <c r="S252" s="242">
        <v>0</v>
      </c>
      <c r="T252" s="243">
        <f>S252*H252</f>
        <v>0</v>
      </c>
      <c r="AR252" s="244" t="s">
        <v>236</v>
      </c>
      <c r="AT252" s="244" t="s">
        <v>384</v>
      </c>
      <c r="AU252" s="244" t="s">
        <v>91</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236</v>
      </c>
      <c r="BM252" s="244" t="s">
        <v>1152</v>
      </c>
    </row>
    <row r="253" s="1" customFormat="1">
      <c r="B253" s="39"/>
      <c r="C253" s="40"/>
      <c r="D253" s="246" t="s">
        <v>391</v>
      </c>
      <c r="E253" s="40"/>
      <c r="F253" s="247" t="s">
        <v>9407</v>
      </c>
      <c r="G253" s="40"/>
      <c r="H253" s="40"/>
      <c r="I253" s="151"/>
      <c r="J253" s="40"/>
      <c r="K253" s="40"/>
      <c r="L253" s="44"/>
      <c r="M253" s="248"/>
      <c r="N253" s="87"/>
      <c r="O253" s="87"/>
      <c r="P253" s="87"/>
      <c r="Q253" s="87"/>
      <c r="R253" s="87"/>
      <c r="S253" s="87"/>
      <c r="T253" s="88"/>
      <c r="AT253" s="17" t="s">
        <v>391</v>
      </c>
      <c r="AU253" s="17" t="s">
        <v>91</v>
      </c>
    </row>
    <row r="254" s="1" customFormat="1" ht="16.5" customHeight="1">
      <c r="B254" s="39"/>
      <c r="C254" s="233" t="s">
        <v>807</v>
      </c>
      <c r="D254" s="233" t="s">
        <v>384</v>
      </c>
      <c r="E254" s="234" t="s">
        <v>9579</v>
      </c>
      <c r="F254" s="235" t="s">
        <v>9409</v>
      </c>
      <c r="G254" s="236" t="s">
        <v>673</v>
      </c>
      <c r="H254" s="237">
        <v>50</v>
      </c>
      <c r="I254" s="238"/>
      <c r="J254" s="239">
        <f>ROUND(I254*H254,2)</f>
        <v>0</v>
      </c>
      <c r="K254" s="235" t="s">
        <v>539</v>
      </c>
      <c r="L254" s="44"/>
      <c r="M254" s="240" t="s">
        <v>1</v>
      </c>
      <c r="N254" s="241" t="s">
        <v>48</v>
      </c>
      <c r="O254" s="87"/>
      <c r="P254" s="242">
        <f>O254*H254</f>
        <v>0</v>
      </c>
      <c r="Q254" s="242">
        <v>0</v>
      </c>
      <c r="R254" s="242">
        <f>Q254*H254</f>
        <v>0</v>
      </c>
      <c r="S254" s="242">
        <v>0</v>
      </c>
      <c r="T254" s="243">
        <f>S254*H254</f>
        <v>0</v>
      </c>
      <c r="AR254" s="244" t="s">
        <v>236</v>
      </c>
      <c r="AT254" s="244" t="s">
        <v>384</v>
      </c>
      <c r="AU254" s="244" t="s">
        <v>91</v>
      </c>
      <c r="AY254" s="17" t="s">
        <v>381</v>
      </c>
      <c r="BE254" s="245">
        <f>IF(N254="základní",J254,0)</f>
        <v>0</v>
      </c>
      <c r="BF254" s="245">
        <f>IF(N254="snížená",J254,0)</f>
        <v>0</v>
      </c>
      <c r="BG254" s="245">
        <f>IF(N254="zákl. přenesená",J254,0)</f>
        <v>0</v>
      </c>
      <c r="BH254" s="245">
        <f>IF(N254="sníž. přenesená",J254,0)</f>
        <v>0</v>
      </c>
      <c r="BI254" s="245">
        <f>IF(N254="nulová",J254,0)</f>
        <v>0</v>
      </c>
      <c r="BJ254" s="17" t="s">
        <v>91</v>
      </c>
      <c r="BK254" s="245">
        <f>ROUND(I254*H254,2)</f>
        <v>0</v>
      </c>
      <c r="BL254" s="17" t="s">
        <v>236</v>
      </c>
      <c r="BM254" s="244" t="s">
        <v>1160</v>
      </c>
    </row>
    <row r="255" s="1" customFormat="1">
      <c r="B255" s="39"/>
      <c r="C255" s="40"/>
      <c r="D255" s="246" t="s">
        <v>391</v>
      </c>
      <c r="E255" s="40"/>
      <c r="F255" s="247" t="s">
        <v>9410</v>
      </c>
      <c r="G255" s="40"/>
      <c r="H255" s="40"/>
      <c r="I255" s="151"/>
      <c r="J255" s="40"/>
      <c r="K255" s="40"/>
      <c r="L255" s="44"/>
      <c r="M255" s="248"/>
      <c r="N255" s="87"/>
      <c r="O255" s="87"/>
      <c r="P255" s="87"/>
      <c r="Q255" s="87"/>
      <c r="R255" s="87"/>
      <c r="S255" s="87"/>
      <c r="T255" s="88"/>
      <c r="AT255" s="17" t="s">
        <v>391</v>
      </c>
      <c r="AU255" s="17" t="s">
        <v>91</v>
      </c>
    </row>
    <row r="256" s="1" customFormat="1" ht="16.5" customHeight="1">
      <c r="B256" s="39"/>
      <c r="C256" s="233" t="s">
        <v>813</v>
      </c>
      <c r="D256" s="233" t="s">
        <v>384</v>
      </c>
      <c r="E256" s="234" t="s">
        <v>9580</v>
      </c>
      <c r="F256" s="235" t="s">
        <v>9412</v>
      </c>
      <c r="G256" s="236" t="s">
        <v>673</v>
      </c>
      <c r="H256" s="237">
        <v>50</v>
      </c>
      <c r="I256" s="238"/>
      <c r="J256" s="239">
        <f>ROUND(I256*H256,2)</f>
        <v>0</v>
      </c>
      <c r="K256" s="235" t="s">
        <v>539</v>
      </c>
      <c r="L256" s="44"/>
      <c r="M256" s="240" t="s">
        <v>1</v>
      </c>
      <c r="N256" s="241" t="s">
        <v>48</v>
      </c>
      <c r="O256" s="87"/>
      <c r="P256" s="242">
        <f>O256*H256</f>
        <v>0</v>
      </c>
      <c r="Q256" s="242">
        <v>0</v>
      </c>
      <c r="R256" s="242">
        <f>Q256*H256</f>
        <v>0</v>
      </c>
      <c r="S256" s="242">
        <v>0</v>
      </c>
      <c r="T256" s="243">
        <f>S256*H256</f>
        <v>0</v>
      </c>
      <c r="AR256" s="244" t="s">
        <v>236</v>
      </c>
      <c r="AT256" s="244" t="s">
        <v>384</v>
      </c>
      <c r="AU256" s="244" t="s">
        <v>91</v>
      </c>
      <c r="AY256" s="17" t="s">
        <v>381</v>
      </c>
      <c r="BE256" s="245">
        <f>IF(N256="základní",J256,0)</f>
        <v>0</v>
      </c>
      <c r="BF256" s="245">
        <f>IF(N256="snížená",J256,0)</f>
        <v>0</v>
      </c>
      <c r="BG256" s="245">
        <f>IF(N256="zákl. přenesená",J256,0)</f>
        <v>0</v>
      </c>
      <c r="BH256" s="245">
        <f>IF(N256="sníž. přenesená",J256,0)</f>
        <v>0</v>
      </c>
      <c r="BI256" s="245">
        <f>IF(N256="nulová",J256,0)</f>
        <v>0</v>
      </c>
      <c r="BJ256" s="17" t="s">
        <v>91</v>
      </c>
      <c r="BK256" s="245">
        <f>ROUND(I256*H256,2)</f>
        <v>0</v>
      </c>
      <c r="BL256" s="17" t="s">
        <v>236</v>
      </c>
      <c r="BM256" s="244" t="s">
        <v>1169</v>
      </c>
    </row>
    <row r="257" s="1" customFormat="1">
      <c r="B257" s="39"/>
      <c r="C257" s="40"/>
      <c r="D257" s="246" t="s">
        <v>391</v>
      </c>
      <c r="E257" s="40"/>
      <c r="F257" s="247" t="s">
        <v>9413</v>
      </c>
      <c r="G257" s="40"/>
      <c r="H257" s="40"/>
      <c r="I257" s="151"/>
      <c r="J257" s="40"/>
      <c r="K257" s="40"/>
      <c r="L257" s="44"/>
      <c r="M257" s="248"/>
      <c r="N257" s="87"/>
      <c r="O257" s="87"/>
      <c r="P257" s="87"/>
      <c r="Q257" s="87"/>
      <c r="R257" s="87"/>
      <c r="S257" s="87"/>
      <c r="T257" s="88"/>
      <c r="AT257" s="17" t="s">
        <v>391</v>
      </c>
      <c r="AU257" s="17" t="s">
        <v>91</v>
      </c>
    </row>
    <row r="258" s="1" customFormat="1" ht="16.5" customHeight="1">
      <c r="B258" s="39"/>
      <c r="C258" s="233" t="s">
        <v>819</v>
      </c>
      <c r="D258" s="233" t="s">
        <v>384</v>
      </c>
      <c r="E258" s="234" t="s">
        <v>9581</v>
      </c>
      <c r="F258" s="235" t="s">
        <v>9415</v>
      </c>
      <c r="G258" s="236" t="s">
        <v>673</v>
      </c>
      <c r="H258" s="237">
        <v>70</v>
      </c>
      <c r="I258" s="238"/>
      <c r="J258" s="239">
        <f>ROUND(I258*H258,2)</f>
        <v>0</v>
      </c>
      <c r="K258" s="235" t="s">
        <v>539</v>
      </c>
      <c r="L258" s="44"/>
      <c r="M258" s="240" t="s">
        <v>1</v>
      </c>
      <c r="N258" s="241" t="s">
        <v>48</v>
      </c>
      <c r="O258" s="87"/>
      <c r="P258" s="242">
        <f>O258*H258</f>
        <v>0</v>
      </c>
      <c r="Q258" s="242">
        <v>0</v>
      </c>
      <c r="R258" s="242">
        <f>Q258*H258</f>
        <v>0</v>
      </c>
      <c r="S258" s="242">
        <v>0</v>
      </c>
      <c r="T258" s="243">
        <f>S258*H258</f>
        <v>0</v>
      </c>
      <c r="AR258" s="244" t="s">
        <v>236</v>
      </c>
      <c r="AT258" s="244" t="s">
        <v>384</v>
      </c>
      <c r="AU258" s="244" t="s">
        <v>91</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1178</v>
      </c>
    </row>
    <row r="259" s="1" customFormat="1">
      <c r="B259" s="39"/>
      <c r="C259" s="40"/>
      <c r="D259" s="246" t="s">
        <v>391</v>
      </c>
      <c r="E259" s="40"/>
      <c r="F259" s="247" t="s">
        <v>9416</v>
      </c>
      <c r="G259" s="40"/>
      <c r="H259" s="40"/>
      <c r="I259" s="151"/>
      <c r="J259" s="40"/>
      <c r="K259" s="40"/>
      <c r="L259" s="44"/>
      <c r="M259" s="248"/>
      <c r="N259" s="87"/>
      <c r="O259" s="87"/>
      <c r="P259" s="87"/>
      <c r="Q259" s="87"/>
      <c r="R259" s="87"/>
      <c r="S259" s="87"/>
      <c r="T259" s="88"/>
      <c r="AT259" s="17" t="s">
        <v>391</v>
      </c>
      <c r="AU259" s="17" t="s">
        <v>91</v>
      </c>
    </row>
    <row r="260" s="1" customFormat="1" ht="16.5" customHeight="1">
      <c r="B260" s="39"/>
      <c r="C260" s="233" t="s">
        <v>823</v>
      </c>
      <c r="D260" s="233" t="s">
        <v>384</v>
      </c>
      <c r="E260" s="234" t="s">
        <v>9582</v>
      </c>
      <c r="F260" s="235" t="s">
        <v>9418</v>
      </c>
      <c r="G260" s="236" t="s">
        <v>1933</v>
      </c>
      <c r="H260" s="237">
        <v>10</v>
      </c>
      <c r="I260" s="238"/>
      <c r="J260" s="239">
        <f>ROUND(I260*H260,2)</f>
        <v>0</v>
      </c>
      <c r="K260" s="235" t="s">
        <v>539</v>
      </c>
      <c r="L260" s="44"/>
      <c r="M260" s="240" t="s">
        <v>1</v>
      </c>
      <c r="N260" s="241" t="s">
        <v>48</v>
      </c>
      <c r="O260" s="87"/>
      <c r="P260" s="242">
        <f>O260*H260</f>
        <v>0</v>
      </c>
      <c r="Q260" s="242">
        <v>0</v>
      </c>
      <c r="R260" s="242">
        <f>Q260*H260</f>
        <v>0</v>
      </c>
      <c r="S260" s="242">
        <v>0</v>
      </c>
      <c r="T260" s="243">
        <f>S260*H260</f>
        <v>0</v>
      </c>
      <c r="AR260" s="244" t="s">
        <v>236</v>
      </c>
      <c r="AT260" s="244" t="s">
        <v>384</v>
      </c>
      <c r="AU260" s="244" t="s">
        <v>91</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1186</v>
      </c>
    </row>
    <row r="261" s="1" customFormat="1">
      <c r="B261" s="39"/>
      <c r="C261" s="40"/>
      <c r="D261" s="246" t="s">
        <v>391</v>
      </c>
      <c r="E261" s="40"/>
      <c r="F261" s="247" t="s">
        <v>9419</v>
      </c>
      <c r="G261" s="40"/>
      <c r="H261" s="40"/>
      <c r="I261" s="151"/>
      <c r="J261" s="40"/>
      <c r="K261" s="40"/>
      <c r="L261" s="44"/>
      <c r="M261" s="248"/>
      <c r="N261" s="87"/>
      <c r="O261" s="87"/>
      <c r="P261" s="87"/>
      <c r="Q261" s="87"/>
      <c r="R261" s="87"/>
      <c r="S261" s="87"/>
      <c r="T261" s="88"/>
      <c r="AT261" s="17" t="s">
        <v>391</v>
      </c>
      <c r="AU261" s="17" t="s">
        <v>91</v>
      </c>
    </row>
    <row r="262" s="1" customFormat="1" ht="16.5" customHeight="1">
      <c r="B262" s="39"/>
      <c r="C262" s="233" t="s">
        <v>828</v>
      </c>
      <c r="D262" s="233" t="s">
        <v>384</v>
      </c>
      <c r="E262" s="234" t="s">
        <v>9583</v>
      </c>
      <c r="F262" s="235" t="s">
        <v>9429</v>
      </c>
      <c r="G262" s="236" t="s">
        <v>673</v>
      </c>
      <c r="H262" s="237">
        <v>10</v>
      </c>
      <c r="I262" s="238"/>
      <c r="J262" s="239">
        <f>ROUND(I262*H262,2)</f>
        <v>0</v>
      </c>
      <c r="K262" s="235" t="s">
        <v>539</v>
      </c>
      <c r="L262" s="44"/>
      <c r="M262" s="240" t="s">
        <v>1</v>
      </c>
      <c r="N262" s="241" t="s">
        <v>48</v>
      </c>
      <c r="O262" s="87"/>
      <c r="P262" s="242">
        <f>O262*H262</f>
        <v>0</v>
      </c>
      <c r="Q262" s="242">
        <v>0</v>
      </c>
      <c r="R262" s="242">
        <f>Q262*H262</f>
        <v>0</v>
      </c>
      <c r="S262" s="242">
        <v>0</v>
      </c>
      <c r="T262" s="243">
        <f>S262*H262</f>
        <v>0</v>
      </c>
      <c r="AR262" s="244" t="s">
        <v>236</v>
      </c>
      <c r="AT262" s="244" t="s">
        <v>384</v>
      </c>
      <c r="AU262" s="244" t="s">
        <v>91</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1197</v>
      </c>
    </row>
    <row r="263" s="1" customFormat="1">
      <c r="B263" s="39"/>
      <c r="C263" s="40"/>
      <c r="D263" s="246" t="s">
        <v>391</v>
      </c>
      <c r="E263" s="40"/>
      <c r="F263" s="247" t="s">
        <v>9430</v>
      </c>
      <c r="G263" s="40"/>
      <c r="H263" s="40"/>
      <c r="I263" s="151"/>
      <c r="J263" s="40"/>
      <c r="K263" s="40"/>
      <c r="L263" s="44"/>
      <c r="M263" s="248"/>
      <c r="N263" s="87"/>
      <c r="O263" s="87"/>
      <c r="P263" s="87"/>
      <c r="Q263" s="87"/>
      <c r="R263" s="87"/>
      <c r="S263" s="87"/>
      <c r="T263" s="88"/>
      <c r="AT263" s="17" t="s">
        <v>391</v>
      </c>
      <c r="AU263" s="17" t="s">
        <v>91</v>
      </c>
    </row>
    <row r="264" s="1" customFormat="1" ht="16.5" customHeight="1">
      <c r="B264" s="39"/>
      <c r="C264" s="233" t="s">
        <v>832</v>
      </c>
      <c r="D264" s="233" t="s">
        <v>384</v>
      </c>
      <c r="E264" s="234" t="s">
        <v>9584</v>
      </c>
      <c r="F264" s="235" t="s">
        <v>9429</v>
      </c>
      <c r="G264" s="236" t="s">
        <v>673</v>
      </c>
      <c r="H264" s="237">
        <v>150</v>
      </c>
      <c r="I264" s="238"/>
      <c r="J264" s="239">
        <f>ROUND(I264*H264,2)</f>
        <v>0</v>
      </c>
      <c r="K264" s="235" t="s">
        <v>539</v>
      </c>
      <c r="L264" s="44"/>
      <c r="M264" s="240" t="s">
        <v>1</v>
      </c>
      <c r="N264" s="241" t="s">
        <v>48</v>
      </c>
      <c r="O264" s="87"/>
      <c r="P264" s="242">
        <f>O264*H264</f>
        <v>0</v>
      </c>
      <c r="Q264" s="242">
        <v>0</v>
      </c>
      <c r="R264" s="242">
        <f>Q264*H264</f>
        <v>0</v>
      </c>
      <c r="S264" s="242">
        <v>0</v>
      </c>
      <c r="T264" s="243">
        <f>S264*H264</f>
        <v>0</v>
      </c>
      <c r="AR264" s="244" t="s">
        <v>236</v>
      </c>
      <c r="AT264" s="244" t="s">
        <v>384</v>
      </c>
      <c r="AU264" s="244" t="s">
        <v>91</v>
      </c>
      <c r="AY264" s="17" t="s">
        <v>381</v>
      </c>
      <c r="BE264" s="245">
        <f>IF(N264="základní",J264,0)</f>
        <v>0</v>
      </c>
      <c r="BF264" s="245">
        <f>IF(N264="snížená",J264,0)</f>
        <v>0</v>
      </c>
      <c r="BG264" s="245">
        <f>IF(N264="zákl. přenesená",J264,0)</f>
        <v>0</v>
      </c>
      <c r="BH264" s="245">
        <f>IF(N264="sníž. přenesená",J264,0)</f>
        <v>0</v>
      </c>
      <c r="BI264" s="245">
        <f>IF(N264="nulová",J264,0)</f>
        <v>0</v>
      </c>
      <c r="BJ264" s="17" t="s">
        <v>91</v>
      </c>
      <c r="BK264" s="245">
        <f>ROUND(I264*H264,2)</f>
        <v>0</v>
      </c>
      <c r="BL264" s="17" t="s">
        <v>236</v>
      </c>
      <c r="BM264" s="244" t="s">
        <v>1209</v>
      </c>
    </row>
    <row r="265" s="1" customFormat="1">
      <c r="B265" s="39"/>
      <c r="C265" s="40"/>
      <c r="D265" s="246" t="s">
        <v>391</v>
      </c>
      <c r="E265" s="40"/>
      <c r="F265" s="247" t="s">
        <v>9434</v>
      </c>
      <c r="G265" s="40"/>
      <c r="H265" s="40"/>
      <c r="I265" s="151"/>
      <c r="J265" s="40"/>
      <c r="K265" s="40"/>
      <c r="L265" s="44"/>
      <c r="M265" s="248"/>
      <c r="N265" s="87"/>
      <c r="O265" s="87"/>
      <c r="P265" s="87"/>
      <c r="Q265" s="87"/>
      <c r="R265" s="87"/>
      <c r="S265" s="87"/>
      <c r="T265" s="88"/>
      <c r="AT265" s="17" t="s">
        <v>391</v>
      </c>
      <c r="AU265" s="17" t="s">
        <v>91</v>
      </c>
    </row>
    <row r="266" s="1" customFormat="1" ht="16.5" customHeight="1">
      <c r="B266" s="39"/>
      <c r="C266" s="233" t="s">
        <v>564</v>
      </c>
      <c r="D266" s="233" t="s">
        <v>384</v>
      </c>
      <c r="E266" s="234" t="s">
        <v>9585</v>
      </c>
      <c r="F266" s="235" t="s">
        <v>9436</v>
      </c>
      <c r="G266" s="236" t="s">
        <v>673</v>
      </c>
      <c r="H266" s="237">
        <v>50</v>
      </c>
      <c r="I266" s="238"/>
      <c r="J266" s="239">
        <f>ROUND(I266*H266,2)</f>
        <v>0</v>
      </c>
      <c r="K266" s="235" t="s">
        <v>539</v>
      </c>
      <c r="L266" s="44"/>
      <c r="M266" s="240" t="s">
        <v>1</v>
      </c>
      <c r="N266" s="241" t="s">
        <v>48</v>
      </c>
      <c r="O266" s="87"/>
      <c r="P266" s="242">
        <f>O266*H266</f>
        <v>0</v>
      </c>
      <c r="Q266" s="242">
        <v>0</v>
      </c>
      <c r="R266" s="242">
        <f>Q266*H266</f>
        <v>0</v>
      </c>
      <c r="S266" s="242">
        <v>0</v>
      </c>
      <c r="T266" s="243">
        <f>S266*H266</f>
        <v>0</v>
      </c>
      <c r="AR266" s="244" t="s">
        <v>236</v>
      </c>
      <c r="AT266" s="244" t="s">
        <v>384</v>
      </c>
      <c r="AU266" s="244" t="s">
        <v>91</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236</v>
      </c>
      <c r="BM266" s="244" t="s">
        <v>1219</v>
      </c>
    </row>
    <row r="267" s="1" customFormat="1">
      <c r="B267" s="39"/>
      <c r="C267" s="40"/>
      <c r="D267" s="246" t="s">
        <v>391</v>
      </c>
      <c r="E267" s="40"/>
      <c r="F267" s="247" t="s">
        <v>9586</v>
      </c>
      <c r="G267" s="40"/>
      <c r="H267" s="40"/>
      <c r="I267" s="151"/>
      <c r="J267" s="40"/>
      <c r="K267" s="40"/>
      <c r="L267" s="44"/>
      <c r="M267" s="248"/>
      <c r="N267" s="87"/>
      <c r="O267" s="87"/>
      <c r="P267" s="87"/>
      <c r="Q267" s="87"/>
      <c r="R267" s="87"/>
      <c r="S267" s="87"/>
      <c r="T267" s="88"/>
      <c r="AT267" s="17" t="s">
        <v>391</v>
      </c>
      <c r="AU267" s="17" t="s">
        <v>91</v>
      </c>
    </row>
    <row r="268" s="1" customFormat="1" ht="16.5" customHeight="1">
      <c r="B268" s="39"/>
      <c r="C268" s="233" t="s">
        <v>840</v>
      </c>
      <c r="D268" s="233" t="s">
        <v>384</v>
      </c>
      <c r="E268" s="234" t="s">
        <v>9587</v>
      </c>
      <c r="F268" s="235" t="s">
        <v>9442</v>
      </c>
      <c r="G268" s="236" t="s">
        <v>9180</v>
      </c>
      <c r="H268" s="237">
        <v>1</v>
      </c>
      <c r="I268" s="238"/>
      <c r="J268" s="239">
        <f>ROUND(I268*H268,2)</f>
        <v>0</v>
      </c>
      <c r="K268" s="235" t="s">
        <v>539</v>
      </c>
      <c r="L268" s="44"/>
      <c r="M268" s="240" t="s">
        <v>1</v>
      </c>
      <c r="N268" s="241" t="s">
        <v>48</v>
      </c>
      <c r="O268" s="87"/>
      <c r="P268" s="242">
        <f>O268*H268</f>
        <v>0</v>
      </c>
      <c r="Q268" s="242">
        <v>0</v>
      </c>
      <c r="R268" s="242">
        <f>Q268*H268</f>
        <v>0</v>
      </c>
      <c r="S268" s="242">
        <v>0</v>
      </c>
      <c r="T268" s="243">
        <f>S268*H268</f>
        <v>0</v>
      </c>
      <c r="AR268" s="244" t="s">
        <v>236</v>
      </c>
      <c r="AT268" s="244" t="s">
        <v>384</v>
      </c>
      <c r="AU268" s="244" t="s">
        <v>91</v>
      </c>
      <c r="AY268" s="17" t="s">
        <v>381</v>
      </c>
      <c r="BE268" s="245">
        <f>IF(N268="základní",J268,0)</f>
        <v>0</v>
      </c>
      <c r="BF268" s="245">
        <f>IF(N268="snížená",J268,0)</f>
        <v>0</v>
      </c>
      <c r="BG268" s="245">
        <f>IF(N268="zákl. přenesená",J268,0)</f>
        <v>0</v>
      </c>
      <c r="BH268" s="245">
        <f>IF(N268="sníž. přenesená",J268,0)</f>
        <v>0</v>
      </c>
      <c r="BI268" s="245">
        <f>IF(N268="nulová",J268,0)</f>
        <v>0</v>
      </c>
      <c r="BJ268" s="17" t="s">
        <v>91</v>
      </c>
      <c r="BK268" s="245">
        <f>ROUND(I268*H268,2)</f>
        <v>0</v>
      </c>
      <c r="BL268" s="17" t="s">
        <v>236</v>
      </c>
      <c r="BM268" s="244" t="s">
        <v>1227</v>
      </c>
    </row>
    <row r="269" s="1" customFormat="1">
      <c r="B269" s="39"/>
      <c r="C269" s="40"/>
      <c r="D269" s="246" t="s">
        <v>391</v>
      </c>
      <c r="E269" s="40"/>
      <c r="F269" s="247" t="s">
        <v>9443</v>
      </c>
      <c r="G269" s="40"/>
      <c r="H269" s="40"/>
      <c r="I269" s="151"/>
      <c r="J269" s="40"/>
      <c r="K269" s="40"/>
      <c r="L269" s="44"/>
      <c r="M269" s="248"/>
      <c r="N269" s="87"/>
      <c r="O269" s="87"/>
      <c r="P269" s="87"/>
      <c r="Q269" s="87"/>
      <c r="R269" s="87"/>
      <c r="S269" s="87"/>
      <c r="T269" s="88"/>
      <c r="AT269" s="17" t="s">
        <v>391</v>
      </c>
      <c r="AU269" s="17" t="s">
        <v>91</v>
      </c>
    </row>
    <row r="270" s="1" customFormat="1" ht="16.5" customHeight="1">
      <c r="B270" s="39"/>
      <c r="C270" s="233" t="s">
        <v>847</v>
      </c>
      <c r="D270" s="233" t="s">
        <v>384</v>
      </c>
      <c r="E270" s="234" t="s">
        <v>9588</v>
      </c>
      <c r="F270" s="235" t="s">
        <v>9445</v>
      </c>
      <c r="G270" s="236" t="s">
        <v>9180</v>
      </c>
      <c r="H270" s="237">
        <v>1</v>
      </c>
      <c r="I270" s="238"/>
      <c r="J270" s="239">
        <f>ROUND(I270*H270,2)</f>
        <v>0</v>
      </c>
      <c r="K270" s="235" t="s">
        <v>539</v>
      </c>
      <c r="L270" s="44"/>
      <c r="M270" s="240" t="s">
        <v>1</v>
      </c>
      <c r="N270" s="241" t="s">
        <v>48</v>
      </c>
      <c r="O270" s="87"/>
      <c r="P270" s="242">
        <f>O270*H270</f>
        <v>0</v>
      </c>
      <c r="Q270" s="242">
        <v>0</v>
      </c>
      <c r="R270" s="242">
        <f>Q270*H270</f>
        <v>0</v>
      </c>
      <c r="S270" s="242">
        <v>0</v>
      </c>
      <c r="T270" s="243">
        <f>S270*H270</f>
        <v>0</v>
      </c>
      <c r="AR270" s="244" t="s">
        <v>236</v>
      </c>
      <c r="AT270" s="244" t="s">
        <v>384</v>
      </c>
      <c r="AU270" s="244" t="s">
        <v>91</v>
      </c>
      <c r="AY270" s="17" t="s">
        <v>381</v>
      </c>
      <c r="BE270" s="245">
        <f>IF(N270="základní",J270,0)</f>
        <v>0</v>
      </c>
      <c r="BF270" s="245">
        <f>IF(N270="snížená",J270,0)</f>
        <v>0</v>
      </c>
      <c r="BG270" s="245">
        <f>IF(N270="zákl. přenesená",J270,0)</f>
        <v>0</v>
      </c>
      <c r="BH270" s="245">
        <f>IF(N270="sníž. přenesená",J270,0)</f>
        <v>0</v>
      </c>
      <c r="BI270" s="245">
        <f>IF(N270="nulová",J270,0)</f>
        <v>0</v>
      </c>
      <c r="BJ270" s="17" t="s">
        <v>91</v>
      </c>
      <c r="BK270" s="245">
        <f>ROUND(I270*H270,2)</f>
        <v>0</v>
      </c>
      <c r="BL270" s="17" t="s">
        <v>236</v>
      </c>
      <c r="BM270" s="244" t="s">
        <v>1236</v>
      </c>
    </row>
    <row r="271" s="1" customFormat="1">
      <c r="B271" s="39"/>
      <c r="C271" s="40"/>
      <c r="D271" s="246" t="s">
        <v>391</v>
      </c>
      <c r="E271" s="40"/>
      <c r="F271" s="247" t="s">
        <v>9446</v>
      </c>
      <c r="G271" s="40"/>
      <c r="H271" s="40"/>
      <c r="I271" s="151"/>
      <c r="J271" s="40"/>
      <c r="K271" s="40"/>
      <c r="L271" s="44"/>
      <c r="M271" s="248"/>
      <c r="N271" s="87"/>
      <c r="O271" s="87"/>
      <c r="P271" s="87"/>
      <c r="Q271" s="87"/>
      <c r="R271" s="87"/>
      <c r="S271" s="87"/>
      <c r="T271" s="88"/>
      <c r="AT271" s="17" t="s">
        <v>391</v>
      </c>
      <c r="AU271" s="17" t="s">
        <v>91</v>
      </c>
    </row>
    <row r="272" s="1" customFormat="1" ht="16.5" customHeight="1">
      <c r="B272" s="39"/>
      <c r="C272" s="233" t="s">
        <v>851</v>
      </c>
      <c r="D272" s="233" t="s">
        <v>384</v>
      </c>
      <c r="E272" s="234" t="s">
        <v>9589</v>
      </c>
      <c r="F272" s="235" t="s">
        <v>9448</v>
      </c>
      <c r="G272" s="236" t="s">
        <v>9180</v>
      </c>
      <c r="H272" s="237">
        <v>1</v>
      </c>
      <c r="I272" s="238"/>
      <c r="J272" s="239">
        <f>ROUND(I272*H272,2)</f>
        <v>0</v>
      </c>
      <c r="K272" s="235" t="s">
        <v>539</v>
      </c>
      <c r="L272" s="44"/>
      <c r="M272" s="240" t="s">
        <v>1</v>
      </c>
      <c r="N272" s="241" t="s">
        <v>48</v>
      </c>
      <c r="O272" s="87"/>
      <c r="P272" s="242">
        <f>O272*H272</f>
        <v>0</v>
      </c>
      <c r="Q272" s="242">
        <v>0</v>
      </c>
      <c r="R272" s="242">
        <f>Q272*H272</f>
        <v>0</v>
      </c>
      <c r="S272" s="242">
        <v>0</v>
      </c>
      <c r="T272" s="243">
        <f>S272*H272</f>
        <v>0</v>
      </c>
      <c r="AR272" s="244" t="s">
        <v>236</v>
      </c>
      <c r="AT272" s="244" t="s">
        <v>384</v>
      </c>
      <c r="AU272" s="244" t="s">
        <v>91</v>
      </c>
      <c r="AY272" s="17" t="s">
        <v>381</v>
      </c>
      <c r="BE272" s="245">
        <f>IF(N272="základní",J272,0)</f>
        <v>0</v>
      </c>
      <c r="BF272" s="245">
        <f>IF(N272="snížená",J272,0)</f>
        <v>0</v>
      </c>
      <c r="BG272" s="245">
        <f>IF(N272="zákl. přenesená",J272,0)</f>
        <v>0</v>
      </c>
      <c r="BH272" s="245">
        <f>IF(N272="sníž. přenesená",J272,0)</f>
        <v>0</v>
      </c>
      <c r="BI272" s="245">
        <f>IF(N272="nulová",J272,0)</f>
        <v>0</v>
      </c>
      <c r="BJ272" s="17" t="s">
        <v>91</v>
      </c>
      <c r="BK272" s="245">
        <f>ROUND(I272*H272,2)</f>
        <v>0</v>
      </c>
      <c r="BL272" s="17" t="s">
        <v>236</v>
      </c>
      <c r="BM272" s="244" t="s">
        <v>1244</v>
      </c>
    </row>
    <row r="273" s="1" customFormat="1">
      <c r="B273" s="39"/>
      <c r="C273" s="40"/>
      <c r="D273" s="246" t="s">
        <v>391</v>
      </c>
      <c r="E273" s="40"/>
      <c r="F273" s="247" t="s">
        <v>9449</v>
      </c>
      <c r="G273" s="40"/>
      <c r="H273" s="40"/>
      <c r="I273" s="151"/>
      <c r="J273" s="40"/>
      <c r="K273" s="40"/>
      <c r="L273" s="44"/>
      <c r="M273" s="248"/>
      <c r="N273" s="87"/>
      <c r="O273" s="87"/>
      <c r="P273" s="87"/>
      <c r="Q273" s="87"/>
      <c r="R273" s="87"/>
      <c r="S273" s="87"/>
      <c r="T273" s="88"/>
      <c r="AT273" s="17" t="s">
        <v>391</v>
      </c>
      <c r="AU273" s="17" t="s">
        <v>91</v>
      </c>
    </row>
    <row r="274" s="11" customFormat="1" ht="25.92" customHeight="1">
      <c r="B274" s="217"/>
      <c r="C274" s="218"/>
      <c r="D274" s="219" t="s">
        <v>82</v>
      </c>
      <c r="E274" s="220" t="s">
        <v>5640</v>
      </c>
      <c r="F274" s="220" t="s">
        <v>9450</v>
      </c>
      <c r="G274" s="218"/>
      <c r="H274" s="218"/>
      <c r="I274" s="221"/>
      <c r="J274" s="222">
        <f>BK274</f>
        <v>0</v>
      </c>
      <c r="K274" s="218"/>
      <c r="L274" s="223"/>
      <c r="M274" s="224"/>
      <c r="N274" s="225"/>
      <c r="O274" s="225"/>
      <c r="P274" s="226">
        <f>SUM(P275:P288)</f>
        <v>0</v>
      </c>
      <c r="Q274" s="225"/>
      <c r="R274" s="226">
        <f>SUM(R275:R288)</f>
        <v>0</v>
      </c>
      <c r="S274" s="225"/>
      <c r="T274" s="227">
        <f>SUM(T275:T288)</f>
        <v>0</v>
      </c>
      <c r="AR274" s="228" t="s">
        <v>91</v>
      </c>
      <c r="AT274" s="229" t="s">
        <v>82</v>
      </c>
      <c r="AU274" s="229" t="s">
        <v>83</v>
      </c>
      <c r="AY274" s="228" t="s">
        <v>381</v>
      </c>
      <c r="BK274" s="230">
        <f>SUM(BK275:BK288)</f>
        <v>0</v>
      </c>
    </row>
    <row r="275" s="1" customFormat="1" ht="16.5" customHeight="1">
      <c r="B275" s="39"/>
      <c r="C275" s="233" t="s">
        <v>857</v>
      </c>
      <c r="D275" s="233" t="s">
        <v>384</v>
      </c>
      <c r="E275" s="234" t="s">
        <v>9590</v>
      </c>
      <c r="F275" s="235" t="s">
        <v>9591</v>
      </c>
      <c r="G275" s="236" t="s">
        <v>9180</v>
      </c>
      <c r="H275" s="237">
        <v>1</v>
      </c>
      <c r="I275" s="238"/>
      <c r="J275" s="239">
        <f>ROUND(I275*H275,2)</f>
        <v>0</v>
      </c>
      <c r="K275" s="235" t="s">
        <v>539</v>
      </c>
      <c r="L275" s="44"/>
      <c r="M275" s="240" t="s">
        <v>1</v>
      </c>
      <c r="N275" s="241" t="s">
        <v>48</v>
      </c>
      <c r="O275" s="87"/>
      <c r="P275" s="242">
        <f>O275*H275</f>
        <v>0</v>
      </c>
      <c r="Q275" s="242">
        <v>0</v>
      </c>
      <c r="R275" s="242">
        <f>Q275*H275</f>
        <v>0</v>
      </c>
      <c r="S275" s="242">
        <v>0</v>
      </c>
      <c r="T275" s="243">
        <f>S275*H275</f>
        <v>0</v>
      </c>
      <c r="AR275" s="244" t="s">
        <v>236</v>
      </c>
      <c r="AT275" s="244" t="s">
        <v>384</v>
      </c>
      <c r="AU275" s="244" t="s">
        <v>91</v>
      </c>
      <c r="AY275" s="17" t="s">
        <v>381</v>
      </c>
      <c r="BE275" s="245">
        <f>IF(N275="základní",J275,0)</f>
        <v>0</v>
      </c>
      <c r="BF275" s="245">
        <f>IF(N275="snížená",J275,0)</f>
        <v>0</v>
      </c>
      <c r="BG275" s="245">
        <f>IF(N275="zákl. přenesená",J275,0)</f>
        <v>0</v>
      </c>
      <c r="BH275" s="245">
        <f>IF(N275="sníž. přenesená",J275,0)</f>
        <v>0</v>
      </c>
      <c r="BI275" s="245">
        <f>IF(N275="nulová",J275,0)</f>
        <v>0</v>
      </c>
      <c r="BJ275" s="17" t="s">
        <v>91</v>
      </c>
      <c r="BK275" s="245">
        <f>ROUND(I275*H275,2)</f>
        <v>0</v>
      </c>
      <c r="BL275" s="17" t="s">
        <v>236</v>
      </c>
      <c r="BM275" s="244" t="s">
        <v>1250</v>
      </c>
    </row>
    <row r="276" s="1" customFormat="1" ht="16.5" customHeight="1">
      <c r="B276" s="39"/>
      <c r="C276" s="233" t="s">
        <v>863</v>
      </c>
      <c r="D276" s="233" t="s">
        <v>384</v>
      </c>
      <c r="E276" s="234" t="s">
        <v>9592</v>
      </c>
      <c r="F276" s="235" t="s">
        <v>9452</v>
      </c>
      <c r="G276" s="236" t="s">
        <v>9180</v>
      </c>
      <c r="H276" s="237">
        <v>1</v>
      </c>
      <c r="I276" s="238"/>
      <c r="J276" s="239">
        <f>ROUND(I276*H276,2)</f>
        <v>0</v>
      </c>
      <c r="K276" s="235" t="s">
        <v>539</v>
      </c>
      <c r="L276" s="44"/>
      <c r="M276" s="240" t="s">
        <v>1</v>
      </c>
      <c r="N276" s="241" t="s">
        <v>48</v>
      </c>
      <c r="O276" s="87"/>
      <c r="P276" s="242">
        <f>O276*H276</f>
        <v>0</v>
      </c>
      <c r="Q276" s="242">
        <v>0</v>
      </c>
      <c r="R276" s="242">
        <f>Q276*H276</f>
        <v>0</v>
      </c>
      <c r="S276" s="242">
        <v>0</v>
      </c>
      <c r="T276" s="243">
        <f>S276*H276</f>
        <v>0</v>
      </c>
      <c r="AR276" s="244" t="s">
        <v>236</v>
      </c>
      <c r="AT276" s="244" t="s">
        <v>384</v>
      </c>
      <c r="AU276" s="244" t="s">
        <v>91</v>
      </c>
      <c r="AY276" s="17" t="s">
        <v>381</v>
      </c>
      <c r="BE276" s="245">
        <f>IF(N276="základní",J276,0)</f>
        <v>0</v>
      </c>
      <c r="BF276" s="245">
        <f>IF(N276="snížená",J276,0)</f>
        <v>0</v>
      </c>
      <c r="BG276" s="245">
        <f>IF(N276="zákl. přenesená",J276,0)</f>
        <v>0</v>
      </c>
      <c r="BH276" s="245">
        <f>IF(N276="sníž. přenesená",J276,0)</f>
        <v>0</v>
      </c>
      <c r="BI276" s="245">
        <f>IF(N276="nulová",J276,0)</f>
        <v>0</v>
      </c>
      <c r="BJ276" s="17" t="s">
        <v>91</v>
      </c>
      <c r="BK276" s="245">
        <f>ROUND(I276*H276,2)</f>
        <v>0</v>
      </c>
      <c r="BL276" s="17" t="s">
        <v>236</v>
      </c>
      <c r="BM276" s="244" t="s">
        <v>1258</v>
      </c>
    </row>
    <row r="277" s="1" customFormat="1" ht="16.5" customHeight="1">
      <c r="B277" s="39"/>
      <c r="C277" s="233" t="s">
        <v>869</v>
      </c>
      <c r="D277" s="233" t="s">
        <v>384</v>
      </c>
      <c r="E277" s="234" t="s">
        <v>9593</v>
      </c>
      <c r="F277" s="235" t="s">
        <v>9594</v>
      </c>
      <c r="G277" s="236" t="s">
        <v>9180</v>
      </c>
      <c r="H277" s="237">
        <v>1</v>
      </c>
      <c r="I277" s="238"/>
      <c r="J277" s="239">
        <f>ROUND(I277*H277,2)</f>
        <v>0</v>
      </c>
      <c r="K277" s="235" t="s">
        <v>539</v>
      </c>
      <c r="L277" s="44"/>
      <c r="M277" s="240" t="s">
        <v>1</v>
      </c>
      <c r="N277" s="241" t="s">
        <v>48</v>
      </c>
      <c r="O277" s="87"/>
      <c r="P277" s="242">
        <f>O277*H277</f>
        <v>0</v>
      </c>
      <c r="Q277" s="242">
        <v>0</v>
      </c>
      <c r="R277" s="242">
        <f>Q277*H277</f>
        <v>0</v>
      </c>
      <c r="S277" s="242">
        <v>0</v>
      </c>
      <c r="T277" s="243">
        <f>S277*H277</f>
        <v>0</v>
      </c>
      <c r="AR277" s="244" t="s">
        <v>236</v>
      </c>
      <c r="AT277" s="244" t="s">
        <v>384</v>
      </c>
      <c r="AU277" s="244" t="s">
        <v>91</v>
      </c>
      <c r="AY277" s="17" t="s">
        <v>381</v>
      </c>
      <c r="BE277" s="245">
        <f>IF(N277="základní",J277,0)</f>
        <v>0</v>
      </c>
      <c r="BF277" s="245">
        <f>IF(N277="snížená",J277,0)</f>
        <v>0</v>
      </c>
      <c r="BG277" s="245">
        <f>IF(N277="zákl. přenesená",J277,0)</f>
        <v>0</v>
      </c>
      <c r="BH277" s="245">
        <f>IF(N277="sníž. přenesená",J277,0)</f>
        <v>0</v>
      </c>
      <c r="BI277" s="245">
        <f>IF(N277="nulová",J277,0)</f>
        <v>0</v>
      </c>
      <c r="BJ277" s="17" t="s">
        <v>91</v>
      </c>
      <c r="BK277" s="245">
        <f>ROUND(I277*H277,2)</f>
        <v>0</v>
      </c>
      <c r="BL277" s="17" t="s">
        <v>236</v>
      </c>
      <c r="BM277" s="244" t="s">
        <v>1265</v>
      </c>
    </row>
    <row r="278" s="1" customFormat="1" ht="16.5" customHeight="1">
      <c r="B278" s="39"/>
      <c r="C278" s="233" t="s">
        <v>872</v>
      </c>
      <c r="D278" s="233" t="s">
        <v>384</v>
      </c>
      <c r="E278" s="234" t="s">
        <v>9595</v>
      </c>
      <c r="F278" s="235" t="s">
        <v>9454</v>
      </c>
      <c r="G278" s="236" t="s">
        <v>9180</v>
      </c>
      <c r="H278" s="237">
        <v>1</v>
      </c>
      <c r="I278" s="238"/>
      <c r="J278" s="239">
        <f>ROUND(I278*H278,2)</f>
        <v>0</v>
      </c>
      <c r="K278" s="235" t="s">
        <v>539</v>
      </c>
      <c r="L278" s="44"/>
      <c r="M278" s="240" t="s">
        <v>1</v>
      </c>
      <c r="N278" s="241" t="s">
        <v>48</v>
      </c>
      <c r="O278" s="87"/>
      <c r="P278" s="242">
        <f>O278*H278</f>
        <v>0</v>
      </c>
      <c r="Q278" s="242">
        <v>0</v>
      </c>
      <c r="R278" s="242">
        <f>Q278*H278</f>
        <v>0</v>
      </c>
      <c r="S278" s="242">
        <v>0</v>
      </c>
      <c r="T278" s="243">
        <f>S278*H278</f>
        <v>0</v>
      </c>
      <c r="AR278" s="244" t="s">
        <v>236</v>
      </c>
      <c r="AT278" s="244" t="s">
        <v>384</v>
      </c>
      <c r="AU278" s="244" t="s">
        <v>91</v>
      </c>
      <c r="AY278" s="17" t="s">
        <v>381</v>
      </c>
      <c r="BE278" s="245">
        <f>IF(N278="základní",J278,0)</f>
        <v>0</v>
      </c>
      <c r="BF278" s="245">
        <f>IF(N278="snížená",J278,0)</f>
        <v>0</v>
      </c>
      <c r="BG278" s="245">
        <f>IF(N278="zákl. přenesená",J278,0)</f>
        <v>0</v>
      </c>
      <c r="BH278" s="245">
        <f>IF(N278="sníž. přenesená",J278,0)</f>
        <v>0</v>
      </c>
      <c r="BI278" s="245">
        <f>IF(N278="nulová",J278,0)</f>
        <v>0</v>
      </c>
      <c r="BJ278" s="17" t="s">
        <v>91</v>
      </c>
      <c r="BK278" s="245">
        <f>ROUND(I278*H278,2)</f>
        <v>0</v>
      </c>
      <c r="BL278" s="17" t="s">
        <v>236</v>
      </c>
      <c r="BM278" s="244" t="s">
        <v>1275</v>
      </c>
    </row>
    <row r="279" s="1" customFormat="1" ht="24" customHeight="1">
      <c r="B279" s="39"/>
      <c r="C279" s="233" t="s">
        <v>877</v>
      </c>
      <c r="D279" s="233" t="s">
        <v>384</v>
      </c>
      <c r="E279" s="234" t="s">
        <v>9596</v>
      </c>
      <c r="F279" s="235" t="s">
        <v>9456</v>
      </c>
      <c r="G279" s="236" t="s">
        <v>9180</v>
      </c>
      <c r="H279" s="237">
        <v>1</v>
      </c>
      <c r="I279" s="238"/>
      <c r="J279" s="239">
        <f>ROUND(I279*H279,2)</f>
        <v>0</v>
      </c>
      <c r="K279" s="235" t="s">
        <v>539</v>
      </c>
      <c r="L279" s="44"/>
      <c r="M279" s="240" t="s">
        <v>1</v>
      </c>
      <c r="N279" s="241" t="s">
        <v>48</v>
      </c>
      <c r="O279" s="87"/>
      <c r="P279" s="242">
        <f>O279*H279</f>
        <v>0</v>
      </c>
      <c r="Q279" s="242">
        <v>0</v>
      </c>
      <c r="R279" s="242">
        <f>Q279*H279</f>
        <v>0</v>
      </c>
      <c r="S279" s="242">
        <v>0</v>
      </c>
      <c r="T279" s="243">
        <f>S279*H279</f>
        <v>0</v>
      </c>
      <c r="AR279" s="244" t="s">
        <v>236</v>
      </c>
      <c r="AT279" s="244" t="s">
        <v>384</v>
      </c>
      <c r="AU279" s="244" t="s">
        <v>91</v>
      </c>
      <c r="AY279" s="17" t="s">
        <v>381</v>
      </c>
      <c r="BE279" s="245">
        <f>IF(N279="základní",J279,0)</f>
        <v>0</v>
      </c>
      <c r="BF279" s="245">
        <f>IF(N279="snížená",J279,0)</f>
        <v>0</v>
      </c>
      <c r="BG279" s="245">
        <f>IF(N279="zákl. přenesená",J279,0)</f>
        <v>0</v>
      </c>
      <c r="BH279" s="245">
        <f>IF(N279="sníž. přenesená",J279,0)</f>
        <v>0</v>
      </c>
      <c r="BI279" s="245">
        <f>IF(N279="nulová",J279,0)</f>
        <v>0</v>
      </c>
      <c r="BJ279" s="17" t="s">
        <v>91</v>
      </c>
      <c r="BK279" s="245">
        <f>ROUND(I279*H279,2)</f>
        <v>0</v>
      </c>
      <c r="BL279" s="17" t="s">
        <v>236</v>
      </c>
      <c r="BM279" s="244" t="s">
        <v>1285</v>
      </c>
    </row>
    <row r="280" s="1" customFormat="1" ht="16.5" customHeight="1">
      <c r="B280" s="39"/>
      <c r="C280" s="233" t="s">
        <v>881</v>
      </c>
      <c r="D280" s="233" t="s">
        <v>384</v>
      </c>
      <c r="E280" s="234" t="s">
        <v>9597</v>
      </c>
      <c r="F280" s="235" t="s">
        <v>9458</v>
      </c>
      <c r="G280" s="236" t="s">
        <v>9180</v>
      </c>
      <c r="H280" s="237">
        <v>1</v>
      </c>
      <c r="I280" s="238"/>
      <c r="J280" s="239">
        <f>ROUND(I280*H280,2)</f>
        <v>0</v>
      </c>
      <c r="K280" s="235" t="s">
        <v>539</v>
      </c>
      <c r="L280" s="44"/>
      <c r="M280" s="240" t="s">
        <v>1</v>
      </c>
      <c r="N280" s="241" t="s">
        <v>48</v>
      </c>
      <c r="O280" s="87"/>
      <c r="P280" s="242">
        <f>O280*H280</f>
        <v>0</v>
      </c>
      <c r="Q280" s="242">
        <v>0</v>
      </c>
      <c r="R280" s="242">
        <f>Q280*H280</f>
        <v>0</v>
      </c>
      <c r="S280" s="242">
        <v>0</v>
      </c>
      <c r="T280" s="243">
        <f>S280*H280</f>
        <v>0</v>
      </c>
      <c r="AR280" s="244" t="s">
        <v>236</v>
      </c>
      <c r="AT280" s="244" t="s">
        <v>384</v>
      </c>
      <c r="AU280" s="244" t="s">
        <v>91</v>
      </c>
      <c r="AY280" s="17" t="s">
        <v>381</v>
      </c>
      <c r="BE280" s="245">
        <f>IF(N280="základní",J280,0)</f>
        <v>0</v>
      </c>
      <c r="BF280" s="245">
        <f>IF(N280="snížená",J280,0)</f>
        <v>0</v>
      </c>
      <c r="BG280" s="245">
        <f>IF(N280="zákl. přenesená",J280,0)</f>
        <v>0</v>
      </c>
      <c r="BH280" s="245">
        <f>IF(N280="sníž. přenesená",J280,0)</f>
        <v>0</v>
      </c>
      <c r="BI280" s="245">
        <f>IF(N280="nulová",J280,0)</f>
        <v>0</v>
      </c>
      <c r="BJ280" s="17" t="s">
        <v>91</v>
      </c>
      <c r="BK280" s="245">
        <f>ROUND(I280*H280,2)</f>
        <v>0</v>
      </c>
      <c r="BL280" s="17" t="s">
        <v>236</v>
      </c>
      <c r="BM280" s="244" t="s">
        <v>1296</v>
      </c>
    </row>
    <row r="281" s="1" customFormat="1" ht="16.5" customHeight="1">
      <c r="B281" s="39"/>
      <c r="C281" s="233" t="s">
        <v>886</v>
      </c>
      <c r="D281" s="233" t="s">
        <v>384</v>
      </c>
      <c r="E281" s="234" t="s">
        <v>9598</v>
      </c>
      <c r="F281" s="235" t="s">
        <v>9460</v>
      </c>
      <c r="G281" s="236" t="s">
        <v>9180</v>
      </c>
      <c r="H281" s="237">
        <v>1</v>
      </c>
      <c r="I281" s="238"/>
      <c r="J281" s="239">
        <f>ROUND(I281*H281,2)</f>
        <v>0</v>
      </c>
      <c r="K281" s="235" t="s">
        <v>539</v>
      </c>
      <c r="L281" s="44"/>
      <c r="M281" s="240" t="s">
        <v>1</v>
      </c>
      <c r="N281" s="241" t="s">
        <v>48</v>
      </c>
      <c r="O281" s="87"/>
      <c r="P281" s="242">
        <f>O281*H281</f>
        <v>0</v>
      </c>
      <c r="Q281" s="242">
        <v>0</v>
      </c>
      <c r="R281" s="242">
        <f>Q281*H281</f>
        <v>0</v>
      </c>
      <c r="S281" s="242">
        <v>0</v>
      </c>
      <c r="T281" s="243">
        <f>S281*H281</f>
        <v>0</v>
      </c>
      <c r="AR281" s="244" t="s">
        <v>236</v>
      </c>
      <c r="AT281" s="244" t="s">
        <v>384</v>
      </c>
      <c r="AU281" s="244" t="s">
        <v>91</v>
      </c>
      <c r="AY281" s="17" t="s">
        <v>381</v>
      </c>
      <c r="BE281" s="245">
        <f>IF(N281="základní",J281,0)</f>
        <v>0</v>
      </c>
      <c r="BF281" s="245">
        <f>IF(N281="snížená",J281,0)</f>
        <v>0</v>
      </c>
      <c r="BG281" s="245">
        <f>IF(N281="zákl. přenesená",J281,0)</f>
        <v>0</v>
      </c>
      <c r="BH281" s="245">
        <f>IF(N281="sníž. přenesená",J281,0)</f>
        <v>0</v>
      </c>
      <c r="BI281" s="245">
        <f>IF(N281="nulová",J281,0)</f>
        <v>0</v>
      </c>
      <c r="BJ281" s="17" t="s">
        <v>91</v>
      </c>
      <c r="BK281" s="245">
        <f>ROUND(I281*H281,2)</f>
        <v>0</v>
      </c>
      <c r="BL281" s="17" t="s">
        <v>236</v>
      </c>
      <c r="BM281" s="244" t="s">
        <v>1308</v>
      </c>
    </row>
    <row r="282" s="1" customFormat="1" ht="16.5" customHeight="1">
      <c r="B282" s="39"/>
      <c r="C282" s="233" t="s">
        <v>889</v>
      </c>
      <c r="D282" s="233" t="s">
        <v>384</v>
      </c>
      <c r="E282" s="234" t="s">
        <v>9599</v>
      </c>
      <c r="F282" s="235" t="s">
        <v>9464</v>
      </c>
      <c r="G282" s="236" t="s">
        <v>9180</v>
      </c>
      <c r="H282" s="237">
        <v>1</v>
      </c>
      <c r="I282" s="238"/>
      <c r="J282" s="239">
        <f>ROUND(I282*H282,2)</f>
        <v>0</v>
      </c>
      <c r="K282" s="235" t="s">
        <v>539</v>
      </c>
      <c r="L282" s="44"/>
      <c r="M282" s="240" t="s">
        <v>1</v>
      </c>
      <c r="N282" s="241" t="s">
        <v>48</v>
      </c>
      <c r="O282" s="87"/>
      <c r="P282" s="242">
        <f>O282*H282</f>
        <v>0</v>
      </c>
      <c r="Q282" s="242">
        <v>0</v>
      </c>
      <c r="R282" s="242">
        <f>Q282*H282</f>
        <v>0</v>
      </c>
      <c r="S282" s="242">
        <v>0</v>
      </c>
      <c r="T282" s="243">
        <f>S282*H282</f>
        <v>0</v>
      </c>
      <c r="AR282" s="244" t="s">
        <v>236</v>
      </c>
      <c r="AT282" s="244" t="s">
        <v>384</v>
      </c>
      <c r="AU282" s="244" t="s">
        <v>91</v>
      </c>
      <c r="AY282" s="17" t="s">
        <v>381</v>
      </c>
      <c r="BE282" s="245">
        <f>IF(N282="základní",J282,0)</f>
        <v>0</v>
      </c>
      <c r="BF282" s="245">
        <f>IF(N282="snížená",J282,0)</f>
        <v>0</v>
      </c>
      <c r="BG282" s="245">
        <f>IF(N282="zákl. přenesená",J282,0)</f>
        <v>0</v>
      </c>
      <c r="BH282" s="245">
        <f>IF(N282="sníž. přenesená",J282,0)</f>
        <v>0</v>
      </c>
      <c r="BI282" s="245">
        <f>IF(N282="nulová",J282,0)</f>
        <v>0</v>
      </c>
      <c r="BJ282" s="17" t="s">
        <v>91</v>
      </c>
      <c r="BK282" s="245">
        <f>ROUND(I282*H282,2)</f>
        <v>0</v>
      </c>
      <c r="BL282" s="17" t="s">
        <v>236</v>
      </c>
      <c r="BM282" s="244" t="s">
        <v>1319</v>
      </c>
    </row>
    <row r="283" s="1" customFormat="1" ht="24" customHeight="1">
      <c r="B283" s="39"/>
      <c r="C283" s="233" t="s">
        <v>894</v>
      </c>
      <c r="D283" s="233" t="s">
        <v>384</v>
      </c>
      <c r="E283" s="234" t="s">
        <v>9600</v>
      </c>
      <c r="F283" s="235" t="s">
        <v>9466</v>
      </c>
      <c r="G283" s="236" t="s">
        <v>5607</v>
      </c>
      <c r="H283" s="237">
        <v>36</v>
      </c>
      <c r="I283" s="238"/>
      <c r="J283" s="239">
        <f>ROUND(I283*H283,2)</f>
        <v>0</v>
      </c>
      <c r="K283" s="235" t="s">
        <v>539</v>
      </c>
      <c r="L283" s="44"/>
      <c r="M283" s="240" t="s">
        <v>1</v>
      </c>
      <c r="N283" s="241" t="s">
        <v>48</v>
      </c>
      <c r="O283" s="87"/>
      <c r="P283" s="242">
        <f>O283*H283</f>
        <v>0</v>
      </c>
      <c r="Q283" s="242">
        <v>0</v>
      </c>
      <c r="R283" s="242">
        <f>Q283*H283</f>
        <v>0</v>
      </c>
      <c r="S283" s="242">
        <v>0</v>
      </c>
      <c r="T283" s="243">
        <f>S283*H283</f>
        <v>0</v>
      </c>
      <c r="AR283" s="244" t="s">
        <v>236</v>
      </c>
      <c r="AT283" s="244" t="s">
        <v>384</v>
      </c>
      <c r="AU283" s="244" t="s">
        <v>91</v>
      </c>
      <c r="AY283" s="17" t="s">
        <v>381</v>
      </c>
      <c r="BE283" s="245">
        <f>IF(N283="základní",J283,0)</f>
        <v>0</v>
      </c>
      <c r="BF283" s="245">
        <f>IF(N283="snížená",J283,0)</f>
        <v>0</v>
      </c>
      <c r="BG283" s="245">
        <f>IF(N283="zákl. přenesená",J283,0)</f>
        <v>0</v>
      </c>
      <c r="BH283" s="245">
        <f>IF(N283="sníž. přenesená",J283,0)</f>
        <v>0</v>
      </c>
      <c r="BI283" s="245">
        <f>IF(N283="nulová",J283,0)</f>
        <v>0</v>
      </c>
      <c r="BJ283" s="17" t="s">
        <v>91</v>
      </c>
      <c r="BK283" s="245">
        <f>ROUND(I283*H283,2)</f>
        <v>0</v>
      </c>
      <c r="BL283" s="17" t="s">
        <v>236</v>
      </c>
      <c r="BM283" s="244" t="s">
        <v>1328</v>
      </c>
    </row>
    <row r="284" s="1" customFormat="1" ht="16.5" customHeight="1">
      <c r="B284" s="39"/>
      <c r="C284" s="233" t="s">
        <v>899</v>
      </c>
      <c r="D284" s="233" t="s">
        <v>384</v>
      </c>
      <c r="E284" s="234" t="s">
        <v>9601</v>
      </c>
      <c r="F284" s="235" t="s">
        <v>9468</v>
      </c>
      <c r="G284" s="236" t="s">
        <v>5607</v>
      </c>
      <c r="H284" s="237">
        <v>4</v>
      </c>
      <c r="I284" s="238"/>
      <c r="J284" s="239">
        <f>ROUND(I284*H284,2)</f>
        <v>0</v>
      </c>
      <c r="K284" s="235" t="s">
        <v>539</v>
      </c>
      <c r="L284" s="44"/>
      <c r="M284" s="240" t="s">
        <v>1</v>
      </c>
      <c r="N284" s="241" t="s">
        <v>48</v>
      </c>
      <c r="O284" s="87"/>
      <c r="P284" s="242">
        <f>O284*H284</f>
        <v>0</v>
      </c>
      <c r="Q284" s="242">
        <v>0</v>
      </c>
      <c r="R284" s="242">
        <f>Q284*H284</f>
        <v>0</v>
      </c>
      <c r="S284" s="242">
        <v>0</v>
      </c>
      <c r="T284" s="243">
        <f>S284*H284</f>
        <v>0</v>
      </c>
      <c r="AR284" s="244" t="s">
        <v>236</v>
      </c>
      <c r="AT284" s="244" t="s">
        <v>384</v>
      </c>
      <c r="AU284" s="244" t="s">
        <v>91</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236</v>
      </c>
      <c r="BM284" s="244" t="s">
        <v>1335</v>
      </c>
    </row>
    <row r="285" s="1" customFormat="1" ht="24" customHeight="1">
      <c r="B285" s="39"/>
      <c r="C285" s="233" t="s">
        <v>903</v>
      </c>
      <c r="D285" s="233" t="s">
        <v>384</v>
      </c>
      <c r="E285" s="234" t="s">
        <v>9602</v>
      </c>
      <c r="F285" s="235" t="s">
        <v>9470</v>
      </c>
      <c r="G285" s="236" t="s">
        <v>9180</v>
      </c>
      <c r="H285" s="237">
        <v>1</v>
      </c>
      <c r="I285" s="238"/>
      <c r="J285" s="239">
        <f>ROUND(I285*H285,2)</f>
        <v>0</v>
      </c>
      <c r="K285" s="235" t="s">
        <v>539</v>
      </c>
      <c r="L285" s="44"/>
      <c r="M285" s="240" t="s">
        <v>1</v>
      </c>
      <c r="N285" s="241" t="s">
        <v>48</v>
      </c>
      <c r="O285" s="87"/>
      <c r="P285" s="242">
        <f>O285*H285</f>
        <v>0</v>
      </c>
      <c r="Q285" s="242">
        <v>0</v>
      </c>
      <c r="R285" s="242">
        <f>Q285*H285</f>
        <v>0</v>
      </c>
      <c r="S285" s="242">
        <v>0</v>
      </c>
      <c r="T285" s="243">
        <f>S285*H285</f>
        <v>0</v>
      </c>
      <c r="AR285" s="244" t="s">
        <v>236</v>
      </c>
      <c r="AT285" s="244" t="s">
        <v>384</v>
      </c>
      <c r="AU285" s="244" t="s">
        <v>91</v>
      </c>
      <c r="AY285" s="17" t="s">
        <v>381</v>
      </c>
      <c r="BE285" s="245">
        <f>IF(N285="základní",J285,0)</f>
        <v>0</v>
      </c>
      <c r="BF285" s="245">
        <f>IF(N285="snížená",J285,0)</f>
        <v>0</v>
      </c>
      <c r="BG285" s="245">
        <f>IF(N285="zákl. přenesená",J285,0)</f>
        <v>0</v>
      </c>
      <c r="BH285" s="245">
        <f>IF(N285="sníž. přenesená",J285,0)</f>
        <v>0</v>
      </c>
      <c r="BI285" s="245">
        <f>IF(N285="nulová",J285,0)</f>
        <v>0</v>
      </c>
      <c r="BJ285" s="17" t="s">
        <v>91</v>
      </c>
      <c r="BK285" s="245">
        <f>ROUND(I285*H285,2)</f>
        <v>0</v>
      </c>
      <c r="BL285" s="17" t="s">
        <v>236</v>
      </c>
      <c r="BM285" s="244" t="s">
        <v>1346</v>
      </c>
    </row>
    <row r="286" s="1" customFormat="1" ht="16.5" customHeight="1">
      <c r="B286" s="39"/>
      <c r="C286" s="233" t="s">
        <v>912</v>
      </c>
      <c r="D286" s="233" t="s">
        <v>384</v>
      </c>
      <c r="E286" s="234" t="s">
        <v>9603</v>
      </c>
      <c r="F286" s="235" t="s">
        <v>9472</v>
      </c>
      <c r="G286" s="236" t="s">
        <v>9180</v>
      </c>
      <c r="H286" s="237">
        <v>1</v>
      </c>
      <c r="I286" s="238"/>
      <c r="J286" s="239">
        <f>ROUND(I286*H286,2)</f>
        <v>0</v>
      </c>
      <c r="K286" s="235" t="s">
        <v>539</v>
      </c>
      <c r="L286" s="44"/>
      <c r="M286" s="240" t="s">
        <v>1</v>
      </c>
      <c r="N286" s="241" t="s">
        <v>48</v>
      </c>
      <c r="O286" s="87"/>
      <c r="P286" s="242">
        <f>O286*H286</f>
        <v>0</v>
      </c>
      <c r="Q286" s="242">
        <v>0</v>
      </c>
      <c r="R286" s="242">
        <f>Q286*H286</f>
        <v>0</v>
      </c>
      <c r="S286" s="242">
        <v>0</v>
      </c>
      <c r="T286" s="243">
        <f>S286*H286</f>
        <v>0</v>
      </c>
      <c r="AR286" s="244" t="s">
        <v>236</v>
      </c>
      <c r="AT286" s="244" t="s">
        <v>384</v>
      </c>
      <c r="AU286" s="244" t="s">
        <v>91</v>
      </c>
      <c r="AY286" s="17" t="s">
        <v>381</v>
      </c>
      <c r="BE286" s="245">
        <f>IF(N286="základní",J286,0)</f>
        <v>0</v>
      </c>
      <c r="BF286" s="245">
        <f>IF(N286="snížená",J286,0)</f>
        <v>0</v>
      </c>
      <c r="BG286" s="245">
        <f>IF(N286="zákl. přenesená",J286,0)</f>
        <v>0</v>
      </c>
      <c r="BH286" s="245">
        <f>IF(N286="sníž. přenesená",J286,0)</f>
        <v>0</v>
      </c>
      <c r="BI286" s="245">
        <f>IF(N286="nulová",J286,0)</f>
        <v>0</v>
      </c>
      <c r="BJ286" s="17" t="s">
        <v>91</v>
      </c>
      <c r="BK286" s="245">
        <f>ROUND(I286*H286,2)</f>
        <v>0</v>
      </c>
      <c r="BL286" s="17" t="s">
        <v>236</v>
      </c>
      <c r="BM286" s="244" t="s">
        <v>1355</v>
      </c>
    </row>
    <row r="287" s="1" customFormat="1" ht="36" customHeight="1">
      <c r="B287" s="39"/>
      <c r="C287" s="233" t="s">
        <v>916</v>
      </c>
      <c r="D287" s="233" t="s">
        <v>384</v>
      </c>
      <c r="E287" s="234" t="s">
        <v>9604</v>
      </c>
      <c r="F287" s="235" t="s">
        <v>9474</v>
      </c>
      <c r="G287" s="236" t="s">
        <v>9180</v>
      </c>
      <c r="H287" s="237">
        <v>1</v>
      </c>
      <c r="I287" s="238"/>
      <c r="J287" s="239">
        <f>ROUND(I287*H287,2)</f>
        <v>0</v>
      </c>
      <c r="K287" s="235" t="s">
        <v>539</v>
      </c>
      <c r="L287" s="44"/>
      <c r="M287" s="240" t="s">
        <v>1</v>
      </c>
      <c r="N287" s="241" t="s">
        <v>48</v>
      </c>
      <c r="O287" s="87"/>
      <c r="P287" s="242">
        <f>O287*H287</f>
        <v>0</v>
      </c>
      <c r="Q287" s="242">
        <v>0</v>
      </c>
      <c r="R287" s="242">
        <f>Q287*H287</f>
        <v>0</v>
      </c>
      <c r="S287" s="242">
        <v>0</v>
      </c>
      <c r="T287" s="243">
        <f>S287*H287</f>
        <v>0</v>
      </c>
      <c r="AR287" s="244" t="s">
        <v>236</v>
      </c>
      <c r="AT287" s="244" t="s">
        <v>384</v>
      </c>
      <c r="AU287" s="244" t="s">
        <v>91</v>
      </c>
      <c r="AY287" s="17" t="s">
        <v>381</v>
      </c>
      <c r="BE287" s="245">
        <f>IF(N287="základní",J287,0)</f>
        <v>0</v>
      </c>
      <c r="BF287" s="245">
        <f>IF(N287="snížená",J287,0)</f>
        <v>0</v>
      </c>
      <c r="BG287" s="245">
        <f>IF(N287="zákl. přenesená",J287,0)</f>
        <v>0</v>
      </c>
      <c r="BH287" s="245">
        <f>IF(N287="sníž. přenesená",J287,0)</f>
        <v>0</v>
      </c>
      <c r="BI287" s="245">
        <f>IF(N287="nulová",J287,0)</f>
        <v>0</v>
      </c>
      <c r="BJ287" s="17" t="s">
        <v>91</v>
      </c>
      <c r="BK287" s="245">
        <f>ROUND(I287*H287,2)</f>
        <v>0</v>
      </c>
      <c r="BL287" s="17" t="s">
        <v>236</v>
      </c>
      <c r="BM287" s="244" t="s">
        <v>1362</v>
      </c>
    </row>
    <row r="288" s="1" customFormat="1" ht="16.5" customHeight="1">
      <c r="B288" s="39"/>
      <c r="C288" s="233" t="s">
        <v>922</v>
      </c>
      <c r="D288" s="233" t="s">
        <v>384</v>
      </c>
      <c r="E288" s="234" t="s">
        <v>9605</v>
      </c>
      <c r="F288" s="235" t="s">
        <v>9476</v>
      </c>
      <c r="G288" s="236" t="s">
        <v>9180</v>
      </c>
      <c r="H288" s="237">
        <v>1</v>
      </c>
      <c r="I288" s="238"/>
      <c r="J288" s="239">
        <f>ROUND(I288*H288,2)</f>
        <v>0</v>
      </c>
      <c r="K288" s="235" t="s">
        <v>539</v>
      </c>
      <c r="L288" s="44"/>
      <c r="M288" s="312" t="s">
        <v>1</v>
      </c>
      <c r="N288" s="313" t="s">
        <v>48</v>
      </c>
      <c r="O288" s="250"/>
      <c r="P288" s="314">
        <f>O288*H288</f>
        <v>0</v>
      </c>
      <c r="Q288" s="314">
        <v>0</v>
      </c>
      <c r="R288" s="314">
        <f>Q288*H288</f>
        <v>0</v>
      </c>
      <c r="S288" s="314">
        <v>0</v>
      </c>
      <c r="T288" s="315">
        <f>S288*H288</f>
        <v>0</v>
      </c>
      <c r="AR288" s="244" t="s">
        <v>236</v>
      </c>
      <c r="AT288" s="244" t="s">
        <v>384</v>
      </c>
      <c r="AU288" s="244" t="s">
        <v>91</v>
      </c>
      <c r="AY288" s="17" t="s">
        <v>381</v>
      </c>
      <c r="BE288" s="245">
        <f>IF(N288="základní",J288,0)</f>
        <v>0</v>
      </c>
      <c r="BF288" s="245">
        <f>IF(N288="snížená",J288,0)</f>
        <v>0</v>
      </c>
      <c r="BG288" s="245">
        <f>IF(N288="zákl. přenesená",J288,0)</f>
        <v>0</v>
      </c>
      <c r="BH288" s="245">
        <f>IF(N288="sníž. přenesená",J288,0)</f>
        <v>0</v>
      </c>
      <c r="BI288" s="245">
        <f>IF(N288="nulová",J288,0)</f>
        <v>0</v>
      </c>
      <c r="BJ288" s="17" t="s">
        <v>91</v>
      </c>
      <c r="BK288" s="245">
        <f>ROUND(I288*H288,2)</f>
        <v>0</v>
      </c>
      <c r="BL288" s="17" t="s">
        <v>236</v>
      </c>
      <c r="BM288" s="244" t="s">
        <v>1367</v>
      </c>
    </row>
    <row r="289" s="1" customFormat="1" ht="6.96" customHeight="1">
      <c r="B289" s="62"/>
      <c r="C289" s="63"/>
      <c r="D289" s="63"/>
      <c r="E289" s="63"/>
      <c r="F289" s="63"/>
      <c r="G289" s="63"/>
      <c r="H289" s="63"/>
      <c r="I289" s="184"/>
      <c r="J289" s="63"/>
      <c r="K289" s="63"/>
      <c r="L289" s="44"/>
    </row>
  </sheetData>
  <sheetProtection sheet="1" autoFilter="0" formatColumns="0" formatRows="0" objects="1" scenarios="1" spinCount="100000" saltValue="in/nMIdTAkNDs6S7RLIVwVlaSjRlNJjj0TxG0tXOz1LexwPoxCy+sv/u3QnyD8M2EhV+n0PhwK4d+dLX+YP+Eg==" hashValue="7ZG5JTOy2BW8m5qi1+zdc8l39ii/IvV5aftzFCPaewPQaq+nUWPVm/m+CJYNGu47ngkIli2qCOQLsy5iqtf7Og==" algorithmName="SHA-512" password="E785"/>
  <autoFilter ref="C131:K288"/>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201</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9116</v>
      </c>
      <c r="F11" s="1"/>
      <c r="G11" s="1"/>
      <c r="H11" s="1"/>
      <c r="I11" s="151"/>
      <c r="L11" s="44"/>
    </row>
    <row r="12" s="1" customFormat="1" ht="12" customHeight="1">
      <c r="B12" s="44"/>
      <c r="D12" s="149" t="s">
        <v>7897</v>
      </c>
      <c r="I12" s="151"/>
      <c r="L12" s="44"/>
    </row>
    <row r="13" s="1" customFormat="1" ht="36.96" customHeight="1">
      <c r="B13" s="44"/>
      <c r="E13" s="152" t="s">
        <v>9606</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ROUND(J132,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ROUND((SUM(BE132:BE269)),  2)</f>
        <v>0</v>
      </c>
      <c r="I37" s="165">
        <v>0.20999999999999999</v>
      </c>
      <c r="J37" s="164">
        <f>ROUND(((SUM(BE132:BE269))*I37),  2)</f>
        <v>0</v>
      </c>
      <c r="L37" s="44"/>
    </row>
    <row r="38" s="1" customFormat="1" ht="14.4" customHeight="1">
      <c r="B38" s="44"/>
      <c r="E38" s="149" t="s">
        <v>49</v>
      </c>
      <c r="F38" s="164">
        <f>ROUND((SUM(BF132:BF269)),  2)</f>
        <v>0</v>
      </c>
      <c r="I38" s="165">
        <v>0.14999999999999999</v>
      </c>
      <c r="J38" s="164">
        <f>ROUND(((SUM(BF132:BF269))*I38),  2)</f>
        <v>0</v>
      </c>
      <c r="L38" s="44"/>
    </row>
    <row r="39" hidden="1" s="1" customFormat="1" ht="14.4" customHeight="1">
      <c r="B39" s="44"/>
      <c r="E39" s="149" t="s">
        <v>50</v>
      </c>
      <c r="F39" s="164">
        <f>ROUND((SUM(BG132:BG269)),  2)</f>
        <v>0</v>
      </c>
      <c r="I39" s="165">
        <v>0.20999999999999999</v>
      </c>
      <c r="J39" s="164">
        <f>0</f>
        <v>0</v>
      </c>
      <c r="L39" s="44"/>
    </row>
    <row r="40" hidden="1" s="1" customFormat="1" ht="14.4" customHeight="1">
      <c r="B40" s="44"/>
      <c r="E40" s="149" t="s">
        <v>51</v>
      </c>
      <c r="F40" s="164">
        <f>ROUND((SUM(BH132:BH269)),  2)</f>
        <v>0</v>
      </c>
      <c r="I40" s="165">
        <v>0.14999999999999999</v>
      </c>
      <c r="J40" s="164">
        <f>0</f>
        <v>0</v>
      </c>
      <c r="L40" s="44"/>
    </row>
    <row r="41" hidden="1" s="1" customFormat="1" ht="14.4" customHeight="1">
      <c r="B41" s="44"/>
      <c r="E41" s="149" t="s">
        <v>52</v>
      </c>
      <c r="F41" s="164">
        <f>ROUND((SUM(BI132:BI269)),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9116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AV_3 - Posluchárna - 1.12</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J132</f>
        <v>0</v>
      </c>
      <c r="K100" s="40"/>
      <c r="L100" s="44"/>
      <c r="AU100" s="17" t="s">
        <v>358</v>
      </c>
    </row>
    <row r="101" s="8" customFormat="1" ht="24.96" customHeight="1">
      <c r="B101" s="194"/>
      <c r="C101" s="195"/>
      <c r="D101" s="196" t="s">
        <v>9118</v>
      </c>
      <c r="E101" s="197"/>
      <c r="F101" s="197"/>
      <c r="G101" s="197"/>
      <c r="H101" s="197"/>
      <c r="I101" s="198"/>
      <c r="J101" s="199">
        <f>J133</f>
        <v>0</v>
      </c>
      <c r="K101" s="195"/>
      <c r="L101" s="200"/>
    </row>
    <row r="102" s="8" customFormat="1" ht="24.96" customHeight="1">
      <c r="B102" s="194"/>
      <c r="C102" s="195"/>
      <c r="D102" s="196" t="s">
        <v>9119</v>
      </c>
      <c r="E102" s="197"/>
      <c r="F102" s="197"/>
      <c r="G102" s="197"/>
      <c r="H102" s="197"/>
      <c r="I102" s="198"/>
      <c r="J102" s="199">
        <f>J146</f>
        <v>0</v>
      </c>
      <c r="K102" s="195"/>
      <c r="L102" s="200"/>
    </row>
    <row r="103" s="8" customFormat="1" ht="24.96" customHeight="1">
      <c r="B103" s="194"/>
      <c r="C103" s="195"/>
      <c r="D103" s="196" t="s">
        <v>9478</v>
      </c>
      <c r="E103" s="197"/>
      <c r="F103" s="197"/>
      <c r="G103" s="197"/>
      <c r="H103" s="197"/>
      <c r="I103" s="198"/>
      <c r="J103" s="199">
        <f>J187</f>
        <v>0</v>
      </c>
      <c r="K103" s="195"/>
      <c r="L103" s="200"/>
    </row>
    <row r="104" s="8" customFormat="1" ht="24.96" customHeight="1">
      <c r="B104" s="194"/>
      <c r="C104" s="195"/>
      <c r="D104" s="196" t="s">
        <v>9479</v>
      </c>
      <c r="E104" s="197"/>
      <c r="F104" s="197"/>
      <c r="G104" s="197"/>
      <c r="H104" s="197"/>
      <c r="I104" s="198"/>
      <c r="J104" s="199">
        <f>J208</f>
        <v>0</v>
      </c>
      <c r="K104" s="195"/>
      <c r="L104" s="200"/>
    </row>
    <row r="105" s="8" customFormat="1" ht="24.96" customHeight="1">
      <c r="B105" s="194"/>
      <c r="C105" s="195"/>
      <c r="D105" s="196" t="s">
        <v>9480</v>
      </c>
      <c r="E105" s="197"/>
      <c r="F105" s="197"/>
      <c r="G105" s="197"/>
      <c r="H105" s="197"/>
      <c r="I105" s="198"/>
      <c r="J105" s="199">
        <f>J223</f>
        <v>0</v>
      </c>
      <c r="K105" s="195"/>
      <c r="L105" s="200"/>
    </row>
    <row r="106" s="8" customFormat="1" ht="24.96" customHeight="1">
      <c r="B106" s="194"/>
      <c r="C106" s="195"/>
      <c r="D106" s="196" t="s">
        <v>9481</v>
      </c>
      <c r="E106" s="197"/>
      <c r="F106" s="197"/>
      <c r="G106" s="197"/>
      <c r="H106" s="197"/>
      <c r="I106" s="198"/>
      <c r="J106" s="199">
        <f>J230</f>
        <v>0</v>
      </c>
      <c r="K106" s="195"/>
      <c r="L106" s="200"/>
    </row>
    <row r="107" s="8" customFormat="1" ht="24.96" customHeight="1">
      <c r="B107" s="194"/>
      <c r="C107" s="195"/>
      <c r="D107" s="196" t="s">
        <v>9482</v>
      </c>
      <c r="E107" s="197"/>
      <c r="F107" s="197"/>
      <c r="G107" s="197"/>
      <c r="H107" s="197"/>
      <c r="I107" s="198"/>
      <c r="J107" s="199">
        <f>J233</f>
        <v>0</v>
      </c>
      <c r="K107" s="195"/>
      <c r="L107" s="200"/>
    </row>
    <row r="108" s="8" customFormat="1" ht="24.96" customHeight="1">
      <c r="B108" s="194"/>
      <c r="C108" s="195"/>
      <c r="D108" s="196" t="s">
        <v>9483</v>
      </c>
      <c r="E108" s="197"/>
      <c r="F108" s="197"/>
      <c r="G108" s="197"/>
      <c r="H108" s="197"/>
      <c r="I108" s="198"/>
      <c r="J108" s="199">
        <f>J256</f>
        <v>0</v>
      </c>
      <c r="K108" s="195"/>
      <c r="L108" s="200"/>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366</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U21 – UJEP Výstavba výukových prostor Fakulty zdravotnických studií</v>
      </c>
      <c r="F118" s="32"/>
      <c r="G118" s="32"/>
      <c r="H118" s="32"/>
      <c r="I118" s="151"/>
      <c r="J118" s="40"/>
      <c r="K118" s="40"/>
      <c r="L118" s="44"/>
    </row>
    <row r="119" ht="12" customHeight="1">
      <c r="B119" s="21"/>
      <c r="C119" s="32" t="s">
        <v>352</v>
      </c>
      <c r="D119" s="22"/>
      <c r="E119" s="22"/>
      <c r="F119" s="22"/>
      <c r="G119" s="22"/>
      <c r="H119" s="22"/>
      <c r="I119" s="143"/>
      <c r="J119" s="22"/>
      <c r="K119" s="22"/>
      <c r="L119" s="20"/>
    </row>
    <row r="120" ht="16.5" customHeight="1">
      <c r="B120" s="21"/>
      <c r="C120" s="22"/>
      <c r="D120" s="22"/>
      <c r="E120" s="188" t="s">
        <v>457</v>
      </c>
      <c r="F120" s="22"/>
      <c r="G120" s="22"/>
      <c r="H120" s="22"/>
      <c r="I120" s="143"/>
      <c r="J120" s="22"/>
      <c r="K120" s="22"/>
      <c r="L120" s="20"/>
    </row>
    <row r="121" ht="12" customHeight="1">
      <c r="B121" s="21"/>
      <c r="C121" s="32" t="s">
        <v>458</v>
      </c>
      <c r="D121" s="22"/>
      <c r="E121" s="22"/>
      <c r="F121" s="22"/>
      <c r="G121" s="22"/>
      <c r="H121" s="22"/>
      <c r="I121" s="143"/>
      <c r="J121" s="22"/>
      <c r="K121" s="22"/>
      <c r="L121" s="20"/>
    </row>
    <row r="122" s="1" customFormat="1" ht="16.5" customHeight="1">
      <c r="B122" s="39"/>
      <c r="C122" s="40"/>
      <c r="D122" s="40"/>
      <c r="E122" s="316" t="s">
        <v>9116</v>
      </c>
      <c r="F122" s="40"/>
      <c r="G122" s="40"/>
      <c r="H122" s="40"/>
      <c r="I122" s="151"/>
      <c r="J122" s="40"/>
      <c r="K122" s="40"/>
      <c r="L122" s="44"/>
    </row>
    <row r="123" s="1" customFormat="1" ht="12" customHeight="1">
      <c r="B123" s="39"/>
      <c r="C123" s="32" t="s">
        <v>7897</v>
      </c>
      <c r="D123" s="40"/>
      <c r="E123" s="40"/>
      <c r="F123" s="40"/>
      <c r="G123" s="40"/>
      <c r="H123" s="40"/>
      <c r="I123" s="151"/>
      <c r="J123" s="40"/>
      <c r="K123" s="40"/>
      <c r="L123" s="44"/>
    </row>
    <row r="124" s="1" customFormat="1" ht="16.5" customHeight="1">
      <c r="B124" s="39"/>
      <c r="C124" s="40"/>
      <c r="D124" s="40"/>
      <c r="E124" s="72" t="str">
        <f>E13</f>
        <v>AV_3 - Posluchárna - 1.12</v>
      </c>
      <c r="F124" s="40"/>
      <c r="G124" s="40"/>
      <c r="H124" s="40"/>
      <c r="I124" s="151"/>
      <c r="J124" s="40"/>
      <c r="K124" s="40"/>
      <c r="L124" s="44"/>
    </row>
    <row r="125" s="1" customFormat="1" ht="6.96" customHeight="1">
      <c r="B125" s="39"/>
      <c r="C125" s="40"/>
      <c r="D125" s="40"/>
      <c r="E125" s="40"/>
      <c r="F125" s="40"/>
      <c r="G125" s="40"/>
      <c r="H125" s="40"/>
      <c r="I125" s="151"/>
      <c r="J125" s="40"/>
      <c r="K125" s="40"/>
      <c r="L125" s="44"/>
    </row>
    <row r="126" s="1" customFormat="1" ht="12" customHeight="1">
      <c r="B126" s="39"/>
      <c r="C126" s="32" t="s">
        <v>22</v>
      </c>
      <c r="D126" s="40"/>
      <c r="E126" s="40"/>
      <c r="F126" s="27" t="str">
        <f>F16</f>
        <v xml:space="preserve"> </v>
      </c>
      <c r="G126" s="40"/>
      <c r="H126" s="40"/>
      <c r="I126" s="153" t="s">
        <v>24</v>
      </c>
      <c r="J126" s="75" t="str">
        <f>IF(J16="","",J16)</f>
        <v>22. 1. 2020</v>
      </c>
      <c r="K126" s="40"/>
      <c r="L126" s="44"/>
    </row>
    <row r="127" s="1" customFormat="1" ht="6.96" customHeight="1">
      <c r="B127" s="39"/>
      <c r="C127" s="40"/>
      <c r="D127" s="40"/>
      <c r="E127" s="40"/>
      <c r="F127" s="40"/>
      <c r="G127" s="40"/>
      <c r="H127" s="40"/>
      <c r="I127" s="151"/>
      <c r="J127" s="40"/>
      <c r="K127" s="40"/>
      <c r="L127" s="44"/>
    </row>
    <row r="128" s="1" customFormat="1" ht="27.9" customHeight="1">
      <c r="B128" s="39"/>
      <c r="C128" s="32" t="s">
        <v>30</v>
      </c>
      <c r="D128" s="40"/>
      <c r="E128" s="40"/>
      <c r="F128" s="27" t="str">
        <f>E19</f>
        <v>Univerzita Jana Evangelisty Purkyně v Ústí n.Labem</v>
      </c>
      <c r="G128" s="40"/>
      <c r="H128" s="40"/>
      <c r="I128" s="153" t="s">
        <v>36</v>
      </c>
      <c r="J128" s="37" t="str">
        <f>E25</f>
        <v>CHVÁLEK ATELIÉR s.r.o.</v>
      </c>
      <c r="K128" s="40"/>
      <c r="L128" s="44"/>
    </row>
    <row r="129" s="1" customFormat="1" ht="15.15" customHeight="1">
      <c r="B129" s="39"/>
      <c r="C129" s="32" t="s">
        <v>34</v>
      </c>
      <c r="D129" s="40"/>
      <c r="E129" s="40"/>
      <c r="F129" s="27" t="str">
        <f>IF(E22="","",E22)</f>
        <v>Vyplň údaj</v>
      </c>
      <c r="G129" s="40"/>
      <c r="H129" s="40"/>
      <c r="I129" s="153" t="s">
        <v>39</v>
      </c>
      <c r="J129" s="37" t="str">
        <f>E28</f>
        <v xml:space="preserve"> </v>
      </c>
      <c r="K129" s="40"/>
      <c r="L129" s="44"/>
    </row>
    <row r="130" s="1" customFormat="1" ht="10.32" customHeight="1">
      <c r="B130" s="39"/>
      <c r="C130" s="40"/>
      <c r="D130" s="40"/>
      <c r="E130" s="40"/>
      <c r="F130" s="40"/>
      <c r="G130" s="40"/>
      <c r="H130" s="40"/>
      <c r="I130" s="151"/>
      <c r="J130" s="40"/>
      <c r="K130" s="40"/>
      <c r="L130" s="44"/>
    </row>
    <row r="131" s="10" customFormat="1" ht="29.28" customHeight="1">
      <c r="B131" s="207"/>
      <c r="C131" s="208" t="s">
        <v>367</v>
      </c>
      <c r="D131" s="209" t="s">
        <v>68</v>
      </c>
      <c r="E131" s="209" t="s">
        <v>64</v>
      </c>
      <c r="F131" s="209" t="s">
        <v>65</v>
      </c>
      <c r="G131" s="209" t="s">
        <v>368</v>
      </c>
      <c r="H131" s="209" t="s">
        <v>369</v>
      </c>
      <c r="I131" s="210" t="s">
        <v>370</v>
      </c>
      <c r="J131" s="209" t="s">
        <v>356</v>
      </c>
      <c r="K131" s="211" t="s">
        <v>371</v>
      </c>
      <c r="L131" s="212"/>
      <c r="M131" s="96" t="s">
        <v>1</v>
      </c>
      <c r="N131" s="97" t="s">
        <v>47</v>
      </c>
      <c r="O131" s="97" t="s">
        <v>372</v>
      </c>
      <c r="P131" s="97" t="s">
        <v>373</v>
      </c>
      <c r="Q131" s="97" t="s">
        <v>374</v>
      </c>
      <c r="R131" s="97" t="s">
        <v>375</v>
      </c>
      <c r="S131" s="97" t="s">
        <v>376</v>
      </c>
      <c r="T131" s="98" t="s">
        <v>377</v>
      </c>
    </row>
    <row r="132" s="1" customFormat="1" ht="22.8" customHeight="1">
      <c r="B132" s="39"/>
      <c r="C132" s="103" t="s">
        <v>378</v>
      </c>
      <c r="D132" s="40"/>
      <c r="E132" s="40"/>
      <c r="F132" s="40"/>
      <c r="G132" s="40"/>
      <c r="H132" s="40"/>
      <c r="I132" s="151"/>
      <c r="J132" s="213">
        <f>BK132</f>
        <v>0</v>
      </c>
      <c r="K132" s="40"/>
      <c r="L132" s="44"/>
      <c r="M132" s="99"/>
      <c r="N132" s="100"/>
      <c r="O132" s="100"/>
      <c r="P132" s="214">
        <f>P133+P146+P187+P208+P223+P230+P233+P256</f>
        <v>0</v>
      </c>
      <c r="Q132" s="100"/>
      <c r="R132" s="214">
        <f>R133+R146+R187+R208+R223+R230+R233+R256</f>
        <v>0</v>
      </c>
      <c r="S132" s="100"/>
      <c r="T132" s="215">
        <f>T133+T146+T187+T208+T223+T230+T233+T256</f>
        <v>0</v>
      </c>
      <c r="AT132" s="17" t="s">
        <v>82</v>
      </c>
      <c r="AU132" s="17" t="s">
        <v>358</v>
      </c>
      <c r="BK132" s="216">
        <f>BK133+BK146+BK187+BK208+BK223+BK230+BK233+BK256</f>
        <v>0</v>
      </c>
    </row>
    <row r="133" s="11" customFormat="1" ht="25.92" customHeight="1">
      <c r="B133" s="217"/>
      <c r="C133" s="218"/>
      <c r="D133" s="219" t="s">
        <v>82</v>
      </c>
      <c r="E133" s="220" t="s">
        <v>258</v>
      </c>
      <c r="F133" s="220" t="s">
        <v>9127</v>
      </c>
      <c r="G133" s="218"/>
      <c r="H133" s="218"/>
      <c r="I133" s="221"/>
      <c r="J133" s="222">
        <f>BK133</f>
        <v>0</v>
      </c>
      <c r="K133" s="218"/>
      <c r="L133" s="223"/>
      <c r="M133" s="224"/>
      <c r="N133" s="225"/>
      <c r="O133" s="225"/>
      <c r="P133" s="226">
        <f>SUM(P134:P145)</f>
        <v>0</v>
      </c>
      <c r="Q133" s="225"/>
      <c r="R133" s="226">
        <f>SUM(R134:R145)</f>
        <v>0</v>
      </c>
      <c r="S133" s="225"/>
      <c r="T133" s="227">
        <f>SUM(T134:T145)</f>
        <v>0</v>
      </c>
      <c r="AR133" s="228" t="s">
        <v>91</v>
      </c>
      <c r="AT133" s="229" t="s">
        <v>82</v>
      </c>
      <c r="AU133" s="229" t="s">
        <v>83</v>
      </c>
      <c r="AY133" s="228" t="s">
        <v>381</v>
      </c>
      <c r="BK133" s="230">
        <f>SUM(BK134:BK145)</f>
        <v>0</v>
      </c>
    </row>
    <row r="134" s="1" customFormat="1" ht="16.5" customHeight="1">
      <c r="B134" s="39"/>
      <c r="C134" s="233" t="s">
        <v>91</v>
      </c>
      <c r="D134" s="233" t="s">
        <v>384</v>
      </c>
      <c r="E134" s="234" t="s">
        <v>9607</v>
      </c>
      <c r="F134" s="235" t="s">
        <v>9129</v>
      </c>
      <c r="G134" s="236" t="s">
        <v>1933</v>
      </c>
      <c r="H134" s="237">
        <v>1</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93</v>
      </c>
    </row>
    <row r="135" s="1" customFormat="1">
      <c r="B135" s="39"/>
      <c r="C135" s="40"/>
      <c r="D135" s="246" t="s">
        <v>391</v>
      </c>
      <c r="E135" s="40"/>
      <c r="F135" s="247" t="s">
        <v>9485</v>
      </c>
      <c r="G135" s="40"/>
      <c r="H135" s="40"/>
      <c r="I135" s="151"/>
      <c r="J135" s="40"/>
      <c r="K135" s="40"/>
      <c r="L135" s="44"/>
      <c r="M135" s="248"/>
      <c r="N135" s="87"/>
      <c r="O135" s="87"/>
      <c r="P135" s="87"/>
      <c r="Q135" s="87"/>
      <c r="R135" s="87"/>
      <c r="S135" s="87"/>
      <c r="T135" s="88"/>
      <c r="AT135" s="17" t="s">
        <v>391</v>
      </c>
      <c r="AU135" s="17" t="s">
        <v>91</v>
      </c>
    </row>
    <row r="136" s="1" customFormat="1" ht="16.5" customHeight="1">
      <c r="B136" s="39"/>
      <c r="C136" s="233" t="s">
        <v>93</v>
      </c>
      <c r="D136" s="233" t="s">
        <v>384</v>
      </c>
      <c r="E136" s="234" t="s">
        <v>9608</v>
      </c>
      <c r="F136" s="235" t="s">
        <v>9133</v>
      </c>
      <c r="G136" s="236" t="s">
        <v>1933</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236</v>
      </c>
    </row>
    <row r="137" s="1" customFormat="1">
      <c r="B137" s="39"/>
      <c r="C137" s="40"/>
      <c r="D137" s="246" t="s">
        <v>391</v>
      </c>
      <c r="E137" s="40"/>
      <c r="F137" s="247" t="s">
        <v>9134</v>
      </c>
      <c r="G137" s="40"/>
      <c r="H137" s="40"/>
      <c r="I137" s="151"/>
      <c r="J137" s="40"/>
      <c r="K137" s="40"/>
      <c r="L137" s="44"/>
      <c r="M137" s="248"/>
      <c r="N137" s="87"/>
      <c r="O137" s="87"/>
      <c r="P137" s="87"/>
      <c r="Q137" s="87"/>
      <c r="R137" s="87"/>
      <c r="S137" s="87"/>
      <c r="T137" s="88"/>
      <c r="AT137" s="17" t="s">
        <v>391</v>
      </c>
      <c r="AU137" s="17" t="s">
        <v>91</v>
      </c>
    </row>
    <row r="138" s="1" customFormat="1" ht="16.5" customHeight="1">
      <c r="B138" s="39"/>
      <c r="C138" s="233" t="s">
        <v>133</v>
      </c>
      <c r="D138" s="233" t="s">
        <v>384</v>
      </c>
      <c r="E138" s="234" t="s">
        <v>9609</v>
      </c>
      <c r="F138" s="235" t="s">
        <v>9499</v>
      </c>
      <c r="G138" s="236" t="s">
        <v>1933</v>
      </c>
      <c r="H138" s="237">
        <v>1</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413</v>
      </c>
    </row>
    <row r="139" s="1" customFormat="1">
      <c r="B139" s="39"/>
      <c r="C139" s="40"/>
      <c r="D139" s="246" t="s">
        <v>391</v>
      </c>
      <c r="E139" s="40"/>
      <c r="F139" s="247" t="s">
        <v>9500</v>
      </c>
      <c r="G139" s="40"/>
      <c r="H139" s="40"/>
      <c r="I139" s="151"/>
      <c r="J139" s="40"/>
      <c r="K139" s="40"/>
      <c r="L139" s="44"/>
      <c r="M139" s="248"/>
      <c r="N139" s="87"/>
      <c r="O139" s="87"/>
      <c r="P139" s="87"/>
      <c r="Q139" s="87"/>
      <c r="R139" s="87"/>
      <c r="S139" s="87"/>
      <c r="T139" s="88"/>
      <c r="AT139" s="17" t="s">
        <v>391</v>
      </c>
      <c r="AU139" s="17" t="s">
        <v>91</v>
      </c>
    </row>
    <row r="140" s="1" customFormat="1" ht="16.5" customHeight="1">
      <c r="B140" s="39"/>
      <c r="C140" s="233" t="s">
        <v>236</v>
      </c>
      <c r="D140" s="233" t="s">
        <v>384</v>
      </c>
      <c r="E140" s="234" t="s">
        <v>9610</v>
      </c>
      <c r="F140" s="235" t="s">
        <v>9151</v>
      </c>
      <c r="G140" s="236" t="s">
        <v>1933</v>
      </c>
      <c r="H140" s="237">
        <v>1</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423</v>
      </c>
    </row>
    <row r="141" s="1" customFormat="1">
      <c r="B141" s="39"/>
      <c r="C141" s="40"/>
      <c r="D141" s="246" t="s">
        <v>391</v>
      </c>
      <c r="E141" s="40"/>
      <c r="F141" s="247" t="s">
        <v>9152</v>
      </c>
      <c r="G141" s="40"/>
      <c r="H141" s="40"/>
      <c r="I141" s="151"/>
      <c r="J141" s="40"/>
      <c r="K141" s="40"/>
      <c r="L141" s="44"/>
      <c r="M141" s="248"/>
      <c r="N141" s="87"/>
      <c r="O141" s="87"/>
      <c r="P141" s="87"/>
      <c r="Q141" s="87"/>
      <c r="R141" s="87"/>
      <c r="S141" s="87"/>
      <c r="T141" s="88"/>
      <c r="AT141" s="17" t="s">
        <v>391</v>
      </c>
      <c r="AU141" s="17" t="s">
        <v>91</v>
      </c>
    </row>
    <row r="142" s="1" customFormat="1" ht="16.5" customHeight="1">
      <c r="B142" s="39"/>
      <c r="C142" s="233" t="s">
        <v>380</v>
      </c>
      <c r="D142" s="233" t="s">
        <v>384</v>
      </c>
      <c r="E142" s="234" t="s">
        <v>9611</v>
      </c>
      <c r="F142" s="235" t="s">
        <v>9509</v>
      </c>
      <c r="G142" s="236" t="s">
        <v>1933</v>
      </c>
      <c r="H142" s="237">
        <v>2</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434</v>
      </c>
    </row>
    <row r="143" s="1" customFormat="1">
      <c r="B143" s="39"/>
      <c r="C143" s="40"/>
      <c r="D143" s="246" t="s">
        <v>391</v>
      </c>
      <c r="E143" s="40"/>
      <c r="F143" s="247" t="s">
        <v>9510</v>
      </c>
      <c r="G143" s="40"/>
      <c r="H143" s="40"/>
      <c r="I143" s="151"/>
      <c r="J143" s="40"/>
      <c r="K143" s="40"/>
      <c r="L143" s="44"/>
      <c r="M143" s="248"/>
      <c r="N143" s="87"/>
      <c r="O143" s="87"/>
      <c r="P143" s="87"/>
      <c r="Q143" s="87"/>
      <c r="R143" s="87"/>
      <c r="S143" s="87"/>
      <c r="T143" s="88"/>
      <c r="AT143" s="17" t="s">
        <v>391</v>
      </c>
      <c r="AU143" s="17" t="s">
        <v>91</v>
      </c>
    </row>
    <row r="144" s="1" customFormat="1" ht="16.5" customHeight="1">
      <c r="B144" s="39"/>
      <c r="C144" s="233" t="s">
        <v>413</v>
      </c>
      <c r="D144" s="233" t="s">
        <v>384</v>
      </c>
      <c r="E144" s="234" t="s">
        <v>9612</v>
      </c>
      <c r="F144" s="235" t="s">
        <v>9164</v>
      </c>
      <c r="G144" s="236" t="s">
        <v>1933</v>
      </c>
      <c r="H144" s="237">
        <v>2</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446</v>
      </c>
    </row>
    <row r="145" s="1" customFormat="1">
      <c r="B145" s="39"/>
      <c r="C145" s="40"/>
      <c r="D145" s="246" t="s">
        <v>391</v>
      </c>
      <c r="E145" s="40"/>
      <c r="F145" s="247" t="s">
        <v>9512</v>
      </c>
      <c r="G145" s="40"/>
      <c r="H145" s="40"/>
      <c r="I145" s="151"/>
      <c r="J145" s="40"/>
      <c r="K145" s="40"/>
      <c r="L145" s="44"/>
      <c r="M145" s="248"/>
      <c r="N145" s="87"/>
      <c r="O145" s="87"/>
      <c r="P145" s="87"/>
      <c r="Q145" s="87"/>
      <c r="R145" s="87"/>
      <c r="S145" s="87"/>
      <c r="T145" s="88"/>
      <c r="AT145" s="17" t="s">
        <v>391</v>
      </c>
      <c r="AU145" s="17" t="s">
        <v>91</v>
      </c>
    </row>
    <row r="146" s="11" customFormat="1" ht="25.92" customHeight="1">
      <c r="B146" s="217"/>
      <c r="C146" s="218"/>
      <c r="D146" s="219" t="s">
        <v>82</v>
      </c>
      <c r="E146" s="220" t="s">
        <v>4334</v>
      </c>
      <c r="F146" s="220" t="s">
        <v>9166</v>
      </c>
      <c r="G146" s="218"/>
      <c r="H146" s="218"/>
      <c r="I146" s="221"/>
      <c r="J146" s="222">
        <f>BK146</f>
        <v>0</v>
      </c>
      <c r="K146" s="218"/>
      <c r="L146" s="223"/>
      <c r="M146" s="224"/>
      <c r="N146" s="225"/>
      <c r="O146" s="225"/>
      <c r="P146" s="226">
        <f>SUM(P147:P186)</f>
        <v>0</v>
      </c>
      <c r="Q146" s="225"/>
      <c r="R146" s="226">
        <f>SUM(R147:R186)</f>
        <v>0</v>
      </c>
      <c r="S146" s="225"/>
      <c r="T146" s="227">
        <f>SUM(T147:T186)</f>
        <v>0</v>
      </c>
      <c r="AR146" s="228" t="s">
        <v>91</v>
      </c>
      <c r="AT146" s="229" t="s">
        <v>82</v>
      </c>
      <c r="AU146" s="229" t="s">
        <v>83</v>
      </c>
      <c r="AY146" s="228" t="s">
        <v>381</v>
      </c>
      <c r="BK146" s="230">
        <f>SUM(BK147:BK186)</f>
        <v>0</v>
      </c>
    </row>
    <row r="147" s="1" customFormat="1" ht="16.5" customHeight="1">
      <c r="B147" s="39"/>
      <c r="C147" s="233" t="s">
        <v>418</v>
      </c>
      <c r="D147" s="233" t="s">
        <v>384</v>
      </c>
      <c r="E147" s="234" t="s">
        <v>9613</v>
      </c>
      <c r="F147" s="235" t="s">
        <v>9514</v>
      </c>
      <c r="G147" s="236" t="s">
        <v>1933</v>
      </c>
      <c r="H147" s="237">
        <v>2</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567</v>
      </c>
    </row>
    <row r="148" s="1" customFormat="1">
      <c r="B148" s="39"/>
      <c r="C148" s="40"/>
      <c r="D148" s="246" t="s">
        <v>391</v>
      </c>
      <c r="E148" s="40"/>
      <c r="F148" s="247" t="s">
        <v>9614</v>
      </c>
      <c r="G148" s="40"/>
      <c r="H148" s="40"/>
      <c r="I148" s="151"/>
      <c r="J148" s="40"/>
      <c r="K148" s="40"/>
      <c r="L148" s="44"/>
      <c r="M148" s="248"/>
      <c r="N148" s="87"/>
      <c r="O148" s="87"/>
      <c r="P148" s="87"/>
      <c r="Q148" s="87"/>
      <c r="R148" s="87"/>
      <c r="S148" s="87"/>
      <c r="T148" s="88"/>
      <c r="AT148" s="17" t="s">
        <v>391</v>
      </c>
      <c r="AU148" s="17" t="s">
        <v>91</v>
      </c>
    </row>
    <row r="149" s="1" customFormat="1" ht="16.5" customHeight="1">
      <c r="B149" s="39"/>
      <c r="C149" s="233" t="s">
        <v>423</v>
      </c>
      <c r="D149" s="233" t="s">
        <v>384</v>
      </c>
      <c r="E149" s="234" t="s">
        <v>9615</v>
      </c>
      <c r="F149" s="235" t="s">
        <v>9183</v>
      </c>
      <c r="G149" s="236" t="s">
        <v>1933</v>
      </c>
      <c r="H149" s="237">
        <v>1</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579</v>
      </c>
    </row>
    <row r="150" s="1" customFormat="1">
      <c r="B150" s="39"/>
      <c r="C150" s="40"/>
      <c r="D150" s="246" t="s">
        <v>391</v>
      </c>
      <c r="E150" s="40"/>
      <c r="F150" s="247" t="s">
        <v>9616</v>
      </c>
      <c r="G150" s="40"/>
      <c r="H150" s="40"/>
      <c r="I150" s="151"/>
      <c r="J150" s="40"/>
      <c r="K150" s="40"/>
      <c r="L150" s="44"/>
      <c r="M150" s="248"/>
      <c r="N150" s="87"/>
      <c r="O150" s="87"/>
      <c r="P150" s="87"/>
      <c r="Q150" s="87"/>
      <c r="R150" s="87"/>
      <c r="S150" s="87"/>
      <c r="T150" s="88"/>
      <c r="AT150" s="17" t="s">
        <v>391</v>
      </c>
      <c r="AU150" s="17" t="s">
        <v>91</v>
      </c>
    </row>
    <row r="151" s="1" customFormat="1" ht="16.5" customHeight="1">
      <c r="B151" s="39"/>
      <c r="C151" s="233" t="s">
        <v>430</v>
      </c>
      <c r="D151" s="233" t="s">
        <v>384</v>
      </c>
      <c r="E151" s="234" t="s">
        <v>9617</v>
      </c>
      <c r="F151" s="235" t="s">
        <v>9183</v>
      </c>
      <c r="G151" s="236" t="s">
        <v>1933</v>
      </c>
      <c r="H151" s="237">
        <v>1</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592</v>
      </c>
    </row>
    <row r="152" s="1" customFormat="1">
      <c r="B152" s="39"/>
      <c r="C152" s="40"/>
      <c r="D152" s="246" t="s">
        <v>391</v>
      </c>
      <c r="E152" s="40"/>
      <c r="F152" s="247" t="s">
        <v>9188</v>
      </c>
      <c r="G152" s="40"/>
      <c r="H152" s="40"/>
      <c r="I152" s="151"/>
      <c r="J152" s="40"/>
      <c r="K152" s="40"/>
      <c r="L152" s="44"/>
      <c r="M152" s="248"/>
      <c r="N152" s="87"/>
      <c r="O152" s="87"/>
      <c r="P152" s="87"/>
      <c r="Q152" s="87"/>
      <c r="R152" s="87"/>
      <c r="S152" s="87"/>
      <c r="T152" s="88"/>
      <c r="AT152" s="17" t="s">
        <v>391</v>
      </c>
      <c r="AU152" s="17" t="s">
        <v>91</v>
      </c>
    </row>
    <row r="153" s="1" customFormat="1" ht="16.5" customHeight="1">
      <c r="B153" s="39"/>
      <c r="C153" s="233" t="s">
        <v>434</v>
      </c>
      <c r="D153" s="233" t="s">
        <v>384</v>
      </c>
      <c r="E153" s="234" t="s">
        <v>9618</v>
      </c>
      <c r="F153" s="235" t="s">
        <v>9190</v>
      </c>
      <c r="G153" s="236" t="s">
        <v>1933</v>
      </c>
      <c r="H153" s="237">
        <v>1</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602</v>
      </c>
    </row>
    <row r="154" s="1" customFormat="1">
      <c r="B154" s="39"/>
      <c r="C154" s="40"/>
      <c r="D154" s="246" t="s">
        <v>391</v>
      </c>
      <c r="E154" s="40"/>
      <c r="F154" s="247" t="s">
        <v>9520</v>
      </c>
      <c r="G154" s="40"/>
      <c r="H154" s="40"/>
      <c r="I154" s="151"/>
      <c r="J154" s="40"/>
      <c r="K154" s="40"/>
      <c r="L154" s="44"/>
      <c r="M154" s="248"/>
      <c r="N154" s="87"/>
      <c r="O154" s="87"/>
      <c r="P154" s="87"/>
      <c r="Q154" s="87"/>
      <c r="R154" s="87"/>
      <c r="S154" s="87"/>
      <c r="T154" s="88"/>
      <c r="AT154" s="17" t="s">
        <v>391</v>
      </c>
      <c r="AU154" s="17" t="s">
        <v>91</v>
      </c>
    </row>
    <row r="155" s="1" customFormat="1" ht="16.5" customHeight="1">
      <c r="B155" s="39"/>
      <c r="C155" s="233" t="s">
        <v>439</v>
      </c>
      <c r="D155" s="233" t="s">
        <v>384</v>
      </c>
      <c r="E155" s="234" t="s">
        <v>9619</v>
      </c>
      <c r="F155" s="235" t="s">
        <v>9190</v>
      </c>
      <c r="G155" s="236" t="s">
        <v>1933</v>
      </c>
      <c r="H155" s="237">
        <v>1</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609</v>
      </c>
    </row>
    <row r="156" s="1" customFormat="1">
      <c r="B156" s="39"/>
      <c r="C156" s="40"/>
      <c r="D156" s="246" t="s">
        <v>391</v>
      </c>
      <c r="E156" s="40"/>
      <c r="F156" s="247" t="s">
        <v>9193</v>
      </c>
      <c r="G156" s="40"/>
      <c r="H156" s="40"/>
      <c r="I156" s="151"/>
      <c r="J156" s="40"/>
      <c r="K156" s="40"/>
      <c r="L156" s="44"/>
      <c r="M156" s="248"/>
      <c r="N156" s="87"/>
      <c r="O156" s="87"/>
      <c r="P156" s="87"/>
      <c r="Q156" s="87"/>
      <c r="R156" s="87"/>
      <c r="S156" s="87"/>
      <c r="T156" s="88"/>
      <c r="AT156" s="17" t="s">
        <v>391</v>
      </c>
      <c r="AU156" s="17" t="s">
        <v>91</v>
      </c>
    </row>
    <row r="157" s="1" customFormat="1" ht="16.5" customHeight="1">
      <c r="B157" s="39"/>
      <c r="C157" s="233" t="s">
        <v>446</v>
      </c>
      <c r="D157" s="233" t="s">
        <v>384</v>
      </c>
      <c r="E157" s="234" t="s">
        <v>9620</v>
      </c>
      <c r="F157" s="235" t="s">
        <v>9198</v>
      </c>
      <c r="G157" s="236" t="s">
        <v>1933</v>
      </c>
      <c r="H157" s="237">
        <v>1</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617</v>
      </c>
    </row>
    <row r="158" s="1" customFormat="1">
      <c r="B158" s="39"/>
      <c r="C158" s="40"/>
      <c r="D158" s="246" t="s">
        <v>391</v>
      </c>
      <c r="E158" s="40"/>
      <c r="F158" s="247" t="s">
        <v>9199</v>
      </c>
      <c r="G158" s="40"/>
      <c r="H158" s="40"/>
      <c r="I158" s="151"/>
      <c r="J158" s="40"/>
      <c r="K158" s="40"/>
      <c r="L158" s="44"/>
      <c r="M158" s="248"/>
      <c r="N158" s="87"/>
      <c r="O158" s="87"/>
      <c r="P158" s="87"/>
      <c r="Q158" s="87"/>
      <c r="R158" s="87"/>
      <c r="S158" s="87"/>
      <c r="T158" s="88"/>
      <c r="AT158" s="17" t="s">
        <v>391</v>
      </c>
      <c r="AU158" s="17" t="s">
        <v>91</v>
      </c>
    </row>
    <row r="159" s="1" customFormat="1" ht="16.5" customHeight="1">
      <c r="B159" s="39"/>
      <c r="C159" s="233" t="s">
        <v>453</v>
      </c>
      <c r="D159" s="233" t="s">
        <v>384</v>
      </c>
      <c r="E159" s="234" t="s">
        <v>9621</v>
      </c>
      <c r="F159" s="235" t="s">
        <v>9201</v>
      </c>
      <c r="G159" s="236" t="s">
        <v>1933</v>
      </c>
      <c r="H159" s="237">
        <v>2</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625</v>
      </c>
    </row>
    <row r="160" s="1" customFormat="1">
      <c r="B160" s="39"/>
      <c r="C160" s="40"/>
      <c r="D160" s="246" t="s">
        <v>391</v>
      </c>
      <c r="E160" s="40"/>
      <c r="F160" s="247" t="s">
        <v>9202</v>
      </c>
      <c r="G160" s="40"/>
      <c r="H160" s="40"/>
      <c r="I160" s="151"/>
      <c r="J160" s="40"/>
      <c r="K160" s="40"/>
      <c r="L160" s="44"/>
      <c r="M160" s="248"/>
      <c r="N160" s="87"/>
      <c r="O160" s="87"/>
      <c r="P160" s="87"/>
      <c r="Q160" s="87"/>
      <c r="R160" s="87"/>
      <c r="S160" s="87"/>
      <c r="T160" s="88"/>
      <c r="AT160" s="17" t="s">
        <v>391</v>
      </c>
      <c r="AU160" s="17" t="s">
        <v>91</v>
      </c>
    </row>
    <row r="161" s="1" customFormat="1" ht="16.5" customHeight="1">
      <c r="B161" s="39"/>
      <c r="C161" s="233" t="s">
        <v>567</v>
      </c>
      <c r="D161" s="233" t="s">
        <v>384</v>
      </c>
      <c r="E161" s="234" t="s">
        <v>9622</v>
      </c>
      <c r="F161" s="235" t="s">
        <v>9204</v>
      </c>
      <c r="G161" s="236" t="s">
        <v>1933</v>
      </c>
      <c r="H161" s="237">
        <v>2</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633</v>
      </c>
    </row>
    <row r="162" s="1" customFormat="1">
      <c r="B162" s="39"/>
      <c r="C162" s="40"/>
      <c r="D162" s="246" t="s">
        <v>391</v>
      </c>
      <c r="E162" s="40"/>
      <c r="F162" s="247" t="s">
        <v>9205</v>
      </c>
      <c r="G162" s="40"/>
      <c r="H162" s="40"/>
      <c r="I162" s="151"/>
      <c r="J162" s="40"/>
      <c r="K162" s="40"/>
      <c r="L162" s="44"/>
      <c r="M162" s="248"/>
      <c r="N162" s="87"/>
      <c r="O162" s="87"/>
      <c r="P162" s="87"/>
      <c r="Q162" s="87"/>
      <c r="R162" s="87"/>
      <c r="S162" s="87"/>
      <c r="T162" s="88"/>
      <c r="AT162" s="17" t="s">
        <v>391</v>
      </c>
      <c r="AU162" s="17" t="s">
        <v>91</v>
      </c>
    </row>
    <row r="163" s="1" customFormat="1" ht="16.5" customHeight="1">
      <c r="B163" s="39"/>
      <c r="C163" s="233" t="s">
        <v>8</v>
      </c>
      <c r="D163" s="233" t="s">
        <v>384</v>
      </c>
      <c r="E163" s="234" t="s">
        <v>9623</v>
      </c>
      <c r="F163" s="235" t="s">
        <v>9210</v>
      </c>
      <c r="G163" s="236" t="s">
        <v>1933</v>
      </c>
      <c r="H163" s="237">
        <v>1</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641</v>
      </c>
    </row>
    <row r="164" s="1" customFormat="1">
      <c r="B164" s="39"/>
      <c r="C164" s="40"/>
      <c r="D164" s="246" t="s">
        <v>391</v>
      </c>
      <c r="E164" s="40"/>
      <c r="F164" s="247" t="s">
        <v>9211</v>
      </c>
      <c r="G164" s="40"/>
      <c r="H164" s="40"/>
      <c r="I164" s="151"/>
      <c r="J164" s="40"/>
      <c r="K164" s="40"/>
      <c r="L164" s="44"/>
      <c r="M164" s="248"/>
      <c r="N164" s="87"/>
      <c r="O164" s="87"/>
      <c r="P164" s="87"/>
      <c r="Q164" s="87"/>
      <c r="R164" s="87"/>
      <c r="S164" s="87"/>
      <c r="T164" s="88"/>
      <c r="AT164" s="17" t="s">
        <v>391</v>
      </c>
      <c r="AU164" s="17" t="s">
        <v>91</v>
      </c>
    </row>
    <row r="165" s="1" customFormat="1" ht="16.5" customHeight="1">
      <c r="B165" s="39"/>
      <c r="C165" s="233" t="s">
        <v>579</v>
      </c>
      <c r="D165" s="233" t="s">
        <v>384</v>
      </c>
      <c r="E165" s="234" t="s">
        <v>9624</v>
      </c>
      <c r="F165" s="235" t="s">
        <v>9213</v>
      </c>
      <c r="G165" s="236" t="s">
        <v>1933</v>
      </c>
      <c r="H165" s="237">
        <v>1</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653</v>
      </c>
    </row>
    <row r="166" s="1" customFormat="1">
      <c r="B166" s="39"/>
      <c r="C166" s="40"/>
      <c r="D166" s="246" t="s">
        <v>391</v>
      </c>
      <c r="E166" s="40"/>
      <c r="F166" s="247" t="s">
        <v>9214</v>
      </c>
      <c r="G166" s="40"/>
      <c r="H166" s="40"/>
      <c r="I166" s="151"/>
      <c r="J166" s="40"/>
      <c r="K166" s="40"/>
      <c r="L166" s="44"/>
      <c r="M166" s="248"/>
      <c r="N166" s="87"/>
      <c r="O166" s="87"/>
      <c r="P166" s="87"/>
      <c r="Q166" s="87"/>
      <c r="R166" s="87"/>
      <c r="S166" s="87"/>
      <c r="T166" s="88"/>
      <c r="AT166" s="17" t="s">
        <v>391</v>
      </c>
      <c r="AU166" s="17" t="s">
        <v>91</v>
      </c>
    </row>
    <row r="167" s="1" customFormat="1" ht="16.5" customHeight="1">
      <c r="B167" s="39"/>
      <c r="C167" s="233" t="s">
        <v>587</v>
      </c>
      <c r="D167" s="233" t="s">
        <v>384</v>
      </c>
      <c r="E167" s="234" t="s">
        <v>9625</v>
      </c>
      <c r="F167" s="235" t="s">
        <v>9213</v>
      </c>
      <c r="G167" s="236" t="s">
        <v>1933</v>
      </c>
      <c r="H167" s="237">
        <v>1</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664</v>
      </c>
    </row>
    <row r="168" s="1" customFormat="1">
      <c r="B168" s="39"/>
      <c r="C168" s="40"/>
      <c r="D168" s="246" t="s">
        <v>391</v>
      </c>
      <c r="E168" s="40"/>
      <c r="F168" s="247" t="s">
        <v>9216</v>
      </c>
      <c r="G168" s="40"/>
      <c r="H168" s="40"/>
      <c r="I168" s="151"/>
      <c r="J168" s="40"/>
      <c r="K168" s="40"/>
      <c r="L168" s="44"/>
      <c r="M168" s="248"/>
      <c r="N168" s="87"/>
      <c r="O168" s="87"/>
      <c r="P168" s="87"/>
      <c r="Q168" s="87"/>
      <c r="R168" s="87"/>
      <c r="S168" s="87"/>
      <c r="T168" s="88"/>
      <c r="AT168" s="17" t="s">
        <v>391</v>
      </c>
      <c r="AU168" s="17" t="s">
        <v>91</v>
      </c>
    </row>
    <row r="169" s="1" customFormat="1" ht="16.5" customHeight="1">
      <c r="B169" s="39"/>
      <c r="C169" s="233" t="s">
        <v>592</v>
      </c>
      <c r="D169" s="233" t="s">
        <v>384</v>
      </c>
      <c r="E169" s="234" t="s">
        <v>9626</v>
      </c>
      <c r="F169" s="235" t="s">
        <v>9213</v>
      </c>
      <c r="G169" s="236" t="s">
        <v>1933</v>
      </c>
      <c r="H169" s="237">
        <v>1</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676</v>
      </c>
    </row>
    <row r="170" s="1" customFormat="1">
      <c r="B170" s="39"/>
      <c r="C170" s="40"/>
      <c r="D170" s="246" t="s">
        <v>391</v>
      </c>
      <c r="E170" s="40"/>
      <c r="F170" s="247" t="s">
        <v>9218</v>
      </c>
      <c r="G170" s="40"/>
      <c r="H170" s="40"/>
      <c r="I170" s="151"/>
      <c r="J170" s="40"/>
      <c r="K170" s="40"/>
      <c r="L170" s="44"/>
      <c r="M170" s="248"/>
      <c r="N170" s="87"/>
      <c r="O170" s="87"/>
      <c r="P170" s="87"/>
      <c r="Q170" s="87"/>
      <c r="R170" s="87"/>
      <c r="S170" s="87"/>
      <c r="T170" s="88"/>
      <c r="AT170" s="17" t="s">
        <v>391</v>
      </c>
      <c r="AU170" s="17" t="s">
        <v>91</v>
      </c>
    </row>
    <row r="171" s="1" customFormat="1" ht="16.5" customHeight="1">
      <c r="B171" s="39"/>
      <c r="C171" s="233" t="s">
        <v>597</v>
      </c>
      <c r="D171" s="233" t="s">
        <v>384</v>
      </c>
      <c r="E171" s="234" t="s">
        <v>9627</v>
      </c>
      <c r="F171" s="235" t="s">
        <v>9220</v>
      </c>
      <c r="G171" s="236" t="s">
        <v>1933</v>
      </c>
      <c r="H171" s="237">
        <v>1</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693</v>
      </c>
    </row>
    <row r="172" s="1" customFormat="1">
      <c r="B172" s="39"/>
      <c r="C172" s="40"/>
      <c r="D172" s="246" t="s">
        <v>391</v>
      </c>
      <c r="E172" s="40"/>
      <c r="F172" s="247" t="s">
        <v>9221</v>
      </c>
      <c r="G172" s="40"/>
      <c r="H172" s="40"/>
      <c r="I172" s="151"/>
      <c r="J172" s="40"/>
      <c r="K172" s="40"/>
      <c r="L172" s="44"/>
      <c r="M172" s="248"/>
      <c r="N172" s="87"/>
      <c r="O172" s="87"/>
      <c r="P172" s="87"/>
      <c r="Q172" s="87"/>
      <c r="R172" s="87"/>
      <c r="S172" s="87"/>
      <c r="T172" s="88"/>
      <c r="AT172" s="17" t="s">
        <v>391</v>
      </c>
      <c r="AU172" s="17" t="s">
        <v>91</v>
      </c>
    </row>
    <row r="173" s="1" customFormat="1" ht="16.5" customHeight="1">
      <c r="B173" s="39"/>
      <c r="C173" s="233" t="s">
        <v>602</v>
      </c>
      <c r="D173" s="233" t="s">
        <v>384</v>
      </c>
      <c r="E173" s="234" t="s">
        <v>9628</v>
      </c>
      <c r="F173" s="235" t="s">
        <v>9223</v>
      </c>
      <c r="G173" s="236" t="s">
        <v>1933</v>
      </c>
      <c r="H173" s="237">
        <v>3</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91</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703</v>
      </c>
    </row>
    <row r="174" s="1" customFormat="1">
      <c r="B174" s="39"/>
      <c r="C174" s="40"/>
      <c r="D174" s="246" t="s">
        <v>391</v>
      </c>
      <c r="E174" s="40"/>
      <c r="F174" s="247" t="s">
        <v>9224</v>
      </c>
      <c r="G174" s="40"/>
      <c r="H174" s="40"/>
      <c r="I174" s="151"/>
      <c r="J174" s="40"/>
      <c r="K174" s="40"/>
      <c r="L174" s="44"/>
      <c r="M174" s="248"/>
      <c r="N174" s="87"/>
      <c r="O174" s="87"/>
      <c r="P174" s="87"/>
      <c r="Q174" s="87"/>
      <c r="R174" s="87"/>
      <c r="S174" s="87"/>
      <c r="T174" s="88"/>
      <c r="AT174" s="17" t="s">
        <v>391</v>
      </c>
      <c r="AU174" s="17" t="s">
        <v>91</v>
      </c>
    </row>
    <row r="175" s="1" customFormat="1" ht="16.5" customHeight="1">
      <c r="B175" s="39"/>
      <c r="C175" s="233" t="s">
        <v>7</v>
      </c>
      <c r="D175" s="233" t="s">
        <v>384</v>
      </c>
      <c r="E175" s="234" t="s">
        <v>9629</v>
      </c>
      <c r="F175" s="235" t="s">
        <v>9223</v>
      </c>
      <c r="G175" s="236" t="s">
        <v>1933</v>
      </c>
      <c r="H175" s="237">
        <v>3</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236</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721</v>
      </c>
    </row>
    <row r="176" s="1" customFormat="1">
      <c r="B176" s="39"/>
      <c r="C176" s="40"/>
      <c r="D176" s="246" t="s">
        <v>391</v>
      </c>
      <c r="E176" s="40"/>
      <c r="F176" s="247" t="s">
        <v>9226</v>
      </c>
      <c r="G176" s="40"/>
      <c r="H176" s="40"/>
      <c r="I176" s="151"/>
      <c r="J176" s="40"/>
      <c r="K176" s="40"/>
      <c r="L176" s="44"/>
      <c r="M176" s="248"/>
      <c r="N176" s="87"/>
      <c r="O176" s="87"/>
      <c r="P176" s="87"/>
      <c r="Q176" s="87"/>
      <c r="R176" s="87"/>
      <c r="S176" s="87"/>
      <c r="T176" s="88"/>
      <c r="AT176" s="17" t="s">
        <v>391</v>
      </c>
      <c r="AU176" s="17" t="s">
        <v>91</v>
      </c>
    </row>
    <row r="177" s="1" customFormat="1" ht="16.5" customHeight="1">
      <c r="B177" s="39"/>
      <c r="C177" s="233" t="s">
        <v>609</v>
      </c>
      <c r="D177" s="233" t="s">
        <v>384</v>
      </c>
      <c r="E177" s="234" t="s">
        <v>9630</v>
      </c>
      <c r="F177" s="235" t="s">
        <v>9204</v>
      </c>
      <c r="G177" s="236" t="s">
        <v>1933</v>
      </c>
      <c r="H177" s="237">
        <v>3</v>
      </c>
      <c r="I177" s="238"/>
      <c r="J177" s="239">
        <f>ROUND(I177*H177,2)</f>
        <v>0</v>
      </c>
      <c r="K177" s="235" t="s">
        <v>539</v>
      </c>
      <c r="L177" s="44"/>
      <c r="M177" s="240" t="s">
        <v>1</v>
      </c>
      <c r="N177" s="241" t="s">
        <v>48</v>
      </c>
      <c r="O177" s="87"/>
      <c r="P177" s="242">
        <f>O177*H177</f>
        <v>0</v>
      </c>
      <c r="Q177" s="242">
        <v>0</v>
      </c>
      <c r="R177" s="242">
        <f>Q177*H177</f>
        <v>0</v>
      </c>
      <c r="S177" s="242">
        <v>0</v>
      </c>
      <c r="T177" s="243">
        <f>S177*H177</f>
        <v>0</v>
      </c>
      <c r="AR177" s="244" t="s">
        <v>236</v>
      </c>
      <c r="AT177" s="244" t="s">
        <v>384</v>
      </c>
      <c r="AU177" s="244" t="s">
        <v>91</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739</v>
      </c>
    </row>
    <row r="178" s="1" customFormat="1">
      <c r="B178" s="39"/>
      <c r="C178" s="40"/>
      <c r="D178" s="246" t="s">
        <v>391</v>
      </c>
      <c r="E178" s="40"/>
      <c r="F178" s="247" t="s">
        <v>9228</v>
      </c>
      <c r="G178" s="40"/>
      <c r="H178" s="40"/>
      <c r="I178" s="151"/>
      <c r="J178" s="40"/>
      <c r="K178" s="40"/>
      <c r="L178" s="44"/>
      <c r="M178" s="248"/>
      <c r="N178" s="87"/>
      <c r="O178" s="87"/>
      <c r="P178" s="87"/>
      <c r="Q178" s="87"/>
      <c r="R178" s="87"/>
      <c r="S178" s="87"/>
      <c r="T178" s="88"/>
      <c r="AT178" s="17" t="s">
        <v>391</v>
      </c>
      <c r="AU178" s="17" t="s">
        <v>91</v>
      </c>
    </row>
    <row r="179" s="1" customFormat="1" ht="16.5" customHeight="1">
      <c r="B179" s="39"/>
      <c r="C179" s="233" t="s">
        <v>613</v>
      </c>
      <c r="D179" s="233" t="s">
        <v>384</v>
      </c>
      <c r="E179" s="234" t="s">
        <v>9631</v>
      </c>
      <c r="F179" s="235" t="s">
        <v>9534</v>
      </c>
      <c r="G179" s="236" t="s">
        <v>1933</v>
      </c>
      <c r="H179" s="237">
        <v>1</v>
      </c>
      <c r="I179" s="238"/>
      <c r="J179" s="239">
        <f>ROUND(I179*H179,2)</f>
        <v>0</v>
      </c>
      <c r="K179" s="235" t="s">
        <v>539</v>
      </c>
      <c r="L179" s="44"/>
      <c r="M179" s="240" t="s">
        <v>1</v>
      </c>
      <c r="N179" s="241" t="s">
        <v>48</v>
      </c>
      <c r="O179" s="87"/>
      <c r="P179" s="242">
        <f>O179*H179</f>
        <v>0</v>
      </c>
      <c r="Q179" s="242">
        <v>0</v>
      </c>
      <c r="R179" s="242">
        <f>Q179*H179</f>
        <v>0</v>
      </c>
      <c r="S179" s="242">
        <v>0</v>
      </c>
      <c r="T179" s="243">
        <f>S179*H179</f>
        <v>0</v>
      </c>
      <c r="AR179" s="244" t="s">
        <v>236</v>
      </c>
      <c r="AT179" s="244" t="s">
        <v>384</v>
      </c>
      <c r="AU179" s="244" t="s">
        <v>91</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748</v>
      </c>
    </row>
    <row r="180" s="1" customFormat="1">
      <c r="B180" s="39"/>
      <c r="C180" s="40"/>
      <c r="D180" s="246" t="s">
        <v>391</v>
      </c>
      <c r="E180" s="40"/>
      <c r="F180" s="247" t="s">
        <v>9231</v>
      </c>
      <c r="G180" s="40"/>
      <c r="H180" s="40"/>
      <c r="I180" s="151"/>
      <c r="J180" s="40"/>
      <c r="K180" s="40"/>
      <c r="L180" s="44"/>
      <c r="M180" s="248"/>
      <c r="N180" s="87"/>
      <c r="O180" s="87"/>
      <c r="P180" s="87"/>
      <c r="Q180" s="87"/>
      <c r="R180" s="87"/>
      <c r="S180" s="87"/>
      <c r="T180" s="88"/>
      <c r="AT180" s="17" t="s">
        <v>391</v>
      </c>
      <c r="AU180" s="17" t="s">
        <v>91</v>
      </c>
    </row>
    <row r="181" s="1" customFormat="1" ht="16.5" customHeight="1">
      <c r="B181" s="39"/>
      <c r="C181" s="233" t="s">
        <v>617</v>
      </c>
      <c r="D181" s="233" t="s">
        <v>384</v>
      </c>
      <c r="E181" s="234" t="s">
        <v>9632</v>
      </c>
      <c r="F181" s="235" t="s">
        <v>9534</v>
      </c>
      <c r="G181" s="236" t="s">
        <v>1933</v>
      </c>
      <c r="H181" s="237">
        <v>1</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236</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758</v>
      </c>
    </row>
    <row r="182" s="1" customFormat="1">
      <c r="B182" s="39"/>
      <c r="C182" s="40"/>
      <c r="D182" s="246" t="s">
        <v>391</v>
      </c>
      <c r="E182" s="40"/>
      <c r="F182" s="247" t="s">
        <v>9233</v>
      </c>
      <c r="G182" s="40"/>
      <c r="H182" s="40"/>
      <c r="I182" s="151"/>
      <c r="J182" s="40"/>
      <c r="K182" s="40"/>
      <c r="L182" s="44"/>
      <c r="M182" s="248"/>
      <c r="N182" s="87"/>
      <c r="O182" s="87"/>
      <c r="P182" s="87"/>
      <c r="Q182" s="87"/>
      <c r="R182" s="87"/>
      <c r="S182" s="87"/>
      <c r="T182" s="88"/>
      <c r="AT182" s="17" t="s">
        <v>391</v>
      </c>
      <c r="AU182" s="17" t="s">
        <v>91</v>
      </c>
    </row>
    <row r="183" s="1" customFormat="1" ht="16.5" customHeight="1">
      <c r="B183" s="39"/>
      <c r="C183" s="233" t="s">
        <v>621</v>
      </c>
      <c r="D183" s="233" t="s">
        <v>384</v>
      </c>
      <c r="E183" s="234" t="s">
        <v>9633</v>
      </c>
      <c r="F183" s="235" t="s">
        <v>9534</v>
      </c>
      <c r="G183" s="236" t="s">
        <v>1933</v>
      </c>
      <c r="H183" s="237">
        <v>1</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236</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768</v>
      </c>
    </row>
    <row r="184" s="1" customFormat="1">
      <c r="B184" s="39"/>
      <c r="C184" s="40"/>
      <c r="D184" s="246" t="s">
        <v>391</v>
      </c>
      <c r="E184" s="40"/>
      <c r="F184" s="247" t="s">
        <v>9235</v>
      </c>
      <c r="G184" s="40"/>
      <c r="H184" s="40"/>
      <c r="I184" s="151"/>
      <c r="J184" s="40"/>
      <c r="K184" s="40"/>
      <c r="L184" s="44"/>
      <c r="M184" s="248"/>
      <c r="N184" s="87"/>
      <c r="O184" s="87"/>
      <c r="P184" s="87"/>
      <c r="Q184" s="87"/>
      <c r="R184" s="87"/>
      <c r="S184" s="87"/>
      <c r="T184" s="88"/>
      <c r="AT184" s="17" t="s">
        <v>391</v>
      </c>
      <c r="AU184" s="17" t="s">
        <v>91</v>
      </c>
    </row>
    <row r="185" s="1" customFormat="1" ht="16.5" customHeight="1">
      <c r="B185" s="39"/>
      <c r="C185" s="233" t="s">
        <v>625</v>
      </c>
      <c r="D185" s="233" t="s">
        <v>384</v>
      </c>
      <c r="E185" s="234" t="s">
        <v>9634</v>
      </c>
      <c r="F185" s="235" t="s">
        <v>9237</v>
      </c>
      <c r="G185" s="236" t="s">
        <v>1933</v>
      </c>
      <c r="H185" s="237">
        <v>1</v>
      </c>
      <c r="I185" s="238"/>
      <c r="J185" s="239">
        <f>ROUND(I185*H185,2)</f>
        <v>0</v>
      </c>
      <c r="K185" s="235" t="s">
        <v>539</v>
      </c>
      <c r="L185" s="44"/>
      <c r="M185" s="240" t="s">
        <v>1</v>
      </c>
      <c r="N185" s="241" t="s">
        <v>48</v>
      </c>
      <c r="O185" s="87"/>
      <c r="P185" s="242">
        <f>O185*H185</f>
        <v>0</v>
      </c>
      <c r="Q185" s="242">
        <v>0</v>
      </c>
      <c r="R185" s="242">
        <f>Q185*H185</f>
        <v>0</v>
      </c>
      <c r="S185" s="242">
        <v>0</v>
      </c>
      <c r="T185" s="243">
        <f>S185*H185</f>
        <v>0</v>
      </c>
      <c r="AR185" s="244" t="s">
        <v>236</v>
      </c>
      <c r="AT185" s="244" t="s">
        <v>384</v>
      </c>
      <c r="AU185" s="244" t="s">
        <v>91</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779</v>
      </c>
    </row>
    <row r="186" s="1" customFormat="1">
      <c r="B186" s="39"/>
      <c r="C186" s="40"/>
      <c r="D186" s="246" t="s">
        <v>391</v>
      </c>
      <c r="E186" s="40"/>
      <c r="F186" s="247" t="s">
        <v>9238</v>
      </c>
      <c r="G186" s="40"/>
      <c r="H186" s="40"/>
      <c r="I186" s="151"/>
      <c r="J186" s="40"/>
      <c r="K186" s="40"/>
      <c r="L186" s="44"/>
      <c r="M186" s="248"/>
      <c r="N186" s="87"/>
      <c r="O186" s="87"/>
      <c r="P186" s="87"/>
      <c r="Q186" s="87"/>
      <c r="R186" s="87"/>
      <c r="S186" s="87"/>
      <c r="T186" s="88"/>
      <c r="AT186" s="17" t="s">
        <v>391</v>
      </c>
      <c r="AU186" s="17" t="s">
        <v>91</v>
      </c>
    </row>
    <row r="187" s="11" customFormat="1" ht="25.92" customHeight="1">
      <c r="B187" s="217"/>
      <c r="C187" s="218"/>
      <c r="D187" s="219" t="s">
        <v>82</v>
      </c>
      <c r="E187" s="220" t="s">
        <v>5616</v>
      </c>
      <c r="F187" s="220" t="s">
        <v>9269</v>
      </c>
      <c r="G187" s="218"/>
      <c r="H187" s="218"/>
      <c r="I187" s="221"/>
      <c r="J187" s="222">
        <f>BK187</f>
        <v>0</v>
      </c>
      <c r="K187" s="218"/>
      <c r="L187" s="223"/>
      <c r="M187" s="224"/>
      <c r="N187" s="225"/>
      <c r="O187" s="225"/>
      <c r="P187" s="226">
        <f>SUM(P188:P207)</f>
        <v>0</v>
      </c>
      <c r="Q187" s="225"/>
      <c r="R187" s="226">
        <f>SUM(R188:R207)</f>
        <v>0</v>
      </c>
      <c r="S187" s="225"/>
      <c r="T187" s="227">
        <f>SUM(T188:T207)</f>
        <v>0</v>
      </c>
      <c r="AR187" s="228" t="s">
        <v>91</v>
      </c>
      <c r="AT187" s="229" t="s">
        <v>82</v>
      </c>
      <c r="AU187" s="229" t="s">
        <v>83</v>
      </c>
      <c r="AY187" s="228" t="s">
        <v>381</v>
      </c>
      <c r="BK187" s="230">
        <f>SUM(BK188:BK207)</f>
        <v>0</v>
      </c>
    </row>
    <row r="188" s="1" customFormat="1" ht="16.5" customHeight="1">
      <c r="B188" s="39"/>
      <c r="C188" s="233" t="s">
        <v>629</v>
      </c>
      <c r="D188" s="233" t="s">
        <v>384</v>
      </c>
      <c r="E188" s="234" t="s">
        <v>9635</v>
      </c>
      <c r="F188" s="235" t="s">
        <v>9271</v>
      </c>
      <c r="G188" s="236" t="s">
        <v>1933</v>
      </c>
      <c r="H188" s="237">
        <v>1</v>
      </c>
      <c r="I188" s="238"/>
      <c r="J188" s="239">
        <f>ROUND(I188*H188,2)</f>
        <v>0</v>
      </c>
      <c r="K188" s="235" t="s">
        <v>539</v>
      </c>
      <c r="L188" s="44"/>
      <c r="M188" s="240" t="s">
        <v>1</v>
      </c>
      <c r="N188" s="241" t="s">
        <v>48</v>
      </c>
      <c r="O188" s="87"/>
      <c r="P188" s="242">
        <f>O188*H188</f>
        <v>0</v>
      </c>
      <c r="Q188" s="242">
        <v>0</v>
      </c>
      <c r="R188" s="242">
        <f>Q188*H188</f>
        <v>0</v>
      </c>
      <c r="S188" s="242">
        <v>0</v>
      </c>
      <c r="T188" s="243">
        <f>S188*H188</f>
        <v>0</v>
      </c>
      <c r="AR188" s="244" t="s">
        <v>236</v>
      </c>
      <c r="AT188" s="244" t="s">
        <v>384</v>
      </c>
      <c r="AU188" s="244" t="s">
        <v>91</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790</v>
      </c>
    </row>
    <row r="189" s="1" customFormat="1">
      <c r="B189" s="39"/>
      <c r="C189" s="40"/>
      <c r="D189" s="246" t="s">
        <v>391</v>
      </c>
      <c r="E189" s="40"/>
      <c r="F189" s="247" t="s">
        <v>9539</v>
      </c>
      <c r="G189" s="40"/>
      <c r="H189" s="40"/>
      <c r="I189" s="151"/>
      <c r="J189" s="40"/>
      <c r="K189" s="40"/>
      <c r="L189" s="44"/>
      <c r="M189" s="248"/>
      <c r="N189" s="87"/>
      <c r="O189" s="87"/>
      <c r="P189" s="87"/>
      <c r="Q189" s="87"/>
      <c r="R189" s="87"/>
      <c r="S189" s="87"/>
      <c r="T189" s="88"/>
      <c r="AT189" s="17" t="s">
        <v>391</v>
      </c>
      <c r="AU189" s="17" t="s">
        <v>91</v>
      </c>
    </row>
    <row r="190" s="1" customFormat="1" ht="16.5" customHeight="1">
      <c r="B190" s="39"/>
      <c r="C190" s="233" t="s">
        <v>633</v>
      </c>
      <c r="D190" s="233" t="s">
        <v>384</v>
      </c>
      <c r="E190" s="234" t="s">
        <v>9636</v>
      </c>
      <c r="F190" s="235" t="s">
        <v>9541</v>
      </c>
      <c r="G190" s="236" t="s">
        <v>1933</v>
      </c>
      <c r="H190" s="237">
        <v>1</v>
      </c>
      <c r="I190" s="238"/>
      <c r="J190" s="239">
        <f>ROUND(I190*H190,2)</f>
        <v>0</v>
      </c>
      <c r="K190" s="235" t="s">
        <v>539</v>
      </c>
      <c r="L190" s="44"/>
      <c r="M190" s="240" t="s">
        <v>1</v>
      </c>
      <c r="N190" s="241" t="s">
        <v>48</v>
      </c>
      <c r="O190" s="87"/>
      <c r="P190" s="242">
        <f>O190*H190</f>
        <v>0</v>
      </c>
      <c r="Q190" s="242">
        <v>0</v>
      </c>
      <c r="R190" s="242">
        <f>Q190*H190</f>
        <v>0</v>
      </c>
      <c r="S190" s="242">
        <v>0</v>
      </c>
      <c r="T190" s="243">
        <f>S190*H190</f>
        <v>0</v>
      </c>
      <c r="AR190" s="244" t="s">
        <v>236</v>
      </c>
      <c r="AT190" s="244" t="s">
        <v>384</v>
      </c>
      <c r="AU190" s="244" t="s">
        <v>91</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798</v>
      </c>
    </row>
    <row r="191" s="1" customFormat="1">
      <c r="B191" s="39"/>
      <c r="C191" s="40"/>
      <c r="D191" s="246" t="s">
        <v>391</v>
      </c>
      <c r="E191" s="40"/>
      <c r="F191" s="247" t="s">
        <v>9542</v>
      </c>
      <c r="G191" s="40"/>
      <c r="H191" s="40"/>
      <c r="I191" s="151"/>
      <c r="J191" s="40"/>
      <c r="K191" s="40"/>
      <c r="L191" s="44"/>
      <c r="M191" s="248"/>
      <c r="N191" s="87"/>
      <c r="O191" s="87"/>
      <c r="P191" s="87"/>
      <c r="Q191" s="87"/>
      <c r="R191" s="87"/>
      <c r="S191" s="87"/>
      <c r="T191" s="88"/>
      <c r="AT191" s="17" t="s">
        <v>391</v>
      </c>
      <c r="AU191" s="17" t="s">
        <v>91</v>
      </c>
    </row>
    <row r="192" s="1" customFormat="1" ht="16.5" customHeight="1">
      <c r="B192" s="39"/>
      <c r="C192" s="233" t="s">
        <v>637</v>
      </c>
      <c r="D192" s="233" t="s">
        <v>384</v>
      </c>
      <c r="E192" s="234" t="s">
        <v>9637</v>
      </c>
      <c r="F192" s="235" t="s">
        <v>9544</v>
      </c>
      <c r="G192" s="236" t="s">
        <v>1933</v>
      </c>
      <c r="H192" s="237">
        <v>1</v>
      </c>
      <c r="I192" s="238"/>
      <c r="J192" s="239">
        <f>ROUND(I192*H192,2)</f>
        <v>0</v>
      </c>
      <c r="K192" s="235" t="s">
        <v>539</v>
      </c>
      <c r="L192" s="44"/>
      <c r="M192" s="240" t="s">
        <v>1</v>
      </c>
      <c r="N192" s="241" t="s">
        <v>48</v>
      </c>
      <c r="O192" s="87"/>
      <c r="P192" s="242">
        <f>O192*H192</f>
        <v>0</v>
      </c>
      <c r="Q192" s="242">
        <v>0</v>
      </c>
      <c r="R192" s="242">
        <f>Q192*H192</f>
        <v>0</v>
      </c>
      <c r="S192" s="242">
        <v>0</v>
      </c>
      <c r="T192" s="243">
        <f>S192*H192</f>
        <v>0</v>
      </c>
      <c r="AR192" s="244" t="s">
        <v>236</v>
      </c>
      <c r="AT192" s="244" t="s">
        <v>384</v>
      </c>
      <c r="AU192" s="244" t="s">
        <v>91</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236</v>
      </c>
      <c r="BM192" s="244" t="s">
        <v>807</v>
      </c>
    </row>
    <row r="193" s="1" customFormat="1">
      <c r="B193" s="39"/>
      <c r="C193" s="40"/>
      <c r="D193" s="246" t="s">
        <v>391</v>
      </c>
      <c r="E193" s="40"/>
      <c r="F193" s="247" t="s">
        <v>9545</v>
      </c>
      <c r="G193" s="40"/>
      <c r="H193" s="40"/>
      <c r="I193" s="151"/>
      <c r="J193" s="40"/>
      <c r="K193" s="40"/>
      <c r="L193" s="44"/>
      <c r="M193" s="248"/>
      <c r="N193" s="87"/>
      <c r="O193" s="87"/>
      <c r="P193" s="87"/>
      <c r="Q193" s="87"/>
      <c r="R193" s="87"/>
      <c r="S193" s="87"/>
      <c r="T193" s="88"/>
      <c r="AT193" s="17" t="s">
        <v>391</v>
      </c>
      <c r="AU193" s="17" t="s">
        <v>91</v>
      </c>
    </row>
    <row r="194" s="1" customFormat="1" ht="16.5" customHeight="1">
      <c r="B194" s="39"/>
      <c r="C194" s="233" t="s">
        <v>641</v>
      </c>
      <c r="D194" s="233" t="s">
        <v>384</v>
      </c>
      <c r="E194" s="234" t="s">
        <v>9638</v>
      </c>
      <c r="F194" s="235" t="s">
        <v>9280</v>
      </c>
      <c r="G194" s="236" t="s">
        <v>1933</v>
      </c>
      <c r="H194" s="237">
        <v>1</v>
      </c>
      <c r="I194" s="238"/>
      <c r="J194" s="239">
        <f>ROUND(I194*H194,2)</f>
        <v>0</v>
      </c>
      <c r="K194" s="235" t="s">
        <v>539</v>
      </c>
      <c r="L194" s="44"/>
      <c r="M194" s="240" t="s">
        <v>1</v>
      </c>
      <c r="N194" s="241" t="s">
        <v>48</v>
      </c>
      <c r="O194" s="87"/>
      <c r="P194" s="242">
        <f>O194*H194</f>
        <v>0</v>
      </c>
      <c r="Q194" s="242">
        <v>0</v>
      </c>
      <c r="R194" s="242">
        <f>Q194*H194</f>
        <v>0</v>
      </c>
      <c r="S194" s="242">
        <v>0</v>
      </c>
      <c r="T194" s="243">
        <f>S194*H194</f>
        <v>0</v>
      </c>
      <c r="AR194" s="244" t="s">
        <v>236</v>
      </c>
      <c r="AT194" s="244" t="s">
        <v>384</v>
      </c>
      <c r="AU194" s="244" t="s">
        <v>91</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819</v>
      </c>
    </row>
    <row r="195" s="1" customFormat="1">
      <c r="B195" s="39"/>
      <c r="C195" s="40"/>
      <c r="D195" s="246" t="s">
        <v>391</v>
      </c>
      <c r="E195" s="40"/>
      <c r="F195" s="247" t="s">
        <v>9281</v>
      </c>
      <c r="G195" s="40"/>
      <c r="H195" s="40"/>
      <c r="I195" s="151"/>
      <c r="J195" s="40"/>
      <c r="K195" s="40"/>
      <c r="L195" s="44"/>
      <c r="M195" s="248"/>
      <c r="N195" s="87"/>
      <c r="O195" s="87"/>
      <c r="P195" s="87"/>
      <c r="Q195" s="87"/>
      <c r="R195" s="87"/>
      <c r="S195" s="87"/>
      <c r="T195" s="88"/>
      <c r="AT195" s="17" t="s">
        <v>391</v>
      </c>
      <c r="AU195" s="17" t="s">
        <v>91</v>
      </c>
    </row>
    <row r="196" s="1" customFormat="1" ht="16.5" customHeight="1">
      <c r="B196" s="39"/>
      <c r="C196" s="233" t="s">
        <v>647</v>
      </c>
      <c r="D196" s="233" t="s">
        <v>384</v>
      </c>
      <c r="E196" s="234" t="s">
        <v>9639</v>
      </c>
      <c r="F196" s="235" t="s">
        <v>9283</v>
      </c>
      <c r="G196" s="236" t="s">
        <v>1933</v>
      </c>
      <c r="H196" s="237">
        <v>1</v>
      </c>
      <c r="I196" s="238"/>
      <c r="J196" s="239">
        <f>ROUND(I196*H196,2)</f>
        <v>0</v>
      </c>
      <c r="K196" s="235" t="s">
        <v>539</v>
      </c>
      <c r="L196" s="44"/>
      <c r="M196" s="240" t="s">
        <v>1</v>
      </c>
      <c r="N196" s="241" t="s">
        <v>48</v>
      </c>
      <c r="O196" s="87"/>
      <c r="P196" s="242">
        <f>O196*H196</f>
        <v>0</v>
      </c>
      <c r="Q196" s="242">
        <v>0</v>
      </c>
      <c r="R196" s="242">
        <f>Q196*H196</f>
        <v>0</v>
      </c>
      <c r="S196" s="242">
        <v>0</v>
      </c>
      <c r="T196" s="243">
        <f>S196*H196</f>
        <v>0</v>
      </c>
      <c r="AR196" s="244" t="s">
        <v>236</v>
      </c>
      <c r="AT196" s="244" t="s">
        <v>384</v>
      </c>
      <c r="AU196" s="244" t="s">
        <v>91</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828</v>
      </c>
    </row>
    <row r="197" s="1" customFormat="1">
      <c r="B197" s="39"/>
      <c r="C197" s="40"/>
      <c r="D197" s="246" t="s">
        <v>391</v>
      </c>
      <c r="E197" s="40"/>
      <c r="F197" s="247" t="s">
        <v>9284</v>
      </c>
      <c r="G197" s="40"/>
      <c r="H197" s="40"/>
      <c r="I197" s="151"/>
      <c r="J197" s="40"/>
      <c r="K197" s="40"/>
      <c r="L197" s="44"/>
      <c r="M197" s="248"/>
      <c r="N197" s="87"/>
      <c r="O197" s="87"/>
      <c r="P197" s="87"/>
      <c r="Q197" s="87"/>
      <c r="R197" s="87"/>
      <c r="S197" s="87"/>
      <c r="T197" s="88"/>
      <c r="AT197" s="17" t="s">
        <v>391</v>
      </c>
      <c r="AU197" s="17" t="s">
        <v>91</v>
      </c>
    </row>
    <row r="198" s="1" customFormat="1" ht="16.5" customHeight="1">
      <c r="B198" s="39"/>
      <c r="C198" s="233" t="s">
        <v>653</v>
      </c>
      <c r="D198" s="233" t="s">
        <v>384</v>
      </c>
      <c r="E198" s="234" t="s">
        <v>9640</v>
      </c>
      <c r="F198" s="235" t="s">
        <v>9289</v>
      </c>
      <c r="G198" s="236" t="s">
        <v>1933</v>
      </c>
      <c r="H198" s="237">
        <v>2</v>
      </c>
      <c r="I198" s="238"/>
      <c r="J198" s="239">
        <f>ROUND(I198*H198,2)</f>
        <v>0</v>
      </c>
      <c r="K198" s="235" t="s">
        <v>539</v>
      </c>
      <c r="L198" s="44"/>
      <c r="M198" s="240" t="s">
        <v>1</v>
      </c>
      <c r="N198" s="241" t="s">
        <v>48</v>
      </c>
      <c r="O198" s="87"/>
      <c r="P198" s="242">
        <f>O198*H198</f>
        <v>0</v>
      </c>
      <c r="Q198" s="242">
        <v>0</v>
      </c>
      <c r="R198" s="242">
        <f>Q198*H198</f>
        <v>0</v>
      </c>
      <c r="S198" s="242">
        <v>0</v>
      </c>
      <c r="T198" s="243">
        <f>S198*H198</f>
        <v>0</v>
      </c>
      <c r="AR198" s="244" t="s">
        <v>236</v>
      </c>
      <c r="AT198" s="244" t="s">
        <v>384</v>
      </c>
      <c r="AU198" s="244" t="s">
        <v>91</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236</v>
      </c>
      <c r="BM198" s="244" t="s">
        <v>564</v>
      </c>
    </row>
    <row r="199" s="1" customFormat="1">
      <c r="B199" s="39"/>
      <c r="C199" s="40"/>
      <c r="D199" s="246" t="s">
        <v>391</v>
      </c>
      <c r="E199" s="40"/>
      <c r="F199" s="247" t="s">
        <v>9290</v>
      </c>
      <c r="G199" s="40"/>
      <c r="H199" s="40"/>
      <c r="I199" s="151"/>
      <c r="J199" s="40"/>
      <c r="K199" s="40"/>
      <c r="L199" s="44"/>
      <c r="M199" s="248"/>
      <c r="N199" s="87"/>
      <c r="O199" s="87"/>
      <c r="P199" s="87"/>
      <c r="Q199" s="87"/>
      <c r="R199" s="87"/>
      <c r="S199" s="87"/>
      <c r="T199" s="88"/>
      <c r="AT199" s="17" t="s">
        <v>391</v>
      </c>
      <c r="AU199" s="17" t="s">
        <v>91</v>
      </c>
    </row>
    <row r="200" s="1" customFormat="1" ht="16.5" customHeight="1">
      <c r="B200" s="39"/>
      <c r="C200" s="233" t="s">
        <v>659</v>
      </c>
      <c r="D200" s="233" t="s">
        <v>384</v>
      </c>
      <c r="E200" s="234" t="s">
        <v>9641</v>
      </c>
      <c r="F200" s="235" t="s">
        <v>9292</v>
      </c>
      <c r="G200" s="236" t="s">
        <v>1933</v>
      </c>
      <c r="H200" s="237">
        <v>2</v>
      </c>
      <c r="I200" s="238"/>
      <c r="J200" s="239">
        <f>ROUND(I200*H200,2)</f>
        <v>0</v>
      </c>
      <c r="K200" s="235" t="s">
        <v>539</v>
      </c>
      <c r="L200" s="44"/>
      <c r="M200" s="240" t="s">
        <v>1</v>
      </c>
      <c r="N200" s="241" t="s">
        <v>48</v>
      </c>
      <c r="O200" s="87"/>
      <c r="P200" s="242">
        <f>O200*H200</f>
        <v>0</v>
      </c>
      <c r="Q200" s="242">
        <v>0</v>
      </c>
      <c r="R200" s="242">
        <f>Q200*H200</f>
        <v>0</v>
      </c>
      <c r="S200" s="242">
        <v>0</v>
      </c>
      <c r="T200" s="243">
        <f>S200*H200</f>
        <v>0</v>
      </c>
      <c r="AR200" s="244" t="s">
        <v>236</v>
      </c>
      <c r="AT200" s="244" t="s">
        <v>384</v>
      </c>
      <c r="AU200" s="244" t="s">
        <v>91</v>
      </c>
      <c r="AY200" s="17" t="s">
        <v>381</v>
      </c>
      <c r="BE200" s="245">
        <f>IF(N200="základní",J200,0)</f>
        <v>0</v>
      </c>
      <c r="BF200" s="245">
        <f>IF(N200="snížená",J200,0)</f>
        <v>0</v>
      </c>
      <c r="BG200" s="245">
        <f>IF(N200="zákl. přenesená",J200,0)</f>
        <v>0</v>
      </c>
      <c r="BH200" s="245">
        <f>IF(N200="sníž. přenesená",J200,0)</f>
        <v>0</v>
      </c>
      <c r="BI200" s="245">
        <f>IF(N200="nulová",J200,0)</f>
        <v>0</v>
      </c>
      <c r="BJ200" s="17" t="s">
        <v>91</v>
      </c>
      <c r="BK200" s="245">
        <f>ROUND(I200*H200,2)</f>
        <v>0</v>
      </c>
      <c r="BL200" s="17" t="s">
        <v>236</v>
      </c>
      <c r="BM200" s="244" t="s">
        <v>847</v>
      </c>
    </row>
    <row r="201" s="1" customFormat="1">
      <c r="B201" s="39"/>
      <c r="C201" s="40"/>
      <c r="D201" s="246" t="s">
        <v>391</v>
      </c>
      <c r="E201" s="40"/>
      <c r="F201" s="247" t="s">
        <v>9293</v>
      </c>
      <c r="G201" s="40"/>
      <c r="H201" s="40"/>
      <c r="I201" s="151"/>
      <c r="J201" s="40"/>
      <c r="K201" s="40"/>
      <c r="L201" s="44"/>
      <c r="M201" s="248"/>
      <c r="N201" s="87"/>
      <c r="O201" s="87"/>
      <c r="P201" s="87"/>
      <c r="Q201" s="87"/>
      <c r="R201" s="87"/>
      <c r="S201" s="87"/>
      <c r="T201" s="88"/>
      <c r="AT201" s="17" t="s">
        <v>391</v>
      </c>
      <c r="AU201" s="17" t="s">
        <v>91</v>
      </c>
    </row>
    <row r="202" s="1" customFormat="1" ht="16.5" customHeight="1">
      <c r="B202" s="39"/>
      <c r="C202" s="233" t="s">
        <v>664</v>
      </c>
      <c r="D202" s="233" t="s">
        <v>384</v>
      </c>
      <c r="E202" s="234" t="s">
        <v>9642</v>
      </c>
      <c r="F202" s="235" t="s">
        <v>9295</v>
      </c>
      <c r="G202" s="236" t="s">
        <v>1933</v>
      </c>
      <c r="H202" s="237">
        <v>1</v>
      </c>
      <c r="I202" s="238"/>
      <c r="J202" s="239">
        <f>ROUND(I202*H202,2)</f>
        <v>0</v>
      </c>
      <c r="K202" s="235" t="s">
        <v>539</v>
      </c>
      <c r="L202" s="44"/>
      <c r="M202" s="240" t="s">
        <v>1</v>
      </c>
      <c r="N202" s="241" t="s">
        <v>48</v>
      </c>
      <c r="O202" s="87"/>
      <c r="P202" s="242">
        <f>O202*H202</f>
        <v>0</v>
      </c>
      <c r="Q202" s="242">
        <v>0</v>
      </c>
      <c r="R202" s="242">
        <f>Q202*H202</f>
        <v>0</v>
      </c>
      <c r="S202" s="242">
        <v>0</v>
      </c>
      <c r="T202" s="243">
        <f>S202*H202</f>
        <v>0</v>
      </c>
      <c r="AR202" s="244" t="s">
        <v>236</v>
      </c>
      <c r="AT202" s="244" t="s">
        <v>384</v>
      </c>
      <c r="AU202" s="244" t="s">
        <v>91</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857</v>
      </c>
    </row>
    <row r="203" s="1" customFormat="1">
      <c r="B203" s="39"/>
      <c r="C203" s="40"/>
      <c r="D203" s="246" t="s">
        <v>391</v>
      </c>
      <c r="E203" s="40"/>
      <c r="F203" s="247" t="s">
        <v>9296</v>
      </c>
      <c r="G203" s="40"/>
      <c r="H203" s="40"/>
      <c r="I203" s="151"/>
      <c r="J203" s="40"/>
      <c r="K203" s="40"/>
      <c r="L203" s="44"/>
      <c r="M203" s="248"/>
      <c r="N203" s="87"/>
      <c r="O203" s="87"/>
      <c r="P203" s="87"/>
      <c r="Q203" s="87"/>
      <c r="R203" s="87"/>
      <c r="S203" s="87"/>
      <c r="T203" s="88"/>
      <c r="AT203" s="17" t="s">
        <v>391</v>
      </c>
      <c r="AU203" s="17" t="s">
        <v>91</v>
      </c>
    </row>
    <row r="204" s="1" customFormat="1" ht="16.5" customHeight="1">
      <c r="B204" s="39"/>
      <c r="C204" s="233" t="s">
        <v>670</v>
      </c>
      <c r="D204" s="233" t="s">
        <v>384</v>
      </c>
      <c r="E204" s="234" t="s">
        <v>9643</v>
      </c>
      <c r="F204" s="235" t="s">
        <v>9307</v>
      </c>
      <c r="G204" s="236" t="s">
        <v>1933</v>
      </c>
      <c r="H204" s="237">
        <v>1</v>
      </c>
      <c r="I204" s="238"/>
      <c r="J204" s="239">
        <f>ROUND(I204*H204,2)</f>
        <v>0</v>
      </c>
      <c r="K204" s="235" t="s">
        <v>539</v>
      </c>
      <c r="L204" s="44"/>
      <c r="M204" s="240" t="s">
        <v>1</v>
      </c>
      <c r="N204" s="241" t="s">
        <v>48</v>
      </c>
      <c r="O204" s="87"/>
      <c r="P204" s="242">
        <f>O204*H204</f>
        <v>0</v>
      </c>
      <c r="Q204" s="242">
        <v>0</v>
      </c>
      <c r="R204" s="242">
        <f>Q204*H204</f>
        <v>0</v>
      </c>
      <c r="S204" s="242">
        <v>0</v>
      </c>
      <c r="T204" s="243">
        <f>S204*H204</f>
        <v>0</v>
      </c>
      <c r="AR204" s="244" t="s">
        <v>236</v>
      </c>
      <c r="AT204" s="244" t="s">
        <v>384</v>
      </c>
      <c r="AU204" s="244" t="s">
        <v>91</v>
      </c>
      <c r="AY204" s="17" t="s">
        <v>381</v>
      </c>
      <c r="BE204" s="245">
        <f>IF(N204="základní",J204,0)</f>
        <v>0</v>
      </c>
      <c r="BF204" s="245">
        <f>IF(N204="snížená",J204,0)</f>
        <v>0</v>
      </c>
      <c r="BG204" s="245">
        <f>IF(N204="zákl. přenesená",J204,0)</f>
        <v>0</v>
      </c>
      <c r="BH204" s="245">
        <f>IF(N204="sníž. přenesená",J204,0)</f>
        <v>0</v>
      </c>
      <c r="BI204" s="245">
        <f>IF(N204="nulová",J204,0)</f>
        <v>0</v>
      </c>
      <c r="BJ204" s="17" t="s">
        <v>91</v>
      </c>
      <c r="BK204" s="245">
        <f>ROUND(I204*H204,2)</f>
        <v>0</v>
      </c>
      <c r="BL204" s="17" t="s">
        <v>236</v>
      </c>
      <c r="BM204" s="244" t="s">
        <v>869</v>
      </c>
    </row>
    <row r="205" s="1" customFormat="1">
      <c r="B205" s="39"/>
      <c r="C205" s="40"/>
      <c r="D205" s="246" t="s">
        <v>391</v>
      </c>
      <c r="E205" s="40"/>
      <c r="F205" s="247" t="s">
        <v>9552</v>
      </c>
      <c r="G205" s="40"/>
      <c r="H205" s="40"/>
      <c r="I205" s="151"/>
      <c r="J205" s="40"/>
      <c r="K205" s="40"/>
      <c r="L205" s="44"/>
      <c r="M205" s="248"/>
      <c r="N205" s="87"/>
      <c r="O205" s="87"/>
      <c r="P205" s="87"/>
      <c r="Q205" s="87"/>
      <c r="R205" s="87"/>
      <c r="S205" s="87"/>
      <c r="T205" s="88"/>
      <c r="AT205" s="17" t="s">
        <v>391</v>
      </c>
      <c r="AU205" s="17" t="s">
        <v>91</v>
      </c>
    </row>
    <row r="206" s="1" customFormat="1" ht="16.5" customHeight="1">
      <c r="B206" s="39"/>
      <c r="C206" s="233" t="s">
        <v>676</v>
      </c>
      <c r="D206" s="233" t="s">
        <v>384</v>
      </c>
      <c r="E206" s="234" t="s">
        <v>9644</v>
      </c>
      <c r="F206" s="235" t="s">
        <v>9313</v>
      </c>
      <c r="G206" s="236" t="s">
        <v>1933</v>
      </c>
      <c r="H206" s="237">
        <v>1</v>
      </c>
      <c r="I206" s="238"/>
      <c r="J206" s="239">
        <f>ROUND(I206*H206,2)</f>
        <v>0</v>
      </c>
      <c r="K206" s="235" t="s">
        <v>539</v>
      </c>
      <c r="L206" s="44"/>
      <c r="M206" s="240" t="s">
        <v>1</v>
      </c>
      <c r="N206" s="241" t="s">
        <v>48</v>
      </c>
      <c r="O206" s="87"/>
      <c r="P206" s="242">
        <f>O206*H206</f>
        <v>0</v>
      </c>
      <c r="Q206" s="242">
        <v>0</v>
      </c>
      <c r="R206" s="242">
        <f>Q206*H206</f>
        <v>0</v>
      </c>
      <c r="S206" s="242">
        <v>0</v>
      </c>
      <c r="T206" s="243">
        <f>S206*H206</f>
        <v>0</v>
      </c>
      <c r="AR206" s="244" t="s">
        <v>236</v>
      </c>
      <c r="AT206" s="244" t="s">
        <v>384</v>
      </c>
      <c r="AU206" s="244" t="s">
        <v>91</v>
      </c>
      <c r="AY206" s="17" t="s">
        <v>381</v>
      </c>
      <c r="BE206" s="245">
        <f>IF(N206="základní",J206,0)</f>
        <v>0</v>
      </c>
      <c r="BF206" s="245">
        <f>IF(N206="snížená",J206,0)</f>
        <v>0</v>
      </c>
      <c r="BG206" s="245">
        <f>IF(N206="zákl. přenesená",J206,0)</f>
        <v>0</v>
      </c>
      <c r="BH206" s="245">
        <f>IF(N206="sníž. přenesená",J206,0)</f>
        <v>0</v>
      </c>
      <c r="BI206" s="245">
        <f>IF(N206="nulová",J206,0)</f>
        <v>0</v>
      </c>
      <c r="BJ206" s="17" t="s">
        <v>91</v>
      </c>
      <c r="BK206" s="245">
        <f>ROUND(I206*H206,2)</f>
        <v>0</v>
      </c>
      <c r="BL206" s="17" t="s">
        <v>236</v>
      </c>
      <c r="BM206" s="244" t="s">
        <v>877</v>
      </c>
    </row>
    <row r="207" s="1" customFormat="1">
      <c r="B207" s="39"/>
      <c r="C207" s="40"/>
      <c r="D207" s="246" t="s">
        <v>391</v>
      </c>
      <c r="E207" s="40"/>
      <c r="F207" s="247" t="s">
        <v>9314</v>
      </c>
      <c r="G207" s="40"/>
      <c r="H207" s="40"/>
      <c r="I207" s="151"/>
      <c r="J207" s="40"/>
      <c r="K207" s="40"/>
      <c r="L207" s="44"/>
      <c r="M207" s="248"/>
      <c r="N207" s="87"/>
      <c r="O207" s="87"/>
      <c r="P207" s="87"/>
      <c r="Q207" s="87"/>
      <c r="R207" s="87"/>
      <c r="S207" s="87"/>
      <c r="T207" s="88"/>
      <c r="AT207" s="17" t="s">
        <v>391</v>
      </c>
      <c r="AU207" s="17" t="s">
        <v>91</v>
      </c>
    </row>
    <row r="208" s="11" customFormat="1" ht="25.92" customHeight="1">
      <c r="B208" s="217"/>
      <c r="C208" s="218"/>
      <c r="D208" s="219" t="s">
        <v>82</v>
      </c>
      <c r="E208" s="220" t="s">
        <v>5622</v>
      </c>
      <c r="F208" s="220" t="s">
        <v>9328</v>
      </c>
      <c r="G208" s="218"/>
      <c r="H208" s="218"/>
      <c r="I208" s="221"/>
      <c r="J208" s="222">
        <f>BK208</f>
        <v>0</v>
      </c>
      <c r="K208" s="218"/>
      <c r="L208" s="223"/>
      <c r="M208" s="224"/>
      <c r="N208" s="225"/>
      <c r="O208" s="225"/>
      <c r="P208" s="226">
        <f>SUM(P209:P222)</f>
        <v>0</v>
      </c>
      <c r="Q208" s="225"/>
      <c r="R208" s="226">
        <f>SUM(R209:R222)</f>
        <v>0</v>
      </c>
      <c r="S208" s="225"/>
      <c r="T208" s="227">
        <f>SUM(T209:T222)</f>
        <v>0</v>
      </c>
      <c r="AR208" s="228" t="s">
        <v>91</v>
      </c>
      <c r="AT208" s="229" t="s">
        <v>82</v>
      </c>
      <c r="AU208" s="229" t="s">
        <v>83</v>
      </c>
      <c r="AY208" s="228" t="s">
        <v>381</v>
      </c>
      <c r="BK208" s="230">
        <f>SUM(BK209:BK222)</f>
        <v>0</v>
      </c>
    </row>
    <row r="209" s="1" customFormat="1" ht="16.5" customHeight="1">
      <c r="B209" s="39"/>
      <c r="C209" s="233" t="s">
        <v>685</v>
      </c>
      <c r="D209" s="233" t="s">
        <v>384</v>
      </c>
      <c r="E209" s="234" t="s">
        <v>9645</v>
      </c>
      <c r="F209" s="235" t="s">
        <v>9561</v>
      </c>
      <c r="G209" s="236" t="s">
        <v>1933</v>
      </c>
      <c r="H209" s="237">
        <v>1</v>
      </c>
      <c r="I209" s="238"/>
      <c r="J209" s="239">
        <f>ROUND(I209*H209,2)</f>
        <v>0</v>
      </c>
      <c r="K209" s="235" t="s">
        <v>539</v>
      </c>
      <c r="L209" s="44"/>
      <c r="M209" s="240" t="s">
        <v>1</v>
      </c>
      <c r="N209" s="241" t="s">
        <v>48</v>
      </c>
      <c r="O209" s="87"/>
      <c r="P209" s="242">
        <f>O209*H209</f>
        <v>0</v>
      </c>
      <c r="Q209" s="242">
        <v>0</v>
      </c>
      <c r="R209" s="242">
        <f>Q209*H209</f>
        <v>0</v>
      </c>
      <c r="S209" s="242">
        <v>0</v>
      </c>
      <c r="T209" s="243">
        <f>S209*H209</f>
        <v>0</v>
      </c>
      <c r="AR209" s="244" t="s">
        <v>236</v>
      </c>
      <c r="AT209" s="244" t="s">
        <v>384</v>
      </c>
      <c r="AU209" s="244" t="s">
        <v>91</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236</v>
      </c>
      <c r="BM209" s="244" t="s">
        <v>886</v>
      </c>
    </row>
    <row r="210" s="1" customFormat="1">
      <c r="B210" s="39"/>
      <c r="C210" s="40"/>
      <c r="D210" s="246" t="s">
        <v>391</v>
      </c>
      <c r="E210" s="40"/>
      <c r="F210" s="247" t="s">
        <v>9562</v>
      </c>
      <c r="G210" s="40"/>
      <c r="H210" s="40"/>
      <c r="I210" s="151"/>
      <c r="J210" s="40"/>
      <c r="K210" s="40"/>
      <c r="L210" s="44"/>
      <c r="M210" s="248"/>
      <c r="N210" s="87"/>
      <c r="O210" s="87"/>
      <c r="P210" s="87"/>
      <c r="Q210" s="87"/>
      <c r="R210" s="87"/>
      <c r="S210" s="87"/>
      <c r="T210" s="88"/>
      <c r="AT210" s="17" t="s">
        <v>391</v>
      </c>
      <c r="AU210" s="17" t="s">
        <v>91</v>
      </c>
    </row>
    <row r="211" s="1" customFormat="1" ht="16.5" customHeight="1">
      <c r="B211" s="39"/>
      <c r="C211" s="233" t="s">
        <v>693</v>
      </c>
      <c r="D211" s="233" t="s">
        <v>384</v>
      </c>
      <c r="E211" s="234" t="s">
        <v>9646</v>
      </c>
      <c r="F211" s="235" t="s">
        <v>9349</v>
      </c>
      <c r="G211" s="236" t="s">
        <v>1933</v>
      </c>
      <c r="H211" s="237">
        <v>2</v>
      </c>
      <c r="I211" s="238"/>
      <c r="J211" s="239">
        <f>ROUND(I211*H211,2)</f>
        <v>0</v>
      </c>
      <c r="K211" s="235" t="s">
        <v>539</v>
      </c>
      <c r="L211" s="44"/>
      <c r="M211" s="240" t="s">
        <v>1</v>
      </c>
      <c r="N211" s="241" t="s">
        <v>48</v>
      </c>
      <c r="O211" s="87"/>
      <c r="P211" s="242">
        <f>O211*H211</f>
        <v>0</v>
      </c>
      <c r="Q211" s="242">
        <v>0</v>
      </c>
      <c r="R211" s="242">
        <f>Q211*H211</f>
        <v>0</v>
      </c>
      <c r="S211" s="242">
        <v>0</v>
      </c>
      <c r="T211" s="243">
        <f>S211*H211</f>
        <v>0</v>
      </c>
      <c r="AR211" s="244" t="s">
        <v>236</v>
      </c>
      <c r="AT211" s="244" t="s">
        <v>384</v>
      </c>
      <c r="AU211" s="244" t="s">
        <v>91</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894</v>
      </c>
    </row>
    <row r="212" s="1" customFormat="1">
      <c r="B212" s="39"/>
      <c r="C212" s="40"/>
      <c r="D212" s="246" t="s">
        <v>391</v>
      </c>
      <c r="E212" s="40"/>
      <c r="F212" s="247" t="s">
        <v>9350</v>
      </c>
      <c r="G212" s="40"/>
      <c r="H212" s="40"/>
      <c r="I212" s="151"/>
      <c r="J212" s="40"/>
      <c r="K212" s="40"/>
      <c r="L212" s="44"/>
      <c r="M212" s="248"/>
      <c r="N212" s="87"/>
      <c r="O212" s="87"/>
      <c r="P212" s="87"/>
      <c r="Q212" s="87"/>
      <c r="R212" s="87"/>
      <c r="S212" s="87"/>
      <c r="T212" s="88"/>
      <c r="AT212" s="17" t="s">
        <v>391</v>
      </c>
      <c r="AU212" s="17" t="s">
        <v>91</v>
      </c>
    </row>
    <row r="213" s="1" customFormat="1" ht="16.5" customHeight="1">
      <c r="B213" s="39"/>
      <c r="C213" s="233" t="s">
        <v>697</v>
      </c>
      <c r="D213" s="233" t="s">
        <v>384</v>
      </c>
      <c r="E213" s="234" t="s">
        <v>9647</v>
      </c>
      <c r="F213" s="235" t="s">
        <v>9349</v>
      </c>
      <c r="G213" s="236" t="s">
        <v>1933</v>
      </c>
      <c r="H213" s="237">
        <v>1</v>
      </c>
      <c r="I213" s="238"/>
      <c r="J213" s="239">
        <f>ROUND(I213*H213,2)</f>
        <v>0</v>
      </c>
      <c r="K213" s="235" t="s">
        <v>539</v>
      </c>
      <c r="L213" s="44"/>
      <c r="M213" s="240" t="s">
        <v>1</v>
      </c>
      <c r="N213" s="241" t="s">
        <v>48</v>
      </c>
      <c r="O213" s="87"/>
      <c r="P213" s="242">
        <f>O213*H213</f>
        <v>0</v>
      </c>
      <c r="Q213" s="242">
        <v>0</v>
      </c>
      <c r="R213" s="242">
        <f>Q213*H213</f>
        <v>0</v>
      </c>
      <c r="S213" s="242">
        <v>0</v>
      </c>
      <c r="T213" s="243">
        <f>S213*H213</f>
        <v>0</v>
      </c>
      <c r="AR213" s="244" t="s">
        <v>236</v>
      </c>
      <c r="AT213" s="244" t="s">
        <v>384</v>
      </c>
      <c r="AU213" s="244" t="s">
        <v>91</v>
      </c>
      <c r="AY213" s="17" t="s">
        <v>381</v>
      </c>
      <c r="BE213" s="245">
        <f>IF(N213="základní",J213,0)</f>
        <v>0</v>
      </c>
      <c r="BF213" s="245">
        <f>IF(N213="snížená",J213,0)</f>
        <v>0</v>
      </c>
      <c r="BG213" s="245">
        <f>IF(N213="zákl. přenesená",J213,0)</f>
        <v>0</v>
      </c>
      <c r="BH213" s="245">
        <f>IF(N213="sníž. přenesená",J213,0)</f>
        <v>0</v>
      </c>
      <c r="BI213" s="245">
        <f>IF(N213="nulová",J213,0)</f>
        <v>0</v>
      </c>
      <c r="BJ213" s="17" t="s">
        <v>91</v>
      </c>
      <c r="BK213" s="245">
        <f>ROUND(I213*H213,2)</f>
        <v>0</v>
      </c>
      <c r="BL213" s="17" t="s">
        <v>236</v>
      </c>
      <c r="BM213" s="244" t="s">
        <v>903</v>
      </c>
    </row>
    <row r="214" s="1" customFormat="1">
      <c r="B214" s="39"/>
      <c r="C214" s="40"/>
      <c r="D214" s="246" t="s">
        <v>391</v>
      </c>
      <c r="E214" s="40"/>
      <c r="F214" s="247" t="s">
        <v>9352</v>
      </c>
      <c r="G214" s="40"/>
      <c r="H214" s="40"/>
      <c r="I214" s="151"/>
      <c r="J214" s="40"/>
      <c r="K214" s="40"/>
      <c r="L214" s="44"/>
      <c r="M214" s="248"/>
      <c r="N214" s="87"/>
      <c r="O214" s="87"/>
      <c r="P214" s="87"/>
      <c r="Q214" s="87"/>
      <c r="R214" s="87"/>
      <c r="S214" s="87"/>
      <c r="T214" s="88"/>
      <c r="AT214" s="17" t="s">
        <v>391</v>
      </c>
      <c r="AU214" s="17" t="s">
        <v>91</v>
      </c>
    </row>
    <row r="215" s="1" customFormat="1" ht="16.5" customHeight="1">
      <c r="B215" s="39"/>
      <c r="C215" s="233" t="s">
        <v>703</v>
      </c>
      <c r="D215" s="233" t="s">
        <v>384</v>
      </c>
      <c r="E215" s="234" t="s">
        <v>9648</v>
      </c>
      <c r="F215" s="235" t="s">
        <v>9363</v>
      </c>
      <c r="G215" s="236" t="s">
        <v>1933</v>
      </c>
      <c r="H215" s="237">
        <v>2</v>
      </c>
      <c r="I215" s="238"/>
      <c r="J215" s="239">
        <f>ROUND(I215*H215,2)</f>
        <v>0</v>
      </c>
      <c r="K215" s="235" t="s">
        <v>539</v>
      </c>
      <c r="L215" s="44"/>
      <c r="M215" s="240" t="s">
        <v>1</v>
      </c>
      <c r="N215" s="241" t="s">
        <v>48</v>
      </c>
      <c r="O215" s="87"/>
      <c r="P215" s="242">
        <f>O215*H215</f>
        <v>0</v>
      </c>
      <c r="Q215" s="242">
        <v>0</v>
      </c>
      <c r="R215" s="242">
        <f>Q215*H215</f>
        <v>0</v>
      </c>
      <c r="S215" s="242">
        <v>0</v>
      </c>
      <c r="T215" s="243">
        <f>S215*H215</f>
        <v>0</v>
      </c>
      <c r="AR215" s="244" t="s">
        <v>236</v>
      </c>
      <c r="AT215" s="244" t="s">
        <v>384</v>
      </c>
      <c r="AU215" s="244" t="s">
        <v>91</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916</v>
      </c>
    </row>
    <row r="216" s="1" customFormat="1">
      <c r="B216" s="39"/>
      <c r="C216" s="40"/>
      <c r="D216" s="246" t="s">
        <v>391</v>
      </c>
      <c r="E216" s="40"/>
      <c r="F216" s="247" t="s">
        <v>9366</v>
      </c>
      <c r="G216" s="40"/>
      <c r="H216" s="40"/>
      <c r="I216" s="151"/>
      <c r="J216" s="40"/>
      <c r="K216" s="40"/>
      <c r="L216" s="44"/>
      <c r="M216" s="248"/>
      <c r="N216" s="87"/>
      <c r="O216" s="87"/>
      <c r="P216" s="87"/>
      <c r="Q216" s="87"/>
      <c r="R216" s="87"/>
      <c r="S216" s="87"/>
      <c r="T216" s="88"/>
      <c r="AT216" s="17" t="s">
        <v>391</v>
      </c>
      <c r="AU216" s="17" t="s">
        <v>91</v>
      </c>
    </row>
    <row r="217" s="1" customFormat="1" ht="16.5" customHeight="1">
      <c r="B217" s="39"/>
      <c r="C217" s="233" t="s">
        <v>709</v>
      </c>
      <c r="D217" s="233" t="s">
        <v>384</v>
      </c>
      <c r="E217" s="234" t="s">
        <v>9649</v>
      </c>
      <c r="F217" s="235" t="s">
        <v>9368</v>
      </c>
      <c r="G217" s="236" t="s">
        <v>1933</v>
      </c>
      <c r="H217" s="237">
        <v>1</v>
      </c>
      <c r="I217" s="238"/>
      <c r="J217" s="239">
        <f>ROUND(I217*H217,2)</f>
        <v>0</v>
      </c>
      <c r="K217" s="235" t="s">
        <v>539</v>
      </c>
      <c r="L217" s="44"/>
      <c r="M217" s="240" t="s">
        <v>1</v>
      </c>
      <c r="N217" s="241" t="s">
        <v>48</v>
      </c>
      <c r="O217" s="87"/>
      <c r="P217" s="242">
        <f>O217*H217</f>
        <v>0</v>
      </c>
      <c r="Q217" s="242">
        <v>0</v>
      </c>
      <c r="R217" s="242">
        <f>Q217*H217</f>
        <v>0</v>
      </c>
      <c r="S217" s="242">
        <v>0</v>
      </c>
      <c r="T217" s="243">
        <f>S217*H217</f>
        <v>0</v>
      </c>
      <c r="AR217" s="244" t="s">
        <v>236</v>
      </c>
      <c r="AT217" s="244" t="s">
        <v>384</v>
      </c>
      <c r="AU217" s="244" t="s">
        <v>91</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236</v>
      </c>
      <c r="BM217" s="244" t="s">
        <v>926</v>
      </c>
    </row>
    <row r="218" s="1" customFormat="1">
      <c r="B218" s="39"/>
      <c r="C218" s="40"/>
      <c r="D218" s="246" t="s">
        <v>391</v>
      </c>
      <c r="E218" s="40"/>
      <c r="F218" s="247" t="s">
        <v>9369</v>
      </c>
      <c r="G218" s="40"/>
      <c r="H218" s="40"/>
      <c r="I218" s="151"/>
      <c r="J218" s="40"/>
      <c r="K218" s="40"/>
      <c r="L218" s="44"/>
      <c r="M218" s="248"/>
      <c r="N218" s="87"/>
      <c r="O218" s="87"/>
      <c r="P218" s="87"/>
      <c r="Q218" s="87"/>
      <c r="R218" s="87"/>
      <c r="S218" s="87"/>
      <c r="T218" s="88"/>
      <c r="AT218" s="17" t="s">
        <v>391</v>
      </c>
      <c r="AU218" s="17" t="s">
        <v>91</v>
      </c>
    </row>
    <row r="219" s="1" customFormat="1" ht="16.5" customHeight="1">
      <c r="B219" s="39"/>
      <c r="C219" s="233" t="s">
        <v>721</v>
      </c>
      <c r="D219" s="233" t="s">
        <v>384</v>
      </c>
      <c r="E219" s="234" t="s">
        <v>9650</v>
      </c>
      <c r="F219" s="235" t="s">
        <v>9371</v>
      </c>
      <c r="G219" s="236" t="s">
        <v>1933</v>
      </c>
      <c r="H219" s="237">
        <v>1</v>
      </c>
      <c r="I219" s="238"/>
      <c r="J219" s="239">
        <f>ROUND(I219*H219,2)</f>
        <v>0</v>
      </c>
      <c r="K219" s="235" t="s">
        <v>539</v>
      </c>
      <c r="L219" s="44"/>
      <c r="M219" s="240" t="s">
        <v>1</v>
      </c>
      <c r="N219" s="241" t="s">
        <v>48</v>
      </c>
      <c r="O219" s="87"/>
      <c r="P219" s="242">
        <f>O219*H219</f>
        <v>0</v>
      </c>
      <c r="Q219" s="242">
        <v>0</v>
      </c>
      <c r="R219" s="242">
        <f>Q219*H219</f>
        <v>0</v>
      </c>
      <c r="S219" s="242">
        <v>0</v>
      </c>
      <c r="T219" s="243">
        <f>S219*H219</f>
        <v>0</v>
      </c>
      <c r="AR219" s="244" t="s">
        <v>236</v>
      </c>
      <c r="AT219" s="244" t="s">
        <v>384</v>
      </c>
      <c r="AU219" s="244" t="s">
        <v>91</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236</v>
      </c>
      <c r="BM219" s="244" t="s">
        <v>946</v>
      </c>
    </row>
    <row r="220" s="1" customFormat="1">
      <c r="B220" s="39"/>
      <c r="C220" s="40"/>
      <c r="D220" s="246" t="s">
        <v>391</v>
      </c>
      <c r="E220" s="40"/>
      <c r="F220" s="247" t="s">
        <v>9372</v>
      </c>
      <c r="G220" s="40"/>
      <c r="H220" s="40"/>
      <c r="I220" s="151"/>
      <c r="J220" s="40"/>
      <c r="K220" s="40"/>
      <c r="L220" s="44"/>
      <c r="M220" s="248"/>
      <c r="N220" s="87"/>
      <c r="O220" s="87"/>
      <c r="P220" s="87"/>
      <c r="Q220" s="87"/>
      <c r="R220" s="87"/>
      <c r="S220" s="87"/>
      <c r="T220" s="88"/>
      <c r="AT220" s="17" t="s">
        <v>391</v>
      </c>
      <c r="AU220" s="17" t="s">
        <v>91</v>
      </c>
    </row>
    <row r="221" s="1" customFormat="1" ht="16.5" customHeight="1">
      <c r="B221" s="39"/>
      <c r="C221" s="233" t="s">
        <v>734</v>
      </c>
      <c r="D221" s="233" t="s">
        <v>384</v>
      </c>
      <c r="E221" s="234" t="s">
        <v>9651</v>
      </c>
      <c r="F221" s="235" t="s">
        <v>9374</v>
      </c>
      <c r="G221" s="236" t="s">
        <v>1933</v>
      </c>
      <c r="H221" s="237">
        <v>4</v>
      </c>
      <c r="I221" s="238"/>
      <c r="J221" s="239">
        <f>ROUND(I221*H221,2)</f>
        <v>0</v>
      </c>
      <c r="K221" s="235" t="s">
        <v>539</v>
      </c>
      <c r="L221" s="44"/>
      <c r="M221" s="240" t="s">
        <v>1</v>
      </c>
      <c r="N221" s="241" t="s">
        <v>48</v>
      </c>
      <c r="O221" s="87"/>
      <c r="P221" s="242">
        <f>O221*H221</f>
        <v>0</v>
      </c>
      <c r="Q221" s="242">
        <v>0</v>
      </c>
      <c r="R221" s="242">
        <f>Q221*H221</f>
        <v>0</v>
      </c>
      <c r="S221" s="242">
        <v>0</v>
      </c>
      <c r="T221" s="243">
        <f>S221*H221</f>
        <v>0</v>
      </c>
      <c r="AR221" s="244" t="s">
        <v>236</v>
      </c>
      <c r="AT221" s="244" t="s">
        <v>384</v>
      </c>
      <c r="AU221" s="244" t="s">
        <v>91</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966</v>
      </c>
    </row>
    <row r="222" s="1" customFormat="1">
      <c r="B222" s="39"/>
      <c r="C222" s="40"/>
      <c r="D222" s="246" t="s">
        <v>391</v>
      </c>
      <c r="E222" s="40"/>
      <c r="F222" s="247" t="s">
        <v>9375</v>
      </c>
      <c r="G222" s="40"/>
      <c r="H222" s="40"/>
      <c r="I222" s="151"/>
      <c r="J222" s="40"/>
      <c r="K222" s="40"/>
      <c r="L222" s="44"/>
      <c r="M222" s="248"/>
      <c r="N222" s="87"/>
      <c r="O222" s="87"/>
      <c r="P222" s="87"/>
      <c r="Q222" s="87"/>
      <c r="R222" s="87"/>
      <c r="S222" s="87"/>
      <c r="T222" s="88"/>
      <c r="AT222" s="17" t="s">
        <v>391</v>
      </c>
      <c r="AU222" s="17" t="s">
        <v>91</v>
      </c>
    </row>
    <row r="223" s="11" customFormat="1" ht="25.92" customHeight="1">
      <c r="B223" s="217"/>
      <c r="C223" s="218"/>
      <c r="D223" s="219" t="s">
        <v>82</v>
      </c>
      <c r="E223" s="220" t="s">
        <v>5626</v>
      </c>
      <c r="F223" s="220" t="s">
        <v>9382</v>
      </c>
      <c r="G223" s="218"/>
      <c r="H223" s="218"/>
      <c r="I223" s="221"/>
      <c r="J223" s="222">
        <f>BK223</f>
        <v>0</v>
      </c>
      <c r="K223" s="218"/>
      <c r="L223" s="223"/>
      <c r="M223" s="224"/>
      <c r="N223" s="225"/>
      <c r="O223" s="225"/>
      <c r="P223" s="226">
        <f>SUM(P224:P229)</f>
        <v>0</v>
      </c>
      <c r="Q223" s="225"/>
      <c r="R223" s="226">
        <f>SUM(R224:R229)</f>
        <v>0</v>
      </c>
      <c r="S223" s="225"/>
      <c r="T223" s="227">
        <f>SUM(T224:T229)</f>
        <v>0</v>
      </c>
      <c r="AR223" s="228" t="s">
        <v>91</v>
      </c>
      <c r="AT223" s="229" t="s">
        <v>82</v>
      </c>
      <c r="AU223" s="229" t="s">
        <v>83</v>
      </c>
      <c r="AY223" s="228" t="s">
        <v>381</v>
      </c>
      <c r="BK223" s="230">
        <f>SUM(BK224:BK229)</f>
        <v>0</v>
      </c>
    </row>
    <row r="224" s="1" customFormat="1" ht="16.5" customHeight="1">
      <c r="B224" s="39"/>
      <c r="C224" s="233" t="s">
        <v>739</v>
      </c>
      <c r="D224" s="233" t="s">
        <v>384</v>
      </c>
      <c r="E224" s="234" t="s">
        <v>9652</v>
      </c>
      <c r="F224" s="235" t="s">
        <v>9384</v>
      </c>
      <c r="G224" s="236" t="s">
        <v>1933</v>
      </c>
      <c r="H224" s="237">
        <v>1</v>
      </c>
      <c r="I224" s="238"/>
      <c r="J224" s="239">
        <f>ROUND(I224*H224,2)</f>
        <v>0</v>
      </c>
      <c r="K224" s="235" t="s">
        <v>539</v>
      </c>
      <c r="L224" s="44"/>
      <c r="M224" s="240" t="s">
        <v>1</v>
      </c>
      <c r="N224" s="241" t="s">
        <v>48</v>
      </c>
      <c r="O224" s="87"/>
      <c r="P224" s="242">
        <f>O224*H224</f>
        <v>0</v>
      </c>
      <c r="Q224" s="242">
        <v>0</v>
      </c>
      <c r="R224" s="242">
        <f>Q224*H224</f>
        <v>0</v>
      </c>
      <c r="S224" s="242">
        <v>0</v>
      </c>
      <c r="T224" s="243">
        <f>S224*H224</f>
        <v>0</v>
      </c>
      <c r="AR224" s="244" t="s">
        <v>236</v>
      </c>
      <c r="AT224" s="244" t="s">
        <v>384</v>
      </c>
      <c r="AU224" s="244" t="s">
        <v>91</v>
      </c>
      <c r="AY224" s="17" t="s">
        <v>381</v>
      </c>
      <c r="BE224" s="245">
        <f>IF(N224="základní",J224,0)</f>
        <v>0</v>
      </c>
      <c r="BF224" s="245">
        <f>IF(N224="snížená",J224,0)</f>
        <v>0</v>
      </c>
      <c r="BG224" s="245">
        <f>IF(N224="zákl. přenesená",J224,0)</f>
        <v>0</v>
      </c>
      <c r="BH224" s="245">
        <f>IF(N224="sníž. přenesená",J224,0)</f>
        <v>0</v>
      </c>
      <c r="BI224" s="245">
        <f>IF(N224="nulová",J224,0)</f>
        <v>0</v>
      </c>
      <c r="BJ224" s="17" t="s">
        <v>91</v>
      </c>
      <c r="BK224" s="245">
        <f>ROUND(I224*H224,2)</f>
        <v>0</v>
      </c>
      <c r="BL224" s="17" t="s">
        <v>236</v>
      </c>
      <c r="BM224" s="244" t="s">
        <v>980</v>
      </c>
    </row>
    <row r="225" s="1" customFormat="1">
      <c r="B225" s="39"/>
      <c r="C225" s="40"/>
      <c r="D225" s="246" t="s">
        <v>391</v>
      </c>
      <c r="E225" s="40"/>
      <c r="F225" s="247" t="s">
        <v>9385</v>
      </c>
      <c r="G225" s="40"/>
      <c r="H225" s="40"/>
      <c r="I225" s="151"/>
      <c r="J225" s="40"/>
      <c r="K225" s="40"/>
      <c r="L225" s="44"/>
      <c r="M225" s="248"/>
      <c r="N225" s="87"/>
      <c r="O225" s="87"/>
      <c r="P225" s="87"/>
      <c r="Q225" s="87"/>
      <c r="R225" s="87"/>
      <c r="S225" s="87"/>
      <c r="T225" s="88"/>
      <c r="AT225" s="17" t="s">
        <v>391</v>
      </c>
      <c r="AU225" s="17" t="s">
        <v>91</v>
      </c>
    </row>
    <row r="226" s="1" customFormat="1" ht="16.5" customHeight="1">
      <c r="B226" s="39"/>
      <c r="C226" s="233" t="s">
        <v>744</v>
      </c>
      <c r="D226" s="233" t="s">
        <v>384</v>
      </c>
      <c r="E226" s="234" t="s">
        <v>9653</v>
      </c>
      <c r="F226" s="235" t="s">
        <v>9393</v>
      </c>
      <c r="G226" s="236" t="s">
        <v>1933</v>
      </c>
      <c r="H226" s="237">
        <v>1</v>
      </c>
      <c r="I226" s="238"/>
      <c r="J226" s="239">
        <f>ROUND(I226*H226,2)</f>
        <v>0</v>
      </c>
      <c r="K226" s="235" t="s">
        <v>539</v>
      </c>
      <c r="L226" s="44"/>
      <c r="M226" s="240" t="s">
        <v>1</v>
      </c>
      <c r="N226" s="241" t="s">
        <v>48</v>
      </c>
      <c r="O226" s="87"/>
      <c r="P226" s="242">
        <f>O226*H226</f>
        <v>0</v>
      </c>
      <c r="Q226" s="242">
        <v>0</v>
      </c>
      <c r="R226" s="242">
        <f>Q226*H226</f>
        <v>0</v>
      </c>
      <c r="S226" s="242">
        <v>0</v>
      </c>
      <c r="T226" s="243">
        <f>S226*H226</f>
        <v>0</v>
      </c>
      <c r="AR226" s="244" t="s">
        <v>236</v>
      </c>
      <c r="AT226" s="244" t="s">
        <v>384</v>
      </c>
      <c r="AU226" s="244" t="s">
        <v>91</v>
      </c>
      <c r="AY226" s="17" t="s">
        <v>381</v>
      </c>
      <c r="BE226" s="245">
        <f>IF(N226="základní",J226,0)</f>
        <v>0</v>
      </c>
      <c r="BF226" s="245">
        <f>IF(N226="snížená",J226,0)</f>
        <v>0</v>
      </c>
      <c r="BG226" s="245">
        <f>IF(N226="zákl. přenesená",J226,0)</f>
        <v>0</v>
      </c>
      <c r="BH226" s="245">
        <f>IF(N226="sníž. přenesená",J226,0)</f>
        <v>0</v>
      </c>
      <c r="BI226" s="245">
        <f>IF(N226="nulová",J226,0)</f>
        <v>0</v>
      </c>
      <c r="BJ226" s="17" t="s">
        <v>91</v>
      </c>
      <c r="BK226" s="245">
        <f>ROUND(I226*H226,2)</f>
        <v>0</v>
      </c>
      <c r="BL226" s="17" t="s">
        <v>236</v>
      </c>
      <c r="BM226" s="244" t="s">
        <v>988</v>
      </c>
    </row>
    <row r="227" s="1" customFormat="1">
      <c r="B227" s="39"/>
      <c r="C227" s="40"/>
      <c r="D227" s="246" t="s">
        <v>391</v>
      </c>
      <c r="E227" s="40"/>
      <c r="F227" s="247" t="s">
        <v>9572</v>
      </c>
      <c r="G227" s="40"/>
      <c r="H227" s="40"/>
      <c r="I227" s="151"/>
      <c r="J227" s="40"/>
      <c r="K227" s="40"/>
      <c r="L227" s="44"/>
      <c r="M227" s="248"/>
      <c r="N227" s="87"/>
      <c r="O227" s="87"/>
      <c r="P227" s="87"/>
      <c r="Q227" s="87"/>
      <c r="R227" s="87"/>
      <c r="S227" s="87"/>
      <c r="T227" s="88"/>
      <c r="AT227" s="17" t="s">
        <v>391</v>
      </c>
      <c r="AU227" s="17" t="s">
        <v>91</v>
      </c>
    </row>
    <row r="228" s="1" customFormat="1" ht="16.5" customHeight="1">
      <c r="B228" s="39"/>
      <c r="C228" s="233" t="s">
        <v>748</v>
      </c>
      <c r="D228" s="233" t="s">
        <v>384</v>
      </c>
      <c r="E228" s="234" t="s">
        <v>9654</v>
      </c>
      <c r="F228" s="235" t="s">
        <v>9402</v>
      </c>
      <c r="G228" s="236" t="s">
        <v>1933</v>
      </c>
      <c r="H228" s="237">
        <v>1</v>
      </c>
      <c r="I228" s="238"/>
      <c r="J228" s="239">
        <f>ROUND(I228*H228,2)</f>
        <v>0</v>
      </c>
      <c r="K228" s="235" t="s">
        <v>539</v>
      </c>
      <c r="L228" s="44"/>
      <c r="M228" s="240" t="s">
        <v>1</v>
      </c>
      <c r="N228" s="241" t="s">
        <v>48</v>
      </c>
      <c r="O228" s="87"/>
      <c r="P228" s="242">
        <f>O228*H228</f>
        <v>0</v>
      </c>
      <c r="Q228" s="242">
        <v>0</v>
      </c>
      <c r="R228" s="242">
        <f>Q228*H228</f>
        <v>0</v>
      </c>
      <c r="S228" s="242">
        <v>0</v>
      </c>
      <c r="T228" s="243">
        <f>S228*H228</f>
        <v>0</v>
      </c>
      <c r="AR228" s="244" t="s">
        <v>236</v>
      </c>
      <c r="AT228" s="244" t="s">
        <v>384</v>
      </c>
      <c r="AU228" s="244" t="s">
        <v>91</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236</v>
      </c>
      <c r="BM228" s="244" t="s">
        <v>1014</v>
      </c>
    </row>
    <row r="229" s="1" customFormat="1">
      <c r="B229" s="39"/>
      <c r="C229" s="40"/>
      <c r="D229" s="246" t="s">
        <v>391</v>
      </c>
      <c r="E229" s="40"/>
      <c r="F229" s="247" t="s">
        <v>9574</v>
      </c>
      <c r="G229" s="40"/>
      <c r="H229" s="40"/>
      <c r="I229" s="151"/>
      <c r="J229" s="40"/>
      <c r="K229" s="40"/>
      <c r="L229" s="44"/>
      <c r="M229" s="248"/>
      <c r="N229" s="87"/>
      <c r="O229" s="87"/>
      <c r="P229" s="87"/>
      <c r="Q229" s="87"/>
      <c r="R229" s="87"/>
      <c r="S229" s="87"/>
      <c r="T229" s="88"/>
      <c r="AT229" s="17" t="s">
        <v>391</v>
      </c>
      <c r="AU229" s="17" t="s">
        <v>91</v>
      </c>
    </row>
    <row r="230" s="11" customFormat="1" ht="25.92" customHeight="1">
      <c r="B230" s="217"/>
      <c r="C230" s="218"/>
      <c r="D230" s="219" t="s">
        <v>82</v>
      </c>
      <c r="E230" s="220" t="s">
        <v>5630</v>
      </c>
      <c r="F230" s="220" t="s">
        <v>9575</v>
      </c>
      <c r="G230" s="218"/>
      <c r="H230" s="218"/>
      <c r="I230" s="221"/>
      <c r="J230" s="222">
        <f>BK230</f>
        <v>0</v>
      </c>
      <c r="K230" s="218"/>
      <c r="L230" s="223"/>
      <c r="M230" s="224"/>
      <c r="N230" s="225"/>
      <c r="O230" s="225"/>
      <c r="P230" s="226">
        <f>SUM(P231:P232)</f>
        <v>0</v>
      </c>
      <c r="Q230" s="225"/>
      <c r="R230" s="226">
        <f>SUM(R231:R232)</f>
        <v>0</v>
      </c>
      <c r="S230" s="225"/>
      <c r="T230" s="227">
        <f>SUM(T231:T232)</f>
        <v>0</v>
      </c>
      <c r="AR230" s="228" t="s">
        <v>91</v>
      </c>
      <c r="AT230" s="229" t="s">
        <v>82</v>
      </c>
      <c r="AU230" s="229" t="s">
        <v>83</v>
      </c>
      <c r="AY230" s="228" t="s">
        <v>381</v>
      </c>
      <c r="BK230" s="230">
        <f>SUM(BK231:BK232)</f>
        <v>0</v>
      </c>
    </row>
    <row r="231" s="1" customFormat="1" ht="16.5" customHeight="1">
      <c r="B231" s="39"/>
      <c r="C231" s="233" t="s">
        <v>753</v>
      </c>
      <c r="D231" s="233" t="s">
        <v>384</v>
      </c>
      <c r="E231" s="234" t="s">
        <v>9655</v>
      </c>
      <c r="F231" s="235" t="s">
        <v>9575</v>
      </c>
      <c r="G231" s="236" t="s">
        <v>1933</v>
      </c>
      <c r="H231" s="237">
        <v>1</v>
      </c>
      <c r="I231" s="238"/>
      <c r="J231" s="239">
        <f>ROUND(I231*H231,2)</f>
        <v>0</v>
      </c>
      <c r="K231" s="235" t="s">
        <v>539</v>
      </c>
      <c r="L231" s="44"/>
      <c r="M231" s="240" t="s">
        <v>1</v>
      </c>
      <c r="N231" s="241" t="s">
        <v>48</v>
      </c>
      <c r="O231" s="87"/>
      <c r="P231" s="242">
        <f>O231*H231</f>
        <v>0</v>
      </c>
      <c r="Q231" s="242">
        <v>0</v>
      </c>
      <c r="R231" s="242">
        <f>Q231*H231</f>
        <v>0</v>
      </c>
      <c r="S231" s="242">
        <v>0</v>
      </c>
      <c r="T231" s="243">
        <f>S231*H231</f>
        <v>0</v>
      </c>
      <c r="AR231" s="244" t="s">
        <v>236</v>
      </c>
      <c r="AT231" s="244" t="s">
        <v>384</v>
      </c>
      <c r="AU231" s="244" t="s">
        <v>91</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236</v>
      </c>
      <c r="BM231" s="244" t="s">
        <v>1023</v>
      </c>
    </row>
    <row r="232" s="1" customFormat="1">
      <c r="B232" s="39"/>
      <c r="C232" s="40"/>
      <c r="D232" s="246" t="s">
        <v>391</v>
      </c>
      <c r="E232" s="40"/>
      <c r="F232" s="247" t="s">
        <v>9577</v>
      </c>
      <c r="G232" s="40"/>
      <c r="H232" s="40"/>
      <c r="I232" s="151"/>
      <c r="J232" s="40"/>
      <c r="K232" s="40"/>
      <c r="L232" s="44"/>
      <c r="M232" s="248"/>
      <c r="N232" s="87"/>
      <c r="O232" s="87"/>
      <c r="P232" s="87"/>
      <c r="Q232" s="87"/>
      <c r="R232" s="87"/>
      <c r="S232" s="87"/>
      <c r="T232" s="88"/>
      <c r="AT232" s="17" t="s">
        <v>391</v>
      </c>
      <c r="AU232" s="17" t="s">
        <v>91</v>
      </c>
    </row>
    <row r="233" s="11" customFormat="1" ht="25.92" customHeight="1">
      <c r="B233" s="217"/>
      <c r="C233" s="218"/>
      <c r="D233" s="219" t="s">
        <v>82</v>
      </c>
      <c r="E233" s="220" t="s">
        <v>5636</v>
      </c>
      <c r="F233" s="220" t="s">
        <v>9404</v>
      </c>
      <c r="G233" s="218"/>
      <c r="H233" s="218"/>
      <c r="I233" s="221"/>
      <c r="J233" s="222">
        <f>BK233</f>
        <v>0</v>
      </c>
      <c r="K233" s="218"/>
      <c r="L233" s="223"/>
      <c r="M233" s="224"/>
      <c r="N233" s="225"/>
      <c r="O233" s="225"/>
      <c r="P233" s="226">
        <f>SUM(P234:P255)</f>
        <v>0</v>
      </c>
      <c r="Q233" s="225"/>
      <c r="R233" s="226">
        <f>SUM(R234:R255)</f>
        <v>0</v>
      </c>
      <c r="S233" s="225"/>
      <c r="T233" s="227">
        <f>SUM(T234:T255)</f>
        <v>0</v>
      </c>
      <c r="AR233" s="228" t="s">
        <v>91</v>
      </c>
      <c r="AT233" s="229" t="s">
        <v>82</v>
      </c>
      <c r="AU233" s="229" t="s">
        <v>83</v>
      </c>
      <c r="AY233" s="228" t="s">
        <v>381</v>
      </c>
      <c r="BK233" s="230">
        <f>SUM(BK234:BK255)</f>
        <v>0</v>
      </c>
    </row>
    <row r="234" s="1" customFormat="1" ht="16.5" customHeight="1">
      <c r="B234" s="39"/>
      <c r="C234" s="233" t="s">
        <v>758</v>
      </c>
      <c r="D234" s="233" t="s">
        <v>384</v>
      </c>
      <c r="E234" s="234" t="s">
        <v>9656</v>
      </c>
      <c r="F234" s="235" t="s">
        <v>9406</v>
      </c>
      <c r="G234" s="236" t="s">
        <v>673</v>
      </c>
      <c r="H234" s="237">
        <v>150</v>
      </c>
      <c r="I234" s="238"/>
      <c r="J234" s="239">
        <f>ROUND(I234*H234,2)</f>
        <v>0</v>
      </c>
      <c r="K234" s="235" t="s">
        <v>539</v>
      </c>
      <c r="L234" s="44"/>
      <c r="M234" s="240" t="s">
        <v>1</v>
      </c>
      <c r="N234" s="241" t="s">
        <v>48</v>
      </c>
      <c r="O234" s="87"/>
      <c r="P234" s="242">
        <f>O234*H234</f>
        <v>0</v>
      </c>
      <c r="Q234" s="242">
        <v>0</v>
      </c>
      <c r="R234" s="242">
        <f>Q234*H234</f>
        <v>0</v>
      </c>
      <c r="S234" s="242">
        <v>0</v>
      </c>
      <c r="T234" s="243">
        <f>S234*H234</f>
        <v>0</v>
      </c>
      <c r="AR234" s="244" t="s">
        <v>236</v>
      </c>
      <c r="AT234" s="244" t="s">
        <v>384</v>
      </c>
      <c r="AU234" s="244" t="s">
        <v>91</v>
      </c>
      <c r="AY234" s="17" t="s">
        <v>381</v>
      </c>
      <c r="BE234" s="245">
        <f>IF(N234="základní",J234,0)</f>
        <v>0</v>
      </c>
      <c r="BF234" s="245">
        <f>IF(N234="snížená",J234,0)</f>
        <v>0</v>
      </c>
      <c r="BG234" s="245">
        <f>IF(N234="zákl. přenesená",J234,0)</f>
        <v>0</v>
      </c>
      <c r="BH234" s="245">
        <f>IF(N234="sníž. přenesená",J234,0)</f>
        <v>0</v>
      </c>
      <c r="BI234" s="245">
        <f>IF(N234="nulová",J234,0)</f>
        <v>0</v>
      </c>
      <c r="BJ234" s="17" t="s">
        <v>91</v>
      </c>
      <c r="BK234" s="245">
        <f>ROUND(I234*H234,2)</f>
        <v>0</v>
      </c>
      <c r="BL234" s="17" t="s">
        <v>236</v>
      </c>
      <c r="BM234" s="244" t="s">
        <v>1050</v>
      </c>
    </row>
    <row r="235" s="1" customFormat="1">
      <c r="B235" s="39"/>
      <c r="C235" s="40"/>
      <c r="D235" s="246" t="s">
        <v>391</v>
      </c>
      <c r="E235" s="40"/>
      <c r="F235" s="247" t="s">
        <v>9407</v>
      </c>
      <c r="G235" s="40"/>
      <c r="H235" s="40"/>
      <c r="I235" s="151"/>
      <c r="J235" s="40"/>
      <c r="K235" s="40"/>
      <c r="L235" s="44"/>
      <c r="M235" s="248"/>
      <c r="N235" s="87"/>
      <c r="O235" s="87"/>
      <c r="P235" s="87"/>
      <c r="Q235" s="87"/>
      <c r="R235" s="87"/>
      <c r="S235" s="87"/>
      <c r="T235" s="88"/>
      <c r="AT235" s="17" t="s">
        <v>391</v>
      </c>
      <c r="AU235" s="17" t="s">
        <v>91</v>
      </c>
    </row>
    <row r="236" s="1" customFormat="1" ht="16.5" customHeight="1">
      <c r="B236" s="39"/>
      <c r="C236" s="233" t="s">
        <v>762</v>
      </c>
      <c r="D236" s="233" t="s">
        <v>384</v>
      </c>
      <c r="E236" s="234" t="s">
        <v>9657</v>
      </c>
      <c r="F236" s="235" t="s">
        <v>9409</v>
      </c>
      <c r="G236" s="236" t="s">
        <v>673</v>
      </c>
      <c r="H236" s="237">
        <v>50</v>
      </c>
      <c r="I236" s="238"/>
      <c r="J236" s="239">
        <f>ROUND(I236*H236,2)</f>
        <v>0</v>
      </c>
      <c r="K236" s="235" t="s">
        <v>539</v>
      </c>
      <c r="L236" s="44"/>
      <c r="M236" s="240" t="s">
        <v>1</v>
      </c>
      <c r="N236" s="241" t="s">
        <v>48</v>
      </c>
      <c r="O236" s="87"/>
      <c r="P236" s="242">
        <f>O236*H236</f>
        <v>0</v>
      </c>
      <c r="Q236" s="242">
        <v>0</v>
      </c>
      <c r="R236" s="242">
        <f>Q236*H236</f>
        <v>0</v>
      </c>
      <c r="S236" s="242">
        <v>0</v>
      </c>
      <c r="T236" s="243">
        <f>S236*H236</f>
        <v>0</v>
      </c>
      <c r="AR236" s="244" t="s">
        <v>236</v>
      </c>
      <c r="AT236" s="244" t="s">
        <v>384</v>
      </c>
      <c r="AU236" s="244" t="s">
        <v>91</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236</v>
      </c>
      <c r="BM236" s="244" t="s">
        <v>1064</v>
      </c>
    </row>
    <row r="237" s="1" customFormat="1">
      <c r="B237" s="39"/>
      <c r="C237" s="40"/>
      <c r="D237" s="246" t="s">
        <v>391</v>
      </c>
      <c r="E237" s="40"/>
      <c r="F237" s="247" t="s">
        <v>9410</v>
      </c>
      <c r="G237" s="40"/>
      <c r="H237" s="40"/>
      <c r="I237" s="151"/>
      <c r="J237" s="40"/>
      <c r="K237" s="40"/>
      <c r="L237" s="44"/>
      <c r="M237" s="248"/>
      <c r="N237" s="87"/>
      <c r="O237" s="87"/>
      <c r="P237" s="87"/>
      <c r="Q237" s="87"/>
      <c r="R237" s="87"/>
      <c r="S237" s="87"/>
      <c r="T237" s="88"/>
      <c r="AT237" s="17" t="s">
        <v>391</v>
      </c>
      <c r="AU237" s="17" t="s">
        <v>91</v>
      </c>
    </row>
    <row r="238" s="1" customFormat="1" ht="16.5" customHeight="1">
      <c r="B238" s="39"/>
      <c r="C238" s="233" t="s">
        <v>768</v>
      </c>
      <c r="D238" s="233" t="s">
        <v>384</v>
      </c>
      <c r="E238" s="234" t="s">
        <v>9658</v>
      </c>
      <c r="F238" s="235" t="s">
        <v>9412</v>
      </c>
      <c r="G238" s="236" t="s">
        <v>673</v>
      </c>
      <c r="H238" s="237">
        <v>50</v>
      </c>
      <c r="I238" s="238"/>
      <c r="J238" s="239">
        <f>ROUND(I238*H238,2)</f>
        <v>0</v>
      </c>
      <c r="K238" s="235" t="s">
        <v>539</v>
      </c>
      <c r="L238" s="44"/>
      <c r="M238" s="240" t="s">
        <v>1</v>
      </c>
      <c r="N238" s="241" t="s">
        <v>48</v>
      </c>
      <c r="O238" s="87"/>
      <c r="P238" s="242">
        <f>O238*H238</f>
        <v>0</v>
      </c>
      <c r="Q238" s="242">
        <v>0</v>
      </c>
      <c r="R238" s="242">
        <f>Q238*H238</f>
        <v>0</v>
      </c>
      <c r="S238" s="242">
        <v>0</v>
      </c>
      <c r="T238" s="243">
        <f>S238*H238</f>
        <v>0</v>
      </c>
      <c r="AR238" s="244" t="s">
        <v>236</v>
      </c>
      <c r="AT238" s="244" t="s">
        <v>384</v>
      </c>
      <c r="AU238" s="244" t="s">
        <v>91</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1081</v>
      </c>
    </row>
    <row r="239" s="1" customFormat="1">
      <c r="B239" s="39"/>
      <c r="C239" s="40"/>
      <c r="D239" s="246" t="s">
        <v>391</v>
      </c>
      <c r="E239" s="40"/>
      <c r="F239" s="247" t="s">
        <v>9413</v>
      </c>
      <c r="G239" s="40"/>
      <c r="H239" s="40"/>
      <c r="I239" s="151"/>
      <c r="J239" s="40"/>
      <c r="K239" s="40"/>
      <c r="L239" s="44"/>
      <c r="M239" s="248"/>
      <c r="N239" s="87"/>
      <c r="O239" s="87"/>
      <c r="P239" s="87"/>
      <c r="Q239" s="87"/>
      <c r="R239" s="87"/>
      <c r="S239" s="87"/>
      <c r="T239" s="88"/>
      <c r="AT239" s="17" t="s">
        <v>391</v>
      </c>
      <c r="AU239" s="17" t="s">
        <v>91</v>
      </c>
    </row>
    <row r="240" s="1" customFormat="1" ht="16.5" customHeight="1">
      <c r="B240" s="39"/>
      <c r="C240" s="233" t="s">
        <v>774</v>
      </c>
      <c r="D240" s="233" t="s">
        <v>384</v>
      </c>
      <c r="E240" s="234" t="s">
        <v>9659</v>
      </c>
      <c r="F240" s="235" t="s">
        <v>9415</v>
      </c>
      <c r="G240" s="236" t="s">
        <v>673</v>
      </c>
      <c r="H240" s="237">
        <v>70</v>
      </c>
      <c r="I240" s="238"/>
      <c r="J240" s="239">
        <f>ROUND(I240*H240,2)</f>
        <v>0</v>
      </c>
      <c r="K240" s="235" t="s">
        <v>539</v>
      </c>
      <c r="L240" s="44"/>
      <c r="M240" s="240" t="s">
        <v>1</v>
      </c>
      <c r="N240" s="241" t="s">
        <v>48</v>
      </c>
      <c r="O240" s="87"/>
      <c r="P240" s="242">
        <f>O240*H240</f>
        <v>0</v>
      </c>
      <c r="Q240" s="242">
        <v>0</v>
      </c>
      <c r="R240" s="242">
        <f>Q240*H240</f>
        <v>0</v>
      </c>
      <c r="S240" s="242">
        <v>0</v>
      </c>
      <c r="T240" s="243">
        <f>S240*H240</f>
        <v>0</v>
      </c>
      <c r="AR240" s="244" t="s">
        <v>236</v>
      </c>
      <c r="AT240" s="244" t="s">
        <v>384</v>
      </c>
      <c r="AU240" s="244" t="s">
        <v>91</v>
      </c>
      <c r="AY240" s="17" t="s">
        <v>381</v>
      </c>
      <c r="BE240" s="245">
        <f>IF(N240="základní",J240,0)</f>
        <v>0</v>
      </c>
      <c r="BF240" s="245">
        <f>IF(N240="snížená",J240,0)</f>
        <v>0</v>
      </c>
      <c r="BG240" s="245">
        <f>IF(N240="zákl. přenesená",J240,0)</f>
        <v>0</v>
      </c>
      <c r="BH240" s="245">
        <f>IF(N240="sníž. přenesená",J240,0)</f>
        <v>0</v>
      </c>
      <c r="BI240" s="245">
        <f>IF(N240="nulová",J240,0)</f>
        <v>0</v>
      </c>
      <c r="BJ240" s="17" t="s">
        <v>91</v>
      </c>
      <c r="BK240" s="245">
        <f>ROUND(I240*H240,2)</f>
        <v>0</v>
      </c>
      <c r="BL240" s="17" t="s">
        <v>236</v>
      </c>
      <c r="BM240" s="244" t="s">
        <v>1095</v>
      </c>
    </row>
    <row r="241" s="1" customFormat="1">
      <c r="B241" s="39"/>
      <c r="C241" s="40"/>
      <c r="D241" s="246" t="s">
        <v>391</v>
      </c>
      <c r="E241" s="40"/>
      <c r="F241" s="247" t="s">
        <v>9416</v>
      </c>
      <c r="G241" s="40"/>
      <c r="H241" s="40"/>
      <c r="I241" s="151"/>
      <c r="J241" s="40"/>
      <c r="K241" s="40"/>
      <c r="L241" s="44"/>
      <c r="M241" s="248"/>
      <c r="N241" s="87"/>
      <c r="O241" s="87"/>
      <c r="P241" s="87"/>
      <c r="Q241" s="87"/>
      <c r="R241" s="87"/>
      <c r="S241" s="87"/>
      <c r="T241" s="88"/>
      <c r="AT241" s="17" t="s">
        <v>391</v>
      </c>
      <c r="AU241" s="17" t="s">
        <v>91</v>
      </c>
    </row>
    <row r="242" s="1" customFormat="1" ht="16.5" customHeight="1">
      <c r="B242" s="39"/>
      <c r="C242" s="233" t="s">
        <v>779</v>
      </c>
      <c r="D242" s="233" t="s">
        <v>384</v>
      </c>
      <c r="E242" s="234" t="s">
        <v>9660</v>
      </c>
      <c r="F242" s="235" t="s">
        <v>9418</v>
      </c>
      <c r="G242" s="236" t="s">
        <v>1933</v>
      </c>
      <c r="H242" s="237">
        <v>10</v>
      </c>
      <c r="I242" s="238"/>
      <c r="J242" s="239">
        <f>ROUND(I242*H242,2)</f>
        <v>0</v>
      </c>
      <c r="K242" s="235" t="s">
        <v>539</v>
      </c>
      <c r="L242" s="44"/>
      <c r="M242" s="240" t="s">
        <v>1</v>
      </c>
      <c r="N242" s="241" t="s">
        <v>48</v>
      </c>
      <c r="O242" s="87"/>
      <c r="P242" s="242">
        <f>O242*H242</f>
        <v>0</v>
      </c>
      <c r="Q242" s="242">
        <v>0</v>
      </c>
      <c r="R242" s="242">
        <f>Q242*H242</f>
        <v>0</v>
      </c>
      <c r="S242" s="242">
        <v>0</v>
      </c>
      <c r="T242" s="243">
        <f>S242*H242</f>
        <v>0</v>
      </c>
      <c r="AR242" s="244" t="s">
        <v>236</v>
      </c>
      <c r="AT242" s="244" t="s">
        <v>384</v>
      </c>
      <c r="AU242" s="244" t="s">
        <v>91</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236</v>
      </c>
      <c r="BM242" s="244" t="s">
        <v>1102</v>
      </c>
    </row>
    <row r="243" s="1" customFormat="1">
      <c r="B243" s="39"/>
      <c r="C243" s="40"/>
      <c r="D243" s="246" t="s">
        <v>391</v>
      </c>
      <c r="E243" s="40"/>
      <c r="F243" s="247" t="s">
        <v>9419</v>
      </c>
      <c r="G243" s="40"/>
      <c r="H243" s="40"/>
      <c r="I243" s="151"/>
      <c r="J243" s="40"/>
      <c r="K243" s="40"/>
      <c r="L243" s="44"/>
      <c r="M243" s="248"/>
      <c r="N243" s="87"/>
      <c r="O243" s="87"/>
      <c r="P243" s="87"/>
      <c r="Q243" s="87"/>
      <c r="R243" s="87"/>
      <c r="S243" s="87"/>
      <c r="T243" s="88"/>
      <c r="AT243" s="17" t="s">
        <v>391</v>
      </c>
      <c r="AU243" s="17" t="s">
        <v>91</v>
      </c>
    </row>
    <row r="244" s="1" customFormat="1" ht="16.5" customHeight="1">
      <c r="B244" s="39"/>
      <c r="C244" s="233" t="s">
        <v>784</v>
      </c>
      <c r="D244" s="233" t="s">
        <v>384</v>
      </c>
      <c r="E244" s="234" t="s">
        <v>9661</v>
      </c>
      <c r="F244" s="235" t="s">
        <v>9429</v>
      </c>
      <c r="G244" s="236" t="s">
        <v>673</v>
      </c>
      <c r="H244" s="237">
        <v>10</v>
      </c>
      <c r="I244" s="238"/>
      <c r="J244" s="239">
        <f>ROUND(I244*H244,2)</f>
        <v>0</v>
      </c>
      <c r="K244" s="235" t="s">
        <v>539</v>
      </c>
      <c r="L244" s="44"/>
      <c r="M244" s="240" t="s">
        <v>1</v>
      </c>
      <c r="N244" s="241" t="s">
        <v>48</v>
      </c>
      <c r="O244" s="87"/>
      <c r="P244" s="242">
        <f>O244*H244</f>
        <v>0</v>
      </c>
      <c r="Q244" s="242">
        <v>0</v>
      </c>
      <c r="R244" s="242">
        <f>Q244*H244</f>
        <v>0</v>
      </c>
      <c r="S244" s="242">
        <v>0</v>
      </c>
      <c r="T244" s="243">
        <f>S244*H244</f>
        <v>0</v>
      </c>
      <c r="AR244" s="244" t="s">
        <v>236</v>
      </c>
      <c r="AT244" s="244" t="s">
        <v>384</v>
      </c>
      <c r="AU244" s="244" t="s">
        <v>91</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1114</v>
      </c>
    </row>
    <row r="245" s="1" customFormat="1">
      <c r="B245" s="39"/>
      <c r="C245" s="40"/>
      <c r="D245" s="246" t="s">
        <v>391</v>
      </c>
      <c r="E245" s="40"/>
      <c r="F245" s="247" t="s">
        <v>9430</v>
      </c>
      <c r="G245" s="40"/>
      <c r="H245" s="40"/>
      <c r="I245" s="151"/>
      <c r="J245" s="40"/>
      <c r="K245" s="40"/>
      <c r="L245" s="44"/>
      <c r="M245" s="248"/>
      <c r="N245" s="87"/>
      <c r="O245" s="87"/>
      <c r="P245" s="87"/>
      <c r="Q245" s="87"/>
      <c r="R245" s="87"/>
      <c r="S245" s="87"/>
      <c r="T245" s="88"/>
      <c r="AT245" s="17" t="s">
        <v>391</v>
      </c>
      <c r="AU245" s="17" t="s">
        <v>91</v>
      </c>
    </row>
    <row r="246" s="1" customFormat="1" ht="16.5" customHeight="1">
      <c r="B246" s="39"/>
      <c r="C246" s="233" t="s">
        <v>790</v>
      </c>
      <c r="D246" s="233" t="s">
        <v>384</v>
      </c>
      <c r="E246" s="234" t="s">
        <v>9662</v>
      </c>
      <c r="F246" s="235" t="s">
        <v>9429</v>
      </c>
      <c r="G246" s="236" t="s">
        <v>673</v>
      </c>
      <c r="H246" s="237">
        <v>150</v>
      </c>
      <c r="I246" s="238"/>
      <c r="J246" s="239">
        <f>ROUND(I246*H246,2)</f>
        <v>0</v>
      </c>
      <c r="K246" s="235" t="s">
        <v>539</v>
      </c>
      <c r="L246" s="44"/>
      <c r="M246" s="240" t="s">
        <v>1</v>
      </c>
      <c r="N246" s="241" t="s">
        <v>48</v>
      </c>
      <c r="O246" s="87"/>
      <c r="P246" s="242">
        <f>O246*H246</f>
        <v>0</v>
      </c>
      <c r="Q246" s="242">
        <v>0</v>
      </c>
      <c r="R246" s="242">
        <f>Q246*H246</f>
        <v>0</v>
      </c>
      <c r="S246" s="242">
        <v>0</v>
      </c>
      <c r="T246" s="243">
        <f>S246*H246</f>
        <v>0</v>
      </c>
      <c r="AR246" s="244" t="s">
        <v>236</v>
      </c>
      <c r="AT246" s="244" t="s">
        <v>384</v>
      </c>
      <c r="AU246" s="244" t="s">
        <v>91</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236</v>
      </c>
      <c r="BM246" s="244" t="s">
        <v>1122</v>
      </c>
    </row>
    <row r="247" s="1" customFormat="1">
      <c r="B247" s="39"/>
      <c r="C247" s="40"/>
      <c r="D247" s="246" t="s">
        <v>391</v>
      </c>
      <c r="E247" s="40"/>
      <c r="F247" s="247" t="s">
        <v>9434</v>
      </c>
      <c r="G247" s="40"/>
      <c r="H247" s="40"/>
      <c r="I247" s="151"/>
      <c r="J247" s="40"/>
      <c r="K247" s="40"/>
      <c r="L247" s="44"/>
      <c r="M247" s="248"/>
      <c r="N247" s="87"/>
      <c r="O247" s="87"/>
      <c r="P247" s="87"/>
      <c r="Q247" s="87"/>
      <c r="R247" s="87"/>
      <c r="S247" s="87"/>
      <c r="T247" s="88"/>
      <c r="AT247" s="17" t="s">
        <v>391</v>
      </c>
      <c r="AU247" s="17" t="s">
        <v>91</v>
      </c>
    </row>
    <row r="248" s="1" customFormat="1" ht="16.5" customHeight="1">
      <c r="B248" s="39"/>
      <c r="C248" s="233" t="s">
        <v>794</v>
      </c>
      <c r="D248" s="233" t="s">
        <v>384</v>
      </c>
      <c r="E248" s="234" t="s">
        <v>9663</v>
      </c>
      <c r="F248" s="235" t="s">
        <v>9436</v>
      </c>
      <c r="G248" s="236" t="s">
        <v>673</v>
      </c>
      <c r="H248" s="237">
        <v>50</v>
      </c>
      <c r="I248" s="238"/>
      <c r="J248" s="239">
        <f>ROUND(I248*H248,2)</f>
        <v>0</v>
      </c>
      <c r="K248" s="235" t="s">
        <v>539</v>
      </c>
      <c r="L248" s="44"/>
      <c r="M248" s="240" t="s">
        <v>1</v>
      </c>
      <c r="N248" s="241" t="s">
        <v>48</v>
      </c>
      <c r="O248" s="87"/>
      <c r="P248" s="242">
        <f>O248*H248</f>
        <v>0</v>
      </c>
      <c r="Q248" s="242">
        <v>0</v>
      </c>
      <c r="R248" s="242">
        <f>Q248*H248</f>
        <v>0</v>
      </c>
      <c r="S248" s="242">
        <v>0</v>
      </c>
      <c r="T248" s="243">
        <f>S248*H248</f>
        <v>0</v>
      </c>
      <c r="AR248" s="244" t="s">
        <v>236</v>
      </c>
      <c r="AT248" s="244" t="s">
        <v>384</v>
      </c>
      <c r="AU248" s="244" t="s">
        <v>91</v>
      </c>
      <c r="AY248" s="17" t="s">
        <v>381</v>
      </c>
      <c r="BE248" s="245">
        <f>IF(N248="základní",J248,0)</f>
        <v>0</v>
      </c>
      <c r="BF248" s="245">
        <f>IF(N248="snížená",J248,0)</f>
        <v>0</v>
      </c>
      <c r="BG248" s="245">
        <f>IF(N248="zákl. přenesená",J248,0)</f>
        <v>0</v>
      </c>
      <c r="BH248" s="245">
        <f>IF(N248="sníž. přenesená",J248,0)</f>
        <v>0</v>
      </c>
      <c r="BI248" s="245">
        <f>IF(N248="nulová",J248,0)</f>
        <v>0</v>
      </c>
      <c r="BJ248" s="17" t="s">
        <v>91</v>
      </c>
      <c r="BK248" s="245">
        <f>ROUND(I248*H248,2)</f>
        <v>0</v>
      </c>
      <c r="BL248" s="17" t="s">
        <v>236</v>
      </c>
      <c r="BM248" s="244" t="s">
        <v>1131</v>
      </c>
    </row>
    <row r="249" s="1" customFormat="1">
      <c r="B249" s="39"/>
      <c r="C249" s="40"/>
      <c r="D249" s="246" t="s">
        <v>391</v>
      </c>
      <c r="E249" s="40"/>
      <c r="F249" s="247" t="s">
        <v>9586</v>
      </c>
      <c r="G249" s="40"/>
      <c r="H249" s="40"/>
      <c r="I249" s="151"/>
      <c r="J249" s="40"/>
      <c r="K249" s="40"/>
      <c r="L249" s="44"/>
      <c r="M249" s="248"/>
      <c r="N249" s="87"/>
      <c r="O249" s="87"/>
      <c r="P249" s="87"/>
      <c r="Q249" s="87"/>
      <c r="R249" s="87"/>
      <c r="S249" s="87"/>
      <c r="T249" s="88"/>
      <c r="AT249" s="17" t="s">
        <v>391</v>
      </c>
      <c r="AU249" s="17" t="s">
        <v>91</v>
      </c>
    </row>
    <row r="250" s="1" customFormat="1" ht="16.5" customHeight="1">
      <c r="B250" s="39"/>
      <c r="C250" s="233" t="s">
        <v>798</v>
      </c>
      <c r="D250" s="233" t="s">
        <v>384</v>
      </c>
      <c r="E250" s="234" t="s">
        <v>9664</v>
      </c>
      <c r="F250" s="235" t="s">
        <v>9442</v>
      </c>
      <c r="G250" s="236" t="s">
        <v>9180</v>
      </c>
      <c r="H250" s="237">
        <v>1</v>
      </c>
      <c r="I250" s="238"/>
      <c r="J250" s="239">
        <f>ROUND(I250*H250,2)</f>
        <v>0</v>
      </c>
      <c r="K250" s="235" t="s">
        <v>539</v>
      </c>
      <c r="L250" s="44"/>
      <c r="M250" s="240" t="s">
        <v>1</v>
      </c>
      <c r="N250" s="241" t="s">
        <v>48</v>
      </c>
      <c r="O250" s="87"/>
      <c r="P250" s="242">
        <f>O250*H250</f>
        <v>0</v>
      </c>
      <c r="Q250" s="242">
        <v>0</v>
      </c>
      <c r="R250" s="242">
        <f>Q250*H250</f>
        <v>0</v>
      </c>
      <c r="S250" s="242">
        <v>0</v>
      </c>
      <c r="T250" s="243">
        <f>S250*H250</f>
        <v>0</v>
      </c>
      <c r="AR250" s="244" t="s">
        <v>236</v>
      </c>
      <c r="AT250" s="244" t="s">
        <v>384</v>
      </c>
      <c r="AU250" s="244" t="s">
        <v>91</v>
      </c>
      <c r="AY250" s="17" t="s">
        <v>381</v>
      </c>
      <c r="BE250" s="245">
        <f>IF(N250="základní",J250,0)</f>
        <v>0</v>
      </c>
      <c r="BF250" s="245">
        <f>IF(N250="snížená",J250,0)</f>
        <v>0</v>
      </c>
      <c r="BG250" s="245">
        <f>IF(N250="zákl. přenesená",J250,0)</f>
        <v>0</v>
      </c>
      <c r="BH250" s="245">
        <f>IF(N250="sníž. přenesená",J250,0)</f>
        <v>0</v>
      </c>
      <c r="BI250" s="245">
        <f>IF(N250="nulová",J250,0)</f>
        <v>0</v>
      </c>
      <c r="BJ250" s="17" t="s">
        <v>91</v>
      </c>
      <c r="BK250" s="245">
        <f>ROUND(I250*H250,2)</f>
        <v>0</v>
      </c>
      <c r="BL250" s="17" t="s">
        <v>236</v>
      </c>
      <c r="BM250" s="244" t="s">
        <v>1139</v>
      </c>
    </row>
    <row r="251" s="1" customFormat="1">
      <c r="B251" s="39"/>
      <c r="C251" s="40"/>
      <c r="D251" s="246" t="s">
        <v>391</v>
      </c>
      <c r="E251" s="40"/>
      <c r="F251" s="247" t="s">
        <v>9443</v>
      </c>
      <c r="G251" s="40"/>
      <c r="H251" s="40"/>
      <c r="I251" s="151"/>
      <c r="J251" s="40"/>
      <c r="K251" s="40"/>
      <c r="L251" s="44"/>
      <c r="M251" s="248"/>
      <c r="N251" s="87"/>
      <c r="O251" s="87"/>
      <c r="P251" s="87"/>
      <c r="Q251" s="87"/>
      <c r="R251" s="87"/>
      <c r="S251" s="87"/>
      <c r="T251" s="88"/>
      <c r="AT251" s="17" t="s">
        <v>391</v>
      </c>
      <c r="AU251" s="17" t="s">
        <v>91</v>
      </c>
    </row>
    <row r="252" s="1" customFormat="1" ht="16.5" customHeight="1">
      <c r="B252" s="39"/>
      <c r="C252" s="233" t="s">
        <v>803</v>
      </c>
      <c r="D252" s="233" t="s">
        <v>384</v>
      </c>
      <c r="E252" s="234" t="s">
        <v>9665</v>
      </c>
      <c r="F252" s="235" t="s">
        <v>9445</v>
      </c>
      <c r="G252" s="236" t="s">
        <v>9180</v>
      </c>
      <c r="H252" s="237">
        <v>1</v>
      </c>
      <c r="I252" s="238"/>
      <c r="J252" s="239">
        <f>ROUND(I252*H252,2)</f>
        <v>0</v>
      </c>
      <c r="K252" s="235" t="s">
        <v>539</v>
      </c>
      <c r="L252" s="44"/>
      <c r="M252" s="240" t="s">
        <v>1</v>
      </c>
      <c r="N252" s="241" t="s">
        <v>48</v>
      </c>
      <c r="O252" s="87"/>
      <c r="P252" s="242">
        <f>O252*H252</f>
        <v>0</v>
      </c>
      <c r="Q252" s="242">
        <v>0</v>
      </c>
      <c r="R252" s="242">
        <f>Q252*H252</f>
        <v>0</v>
      </c>
      <c r="S252" s="242">
        <v>0</v>
      </c>
      <c r="T252" s="243">
        <f>S252*H252</f>
        <v>0</v>
      </c>
      <c r="AR252" s="244" t="s">
        <v>236</v>
      </c>
      <c r="AT252" s="244" t="s">
        <v>384</v>
      </c>
      <c r="AU252" s="244" t="s">
        <v>91</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236</v>
      </c>
      <c r="BM252" s="244" t="s">
        <v>1152</v>
      </c>
    </row>
    <row r="253" s="1" customFormat="1">
      <c r="B253" s="39"/>
      <c r="C253" s="40"/>
      <c r="D253" s="246" t="s">
        <v>391</v>
      </c>
      <c r="E253" s="40"/>
      <c r="F253" s="247" t="s">
        <v>9446</v>
      </c>
      <c r="G253" s="40"/>
      <c r="H253" s="40"/>
      <c r="I253" s="151"/>
      <c r="J253" s="40"/>
      <c r="K253" s="40"/>
      <c r="L253" s="44"/>
      <c r="M253" s="248"/>
      <c r="N253" s="87"/>
      <c r="O253" s="87"/>
      <c r="P253" s="87"/>
      <c r="Q253" s="87"/>
      <c r="R253" s="87"/>
      <c r="S253" s="87"/>
      <c r="T253" s="88"/>
      <c r="AT253" s="17" t="s">
        <v>391</v>
      </c>
      <c r="AU253" s="17" t="s">
        <v>91</v>
      </c>
    </row>
    <row r="254" s="1" customFormat="1" ht="16.5" customHeight="1">
      <c r="B254" s="39"/>
      <c r="C254" s="233" t="s">
        <v>807</v>
      </c>
      <c r="D254" s="233" t="s">
        <v>384</v>
      </c>
      <c r="E254" s="234" t="s">
        <v>9666</v>
      </c>
      <c r="F254" s="235" t="s">
        <v>9448</v>
      </c>
      <c r="G254" s="236" t="s">
        <v>9180</v>
      </c>
      <c r="H254" s="237">
        <v>1</v>
      </c>
      <c r="I254" s="238"/>
      <c r="J254" s="239">
        <f>ROUND(I254*H254,2)</f>
        <v>0</v>
      </c>
      <c r="K254" s="235" t="s">
        <v>539</v>
      </c>
      <c r="L254" s="44"/>
      <c r="M254" s="240" t="s">
        <v>1</v>
      </c>
      <c r="N254" s="241" t="s">
        <v>48</v>
      </c>
      <c r="O254" s="87"/>
      <c r="P254" s="242">
        <f>O254*H254</f>
        <v>0</v>
      </c>
      <c r="Q254" s="242">
        <v>0</v>
      </c>
      <c r="R254" s="242">
        <f>Q254*H254</f>
        <v>0</v>
      </c>
      <c r="S254" s="242">
        <v>0</v>
      </c>
      <c r="T254" s="243">
        <f>S254*H254</f>
        <v>0</v>
      </c>
      <c r="AR254" s="244" t="s">
        <v>236</v>
      </c>
      <c r="AT254" s="244" t="s">
        <v>384</v>
      </c>
      <c r="AU254" s="244" t="s">
        <v>91</v>
      </c>
      <c r="AY254" s="17" t="s">
        <v>381</v>
      </c>
      <c r="BE254" s="245">
        <f>IF(N254="základní",J254,0)</f>
        <v>0</v>
      </c>
      <c r="BF254" s="245">
        <f>IF(N254="snížená",J254,0)</f>
        <v>0</v>
      </c>
      <c r="BG254" s="245">
        <f>IF(N254="zákl. přenesená",J254,0)</f>
        <v>0</v>
      </c>
      <c r="BH254" s="245">
        <f>IF(N254="sníž. přenesená",J254,0)</f>
        <v>0</v>
      </c>
      <c r="BI254" s="245">
        <f>IF(N254="nulová",J254,0)</f>
        <v>0</v>
      </c>
      <c r="BJ254" s="17" t="s">
        <v>91</v>
      </c>
      <c r="BK254" s="245">
        <f>ROUND(I254*H254,2)</f>
        <v>0</v>
      </c>
      <c r="BL254" s="17" t="s">
        <v>236</v>
      </c>
      <c r="BM254" s="244" t="s">
        <v>1160</v>
      </c>
    </row>
    <row r="255" s="1" customFormat="1">
      <c r="B255" s="39"/>
      <c r="C255" s="40"/>
      <c r="D255" s="246" t="s">
        <v>391</v>
      </c>
      <c r="E255" s="40"/>
      <c r="F255" s="247" t="s">
        <v>9449</v>
      </c>
      <c r="G255" s="40"/>
      <c r="H255" s="40"/>
      <c r="I255" s="151"/>
      <c r="J255" s="40"/>
      <c r="K255" s="40"/>
      <c r="L255" s="44"/>
      <c r="M255" s="248"/>
      <c r="N255" s="87"/>
      <c r="O255" s="87"/>
      <c r="P255" s="87"/>
      <c r="Q255" s="87"/>
      <c r="R255" s="87"/>
      <c r="S255" s="87"/>
      <c r="T255" s="88"/>
      <c r="AT255" s="17" t="s">
        <v>391</v>
      </c>
      <c r="AU255" s="17" t="s">
        <v>91</v>
      </c>
    </row>
    <row r="256" s="11" customFormat="1" ht="25.92" customHeight="1">
      <c r="B256" s="217"/>
      <c r="C256" s="218"/>
      <c r="D256" s="219" t="s">
        <v>82</v>
      </c>
      <c r="E256" s="220" t="s">
        <v>5640</v>
      </c>
      <c r="F256" s="220" t="s">
        <v>9450</v>
      </c>
      <c r="G256" s="218"/>
      <c r="H256" s="218"/>
      <c r="I256" s="221"/>
      <c r="J256" s="222">
        <f>BK256</f>
        <v>0</v>
      </c>
      <c r="K256" s="218"/>
      <c r="L256" s="223"/>
      <c r="M256" s="224"/>
      <c r="N256" s="225"/>
      <c r="O256" s="225"/>
      <c r="P256" s="226">
        <f>SUM(P257:P269)</f>
        <v>0</v>
      </c>
      <c r="Q256" s="225"/>
      <c r="R256" s="226">
        <f>SUM(R257:R269)</f>
        <v>0</v>
      </c>
      <c r="S256" s="225"/>
      <c r="T256" s="227">
        <f>SUM(T257:T269)</f>
        <v>0</v>
      </c>
      <c r="AR256" s="228" t="s">
        <v>91</v>
      </c>
      <c r="AT256" s="229" t="s">
        <v>82</v>
      </c>
      <c r="AU256" s="229" t="s">
        <v>83</v>
      </c>
      <c r="AY256" s="228" t="s">
        <v>381</v>
      </c>
      <c r="BK256" s="230">
        <f>SUM(BK257:BK269)</f>
        <v>0</v>
      </c>
    </row>
    <row r="257" s="1" customFormat="1" ht="16.5" customHeight="1">
      <c r="B257" s="39"/>
      <c r="C257" s="233" t="s">
        <v>813</v>
      </c>
      <c r="D257" s="233" t="s">
        <v>384</v>
      </c>
      <c r="E257" s="234" t="s">
        <v>9667</v>
      </c>
      <c r="F257" s="235" t="s">
        <v>9591</v>
      </c>
      <c r="G257" s="236" t="s">
        <v>9180</v>
      </c>
      <c r="H257" s="237">
        <v>1</v>
      </c>
      <c r="I257" s="238"/>
      <c r="J257" s="239">
        <f>ROUND(I257*H257,2)</f>
        <v>0</v>
      </c>
      <c r="K257" s="235" t="s">
        <v>539</v>
      </c>
      <c r="L257" s="44"/>
      <c r="M257" s="240" t="s">
        <v>1</v>
      </c>
      <c r="N257" s="241" t="s">
        <v>48</v>
      </c>
      <c r="O257" s="87"/>
      <c r="P257" s="242">
        <f>O257*H257</f>
        <v>0</v>
      </c>
      <c r="Q257" s="242">
        <v>0</v>
      </c>
      <c r="R257" s="242">
        <f>Q257*H257</f>
        <v>0</v>
      </c>
      <c r="S257" s="242">
        <v>0</v>
      </c>
      <c r="T257" s="243">
        <f>S257*H257</f>
        <v>0</v>
      </c>
      <c r="AR257" s="244" t="s">
        <v>236</v>
      </c>
      <c r="AT257" s="244" t="s">
        <v>384</v>
      </c>
      <c r="AU257" s="244" t="s">
        <v>91</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1169</v>
      </c>
    </row>
    <row r="258" s="1" customFormat="1" ht="16.5" customHeight="1">
      <c r="B258" s="39"/>
      <c r="C258" s="233" t="s">
        <v>819</v>
      </c>
      <c r="D258" s="233" t="s">
        <v>384</v>
      </c>
      <c r="E258" s="234" t="s">
        <v>9668</v>
      </c>
      <c r="F258" s="235" t="s">
        <v>9452</v>
      </c>
      <c r="G258" s="236" t="s">
        <v>9180</v>
      </c>
      <c r="H258" s="237">
        <v>1</v>
      </c>
      <c r="I258" s="238"/>
      <c r="J258" s="239">
        <f>ROUND(I258*H258,2)</f>
        <v>0</v>
      </c>
      <c r="K258" s="235" t="s">
        <v>539</v>
      </c>
      <c r="L258" s="44"/>
      <c r="M258" s="240" t="s">
        <v>1</v>
      </c>
      <c r="N258" s="241" t="s">
        <v>48</v>
      </c>
      <c r="O258" s="87"/>
      <c r="P258" s="242">
        <f>O258*H258</f>
        <v>0</v>
      </c>
      <c r="Q258" s="242">
        <v>0</v>
      </c>
      <c r="R258" s="242">
        <f>Q258*H258</f>
        <v>0</v>
      </c>
      <c r="S258" s="242">
        <v>0</v>
      </c>
      <c r="T258" s="243">
        <f>S258*H258</f>
        <v>0</v>
      </c>
      <c r="AR258" s="244" t="s">
        <v>236</v>
      </c>
      <c r="AT258" s="244" t="s">
        <v>384</v>
      </c>
      <c r="AU258" s="244" t="s">
        <v>91</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1178</v>
      </c>
    </row>
    <row r="259" s="1" customFormat="1" ht="16.5" customHeight="1">
      <c r="B259" s="39"/>
      <c r="C259" s="233" t="s">
        <v>823</v>
      </c>
      <c r="D259" s="233" t="s">
        <v>384</v>
      </c>
      <c r="E259" s="234" t="s">
        <v>9669</v>
      </c>
      <c r="F259" s="235" t="s">
        <v>9454</v>
      </c>
      <c r="G259" s="236" t="s">
        <v>9180</v>
      </c>
      <c r="H259" s="237">
        <v>1</v>
      </c>
      <c r="I259" s="238"/>
      <c r="J259" s="239">
        <f>ROUND(I259*H259,2)</f>
        <v>0</v>
      </c>
      <c r="K259" s="235" t="s">
        <v>539</v>
      </c>
      <c r="L259" s="44"/>
      <c r="M259" s="240" t="s">
        <v>1</v>
      </c>
      <c r="N259" s="241" t="s">
        <v>48</v>
      </c>
      <c r="O259" s="87"/>
      <c r="P259" s="242">
        <f>O259*H259</f>
        <v>0</v>
      </c>
      <c r="Q259" s="242">
        <v>0</v>
      </c>
      <c r="R259" s="242">
        <f>Q259*H259</f>
        <v>0</v>
      </c>
      <c r="S259" s="242">
        <v>0</v>
      </c>
      <c r="T259" s="243">
        <f>S259*H259</f>
        <v>0</v>
      </c>
      <c r="AR259" s="244" t="s">
        <v>236</v>
      </c>
      <c r="AT259" s="244" t="s">
        <v>384</v>
      </c>
      <c r="AU259" s="244" t="s">
        <v>91</v>
      </c>
      <c r="AY259" s="17" t="s">
        <v>381</v>
      </c>
      <c r="BE259" s="245">
        <f>IF(N259="základní",J259,0)</f>
        <v>0</v>
      </c>
      <c r="BF259" s="245">
        <f>IF(N259="snížená",J259,0)</f>
        <v>0</v>
      </c>
      <c r="BG259" s="245">
        <f>IF(N259="zákl. přenesená",J259,0)</f>
        <v>0</v>
      </c>
      <c r="BH259" s="245">
        <f>IF(N259="sníž. přenesená",J259,0)</f>
        <v>0</v>
      </c>
      <c r="BI259" s="245">
        <f>IF(N259="nulová",J259,0)</f>
        <v>0</v>
      </c>
      <c r="BJ259" s="17" t="s">
        <v>91</v>
      </c>
      <c r="BK259" s="245">
        <f>ROUND(I259*H259,2)</f>
        <v>0</v>
      </c>
      <c r="BL259" s="17" t="s">
        <v>236</v>
      </c>
      <c r="BM259" s="244" t="s">
        <v>1186</v>
      </c>
    </row>
    <row r="260" s="1" customFormat="1" ht="24" customHeight="1">
      <c r="B260" s="39"/>
      <c r="C260" s="233" t="s">
        <v>828</v>
      </c>
      <c r="D260" s="233" t="s">
        <v>384</v>
      </c>
      <c r="E260" s="234" t="s">
        <v>9670</v>
      </c>
      <c r="F260" s="235" t="s">
        <v>9456</v>
      </c>
      <c r="G260" s="236" t="s">
        <v>9180</v>
      </c>
      <c r="H260" s="237">
        <v>1</v>
      </c>
      <c r="I260" s="238"/>
      <c r="J260" s="239">
        <f>ROUND(I260*H260,2)</f>
        <v>0</v>
      </c>
      <c r="K260" s="235" t="s">
        <v>539</v>
      </c>
      <c r="L260" s="44"/>
      <c r="M260" s="240" t="s">
        <v>1</v>
      </c>
      <c r="N260" s="241" t="s">
        <v>48</v>
      </c>
      <c r="O260" s="87"/>
      <c r="P260" s="242">
        <f>O260*H260</f>
        <v>0</v>
      </c>
      <c r="Q260" s="242">
        <v>0</v>
      </c>
      <c r="R260" s="242">
        <f>Q260*H260</f>
        <v>0</v>
      </c>
      <c r="S260" s="242">
        <v>0</v>
      </c>
      <c r="T260" s="243">
        <f>S260*H260</f>
        <v>0</v>
      </c>
      <c r="AR260" s="244" t="s">
        <v>236</v>
      </c>
      <c r="AT260" s="244" t="s">
        <v>384</v>
      </c>
      <c r="AU260" s="244" t="s">
        <v>91</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1197</v>
      </c>
    </row>
    <row r="261" s="1" customFormat="1" ht="16.5" customHeight="1">
      <c r="B261" s="39"/>
      <c r="C261" s="233" t="s">
        <v>832</v>
      </c>
      <c r="D261" s="233" t="s">
        <v>384</v>
      </c>
      <c r="E261" s="234" t="s">
        <v>9671</v>
      </c>
      <c r="F261" s="235" t="s">
        <v>9458</v>
      </c>
      <c r="G261" s="236" t="s">
        <v>9180</v>
      </c>
      <c r="H261" s="237">
        <v>1</v>
      </c>
      <c r="I261" s="238"/>
      <c r="J261" s="239">
        <f>ROUND(I261*H261,2)</f>
        <v>0</v>
      </c>
      <c r="K261" s="235" t="s">
        <v>539</v>
      </c>
      <c r="L261" s="44"/>
      <c r="M261" s="240" t="s">
        <v>1</v>
      </c>
      <c r="N261" s="241" t="s">
        <v>48</v>
      </c>
      <c r="O261" s="87"/>
      <c r="P261" s="242">
        <f>O261*H261</f>
        <v>0</v>
      </c>
      <c r="Q261" s="242">
        <v>0</v>
      </c>
      <c r="R261" s="242">
        <f>Q261*H261</f>
        <v>0</v>
      </c>
      <c r="S261" s="242">
        <v>0</v>
      </c>
      <c r="T261" s="243">
        <f>S261*H261</f>
        <v>0</v>
      </c>
      <c r="AR261" s="244" t="s">
        <v>236</v>
      </c>
      <c r="AT261" s="244" t="s">
        <v>384</v>
      </c>
      <c r="AU261" s="244" t="s">
        <v>91</v>
      </c>
      <c r="AY261" s="17" t="s">
        <v>381</v>
      </c>
      <c r="BE261" s="245">
        <f>IF(N261="základní",J261,0)</f>
        <v>0</v>
      </c>
      <c r="BF261" s="245">
        <f>IF(N261="snížená",J261,0)</f>
        <v>0</v>
      </c>
      <c r="BG261" s="245">
        <f>IF(N261="zákl. přenesená",J261,0)</f>
        <v>0</v>
      </c>
      <c r="BH261" s="245">
        <f>IF(N261="sníž. přenesená",J261,0)</f>
        <v>0</v>
      </c>
      <c r="BI261" s="245">
        <f>IF(N261="nulová",J261,0)</f>
        <v>0</v>
      </c>
      <c r="BJ261" s="17" t="s">
        <v>91</v>
      </c>
      <c r="BK261" s="245">
        <f>ROUND(I261*H261,2)</f>
        <v>0</v>
      </c>
      <c r="BL261" s="17" t="s">
        <v>236</v>
      </c>
      <c r="BM261" s="244" t="s">
        <v>1209</v>
      </c>
    </row>
    <row r="262" s="1" customFormat="1" ht="16.5" customHeight="1">
      <c r="B262" s="39"/>
      <c r="C262" s="233" t="s">
        <v>564</v>
      </c>
      <c r="D262" s="233" t="s">
        <v>384</v>
      </c>
      <c r="E262" s="234" t="s">
        <v>9672</v>
      </c>
      <c r="F262" s="235" t="s">
        <v>9460</v>
      </c>
      <c r="G262" s="236" t="s">
        <v>9180</v>
      </c>
      <c r="H262" s="237">
        <v>1</v>
      </c>
      <c r="I262" s="238"/>
      <c r="J262" s="239">
        <f>ROUND(I262*H262,2)</f>
        <v>0</v>
      </c>
      <c r="K262" s="235" t="s">
        <v>539</v>
      </c>
      <c r="L262" s="44"/>
      <c r="M262" s="240" t="s">
        <v>1</v>
      </c>
      <c r="N262" s="241" t="s">
        <v>48</v>
      </c>
      <c r="O262" s="87"/>
      <c r="P262" s="242">
        <f>O262*H262</f>
        <v>0</v>
      </c>
      <c r="Q262" s="242">
        <v>0</v>
      </c>
      <c r="R262" s="242">
        <f>Q262*H262</f>
        <v>0</v>
      </c>
      <c r="S262" s="242">
        <v>0</v>
      </c>
      <c r="T262" s="243">
        <f>S262*H262</f>
        <v>0</v>
      </c>
      <c r="AR262" s="244" t="s">
        <v>236</v>
      </c>
      <c r="AT262" s="244" t="s">
        <v>384</v>
      </c>
      <c r="AU262" s="244" t="s">
        <v>91</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1219</v>
      </c>
    </row>
    <row r="263" s="1" customFormat="1" ht="16.5" customHeight="1">
      <c r="B263" s="39"/>
      <c r="C263" s="233" t="s">
        <v>840</v>
      </c>
      <c r="D263" s="233" t="s">
        <v>384</v>
      </c>
      <c r="E263" s="234" t="s">
        <v>9673</v>
      </c>
      <c r="F263" s="235" t="s">
        <v>9464</v>
      </c>
      <c r="G263" s="236" t="s">
        <v>9180</v>
      </c>
      <c r="H263" s="237">
        <v>1</v>
      </c>
      <c r="I263" s="238"/>
      <c r="J263" s="239">
        <f>ROUND(I263*H263,2)</f>
        <v>0</v>
      </c>
      <c r="K263" s="235" t="s">
        <v>539</v>
      </c>
      <c r="L263" s="44"/>
      <c r="M263" s="240" t="s">
        <v>1</v>
      </c>
      <c r="N263" s="241" t="s">
        <v>48</v>
      </c>
      <c r="O263" s="87"/>
      <c r="P263" s="242">
        <f>O263*H263</f>
        <v>0</v>
      </c>
      <c r="Q263" s="242">
        <v>0</v>
      </c>
      <c r="R263" s="242">
        <f>Q263*H263</f>
        <v>0</v>
      </c>
      <c r="S263" s="242">
        <v>0</v>
      </c>
      <c r="T263" s="243">
        <f>S263*H263</f>
        <v>0</v>
      </c>
      <c r="AR263" s="244" t="s">
        <v>236</v>
      </c>
      <c r="AT263" s="244" t="s">
        <v>384</v>
      </c>
      <c r="AU263" s="244" t="s">
        <v>91</v>
      </c>
      <c r="AY263" s="17" t="s">
        <v>381</v>
      </c>
      <c r="BE263" s="245">
        <f>IF(N263="základní",J263,0)</f>
        <v>0</v>
      </c>
      <c r="BF263" s="245">
        <f>IF(N263="snížená",J263,0)</f>
        <v>0</v>
      </c>
      <c r="BG263" s="245">
        <f>IF(N263="zákl. přenesená",J263,0)</f>
        <v>0</v>
      </c>
      <c r="BH263" s="245">
        <f>IF(N263="sníž. přenesená",J263,0)</f>
        <v>0</v>
      </c>
      <c r="BI263" s="245">
        <f>IF(N263="nulová",J263,0)</f>
        <v>0</v>
      </c>
      <c r="BJ263" s="17" t="s">
        <v>91</v>
      </c>
      <c r="BK263" s="245">
        <f>ROUND(I263*H263,2)</f>
        <v>0</v>
      </c>
      <c r="BL263" s="17" t="s">
        <v>236</v>
      </c>
      <c r="BM263" s="244" t="s">
        <v>1227</v>
      </c>
    </row>
    <row r="264" s="1" customFormat="1" ht="24" customHeight="1">
      <c r="B264" s="39"/>
      <c r="C264" s="233" t="s">
        <v>847</v>
      </c>
      <c r="D264" s="233" t="s">
        <v>384</v>
      </c>
      <c r="E264" s="234" t="s">
        <v>9674</v>
      </c>
      <c r="F264" s="235" t="s">
        <v>9466</v>
      </c>
      <c r="G264" s="236" t="s">
        <v>5607</v>
      </c>
      <c r="H264" s="237">
        <v>36</v>
      </c>
      <c r="I264" s="238"/>
      <c r="J264" s="239">
        <f>ROUND(I264*H264,2)</f>
        <v>0</v>
      </c>
      <c r="K264" s="235" t="s">
        <v>539</v>
      </c>
      <c r="L264" s="44"/>
      <c r="M264" s="240" t="s">
        <v>1</v>
      </c>
      <c r="N264" s="241" t="s">
        <v>48</v>
      </c>
      <c r="O264" s="87"/>
      <c r="P264" s="242">
        <f>O264*H264</f>
        <v>0</v>
      </c>
      <c r="Q264" s="242">
        <v>0</v>
      </c>
      <c r="R264" s="242">
        <f>Q264*H264</f>
        <v>0</v>
      </c>
      <c r="S264" s="242">
        <v>0</v>
      </c>
      <c r="T264" s="243">
        <f>S264*H264</f>
        <v>0</v>
      </c>
      <c r="AR264" s="244" t="s">
        <v>236</v>
      </c>
      <c r="AT264" s="244" t="s">
        <v>384</v>
      </c>
      <c r="AU264" s="244" t="s">
        <v>91</v>
      </c>
      <c r="AY264" s="17" t="s">
        <v>381</v>
      </c>
      <c r="BE264" s="245">
        <f>IF(N264="základní",J264,0)</f>
        <v>0</v>
      </c>
      <c r="BF264" s="245">
        <f>IF(N264="snížená",J264,0)</f>
        <v>0</v>
      </c>
      <c r="BG264" s="245">
        <f>IF(N264="zákl. přenesená",J264,0)</f>
        <v>0</v>
      </c>
      <c r="BH264" s="245">
        <f>IF(N264="sníž. přenesená",J264,0)</f>
        <v>0</v>
      </c>
      <c r="BI264" s="245">
        <f>IF(N264="nulová",J264,0)</f>
        <v>0</v>
      </c>
      <c r="BJ264" s="17" t="s">
        <v>91</v>
      </c>
      <c r="BK264" s="245">
        <f>ROUND(I264*H264,2)</f>
        <v>0</v>
      </c>
      <c r="BL264" s="17" t="s">
        <v>236</v>
      </c>
      <c r="BM264" s="244" t="s">
        <v>1236</v>
      </c>
    </row>
    <row r="265" s="1" customFormat="1" ht="16.5" customHeight="1">
      <c r="B265" s="39"/>
      <c r="C265" s="233" t="s">
        <v>851</v>
      </c>
      <c r="D265" s="233" t="s">
        <v>384</v>
      </c>
      <c r="E265" s="234" t="s">
        <v>9675</v>
      </c>
      <c r="F265" s="235" t="s">
        <v>9468</v>
      </c>
      <c r="G265" s="236" t="s">
        <v>5607</v>
      </c>
      <c r="H265" s="237">
        <v>4</v>
      </c>
      <c r="I265" s="238"/>
      <c r="J265" s="239">
        <f>ROUND(I265*H265,2)</f>
        <v>0</v>
      </c>
      <c r="K265" s="235" t="s">
        <v>539</v>
      </c>
      <c r="L265" s="44"/>
      <c r="M265" s="240" t="s">
        <v>1</v>
      </c>
      <c r="N265" s="241" t="s">
        <v>48</v>
      </c>
      <c r="O265" s="87"/>
      <c r="P265" s="242">
        <f>O265*H265</f>
        <v>0</v>
      </c>
      <c r="Q265" s="242">
        <v>0</v>
      </c>
      <c r="R265" s="242">
        <f>Q265*H265</f>
        <v>0</v>
      </c>
      <c r="S265" s="242">
        <v>0</v>
      </c>
      <c r="T265" s="243">
        <f>S265*H265</f>
        <v>0</v>
      </c>
      <c r="AR265" s="244" t="s">
        <v>236</v>
      </c>
      <c r="AT265" s="244" t="s">
        <v>384</v>
      </c>
      <c r="AU265" s="244" t="s">
        <v>91</v>
      </c>
      <c r="AY265" s="17" t="s">
        <v>381</v>
      </c>
      <c r="BE265" s="245">
        <f>IF(N265="základní",J265,0)</f>
        <v>0</v>
      </c>
      <c r="BF265" s="245">
        <f>IF(N265="snížená",J265,0)</f>
        <v>0</v>
      </c>
      <c r="BG265" s="245">
        <f>IF(N265="zákl. přenesená",J265,0)</f>
        <v>0</v>
      </c>
      <c r="BH265" s="245">
        <f>IF(N265="sníž. přenesená",J265,0)</f>
        <v>0</v>
      </c>
      <c r="BI265" s="245">
        <f>IF(N265="nulová",J265,0)</f>
        <v>0</v>
      </c>
      <c r="BJ265" s="17" t="s">
        <v>91</v>
      </c>
      <c r="BK265" s="245">
        <f>ROUND(I265*H265,2)</f>
        <v>0</v>
      </c>
      <c r="BL265" s="17" t="s">
        <v>236</v>
      </c>
      <c r="BM265" s="244" t="s">
        <v>1244</v>
      </c>
    </row>
    <row r="266" s="1" customFormat="1" ht="24" customHeight="1">
      <c r="B266" s="39"/>
      <c r="C266" s="233" t="s">
        <v>857</v>
      </c>
      <c r="D266" s="233" t="s">
        <v>384</v>
      </c>
      <c r="E266" s="234" t="s">
        <v>9676</v>
      </c>
      <c r="F266" s="235" t="s">
        <v>9470</v>
      </c>
      <c r="G266" s="236" t="s">
        <v>9180</v>
      </c>
      <c r="H266" s="237">
        <v>1</v>
      </c>
      <c r="I266" s="238"/>
      <c r="J266" s="239">
        <f>ROUND(I266*H266,2)</f>
        <v>0</v>
      </c>
      <c r="K266" s="235" t="s">
        <v>539</v>
      </c>
      <c r="L266" s="44"/>
      <c r="M266" s="240" t="s">
        <v>1</v>
      </c>
      <c r="N266" s="241" t="s">
        <v>48</v>
      </c>
      <c r="O266" s="87"/>
      <c r="P266" s="242">
        <f>O266*H266</f>
        <v>0</v>
      </c>
      <c r="Q266" s="242">
        <v>0</v>
      </c>
      <c r="R266" s="242">
        <f>Q266*H266</f>
        <v>0</v>
      </c>
      <c r="S266" s="242">
        <v>0</v>
      </c>
      <c r="T266" s="243">
        <f>S266*H266</f>
        <v>0</v>
      </c>
      <c r="AR266" s="244" t="s">
        <v>236</v>
      </c>
      <c r="AT266" s="244" t="s">
        <v>384</v>
      </c>
      <c r="AU266" s="244" t="s">
        <v>91</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236</v>
      </c>
      <c r="BM266" s="244" t="s">
        <v>1250</v>
      </c>
    </row>
    <row r="267" s="1" customFormat="1" ht="16.5" customHeight="1">
      <c r="B267" s="39"/>
      <c r="C267" s="233" t="s">
        <v>863</v>
      </c>
      <c r="D267" s="233" t="s">
        <v>384</v>
      </c>
      <c r="E267" s="234" t="s">
        <v>9677</v>
      </c>
      <c r="F267" s="235" t="s">
        <v>9472</v>
      </c>
      <c r="G267" s="236" t="s">
        <v>9180</v>
      </c>
      <c r="H267" s="237">
        <v>1</v>
      </c>
      <c r="I267" s="238"/>
      <c r="J267" s="239">
        <f>ROUND(I267*H267,2)</f>
        <v>0</v>
      </c>
      <c r="K267" s="235" t="s">
        <v>539</v>
      </c>
      <c r="L267" s="44"/>
      <c r="M267" s="240" t="s">
        <v>1</v>
      </c>
      <c r="N267" s="241" t="s">
        <v>48</v>
      </c>
      <c r="O267" s="87"/>
      <c r="P267" s="242">
        <f>O267*H267</f>
        <v>0</v>
      </c>
      <c r="Q267" s="242">
        <v>0</v>
      </c>
      <c r="R267" s="242">
        <f>Q267*H267</f>
        <v>0</v>
      </c>
      <c r="S267" s="242">
        <v>0</v>
      </c>
      <c r="T267" s="243">
        <f>S267*H267</f>
        <v>0</v>
      </c>
      <c r="AR267" s="244" t="s">
        <v>236</v>
      </c>
      <c r="AT267" s="244" t="s">
        <v>384</v>
      </c>
      <c r="AU267" s="244" t="s">
        <v>91</v>
      </c>
      <c r="AY267" s="17" t="s">
        <v>381</v>
      </c>
      <c r="BE267" s="245">
        <f>IF(N267="základní",J267,0)</f>
        <v>0</v>
      </c>
      <c r="BF267" s="245">
        <f>IF(N267="snížená",J267,0)</f>
        <v>0</v>
      </c>
      <c r="BG267" s="245">
        <f>IF(N267="zákl. přenesená",J267,0)</f>
        <v>0</v>
      </c>
      <c r="BH267" s="245">
        <f>IF(N267="sníž. přenesená",J267,0)</f>
        <v>0</v>
      </c>
      <c r="BI267" s="245">
        <f>IF(N267="nulová",J267,0)</f>
        <v>0</v>
      </c>
      <c r="BJ267" s="17" t="s">
        <v>91</v>
      </c>
      <c r="BK267" s="245">
        <f>ROUND(I267*H267,2)</f>
        <v>0</v>
      </c>
      <c r="BL267" s="17" t="s">
        <v>236</v>
      </c>
      <c r="BM267" s="244" t="s">
        <v>1258</v>
      </c>
    </row>
    <row r="268" s="1" customFormat="1" ht="36" customHeight="1">
      <c r="B268" s="39"/>
      <c r="C268" s="233" t="s">
        <v>869</v>
      </c>
      <c r="D268" s="233" t="s">
        <v>384</v>
      </c>
      <c r="E268" s="234" t="s">
        <v>9678</v>
      </c>
      <c r="F268" s="235" t="s">
        <v>9474</v>
      </c>
      <c r="G268" s="236" t="s">
        <v>9180</v>
      </c>
      <c r="H268" s="237">
        <v>1</v>
      </c>
      <c r="I268" s="238"/>
      <c r="J268" s="239">
        <f>ROUND(I268*H268,2)</f>
        <v>0</v>
      </c>
      <c r="K268" s="235" t="s">
        <v>539</v>
      </c>
      <c r="L268" s="44"/>
      <c r="M268" s="240" t="s">
        <v>1</v>
      </c>
      <c r="N268" s="241" t="s">
        <v>48</v>
      </c>
      <c r="O268" s="87"/>
      <c r="P268" s="242">
        <f>O268*H268</f>
        <v>0</v>
      </c>
      <c r="Q268" s="242">
        <v>0</v>
      </c>
      <c r="R268" s="242">
        <f>Q268*H268</f>
        <v>0</v>
      </c>
      <c r="S268" s="242">
        <v>0</v>
      </c>
      <c r="T268" s="243">
        <f>S268*H268</f>
        <v>0</v>
      </c>
      <c r="AR268" s="244" t="s">
        <v>236</v>
      </c>
      <c r="AT268" s="244" t="s">
        <v>384</v>
      </c>
      <c r="AU268" s="244" t="s">
        <v>91</v>
      </c>
      <c r="AY268" s="17" t="s">
        <v>381</v>
      </c>
      <c r="BE268" s="245">
        <f>IF(N268="základní",J268,0)</f>
        <v>0</v>
      </c>
      <c r="BF268" s="245">
        <f>IF(N268="snížená",J268,0)</f>
        <v>0</v>
      </c>
      <c r="BG268" s="245">
        <f>IF(N268="zákl. přenesená",J268,0)</f>
        <v>0</v>
      </c>
      <c r="BH268" s="245">
        <f>IF(N268="sníž. přenesená",J268,0)</f>
        <v>0</v>
      </c>
      <c r="BI268" s="245">
        <f>IF(N268="nulová",J268,0)</f>
        <v>0</v>
      </c>
      <c r="BJ268" s="17" t="s">
        <v>91</v>
      </c>
      <c r="BK268" s="245">
        <f>ROUND(I268*H268,2)</f>
        <v>0</v>
      </c>
      <c r="BL268" s="17" t="s">
        <v>236</v>
      </c>
      <c r="BM268" s="244" t="s">
        <v>1265</v>
      </c>
    </row>
    <row r="269" s="1" customFormat="1" ht="16.5" customHeight="1">
      <c r="B269" s="39"/>
      <c r="C269" s="233" t="s">
        <v>872</v>
      </c>
      <c r="D269" s="233" t="s">
        <v>384</v>
      </c>
      <c r="E269" s="234" t="s">
        <v>9679</v>
      </c>
      <c r="F269" s="235" t="s">
        <v>9476</v>
      </c>
      <c r="G269" s="236" t="s">
        <v>9180</v>
      </c>
      <c r="H269" s="237">
        <v>1</v>
      </c>
      <c r="I269" s="238"/>
      <c r="J269" s="239">
        <f>ROUND(I269*H269,2)</f>
        <v>0</v>
      </c>
      <c r="K269" s="235" t="s">
        <v>539</v>
      </c>
      <c r="L269" s="44"/>
      <c r="M269" s="312" t="s">
        <v>1</v>
      </c>
      <c r="N269" s="313" t="s">
        <v>48</v>
      </c>
      <c r="O269" s="250"/>
      <c r="P269" s="314">
        <f>O269*H269</f>
        <v>0</v>
      </c>
      <c r="Q269" s="314">
        <v>0</v>
      </c>
      <c r="R269" s="314">
        <f>Q269*H269</f>
        <v>0</v>
      </c>
      <c r="S269" s="314">
        <v>0</v>
      </c>
      <c r="T269" s="315">
        <f>S269*H269</f>
        <v>0</v>
      </c>
      <c r="AR269" s="244" t="s">
        <v>236</v>
      </c>
      <c r="AT269" s="244" t="s">
        <v>384</v>
      </c>
      <c r="AU269" s="244" t="s">
        <v>91</v>
      </c>
      <c r="AY269" s="17" t="s">
        <v>381</v>
      </c>
      <c r="BE269" s="245">
        <f>IF(N269="základní",J269,0)</f>
        <v>0</v>
      </c>
      <c r="BF269" s="245">
        <f>IF(N269="snížená",J269,0)</f>
        <v>0</v>
      </c>
      <c r="BG269" s="245">
        <f>IF(N269="zákl. přenesená",J269,0)</f>
        <v>0</v>
      </c>
      <c r="BH269" s="245">
        <f>IF(N269="sníž. přenesená",J269,0)</f>
        <v>0</v>
      </c>
      <c r="BI269" s="245">
        <f>IF(N269="nulová",J269,0)</f>
        <v>0</v>
      </c>
      <c r="BJ269" s="17" t="s">
        <v>91</v>
      </c>
      <c r="BK269" s="245">
        <f>ROUND(I269*H269,2)</f>
        <v>0</v>
      </c>
      <c r="BL269" s="17" t="s">
        <v>236</v>
      </c>
      <c r="BM269" s="244" t="s">
        <v>1275</v>
      </c>
    </row>
    <row r="270" s="1" customFormat="1" ht="6.96" customHeight="1">
      <c r="B270" s="62"/>
      <c r="C270" s="63"/>
      <c r="D270" s="63"/>
      <c r="E270" s="63"/>
      <c r="F270" s="63"/>
      <c r="G270" s="63"/>
      <c r="H270" s="63"/>
      <c r="I270" s="184"/>
      <c r="J270" s="63"/>
      <c r="K270" s="63"/>
      <c r="L270" s="44"/>
    </row>
  </sheetData>
  <sheetProtection sheet="1" autoFilter="0" formatColumns="0" formatRows="0" objects="1" scenarios="1" spinCount="100000" saltValue="bAaD79Jdgx+wTPzP2pKpBM8PKGKz33ZzspQr1fJHZb/XZKJSkCRluvAIzp+yxLJmkW2g0kAXGh0b6JyzyDACXQ==" hashValue="iQ021eDm512gH7iGWzIjCzq5d+052UFX39uPObB0vOtrKm3DtAU8FQXeSiTrPRsmtgs52f61Lq4eMUv1FstYiA==" algorithmName="SHA-512" password="E785"/>
  <autoFilter ref="C131:K269"/>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204</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9116</v>
      </c>
      <c r="F11" s="1"/>
      <c r="G11" s="1"/>
      <c r="H11" s="1"/>
      <c r="I11" s="151"/>
      <c r="L11" s="44"/>
    </row>
    <row r="12" s="1" customFormat="1" ht="12" customHeight="1">
      <c r="B12" s="44"/>
      <c r="D12" s="149" t="s">
        <v>7897</v>
      </c>
      <c r="I12" s="151"/>
      <c r="L12" s="44"/>
    </row>
    <row r="13" s="1" customFormat="1" ht="36.96" customHeight="1">
      <c r="B13" s="44"/>
      <c r="E13" s="152" t="s">
        <v>9680</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ROUND(J127,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ROUND((SUM(BE127:BE258)),  2)</f>
        <v>0</v>
      </c>
      <c r="I37" s="165">
        <v>0.20999999999999999</v>
      </c>
      <c r="J37" s="164">
        <f>ROUND(((SUM(BE127:BE258))*I37),  2)</f>
        <v>0</v>
      </c>
      <c r="L37" s="44"/>
    </row>
    <row r="38" s="1" customFormat="1" ht="14.4" customHeight="1">
      <c r="B38" s="44"/>
      <c r="E38" s="149" t="s">
        <v>49</v>
      </c>
      <c r="F38" s="164">
        <f>ROUND((SUM(BF127:BF258)),  2)</f>
        <v>0</v>
      </c>
      <c r="I38" s="165">
        <v>0.14999999999999999</v>
      </c>
      <c r="J38" s="164">
        <f>ROUND(((SUM(BF127:BF258))*I38),  2)</f>
        <v>0</v>
      </c>
      <c r="L38" s="44"/>
    </row>
    <row r="39" hidden="1" s="1" customFormat="1" ht="14.4" customHeight="1">
      <c r="B39" s="44"/>
      <c r="E39" s="149" t="s">
        <v>50</v>
      </c>
      <c r="F39" s="164">
        <f>ROUND((SUM(BG127:BG258)),  2)</f>
        <v>0</v>
      </c>
      <c r="I39" s="165">
        <v>0.20999999999999999</v>
      </c>
      <c r="J39" s="164">
        <f>0</f>
        <v>0</v>
      </c>
      <c r="L39" s="44"/>
    </row>
    <row r="40" hidden="1" s="1" customFormat="1" ht="14.4" customHeight="1">
      <c r="B40" s="44"/>
      <c r="E40" s="149" t="s">
        <v>51</v>
      </c>
      <c r="F40" s="164">
        <f>ROUND((SUM(BH127:BH258)),  2)</f>
        <v>0</v>
      </c>
      <c r="I40" s="165">
        <v>0.14999999999999999</v>
      </c>
      <c r="J40" s="164">
        <f>0</f>
        <v>0</v>
      </c>
      <c r="L40" s="44"/>
    </row>
    <row r="41" hidden="1" s="1" customFormat="1" ht="14.4" customHeight="1">
      <c r="B41" s="44"/>
      <c r="E41" s="149" t="s">
        <v>52</v>
      </c>
      <c r="F41" s="164">
        <f>ROUND((SUM(BI127:BI258)),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9116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AV_4 - Zasedací místnost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J127</f>
        <v>0</v>
      </c>
      <c r="K100" s="40"/>
      <c r="L100" s="44"/>
      <c r="AU100" s="17" t="s">
        <v>358</v>
      </c>
    </row>
    <row r="101" s="8" customFormat="1" ht="24.96" customHeight="1">
      <c r="B101" s="194"/>
      <c r="C101" s="195"/>
      <c r="D101" s="196" t="s">
        <v>9681</v>
      </c>
      <c r="E101" s="197"/>
      <c r="F101" s="197"/>
      <c r="G101" s="197"/>
      <c r="H101" s="197"/>
      <c r="I101" s="198"/>
      <c r="J101" s="199">
        <f>J128</f>
        <v>0</v>
      </c>
      <c r="K101" s="195"/>
      <c r="L101" s="200"/>
    </row>
    <row r="102" s="8" customFormat="1" ht="24.96" customHeight="1">
      <c r="B102" s="194"/>
      <c r="C102" s="195"/>
      <c r="D102" s="196" t="s">
        <v>9682</v>
      </c>
      <c r="E102" s="197"/>
      <c r="F102" s="197"/>
      <c r="G102" s="197"/>
      <c r="H102" s="197"/>
      <c r="I102" s="198"/>
      <c r="J102" s="199">
        <f>J166</f>
        <v>0</v>
      </c>
      <c r="K102" s="195"/>
      <c r="L102" s="200"/>
    </row>
    <row r="103" s="8" customFormat="1" ht="24.96" customHeight="1">
      <c r="B103" s="194"/>
      <c r="C103" s="195"/>
      <c r="D103" s="196" t="s">
        <v>9683</v>
      </c>
      <c r="E103" s="197"/>
      <c r="F103" s="197"/>
      <c r="G103" s="197"/>
      <c r="H103" s="197"/>
      <c r="I103" s="198"/>
      <c r="J103" s="199">
        <f>J204</f>
        <v>0</v>
      </c>
      <c r="K103" s="195"/>
      <c r="L103" s="200"/>
    </row>
    <row r="104" s="1" customFormat="1" ht="21.84" customHeight="1">
      <c r="B104" s="39"/>
      <c r="C104" s="40"/>
      <c r="D104" s="40"/>
      <c r="E104" s="40"/>
      <c r="F104" s="40"/>
      <c r="G104" s="40"/>
      <c r="H104" s="40"/>
      <c r="I104" s="151"/>
      <c r="J104" s="40"/>
      <c r="K104" s="40"/>
      <c r="L104" s="44"/>
    </row>
    <row r="105" s="1" customFormat="1" ht="6.96" customHeight="1">
      <c r="B105" s="62"/>
      <c r="C105" s="63"/>
      <c r="D105" s="63"/>
      <c r="E105" s="63"/>
      <c r="F105" s="63"/>
      <c r="G105" s="63"/>
      <c r="H105" s="63"/>
      <c r="I105" s="184"/>
      <c r="J105" s="63"/>
      <c r="K105" s="63"/>
      <c r="L105" s="44"/>
    </row>
    <row r="109" s="1" customFormat="1" ht="6.96" customHeight="1">
      <c r="B109" s="64"/>
      <c r="C109" s="65"/>
      <c r="D109" s="65"/>
      <c r="E109" s="65"/>
      <c r="F109" s="65"/>
      <c r="G109" s="65"/>
      <c r="H109" s="65"/>
      <c r="I109" s="187"/>
      <c r="J109" s="65"/>
      <c r="K109" s="65"/>
      <c r="L109" s="44"/>
    </row>
    <row r="110" s="1" customFormat="1" ht="24.96" customHeight="1">
      <c r="B110" s="39"/>
      <c r="C110" s="23" t="s">
        <v>366</v>
      </c>
      <c r="D110" s="40"/>
      <c r="E110" s="40"/>
      <c r="F110" s="40"/>
      <c r="G110" s="40"/>
      <c r="H110" s="40"/>
      <c r="I110" s="151"/>
      <c r="J110" s="40"/>
      <c r="K110" s="40"/>
      <c r="L110" s="44"/>
    </row>
    <row r="111" s="1" customFormat="1" ht="6.96" customHeight="1">
      <c r="B111" s="39"/>
      <c r="C111" s="40"/>
      <c r="D111" s="40"/>
      <c r="E111" s="40"/>
      <c r="F111" s="40"/>
      <c r="G111" s="40"/>
      <c r="H111" s="40"/>
      <c r="I111" s="151"/>
      <c r="J111" s="40"/>
      <c r="K111" s="40"/>
      <c r="L111" s="44"/>
    </row>
    <row r="112" s="1" customFormat="1" ht="12" customHeight="1">
      <c r="B112" s="39"/>
      <c r="C112" s="32" t="s">
        <v>16</v>
      </c>
      <c r="D112" s="40"/>
      <c r="E112" s="40"/>
      <c r="F112" s="40"/>
      <c r="G112" s="40"/>
      <c r="H112" s="40"/>
      <c r="I112" s="151"/>
      <c r="J112" s="40"/>
      <c r="K112" s="40"/>
      <c r="L112" s="44"/>
    </row>
    <row r="113" s="1" customFormat="1" ht="16.5" customHeight="1">
      <c r="B113" s="39"/>
      <c r="C113" s="40"/>
      <c r="D113" s="40"/>
      <c r="E113" s="188" t="str">
        <f>E7</f>
        <v>U21 – UJEP Výstavba výukových prostor Fakulty zdravotnických studií</v>
      </c>
      <c r="F113" s="32"/>
      <c r="G113" s="32"/>
      <c r="H113" s="32"/>
      <c r="I113" s="151"/>
      <c r="J113" s="40"/>
      <c r="K113" s="40"/>
      <c r="L113" s="44"/>
    </row>
    <row r="114" ht="12" customHeight="1">
      <c r="B114" s="21"/>
      <c r="C114" s="32" t="s">
        <v>352</v>
      </c>
      <c r="D114" s="22"/>
      <c r="E114" s="22"/>
      <c r="F114" s="22"/>
      <c r="G114" s="22"/>
      <c r="H114" s="22"/>
      <c r="I114" s="143"/>
      <c r="J114" s="22"/>
      <c r="K114" s="22"/>
      <c r="L114" s="20"/>
    </row>
    <row r="115" ht="16.5" customHeight="1">
      <c r="B115" s="21"/>
      <c r="C115" s="22"/>
      <c r="D115" s="22"/>
      <c r="E115" s="188" t="s">
        <v>457</v>
      </c>
      <c r="F115" s="22"/>
      <c r="G115" s="22"/>
      <c r="H115" s="22"/>
      <c r="I115" s="143"/>
      <c r="J115" s="22"/>
      <c r="K115" s="22"/>
      <c r="L115" s="20"/>
    </row>
    <row r="116" ht="12" customHeight="1">
      <c r="B116" s="21"/>
      <c r="C116" s="32" t="s">
        <v>458</v>
      </c>
      <c r="D116" s="22"/>
      <c r="E116" s="22"/>
      <c r="F116" s="22"/>
      <c r="G116" s="22"/>
      <c r="H116" s="22"/>
      <c r="I116" s="143"/>
      <c r="J116" s="22"/>
      <c r="K116" s="22"/>
      <c r="L116" s="20"/>
    </row>
    <row r="117" s="1" customFormat="1" ht="16.5" customHeight="1">
      <c r="B117" s="39"/>
      <c r="C117" s="40"/>
      <c r="D117" s="40"/>
      <c r="E117" s="316" t="s">
        <v>9116</v>
      </c>
      <c r="F117" s="40"/>
      <c r="G117" s="40"/>
      <c r="H117" s="40"/>
      <c r="I117" s="151"/>
      <c r="J117" s="40"/>
      <c r="K117" s="40"/>
      <c r="L117" s="44"/>
    </row>
    <row r="118" s="1" customFormat="1" ht="12" customHeight="1">
      <c r="B118" s="39"/>
      <c r="C118" s="32" t="s">
        <v>7897</v>
      </c>
      <c r="D118" s="40"/>
      <c r="E118" s="40"/>
      <c r="F118" s="40"/>
      <c r="G118" s="40"/>
      <c r="H118" s="40"/>
      <c r="I118" s="151"/>
      <c r="J118" s="40"/>
      <c r="K118" s="40"/>
      <c r="L118" s="44"/>
    </row>
    <row r="119" s="1" customFormat="1" ht="16.5" customHeight="1">
      <c r="B119" s="39"/>
      <c r="C119" s="40"/>
      <c r="D119" s="40"/>
      <c r="E119" s="72" t="str">
        <f>E13</f>
        <v>AV_4 - Zasedací místnost</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F16</f>
        <v xml:space="preserve"> </v>
      </c>
      <c r="G121" s="40"/>
      <c r="H121" s="40"/>
      <c r="I121" s="153" t="s">
        <v>24</v>
      </c>
      <c r="J121" s="75" t="str">
        <f>IF(J16="","",J16)</f>
        <v>22. 1. 2020</v>
      </c>
      <c r="K121" s="40"/>
      <c r="L121" s="44"/>
    </row>
    <row r="122" s="1" customFormat="1" ht="6.96" customHeight="1">
      <c r="B122" s="39"/>
      <c r="C122" s="40"/>
      <c r="D122" s="40"/>
      <c r="E122" s="40"/>
      <c r="F122" s="40"/>
      <c r="G122" s="40"/>
      <c r="H122" s="40"/>
      <c r="I122" s="151"/>
      <c r="J122" s="40"/>
      <c r="K122" s="40"/>
      <c r="L122" s="44"/>
    </row>
    <row r="123" s="1" customFormat="1" ht="27.9" customHeight="1">
      <c r="B123" s="39"/>
      <c r="C123" s="32" t="s">
        <v>30</v>
      </c>
      <c r="D123" s="40"/>
      <c r="E123" s="40"/>
      <c r="F123" s="27" t="str">
        <f>E19</f>
        <v>Univerzita Jana Evangelisty Purkyně v Ústí n.Labem</v>
      </c>
      <c r="G123" s="40"/>
      <c r="H123" s="40"/>
      <c r="I123" s="153" t="s">
        <v>36</v>
      </c>
      <c r="J123" s="37" t="str">
        <f>E25</f>
        <v>CHVÁLEK ATELIÉR s.r.o.</v>
      </c>
      <c r="K123" s="40"/>
      <c r="L123" s="44"/>
    </row>
    <row r="124" s="1" customFormat="1" ht="15.15" customHeight="1">
      <c r="B124" s="39"/>
      <c r="C124" s="32" t="s">
        <v>34</v>
      </c>
      <c r="D124" s="40"/>
      <c r="E124" s="40"/>
      <c r="F124" s="27" t="str">
        <f>IF(E22="","",E22)</f>
        <v>Vyplň údaj</v>
      </c>
      <c r="G124" s="40"/>
      <c r="H124" s="40"/>
      <c r="I124" s="153" t="s">
        <v>39</v>
      </c>
      <c r="J124" s="37" t="str">
        <f>E28</f>
        <v xml:space="preserve"> </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367</v>
      </c>
      <c r="D126" s="209" t="s">
        <v>68</v>
      </c>
      <c r="E126" s="209" t="s">
        <v>64</v>
      </c>
      <c r="F126" s="209" t="s">
        <v>65</v>
      </c>
      <c r="G126" s="209" t="s">
        <v>368</v>
      </c>
      <c r="H126" s="209" t="s">
        <v>369</v>
      </c>
      <c r="I126" s="210" t="s">
        <v>370</v>
      </c>
      <c r="J126" s="209" t="s">
        <v>356</v>
      </c>
      <c r="K126" s="211" t="s">
        <v>371</v>
      </c>
      <c r="L126" s="212"/>
      <c r="M126" s="96" t="s">
        <v>1</v>
      </c>
      <c r="N126" s="97" t="s">
        <v>47</v>
      </c>
      <c r="O126" s="97" t="s">
        <v>372</v>
      </c>
      <c r="P126" s="97" t="s">
        <v>373</v>
      </c>
      <c r="Q126" s="97" t="s">
        <v>374</v>
      </c>
      <c r="R126" s="97" t="s">
        <v>375</v>
      </c>
      <c r="S126" s="97" t="s">
        <v>376</v>
      </c>
      <c r="T126" s="98" t="s">
        <v>377</v>
      </c>
    </row>
    <row r="127" s="1" customFormat="1" ht="22.8" customHeight="1">
      <c r="B127" s="39"/>
      <c r="C127" s="103" t="s">
        <v>378</v>
      </c>
      <c r="D127" s="40"/>
      <c r="E127" s="40"/>
      <c r="F127" s="40"/>
      <c r="G127" s="40"/>
      <c r="H127" s="40"/>
      <c r="I127" s="151"/>
      <c r="J127" s="213">
        <f>BK127</f>
        <v>0</v>
      </c>
      <c r="K127" s="40"/>
      <c r="L127" s="44"/>
      <c r="M127" s="99"/>
      <c r="N127" s="100"/>
      <c r="O127" s="100"/>
      <c r="P127" s="214">
        <f>P128+P166+P204</f>
        <v>0</v>
      </c>
      <c r="Q127" s="100"/>
      <c r="R127" s="214">
        <f>R128+R166+R204</f>
        <v>0</v>
      </c>
      <c r="S127" s="100"/>
      <c r="T127" s="215">
        <f>T128+T166+T204</f>
        <v>0</v>
      </c>
      <c r="AT127" s="17" t="s">
        <v>82</v>
      </c>
      <c r="AU127" s="17" t="s">
        <v>358</v>
      </c>
      <c r="BK127" s="216">
        <f>BK128+BK166+BK204</f>
        <v>0</v>
      </c>
    </row>
    <row r="128" s="11" customFormat="1" ht="25.92" customHeight="1">
      <c r="B128" s="217"/>
      <c r="C128" s="218"/>
      <c r="D128" s="219" t="s">
        <v>82</v>
      </c>
      <c r="E128" s="220" t="s">
        <v>258</v>
      </c>
      <c r="F128" s="220" t="s">
        <v>9684</v>
      </c>
      <c r="G128" s="218"/>
      <c r="H128" s="218"/>
      <c r="I128" s="221"/>
      <c r="J128" s="222">
        <f>BK128</f>
        <v>0</v>
      </c>
      <c r="K128" s="218"/>
      <c r="L128" s="223"/>
      <c r="M128" s="224"/>
      <c r="N128" s="225"/>
      <c r="O128" s="225"/>
      <c r="P128" s="226">
        <f>SUM(P129:P165)</f>
        <v>0</v>
      </c>
      <c r="Q128" s="225"/>
      <c r="R128" s="226">
        <f>SUM(R129:R165)</f>
        <v>0</v>
      </c>
      <c r="S128" s="225"/>
      <c r="T128" s="227">
        <f>SUM(T129:T165)</f>
        <v>0</v>
      </c>
      <c r="AR128" s="228" t="s">
        <v>91</v>
      </c>
      <c r="AT128" s="229" t="s">
        <v>82</v>
      </c>
      <c r="AU128" s="229" t="s">
        <v>83</v>
      </c>
      <c r="AY128" s="228" t="s">
        <v>381</v>
      </c>
      <c r="BK128" s="230">
        <f>SUM(BK129:BK165)</f>
        <v>0</v>
      </c>
    </row>
    <row r="129" s="1" customFormat="1" ht="16.5" customHeight="1">
      <c r="B129" s="39"/>
      <c r="C129" s="233" t="s">
        <v>91</v>
      </c>
      <c r="D129" s="233" t="s">
        <v>384</v>
      </c>
      <c r="E129" s="234" t="s">
        <v>9685</v>
      </c>
      <c r="F129" s="235" t="s">
        <v>9686</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93</v>
      </c>
    </row>
    <row r="130" s="1" customFormat="1">
      <c r="B130" s="39"/>
      <c r="C130" s="40"/>
      <c r="D130" s="246" t="s">
        <v>391</v>
      </c>
      <c r="E130" s="40"/>
      <c r="F130" s="247" t="s">
        <v>9687</v>
      </c>
      <c r="G130" s="40"/>
      <c r="H130" s="40"/>
      <c r="I130" s="151"/>
      <c r="J130" s="40"/>
      <c r="K130" s="40"/>
      <c r="L130" s="44"/>
      <c r="M130" s="248"/>
      <c r="N130" s="87"/>
      <c r="O130" s="87"/>
      <c r="P130" s="87"/>
      <c r="Q130" s="87"/>
      <c r="R130" s="87"/>
      <c r="S130" s="87"/>
      <c r="T130" s="88"/>
      <c r="AT130" s="17" t="s">
        <v>391</v>
      </c>
      <c r="AU130" s="17" t="s">
        <v>91</v>
      </c>
    </row>
    <row r="131" s="1" customFormat="1" ht="16.5" customHeight="1">
      <c r="B131" s="39"/>
      <c r="C131" s="233" t="s">
        <v>93</v>
      </c>
      <c r="D131" s="233" t="s">
        <v>384</v>
      </c>
      <c r="E131" s="234" t="s">
        <v>9688</v>
      </c>
      <c r="F131" s="235" t="s">
        <v>9689</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236</v>
      </c>
    </row>
    <row r="132" s="1" customFormat="1">
      <c r="B132" s="39"/>
      <c r="C132" s="40"/>
      <c r="D132" s="246" t="s">
        <v>391</v>
      </c>
      <c r="E132" s="40"/>
      <c r="F132" s="247" t="s">
        <v>9690</v>
      </c>
      <c r="G132" s="40"/>
      <c r="H132" s="40"/>
      <c r="I132" s="151"/>
      <c r="J132" s="40"/>
      <c r="K132" s="40"/>
      <c r="L132" s="44"/>
      <c r="M132" s="248"/>
      <c r="N132" s="87"/>
      <c r="O132" s="87"/>
      <c r="P132" s="87"/>
      <c r="Q132" s="87"/>
      <c r="R132" s="87"/>
      <c r="S132" s="87"/>
      <c r="T132" s="88"/>
      <c r="AT132" s="17" t="s">
        <v>391</v>
      </c>
      <c r="AU132" s="17" t="s">
        <v>91</v>
      </c>
    </row>
    <row r="133" s="1" customFormat="1" ht="16.5" customHeight="1">
      <c r="B133" s="39"/>
      <c r="C133" s="233" t="s">
        <v>133</v>
      </c>
      <c r="D133" s="233" t="s">
        <v>384</v>
      </c>
      <c r="E133" s="234" t="s">
        <v>9691</v>
      </c>
      <c r="F133" s="235" t="s">
        <v>9689</v>
      </c>
      <c r="G133" s="236" t="s">
        <v>1933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413</v>
      </c>
    </row>
    <row r="134" s="1" customFormat="1">
      <c r="B134" s="39"/>
      <c r="C134" s="40"/>
      <c r="D134" s="246" t="s">
        <v>391</v>
      </c>
      <c r="E134" s="40"/>
      <c r="F134" s="247" t="s">
        <v>9692</v>
      </c>
      <c r="G134" s="40"/>
      <c r="H134" s="40"/>
      <c r="I134" s="151"/>
      <c r="J134" s="40"/>
      <c r="K134" s="40"/>
      <c r="L134" s="44"/>
      <c r="M134" s="248"/>
      <c r="N134" s="87"/>
      <c r="O134" s="87"/>
      <c r="P134" s="87"/>
      <c r="Q134" s="87"/>
      <c r="R134" s="87"/>
      <c r="S134" s="87"/>
      <c r="T134" s="88"/>
      <c r="AT134" s="17" t="s">
        <v>391</v>
      </c>
      <c r="AU134" s="17" t="s">
        <v>91</v>
      </c>
    </row>
    <row r="135" s="1" customFormat="1" ht="16.5" customHeight="1">
      <c r="B135" s="39"/>
      <c r="C135" s="233" t="s">
        <v>236</v>
      </c>
      <c r="D135" s="233" t="s">
        <v>384</v>
      </c>
      <c r="E135" s="234" t="s">
        <v>9693</v>
      </c>
      <c r="F135" s="235" t="s">
        <v>9694</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423</v>
      </c>
    </row>
    <row r="136" s="1" customFormat="1">
      <c r="B136" s="39"/>
      <c r="C136" s="40"/>
      <c r="D136" s="246" t="s">
        <v>391</v>
      </c>
      <c r="E136" s="40"/>
      <c r="F136" s="247" t="s">
        <v>9695</v>
      </c>
      <c r="G136" s="40"/>
      <c r="H136" s="40"/>
      <c r="I136" s="151"/>
      <c r="J136" s="40"/>
      <c r="K136" s="40"/>
      <c r="L136" s="44"/>
      <c r="M136" s="248"/>
      <c r="N136" s="87"/>
      <c r="O136" s="87"/>
      <c r="P136" s="87"/>
      <c r="Q136" s="87"/>
      <c r="R136" s="87"/>
      <c r="S136" s="87"/>
      <c r="T136" s="88"/>
      <c r="AT136" s="17" t="s">
        <v>391</v>
      </c>
      <c r="AU136" s="17" t="s">
        <v>91</v>
      </c>
    </row>
    <row r="137" s="1" customFormat="1" ht="16.5" customHeight="1">
      <c r="B137" s="39"/>
      <c r="C137" s="233" t="s">
        <v>380</v>
      </c>
      <c r="D137" s="233" t="s">
        <v>384</v>
      </c>
      <c r="E137" s="234" t="s">
        <v>9696</v>
      </c>
      <c r="F137" s="235" t="s">
        <v>9697</v>
      </c>
      <c r="G137" s="236" t="s">
        <v>1933</v>
      </c>
      <c r="H137" s="237">
        <v>1</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434</v>
      </c>
    </row>
    <row r="138" s="1" customFormat="1">
      <c r="B138" s="39"/>
      <c r="C138" s="40"/>
      <c r="D138" s="246" t="s">
        <v>391</v>
      </c>
      <c r="E138" s="40"/>
      <c r="F138" s="247" t="s">
        <v>9698</v>
      </c>
      <c r="G138" s="40"/>
      <c r="H138" s="40"/>
      <c r="I138" s="151"/>
      <c r="J138" s="40"/>
      <c r="K138" s="40"/>
      <c r="L138" s="44"/>
      <c r="M138" s="248"/>
      <c r="N138" s="87"/>
      <c r="O138" s="87"/>
      <c r="P138" s="87"/>
      <c r="Q138" s="87"/>
      <c r="R138" s="87"/>
      <c r="S138" s="87"/>
      <c r="T138" s="88"/>
      <c r="AT138" s="17" t="s">
        <v>391</v>
      </c>
      <c r="AU138" s="17" t="s">
        <v>91</v>
      </c>
    </row>
    <row r="139" s="1" customFormat="1" ht="16.5" customHeight="1">
      <c r="B139" s="39"/>
      <c r="C139" s="233" t="s">
        <v>413</v>
      </c>
      <c r="D139" s="233" t="s">
        <v>384</v>
      </c>
      <c r="E139" s="234" t="s">
        <v>9699</v>
      </c>
      <c r="F139" s="235" t="s">
        <v>9700</v>
      </c>
      <c r="G139" s="236" t="s">
        <v>1933</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446</v>
      </c>
    </row>
    <row r="140" s="1" customFormat="1">
      <c r="B140" s="39"/>
      <c r="C140" s="40"/>
      <c r="D140" s="246" t="s">
        <v>391</v>
      </c>
      <c r="E140" s="40"/>
      <c r="F140" s="247" t="s">
        <v>9701</v>
      </c>
      <c r="G140" s="40"/>
      <c r="H140" s="40"/>
      <c r="I140" s="151"/>
      <c r="J140" s="40"/>
      <c r="K140" s="40"/>
      <c r="L140" s="44"/>
      <c r="M140" s="248"/>
      <c r="N140" s="87"/>
      <c r="O140" s="87"/>
      <c r="P140" s="87"/>
      <c r="Q140" s="87"/>
      <c r="R140" s="87"/>
      <c r="S140" s="87"/>
      <c r="T140" s="88"/>
      <c r="AT140" s="17" t="s">
        <v>391</v>
      </c>
      <c r="AU140" s="17" t="s">
        <v>91</v>
      </c>
    </row>
    <row r="141" s="1" customFormat="1" ht="16.5" customHeight="1">
      <c r="B141" s="39"/>
      <c r="C141" s="233" t="s">
        <v>418</v>
      </c>
      <c r="D141" s="233" t="s">
        <v>384</v>
      </c>
      <c r="E141" s="234" t="s">
        <v>9702</v>
      </c>
      <c r="F141" s="235" t="s">
        <v>9703</v>
      </c>
      <c r="G141" s="236" t="s">
        <v>1933</v>
      </c>
      <c r="H141" s="237">
        <v>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567</v>
      </c>
    </row>
    <row r="142" s="1" customFormat="1">
      <c r="B142" s="39"/>
      <c r="C142" s="40"/>
      <c r="D142" s="246" t="s">
        <v>391</v>
      </c>
      <c r="E142" s="40"/>
      <c r="F142" s="247" t="s">
        <v>9704</v>
      </c>
      <c r="G142" s="40"/>
      <c r="H142" s="40"/>
      <c r="I142" s="151"/>
      <c r="J142" s="40"/>
      <c r="K142" s="40"/>
      <c r="L142" s="44"/>
      <c r="M142" s="248"/>
      <c r="N142" s="87"/>
      <c r="O142" s="87"/>
      <c r="P142" s="87"/>
      <c r="Q142" s="87"/>
      <c r="R142" s="87"/>
      <c r="S142" s="87"/>
      <c r="T142" s="88"/>
      <c r="AT142" s="17" t="s">
        <v>391</v>
      </c>
      <c r="AU142" s="17" t="s">
        <v>91</v>
      </c>
    </row>
    <row r="143" s="1" customFormat="1" ht="16.5" customHeight="1">
      <c r="B143" s="39"/>
      <c r="C143" s="233" t="s">
        <v>423</v>
      </c>
      <c r="D143" s="233" t="s">
        <v>384</v>
      </c>
      <c r="E143" s="234" t="s">
        <v>9705</v>
      </c>
      <c r="F143" s="235" t="s">
        <v>9295</v>
      </c>
      <c r="G143" s="236" t="s">
        <v>1933</v>
      </c>
      <c r="H143" s="237">
        <v>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579</v>
      </c>
    </row>
    <row r="144" s="1" customFormat="1">
      <c r="B144" s="39"/>
      <c r="C144" s="40"/>
      <c r="D144" s="246" t="s">
        <v>391</v>
      </c>
      <c r="E144" s="40"/>
      <c r="F144" s="247" t="s">
        <v>9706</v>
      </c>
      <c r="G144" s="40"/>
      <c r="H144" s="40"/>
      <c r="I144" s="151"/>
      <c r="J144" s="40"/>
      <c r="K144" s="40"/>
      <c r="L144" s="44"/>
      <c r="M144" s="248"/>
      <c r="N144" s="87"/>
      <c r="O144" s="87"/>
      <c r="P144" s="87"/>
      <c r="Q144" s="87"/>
      <c r="R144" s="87"/>
      <c r="S144" s="87"/>
      <c r="T144" s="88"/>
      <c r="AT144" s="17" t="s">
        <v>391</v>
      </c>
      <c r="AU144" s="17" t="s">
        <v>91</v>
      </c>
    </row>
    <row r="145" s="1" customFormat="1" ht="16.5" customHeight="1">
      <c r="B145" s="39"/>
      <c r="C145" s="233" t="s">
        <v>430</v>
      </c>
      <c r="D145" s="233" t="s">
        <v>384</v>
      </c>
      <c r="E145" s="234" t="s">
        <v>9707</v>
      </c>
      <c r="F145" s="235" t="s">
        <v>9298</v>
      </c>
      <c r="G145" s="236" t="s">
        <v>1933</v>
      </c>
      <c r="H145" s="237">
        <v>2</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592</v>
      </c>
    </row>
    <row r="146" s="1" customFormat="1">
      <c r="B146" s="39"/>
      <c r="C146" s="40"/>
      <c r="D146" s="246" t="s">
        <v>391</v>
      </c>
      <c r="E146" s="40"/>
      <c r="F146" s="247" t="s">
        <v>9299</v>
      </c>
      <c r="G146" s="40"/>
      <c r="H146" s="40"/>
      <c r="I146" s="151"/>
      <c r="J146" s="40"/>
      <c r="K146" s="40"/>
      <c r="L146" s="44"/>
      <c r="M146" s="248"/>
      <c r="N146" s="87"/>
      <c r="O146" s="87"/>
      <c r="P146" s="87"/>
      <c r="Q146" s="87"/>
      <c r="R146" s="87"/>
      <c r="S146" s="87"/>
      <c r="T146" s="88"/>
      <c r="AT146" s="17" t="s">
        <v>391</v>
      </c>
      <c r="AU146" s="17" t="s">
        <v>91</v>
      </c>
    </row>
    <row r="147" s="1" customFormat="1" ht="16.5" customHeight="1">
      <c r="B147" s="39"/>
      <c r="C147" s="233" t="s">
        <v>434</v>
      </c>
      <c r="D147" s="233" t="s">
        <v>384</v>
      </c>
      <c r="E147" s="234" t="s">
        <v>9708</v>
      </c>
      <c r="F147" s="235" t="s">
        <v>9298</v>
      </c>
      <c r="G147" s="236" t="s">
        <v>1933</v>
      </c>
      <c r="H147" s="237">
        <v>2</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602</v>
      </c>
    </row>
    <row r="148" s="1" customFormat="1">
      <c r="B148" s="39"/>
      <c r="C148" s="40"/>
      <c r="D148" s="246" t="s">
        <v>391</v>
      </c>
      <c r="E148" s="40"/>
      <c r="F148" s="247" t="s">
        <v>9709</v>
      </c>
      <c r="G148" s="40"/>
      <c r="H148" s="40"/>
      <c r="I148" s="151"/>
      <c r="J148" s="40"/>
      <c r="K148" s="40"/>
      <c r="L148" s="44"/>
      <c r="M148" s="248"/>
      <c r="N148" s="87"/>
      <c r="O148" s="87"/>
      <c r="P148" s="87"/>
      <c r="Q148" s="87"/>
      <c r="R148" s="87"/>
      <c r="S148" s="87"/>
      <c r="T148" s="88"/>
      <c r="AT148" s="17" t="s">
        <v>391</v>
      </c>
      <c r="AU148" s="17" t="s">
        <v>91</v>
      </c>
    </row>
    <row r="149" s="1" customFormat="1" ht="16.5" customHeight="1">
      <c r="B149" s="39"/>
      <c r="C149" s="233" t="s">
        <v>439</v>
      </c>
      <c r="D149" s="233" t="s">
        <v>384</v>
      </c>
      <c r="E149" s="234" t="s">
        <v>9710</v>
      </c>
      <c r="F149" s="235" t="s">
        <v>9298</v>
      </c>
      <c r="G149" s="236" t="s">
        <v>1933</v>
      </c>
      <c r="H149" s="237">
        <v>2</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609</v>
      </c>
    </row>
    <row r="150" s="1" customFormat="1">
      <c r="B150" s="39"/>
      <c r="C150" s="40"/>
      <c r="D150" s="246" t="s">
        <v>391</v>
      </c>
      <c r="E150" s="40"/>
      <c r="F150" s="247" t="s">
        <v>9711</v>
      </c>
      <c r="G150" s="40"/>
      <c r="H150" s="40"/>
      <c r="I150" s="151"/>
      <c r="J150" s="40"/>
      <c r="K150" s="40"/>
      <c r="L150" s="44"/>
      <c r="M150" s="248"/>
      <c r="N150" s="87"/>
      <c r="O150" s="87"/>
      <c r="P150" s="87"/>
      <c r="Q150" s="87"/>
      <c r="R150" s="87"/>
      <c r="S150" s="87"/>
      <c r="T150" s="88"/>
      <c r="AT150" s="17" t="s">
        <v>391</v>
      </c>
      <c r="AU150" s="17" t="s">
        <v>91</v>
      </c>
    </row>
    <row r="151" s="1" customFormat="1" ht="16.5" customHeight="1">
      <c r="B151" s="39"/>
      <c r="C151" s="233" t="s">
        <v>446</v>
      </c>
      <c r="D151" s="233" t="s">
        <v>384</v>
      </c>
      <c r="E151" s="234" t="s">
        <v>9712</v>
      </c>
      <c r="F151" s="235" t="s">
        <v>9298</v>
      </c>
      <c r="G151" s="236" t="s">
        <v>1933</v>
      </c>
      <c r="H151" s="237">
        <v>4</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617</v>
      </c>
    </row>
    <row r="152" s="1" customFormat="1">
      <c r="B152" s="39"/>
      <c r="C152" s="40"/>
      <c r="D152" s="246" t="s">
        <v>391</v>
      </c>
      <c r="E152" s="40"/>
      <c r="F152" s="247" t="s">
        <v>9305</v>
      </c>
      <c r="G152" s="40"/>
      <c r="H152" s="40"/>
      <c r="I152" s="151"/>
      <c r="J152" s="40"/>
      <c r="K152" s="40"/>
      <c r="L152" s="44"/>
      <c r="M152" s="248"/>
      <c r="N152" s="87"/>
      <c r="O152" s="87"/>
      <c r="P152" s="87"/>
      <c r="Q152" s="87"/>
      <c r="R152" s="87"/>
      <c r="S152" s="87"/>
      <c r="T152" s="88"/>
      <c r="AT152" s="17" t="s">
        <v>391</v>
      </c>
      <c r="AU152" s="17" t="s">
        <v>91</v>
      </c>
    </row>
    <row r="153" s="1" customFormat="1" ht="16.5" customHeight="1">
      <c r="B153" s="39"/>
      <c r="C153" s="233" t="s">
        <v>453</v>
      </c>
      <c r="D153" s="233" t="s">
        <v>384</v>
      </c>
      <c r="E153" s="234" t="s">
        <v>9713</v>
      </c>
      <c r="F153" s="235" t="s">
        <v>9714</v>
      </c>
      <c r="G153" s="236" t="s">
        <v>1933</v>
      </c>
      <c r="H153" s="237">
        <v>1</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625</v>
      </c>
    </row>
    <row r="154" s="1" customFormat="1">
      <c r="B154" s="39"/>
      <c r="C154" s="40"/>
      <c r="D154" s="246" t="s">
        <v>391</v>
      </c>
      <c r="E154" s="40"/>
      <c r="F154" s="247" t="s">
        <v>9715</v>
      </c>
      <c r="G154" s="40"/>
      <c r="H154" s="40"/>
      <c r="I154" s="151"/>
      <c r="J154" s="40"/>
      <c r="K154" s="40"/>
      <c r="L154" s="44"/>
      <c r="M154" s="248"/>
      <c r="N154" s="87"/>
      <c r="O154" s="87"/>
      <c r="P154" s="87"/>
      <c r="Q154" s="87"/>
      <c r="R154" s="87"/>
      <c r="S154" s="87"/>
      <c r="T154" s="88"/>
      <c r="AT154" s="17" t="s">
        <v>391</v>
      </c>
      <c r="AU154" s="17" t="s">
        <v>91</v>
      </c>
    </row>
    <row r="155" s="1" customFormat="1" ht="16.5" customHeight="1">
      <c r="B155" s="39"/>
      <c r="C155" s="233" t="s">
        <v>567</v>
      </c>
      <c r="D155" s="233" t="s">
        <v>384</v>
      </c>
      <c r="E155" s="234" t="s">
        <v>9716</v>
      </c>
      <c r="F155" s="235" t="s">
        <v>9418</v>
      </c>
      <c r="G155" s="236" t="s">
        <v>1933</v>
      </c>
      <c r="H155" s="237">
        <v>1</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633</v>
      </c>
    </row>
    <row r="156" s="1" customFormat="1">
      <c r="B156" s="39"/>
      <c r="C156" s="40"/>
      <c r="D156" s="246" t="s">
        <v>391</v>
      </c>
      <c r="E156" s="40"/>
      <c r="F156" s="247" t="s">
        <v>9717</v>
      </c>
      <c r="G156" s="40"/>
      <c r="H156" s="40"/>
      <c r="I156" s="151"/>
      <c r="J156" s="40"/>
      <c r="K156" s="40"/>
      <c r="L156" s="44"/>
      <c r="M156" s="248"/>
      <c r="N156" s="87"/>
      <c r="O156" s="87"/>
      <c r="P156" s="87"/>
      <c r="Q156" s="87"/>
      <c r="R156" s="87"/>
      <c r="S156" s="87"/>
      <c r="T156" s="88"/>
      <c r="AT156" s="17" t="s">
        <v>391</v>
      </c>
      <c r="AU156" s="17" t="s">
        <v>91</v>
      </c>
    </row>
    <row r="157" s="1" customFormat="1" ht="16.5" customHeight="1">
      <c r="B157" s="39"/>
      <c r="C157" s="233" t="s">
        <v>8</v>
      </c>
      <c r="D157" s="233" t="s">
        <v>384</v>
      </c>
      <c r="E157" s="234" t="s">
        <v>9718</v>
      </c>
      <c r="F157" s="235" t="s">
        <v>9418</v>
      </c>
      <c r="G157" s="236" t="s">
        <v>1933</v>
      </c>
      <c r="H157" s="237">
        <v>2</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641</v>
      </c>
    </row>
    <row r="158" s="1" customFormat="1">
      <c r="B158" s="39"/>
      <c r="C158" s="40"/>
      <c r="D158" s="246" t="s">
        <v>391</v>
      </c>
      <c r="E158" s="40"/>
      <c r="F158" s="247" t="s">
        <v>9419</v>
      </c>
      <c r="G158" s="40"/>
      <c r="H158" s="40"/>
      <c r="I158" s="151"/>
      <c r="J158" s="40"/>
      <c r="K158" s="40"/>
      <c r="L158" s="44"/>
      <c r="M158" s="248"/>
      <c r="N158" s="87"/>
      <c r="O158" s="87"/>
      <c r="P158" s="87"/>
      <c r="Q158" s="87"/>
      <c r="R158" s="87"/>
      <c r="S158" s="87"/>
      <c r="T158" s="88"/>
      <c r="AT158" s="17" t="s">
        <v>391</v>
      </c>
      <c r="AU158" s="17" t="s">
        <v>91</v>
      </c>
    </row>
    <row r="159" s="1" customFormat="1" ht="16.5" customHeight="1">
      <c r="B159" s="39"/>
      <c r="C159" s="233" t="s">
        <v>579</v>
      </c>
      <c r="D159" s="233" t="s">
        <v>384</v>
      </c>
      <c r="E159" s="234" t="s">
        <v>9719</v>
      </c>
      <c r="F159" s="235" t="s">
        <v>9720</v>
      </c>
      <c r="G159" s="236" t="s">
        <v>1933</v>
      </c>
      <c r="H159" s="237">
        <v>2</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653</v>
      </c>
    </row>
    <row r="160" s="1" customFormat="1">
      <c r="B160" s="39"/>
      <c r="C160" s="40"/>
      <c r="D160" s="246" t="s">
        <v>391</v>
      </c>
      <c r="E160" s="40"/>
      <c r="F160" s="247" t="s">
        <v>9721</v>
      </c>
      <c r="G160" s="40"/>
      <c r="H160" s="40"/>
      <c r="I160" s="151"/>
      <c r="J160" s="40"/>
      <c r="K160" s="40"/>
      <c r="L160" s="44"/>
      <c r="M160" s="248"/>
      <c r="N160" s="87"/>
      <c r="O160" s="87"/>
      <c r="P160" s="87"/>
      <c r="Q160" s="87"/>
      <c r="R160" s="87"/>
      <c r="S160" s="87"/>
      <c r="T160" s="88"/>
      <c r="AT160" s="17" t="s">
        <v>391</v>
      </c>
      <c r="AU160" s="17" t="s">
        <v>91</v>
      </c>
    </row>
    <row r="161" s="1" customFormat="1" ht="16.5" customHeight="1">
      <c r="B161" s="39"/>
      <c r="C161" s="233" t="s">
        <v>587</v>
      </c>
      <c r="D161" s="233" t="s">
        <v>384</v>
      </c>
      <c r="E161" s="234" t="s">
        <v>9722</v>
      </c>
      <c r="F161" s="235" t="s">
        <v>9723</v>
      </c>
      <c r="G161" s="236" t="s">
        <v>1933</v>
      </c>
      <c r="H161" s="237">
        <v>1</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664</v>
      </c>
    </row>
    <row r="162" s="1" customFormat="1">
      <c r="B162" s="39"/>
      <c r="C162" s="40"/>
      <c r="D162" s="246" t="s">
        <v>391</v>
      </c>
      <c r="E162" s="40"/>
      <c r="F162" s="247" t="s">
        <v>9724</v>
      </c>
      <c r="G162" s="40"/>
      <c r="H162" s="40"/>
      <c r="I162" s="151"/>
      <c r="J162" s="40"/>
      <c r="K162" s="40"/>
      <c r="L162" s="44"/>
      <c r="M162" s="248"/>
      <c r="N162" s="87"/>
      <c r="O162" s="87"/>
      <c r="P162" s="87"/>
      <c r="Q162" s="87"/>
      <c r="R162" s="87"/>
      <c r="S162" s="87"/>
      <c r="T162" s="88"/>
      <c r="AT162" s="17" t="s">
        <v>391</v>
      </c>
      <c r="AU162" s="17" t="s">
        <v>91</v>
      </c>
    </row>
    <row r="163" s="1" customFormat="1" ht="16.5" customHeight="1">
      <c r="B163" s="39"/>
      <c r="C163" s="233" t="s">
        <v>592</v>
      </c>
      <c r="D163" s="233" t="s">
        <v>384</v>
      </c>
      <c r="E163" s="234" t="s">
        <v>9725</v>
      </c>
      <c r="F163" s="235" t="s">
        <v>9448</v>
      </c>
      <c r="G163" s="236" t="s">
        <v>1933</v>
      </c>
      <c r="H163" s="237">
        <v>1</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676</v>
      </c>
    </row>
    <row r="164" s="1" customFormat="1" ht="16.5" customHeight="1">
      <c r="B164" s="39"/>
      <c r="C164" s="233" t="s">
        <v>597</v>
      </c>
      <c r="D164" s="233" t="s">
        <v>384</v>
      </c>
      <c r="E164" s="234" t="s">
        <v>9726</v>
      </c>
      <c r="F164" s="235" t="s">
        <v>9727</v>
      </c>
      <c r="G164" s="236" t="s">
        <v>7704</v>
      </c>
      <c r="H164" s="237">
        <v>1</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693</v>
      </c>
    </row>
    <row r="165" s="1" customFormat="1" ht="24" customHeight="1">
      <c r="B165" s="39"/>
      <c r="C165" s="233" t="s">
        <v>602</v>
      </c>
      <c r="D165" s="233" t="s">
        <v>384</v>
      </c>
      <c r="E165" s="234" t="s">
        <v>9728</v>
      </c>
      <c r="F165" s="235" t="s">
        <v>9729</v>
      </c>
      <c r="G165" s="236" t="s">
        <v>3013</v>
      </c>
      <c r="H165" s="237">
        <v>1</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703</v>
      </c>
    </row>
    <row r="166" s="11" customFormat="1" ht="25.92" customHeight="1">
      <c r="B166" s="217"/>
      <c r="C166" s="218"/>
      <c r="D166" s="219" t="s">
        <v>82</v>
      </c>
      <c r="E166" s="220" t="s">
        <v>4334</v>
      </c>
      <c r="F166" s="220" t="s">
        <v>9730</v>
      </c>
      <c r="G166" s="218"/>
      <c r="H166" s="218"/>
      <c r="I166" s="221"/>
      <c r="J166" s="222">
        <f>BK166</f>
        <v>0</v>
      </c>
      <c r="K166" s="218"/>
      <c r="L166" s="223"/>
      <c r="M166" s="224"/>
      <c r="N166" s="225"/>
      <c r="O166" s="225"/>
      <c r="P166" s="226">
        <f>SUM(P167:P203)</f>
        <v>0</v>
      </c>
      <c r="Q166" s="225"/>
      <c r="R166" s="226">
        <f>SUM(R167:R203)</f>
        <v>0</v>
      </c>
      <c r="S166" s="225"/>
      <c r="T166" s="227">
        <f>SUM(T167:T203)</f>
        <v>0</v>
      </c>
      <c r="AR166" s="228" t="s">
        <v>91</v>
      </c>
      <c r="AT166" s="229" t="s">
        <v>82</v>
      </c>
      <c r="AU166" s="229" t="s">
        <v>83</v>
      </c>
      <c r="AY166" s="228" t="s">
        <v>381</v>
      </c>
      <c r="BK166" s="230">
        <f>SUM(BK167:BK203)</f>
        <v>0</v>
      </c>
    </row>
    <row r="167" s="1" customFormat="1" ht="16.5" customHeight="1">
      <c r="B167" s="39"/>
      <c r="C167" s="233" t="s">
        <v>7</v>
      </c>
      <c r="D167" s="233" t="s">
        <v>384</v>
      </c>
      <c r="E167" s="234" t="s">
        <v>9731</v>
      </c>
      <c r="F167" s="235" t="s">
        <v>9686</v>
      </c>
      <c r="G167" s="236" t="s">
        <v>1933</v>
      </c>
      <c r="H167" s="237">
        <v>1</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721</v>
      </c>
    </row>
    <row r="168" s="1" customFormat="1">
      <c r="B168" s="39"/>
      <c r="C168" s="40"/>
      <c r="D168" s="246" t="s">
        <v>391</v>
      </c>
      <c r="E168" s="40"/>
      <c r="F168" s="247" t="s">
        <v>9687</v>
      </c>
      <c r="G168" s="40"/>
      <c r="H168" s="40"/>
      <c r="I168" s="151"/>
      <c r="J168" s="40"/>
      <c r="K168" s="40"/>
      <c r="L168" s="44"/>
      <c r="M168" s="248"/>
      <c r="N168" s="87"/>
      <c r="O168" s="87"/>
      <c r="P168" s="87"/>
      <c r="Q168" s="87"/>
      <c r="R168" s="87"/>
      <c r="S168" s="87"/>
      <c r="T168" s="88"/>
      <c r="AT168" s="17" t="s">
        <v>391</v>
      </c>
      <c r="AU168" s="17" t="s">
        <v>91</v>
      </c>
    </row>
    <row r="169" s="1" customFormat="1" ht="16.5" customHeight="1">
      <c r="B169" s="39"/>
      <c r="C169" s="233" t="s">
        <v>609</v>
      </c>
      <c r="D169" s="233" t="s">
        <v>384</v>
      </c>
      <c r="E169" s="234" t="s">
        <v>9732</v>
      </c>
      <c r="F169" s="235" t="s">
        <v>9689</v>
      </c>
      <c r="G169" s="236" t="s">
        <v>1933</v>
      </c>
      <c r="H169" s="237">
        <v>1</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739</v>
      </c>
    </row>
    <row r="170" s="1" customFormat="1">
      <c r="B170" s="39"/>
      <c r="C170" s="40"/>
      <c r="D170" s="246" t="s">
        <v>391</v>
      </c>
      <c r="E170" s="40"/>
      <c r="F170" s="247" t="s">
        <v>9690</v>
      </c>
      <c r="G170" s="40"/>
      <c r="H170" s="40"/>
      <c r="I170" s="151"/>
      <c r="J170" s="40"/>
      <c r="K170" s="40"/>
      <c r="L170" s="44"/>
      <c r="M170" s="248"/>
      <c r="N170" s="87"/>
      <c r="O170" s="87"/>
      <c r="P170" s="87"/>
      <c r="Q170" s="87"/>
      <c r="R170" s="87"/>
      <c r="S170" s="87"/>
      <c r="T170" s="88"/>
      <c r="AT170" s="17" t="s">
        <v>391</v>
      </c>
      <c r="AU170" s="17" t="s">
        <v>91</v>
      </c>
    </row>
    <row r="171" s="1" customFormat="1" ht="16.5" customHeight="1">
      <c r="B171" s="39"/>
      <c r="C171" s="233" t="s">
        <v>613</v>
      </c>
      <c r="D171" s="233" t="s">
        <v>384</v>
      </c>
      <c r="E171" s="234" t="s">
        <v>9733</v>
      </c>
      <c r="F171" s="235" t="s">
        <v>9689</v>
      </c>
      <c r="G171" s="236" t="s">
        <v>1933</v>
      </c>
      <c r="H171" s="237">
        <v>1</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748</v>
      </c>
    </row>
    <row r="172" s="1" customFormat="1">
      <c r="B172" s="39"/>
      <c r="C172" s="40"/>
      <c r="D172" s="246" t="s">
        <v>391</v>
      </c>
      <c r="E172" s="40"/>
      <c r="F172" s="247" t="s">
        <v>9692</v>
      </c>
      <c r="G172" s="40"/>
      <c r="H172" s="40"/>
      <c r="I172" s="151"/>
      <c r="J172" s="40"/>
      <c r="K172" s="40"/>
      <c r="L172" s="44"/>
      <c r="M172" s="248"/>
      <c r="N172" s="87"/>
      <c r="O172" s="87"/>
      <c r="P172" s="87"/>
      <c r="Q172" s="87"/>
      <c r="R172" s="87"/>
      <c r="S172" s="87"/>
      <c r="T172" s="88"/>
      <c r="AT172" s="17" t="s">
        <v>391</v>
      </c>
      <c r="AU172" s="17" t="s">
        <v>91</v>
      </c>
    </row>
    <row r="173" s="1" customFormat="1" ht="16.5" customHeight="1">
      <c r="B173" s="39"/>
      <c r="C173" s="233" t="s">
        <v>617</v>
      </c>
      <c r="D173" s="233" t="s">
        <v>384</v>
      </c>
      <c r="E173" s="234" t="s">
        <v>9734</v>
      </c>
      <c r="F173" s="235" t="s">
        <v>9694</v>
      </c>
      <c r="G173" s="236" t="s">
        <v>1933</v>
      </c>
      <c r="H173" s="237">
        <v>1</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91</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758</v>
      </c>
    </row>
    <row r="174" s="1" customFormat="1">
      <c r="B174" s="39"/>
      <c r="C174" s="40"/>
      <c r="D174" s="246" t="s">
        <v>391</v>
      </c>
      <c r="E174" s="40"/>
      <c r="F174" s="247" t="s">
        <v>9695</v>
      </c>
      <c r="G174" s="40"/>
      <c r="H174" s="40"/>
      <c r="I174" s="151"/>
      <c r="J174" s="40"/>
      <c r="K174" s="40"/>
      <c r="L174" s="44"/>
      <c r="M174" s="248"/>
      <c r="N174" s="87"/>
      <c r="O174" s="87"/>
      <c r="P174" s="87"/>
      <c r="Q174" s="87"/>
      <c r="R174" s="87"/>
      <c r="S174" s="87"/>
      <c r="T174" s="88"/>
      <c r="AT174" s="17" t="s">
        <v>391</v>
      </c>
      <c r="AU174" s="17" t="s">
        <v>91</v>
      </c>
    </row>
    <row r="175" s="1" customFormat="1" ht="16.5" customHeight="1">
      <c r="B175" s="39"/>
      <c r="C175" s="233" t="s">
        <v>621</v>
      </c>
      <c r="D175" s="233" t="s">
        <v>384</v>
      </c>
      <c r="E175" s="234" t="s">
        <v>9735</v>
      </c>
      <c r="F175" s="235" t="s">
        <v>9697</v>
      </c>
      <c r="G175" s="236" t="s">
        <v>1933</v>
      </c>
      <c r="H175" s="237">
        <v>1</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236</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768</v>
      </c>
    </row>
    <row r="176" s="1" customFormat="1">
      <c r="B176" s="39"/>
      <c r="C176" s="40"/>
      <c r="D176" s="246" t="s">
        <v>391</v>
      </c>
      <c r="E176" s="40"/>
      <c r="F176" s="247" t="s">
        <v>9698</v>
      </c>
      <c r="G176" s="40"/>
      <c r="H176" s="40"/>
      <c r="I176" s="151"/>
      <c r="J176" s="40"/>
      <c r="K176" s="40"/>
      <c r="L176" s="44"/>
      <c r="M176" s="248"/>
      <c r="N176" s="87"/>
      <c r="O176" s="87"/>
      <c r="P176" s="87"/>
      <c r="Q176" s="87"/>
      <c r="R176" s="87"/>
      <c r="S176" s="87"/>
      <c r="T176" s="88"/>
      <c r="AT176" s="17" t="s">
        <v>391</v>
      </c>
      <c r="AU176" s="17" t="s">
        <v>91</v>
      </c>
    </row>
    <row r="177" s="1" customFormat="1" ht="16.5" customHeight="1">
      <c r="B177" s="39"/>
      <c r="C177" s="233" t="s">
        <v>625</v>
      </c>
      <c r="D177" s="233" t="s">
        <v>384</v>
      </c>
      <c r="E177" s="234" t="s">
        <v>9736</v>
      </c>
      <c r="F177" s="235" t="s">
        <v>9700</v>
      </c>
      <c r="G177" s="236" t="s">
        <v>1933</v>
      </c>
      <c r="H177" s="237">
        <v>1</v>
      </c>
      <c r="I177" s="238"/>
      <c r="J177" s="239">
        <f>ROUND(I177*H177,2)</f>
        <v>0</v>
      </c>
      <c r="K177" s="235" t="s">
        <v>539</v>
      </c>
      <c r="L177" s="44"/>
      <c r="M177" s="240" t="s">
        <v>1</v>
      </c>
      <c r="N177" s="241" t="s">
        <v>48</v>
      </c>
      <c r="O177" s="87"/>
      <c r="P177" s="242">
        <f>O177*H177</f>
        <v>0</v>
      </c>
      <c r="Q177" s="242">
        <v>0</v>
      </c>
      <c r="R177" s="242">
        <f>Q177*H177</f>
        <v>0</v>
      </c>
      <c r="S177" s="242">
        <v>0</v>
      </c>
      <c r="T177" s="243">
        <f>S177*H177</f>
        <v>0</v>
      </c>
      <c r="AR177" s="244" t="s">
        <v>236</v>
      </c>
      <c r="AT177" s="244" t="s">
        <v>384</v>
      </c>
      <c r="AU177" s="244" t="s">
        <v>91</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779</v>
      </c>
    </row>
    <row r="178" s="1" customFormat="1">
      <c r="B178" s="39"/>
      <c r="C178" s="40"/>
      <c r="D178" s="246" t="s">
        <v>391</v>
      </c>
      <c r="E178" s="40"/>
      <c r="F178" s="247" t="s">
        <v>9701</v>
      </c>
      <c r="G178" s="40"/>
      <c r="H178" s="40"/>
      <c r="I178" s="151"/>
      <c r="J178" s="40"/>
      <c r="K178" s="40"/>
      <c r="L178" s="44"/>
      <c r="M178" s="248"/>
      <c r="N178" s="87"/>
      <c r="O178" s="87"/>
      <c r="P178" s="87"/>
      <c r="Q178" s="87"/>
      <c r="R178" s="87"/>
      <c r="S178" s="87"/>
      <c r="T178" s="88"/>
      <c r="AT178" s="17" t="s">
        <v>391</v>
      </c>
      <c r="AU178" s="17" t="s">
        <v>91</v>
      </c>
    </row>
    <row r="179" s="1" customFormat="1" ht="16.5" customHeight="1">
      <c r="B179" s="39"/>
      <c r="C179" s="233" t="s">
        <v>629</v>
      </c>
      <c r="D179" s="233" t="s">
        <v>384</v>
      </c>
      <c r="E179" s="234" t="s">
        <v>9737</v>
      </c>
      <c r="F179" s="235" t="s">
        <v>9703</v>
      </c>
      <c r="G179" s="236" t="s">
        <v>1933</v>
      </c>
      <c r="H179" s="237">
        <v>1</v>
      </c>
      <c r="I179" s="238"/>
      <c r="J179" s="239">
        <f>ROUND(I179*H179,2)</f>
        <v>0</v>
      </c>
      <c r="K179" s="235" t="s">
        <v>539</v>
      </c>
      <c r="L179" s="44"/>
      <c r="M179" s="240" t="s">
        <v>1</v>
      </c>
      <c r="N179" s="241" t="s">
        <v>48</v>
      </c>
      <c r="O179" s="87"/>
      <c r="P179" s="242">
        <f>O179*H179</f>
        <v>0</v>
      </c>
      <c r="Q179" s="242">
        <v>0</v>
      </c>
      <c r="R179" s="242">
        <f>Q179*H179</f>
        <v>0</v>
      </c>
      <c r="S179" s="242">
        <v>0</v>
      </c>
      <c r="T179" s="243">
        <f>S179*H179</f>
        <v>0</v>
      </c>
      <c r="AR179" s="244" t="s">
        <v>236</v>
      </c>
      <c r="AT179" s="244" t="s">
        <v>384</v>
      </c>
      <c r="AU179" s="244" t="s">
        <v>91</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790</v>
      </c>
    </row>
    <row r="180" s="1" customFormat="1">
      <c r="B180" s="39"/>
      <c r="C180" s="40"/>
      <c r="D180" s="246" t="s">
        <v>391</v>
      </c>
      <c r="E180" s="40"/>
      <c r="F180" s="247" t="s">
        <v>9704</v>
      </c>
      <c r="G180" s="40"/>
      <c r="H180" s="40"/>
      <c r="I180" s="151"/>
      <c r="J180" s="40"/>
      <c r="K180" s="40"/>
      <c r="L180" s="44"/>
      <c r="M180" s="248"/>
      <c r="N180" s="87"/>
      <c r="O180" s="87"/>
      <c r="P180" s="87"/>
      <c r="Q180" s="87"/>
      <c r="R180" s="87"/>
      <c r="S180" s="87"/>
      <c r="T180" s="88"/>
      <c r="AT180" s="17" t="s">
        <v>391</v>
      </c>
      <c r="AU180" s="17" t="s">
        <v>91</v>
      </c>
    </row>
    <row r="181" s="1" customFormat="1" ht="16.5" customHeight="1">
      <c r="B181" s="39"/>
      <c r="C181" s="233" t="s">
        <v>633</v>
      </c>
      <c r="D181" s="233" t="s">
        <v>384</v>
      </c>
      <c r="E181" s="234" t="s">
        <v>9738</v>
      </c>
      <c r="F181" s="235" t="s">
        <v>9295</v>
      </c>
      <c r="G181" s="236" t="s">
        <v>1933</v>
      </c>
      <c r="H181" s="237">
        <v>1</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236</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798</v>
      </c>
    </row>
    <row r="182" s="1" customFormat="1">
      <c r="B182" s="39"/>
      <c r="C182" s="40"/>
      <c r="D182" s="246" t="s">
        <v>391</v>
      </c>
      <c r="E182" s="40"/>
      <c r="F182" s="247" t="s">
        <v>9706</v>
      </c>
      <c r="G182" s="40"/>
      <c r="H182" s="40"/>
      <c r="I182" s="151"/>
      <c r="J182" s="40"/>
      <c r="K182" s="40"/>
      <c r="L182" s="44"/>
      <c r="M182" s="248"/>
      <c r="N182" s="87"/>
      <c r="O182" s="87"/>
      <c r="P182" s="87"/>
      <c r="Q182" s="87"/>
      <c r="R182" s="87"/>
      <c r="S182" s="87"/>
      <c r="T182" s="88"/>
      <c r="AT182" s="17" t="s">
        <v>391</v>
      </c>
      <c r="AU182" s="17" t="s">
        <v>91</v>
      </c>
    </row>
    <row r="183" s="1" customFormat="1" ht="16.5" customHeight="1">
      <c r="B183" s="39"/>
      <c r="C183" s="233" t="s">
        <v>637</v>
      </c>
      <c r="D183" s="233" t="s">
        <v>384</v>
      </c>
      <c r="E183" s="234" t="s">
        <v>9739</v>
      </c>
      <c r="F183" s="235" t="s">
        <v>9298</v>
      </c>
      <c r="G183" s="236" t="s">
        <v>1933</v>
      </c>
      <c r="H183" s="237">
        <v>2</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236</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807</v>
      </c>
    </row>
    <row r="184" s="1" customFormat="1">
      <c r="B184" s="39"/>
      <c r="C184" s="40"/>
      <c r="D184" s="246" t="s">
        <v>391</v>
      </c>
      <c r="E184" s="40"/>
      <c r="F184" s="247" t="s">
        <v>9299</v>
      </c>
      <c r="G184" s="40"/>
      <c r="H184" s="40"/>
      <c r="I184" s="151"/>
      <c r="J184" s="40"/>
      <c r="K184" s="40"/>
      <c r="L184" s="44"/>
      <c r="M184" s="248"/>
      <c r="N184" s="87"/>
      <c r="O184" s="87"/>
      <c r="P184" s="87"/>
      <c r="Q184" s="87"/>
      <c r="R184" s="87"/>
      <c r="S184" s="87"/>
      <c r="T184" s="88"/>
      <c r="AT184" s="17" t="s">
        <v>391</v>
      </c>
      <c r="AU184" s="17" t="s">
        <v>91</v>
      </c>
    </row>
    <row r="185" s="1" customFormat="1" ht="16.5" customHeight="1">
      <c r="B185" s="39"/>
      <c r="C185" s="233" t="s">
        <v>641</v>
      </c>
      <c r="D185" s="233" t="s">
        <v>384</v>
      </c>
      <c r="E185" s="234" t="s">
        <v>9740</v>
      </c>
      <c r="F185" s="235" t="s">
        <v>9298</v>
      </c>
      <c r="G185" s="236" t="s">
        <v>1933</v>
      </c>
      <c r="H185" s="237">
        <v>2</v>
      </c>
      <c r="I185" s="238"/>
      <c r="J185" s="239">
        <f>ROUND(I185*H185,2)</f>
        <v>0</v>
      </c>
      <c r="K185" s="235" t="s">
        <v>539</v>
      </c>
      <c r="L185" s="44"/>
      <c r="M185" s="240" t="s">
        <v>1</v>
      </c>
      <c r="N185" s="241" t="s">
        <v>48</v>
      </c>
      <c r="O185" s="87"/>
      <c r="P185" s="242">
        <f>O185*H185</f>
        <v>0</v>
      </c>
      <c r="Q185" s="242">
        <v>0</v>
      </c>
      <c r="R185" s="242">
        <f>Q185*H185</f>
        <v>0</v>
      </c>
      <c r="S185" s="242">
        <v>0</v>
      </c>
      <c r="T185" s="243">
        <f>S185*H185</f>
        <v>0</v>
      </c>
      <c r="AR185" s="244" t="s">
        <v>236</v>
      </c>
      <c r="AT185" s="244" t="s">
        <v>384</v>
      </c>
      <c r="AU185" s="244" t="s">
        <v>91</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819</v>
      </c>
    </row>
    <row r="186" s="1" customFormat="1">
      <c r="B186" s="39"/>
      <c r="C186" s="40"/>
      <c r="D186" s="246" t="s">
        <v>391</v>
      </c>
      <c r="E186" s="40"/>
      <c r="F186" s="247" t="s">
        <v>9709</v>
      </c>
      <c r="G186" s="40"/>
      <c r="H186" s="40"/>
      <c r="I186" s="151"/>
      <c r="J186" s="40"/>
      <c r="K186" s="40"/>
      <c r="L186" s="44"/>
      <c r="M186" s="248"/>
      <c r="N186" s="87"/>
      <c r="O186" s="87"/>
      <c r="P186" s="87"/>
      <c r="Q186" s="87"/>
      <c r="R186" s="87"/>
      <c r="S186" s="87"/>
      <c r="T186" s="88"/>
      <c r="AT186" s="17" t="s">
        <v>391</v>
      </c>
      <c r="AU186" s="17" t="s">
        <v>91</v>
      </c>
    </row>
    <row r="187" s="1" customFormat="1" ht="16.5" customHeight="1">
      <c r="B187" s="39"/>
      <c r="C187" s="233" t="s">
        <v>647</v>
      </c>
      <c r="D187" s="233" t="s">
        <v>384</v>
      </c>
      <c r="E187" s="234" t="s">
        <v>9741</v>
      </c>
      <c r="F187" s="235" t="s">
        <v>9298</v>
      </c>
      <c r="G187" s="236" t="s">
        <v>1933</v>
      </c>
      <c r="H187" s="237">
        <v>2</v>
      </c>
      <c r="I187" s="238"/>
      <c r="J187" s="239">
        <f>ROUND(I187*H187,2)</f>
        <v>0</v>
      </c>
      <c r="K187" s="235" t="s">
        <v>539</v>
      </c>
      <c r="L187" s="44"/>
      <c r="M187" s="240" t="s">
        <v>1</v>
      </c>
      <c r="N187" s="241" t="s">
        <v>48</v>
      </c>
      <c r="O187" s="87"/>
      <c r="P187" s="242">
        <f>O187*H187</f>
        <v>0</v>
      </c>
      <c r="Q187" s="242">
        <v>0</v>
      </c>
      <c r="R187" s="242">
        <f>Q187*H187</f>
        <v>0</v>
      </c>
      <c r="S187" s="242">
        <v>0</v>
      </c>
      <c r="T187" s="243">
        <f>S187*H187</f>
        <v>0</v>
      </c>
      <c r="AR187" s="244" t="s">
        <v>236</v>
      </c>
      <c r="AT187" s="244" t="s">
        <v>384</v>
      </c>
      <c r="AU187" s="244" t="s">
        <v>91</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828</v>
      </c>
    </row>
    <row r="188" s="1" customFormat="1">
      <c r="B188" s="39"/>
      <c r="C188" s="40"/>
      <c r="D188" s="246" t="s">
        <v>391</v>
      </c>
      <c r="E188" s="40"/>
      <c r="F188" s="247" t="s">
        <v>9711</v>
      </c>
      <c r="G188" s="40"/>
      <c r="H188" s="40"/>
      <c r="I188" s="151"/>
      <c r="J188" s="40"/>
      <c r="K188" s="40"/>
      <c r="L188" s="44"/>
      <c r="M188" s="248"/>
      <c r="N188" s="87"/>
      <c r="O188" s="87"/>
      <c r="P188" s="87"/>
      <c r="Q188" s="87"/>
      <c r="R188" s="87"/>
      <c r="S188" s="87"/>
      <c r="T188" s="88"/>
      <c r="AT188" s="17" t="s">
        <v>391</v>
      </c>
      <c r="AU188" s="17" t="s">
        <v>91</v>
      </c>
    </row>
    <row r="189" s="1" customFormat="1" ht="16.5" customHeight="1">
      <c r="B189" s="39"/>
      <c r="C189" s="233" t="s">
        <v>653</v>
      </c>
      <c r="D189" s="233" t="s">
        <v>384</v>
      </c>
      <c r="E189" s="234" t="s">
        <v>9742</v>
      </c>
      <c r="F189" s="235" t="s">
        <v>9298</v>
      </c>
      <c r="G189" s="236" t="s">
        <v>1933</v>
      </c>
      <c r="H189" s="237">
        <v>4</v>
      </c>
      <c r="I189" s="238"/>
      <c r="J189" s="239">
        <f>ROUND(I189*H189,2)</f>
        <v>0</v>
      </c>
      <c r="K189" s="235" t="s">
        <v>539</v>
      </c>
      <c r="L189" s="44"/>
      <c r="M189" s="240" t="s">
        <v>1</v>
      </c>
      <c r="N189" s="241" t="s">
        <v>48</v>
      </c>
      <c r="O189" s="87"/>
      <c r="P189" s="242">
        <f>O189*H189</f>
        <v>0</v>
      </c>
      <c r="Q189" s="242">
        <v>0</v>
      </c>
      <c r="R189" s="242">
        <f>Q189*H189</f>
        <v>0</v>
      </c>
      <c r="S189" s="242">
        <v>0</v>
      </c>
      <c r="T189" s="243">
        <f>S189*H189</f>
        <v>0</v>
      </c>
      <c r="AR189" s="244" t="s">
        <v>236</v>
      </c>
      <c r="AT189" s="244" t="s">
        <v>384</v>
      </c>
      <c r="AU189" s="244" t="s">
        <v>91</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564</v>
      </c>
    </row>
    <row r="190" s="1" customFormat="1">
      <c r="B190" s="39"/>
      <c r="C190" s="40"/>
      <c r="D190" s="246" t="s">
        <v>391</v>
      </c>
      <c r="E190" s="40"/>
      <c r="F190" s="247" t="s">
        <v>9305</v>
      </c>
      <c r="G190" s="40"/>
      <c r="H190" s="40"/>
      <c r="I190" s="151"/>
      <c r="J190" s="40"/>
      <c r="K190" s="40"/>
      <c r="L190" s="44"/>
      <c r="M190" s="248"/>
      <c r="N190" s="87"/>
      <c r="O190" s="87"/>
      <c r="P190" s="87"/>
      <c r="Q190" s="87"/>
      <c r="R190" s="87"/>
      <c r="S190" s="87"/>
      <c r="T190" s="88"/>
      <c r="AT190" s="17" t="s">
        <v>391</v>
      </c>
      <c r="AU190" s="17" t="s">
        <v>91</v>
      </c>
    </row>
    <row r="191" s="1" customFormat="1" ht="16.5" customHeight="1">
      <c r="B191" s="39"/>
      <c r="C191" s="233" t="s">
        <v>659</v>
      </c>
      <c r="D191" s="233" t="s">
        <v>384</v>
      </c>
      <c r="E191" s="234" t="s">
        <v>9743</v>
      </c>
      <c r="F191" s="235" t="s">
        <v>9714</v>
      </c>
      <c r="G191" s="236" t="s">
        <v>1933</v>
      </c>
      <c r="H191" s="237">
        <v>1</v>
      </c>
      <c r="I191" s="238"/>
      <c r="J191" s="239">
        <f>ROUND(I191*H191,2)</f>
        <v>0</v>
      </c>
      <c r="K191" s="235" t="s">
        <v>539</v>
      </c>
      <c r="L191" s="44"/>
      <c r="M191" s="240" t="s">
        <v>1</v>
      </c>
      <c r="N191" s="241" t="s">
        <v>48</v>
      </c>
      <c r="O191" s="87"/>
      <c r="P191" s="242">
        <f>O191*H191</f>
        <v>0</v>
      </c>
      <c r="Q191" s="242">
        <v>0</v>
      </c>
      <c r="R191" s="242">
        <f>Q191*H191</f>
        <v>0</v>
      </c>
      <c r="S191" s="242">
        <v>0</v>
      </c>
      <c r="T191" s="243">
        <f>S191*H191</f>
        <v>0</v>
      </c>
      <c r="AR191" s="244" t="s">
        <v>236</v>
      </c>
      <c r="AT191" s="244" t="s">
        <v>384</v>
      </c>
      <c r="AU191" s="244" t="s">
        <v>91</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236</v>
      </c>
      <c r="BM191" s="244" t="s">
        <v>847</v>
      </c>
    </row>
    <row r="192" s="1" customFormat="1">
      <c r="B192" s="39"/>
      <c r="C192" s="40"/>
      <c r="D192" s="246" t="s">
        <v>391</v>
      </c>
      <c r="E192" s="40"/>
      <c r="F192" s="247" t="s">
        <v>9715</v>
      </c>
      <c r="G192" s="40"/>
      <c r="H192" s="40"/>
      <c r="I192" s="151"/>
      <c r="J192" s="40"/>
      <c r="K192" s="40"/>
      <c r="L192" s="44"/>
      <c r="M192" s="248"/>
      <c r="N192" s="87"/>
      <c r="O192" s="87"/>
      <c r="P192" s="87"/>
      <c r="Q192" s="87"/>
      <c r="R192" s="87"/>
      <c r="S192" s="87"/>
      <c r="T192" s="88"/>
      <c r="AT192" s="17" t="s">
        <v>391</v>
      </c>
      <c r="AU192" s="17" t="s">
        <v>91</v>
      </c>
    </row>
    <row r="193" s="1" customFormat="1" ht="16.5" customHeight="1">
      <c r="B193" s="39"/>
      <c r="C193" s="233" t="s">
        <v>664</v>
      </c>
      <c r="D193" s="233" t="s">
        <v>384</v>
      </c>
      <c r="E193" s="234" t="s">
        <v>9744</v>
      </c>
      <c r="F193" s="235" t="s">
        <v>9418</v>
      </c>
      <c r="G193" s="236" t="s">
        <v>1933</v>
      </c>
      <c r="H193" s="237">
        <v>1</v>
      </c>
      <c r="I193" s="238"/>
      <c r="J193" s="239">
        <f>ROUND(I193*H193,2)</f>
        <v>0</v>
      </c>
      <c r="K193" s="235" t="s">
        <v>539</v>
      </c>
      <c r="L193" s="44"/>
      <c r="M193" s="240" t="s">
        <v>1</v>
      </c>
      <c r="N193" s="241" t="s">
        <v>48</v>
      </c>
      <c r="O193" s="87"/>
      <c r="P193" s="242">
        <f>O193*H193</f>
        <v>0</v>
      </c>
      <c r="Q193" s="242">
        <v>0</v>
      </c>
      <c r="R193" s="242">
        <f>Q193*H193</f>
        <v>0</v>
      </c>
      <c r="S193" s="242">
        <v>0</v>
      </c>
      <c r="T193" s="243">
        <f>S193*H193</f>
        <v>0</v>
      </c>
      <c r="AR193" s="244" t="s">
        <v>236</v>
      </c>
      <c r="AT193" s="244" t="s">
        <v>384</v>
      </c>
      <c r="AU193" s="244" t="s">
        <v>91</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857</v>
      </c>
    </row>
    <row r="194" s="1" customFormat="1">
      <c r="B194" s="39"/>
      <c r="C194" s="40"/>
      <c r="D194" s="246" t="s">
        <v>391</v>
      </c>
      <c r="E194" s="40"/>
      <c r="F194" s="247" t="s">
        <v>9717</v>
      </c>
      <c r="G194" s="40"/>
      <c r="H194" s="40"/>
      <c r="I194" s="151"/>
      <c r="J194" s="40"/>
      <c r="K194" s="40"/>
      <c r="L194" s="44"/>
      <c r="M194" s="248"/>
      <c r="N194" s="87"/>
      <c r="O194" s="87"/>
      <c r="P194" s="87"/>
      <c r="Q194" s="87"/>
      <c r="R194" s="87"/>
      <c r="S194" s="87"/>
      <c r="T194" s="88"/>
      <c r="AT194" s="17" t="s">
        <v>391</v>
      </c>
      <c r="AU194" s="17" t="s">
        <v>91</v>
      </c>
    </row>
    <row r="195" s="1" customFormat="1" ht="16.5" customHeight="1">
      <c r="B195" s="39"/>
      <c r="C195" s="233" t="s">
        <v>670</v>
      </c>
      <c r="D195" s="233" t="s">
        <v>384</v>
      </c>
      <c r="E195" s="234" t="s">
        <v>9745</v>
      </c>
      <c r="F195" s="235" t="s">
        <v>9418</v>
      </c>
      <c r="G195" s="236" t="s">
        <v>1933</v>
      </c>
      <c r="H195" s="237">
        <v>2</v>
      </c>
      <c r="I195" s="238"/>
      <c r="J195" s="239">
        <f>ROUND(I195*H195,2)</f>
        <v>0</v>
      </c>
      <c r="K195" s="235" t="s">
        <v>539</v>
      </c>
      <c r="L195" s="44"/>
      <c r="M195" s="240" t="s">
        <v>1</v>
      </c>
      <c r="N195" s="241" t="s">
        <v>48</v>
      </c>
      <c r="O195" s="87"/>
      <c r="P195" s="242">
        <f>O195*H195</f>
        <v>0</v>
      </c>
      <c r="Q195" s="242">
        <v>0</v>
      </c>
      <c r="R195" s="242">
        <f>Q195*H195</f>
        <v>0</v>
      </c>
      <c r="S195" s="242">
        <v>0</v>
      </c>
      <c r="T195" s="243">
        <f>S195*H195</f>
        <v>0</v>
      </c>
      <c r="AR195" s="244" t="s">
        <v>236</v>
      </c>
      <c r="AT195" s="244" t="s">
        <v>384</v>
      </c>
      <c r="AU195" s="244" t="s">
        <v>91</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869</v>
      </c>
    </row>
    <row r="196" s="1" customFormat="1">
      <c r="B196" s="39"/>
      <c r="C196" s="40"/>
      <c r="D196" s="246" t="s">
        <v>391</v>
      </c>
      <c r="E196" s="40"/>
      <c r="F196" s="247" t="s">
        <v>9419</v>
      </c>
      <c r="G196" s="40"/>
      <c r="H196" s="40"/>
      <c r="I196" s="151"/>
      <c r="J196" s="40"/>
      <c r="K196" s="40"/>
      <c r="L196" s="44"/>
      <c r="M196" s="248"/>
      <c r="N196" s="87"/>
      <c r="O196" s="87"/>
      <c r="P196" s="87"/>
      <c r="Q196" s="87"/>
      <c r="R196" s="87"/>
      <c r="S196" s="87"/>
      <c r="T196" s="88"/>
      <c r="AT196" s="17" t="s">
        <v>391</v>
      </c>
      <c r="AU196" s="17" t="s">
        <v>91</v>
      </c>
    </row>
    <row r="197" s="1" customFormat="1" ht="16.5" customHeight="1">
      <c r="B197" s="39"/>
      <c r="C197" s="233" t="s">
        <v>676</v>
      </c>
      <c r="D197" s="233" t="s">
        <v>384</v>
      </c>
      <c r="E197" s="234" t="s">
        <v>9746</v>
      </c>
      <c r="F197" s="235" t="s">
        <v>9720</v>
      </c>
      <c r="G197" s="236" t="s">
        <v>1933</v>
      </c>
      <c r="H197" s="237">
        <v>2</v>
      </c>
      <c r="I197" s="238"/>
      <c r="J197" s="239">
        <f>ROUND(I197*H197,2)</f>
        <v>0</v>
      </c>
      <c r="K197" s="235" t="s">
        <v>539</v>
      </c>
      <c r="L197" s="44"/>
      <c r="M197" s="240" t="s">
        <v>1</v>
      </c>
      <c r="N197" s="241" t="s">
        <v>48</v>
      </c>
      <c r="O197" s="87"/>
      <c r="P197" s="242">
        <f>O197*H197</f>
        <v>0</v>
      </c>
      <c r="Q197" s="242">
        <v>0</v>
      </c>
      <c r="R197" s="242">
        <f>Q197*H197</f>
        <v>0</v>
      </c>
      <c r="S197" s="242">
        <v>0</v>
      </c>
      <c r="T197" s="243">
        <f>S197*H197</f>
        <v>0</v>
      </c>
      <c r="AR197" s="244" t="s">
        <v>236</v>
      </c>
      <c r="AT197" s="244" t="s">
        <v>384</v>
      </c>
      <c r="AU197" s="244" t="s">
        <v>91</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236</v>
      </c>
      <c r="BM197" s="244" t="s">
        <v>877</v>
      </c>
    </row>
    <row r="198" s="1" customFormat="1">
      <c r="B198" s="39"/>
      <c r="C198" s="40"/>
      <c r="D198" s="246" t="s">
        <v>391</v>
      </c>
      <c r="E198" s="40"/>
      <c r="F198" s="247" t="s">
        <v>9721</v>
      </c>
      <c r="G198" s="40"/>
      <c r="H198" s="40"/>
      <c r="I198" s="151"/>
      <c r="J198" s="40"/>
      <c r="K198" s="40"/>
      <c r="L198" s="44"/>
      <c r="M198" s="248"/>
      <c r="N198" s="87"/>
      <c r="O198" s="87"/>
      <c r="P198" s="87"/>
      <c r="Q198" s="87"/>
      <c r="R198" s="87"/>
      <c r="S198" s="87"/>
      <c r="T198" s="88"/>
      <c r="AT198" s="17" t="s">
        <v>391</v>
      </c>
      <c r="AU198" s="17" t="s">
        <v>91</v>
      </c>
    </row>
    <row r="199" s="1" customFormat="1" ht="16.5" customHeight="1">
      <c r="B199" s="39"/>
      <c r="C199" s="233" t="s">
        <v>685</v>
      </c>
      <c r="D199" s="233" t="s">
        <v>384</v>
      </c>
      <c r="E199" s="234" t="s">
        <v>9747</v>
      </c>
      <c r="F199" s="235" t="s">
        <v>9723</v>
      </c>
      <c r="G199" s="236" t="s">
        <v>1933</v>
      </c>
      <c r="H199" s="237">
        <v>1</v>
      </c>
      <c r="I199" s="238"/>
      <c r="J199" s="239">
        <f>ROUND(I199*H199,2)</f>
        <v>0</v>
      </c>
      <c r="K199" s="235" t="s">
        <v>539</v>
      </c>
      <c r="L199" s="44"/>
      <c r="M199" s="240" t="s">
        <v>1</v>
      </c>
      <c r="N199" s="241" t="s">
        <v>48</v>
      </c>
      <c r="O199" s="87"/>
      <c r="P199" s="242">
        <f>O199*H199</f>
        <v>0</v>
      </c>
      <c r="Q199" s="242">
        <v>0</v>
      </c>
      <c r="R199" s="242">
        <f>Q199*H199</f>
        <v>0</v>
      </c>
      <c r="S199" s="242">
        <v>0</v>
      </c>
      <c r="T199" s="243">
        <f>S199*H199</f>
        <v>0</v>
      </c>
      <c r="AR199" s="244" t="s">
        <v>236</v>
      </c>
      <c r="AT199" s="244" t="s">
        <v>384</v>
      </c>
      <c r="AU199" s="244" t="s">
        <v>91</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886</v>
      </c>
    </row>
    <row r="200" s="1" customFormat="1">
      <c r="B200" s="39"/>
      <c r="C200" s="40"/>
      <c r="D200" s="246" t="s">
        <v>391</v>
      </c>
      <c r="E200" s="40"/>
      <c r="F200" s="247" t="s">
        <v>9724</v>
      </c>
      <c r="G200" s="40"/>
      <c r="H200" s="40"/>
      <c r="I200" s="151"/>
      <c r="J200" s="40"/>
      <c r="K200" s="40"/>
      <c r="L200" s="44"/>
      <c r="M200" s="248"/>
      <c r="N200" s="87"/>
      <c r="O200" s="87"/>
      <c r="P200" s="87"/>
      <c r="Q200" s="87"/>
      <c r="R200" s="87"/>
      <c r="S200" s="87"/>
      <c r="T200" s="88"/>
      <c r="AT200" s="17" t="s">
        <v>391</v>
      </c>
      <c r="AU200" s="17" t="s">
        <v>91</v>
      </c>
    </row>
    <row r="201" s="1" customFormat="1" ht="16.5" customHeight="1">
      <c r="B201" s="39"/>
      <c r="C201" s="233" t="s">
        <v>693</v>
      </c>
      <c r="D201" s="233" t="s">
        <v>384</v>
      </c>
      <c r="E201" s="234" t="s">
        <v>9748</v>
      </c>
      <c r="F201" s="235" t="s">
        <v>9448</v>
      </c>
      <c r="G201" s="236" t="s">
        <v>1933</v>
      </c>
      <c r="H201" s="237">
        <v>1</v>
      </c>
      <c r="I201" s="238"/>
      <c r="J201" s="239">
        <f>ROUND(I201*H201,2)</f>
        <v>0</v>
      </c>
      <c r="K201" s="235" t="s">
        <v>539</v>
      </c>
      <c r="L201" s="44"/>
      <c r="M201" s="240" t="s">
        <v>1</v>
      </c>
      <c r="N201" s="241" t="s">
        <v>48</v>
      </c>
      <c r="O201" s="87"/>
      <c r="P201" s="242">
        <f>O201*H201</f>
        <v>0</v>
      </c>
      <c r="Q201" s="242">
        <v>0</v>
      </c>
      <c r="R201" s="242">
        <f>Q201*H201</f>
        <v>0</v>
      </c>
      <c r="S201" s="242">
        <v>0</v>
      </c>
      <c r="T201" s="243">
        <f>S201*H201</f>
        <v>0</v>
      </c>
      <c r="AR201" s="244" t="s">
        <v>236</v>
      </c>
      <c r="AT201" s="244" t="s">
        <v>384</v>
      </c>
      <c r="AU201" s="244" t="s">
        <v>91</v>
      </c>
      <c r="AY201" s="17" t="s">
        <v>381</v>
      </c>
      <c r="BE201" s="245">
        <f>IF(N201="základní",J201,0)</f>
        <v>0</v>
      </c>
      <c r="BF201" s="245">
        <f>IF(N201="snížená",J201,0)</f>
        <v>0</v>
      </c>
      <c r="BG201" s="245">
        <f>IF(N201="zákl. přenesená",J201,0)</f>
        <v>0</v>
      </c>
      <c r="BH201" s="245">
        <f>IF(N201="sníž. přenesená",J201,0)</f>
        <v>0</v>
      </c>
      <c r="BI201" s="245">
        <f>IF(N201="nulová",J201,0)</f>
        <v>0</v>
      </c>
      <c r="BJ201" s="17" t="s">
        <v>91</v>
      </c>
      <c r="BK201" s="245">
        <f>ROUND(I201*H201,2)</f>
        <v>0</v>
      </c>
      <c r="BL201" s="17" t="s">
        <v>236</v>
      </c>
      <c r="BM201" s="244" t="s">
        <v>894</v>
      </c>
    </row>
    <row r="202" s="1" customFormat="1" ht="16.5" customHeight="1">
      <c r="B202" s="39"/>
      <c r="C202" s="233" t="s">
        <v>697</v>
      </c>
      <c r="D202" s="233" t="s">
        <v>384</v>
      </c>
      <c r="E202" s="234" t="s">
        <v>9749</v>
      </c>
      <c r="F202" s="235" t="s">
        <v>9727</v>
      </c>
      <c r="G202" s="236" t="s">
        <v>1933</v>
      </c>
      <c r="H202" s="237">
        <v>1</v>
      </c>
      <c r="I202" s="238"/>
      <c r="J202" s="239">
        <f>ROUND(I202*H202,2)</f>
        <v>0</v>
      </c>
      <c r="K202" s="235" t="s">
        <v>539</v>
      </c>
      <c r="L202" s="44"/>
      <c r="M202" s="240" t="s">
        <v>1</v>
      </c>
      <c r="N202" s="241" t="s">
        <v>48</v>
      </c>
      <c r="O202" s="87"/>
      <c r="P202" s="242">
        <f>O202*H202</f>
        <v>0</v>
      </c>
      <c r="Q202" s="242">
        <v>0</v>
      </c>
      <c r="R202" s="242">
        <f>Q202*H202</f>
        <v>0</v>
      </c>
      <c r="S202" s="242">
        <v>0</v>
      </c>
      <c r="T202" s="243">
        <f>S202*H202</f>
        <v>0</v>
      </c>
      <c r="AR202" s="244" t="s">
        <v>236</v>
      </c>
      <c r="AT202" s="244" t="s">
        <v>384</v>
      </c>
      <c r="AU202" s="244" t="s">
        <v>91</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903</v>
      </c>
    </row>
    <row r="203" s="1" customFormat="1" ht="24" customHeight="1">
      <c r="B203" s="39"/>
      <c r="C203" s="233" t="s">
        <v>703</v>
      </c>
      <c r="D203" s="233" t="s">
        <v>384</v>
      </c>
      <c r="E203" s="234" t="s">
        <v>9750</v>
      </c>
      <c r="F203" s="235" t="s">
        <v>9729</v>
      </c>
      <c r="G203" s="236" t="s">
        <v>3013</v>
      </c>
      <c r="H203" s="237">
        <v>1</v>
      </c>
      <c r="I203" s="238"/>
      <c r="J203" s="239">
        <f>ROUND(I203*H203,2)</f>
        <v>0</v>
      </c>
      <c r="K203" s="235" t="s">
        <v>539</v>
      </c>
      <c r="L203" s="44"/>
      <c r="M203" s="240" t="s">
        <v>1</v>
      </c>
      <c r="N203" s="241" t="s">
        <v>48</v>
      </c>
      <c r="O203" s="87"/>
      <c r="P203" s="242">
        <f>O203*H203</f>
        <v>0</v>
      </c>
      <c r="Q203" s="242">
        <v>0</v>
      </c>
      <c r="R203" s="242">
        <f>Q203*H203</f>
        <v>0</v>
      </c>
      <c r="S203" s="242">
        <v>0</v>
      </c>
      <c r="T203" s="243">
        <f>S203*H203</f>
        <v>0</v>
      </c>
      <c r="AR203" s="244" t="s">
        <v>236</v>
      </c>
      <c r="AT203" s="244" t="s">
        <v>384</v>
      </c>
      <c r="AU203" s="244" t="s">
        <v>91</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916</v>
      </c>
    </row>
    <row r="204" s="11" customFormat="1" ht="25.92" customHeight="1">
      <c r="B204" s="217"/>
      <c r="C204" s="218"/>
      <c r="D204" s="219" t="s">
        <v>82</v>
      </c>
      <c r="E204" s="220" t="s">
        <v>5616</v>
      </c>
      <c r="F204" s="220" t="s">
        <v>9751</v>
      </c>
      <c r="G204" s="218"/>
      <c r="H204" s="218"/>
      <c r="I204" s="221"/>
      <c r="J204" s="222">
        <f>BK204</f>
        <v>0</v>
      </c>
      <c r="K204" s="218"/>
      <c r="L204" s="223"/>
      <c r="M204" s="224"/>
      <c r="N204" s="225"/>
      <c r="O204" s="225"/>
      <c r="P204" s="226">
        <f>SUM(P205:P258)</f>
        <v>0</v>
      </c>
      <c r="Q204" s="225"/>
      <c r="R204" s="226">
        <f>SUM(R205:R258)</f>
        <v>0</v>
      </c>
      <c r="S204" s="225"/>
      <c r="T204" s="227">
        <f>SUM(T205:T258)</f>
        <v>0</v>
      </c>
      <c r="AR204" s="228" t="s">
        <v>91</v>
      </c>
      <c r="AT204" s="229" t="s">
        <v>82</v>
      </c>
      <c r="AU204" s="229" t="s">
        <v>83</v>
      </c>
      <c r="AY204" s="228" t="s">
        <v>381</v>
      </c>
      <c r="BK204" s="230">
        <f>SUM(BK205:BK258)</f>
        <v>0</v>
      </c>
    </row>
    <row r="205" s="1" customFormat="1" ht="16.5" customHeight="1">
      <c r="B205" s="39"/>
      <c r="C205" s="233" t="s">
        <v>709</v>
      </c>
      <c r="D205" s="233" t="s">
        <v>384</v>
      </c>
      <c r="E205" s="234" t="s">
        <v>9752</v>
      </c>
      <c r="F205" s="235" t="s">
        <v>9686</v>
      </c>
      <c r="G205" s="236" t="s">
        <v>1933</v>
      </c>
      <c r="H205" s="237">
        <v>1</v>
      </c>
      <c r="I205" s="238"/>
      <c r="J205" s="239">
        <f>ROUND(I205*H205,2)</f>
        <v>0</v>
      </c>
      <c r="K205" s="235" t="s">
        <v>539</v>
      </c>
      <c r="L205" s="44"/>
      <c r="M205" s="240" t="s">
        <v>1</v>
      </c>
      <c r="N205" s="241" t="s">
        <v>48</v>
      </c>
      <c r="O205" s="87"/>
      <c r="P205" s="242">
        <f>O205*H205</f>
        <v>0</v>
      </c>
      <c r="Q205" s="242">
        <v>0</v>
      </c>
      <c r="R205" s="242">
        <f>Q205*H205</f>
        <v>0</v>
      </c>
      <c r="S205" s="242">
        <v>0</v>
      </c>
      <c r="T205" s="243">
        <f>S205*H205</f>
        <v>0</v>
      </c>
      <c r="AR205" s="244" t="s">
        <v>236</v>
      </c>
      <c r="AT205" s="244" t="s">
        <v>384</v>
      </c>
      <c r="AU205" s="244" t="s">
        <v>91</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236</v>
      </c>
      <c r="BM205" s="244" t="s">
        <v>926</v>
      </c>
    </row>
    <row r="206" s="1" customFormat="1">
      <c r="B206" s="39"/>
      <c r="C206" s="40"/>
      <c r="D206" s="246" t="s">
        <v>391</v>
      </c>
      <c r="E206" s="40"/>
      <c r="F206" s="247" t="s">
        <v>9687</v>
      </c>
      <c r="G206" s="40"/>
      <c r="H206" s="40"/>
      <c r="I206" s="151"/>
      <c r="J206" s="40"/>
      <c r="K206" s="40"/>
      <c r="L206" s="44"/>
      <c r="M206" s="248"/>
      <c r="N206" s="87"/>
      <c r="O206" s="87"/>
      <c r="P206" s="87"/>
      <c r="Q206" s="87"/>
      <c r="R206" s="87"/>
      <c r="S206" s="87"/>
      <c r="T206" s="88"/>
      <c r="AT206" s="17" t="s">
        <v>391</v>
      </c>
      <c r="AU206" s="17" t="s">
        <v>91</v>
      </c>
    </row>
    <row r="207" s="1" customFormat="1" ht="16.5" customHeight="1">
      <c r="B207" s="39"/>
      <c r="C207" s="233" t="s">
        <v>721</v>
      </c>
      <c r="D207" s="233" t="s">
        <v>384</v>
      </c>
      <c r="E207" s="234" t="s">
        <v>9753</v>
      </c>
      <c r="F207" s="235" t="s">
        <v>9689</v>
      </c>
      <c r="G207" s="236" t="s">
        <v>1933</v>
      </c>
      <c r="H207" s="237">
        <v>1</v>
      </c>
      <c r="I207" s="238"/>
      <c r="J207" s="239">
        <f>ROUND(I207*H207,2)</f>
        <v>0</v>
      </c>
      <c r="K207" s="235" t="s">
        <v>539</v>
      </c>
      <c r="L207" s="44"/>
      <c r="M207" s="240" t="s">
        <v>1</v>
      </c>
      <c r="N207" s="241" t="s">
        <v>48</v>
      </c>
      <c r="O207" s="87"/>
      <c r="P207" s="242">
        <f>O207*H207</f>
        <v>0</v>
      </c>
      <c r="Q207" s="242">
        <v>0</v>
      </c>
      <c r="R207" s="242">
        <f>Q207*H207</f>
        <v>0</v>
      </c>
      <c r="S207" s="242">
        <v>0</v>
      </c>
      <c r="T207" s="243">
        <f>S207*H207</f>
        <v>0</v>
      </c>
      <c r="AR207" s="244" t="s">
        <v>236</v>
      </c>
      <c r="AT207" s="244" t="s">
        <v>384</v>
      </c>
      <c r="AU207" s="244" t="s">
        <v>91</v>
      </c>
      <c r="AY207" s="17" t="s">
        <v>381</v>
      </c>
      <c r="BE207" s="245">
        <f>IF(N207="základní",J207,0)</f>
        <v>0</v>
      </c>
      <c r="BF207" s="245">
        <f>IF(N207="snížená",J207,0)</f>
        <v>0</v>
      </c>
      <c r="BG207" s="245">
        <f>IF(N207="zákl. přenesená",J207,0)</f>
        <v>0</v>
      </c>
      <c r="BH207" s="245">
        <f>IF(N207="sníž. přenesená",J207,0)</f>
        <v>0</v>
      </c>
      <c r="BI207" s="245">
        <f>IF(N207="nulová",J207,0)</f>
        <v>0</v>
      </c>
      <c r="BJ207" s="17" t="s">
        <v>91</v>
      </c>
      <c r="BK207" s="245">
        <f>ROUND(I207*H207,2)</f>
        <v>0</v>
      </c>
      <c r="BL207" s="17" t="s">
        <v>236</v>
      </c>
      <c r="BM207" s="244" t="s">
        <v>946</v>
      </c>
    </row>
    <row r="208" s="1" customFormat="1">
      <c r="B208" s="39"/>
      <c r="C208" s="40"/>
      <c r="D208" s="246" t="s">
        <v>391</v>
      </c>
      <c r="E208" s="40"/>
      <c r="F208" s="247" t="s">
        <v>9690</v>
      </c>
      <c r="G208" s="40"/>
      <c r="H208" s="40"/>
      <c r="I208" s="151"/>
      <c r="J208" s="40"/>
      <c r="K208" s="40"/>
      <c r="L208" s="44"/>
      <c r="M208" s="248"/>
      <c r="N208" s="87"/>
      <c r="O208" s="87"/>
      <c r="P208" s="87"/>
      <c r="Q208" s="87"/>
      <c r="R208" s="87"/>
      <c r="S208" s="87"/>
      <c r="T208" s="88"/>
      <c r="AT208" s="17" t="s">
        <v>391</v>
      </c>
      <c r="AU208" s="17" t="s">
        <v>91</v>
      </c>
    </row>
    <row r="209" s="1" customFormat="1" ht="16.5" customHeight="1">
      <c r="B209" s="39"/>
      <c r="C209" s="233" t="s">
        <v>734</v>
      </c>
      <c r="D209" s="233" t="s">
        <v>384</v>
      </c>
      <c r="E209" s="234" t="s">
        <v>9754</v>
      </c>
      <c r="F209" s="235" t="s">
        <v>9689</v>
      </c>
      <c r="G209" s="236" t="s">
        <v>1933</v>
      </c>
      <c r="H209" s="237">
        <v>1</v>
      </c>
      <c r="I209" s="238"/>
      <c r="J209" s="239">
        <f>ROUND(I209*H209,2)</f>
        <v>0</v>
      </c>
      <c r="K209" s="235" t="s">
        <v>539</v>
      </c>
      <c r="L209" s="44"/>
      <c r="M209" s="240" t="s">
        <v>1</v>
      </c>
      <c r="N209" s="241" t="s">
        <v>48</v>
      </c>
      <c r="O209" s="87"/>
      <c r="P209" s="242">
        <f>O209*H209</f>
        <v>0</v>
      </c>
      <c r="Q209" s="242">
        <v>0</v>
      </c>
      <c r="R209" s="242">
        <f>Q209*H209</f>
        <v>0</v>
      </c>
      <c r="S209" s="242">
        <v>0</v>
      </c>
      <c r="T209" s="243">
        <f>S209*H209</f>
        <v>0</v>
      </c>
      <c r="AR209" s="244" t="s">
        <v>236</v>
      </c>
      <c r="AT209" s="244" t="s">
        <v>384</v>
      </c>
      <c r="AU209" s="244" t="s">
        <v>91</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236</v>
      </c>
      <c r="BM209" s="244" t="s">
        <v>966</v>
      </c>
    </row>
    <row r="210" s="1" customFormat="1">
      <c r="B210" s="39"/>
      <c r="C210" s="40"/>
      <c r="D210" s="246" t="s">
        <v>391</v>
      </c>
      <c r="E210" s="40"/>
      <c r="F210" s="247" t="s">
        <v>9692</v>
      </c>
      <c r="G210" s="40"/>
      <c r="H210" s="40"/>
      <c r="I210" s="151"/>
      <c r="J210" s="40"/>
      <c r="K210" s="40"/>
      <c r="L210" s="44"/>
      <c r="M210" s="248"/>
      <c r="N210" s="87"/>
      <c r="O210" s="87"/>
      <c r="P210" s="87"/>
      <c r="Q210" s="87"/>
      <c r="R210" s="87"/>
      <c r="S210" s="87"/>
      <c r="T210" s="88"/>
      <c r="AT210" s="17" t="s">
        <v>391</v>
      </c>
      <c r="AU210" s="17" t="s">
        <v>91</v>
      </c>
    </row>
    <row r="211" s="1" customFormat="1" ht="16.5" customHeight="1">
      <c r="B211" s="39"/>
      <c r="C211" s="233" t="s">
        <v>739</v>
      </c>
      <c r="D211" s="233" t="s">
        <v>384</v>
      </c>
      <c r="E211" s="234" t="s">
        <v>9755</v>
      </c>
      <c r="F211" s="235" t="s">
        <v>9694</v>
      </c>
      <c r="G211" s="236" t="s">
        <v>1933</v>
      </c>
      <c r="H211" s="237">
        <v>1</v>
      </c>
      <c r="I211" s="238"/>
      <c r="J211" s="239">
        <f>ROUND(I211*H211,2)</f>
        <v>0</v>
      </c>
      <c r="K211" s="235" t="s">
        <v>539</v>
      </c>
      <c r="L211" s="44"/>
      <c r="M211" s="240" t="s">
        <v>1</v>
      </c>
      <c r="N211" s="241" t="s">
        <v>48</v>
      </c>
      <c r="O211" s="87"/>
      <c r="P211" s="242">
        <f>O211*H211</f>
        <v>0</v>
      </c>
      <c r="Q211" s="242">
        <v>0</v>
      </c>
      <c r="R211" s="242">
        <f>Q211*H211</f>
        <v>0</v>
      </c>
      <c r="S211" s="242">
        <v>0</v>
      </c>
      <c r="T211" s="243">
        <f>S211*H211</f>
        <v>0</v>
      </c>
      <c r="AR211" s="244" t="s">
        <v>236</v>
      </c>
      <c r="AT211" s="244" t="s">
        <v>384</v>
      </c>
      <c r="AU211" s="244" t="s">
        <v>91</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980</v>
      </c>
    </row>
    <row r="212" s="1" customFormat="1">
      <c r="B212" s="39"/>
      <c r="C212" s="40"/>
      <c r="D212" s="246" t="s">
        <v>391</v>
      </c>
      <c r="E212" s="40"/>
      <c r="F212" s="247" t="s">
        <v>9695</v>
      </c>
      <c r="G212" s="40"/>
      <c r="H212" s="40"/>
      <c r="I212" s="151"/>
      <c r="J212" s="40"/>
      <c r="K212" s="40"/>
      <c r="L212" s="44"/>
      <c r="M212" s="248"/>
      <c r="N212" s="87"/>
      <c r="O212" s="87"/>
      <c r="P212" s="87"/>
      <c r="Q212" s="87"/>
      <c r="R212" s="87"/>
      <c r="S212" s="87"/>
      <c r="T212" s="88"/>
      <c r="AT212" s="17" t="s">
        <v>391</v>
      </c>
      <c r="AU212" s="17" t="s">
        <v>91</v>
      </c>
    </row>
    <row r="213" s="1" customFormat="1" ht="16.5" customHeight="1">
      <c r="B213" s="39"/>
      <c r="C213" s="233" t="s">
        <v>744</v>
      </c>
      <c r="D213" s="233" t="s">
        <v>384</v>
      </c>
      <c r="E213" s="234" t="s">
        <v>9756</v>
      </c>
      <c r="F213" s="235" t="s">
        <v>9697</v>
      </c>
      <c r="G213" s="236" t="s">
        <v>1933</v>
      </c>
      <c r="H213" s="237">
        <v>1</v>
      </c>
      <c r="I213" s="238"/>
      <c r="J213" s="239">
        <f>ROUND(I213*H213,2)</f>
        <v>0</v>
      </c>
      <c r="K213" s="235" t="s">
        <v>539</v>
      </c>
      <c r="L213" s="44"/>
      <c r="M213" s="240" t="s">
        <v>1</v>
      </c>
      <c r="N213" s="241" t="s">
        <v>48</v>
      </c>
      <c r="O213" s="87"/>
      <c r="P213" s="242">
        <f>O213*H213</f>
        <v>0</v>
      </c>
      <c r="Q213" s="242">
        <v>0</v>
      </c>
      <c r="R213" s="242">
        <f>Q213*H213</f>
        <v>0</v>
      </c>
      <c r="S213" s="242">
        <v>0</v>
      </c>
      <c r="T213" s="243">
        <f>S213*H213</f>
        <v>0</v>
      </c>
      <c r="AR213" s="244" t="s">
        <v>236</v>
      </c>
      <c r="AT213" s="244" t="s">
        <v>384</v>
      </c>
      <c r="AU213" s="244" t="s">
        <v>91</v>
      </c>
      <c r="AY213" s="17" t="s">
        <v>381</v>
      </c>
      <c r="BE213" s="245">
        <f>IF(N213="základní",J213,0)</f>
        <v>0</v>
      </c>
      <c r="BF213" s="245">
        <f>IF(N213="snížená",J213,0)</f>
        <v>0</v>
      </c>
      <c r="BG213" s="245">
        <f>IF(N213="zákl. přenesená",J213,0)</f>
        <v>0</v>
      </c>
      <c r="BH213" s="245">
        <f>IF(N213="sníž. přenesená",J213,0)</f>
        <v>0</v>
      </c>
      <c r="BI213" s="245">
        <f>IF(N213="nulová",J213,0)</f>
        <v>0</v>
      </c>
      <c r="BJ213" s="17" t="s">
        <v>91</v>
      </c>
      <c r="BK213" s="245">
        <f>ROUND(I213*H213,2)</f>
        <v>0</v>
      </c>
      <c r="BL213" s="17" t="s">
        <v>236</v>
      </c>
      <c r="BM213" s="244" t="s">
        <v>988</v>
      </c>
    </row>
    <row r="214" s="1" customFormat="1">
      <c r="B214" s="39"/>
      <c r="C214" s="40"/>
      <c r="D214" s="246" t="s">
        <v>391</v>
      </c>
      <c r="E214" s="40"/>
      <c r="F214" s="247" t="s">
        <v>9698</v>
      </c>
      <c r="G214" s="40"/>
      <c r="H214" s="40"/>
      <c r="I214" s="151"/>
      <c r="J214" s="40"/>
      <c r="K214" s="40"/>
      <c r="L214" s="44"/>
      <c r="M214" s="248"/>
      <c r="N214" s="87"/>
      <c r="O214" s="87"/>
      <c r="P214" s="87"/>
      <c r="Q214" s="87"/>
      <c r="R214" s="87"/>
      <c r="S214" s="87"/>
      <c r="T214" s="88"/>
      <c r="AT214" s="17" t="s">
        <v>391</v>
      </c>
      <c r="AU214" s="17" t="s">
        <v>91</v>
      </c>
    </row>
    <row r="215" s="1" customFormat="1" ht="16.5" customHeight="1">
      <c r="B215" s="39"/>
      <c r="C215" s="233" t="s">
        <v>748</v>
      </c>
      <c r="D215" s="233" t="s">
        <v>384</v>
      </c>
      <c r="E215" s="234" t="s">
        <v>9757</v>
      </c>
      <c r="F215" s="235" t="s">
        <v>9700</v>
      </c>
      <c r="G215" s="236" t="s">
        <v>1933</v>
      </c>
      <c r="H215" s="237">
        <v>1</v>
      </c>
      <c r="I215" s="238"/>
      <c r="J215" s="239">
        <f>ROUND(I215*H215,2)</f>
        <v>0</v>
      </c>
      <c r="K215" s="235" t="s">
        <v>539</v>
      </c>
      <c r="L215" s="44"/>
      <c r="M215" s="240" t="s">
        <v>1</v>
      </c>
      <c r="N215" s="241" t="s">
        <v>48</v>
      </c>
      <c r="O215" s="87"/>
      <c r="P215" s="242">
        <f>O215*H215</f>
        <v>0</v>
      </c>
      <c r="Q215" s="242">
        <v>0</v>
      </c>
      <c r="R215" s="242">
        <f>Q215*H215</f>
        <v>0</v>
      </c>
      <c r="S215" s="242">
        <v>0</v>
      </c>
      <c r="T215" s="243">
        <f>S215*H215</f>
        <v>0</v>
      </c>
      <c r="AR215" s="244" t="s">
        <v>236</v>
      </c>
      <c r="AT215" s="244" t="s">
        <v>384</v>
      </c>
      <c r="AU215" s="244" t="s">
        <v>91</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1014</v>
      </c>
    </row>
    <row r="216" s="1" customFormat="1">
      <c r="B216" s="39"/>
      <c r="C216" s="40"/>
      <c r="D216" s="246" t="s">
        <v>391</v>
      </c>
      <c r="E216" s="40"/>
      <c r="F216" s="247" t="s">
        <v>9701</v>
      </c>
      <c r="G216" s="40"/>
      <c r="H216" s="40"/>
      <c r="I216" s="151"/>
      <c r="J216" s="40"/>
      <c r="K216" s="40"/>
      <c r="L216" s="44"/>
      <c r="M216" s="248"/>
      <c r="N216" s="87"/>
      <c r="O216" s="87"/>
      <c r="P216" s="87"/>
      <c r="Q216" s="87"/>
      <c r="R216" s="87"/>
      <c r="S216" s="87"/>
      <c r="T216" s="88"/>
      <c r="AT216" s="17" t="s">
        <v>391</v>
      </c>
      <c r="AU216" s="17" t="s">
        <v>91</v>
      </c>
    </row>
    <row r="217" s="1" customFormat="1" ht="16.5" customHeight="1">
      <c r="B217" s="39"/>
      <c r="C217" s="233" t="s">
        <v>753</v>
      </c>
      <c r="D217" s="233" t="s">
        <v>384</v>
      </c>
      <c r="E217" s="234" t="s">
        <v>9758</v>
      </c>
      <c r="F217" s="235" t="s">
        <v>9703</v>
      </c>
      <c r="G217" s="236" t="s">
        <v>1933</v>
      </c>
      <c r="H217" s="237">
        <v>1</v>
      </c>
      <c r="I217" s="238"/>
      <c r="J217" s="239">
        <f>ROUND(I217*H217,2)</f>
        <v>0</v>
      </c>
      <c r="K217" s="235" t="s">
        <v>539</v>
      </c>
      <c r="L217" s="44"/>
      <c r="M217" s="240" t="s">
        <v>1</v>
      </c>
      <c r="N217" s="241" t="s">
        <v>48</v>
      </c>
      <c r="O217" s="87"/>
      <c r="P217" s="242">
        <f>O217*H217</f>
        <v>0</v>
      </c>
      <c r="Q217" s="242">
        <v>0</v>
      </c>
      <c r="R217" s="242">
        <f>Q217*H217</f>
        <v>0</v>
      </c>
      <c r="S217" s="242">
        <v>0</v>
      </c>
      <c r="T217" s="243">
        <f>S217*H217</f>
        <v>0</v>
      </c>
      <c r="AR217" s="244" t="s">
        <v>236</v>
      </c>
      <c r="AT217" s="244" t="s">
        <v>384</v>
      </c>
      <c r="AU217" s="244" t="s">
        <v>91</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236</v>
      </c>
      <c r="BM217" s="244" t="s">
        <v>1023</v>
      </c>
    </row>
    <row r="218" s="1" customFormat="1">
      <c r="B218" s="39"/>
      <c r="C218" s="40"/>
      <c r="D218" s="246" t="s">
        <v>391</v>
      </c>
      <c r="E218" s="40"/>
      <c r="F218" s="247" t="s">
        <v>9704</v>
      </c>
      <c r="G218" s="40"/>
      <c r="H218" s="40"/>
      <c r="I218" s="151"/>
      <c r="J218" s="40"/>
      <c r="K218" s="40"/>
      <c r="L218" s="44"/>
      <c r="M218" s="248"/>
      <c r="N218" s="87"/>
      <c r="O218" s="87"/>
      <c r="P218" s="87"/>
      <c r="Q218" s="87"/>
      <c r="R218" s="87"/>
      <c r="S218" s="87"/>
      <c r="T218" s="88"/>
      <c r="AT218" s="17" t="s">
        <v>391</v>
      </c>
      <c r="AU218" s="17" t="s">
        <v>91</v>
      </c>
    </row>
    <row r="219" s="1" customFormat="1" ht="16.5" customHeight="1">
      <c r="B219" s="39"/>
      <c r="C219" s="233" t="s">
        <v>758</v>
      </c>
      <c r="D219" s="233" t="s">
        <v>384</v>
      </c>
      <c r="E219" s="234" t="s">
        <v>9759</v>
      </c>
      <c r="F219" s="235" t="s">
        <v>9295</v>
      </c>
      <c r="G219" s="236" t="s">
        <v>1933</v>
      </c>
      <c r="H219" s="237">
        <v>2</v>
      </c>
      <c r="I219" s="238"/>
      <c r="J219" s="239">
        <f>ROUND(I219*H219,2)</f>
        <v>0</v>
      </c>
      <c r="K219" s="235" t="s">
        <v>539</v>
      </c>
      <c r="L219" s="44"/>
      <c r="M219" s="240" t="s">
        <v>1</v>
      </c>
      <c r="N219" s="241" t="s">
        <v>48</v>
      </c>
      <c r="O219" s="87"/>
      <c r="P219" s="242">
        <f>O219*H219</f>
        <v>0</v>
      </c>
      <c r="Q219" s="242">
        <v>0</v>
      </c>
      <c r="R219" s="242">
        <f>Q219*H219</f>
        <v>0</v>
      </c>
      <c r="S219" s="242">
        <v>0</v>
      </c>
      <c r="T219" s="243">
        <f>S219*H219</f>
        <v>0</v>
      </c>
      <c r="AR219" s="244" t="s">
        <v>236</v>
      </c>
      <c r="AT219" s="244" t="s">
        <v>384</v>
      </c>
      <c r="AU219" s="244" t="s">
        <v>91</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236</v>
      </c>
      <c r="BM219" s="244" t="s">
        <v>1050</v>
      </c>
    </row>
    <row r="220" s="1" customFormat="1">
      <c r="B220" s="39"/>
      <c r="C220" s="40"/>
      <c r="D220" s="246" t="s">
        <v>391</v>
      </c>
      <c r="E220" s="40"/>
      <c r="F220" s="247" t="s">
        <v>9706</v>
      </c>
      <c r="G220" s="40"/>
      <c r="H220" s="40"/>
      <c r="I220" s="151"/>
      <c r="J220" s="40"/>
      <c r="K220" s="40"/>
      <c r="L220" s="44"/>
      <c r="M220" s="248"/>
      <c r="N220" s="87"/>
      <c r="O220" s="87"/>
      <c r="P220" s="87"/>
      <c r="Q220" s="87"/>
      <c r="R220" s="87"/>
      <c r="S220" s="87"/>
      <c r="T220" s="88"/>
      <c r="AT220" s="17" t="s">
        <v>391</v>
      </c>
      <c r="AU220" s="17" t="s">
        <v>91</v>
      </c>
    </row>
    <row r="221" s="1" customFormat="1" ht="16.5" customHeight="1">
      <c r="B221" s="39"/>
      <c r="C221" s="233" t="s">
        <v>762</v>
      </c>
      <c r="D221" s="233" t="s">
        <v>384</v>
      </c>
      <c r="E221" s="234" t="s">
        <v>9760</v>
      </c>
      <c r="F221" s="235" t="s">
        <v>9298</v>
      </c>
      <c r="G221" s="236" t="s">
        <v>1933</v>
      </c>
      <c r="H221" s="237">
        <v>2</v>
      </c>
      <c r="I221" s="238"/>
      <c r="J221" s="239">
        <f>ROUND(I221*H221,2)</f>
        <v>0</v>
      </c>
      <c r="K221" s="235" t="s">
        <v>539</v>
      </c>
      <c r="L221" s="44"/>
      <c r="M221" s="240" t="s">
        <v>1</v>
      </c>
      <c r="N221" s="241" t="s">
        <v>48</v>
      </c>
      <c r="O221" s="87"/>
      <c r="P221" s="242">
        <f>O221*H221</f>
        <v>0</v>
      </c>
      <c r="Q221" s="242">
        <v>0</v>
      </c>
      <c r="R221" s="242">
        <f>Q221*H221</f>
        <v>0</v>
      </c>
      <c r="S221" s="242">
        <v>0</v>
      </c>
      <c r="T221" s="243">
        <f>S221*H221</f>
        <v>0</v>
      </c>
      <c r="AR221" s="244" t="s">
        <v>236</v>
      </c>
      <c r="AT221" s="244" t="s">
        <v>384</v>
      </c>
      <c r="AU221" s="244" t="s">
        <v>91</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1064</v>
      </c>
    </row>
    <row r="222" s="1" customFormat="1">
      <c r="B222" s="39"/>
      <c r="C222" s="40"/>
      <c r="D222" s="246" t="s">
        <v>391</v>
      </c>
      <c r="E222" s="40"/>
      <c r="F222" s="247" t="s">
        <v>9299</v>
      </c>
      <c r="G222" s="40"/>
      <c r="H222" s="40"/>
      <c r="I222" s="151"/>
      <c r="J222" s="40"/>
      <c r="K222" s="40"/>
      <c r="L222" s="44"/>
      <c r="M222" s="248"/>
      <c r="N222" s="87"/>
      <c r="O222" s="87"/>
      <c r="P222" s="87"/>
      <c r="Q222" s="87"/>
      <c r="R222" s="87"/>
      <c r="S222" s="87"/>
      <c r="T222" s="88"/>
      <c r="AT222" s="17" t="s">
        <v>391</v>
      </c>
      <c r="AU222" s="17" t="s">
        <v>91</v>
      </c>
    </row>
    <row r="223" s="1" customFormat="1" ht="16.5" customHeight="1">
      <c r="B223" s="39"/>
      <c r="C223" s="233" t="s">
        <v>768</v>
      </c>
      <c r="D223" s="233" t="s">
        <v>384</v>
      </c>
      <c r="E223" s="234" t="s">
        <v>9761</v>
      </c>
      <c r="F223" s="235" t="s">
        <v>9298</v>
      </c>
      <c r="G223" s="236" t="s">
        <v>1933</v>
      </c>
      <c r="H223" s="237">
        <v>2</v>
      </c>
      <c r="I223" s="238"/>
      <c r="J223" s="239">
        <f>ROUND(I223*H223,2)</f>
        <v>0</v>
      </c>
      <c r="K223" s="235" t="s">
        <v>539</v>
      </c>
      <c r="L223" s="44"/>
      <c r="M223" s="240" t="s">
        <v>1</v>
      </c>
      <c r="N223" s="241" t="s">
        <v>48</v>
      </c>
      <c r="O223" s="87"/>
      <c r="P223" s="242">
        <f>O223*H223</f>
        <v>0</v>
      </c>
      <c r="Q223" s="242">
        <v>0</v>
      </c>
      <c r="R223" s="242">
        <f>Q223*H223</f>
        <v>0</v>
      </c>
      <c r="S223" s="242">
        <v>0</v>
      </c>
      <c r="T223" s="243">
        <f>S223*H223</f>
        <v>0</v>
      </c>
      <c r="AR223" s="244" t="s">
        <v>236</v>
      </c>
      <c r="AT223" s="244" t="s">
        <v>384</v>
      </c>
      <c r="AU223" s="244" t="s">
        <v>91</v>
      </c>
      <c r="AY223" s="17" t="s">
        <v>381</v>
      </c>
      <c r="BE223" s="245">
        <f>IF(N223="základní",J223,0)</f>
        <v>0</v>
      </c>
      <c r="BF223" s="245">
        <f>IF(N223="snížená",J223,0)</f>
        <v>0</v>
      </c>
      <c r="BG223" s="245">
        <f>IF(N223="zákl. přenesená",J223,0)</f>
        <v>0</v>
      </c>
      <c r="BH223" s="245">
        <f>IF(N223="sníž. přenesená",J223,0)</f>
        <v>0</v>
      </c>
      <c r="BI223" s="245">
        <f>IF(N223="nulová",J223,0)</f>
        <v>0</v>
      </c>
      <c r="BJ223" s="17" t="s">
        <v>91</v>
      </c>
      <c r="BK223" s="245">
        <f>ROUND(I223*H223,2)</f>
        <v>0</v>
      </c>
      <c r="BL223" s="17" t="s">
        <v>236</v>
      </c>
      <c r="BM223" s="244" t="s">
        <v>1081</v>
      </c>
    </row>
    <row r="224" s="1" customFormat="1">
      <c r="B224" s="39"/>
      <c r="C224" s="40"/>
      <c r="D224" s="246" t="s">
        <v>391</v>
      </c>
      <c r="E224" s="40"/>
      <c r="F224" s="247" t="s">
        <v>9709</v>
      </c>
      <c r="G224" s="40"/>
      <c r="H224" s="40"/>
      <c r="I224" s="151"/>
      <c r="J224" s="40"/>
      <c r="K224" s="40"/>
      <c r="L224" s="44"/>
      <c r="M224" s="248"/>
      <c r="N224" s="87"/>
      <c r="O224" s="87"/>
      <c r="P224" s="87"/>
      <c r="Q224" s="87"/>
      <c r="R224" s="87"/>
      <c r="S224" s="87"/>
      <c r="T224" s="88"/>
      <c r="AT224" s="17" t="s">
        <v>391</v>
      </c>
      <c r="AU224" s="17" t="s">
        <v>91</v>
      </c>
    </row>
    <row r="225" s="1" customFormat="1" ht="16.5" customHeight="1">
      <c r="B225" s="39"/>
      <c r="C225" s="233" t="s">
        <v>774</v>
      </c>
      <c r="D225" s="233" t="s">
        <v>384</v>
      </c>
      <c r="E225" s="234" t="s">
        <v>9762</v>
      </c>
      <c r="F225" s="235" t="s">
        <v>9298</v>
      </c>
      <c r="G225" s="236" t="s">
        <v>1933</v>
      </c>
      <c r="H225" s="237">
        <v>2</v>
      </c>
      <c r="I225" s="238"/>
      <c r="J225" s="239">
        <f>ROUND(I225*H225,2)</f>
        <v>0</v>
      </c>
      <c r="K225" s="235" t="s">
        <v>539</v>
      </c>
      <c r="L225" s="44"/>
      <c r="M225" s="240" t="s">
        <v>1</v>
      </c>
      <c r="N225" s="241" t="s">
        <v>48</v>
      </c>
      <c r="O225" s="87"/>
      <c r="P225" s="242">
        <f>O225*H225</f>
        <v>0</v>
      </c>
      <c r="Q225" s="242">
        <v>0</v>
      </c>
      <c r="R225" s="242">
        <f>Q225*H225</f>
        <v>0</v>
      </c>
      <c r="S225" s="242">
        <v>0</v>
      </c>
      <c r="T225" s="243">
        <f>S225*H225</f>
        <v>0</v>
      </c>
      <c r="AR225" s="244" t="s">
        <v>236</v>
      </c>
      <c r="AT225" s="244" t="s">
        <v>384</v>
      </c>
      <c r="AU225" s="244" t="s">
        <v>91</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1095</v>
      </c>
    </row>
    <row r="226" s="1" customFormat="1">
      <c r="B226" s="39"/>
      <c r="C226" s="40"/>
      <c r="D226" s="246" t="s">
        <v>391</v>
      </c>
      <c r="E226" s="40"/>
      <c r="F226" s="247" t="s">
        <v>9711</v>
      </c>
      <c r="G226" s="40"/>
      <c r="H226" s="40"/>
      <c r="I226" s="151"/>
      <c r="J226" s="40"/>
      <c r="K226" s="40"/>
      <c r="L226" s="44"/>
      <c r="M226" s="248"/>
      <c r="N226" s="87"/>
      <c r="O226" s="87"/>
      <c r="P226" s="87"/>
      <c r="Q226" s="87"/>
      <c r="R226" s="87"/>
      <c r="S226" s="87"/>
      <c r="T226" s="88"/>
      <c r="AT226" s="17" t="s">
        <v>391</v>
      </c>
      <c r="AU226" s="17" t="s">
        <v>91</v>
      </c>
    </row>
    <row r="227" s="1" customFormat="1" ht="16.5" customHeight="1">
      <c r="B227" s="39"/>
      <c r="C227" s="233" t="s">
        <v>779</v>
      </c>
      <c r="D227" s="233" t="s">
        <v>384</v>
      </c>
      <c r="E227" s="234" t="s">
        <v>9763</v>
      </c>
      <c r="F227" s="235" t="s">
        <v>9298</v>
      </c>
      <c r="G227" s="236" t="s">
        <v>1933</v>
      </c>
      <c r="H227" s="237">
        <v>4</v>
      </c>
      <c r="I227" s="238"/>
      <c r="J227" s="239">
        <f>ROUND(I227*H227,2)</f>
        <v>0</v>
      </c>
      <c r="K227" s="235" t="s">
        <v>539</v>
      </c>
      <c r="L227" s="44"/>
      <c r="M227" s="240" t="s">
        <v>1</v>
      </c>
      <c r="N227" s="241" t="s">
        <v>48</v>
      </c>
      <c r="O227" s="87"/>
      <c r="P227" s="242">
        <f>O227*H227</f>
        <v>0</v>
      </c>
      <c r="Q227" s="242">
        <v>0</v>
      </c>
      <c r="R227" s="242">
        <f>Q227*H227</f>
        <v>0</v>
      </c>
      <c r="S227" s="242">
        <v>0</v>
      </c>
      <c r="T227" s="243">
        <f>S227*H227</f>
        <v>0</v>
      </c>
      <c r="AR227" s="244" t="s">
        <v>236</v>
      </c>
      <c r="AT227" s="244" t="s">
        <v>384</v>
      </c>
      <c r="AU227" s="244" t="s">
        <v>91</v>
      </c>
      <c r="AY227" s="17" t="s">
        <v>381</v>
      </c>
      <c r="BE227" s="245">
        <f>IF(N227="základní",J227,0)</f>
        <v>0</v>
      </c>
      <c r="BF227" s="245">
        <f>IF(N227="snížená",J227,0)</f>
        <v>0</v>
      </c>
      <c r="BG227" s="245">
        <f>IF(N227="zákl. přenesená",J227,0)</f>
        <v>0</v>
      </c>
      <c r="BH227" s="245">
        <f>IF(N227="sníž. přenesená",J227,0)</f>
        <v>0</v>
      </c>
      <c r="BI227" s="245">
        <f>IF(N227="nulová",J227,0)</f>
        <v>0</v>
      </c>
      <c r="BJ227" s="17" t="s">
        <v>91</v>
      </c>
      <c r="BK227" s="245">
        <f>ROUND(I227*H227,2)</f>
        <v>0</v>
      </c>
      <c r="BL227" s="17" t="s">
        <v>236</v>
      </c>
      <c r="BM227" s="244" t="s">
        <v>1102</v>
      </c>
    </row>
    <row r="228" s="1" customFormat="1">
      <c r="B228" s="39"/>
      <c r="C228" s="40"/>
      <c r="D228" s="246" t="s">
        <v>391</v>
      </c>
      <c r="E228" s="40"/>
      <c r="F228" s="247" t="s">
        <v>9764</v>
      </c>
      <c r="G228" s="40"/>
      <c r="H228" s="40"/>
      <c r="I228" s="151"/>
      <c r="J228" s="40"/>
      <c r="K228" s="40"/>
      <c r="L228" s="44"/>
      <c r="M228" s="248"/>
      <c r="N228" s="87"/>
      <c r="O228" s="87"/>
      <c r="P228" s="87"/>
      <c r="Q228" s="87"/>
      <c r="R228" s="87"/>
      <c r="S228" s="87"/>
      <c r="T228" s="88"/>
      <c r="AT228" s="17" t="s">
        <v>391</v>
      </c>
      <c r="AU228" s="17" t="s">
        <v>91</v>
      </c>
    </row>
    <row r="229" s="1" customFormat="1" ht="16.5" customHeight="1">
      <c r="B229" s="39"/>
      <c r="C229" s="233" t="s">
        <v>784</v>
      </c>
      <c r="D229" s="233" t="s">
        <v>384</v>
      </c>
      <c r="E229" s="234" t="s">
        <v>9765</v>
      </c>
      <c r="F229" s="235" t="s">
        <v>9298</v>
      </c>
      <c r="G229" s="236" t="s">
        <v>1933</v>
      </c>
      <c r="H229" s="237">
        <v>2</v>
      </c>
      <c r="I229" s="238"/>
      <c r="J229" s="239">
        <f>ROUND(I229*H229,2)</f>
        <v>0</v>
      </c>
      <c r="K229" s="235" t="s">
        <v>539</v>
      </c>
      <c r="L229" s="44"/>
      <c r="M229" s="240" t="s">
        <v>1</v>
      </c>
      <c r="N229" s="241" t="s">
        <v>48</v>
      </c>
      <c r="O229" s="87"/>
      <c r="P229" s="242">
        <f>O229*H229</f>
        <v>0</v>
      </c>
      <c r="Q229" s="242">
        <v>0</v>
      </c>
      <c r="R229" s="242">
        <f>Q229*H229</f>
        <v>0</v>
      </c>
      <c r="S229" s="242">
        <v>0</v>
      </c>
      <c r="T229" s="243">
        <f>S229*H229</f>
        <v>0</v>
      </c>
      <c r="AR229" s="244" t="s">
        <v>236</v>
      </c>
      <c r="AT229" s="244" t="s">
        <v>384</v>
      </c>
      <c r="AU229" s="244" t="s">
        <v>91</v>
      </c>
      <c r="AY229" s="17" t="s">
        <v>381</v>
      </c>
      <c r="BE229" s="245">
        <f>IF(N229="základní",J229,0)</f>
        <v>0</v>
      </c>
      <c r="BF229" s="245">
        <f>IF(N229="snížená",J229,0)</f>
        <v>0</v>
      </c>
      <c r="BG229" s="245">
        <f>IF(N229="zákl. přenesená",J229,0)</f>
        <v>0</v>
      </c>
      <c r="BH229" s="245">
        <f>IF(N229="sníž. přenesená",J229,0)</f>
        <v>0</v>
      </c>
      <c r="BI229" s="245">
        <f>IF(N229="nulová",J229,0)</f>
        <v>0</v>
      </c>
      <c r="BJ229" s="17" t="s">
        <v>91</v>
      </c>
      <c r="BK229" s="245">
        <f>ROUND(I229*H229,2)</f>
        <v>0</v>
      </c>
      <c r="BL229" s="17" t="s">
        <v>236</v>
      </c>
      <c r="BM229" s="244" t="s">
        <v>1114</v>
      </c>
    </row>
    <row r="230" s="1" customFormat="1">
      <c r="B230" s="39"/>
      <c r="C230" s="40"/>
      <c r="D230" s="246" t="s">
        <v>391</v>
      </c>
      <c r="E230" s="40"/>
      <c r="F230" s="247" t="s">
        <v>9305</v>
      </c>
      <c r="G230" s="40"/>
      <c r="H230" s="40"/>
      <c r="I230" s="151"/>
      <c r="J230" s="40"/>
      <c r="K230" s="40"/>
      <c r="L230" s="44"/>
      <c r="M230" s="248"/>
      <c r="N230" s="87"/>
      <c r="O230" s="87"/>
      <c r="P230" s="87"/>
      <c r="Q230" s="87"/>
      <c r="R230" s="87"/>
      <c r="S230" s="87"/>
      <c r="T230" s="88"/>
      <c r="AT230" s="17" t="s">
        <v>391</v>
      </c>
      <c r="AU230" s="17" t="s">
        <v>91</v>
      </c>
    </row>
    <row r="231" s="1" customFormat="1" ht="16.5" customHeight="1">
      <c r="B231" s="39"/>
      <c r="C231" s="233" t="s">
        <v>790</v>
      </c>
      <c r="D231" s="233" t="s">
        <v>384</v>
      </c>
      <c r="E231" s="234" t="s">
        <v>9766</v>
      </c>
      <c r="F231" s="235" t="s">
        <v>9714</v>
      </c>
      <c r="G231" s="236" t="s">
        <v>1933</v>
      </c>
      <c r="H231" s="237">
        <v>1</v>
      </c>
      <c r="I231" s="238"/>
      <c r="J231" s="239">
        <f>ROUND(I231*H231,2)</f>
        <v>0</v>
      </c>
      <c r="K231" s="235" t="s">
        <v>539</v>
      </c>
      <c r="L231" s="44"/>
      <c r="M231" s="240" t="s">
        <v>1</v>
      </c>
      <c r="N231" s="241" t="s">
        <v>48</v>
      </c>
      <c r="O231" s="87"/>
      <c r="P231" s="242">
        <f>O231*H231</f>
        <v>0</v>
      </c>
      <c r="Q231" s="242">
        <v>0</v>
      </c>
      <c r="R231" s="242">
        <f>Q231*H231</f>
        <v>0</v>
      </c>
      <c r="S231" s="242">
        <v>0</v>
      </c>
      <c r="T231" s="243">
        <f>S231*H231</f>
        <v>0</v>
      </c>
      <c r="AR231" s="244" t="s">
        <v>236</v>
      </c>
      <c r="AT231" s="244" t="s">
        <v>384</v>
      </c>
      <c r="AU231" s="244" t="s">
        <v>91</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236</v>
      </c>
      <c r="BM231" s="244" t="s">
        <v>1122</v>
      </c>
    </row>
    <row r="232" s="1" customFormat="1">
      <c r="B232" s="39"/>
      <c r="C232" s="40"/>
      <c r="D232" s="246" t="s">
        <v>391</v>
      </c>
      <c r="E232" s="40"/>
      <c r="F232" s="247" t="s">
        <v>9715</v>
      </c>
      <c r="G232" s="40"/>
      <c r="H232" s="40"/>
      <c r="I232" s="151"/>
      <c r="J232" s="40"/>
      <c r="K232" s="40"/>
      <c r="L232" s="44"/>
      <c r="M232" s="248"/>
      <c r="N232" s="87"/>
      <c r="O232" s="87"/>
      <c r="P232" s="87"/>
      <c r="Q232" s="87"/>
      <c r="R232" s="87"/>
      <c r="S232" s="87"/>
      <c r="T232" s="88"/>
      <c r="AT232" s="17" t="s">
        <v>391</v>
      </c>
      <c r="AU232" s="17" t="s">
        <v>91</v>
      </c>
    </row>
    <row r="233" s="1" customFormat="1" ht="16.5" customHeight="1">
      <c r="B233" s="39"/>
      <c r="C233" s="233" t="s">
        <v>794</v>
      </c>
      <c r="D233" s="233" t="s">
        <v>384</v>
      </c>
      <c r="E233" s="234" t="s">
        <v>9767</v>
      </c>
      <c r="F233" s="235" t="s">
        <v>9768</v>
      </c>
      <c r="G233" s="236" t="s">
        <v>1933</v>
      </c>
      <c r="H233" s="237">
        <v>1</v>
      </c>
      <c r="I233" s="238"/>
      <c r="J233" s="239">
        <f>ROUND(I233*H233,2)</f>
        <v>0</v>
      </c>
      <c r="K233" s="235" t="s">
        <v>539</v>
      </c>
      <c r="L233" s="44"/>
      <c r="M233" s="240" t="s">
        <v>1</v>
      </c>
      <c r="N233" s="241" t="s">
        <v>48</v>
      </c>
      <c r="O233" s="87"/>
      <c r="P233" s="242">
        <f>O233*H233</f>
        <v>0</v>
      </c>
      <c r="Q233" s="242">
        <v>0</v>
      </c>
      <c r="R233" s="242">
        <f>Q233*H233</f>
        <v>0</v>
      </c>
      <c r="S233" s="242">
        <v>0</v>
      </c>
      <c r="T233" s="243">
        <f>S233*H233</f>
        <v>0</v>
      </c>
      <c r="AR233" s="244" t="s">
        <v>236</v>
      </c>
      <c r="AT233" s="244" t="s">
        <v>384</v>
      </c>
      <c r="AU233" s="244" t="s">
        <v>91</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1131</v>
      </c>
    </row>
    <row r="234" s="1" customFormat="1">
      <c r="B234" s="39"/>
      <c r="C234" s="40"/>
      <c r="D234" s="246" t="s">
        <v>391</v>
      </c>
      <c r="E234" s="40"/>
      <c r="F234" s="247" t="s">
        <v>9769</v>
      </c>
      <c r="G234" s="40"/>
      <c r="H234" s="40"/>
      <c r="I234" s="151"/>
      <c r="J234" s="40"/>
      <c r="K234" s="40"/>
      <c r="L234" s="44"/>
      <c r="M234" s="248"/>
      <c r="N234" s="87"/>
      <c r="O234" s="87"/>
      <c r="P234" s="87"/>
      <c r="Q234" s="87"/>
      <c r="R234" s="87"/>
      <c r="S234" s="87"/>
      <c r="T234" s="88"/>
      <c r="AT234" s="17" t="s">
        <v>391</v>
      </c>
      <c r="AU234" s="17" t="s">
        <v>91</v>
      </c>
    </row>
    <row r="235" s="1" customFormat="1" ht="16.5" customHeight="1">
      <c r="B235" s="39"/>
      <c r="C235" s="233" t="s">
        <v>798</v>
      </c>
      <c r="D235" s="233" t="s">
        <v>384</v>
      </c>
      <c r="E235" s="234" t="s">
        <v>9770</v>
      </c>
      <c r="F235" s="235" t="s">
        <v>9771</v>
      </c>
      <c r="G235" s="236" t="s">
        <v>9323</v>
      </c>
      <c r="H235" s="237">
        <v>2</v>
      </c>
      <c r="I235" s="238"/>
      <c r="J235" s="239">
        <f>ROUND(I235*H235,2)</f>
        <v>0</v>
      </c>
      <c r="K235" s="235" t="s">
        <v>539</v>
      </c>
      <c r="L235" s="44"/>
      <c r="M235" s="240" t="s">
        <v>1</v>
      </c>
      <c r="N235" s="241" t="s">
        <v>48</v>
      </c>
      <c r="O235" s="87"/>
      <c r="P235" s="242">
        <f>O235*H235</f>
        <v>0</v>
      </c>
      <c r="Q235" s="242">
        <v>0</v>
      </c>
      <c r="R235" s="242">
        <f>Q235*H235</f>
        <v>0</v>
      </c>
      <c r="S235" s="242">
        <v>0</v>
      </c>
      <c r="T235" s="243">
        <f>S235*H235</f>
        <v>0</v>
      </c>
      <c r="AR235" s="244" t="s">
        <v>236</v>
      </c>
      <c r="AT235" s="244" t="s">
        <v>384</v>
      </c>
      <c r="AU235" s="244" t="s">
        <v>91</v>
      </c>
      <c r="AY235" s="17" t="s">
        <v>381</v>
      </c>
      <c r="BE235" s="245">
        <f>IF(N235="základní",J235,0)</f>
        <v>0</v>
      </c>
      <c r="BF235" s="245">
        <f>IF(N235="snížená",J235,0)</f>
        <v>0</v>
      </c>
      <c r="BG235" s="245">
        <f>IF(N235="zákl. přenesená",J235,0)</f>
        <v>0</v>
      </c>
      <c r="BH235" s="245">
        <f>IF(N235="sníž. přenesená",J235,0)</f>
        <v>0</v>
      </c>
      <c r="BI235" s="245">
        <f>IF(N235="nulová",J235,0)</f>
        <v>0</v>
      </c>
      <c r="BJ235" s="17" t="s">
        <v>91</v>
      </c>
      <c r="BK235" s="245">
        <f>ROUND(I235*H235,2)</f>
        <v>0</v>
      </c>
      <c r="BL235" s="17" t="s">
        <v>236</v>
      </c>
      <c r="BM235" s="244" t="s">
        <v>1139</v>
      </c>
    </row>
    <row r="236" s="1" customFormat="1">
      <c r="B236" s="39"/>
      <c r="C236" s="40"/>
      <c r="D236" s="246" t="s">
        <v>391</v>
      </c>
      <c r="E236" s="40"/>
      <c r="F236" s="247" t="s">
        <v>9772</v>
      </c>
      <c r="G236" s="40"/>
      <c r="H236" s="40"/>
      <c r="I236" s="151"/>
      <c r="J236" s="40"/>
      <c r="K236" s="40"/>
      <c r="L236" s="44"/>
      <c r="M236" s="248"/>
      <c r="N236" s="87"/>
      <c r="O236" s="87"/>
      <c r="P236" s="87"/>
      <c r="Q236" s="87"/>
      <c r="R236" s="87"/>
      <c r="S236" s="87"/>
      <c r="T236" s="88"/>
      <c r="AT236" s="17" t="s">
        <v>391</v>
      </c>
      <c r="AU236" s="17" t="s">
        <v>91</v>
      </c>
    </row>
    <row r="237" s="1" customFormat="1" ht="16.5" customHeight="1">
      <c r="B237" s="39"/>
      <c r="C237" s="233" t="s">
        <v>803</v>
      </c>
      <c r="D237" s="233" t="s">
        <v>384</v>
      </c>
      <c r="E237" s="234" t="s">
        <v>9773</v>
      </c>
      <c r="F237" s="235" t="s">
        <v>9326</v>
      </c>
      <c r="G237" s="236" t="s">
        <v>1933</v>
      </c>
      <c r="H237" s="237">
        <v>0</v>
      </c>
      <c r="I237" s="238"/>
      <c r="J237" s="239">
        <f>ROUND(I237*H237,2)</f>
        <v>0</v>
      </c>
      <c r="K237" s="235" t="s">
        <v>539</v>
      </c>
      <c r="L237" s="44"/>
      <c r="M237" s="240" t="s">
        <v>1</v>
      </c>
      <c r="N237" s="241" t="s">
        <v>48</v>
      </c>
      <c r="O237" s="87"/>
      <c r="P237" s="242">
        <f>O237*H237</f>
        <v>0</v>
      </c>
      <c r="Q237" s="242">
        <v>0</v>
      </c>
      <c r="R237" s="242">
        <f>Q237*H237</f>
        <v>0</v>
      </c>
      <c r="S237" s="242">
        <v>0</v>
      </c>
      <c r="T237" s="243">
        <f>S237*H237</f>
        <v>0</v>
      </c>
      <c r="AR237" s="244" t="s">
        <v>236</v>
      </c>
      <c r="AT237" s="244" t="s">
        <v>384</v>
      </c>
      <c r="AU237" s="244" t="s">
        <v>91</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236</v>
      </c>
      <c r="BM237" s="244" t="s">
        <v>1152</v>
      </c>
    </row>
    <row r="238" s="1" customFormat="1">
      <c r="B238" s="39"/>
      <c r="C238" s="40"/>
      <c r="D238" s="246" t="s">
        <v>391</v>
      </c>
      <c r="E238" s="40"/>
      <c r="F238" s="247" t="s">
        <v>9774</v>
      </c>
      <c r="G238" s="40"/>
      <c r="H238" s="40"/>
      <c r="I238" s="151"/>
      <c r="J238" s="40"/>
      <c r="K238" s="40"/>
      <c r="L238" s="44"/>
      <c r="M238" s="248"/>
      <c r="N238" s="87"/>
      <c r="O238" s="87"/>
      <c r="P238" s="87"/>
      <c r="Q238" s="87"/>
      <c r="R238" s="87"/>
      <c r="S238" s="87"/>
      <c r="T238" s="88"/>
      <c r="AT238" s="17" t="s">
        <v>391</v>
      </c>
      <c r="AU238" s="17" t="s">
        <v>91</v>
      </c>
    </row>
    <row r="239" s="1" customFormat="1" ht="16.5" customHeight="1">
      <c r="B239" s="39"/>
      <c r="C239" s="233" t="s">
        <v>807</v>
      </c>
      <c r="D239" s="233" t="s">
        <v>384</v>
      </c>
      <c r="E239" s="234" t="s">
        <v>9775</v>
      </c>
      <c r="F239" s="235" t="s">
        <v>9776</v>
      </c>
      <c r="G239" s="236" t="s">
        <v>1933</v>
      </c>
      <c r="H239" s="237">
        <v>2</v>
      </c>
      <c r="I239" s="238"/>
      <c r="J239" s="239">
        <f>ROUND(I239*H239,2)</f>
        <v>0</v>
      </c>
      <c r="K239" s="235" t="s">
        <v>539</v>
      </c>
      <c r="L239" s="44"/>
      <c r="M239" s="240" t="s">
        <v>1</v>
      </c>
      <c r="N239" s="241" t="s">
        <v>48</v>
      </c>
      <c r="O239" s="87"/>
      <c r="P239" s="242">
        <f>O239*H239</f>
        <v>0</v>
      </c>
      <c r="Q239" s="242">
        <v>0</v>
      </c>
      <c r="R239" s="242">
        <f>Q239*H239</f>
        <v>0</v>
      </c>
      <c r="S239" s="242">
        <v>0</v>
      </c>
      <c r="T239" s="243">
        <f>S239*H239</f>
        <v>0</v>
      </c>
      <c r="AR239" s="244" t="s">
        <v>236</v>
      </c>
      <c r="AT239" s="244" t="s">
        <v>384</v>
      </c>
      <c r="AU239" s="244" t="s">
        <v>91</v>
      </c>
      <c r="AY239" s="17" t="s">
        <v>381</v>
      </c>
      <c r="BE239" s="245">
        <f>IF(N239="základní",J239,0)</f>
        <v>0</v>
      </c>
      <c r="BF239" s="245">
        <f>IF(N239="snížená",J239,0)</f>
        <v>0</v>
      </c>
      <c r="BG239" s="245">
        <f>IF(N239="zákl. přenesená",J239,0)</f>
        <v>0</v>
      </c>
      <c r="BH239" s="245">
        <f>IF(N239="sníž. přenesená",J239,0)</f>
        <v>0</v>
      </c>
      <c r="BI239" s="245">
        <f>IF(N239="nulová",J239,0)</f>
        <v>0</v>
      </c>
      <c r="BJ239" s="17" t="s">
        <v>91</v>
      </c>
      <c r="BK239" s="245">
        <f>ROUND(I239*H239,2)</f>
        <v>0</v>
      </c>
      <c r="BL239" s="17" t="s">
        <v>236</v>
      </c>
      <c r="BM239" s="244" t="s">
        <v>1160</v>
      </c>
    </row>
    <row r="240" s="1" customFormat="1">
      <c r="B240" s="39"/>
      <c r="C240" s="40"/>
      <c r="D240" s="246" t="s">
        <v>391</v>
      </c>
      <c r="E240" s="40"/>
      <c r="F240" s="247" t="s">
        <v>9777</v>
      </c>
      <c r="G240" s="40"/>
      <c r="H240" s="40"/>
      <c r="I240" s="151"/>
      <c r="J240" s="40"/>
      <c r="K240" s="40"/>
      <c r="L240" s="44"/>
      <c r="M240" s="248"/>
      <c r="N240" s="87"/>
      <c r="O240" s="87"/>
      <c r="P240" s="87"/>
      <c r="Q240" s="87"/>
      <c r="R240" s="87"/>
      <c r="S240" s="87"/>
      <c r="T240" s="88"/>
      <c r="AT240" s="17" t="s">
        <v>391</v>
      </c>
      <c r="AU240" s="17" t="s">
        <v>91</v>
      </c>
    </row>
    <row r="241" s="1" customFormat="1" ht="16.5" customHeight="1">
      <c r="B241" s="39"/>
      <c r="C241" s="233" t="s">
        <v>813</v>
      </c>
      <c r="D241" s="233" t="s">
        <v>384</v>
      </c>
      <c r="E241" s="234" t="s">
        <v>9778</v>
      </c>
      <c r="F241" s="235" t="s">
        <v>9771</v>
      </c>
      <c r="G241" s="236" t="s">
        <v>1933</v>
      </c>
      <c r="H241" s="237">
        <v>2</v>
      </c>
      <c r="I241" s="238"/>
      <c r="J241" s="239">
        <f>ROUND(I241*H241,2)</f>
        <v>0</v>
      </c>
      <c r="K241" s="235" t="s">
        <v>539</v>
      </c>
      <c r="L241" s="44"/>
      <c r="M241" s="240" t="s">
        <v>1</v>
      </c>
      <c r="N241" s="241" t="s">
        <v>48</v>
      </c>
      <c r="O241" s="87"/>
      <c r="P241" s="242">
        <f>O241*H241</f>
        <v>0</v>
      </c>
      <c r="Q241" s="242">
        <v>0</v>
      </c>
      <c r="R241" s="242">
        <f>Q241*H241</f>
        <v>0</v>
      </c>
      <c r="S241" s="242">
        <v>0</v>
      </c>
      <c r="T241" s="243">
        <f>S241*H241</f>
        <v>0</v>
      </c>
      <c r="AR241" s="244" t="s">
        <v>236</v>
      </c>
      <c r="AT241" s="244" t="s">
        <v>384</v>
      </c>
      <c r="AU241" s="244" t="s">
        <v>91</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1169</v>
      </c>
    </row>
    <row r="242" s="1" customFormat="1">
      <c r="B242" s="39"/>
      <c r="C242" s="40"/>
      <c r="D242" s="246" t="s">
        <v>391</v>
      </c>
      <c r="E242" s="40"/>
      <c r="F242" s="247" t="s">
        <v>9779</v>
      </c>
      <c r="G242" s="40"/>
      <c r="H242" s="40"/>
      <c r="I242" s="151"/>
      <c r="J242" s="40"/>
      <c r="K242" s="40"/>
      <c r="L242" s="44"/>
      <c r="M242" s="248"/>
      <c r="N242" s="87"/>
      <c r="O242" s="87"/>
      <c r="P242" s="87"/>
      <c r="Q242" s="87"/>
      <c r="R242" s="87"/>
      <c r="S242" s="87"/>
      <c r="T242" s="88"/>
      <c r="AT242" s="17" t="s">
        <v>391</v>
      </c>
      <c r="AU242" s="17" t="s">
        <v>91</v>
      </c>
    </row>
    <row r="243" s="1" customFormat="1" ht="16.5" customHeight="1">
      <c r="B243" s="39"/>
      <c r="C243" s="233" t="s">
        <v>819</v>
      </c>
      <c r="D243" s="233" t="s">
        <v>384</v>
      </c>
      <c r="E243" s="234" t="s">
        <v>9780</v>
      </c>
      <c r="F243" s="235" t="s">
        <v>9418</v>
      </c>
      <c r="G243" s="236" t="s">
        <v>1933</v>
      </c>
      <c r="H243" s="237">
        <v>1</v>
      </c>
      <c r="I243" s="238"/>
      <c r="J243" s="239">
        <f>ROUND(I243*H243,2)</f>
        <v>0</v>
      </c>
      <c r="K243" s="235" t="s">
        <v>539</v>
      </c>
      <c r="L243" s="44"/>
      <c r="M243" s="240" t="s">
        <v>1</v>
      </c>
      <c r="N243" s="241" t="s">
        <v>48</v>
      </c>
      <c r="O243" s="87"/>
      <c r="P243" s="242">
        <f>O243*H243</f>
        <v>0</v>
      </c>
      <c r="Q243" s="242">
        <v>0</v>
      </c>
      <c r="R243" s="242">
        <f>Q243*H243</f>
        <v>0</v>
      </c>
      <c r="S243" s="242">
        <v>0</v>
      </c>
      <c r="T243" s="243">
        <f>S243*H243</f>
        <v>0</v>
      </c>
      <c r="AR243" s="244" t="s">
        <v>236</v>
      </c>
      <c r="AT243" s="244" t="s">
        <v>384</v>
      </c>
      <c r="AU243" s="244" t="s">
        <v>91</v>
      </c>
      <c r="AY243" s="17" t="s">
        <v>381</v>
      </c>
      <c r="BE243" s="245">
        <f>IF(N243="základní",J243,0)</f>
        <v>0</v>
      </c>
      <c r="BF243" s="245">
        <f>IF(N243="snížená",J243,0)</f>
        <v>0</v>
      </c>
      <c r="BG243" s="245">
        <f>IF(N243="zákl. přenesená",J243,0)</f>
        <v>0</v>
      </c>
      <c r="BH243" s="245">
        <f>IF(N243="sníž. přenesená",J243,0)</f>
        <v>0</v>
      </c>
      <c r="BI243" s="245">
        <f>IF(N243="nulová",J243,0)</f>
        <v>0</v>
      </c>
      <c r="BJ243" s="17" t="s">
        <v>91</v>
      </c>
      <c r="BK243" s="245">
        <f>ROUND(I243*H243,2)</f>
        <v>0</v>
      </c>
      <c r="BL243" s="17" t="s">
        <v>236</v>
      </c>
      <c r="BM243" s="244" t="s">
        <v>1178</v>
      </c>
    </row>
    <row r="244" s="1" customFormat="1">
      <c r="B244" s="39"/>
      <c r="C244" s="40"/>
      <c r="D244" s="246" t="s">
        <v>391</v>
      </c>
      <c r="E244" s="40"/>
      <c r="F244" s="247" t="s">
        <v>9717</v>
      </c>
      <c r="G244" s="40"/>
      <c r="H244" s="40"/>
      <c r="I244" s="151"/>
      <c r="J244" s="40"/>
      <c r="K244" s="40"/>
      <c r="L244" s="44"/>
      <c r="M244" s="248"/>
      <c r="N244" s="87"/>
      <c r="O244" s="87"/>
      <c r="P244" s="87"/>
      <c r="Q244" s="87"/>
      <c r="R244" s="87"/>
      <c r="S244" s="87"/>
      <c r="T244" s="88"/>
      <c r="AT244" s="17" t="s">
        <v>391</v>
      </c>
      <c r="AU244" s="17" t="s">
        <v>91</v>
      </c>
    </row>
    <row r="245" s="1" customFormat="1" ht="16.5" customHeight="1">
      <c r="B245" s="39"/>
      <c r="C245" s="233" t="s">
        <v>823</v>
      </c>
      <c r="D245" s="233" t="s">
        <v>384</v>
      </c>
      <c r="E245" s="234" t="s">
        <v>9781</v>
      </c>
      <c r="F245" s="235" t="s">
        <v>9418</v>
      </c>
      <c r="G245" s="236" t="s">
        <v>1933</v>
      </c>
      <c r="H245" s="237">
        <v>3</v>
      </c>
      <c r="I245" s="238"/>
      <c r="J245" s="239">
        <f>ROUND(I245*H245,2)</f>
        <v>0</v>
      </c>
      <c r="K245" s="235" t="s">
        <v>539</v>
      </c>
      <c r="L245" s="44"/>
      <c r="M245" s="240" t="s">
        <v>1</v>
      </c>
      <c r="N245" s="241" t="s">
        <v>48</v>
      </c>
      <c r="O245" s="87"/>
      <c r="P245" s="242">
        <f>O245*H245</f>
        <v>0</v>
      </c>
      <c r="Q245" s="242">
        <v>0</v>
      </c>
      <c r="R245" s="242">
        <f>Q245*H245</f>
        <v>0</v>
      </c>
      <c r="S245" s="242">
        <v>0</v>
      </c>
      <c r="T245" s="243">
        <f>S245*H245</f>
        <v>0</v>
      </c>
      <c r="AR245" s="244" t="s">
        <v>236</v>
      </c>
      <c r="AT245" s="244" t="s">
        <v>384</v>
      </c>
      <c r="AU245" s="244" t="s">
        <v>91</v>
      </c>
      <c r="AY245" s="17" t="s">
        <v>381</v>
      </c>
      <c r="BE245" s="245">
        <f>IF(N245="základní",J245,0)</f>
        <v>0</v>
      </c>
      <c r="BF245" s="245">
        <f>IF(N245="snížená",J245,0)</f>
        <v>0</v>
      </c>
      <c r="BG245" s="245">
        <f>IF(N245="zákl. přenesená",J245,0)</f>
        <v>0</v>
      </c>
      <c r="BH245" s="245">
        <f>IF(N245="sníž. přenesená",J245,0)</f>
        <v>0</v>
      </c>
      <c r="BI245" s="245">
        <f>IF(N245="nulová",J245,0)</f>
        <v>0</v>
      </c>
      <c r="BJ245" s="17" t="s">
        <v>91</v>
      </c>
      <c r="BK245" s="245">
        <f>ROUND(I245*H245,2)</f>
        <v>0</v>
      </c>
      <c r="BL245" s="17" t="s">
        <v>236</v>
      </c>
      <c r="BM245" s="244" t="s">
        <v>1186</v>
      </c>
    </row>
    <row r="246" s="1" customFormat="1">
      <c r="B246" s="39"/>
      <c r="C246" s="40"/>
      <c r="D246" s="246" t="s">
        <v>391</v>
      </c>
      <c r="E246" s="40"/>
      <c r="F246" s="247" t="s">
        <v>9419</v>
      </c>
      <c r="G246" s="40"/>
      <c r="H246" s="40"/>
      <c r="I246" s="151"/>
      <c r="J246" s="40"/>
      <c r="K246" s="40"/>
      <c r="L246" s="44"/>
      <c r="M246" s="248"/>
      <c r="N246" s="87"/>
      <c r="O246" s="87"/>
      <c r="P246" s="87"/>
      <c r="Q246" s="87"/>
      <c r="R246" s="87"/>
      <c r="S246" s="87"/>
      <c r="T246" s="88"/>
      <c r="AT246" s="17" t="s">
        <v>391</v>
      </c>
      <c r="AU246" s="17" t="s">
        <v>91</v>
      </c>
    </row>
    <row r="247" s="1" customFormat="1" ht="16.5" customHeight="1">
      <c r="B247" s="39"/>
      <c r="C247" s="233" t="s">
        <v>828</v>
      </c>
      <c r="D247" s="233" t="s">
        <v>384</v>
      </c>
      <c r="E247" s="234" t="s">
        <v>9782</v>
      </c>
      <c r="F247" s="235" t="s">
        <v>9714</v>
      </c>
      <c r="G247" s="236" t="s">
        <v>1933</v>
      </c>
      <c r="H247" s="237">
        <v>1</v>
      </c>
      <c r="I247" s="238"/>
      <c r="J247" s="239">
        <f>ROUND(I247*H247,2)</f>
        <v>0</v>
      </c>
      <c r="K247" s="235" t="s">
        <v>539</v>
      </c>
      <c r="L247" s="44"/>
      <c r="M247" s="240" t="s">
        <v>1</v>
      </c>
      <c r="N247" s="241" t="s">
        <v>48</v>
      </c>
      <c r="O247" s="87"/>
      <c r="P247" s="242">
        <f>O247*H247</f>
        <v>0</v>
      </c>
      <c r="Q247" s="242">
        <v>0</v>
      </c>
      <c r="R247" s="242">
        <f>Q247*H247</f>
        <v>0</v>
      </c>
      <c r="S247" s="242">
        <v>0</v>
      </c>
      <c r="T247" s="243">
        <f>S247*H247</f>
        <v>0</v>
      </c>
      <c r="AR247" s="244" t="s">
        <v>236</v>
      </c>
      <c r="AT247" s="244" t="s">
        <v>384</v>
      </c>
      <c r="AU247" s="244" t="s">
        <v>91</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1197</v>
      </c>
    </row>
    <row r="248" s="1" customFormat="1">
      <c r="B248" s="39"/>
      <c r="C248" s="40"/>
      <c r="D248" s="246" t="s">
        <v>391</v>
      </c>
      <c r="E248" s="40"/>
      <c r="F248" s="247" t="s">
        <v>9715</v>
      </c>
      <c r="G248" s="40"/>
      <c r="H248" s="40"/>
      <c r="I248" s="151"/>
      <c r="J248" s="40"/>
      <c r="K248" s="40"/>
      <c r="L248" s="44"/>
      <c r="M248" s="248"/>
      <c r="N248" s="87"/>
      <c r="O248" s="87"/>
      <c r="P248" s="87"/>
      <c r="Q248" s="87"/>
      <c r="R248" s="87"/>
      <c r="S248" s="87"/>
      <c r="T248" s="88"/>
      <c r="AT248" s="17" t="s">
        <v>391</v>
      </c>
      <c r="AU248" s="17" t="s">
        <v>91</v>
      </c>
    </row>
    <row r="249" s="1" customFormat="1" ht="16.5" customHeight="1">
      <c r="B249" s="39"/>
      <c r="C249" s="233" t="s">
        <v>832</v>
      </c>
      <c r="D249" s="233" t="s">
        <v>384</v>
      </c>
      <c r="E249" s="234" t="s">
        <v>9783</v>
      </c>
      <c r="F249" s="235" t="s">
        <v>9720</v>
      </c>
      <c r="G249" s="236" t="s">
        <v>1933</v>
      </c>
      <c r="H249" s="237">
        <v>2</v>
      </c>
      <c r="I249" s="238"/>
      <c r="J249" s="239">
        <f>ROUND(I249*H249,2)</f>
        <v>0</v>
      </c>
      <c r="K249" s="235" t="s">
        <v>539</v>
      </c>
      <c r="L249" s="44"/>
      <c r="M249" s="240" t="s">
        <v>1</v>
      </c>
      <c r="N249" s="241" t="s">
        <v>48</v>
      </c>
      <c r="O249" s="87"/>
      <c r="P249" s="242">
        <f>O249*H249</f>
        <v>0</v>
      </c>
      <c r="Q249" s="242">
        <v>0</v>
      </c>
      <c r="R249" s="242">
        <f>Q249*H249</f>
        <v>0</v>
      </c>
      <c r="S249" s="242">
        <v>0</v>
      </c>
      <c r="T249" s="243">
        <f>S249*H249</f>
        <v>0</v>
      </c>
      <c r="AR249" s="244" t="s">
        <v>236</v>
      </c>
      <c r="AT249" s="244" t="s">
        <v>384</v>
      </c>
      <c r="AU249" s="244" t="s">
        <v>91</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236</v>
      </c>
      <c r="BM249" s="244" t="s">
        <v>1209</v>
      </c>
    </row>
    <row r="250" s="1" customFormat="1">
      <c r="B250" s="39"/>
      <c r="C250" s="40"/>
      <c r="D250" s="246" t="s">
        <v>391</v>
      </c>
      <c r="E250" s="40"/>
      <c r="F250" s="247" t="s">
        <v>9721</v>
      </c>
      <c r="G250" s="40"/>
      <c r="H250" s="40"/>
      <c r="I250" s="151"/>
      <c r="J250" s="40"/>
      <c r="K250" s="40"/>
      <c r="L250" s="44"/>
      <c r="M250" s="248"/>
      <c r="N250" s="87"/>
      <c r="O250" s="87"/>
      <c r="P250" s="87"/>
      <c r="Q250" s="87"/>
      <c r="R250" s="87"/>
      <c r="S250" s="87"/>
      <c r="T250" s="88"/>
      <c r="AT250" s="17" t="s">
        <v>391</v>
      </c>
      <c r="AU250" s="17" t="s">
        <v>91</v>
      </c>
    </row>
    <row r="251" s="1" customFormat="1" ht="16.5" customHeight="1">
      <c r="B251" s="39"/>
      <c r="C251" s="233" t="s">
        <v>564</v>
      </c>
      <c r="D251" s="233" t="s">
        <v>384</v>
      </c>
      <c r="E251" s="234" t="s">
        <v>9784</v>
      </c>
      <c r="F251" s="235" t="s">
        <v>9785</v>
      </c>
      <c r="G251" s="236" t="s">
        <v>3013</v>
      </c>
      <c r="H251" s="237">
        <v>2</v>
      </c>
      <c r="I251" s="238"/>
      <c r="J251" s="239">
        <f>ROUND(I251*H251,2)</f>
        <v>0</v>
      </c>
      <c r="K251" s="235" t="s">
        <v>539</v>
      </c>
      <c r="L251" s="44"/>
      <c r="M251" s="240" t="s">
        <v>1</v>
      </c>
      <c r="N251" s="241" t="s">
        <v>48</v>
      </c>
      <c r="O251" s="87"/>
      <c r="P251" s="242">
        <f>O251*H251</f>
        <v>0</v>
      </c>
      <c r="Q251" s="242">
        <v>0</v>
      </c>
      <c r="R251" s="242">
        <f>Q251*H251</f>
        <v>0</v>
      </c>
      <c r="S251" s="242">
        <v>0</v>
      </c>
      <c r="T251" s="243">
        <f>S251*H251</f>
        <v>0</v>
      </c>
      <c r="AR251" s="244" t="s">
        <v>236</v>
      </c>
      <c r="AT251" s="244" t="s">
        <v>384</v>
      </c>
      <c r="AU251" s="244" t="s">
        <v>91</v>
      </c>
      <c r="AY251" s="17" t="s">
        <v>381</v>
      </c>
      <c r="BE251" s="245">
        <f>IF(N251="základní",J251,0)</f>
        <v>0</v>
      </c>
      <c r="BF251" s="245">
        <f>IF(N251="snížená",J251,0)</f>
        <v>0</v>
      </c>
      <c r="BG251" s="245">
        <f>IF(N251="zákl. přenesená",J251,0)</f>
        <v>0</v>
      </c>
      <c r="BH251" s="245">
        <f>IF(N251="sníž. přenesená",J251,0)</f>
        <v>0</v>
      </c>
      <c r="BI251" s="245">
        <f>IF(N251="nulová",J251,0)</f>
        <v>0</v>
      </c>
      <c r="BJ251" s="17" t="s">
        <v>91</v>
      </c>
      <c r="BK251" s="245">
        <f>ROUND(I251*H251,2)</f>
        <v>0</v>
      </c>
      <c r="BL251" s="17" t="s">
        <v>236</v>
      </c>
      <c r="BM251" s="244" t="s">
        <v>1219</v>
      </c>
    </row>
    <row r="252" s="1" customFormat="1">
      <c r="B252" s="39"/>
      <c r="C252" s="40"/>
      <c r="D252" s="246" t="s">
        <v>391</v>
      </c>
      <c r="E252" s="40"/>
      <c r="F252" s="247" t="s">
        <v>9786</v>
      </c>
      <c r="G252" s="40"/>
      <c r="H252" s="40"/>
      <c r="I252" s="151"/>
      <c r="J252" s="40"/>
      <c r="K252" s="40"/>
      <c r="L252" s="44"/>
      <c r="M252" s="248"/>
      <c r="N252" s="87"/>
      <c r="O252" s="87"/>
      <c r="P252" s="87"/>
      <c r="Q252" s="87"/>
      <c r="R252" s="87"/>
      <c r="S252" s="87"/>
      <c r="T252" s="88"/>
      <c r="AT252" s="17" t="s">
        <v>391</v>
      </c>
      <c r="AU252" s="17" t="s">
        <v>91</v>
      </c>
    </row>
    <row r="253" s="1" customFormat="1" ht="16.5" customHeight="1">
      <c r="B253" s="39"/>
      <c r="C253" s="233" t="s">
        <v>840</v>
      </c>
      <c r="D253" s="233" t="s">
        <v>384</v>
      </c>
      <c r="E253" s="234" t="s">
        <v>9787</v>
      </c>
      <c r="F253" s="235" t="s">
        <v>9723</v>
      </c>
      <c r="G253" s="236" t="s">
        <v>1933</v>
      </c>
      <c r="H253" s="237">
        <v>4</v>
      </c>
      <c r="I253" s="238"/>
      <c r="J253" s="239">
        <f>ROUND(I253*H253,2)</f>
        <v>0</v>
      </c>
      <c r="K253" s="235" t="s">
        <v>539</v>
      </c>
      <c r="L253" s="44"/>
      <c r="M253" s="240" t="s">
        <v>1</v>
      </c>
      <c r="N253" s="241" t="s">
        <v>48</v>
      </c>
      <c r="O253" s="87"/>
      <c r="P253" s="242">
        <f>O253*H253</f>
        <v>0</v>
      </c>
      <c r="Q253" s="242">
        <v>0</v>
      </c>
      <c r="R253" s="242">
        <f>Q253*H253</f>
        <v>0</v>
      </c>
      <c r="S253" s="242">
        <v>0</v>
      </c>
      <c r="T253" s="243">
        <f>S253*H253</f>
        <v>0</v>
      </c>
      <c r="AR253" s="244" t="s">
        <v>236</v>
      </c>
      <c r="AT253" s="244" t="s">
        <v>384</v>
      </c>
      <c r="AU253" s="244" t="s">
        <v>91</v>
      </c>
      <c r="AY253" s="17" t="s">
        <v>381</v>
      </c>
      <c r="BE253" s="245">
        <f>IF(N253="základní",J253,0)</f>
        <v>0</v>
      </c>
      <c r="BF253" s="245">
        <f>IF(N253="snížená",J253,0)</f>
        <v>0</v>
      </c>
      <c r="BG253" s="245">
        <f>IF(N253="zákl. přenesená",J253,0)</f>
        <v>0</v>
      </c>
      <c r="BH253" s="245">
        <f>IF(N253="sníž. přenesená",J253,0)</f>
        <v>0</v>
      </c>
      <c r="BI253" s="245">
        <f>IF(N253="nulová",J253,0)</f>
        <v>0</v>
      </c>
      <c r="BJ253" s="17" t="s">
        <v>91</v>
      </c>
      <c r="BK253" s="245">
        <f>ROUND(I253*H253,2)</f>
        <v>0</v>
      </c>
      <c r="BL253" s="17" t="s">
        <v>236</v>
      </c>
      <c r="BM253" s="244" t="s">
        <v>1227</v>
      </c>
    </row>
    <row r="254" s="1" customFormat="1">
      <c r="B254" s="39"/>
      <c r="C254" s="40"/>
      <c r="D254" s="246" t="s">
        <v>391</v>
      </c>
      <c r="E254" s="40"/>
      <c r="F254" s="247" t="s">
        <v>9724</v>
      </c>
      <c r="G254" s="40"/>
      <c r="H254" s="40"/>
      <c r="I254" s="151"/>
      <c r="J254" s="40"/>
      <c r="K254" s="40"/>
      <c r="L254" s="44"/>
      <c r="M254" s="248"/>
      <c r="N254" s="87"/>
      <c r="O254" s="87"/>
      <c r="P254" s="87"/>
      <c r="Q254" s="87"/>
      <c r="R254" s="87"/>
      <c r="S254" s="87"/>
      <c r="T254" s="88"/>
      <c r="AT254" s="17" t="s">
        <v>391</v>
      </c>
      <c r="AU254" s="17" t="s">
        <v>91</v>
      </c>
    </row>
    <row r="255" s="1" customFormat="1" ht="16.5" customHeight="1">
      <c r="B255" s="39"/>
      <c r="C255" s="233" t="s">
        <v>847</v>
      </c>
      <c r="D255" s="233" t="s">
        <v>384</v>
      </c>
      <c r="E255" s="234" t="s">
        <v>9788</v>
      </c>
      <c r="F255" s="235" t="s">
        <v>9448</v>
      </c>
      <c r="G255" s="236" t="s">
        <v>1933</v>
      </c>
      <c r="H255" s="237">
        <v>1</v>
      </c>
      <c r="I255" s="238"/>
      <c r="J255" s="239">
        <f>ROUND(I255*H255,2)</f>
        <v>0</v>
      </c>
      <c r="K255" s="235" t="s">
        <v>539</v>
      </c>
      <c r="L255" s="44"/>
      <c r="M255" s="240" t="s">
        <v>1</v>
      </c>
      <c r="N255" s="241" t="s">
        <v>48</v>
      </c>
      <c r="O255" s="87"/>
      <c r="P255" s="242">
        <f>O255*H255</f>
        <v>0</v>
      </c>
      <c r="Q255" s="242">
        <v>0</v>
      </c>
      <c r="R255" s="242">
        <f>Q255*H255</f>
        <v>0</v>
      </c>
      <c r="S255" s="242">
        <v>0</v>
      </c>
      <c r="T255" s="243">
        <f>S255*H255</f>
        <v>0</v>
      </c>
      <c r="AR255" s="244" t="s">
        <v>236</v>
      </c>
      <c r="AT255" s="244" t="s">
        <v>384</v>
      </c>
      <c r="AU255" s="244" t="s">
        <v>91</v>
      </c>
      <c r="AY255" s="17" t="s">
        <v>381</v>
      </c>
      <c r="BE255" s="245">
        <f>IF(N255="základní",J255,0)</f>
        <v>0</v>
      </c>
      <c r="BF255" s="245">
        <f>IF(N255="snížená",J255,0)</f>
        <v>0</v>
      </c>
      <c r="BG255" s="245">
        <f>IF(N255="zákl. přenesená",J255,0)</f>
        <v>0</v>
      </c>
      <c r="BH255" s="245">
        <f>IF(N255="sníž. přenesená",J255,0)</f>
        <v>0</v>
      </c>
      <c r="BI255" s="245">
        <f>IF(N255="nulová",J255,0)</f>
        <v>0</v>
      </c>
      <c r="BJ255" s="17" t="s">
        <v>91</v>
      </c>
      <c r="BK255" s="245">
        <f>ROUND(I255*H255,2)</f>
        <v>0</v>
      </c>
      <c r="BL255" s="17" t="s">
        <v>236</v>
      </c>
      <c r="BM255" s="244" t="s">
        <v>1236</v>
      </c>
    </row>
    <row r="256" s="1" customFormat="1">
      <c r="B256" s="39"/>
      <c r="C256" s="40"/>
      <c r="D256" s="246" t="s">
        <v>391</v>
      </c>
      <c r="E256" s="40"/>
      <c r="F256" s="247" t="s">
        <v>9449</v>
      </c>
      <c r="G256" s="40"/>
      <c r="H256" s="40"/>
      <c r="I256" s="151"/>
      <c r="J256" s="40"/>
      <c r="K256" s="40"/>
      <c r="L256" s="44"/>
      <c r="M256" s="248"/>
      <c r="N256" s="87"/>
      <c r="O256" s="87"/>
      <c r="P256" s="87"/>
      <c r="Q256" s="87"/>
      <c r="R256" s="87"/>
      <c r="S256" s="87"/>
      <c r="T256" s="88"/>
      <c r="AT256" s="17" t="s">
        <v>391</v>
      </c>
      <c r="AU256" s="17" t="s">
        <v>91</v>
      </c>
    </row>
    <row r="257" s="1" customFormat="1" ht="16.5" customHeight="1">
      <c r="B257" s="39"/>
      <c r="C257" s="233" t="s">
        <v>851</v>
      </c>
      <c r="D257" s="233" t="s">
        <v>384</v>
      </c>
      <c r="E257" s="234" t="s">
        <v>9789</v>
      </c>
      <c r="F257" s="235" t="s">
        <v>9790</v>
      </c>
      <c r="G257" s="236" t="s">
        <v>3013</v>
      </c>
      <c r="H257" s="237">
        <v>1</v>
      </c>
      <c r="I257" s="238"/>
      <c r="J257" s="239">
        <f>ROUND(I257*H257,2)</f>
        <v>0</v>
      </c>
      <c r="K257" s="235" t="s">
        <v>539</v>
      </c>
      <c r="L257" s="44"/>
      <c r="M257" s="240" t="s">
        <v>1</v>
      </c>
      <c r="N257" s="241" t="s">
        <v>48</v>
      </c>
      <c r="O257" s="87"/>
      <c r="P257" s="242">
        <f>O257*H257</f>
        <v>0</v>
      </c>
      <c r="Q257" s="242">
        <v>0</v>
      </c>
      <c r="R257" s="242">
        <f>Q257*H257</f>
        <v>0</v>
      </c>
      <c r="S257" s="242">
        <v>0</v>
      </c>
      <c r="T257" s="243">
        <f>S257*H257</f>
        <v>0</v>
      </c>
      <c r="AR257" s="244" t="s">
        <v>236</v>
      </c>
      <c r="AT257" s="244" t="s">
        <v>384</v>
      </c>
      <c r="AU257" s="244" t="s">
        <v>91</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1244</v>
      </c>
    </row>
    <row r="258" s="1" customFormat="1" ht="24" customHeight="1">
      <c r="B258" s="39"/>
      <c r="C258" s="233" t="s">
        <v>857</v>
      </c>
      <c r="D258" s="233" t="s">
        <v>384</v>
      </c>
      <c r="E258" s="234" t="s">
        <v>9791</v>
      </c>
      <c r="F258" s="235" t="s">
        <v>9729</v>
      </c>
      <c r="G258" s="236" t="s">
        <v>3013</v>
      </c>
      <c r="H258" s="237">
        <v>1</v>
      </c>
      <c r="I258" s="238"/>
      <c r="J258" s="239">
        <f>ROUND(I258*H258,2)</f>
        <v>0</v>
      </c>
      <c r="K258" s="235" t="s">
        <v>539</v>
      </c>
      <c r="L258" s="44"/>
      <c r="M258" s="312" t="s">
        <v>1</v>
      </c>
      <c r="N258" s="313" t="s">
        <v>48</v>
      </c>
      <c r="O258" s="250"/>
      <c r="P258" s="314">
        <f>O258*H258</f>
        <v>0</v>
      </c>
      <c r="Q258" s="314">
        <v>0</v>
      </c>
      <c r="R258" s="314">
        <f>Q258*H258</f>
        <v>0</v>
      </c>
      <c r="S258" s="314">
        <v>0</v>
      </c>
      <c r="T258" s="315">
        <f>S258*H258</f>
        <v>0</v>
      </c>
      <c r="AR258" s="244" t="s">
        <v>236</v>
      </c>
      <c r="AT258" s="244" t="s">
        <v>384</v>
      </c>
      <c r="AU258" s="244" t="s">
        <v>91</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1250</v>
      </c>
    </row>
    <row r="259" s="1" customFormat="1" ht="6.96" customHeight="1">
      <c r="B259" s="62"/>
      <c r="C259" s="63"/>
      <c r="D259" s="63"/>
      <c r="E259" s="63"/>
      <c r="F259" s="63"/>
      <c r="G259" s="63"/>
      <c r="H259" s="63"/>
      <c r="I259" s="184"/>
      <c r="J259" s="63"/>
      <c r="K259" s="63"/>
      <c r="L259" s="44"/>
    </row>
  </sheetData>
  <sheetProtection sheet="1" autoFilter="0" formatColumns="0" formatRows="0" objects="1" scenarios="1" spinCount="100000" saltValue="vWboQAqxiOoMhDtE4VYoIv5w6HAYENVmoIs5K5j3L+mKuT74trfwFHgVeoG+50BgJOplmbDrx2ULlMnswBStRg==" hashValue="8L7Oxwh1XprE+YH3GW0p1ymTvbsszhefzx0/MvBasp+HRZVtDYYNNecmZDCL3Pew5l5C8RJBLEfwq7fGuX2wgg==" algorithmName="SHA-512" password="E785"/>
  <autoFilter ref="C126:K258"/>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207</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9116</v>
      </c>
      <c r="F11" s="1"/>
      <c r="G11" s="1"/>
      <c r="H11" s="1"/>
      <c r="I11" s="151"/>
      <c r="L11" s="44"/>
    </row>
    <row r="12" s="1" customFormat="1" ht="12" customHeight="1">
      <c r="B12" s="44"/>
      <c r="D12" s="149" t="s">
        <v>7897</v>
      </c>
      <c r="I12" s="151"/>
      <c r="L12" s="44"/>
    </row>
    <row r="13" s="1" customFormat="1" ht="36.96" customHeight="1">
      <c r="B13" s="44"/>
      <c r="E13" s="152" t="s">
        <v>9792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ROUND(J133,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ROUND((SUM(BE133:BE601)),  2)</f>
        <v>0</v>
      </c>
      <c r="I37" s="165">
        <v>0.20999999999999999</v>
      </c>
      <c r="J37" s="164">
        <f>ROUND(((SUM(BE133:BE601))*I37),  2)</f>
        <v>0</v>
      </c>
      <c r="L37" s="44"/>
    </row>
    <row r="38" s="1" customFormat="1" ht="14.4" customHeight="1">
      <c r="B38" s="44"/>
      <c r="E38" s="149" t="s">
        <v>49</v>
      </c>
      <c r="F38" s="164">
        <f>ROUND((SUM(BF133:BF601)),  2)</f>
        <v>0</v>
      </c>
      <c r="I38" s="165">
        <v>0.14999999999999999</v>
      </c>
      <c r="J38" s="164">
        <f>ROUND(((SUM(BF133:BF601))*I38),  2)</f>
        <v>0</v>
      </c>
      <c r="L38" s="44"/>
    </row>
    <row r="39" hidden="1" s="1" customFormat="1" ht="14.4" customHeight="1">
      <c r="B39" s="44"/>
      <c r="E39" s="149" t="s">
        <v>50</v>
      </c>
      <c r="F39" s="164">
        <f>ROUND((SUM(BG133:BG601)),  2)</f>
        <v>0</v>
      </c>
      <c r="I39" s="165">
        <v>0.20999999999999999</v>
      </c>
      <c r="J39" s="164">
        <f>0</f>
        <v>0</v>
      </c>
      <c r="L39" s="44"/>
    </row>
    <row r="40" hidden="1" s="1" customFormat="1" ht="14.4" customHeight="1">
      <c r="B40" s="44"/>
      <c r="E40" s="149" t="s">
        <v>51</v>
      </c>
      <c r="F40" s="164">
        <f>ROUND((SUM(BH133:BH601)),  2)</f>
        <v>0</v>
      </c>
      <c r="I40" s="165">
        <v>0.14999999999999999</v>
      </c>
      <c r="J40" s="164">
        <f>0</f>
        <v>0</v>
      </c>
      <c r="L40" s="44"/>
    </row>
    <row r="41" hidden="1" s="1" customFormat="1" ht="14.4" customHeight="1">
      <c r="B41" s="44"/>
      <c r="E41" s="149" t="s">
        <v>52</v>
      </c>
      <c r="F41" s="164">
        <f>ROUND((SUM(BI133:BI601)),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9116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AV_5 - Učebny s projekcí</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J133</f>
        <v>0</v>
      </c>
      <c r="K100" s="40"/>
      <c r="L100" s="44"/>
      <c r="AU100" s="17" t="s">
        <v>358</v>
      </c>
    </row>
    <row r="101" s="8" customFormat="1" ht="24.96" customHeight="1">
      <c r="B101" s="194"/>
      <c r="C101" s="195"/>
      <c r="D101" s="196" t="s">
        <v>9793</v>
      </c>
      <c r="E101" s="197"/>
      <c r="F101" s="197"/>
      <c r="G101" s="197"/>
      <c r="H101" s="197"/>
      <c r="I101" s="198"/>
      <c r="J101" s="199">
        <f>J134</f>
        <v>0</v>
      </c>
      <c r="K101" s="195"/>
      <c r="L101" s="200"/>
    </row>
    <row r="102" s="8" customFormat="1" ht="24.96" customHeight="1">
      <c r="B102" s="194"/>
      <c r="C102" s="195"/>
      <c r="D102" s="196" t="s">
        <v>9794</v>
      </c>
      <c r="E102" s="197"/>
      <c r="F102" s="197"/>
      <c r="G102" s="197"/>
      <c r="H102" s="197"/>
      <c r="I102" s="198"/>
      <c r="J102" s="199">
        <f>J186</f>
        <v>0</v>
      </c>
      <c r="K102" s="195"/>
      <c r="L102" s="200"/>
    </row>
    <row r="103" s="8" customFormat="1" ht="24.96" customHeight="1">
      <c r="B103" s="194"/>
      <c r="C103" s="195"/>
      <c r="D103" s="196" t="s">
        <v>9795</v>
      </c>
      <c r="E103" s="197"/>
      <c r="F103" s="197"/>
      <c r="G103" s="197"/>
      <c r="H103" s="197"/>
      <c r="I103" s="198"/>
      <c r="J103" s="199">
        <f>J238</f>
        <v>0</v>
      </c>
      <c r="K103" s="195"/>
      <c r="L103" s="200"/>
    </row>
    <row r="104" s="8" customFormat="1" ht="24.96" customHeight="1">
      <c r="B104" s="194"/>
      <c r="C104" s="195"/>
      <c r="D104" s="196" t="s">
        <v>9796</v>
      </c>
      <c r="E104" s="197"/>
      <c r="F104" s="197"/>
      <c r="G104" s="197"/>
      <c r="H104" s="197"/>
      <c r="I104" s="198"/>
      <c r="J104" s="199">
        <f>J290</f>
        <v>0</v>
      </c>
      <c r="K104" s="195"/>
      <c r="L104" s="200"/>
    </row>
    <row r="105" s="8" customFormat="1" ht="24.96" customHeight="1">
      <c r="B105" s="194"/>
      <c r="C105" s="195"/>
      <c r="D105" s="196" t="s">
        <v>9797</v>
      </c>
      <c r="E105" s="197"/>
      <c r="F105" s="197"/>
      <c r="G105" s="197"/>
      <c r="H105" s="197"/>
      <c r="I105" s="198"/>
      <c r="J105" s="199">
        <f>J342</f>
        <v>0</v>
      </c>
      <c r="K105" s="195"/>
      <c r="L105" s="200"/>
    </row>
    <row r="106" s="8" customFormat="1" ht="24.96" customHeight="1">
      <c r="B106" s="194"/>
      <c r="C106" s="195"/>
      <c r="D106" s="196" t="s">
        <v>9798</v>
      </c>
      <c r="E106" s="197"/>
      <c r="F106" s="197"/>
      <c r="G106" s="197"/>
      <c r="H106" s="197"/>
      <c r="I106" s="198"/>
      <c r="J106" s="199">
        <f>J394</f>
        <v>0</v>
      </c>
      <c r="K106" s="195"/>
      <c r="L106" s="200"/>
    </row>
    <row r="107" s="8" customFormat="1" ht="24.96" customHeight="1">
      <c r="B107" s="194"/>
      <c r="C107" s="195"/>
      <c r="D107" s="196" t="s">
        <v>9799</v>
      </c>
      <c r="E107" s="197"/>
      <c r="F107" s="197"/>
      <c r="G107" s="197"/>
      <c r="H107" s="197"/>
      <c r="I107" s="198"/>
      <c r="J107" s="199">
        <f>J446</f>
        <v>0</v>
      </c>
      <c r="K107" s="195"/>
      <c r="L107" s="200"/>
    </row>
    <row r="108" s="8" customFormat="1" ht="24.96" customHeight="1">
      <c r="B108" s="194"/>
      <c r="C108" s="195"/>
      <c r="D108" s="196" t="s">
        <v>9800</v>
      </c>
      <c r="E108" s="197"/>
      <c r="F108" s="197"/>
      <c r="G108" s="197"/>
      <c r="H108" s="197"/>
      <c r="I108" s="198"/>
      <c r="J108" s="199">
        <f>J498</f>
        <v>0</v>
      </c>
      <c r="K108" s="195"/>
      <c r="L108" s="200"/>
    </row>
    <row r="109" s="8" customFormat="1" ht="24.96" customHeight="1">
      <c r="B109" s="194"/>
      <c r="C109" s="195"/>
      <c r="D109" s="196" t="s">
        <v>9801</v>
      </c>
      <c r="E109" s="197"/>
      <c r="F109" s="197"/>
      <c r="G109" s="197"/>
      <c r="H109" s="197"/>
      <c r="I109" s="198"/>
      <c r="J109" s="199">
        <f>J550</f>
        <v>0</v>
      </c>
      <c r="K109" s="195"/>
      <c r="L109" s="200"/>
    </row>
    <row r="110" s="1" customFormat="1" ht="21.84" customHeight="1">
      <c r="B110" s="39"/>
      <c r="C110" s="40"/>
      <c r="D110" s="40"/>
      <c r="E110" s="40"/>
      <c r="F110" s="40"/>
      <c r="G110" s="40"/>
      <c r="H110" s="40"/>
      <c r="I110" s="151"/>
      <c r="J110" s="40"/>
      <c r="K110" s="40"/>
      <c r="L110" s="44"/>
    </row>
    <row r="111" s="1" customFormat="1" ht="6.96" customHeight="1">
      <c r="B111" s="62"/>
      <c r="C111" s="63"/>
      <c r="D111" s="63"/>
      <c r="E111" s="63"/>
      <c r="F111" s="63"/>
      <c r="G111" s="63"/>
      <c r="H111" s="63"/>
      <c r="I111" s="184"/>
      <c r="J111" s="63"/>
      <c r="K111" s="63"/>
      <c r="L111" s="44"/>
    </row>
    <row r="115" s="1" customFormat="1" ht="6.96" customHeight="1">
      <c r="B115" s="64"/>
      <c r="C115" s="65"/>
      <c r="D115" s="65"/>
      <c r="E115" s="65"/>
      <c r="F115" s="65"/>
      <c r="G115" s="65"/>
      <c r="H115" s="65"/>
      <c r="I115" s="187"/>
      <c r="J115" s="65"/>
      <c r="K115" s="65"/>
      <c r="L115" s="44"/>
    </row>
    <row r="116" s="1" customFormat="1" ht="24.96" customHeight="1">
      <c r="B116" s="39"/>
      <c r="C116" s="23" t="s">
        <v>366</v>
      </c>
      <c r="D116" s="40"/>
      <c r="E116" s="40"/>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16</v>
      </c>
      <c r="D118" s="40"/>
      <c r="E118" s="40"/>
      <c r="F118" s="40"/>
      <c r="G118" s="40"/>
      <c r="H118" s="40"/>
      <c r="I118" s="151"/>
      <c r="J118" s="40"/>
      <c r="K118" s="40"/>
      <c r="L118" s="44"/>
    </row>
    <row r="119" s="1" customFormat="1" ht="16.5" customHeight="1">
      <c r="B119" s="39"/>
      <c r="C119" s="40"/>
      <c r="D119" s="40"/>
      <c r="E119" s="188" t="str">
        <f>E7</f>
        <v>U21 – UJEP Výstavba výukových prostor Fakulty zdravotnických studií</v>
      </c>
      <c r="F119" s="32"/>
      <c r="G119" s="32"/>
      <c r="H119" s="32"/>
      <c r="I119" s="151"/>
      <c r="J119" s="40"/>
      <c r="K119" s="40"/>
      <c r="L119" s="44"/>
    </row>
    <row r="120" ht="12" customHeight="1">
      <c r="B120" s="21"/>
      <c r="C120" s="32" t="s">
        <v>352</v>
      </c>
      <c r="D120" s="22"/>
      <c r="E120" s="22"/>
      <c r="F120" s="22"/>
      <c r="G120" s="22"/>
      <c r="H120" s="22"/>
      <c r="I120" s="143"/>
      <c r="J120" s="22"/>
      <c r="K120" s="22"/>
      <c r="L120" s="20"/>
    </row>
    <row r="121" ht="16.5" customHeight="1">
      <c r="B121" s="21"/>
      <c r="C121" s="22"/>
      <c r="D121" s="22"/>
      <c r="E121" s="188" t="s">
        <v>457</v>
      </c>
      <c r="F121" s="22"/>
      <c r="G121" s="22"/>
      <c r="H121" s="22"/>
      <c r="I121" s="143"/>
      <c r="J121" s="22"/>
      <c r="K121" s="22"/>
      <c r="L121" s="20"/>
    </row>
    <row r="122" ht="12" customHeight="1">
      <c r="B122" s="21"/>
      <c r="C122" s="32" t="s">
        <v>458</v>
      </c>
      <c r="D122" s="22"/>
      <c r="E122" s="22"/>
      <c r="F122" s="22"/>
      <c r="G122" s="22"/>
      <c r="H122" s="22"/>
      <c r="I122" s="143"/>
      <c r="J122" s="22"/>
      <c r="K122" s="22"/>
      <c r="L122" s="20"/>
    </row>
    <row r="123" s="1" customFormat="1" ht="16.5" customHeight="1">
      <c r="B123" s="39"/>
      <c r="C123" s="40"/>
      <c r="D123" s="40"/>
      <c r="E123" s="316" t="s">
        <v>9116</v>
      </c>
      <c r="F123" s="40"/>
      <c r="G123" s="40"/>
      <c r="H123" s="40"/>
      <c r="I123" s="151"/>
      <c r="J123" s="40"/>
      <c r="K123" s="40"/>
      <c r="L123" s="44"/>
    </row>
    <row r="124" s="1" customFormat="1" ht="12" customHeight="1">
      <c r="B124" s="39"/>
      <c r="C124" s="32" t="s">
        <v>7897</v>
      </c>
      <c r="D124" s="40"/>
      <c r="E124" s="40"/>
      <c r="F124" s="40"/>
      <c r="G124" s="40"/>
      <c r="H124" s="40"/>
      <c r="I124" s="151"/>
      <c r="J124" s="40"/>
      <c r="K124" s="40"/>
      <c r="L124" s="44"/>
    </row>
    <row r="125" s="1" customFormat="1" ht="16.5" customHeight="1">
      <c r="B125" s="39"/>
      <c r="C125" s="40"/>
      <c r="D125" s="40"/>
      <c r="E125" s="72" t="str">
        <f>E13</f>
        <v>AV_5 - Učebny s projekcí</v>
      </c>
      <c r="F125" s="40"/>
      <c r="G125" s="40"/>
      <c r="H125" s="40"/>
      <c r="I125" s="151"/>
      <c r="J125" s="40"/>
      <c r="K125" s="40"/>
      <c r="L125" s="44"/>
    </row>
    <row r="126" s="1" customFormat="1" ht="6.96" customHeight="1">
      <c r="B126" s="39"/>
      <c r="C126" s="40"/>
      <c r="D126" s="40"/>
      <c r="E126" s="40"/>
      <c r="F126" s="40"/>
      <c r="G126" s="40"/>
      <c r="H126" s="40"/>
      <c r="I126" s="151"/>
      <c r="J126" s="40"/>
      <c r="K126" s="40"/>
      <c r="L126" s="44"/>
    </row>
    <row r="127" s="1" customFormat="1" ht="12" customHeight="1">
      <c r="B127" s="39"/>
      <c r="C127" s="32" t="s">
        <v>22</v>
      </c>
      <c r="D127" s="40"/>
      <c r="E127" s="40"/>
      <c r="F127" s="27" t="str">
        <f>F16</f>
        <v xml:space="preserve"> </v>
      </c>
      <c r="G127" s="40"/>
      <c r="H127" s="40"/>
      <c r="I127" s="153" t="s">
        <v>24</v>
      </c>
      <c r="J127" s="75" t="str">
        <f>IF(J16="","",J16)</f>
        <v>22. 1. 2020</v>
      </c>
      <c r="K127" s="40"/>
      <c r="L127" s="44"/>
    </row>
    <row r="128" s="1" customFormat="1" ht="6.96" customHeight="1">
      <c r="B128" s="39"/>
      <c r="C128" s="40"/>
      <c r="D128" s="40"/>
      <c r="E128" s="40"/>
      <c r="F128" s="40"/>
      <c r="G128" s="40"/>
      <c r="H128" s="40"/>
      <c r="I128" s="151"/>
      <c r="J128" s="40"/>
      <c r="K128" s="40"/>
      <c r="L128" s="44"/>
    </row>
    <row r="129" s="1" customFormat="1" ht="27.9" customHeight="1">
      <c r="B129" s="39"/>
      <c r="C129" s="32" t="s">
        <v>30</v>
      </c>
      <c r="D129" s="40"/>
      <c r="E129" s="40"/>
      <c r="F129" s="27" t="str">
        <f>E19</f>
        <v>Univerzita Jana Evangelisty Purkyně v Ústí n.Labem</v>
      </c>
      <c r="G129" s="40"/>
      <c r="H129" s="40"/>
      <c r="I129" s="153" t="s">
        <v>36</v>
      </c>
      <c r="J129" s="37" t="str">
        <f>E25</f>
        <v>CHVÁLEK ATELIÉR s.r.o.</v>
      </c>
      <c r="K129" s="40"/>
      <c r="L129" s="44"/>
    </row>
    <row r="130" s="1" customFormat="1" ht="15.15" customHeight="1">
      <c r="B130" s="39"/>
      <c r="C130" s="32" t="s">
        <v>34</v>
      </c>
      <c r="D130" s="40"/>
      <c r="E130" s="40"/>
      <c r="F130" s="27" t="str">
        <f>IF(E22="","",E22)</f>
        <v>Vyplň údaj</v>
      </c>
      <c r="G130" s="40"/>
      <c r="H130" s="40"/>
      <c r="I130" s="153" t="s">
        <v>39</v>
      </c>
      <c r="J130" s="37" t="str">
        <f>E28</f>
        <v xml:space="preserve"> </v>
      </c>
      <c r="K130" s="40"/>
      <c r="L130" s="44"/>
    </row>
    <row r="131" s="1" customFormat="1" ht="10.32" customHeight="1">
      <c r="B131" s="39"/>
      <c r="C131" s="40"/>
      <c r="D131" s="40"/>
      <c r="E131" s="40"/>
      <c r="F131" s="40"/>
      <c r="G131" s="40"/>
      <c r="H131" s="40"/>
      <c r="I131" s="151"/>
      <c r="J131" s="40"/>
      <c r="K131" s="40"/>
      <c r="L131" s="44"/>
    </row>
    <row r="132" s="10" customFormat="1" ht="29.28" customHeight="1">
      <c r="B132" s="207"/>
      <c r="C132" s="208" t="s">
        <v>367</v>
      </c>
      <c r="D132" s="209" t="s">
        <v>68</v>
      </c>
      <c r="E132" s="209" t="s">
        <v>64</v>
      </c>
      <c r="F132" s="209" t="s">
        <v>65</v>
      </c>
      <c r="G132" s="209" t="s">
        <v>368</v>
      </c>
      <c r="H132" s="209" t="s">
        <v>369</v>
      </c>
      <c r="I132" s="210" t="s">
        <v>370</v>
      </c>
      <c r="J132" s="209" t="s">
        <v>356</v>
      </c>
      <c r="K132" s="211" t="s">
        <v>371</v>
      </c>
      <c r="L132" s="212"/>
      <c r="M132" s="96" t="s">
        <v>1</v>
      </c>
      <c r="N132" s="97" t="s">
        <v>47</v>
      </c>
      <c r="O132" s="97" t="s">
        <v>372</v>
      </c>
      <c r="P132" s="97" t="s">
        <v>373</v>
      </c>
      <c r="Q132" s="97" t="s">
        <v>374</v>
      </c>
      <c r="R132" s="97" t="s">
        <v>375</v>
      </c>
      <c r="S132" s="97" t="s">
        <v>376</v>
      </c>
      <c r="T132" s="98" t="s">
        <v>377</v>
      </c>
    </row>
    <row r="133" s="1" customFormat="1" ht="22.8" customHeight="1">
      <c r="B133" s="39"/>
      <c r="C133" s="103" t="s">
        <v>378</v>
      </c>
      <c r="D133" s="40"/>
      <c r="E133" s="40"/>
      <c r="F133" s="40"/>
      <c r="G133" s="40"/>
      <c r="H133" s="40"/>
      <c r="I133" s="151"/>
      <c r="J133" s="213">
        <f>BK133</f>
        <v>0</v>
      </c>
      <c r="K133" s="40"/>
      <c r="L133" s="44"/>
      <c r="M133" s="99"/>
      <c r="N133" s="100"/>
      <c r="O133" s="100"/>
      <c r="P133" s="214">
        <f>P134+P186+P238+P290+P342+P394+P446+P498+P550</f>
        <v>0</v>
      </c>
      <c r="Q133" s="100"/>
      <c r="R133" s="214">
        <f>R134+R186+R238+R290+R342+R394+R446+R498+R550</f>
        <v>0</v>
      </c>
      <c r="S133" s="100"/>
      <c r="T133" s="215">
        <f>T134+T186+T238+T290+T342+T394+T446+T498+T550</f>
        <v>0</v>
      </c>
      <c r="AT133" s="17" t="s">
        <v>82</v>
      </c>
      <c r="AU133" s="17" t="s">
        <v>358</v>
      </c>
      <c r="BK133" s="216">
        <f>BK134+BK186+BK238+BK290+BK342+BK394+BK446+BK498+BK550</f>
        <v>0</v>
      </c>
    </row>
    <row r="134" s="11" customFormat="1" ht="25.92" customHeight="1">
      <c r="B134" s="217"/>
      <c r="C134" s="218"/>
      <c r="D134" s="219" t="s">
        <v>82</v>
      </c>
      <c r="E134" s="220" t="s">
        <v>258</v>
      </c>
      <c r="F134" s="220" t="s">
        <v>9802</v>
      </c>
      <c r="G134" s="218"/>
      <c r="H134" s="218"/>
      <c r="I134" s="221"/>
      <c r="J134" s="222">
        <f>BK134</f>
        <v>0</v>
      </c>
      <c r="K134" s="218"/>
      <c r="L134" s="223"/>
      <c r="M134" s="224"/>
      <c r="N134" s="225"/>
      <c r="O134" s="225"/>
      <c r="P134" s="226">
        <f>SUM(P135:P185)</f>
        <v>0</v>
      </c>
      <c r="Q134" s="225"/>
      <c r="R134" s="226">
        <f>SUM(R135:R185)</f>
        <v>0</v>
      </c>
      <c r="S134" s="225"/>
      <c r="T134" s="227">
        <f>SUM(T135:T185)</f>
        <v>0</v>
      </c>
      <c r="AR134" s="228" t="s">
        <v>91</v>
      </c>
      <c r="AT134" s="229" t="s">
        <v>82</v>
      </c>
      <c r="AU134" s="229" t="s">
        <v>83</v>
      </c>
      <c r="AY134" s="228" t="s">
        <v>381</v>
      </c>
      <c r="BK134" s="230">
        <f>SUM(BK135:BK185)</f>
        <v>0</v>
      </c>
    </row>
    <row r="135" s="1" customFormat="1" ht="16.5" customHeight="1">
      <c r="B135" s="39"/>
      <c r="C135" s="233" t="s">
        <v>91</v>
      </c>
      <c r="D135" s="233" t="s">
        <v>384</v>
      </c>
      <c r="E135" s="234" t="s">
        <v>9803</v>
      </c>
      <c r="F135" s="235" t="s">
        <v>9804</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93</v>
      </c>
    </row>
    <row r="136" s="1" customFormat="1">
      <c r="B136" s="39"/>
      <c r="C136" s="40"/>
      <c r="D136" s="246" t="s">
        <v>391</v>
      </c>
      <c r="E136" s="40"/>
      <c r="F136" s="247" t="s">
        <v>9805</v>
      </c>
      <c r="G136" s="40"/>
      <c r="H136" s="40"/>
      <c r="I136" s="151"/>
      <c r="J136" s="40"/>
      <c r="K136" s="40"/>
      <c r="L136" s="44"/>
      <c r="M136" s="248"/>
      <c r="N136" s="87"/>
      <c r="O136" s="87"/>
      <c r="P136" s="87"/>
      <c r="Q136" s="87"/>
      <c r="R136" s="87"/>
      <c r="S136" s="87"/>
      <c r="T136" s="88"/>
      <c r="AT136" s="17" t="s">
        <v>391</v>
      </c>
      <c r="AU136" s="17" t="s">
        <v>91</v>
      </c>
    </row>
    <row r="137" s="1" customFormat="1" ht="16.5" customHeight="1">
      <c r="B137" s="39"/>
      <c r="C137" s="233" t="s">
        <v>93</v>
      </c>
      <c r="D137" s="233" t="s">
        <v>384</v>
      </c>
      <c r="E137" s="234" t="s">
        <v>9806</v>
      </c>
      <c r="F137" s="235" t="s">
        <v>9133</v>
      </c>
      <c r="G137" s="236" t="s">
        <v>1933</v>
      </c>
      <c r="H137" s="237">
        <v>1</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236</v>
      </c>
    </row>
    <row r="138" s="1" customFormat="1">
      <c r="B138" s="39"/>
      <c r="C138" s="40"/>
      <c r="D138" s="246" t="s">
        <v>391</v>
      </c>
      <c r="E138" s="40"/>
      <c r="F138" s="247" t="s">
        <v>9807</v>
      </c>
      <c r="G138" s="40"/>
      <c r="H138" s="40"/>
      <c r="I138" s="151"/>
      <c r="J138" s="40"/>
      <c r="K138" s="40"/>
      <c r="L138" s="44"/>
      <c r="M138" s="248"/>
      <c r="N138" s="87"/>
      <c r="O138" s="87"/>
      <c r="P138" s="87"/>
      <c r="Q138" s="87"/>
      <c r="R138" s="87"/>
      <c r="S138" s="87"/>
      <c r="T138" s="88"/>
      <c r="AT138" s="17" t="s">
        <v>391</v>
      </c>
      <c r="AU138" s="17" t="s">
        <v>91</v>
      </c>
    </row>
    <row r="139" s="1" customFormat="1" ht="16.5" customHeight="1">
      <c r="B139" s="39"/>
      <c r="C139" s="233" t="s">
        <v>133</v>
      </c>
      <c r="D139" s="233" t="s">
        <v>384</v>
      </c>
      <c r="E139" s="234" t="s">
        <v>9808</v>
      </c>
      <c r="F139" s="235" t="s">
        <v>9809</v>
      </c>
      <c r="G139" s="236" t="s">
        <v>1933</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413</v>
      </c>
    </row>
    <row r="140" s="1" customFormat="1">
      <c r="B140" s="39"/>
      <c r="C140" s="40"/>
      <c r="D140" s="246" t="s">
        <v>391</v>
      </c>
      <c r="E140" s="40"/>
      <c r="F140" s="247" t="s">
        <v>9810</v>
      </c>
      <c r="G140" s="40"/>
      <c r="H140" s="40"/>
      <c r="I140" s="151"/>
      <c r="J140" s="40"/>
      <c r="K140" s="40"/>
      <c r="L140" s="44"/>
      <c r="M140" s="248"/>
      <c r="N140" s="87"/>
      <c r="O140" s="87"/>
      <c r="P140" s="87"/>
      <c r="Q140" s="87"/>
      <c r="R140" s="87"/>
      <c r="S140" s="87"/>
      <c r="T140" s="88"/>
      <c r="AT140" s="17" t="s">
        <v>391</v>
      </c>
      <c r="AU140" s="17" t="s">
        <v>91</v>
      </c>
    </row>
    <row r="141" s="1" customFormat="1" ht="16.5" customHeight="1">
      <c r="B141" s="39"/>
      <c r="C141" s="233" t="s">
        <v>236</v>
      </c>
      <c r="D141" s="233" t="s">
        <v>384</v>
      </c>
      <c r="E141" s="234" t="s">
        <v>9811</v>
      </c>
      <c r="F141" s="235" t="s">
        <v>9812</v>
      </c>
      <c r="G141" s="236" t="s">
        <v>1933</v>
      </c>
      <c r="H141" s="237">
        <v>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423</v>
      </c>
    </row>
    <row r="142" s="1" customFormat="1">
      <c r="B142" s="39"/>
      <c r="C142" s="40"/>
      <c r="D142" s="246" t="s">
        <v>391</v>
      </c>
      <c r="E142" s="40"/>
      <c r="F142" s="247" t="s">
        <v>9813</v>
      </c>
      <c r="G142" s="40"/>
      <c r="H142" s="40"/>
      <c r="I142" s="151"/>
      <c r="J142" s="40"/>
      <c r="K142" s="40"/>
      <c r="L142" s="44"/>
      <c r="M142" s="248"/>
      <c r="N142" s="87"/>
      <c r="O142" s="87"/>
      <c r="P142" s="87"/>
      <c r="Q142" s="87"/>
      <c r="R142" s="87"/>
      <c r="S142" s="87"/>
      <c r="T142" s="88"/>
      <c r="AT142" s="17" t="s">
        <v>391</v>
      </c>
      <c r="AU142" s="17" t="s">
        <v>91</v>
      </c>
    </row>
    <row r="143" s="1" customFormat="1" ht="16.5" customHeight="1">
      <c r="B143" s="39"/>
      <c r="C143" s="233" t="s">
        <v>380</v>
      </c>
      <c r="D143" s="233" t="s">
        <v>384</v>
      </c>
      <c r="E143" s="234" t="s">
        <v>9814</v>
      </c>
      <c r="F143" s="235" t="s">
        <v>9815</v>
      </c>
      <c r="G143" s="236" t="s">
        <v>1933</v>
      </c>
      <c r="H143" s="237">
        <v>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434</v>
      </c>
    </row>
    <row r="144" s="1" customFormat="1">
      <c r="B144" s="39"/>
      <c r="C144" s="40"/>
      <c r="D144" s="246" t="s">
        <v>391</v>
      </c>
      <c r="E144" s="40"/>
      <c r="F144" s="247" t="s">
        <v>9816</v>
      </c>
      <c r="G144" s="40"/>
      <c r="H144" s="40"/>
      <c r="I144" s="151"/>
      <c r="J144" s="40"/>
      <c r="K144" s="40"/>
      <c r="L144" s="44"/>
      <c r="M144" s="248"/>
      <c r="N144" s="87"/>
      <c r="O144" s="87"/>
      <c r="P144" s="87"/>
      <c r="Q144" s="87"/>
      <c r="R144" s="87"/>
      <c r="S144" s="87"/>
      <c r="T144" s="88"/>
      <c r="AT144" s="17" t="s">
        <v>391</v>
      </c>
      <c r="AU144" s="17" t="s">
        <v>91</v>
      </c>
    </row>
    <row r="145" s="1" customFormat="1" ht="16.5" customHeight="1">
      <c r="B145" s="39"/>
      <c r="C145" s="233" t="s">
        <v>413</v>
      </c>
      <c r="D145" s="233" t="s">
        <v>384</v>
      </c>
      <c r="E145" s="234" t="s">
        <v>9817</v>
      </c>
      <c r="F145" s="235" t="s">
        <v>9694</v>
      </c>
      <c r="G145" s="236" t="s">
        <v>1933</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446</v>
      </c>
    </row>
    <row r="146" s="1" customFormat="1">
      <c r="B146" s="39"/>
      <c r="C146" s="40"/>
      <c r="D146" s="246" t="s">
        <v>391</v>
      </c>
      <c r="E146" s="40"/>
      <c r="F146" s="247" t="s">
        <v>9695</v>
      </c>
      <c r="G146" s="40"/>
      <c r="H146" s="40"/>
      <c r="I146" s="151"/>
      <c r="J146" s="40"/>
      <c r="K146" s="40"/>
      <c r="L146" s="44"/>
      <c r="M146" s="248"/>
      <c r="N146" s="87"/>
      <c r="O146" s="87"/>
      <c r="P146" s="87"/>
      <c r="Q146" s="87"/>
      <c r="R146" s="87"/>
      <c r="S146" s="87"/>
      <c r="T146" s="88"/>
      <c r="AT146" s="17" t="s">
        <v>391</v>
      </c>
      <c r="AU146" s="17" t="s">
        <v>91</v>
      </c>
    </row>
    <row r="147" s="1" customFormat="1" ht="16.5" customHeight="1">
      <c r="B147" s="39"/>
      <c r="C147" s="233" t="s">
        <v>418</v>
      </c>
      <c r="D147" s="233" t="s">
        <v>384</v>
      </c>
      <c r="E147" s="234" t="s">
        <v>9818</v>
      </c>
      <c r="F147" s="235" t="s">
        <v>9514</v>
      </c>
      <c r="G147" s="236" t="s">
        <v>5141</v>
      </c>
      <c r="H147" s="237">
        <v>1</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567</v>
      </c>
    </row>
    <row r="148" s="1" customFormat="1">
      <c r="B148" s="39"/>
      <c r="C148" s="40"/>
      <c r="D148" s="246" t="s">
        <v>391</v>
      </c>
      <c r="E148" s="40"/>
      <c r="F148" s="247" t="s">
        <v>9819</v>
      </c>
      <c r="G148" s="40"/>
      <c r="H148" s="40"/>
      <c r="I148" s="151"/>
      <c r="J148" s="40"/>
      <c r="K148" s="40"/>
      <c r="L148" s="44"/>
      <c r="M148" s="248"/>
      <c r="N148" s="87"/>
      <c r="O148" s="87"/>
      <c r="P148" s="87"/>
      <c r="Q148" s="87"/>
      <c r="R148" s="87"/>
      <c r="S148" s="87"/>
      <c r="T148" s="88"/>
      <c r="AT148" s="17" t="s">
        <v>391</v>
      </c>
      <c r="AU148" s="17" t="s">
        <v>91</v>
      </c>
    </row>
    <row r="149" s="1" customFormat="1" ht="16.5" customHeight="1">
      <c r="B149" s="39"/>
      <c r="C149" s="233" t="s">
        <v>423</v>
      </c>
      <c r="D149" s="233" t="s">
        <v>384</v>
      </c>
      <c r="E149" s="234" t="s">
        <v>9820</v>
      </c>
      <c r="F149" s="235" t="s">
        <v>9703</v>
      </c>
      <c r="G149" s="236" t="s">
        <v>1933</v>
      </c>
      <c r="H149" s="237">
        <v>1</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579</v>
      </c>
    </row>
    <row r="150" s="1" customFormat="1">
      <c r="B150" s="39"/>
      <c r="C150" s="40"/>
      <c r="D150" s="246" t="s">
        <v>391</v>
      </c>
      <c r="E150" s="40"/>
      <c r="F150" s="247" t="s">
        <v>9821</v>
      </c>
      <c r="G150" s="40"/>
      <c r="H150" s="40"/>
      <c r="I150" s="151"/>
      <c r="J150" s="40"/>
      <c r="K150" s="40"/>
      <c r="L150" s="44"/>
      <c r="M150" s="248"/>
      <c r="N150" s="87"/>
      <c r="O150" s="87"/>
      <c r="P150" s="87"/>
      <c r="Q150" s="87"/>
      <c r="R150" s="87"/>
      <c r="S150" s="87"/>
      <c r="T150" s="88"/>
      <c r="AT150" s="17" t="s">
        <v>391</v>
      </c>
      <c r="AU150" s="17" t="s">
        <v>91</v>
      </c>
    </row>
    <row r="151" s="1" customFormat="1" ht="16.5" customHeight="1">
      <c r="B151" s="39"/>
      <c r="C151" s="233" t="s">
        <v>430</v>
      </c>
      <c r="D151" s="233" t="s">
        <v>384</v>
      </c>
      <c r="E151" s="234" t="s">
        <v>9822</v>
      </c>
      <c r="F151" s="235" t="s">
        <v>9823</v>
      </c>
      <c r="G151" s="236" t="s">
        <v>1933</v>
      </c>
      <c r="H151" s="237">
        <v>1</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592</v>
      </c>
    </row>
    <row r="152" s="1" customFormat="1">
      <c r="B152" s="39"/>
      <c r="C152" s="40"/>
      <c r="D152" s="246" t="s">
        <v>391</v>
      </c>
      <c r="E152" s="40"/>
      <c r="F152" s="247" t="s">
        <v>9824</v>
      </c>
      <c r="G152" s="40"/>
      <c r="H152" s="40"/>
      <c r="I152" s="151"/>
      <c r="J152" s="40"/>
      <c r="K152" s="40"/>
      <c r="L152" s="44"/>
      <c r="M152" s="248"/>
      <c r="N152" s="87"/>
      <c r="O152" s="87"/>
      <c r="P152" s="87"/>
      <c r="Q152" s="87"/>
      <c r="R152" s="87"/>
      <c r="S152" s="87"/>
      <c r="T152" s="88"/>
      <c r="AT152" s="17" t="s">
        <v>391</v>
      </c>
      <c r="AU152" s="17" t="s">
        <v>91</v>
      </c>
    </row>
    <row r="153" s="1" customFormat="1" ht="16.5" customHeight="1">
      <c r="B153" s="39"/>
      <c r="C153" s="233" t="s">
        <v>434</v>
      </c>
      <c r="D153" s="233" t="s">
        <v>384</v>
      </c>
      <c r="E153" s="234" t="s">
        <v>9825</v>
      </c>
      <c r="F153" s="235" t="s">
        <v>9505</v>
      </c>
      <c r="G153" s="236" t="s">
        <v>1933</v>
      </c>
      <c r="H153" s="237">
        <v>1</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602</v>
      </c>
    </row>
    <row r="154" s="1" customFormat="1">
      <c r="B154" s="39"/>
      <c r="C154" s="40"/>
      <c r="D154" s="246" t="s">
        <v>391</v>
      </c>
      <c r="E154" s="40"/>
      <c r="F154" s="247" t="s">
        <v>9826</v>
      </c>
      <c r="G154" s="40"/>
      <c r="H154" s="40"/>
      <c r="I154" s="151"/>
      <c r="J154" s="40"/>
      <c r="K154" s="40"/>
      <c r="L154" s="44"/>
      <c r="M154" s="248"/>
      <c r="N154" s="87"/>
      <c r="O154" s="87"/>
      <c r="P154" s="87"/>
      <c r="Q154" s="87"/>
      <c r="R154" s="87"/>
      <c r="S154" s="87"/>
      <c r="T154" s="88"/>
      <c r="AT154" s="17" t="s">
        <v>391</v>
      </c>
      <c r="AU154" s="17" t="s">
        <v>91</v>
      </c>
    </row>
    <row r="155" s="1" customFormat="1" ht="16.5" customHeight="1">
      <c r="B155" s="39"/>
      <c r="C155" s="233" t="s">
        <v>439</v>
      </c>
      <c r="D155" s="233" t="s">
        <v>384</v>
      </c>
      <c r="E155" s="234" t="s">
        <v>9827</v>
      </c>
      <c r="F155" s="235" t="s">
        <v>9828</v>
      </c>
      <c r="G155" s="236" t="s">
        <v>1933</v>
      </c>
      <c r="H155" s="237">
        <v>1</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609</v>
      </c>
    </row>
    <row r="156" s="1" customFormat="1">
      <c r="B156" s="39"/>
      <c r="C156" s="40"/>
      <c r="D156" s="246" t="s">
        <v>391</v>
      </c>
      <c r="E156" s="40"/>
      <c r="F156" s="247" t="s">
        <v>9829</v>
      </c>
      <c r="G156" s="40"/>
      <c r="H156" s="40"/>
      <c r="I156" s="151"/>
      <c r="J156" s="40"/>
      <c r="K156" s="40"/>
      <c r="L156" s="44"/>
      <c r="M156" s="248"/>
      <c r="N156" s="87"/>
      <c r="O156" s="87"/>
      <c r="P156" s="87"/>
      <c r="Q156" s="87"/>
      <c r="R156" s="87"/>
      <c r="S156" s="87"/>
      <c r="T156" s="88"/>
      <c r="AT156" s="17" t="s">
        <v>391</v>
      </c>
      <c r="AU156" s="17" t="s">
        <v>91</v>
      </c>
    </row>
    <row r="157" s="1" customFormat="1" ht="16.5" customHeight="1">
      <c r="B157" s="39"/>
      <c r="C157" s="233" t="s">
        <v>446</v>
      </c>
      <c r="D157" s="233" t="s">
        <v>384</v>
      </c>
      <c r="E157" s="234" t="s">
        <v>9830</v>
      </c>
      <c r="F157" s="235" t="s">
        <v>9831</v>
      </c>
      <c r="G157" s="236" t="s">
        <v>1933</v>
      </c>
      <c r="H157" s="237">
        <v>1</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617</v>
      </c>
    </row>
    <row r="158" s="1" customFormat="1">
      <c r="B158" s="39"/>
      <c r="C158" s="40"/>
      <c r="D158" s="246" t="s">
        <v>391</v>
      </c>
      <c r="E158" s="40"/>
      <c r="F158" s="247" t="s">
        <v>9832</v>
      </c>
      <c r="G158" s="40"/>
      <c r="H158" s="40"/>
      <c r="I158" s="151"/>
      <c r="J158" s="40"/>
      <c r="K158" s="40"/>
      <c r="L158" s="44"/>
      <c r="M158" s="248"/>
      <c r="N158" s="87"/>
      <c r="O158" s="87"/>
      <c r="P158" s="87"/>
      <c r="Q158" s="87"/>
      <c r="R158" s="87"/>
      <c r="S158" s="87"/>
      <c r="T158" s="88"/>
      <c r="AT158" s="17" t="s">
        <v>391</v>
      </c>
      <c r="AU158" s="17" t="s">
        <v>91</v>
      </c>
    </row>
    <row r="159" s="1" customFormat="1" ht="16.5" customHeight="1">
      <c r="B159" s="39"/>
      <c r="C159" s="233" t="s">
        <v>453</v>
      </c>
      <c r="D159" s="233" t="s">
        <v>384</v>
      </c>
      <c r="E159" s="234" t="s">
        <v>9833</v>
      </c>
      <c r="F159" s="235" t="s">
        <v>9363</v>
      </c>
      <c r="G159" s="236" t="s">
        <v>1933</v>
      </c>
      <c r="H159" s="237">
        <v>1</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625</v>
      </c>
    </row>
    <row r="160" s="1" customFormat="1">
      <c r="B160" s="39"/>
      <c r="C160" s="40"/>
      <c r="D160" s="246" t="s">
        <v>391</v>
      </c>
      <c r="E160" s="40"/>
      <c r="F160" s="247" t="s">
        <v>9366</v>
      </c>
      <c r="G160" s="40"/>
      <c r="H160" s="40"/>
      <c r="I160" s="151"/>
      <c r="J160" s="40"/>
      <c r="K160" s="40"/>
      <c r="L160" s="44"/>
      <c r="M160" s="248"/>
      <c r="N160" s="87"/>
      <c r="O160" s="87"/>
      <c r="P160" s="87"/>
      <c r="Q160" s="87"/>
      <c r="R160" s="87"/>
      <c r="S160" s="87"/>
      <c r="T160" s="88"/>
      <c r="AT160" s="17" t="s">
        <v>391</v>
      </c>
      <c r="AU160" s="17" t="s">
        <v>91</v>
      </c>
    </row>
    <row r="161" s="1" customFormat="1" ht="16.5" customHeight="1">
      <c r="B161" s="39"/>
      <c r="C161" s="233" t="s">
        <v>567</v>
      </c>
      <c r="D161" s="233" t="s">
        <v>384</v>
      </c>
      <c r="E161" s="234" t="s">
        <v>9834</v>
      </c>
      <c r="F161" s="235" t="s">
        <v>9368</v>
      </c>
      <c r="G161" s="236" t="s">
        <v>1933</v>
      </c>
      <c r="H161" s="237">
        <v>1</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633</v>
      </c>
    </row>
    <row r="162" s="1" customFormat="1">
      <c r="B162" s="39"/>
      <c r="C162" s="40"/>
      <c r="D162" s="246" t="s">
        <v>391</v>
      </c>
      <c r="E162" s="40"/>
      <c r="F162" s="247" t="s">
        <v>9369</v>
      </c>
      <c r="G162" s="40"/>
      <c r="H162" s="40"/>
      <c r="I162" s="151"/>
      <c r="J162" s="40"/>
      <c r="K162" s="40"/>
      <c r="L162" s="44"/>
      <c r="M162" s="248"/>
      <c r="N162" s="87"/>
      <c r="O162" s="87"/>
      <c r="P162" s="87"/>
      <c r="Q162" s="87"/>
      <c r="R162" s="87"/>
      <c r="S162" s="87"/>
      <c r="T162" s="88"/>
      <c r="AT162" s="17" t="s">
        <v>391</v>
      </c>
      <c r="AU162" s="17" t="s">
        <v>91</v>
      </c>
    </row>
    <row r="163" s="1" customFormat="1" ht="16.5" customHeight="1">
      <c r="B163" s="39"/>
      <c r="C163" s="233" t="s">
        <v>8</v>
      </c>
      <c r="D163" s="233" t="s">
        <v>384</v>
      </c>
      <c r="E163" s="234" t="s">
        <v>9835</v>
      </c>
      <c r="F163" s="235" t="s">
        <v>9371</v>
      </c>
      <c r="G163" s="236" t="s">
        <v>1933</v>
      </c>
      <c r="H163" s="237">
        <v>1</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641</v>
      </c>
    </row>
    <row r="164" s="1" customFormat="1">
      <c r="B164" s="39"/>
      <c r="C164" s="40"/>
      <c r="D164" s="246" t="s">
        <v>391</v>
      </c>
      <c r="E164" s="40"/>
      <c r="F164" s="247" t="s">
        <v>9372</v>
      </c>
      <c r="G164" s="40"/>
      <c r="H164" s="40"/>
      <c r="I164" s="151"/>
      <c r="J164" s="40"/>
      <c r="K164" s="40"/>
      <c r="L164" s="44"/>
      <c r="M164" s="248"/>
      <c r="N164" s="87"/>
      <c r="O164" s="87"/>
      <c r="P164" s="87"/>
      <c r="Q164" s="87"/>
      <c r="R164" s="87"/>
      <c r="S164" s="87"/>
      <c r="T164" s="88"/>
      <c r="AT164" s="17" t="s">
        <v>391</v>
      </c>
      <c r="AU164" s="17" t="s">
        <v>91</v>
      </c>
    </row>
    <row r="165" s="1" customFormat="1" ht="16.5" customHeight="1">
      <c r="B165" s="39"/>
      <c r="C165" s="233" t="s">
        <v>579</v>
      </c>
      <c r="D165" s="233" t="s">
        <v>384</v>
      </c>
      <c r="E165" s="234" t="s">
        <v>9836</v>
      </c>
      <c r="F165" s="235" t="s">
        <v>9837</v>
      </c>
      <c r="G165" s="236" t="s">
        <v>1933</v>
      </c>
      <c r="H165" s="237">
        <v>2</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653</v>
      </c>
    </row>
    <row r="166" s="1" customFormat="1">
      <c r="B166" s="39"/>
      <c r="C166" s="40"/>
      <c r="D166" s="246" t="s">
        <v>391</v>
      </c>
      <c r="E166" s="40"/>
      <c r="F166" s="247" t="s">
        <v>9375</v>
      </c>
      <c r="G166" s="40"/>
      <c r="H166" s="40"/>
      <c r="I166" s="151"/>
      <c r="J166" s="40"/>
      <c r="K166" s="40"/>
      <c r="L166" s="44"/>
      <c r="M166" s="248"/>
      <c r="N166" s="87"/>
      <c r="O166" s="87"/>
      <c r="P166" s="87"/>
      <c r="Q166" s="87"/>
      <c r="R166" s="87"/>
      <c r="S166" s="87"/>
      <c r="T166" s="88"/>
      <c r="AT166" s="17" t="s">
        <v>391</v>
      </c>
      <c r="AU166" s="17" t="s">
        <v>91</v>
      </c>
    </row>
    <row r="167" s="1" customFormat="1" ht="16.5" customHeight="1">
      <c r="B167" s="39"/>
      <c r="C167" s="233" t="s">
        <v>587</v>
      </c>
      <c r="D167" s="233" t="s">
        <v>384</v>
      </c>
      <c r="E167" s="234" t="s">
        <v>9838</v>
      </c>
      <c r="F167" s="235" t="s">
        <v>9839</v>
      </c>
      <c r="G167" s="236" t="s">
        <v>1933</v>
      </c>
      <c r="H167" s="237">
        <v>2</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664</v>
      </c>
    </row>
    <row r="168" s="1" customFormat="1">
      <c r="B168" s="39"/>
      <c r="C168" s="40"/>
      <c r="D168" s="246" t="s">
        <v>391</v>
      </c>
      <c r="E168" s="40"/>
      <c r="F168" s="247" t="s">
        <v>9419</v>
      </c>
      <c r="G168" s="40"/>
      <c r="H168" s="40"/>
      <c r="I168" s="151"/>
      <c r="J168" s="40"/>
      <c r="K168" s="40"/>
      <c r="L168" s="44"/>
      <c r="M168" s="248"/>
      <c r="N168" s="87"/>
      <c r="O168" s="87"/>
      <c r="P168" s="87"/>
      <c r="Q168" s="87"/>
      <c r="R168" s="87"/>
      <c r="S168" s="87"/>
      <c r="T168" s="88"/>
      <c r="AT168" s="17" t="s">
        <v>391</v>
      </c>
      <c r="AU168" s="17" t="s">
        <v>91</v>
      </c>
    </row>
    <row r="169" s="1" customFormat="1" ht="16.5" customHeight="1">
      <c r="B169" s="39"/>
      <c r="C169" s="233" t="s">
        <v>592</v>
      </c>
      <c r="D169" s="233" t="s">
        <v>384</v>
      </c>
      <c r="E169" s="234" t="s">
        <v>9840</v>
      </c>
      <c r="F169" s="235" t="s">
        <v>9429</v>
      </c>
      <c r="G169" s="236" t="s">
        <v>673</v>
      </c>
      <c r="H169" s="237">
        <v>15</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676</v>
      </c>
    </row>
    <row r="170" s="1" customFormat="1">
      <c r="B170" s="39"/>
      <c r="C170" s="40"/>
      <c r="D170" s="246" t="s">
        <v>391</v>
      </c>
      <c r="E170" s="40"/>
      <c r="F170" s="247" t="s">
        <v>9430</v>
      </c>
      <c r="G170" s="40"/>
      <c r="H170" s="40"/>
      <c r="I170" s="151"/>
      <c r="J170" s="40"/>
      <c r="K170" s="40"/>
      <c r="L170" s="44"/>
      <c r="M170" s="248"/>
      <c r="N170" s="87"/>
      <c r="O170" s="87"/>
      <c r="P170" s="87"/>
      <c r="Q170" s="87"/>
      <c r="R170" s="87"/>
      <c r="S170" s="87"/>
      <c r="T170" s="88"/>
      <c r="AT170" s="17" t="s">
        <v>391</v>
      </c>
      <c r="AU170" s="17" t="s">
        <v>91</v>
      </c>
    </row>
    <row r="171" s="1" customFormat="1" ht="16.5" customHeight="1">
      <c r="B171" s="39"/>
      <c r="C171" s="233" t="s">
        <v>597</v>
      </c>
      <c r="D171" s="233" t="s">
        <v>384</v>
      </c>
      <c r="E171" s="234" t="s">
        <v>9841</v>
      </c>
      <c r="F171" s="235" t="s">
        <v>9436</v>
      </c>
      <c r="G171" s="236" t="s">
        <v>673</v>
      </c>
      <c r="H171" s="237">
        <v>5</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693</v>
      </c>
    </row>
    <row r="172" s="1" customFormat="1">
      <c r="B172" s="39"/>
      <c r="C172" s="40"/>
      <c r="D172" s="246" t="s">
        <v>391</v>
      </c>
      <c r="E172" s="40"/>
      <c r="F172" s="247" t="s">
        <v>9842</v>
      </c>
      <c r="G172" s="40"/>
      <c r="H172" s="40"/>
      <c r="I172" s="151"/>
      <c r="J172" s="40"/>
      <c r="K172" s="40"/>
      <c r="L172" s="44"/>
      <c r="M172" s="248"/>
      <c r="N172" s="87"/>
      <c r="O172" s="87"/>
      <c r="P172" s="87"/>
      <c r="Q172" s="87"/>
      <c r="R172" s="87"/>
      <c r="S172" s="87"/>
      <c r="T172" s="88"/>
      <c r="AT172" s="17" t="s">
        <v>391</v>
      </c>
      <c r="AU172" s="17" t="s">
        <v>91</v>
      </c>
    </row>
    <row r="173" s="1" customFormat="1" ht="16.5" customHeight="1">
      <c r="B173" s="39"/>
      <c r="C173" s="233" t="s">
        <v>602</v>
      </c>
      <c r="D173" s="233" t="s">
        <v>384</v>
      </c>
      <c r="E173" s="234" t="s">
        <v>9843</v>
      </c>
      <c r="F173" s="235" t="s">
        <v>9406</v>
      </c>
      <c r="G173" s="236" t="s">
        <v>673</v>
      </c>
      <c r="H173" s="237">
        <v>15</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91</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703</v>
      </c>
    </row>
    <row r="174" s="1" customFormat="1">
      <c r="B174" s="39"/>
      <c r="C174" s="40"/>
      <c r="D174" s="246" t="s">
        <v>391</v>
      </c>
      <c r="E174" s="40"/>
      <c r="F174" s="247" t="s">
        <v>9407</v>
      </c>
      <c r="G174" s="40"/>
      <c r="H174" s="40"/>
      <c r="I174" s="151"/>
      <c r="J174" s="40"/>
      <c r="K174" s="40"/>
      <c r="L174" s="44"/>
      <c r="M174" s="248"/>
      <c r="N174" s="87"/>
      <c r="O174" s="87"/>
      <c r="P174" s="87"/>
      <c r="Q174" s="87"/>
      <c r="R174" s="87"/>
      <c r="S174" s="87"/>
      <c r="T174" s="88"/>
      <c r="AT174" s="17" t="s">
        <v>391</v>
      </c>
      <c r="AU174" s="17" t="s">
        <v>91</v>
      </c>
    </row>
    <row r="175" s="1" customFormat="1" ht="16.5" customHeight="1">
      <c r="B175" s="39"/>
      <c r="C175" s="233" t="s">
        <v>7</v>
      </c>
      <c r="D175" s="233" t="s">
        <v>384</v>
      </c>
      <c r="E175" s="234" t="s">
        <v>9844</v>
      </c>
      <c r="F175" s="235" t="s">
        <v>9409</v>
      </c>
      <c r="G175" s="236" t="s">
        <v>673</v>
      </c>
      <c r="H175" s="237">
        <v>40</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236</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721</v>
      </c>
    </row>
    <row r="176" s="1" customFormat="1">
      <c r="B176" s="39"/>
      <c r="C176" s="40"/>
      <c r="D176" s="246" t="s">
        <v>391</v>
      </c>
      <c r="E176" s="40"/>
      <c r="F176" s="247" t="s">
        <v>9410</v>
      </c>
      <c r="G176" s="40"/>
      <c r="H176" s="40"/>
      <c r="I176" s="151"/>
      <c r="J176" s="40"/>
      <c r="K176" s="40"/>
      <c r="L176" s="44"/>
      <c r="M176" s="248"/>
      <c r="N176" s="87"/>
      <c r="O176" s="87"/>
      <c r="P176" s="87"/>
      <c r="Q176" s="87"/>
      <c r="R176" s="87"/>
      <c r="S176" s="87"/>
      <c r="T176" s="88"/>
      <c r="AT176" s="17" t="s">
        <v>391</v>
      </c>
      <c r="AU176" s="17" t="s">
        <v>91</v>
      </c>
    </row>
    <row r="177" s="1" customFormat="1" ht="16.5" customHeight="1">
      <c r="B177" s="39"/>
      <c r="C177" s="233" t="s">
        <v>609</v>
      </c>
      <c r="D177" s="233" t="s">
        <v>384</v>
      </c>
      <c r="E177" s="234" t="s">
        <v>9845</v>
      </c>
      <c r="F177" s="235" t="s">
        <v>9720</v>
      </c>
      <c r="G177" s="236" t="s">
        <v>1933</v>
      </c>
      <c r="H177" s="237">
        <v>1</v>
      </c>
      <c r="I177" s="238"/>
      <c r="J177" s="239">
        <f>ROUND(I177*H177,2)</f>
        <v>0</v>
      </c>
      <c r="K177" s="235" t="s">
        <v>539</v>
      </c>
      <c r="L177" s="44"/>
      <c r="M177" s="240" t="s">
        <v>1</v>
      </c>
      <c r="N177" s="241" t="s">
        <v>48</v>
      </c>
      <c r="O177" s="87"/>
      <c r="P177" s="242">
        <f>O177*H177</f>
        <v>0</v>
      </c>
      <c r="Q177" s="242">
        <v>0</v>
      </c>
      <c r="R177" s="242">
        <f>Q177*H177</f>
        <v>0</v>
      </c>
      <c r="S177" s="242">
        <v>0</v>
      </c>
      <c r="T177" s="243">
        <f>S177*H177</f>
        <v>0</v>
      </c>
      <c r="AR177" s="244" t="s">
        <v>236</v>
      </c>
      <c r="AT177" s="244" t="s">
        <v>384</v>
      </c>
      <c r="AU177" s="244" t="s">
        <v>91</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739</v>
      </c>
    </row>
    <row r="178" s="1" customFormat="1">
      <c r="B178" s="39"/>
      <c r="C178" s="40"/>
      <c r="D178" s="246" t="s">
        <v>391</v>
      </c>
      <c r="E178" s="40"/>
      <c r="F178" s="247" t="s">
        <v>9846</v>
      </c>
      <c r="G178" s="40"/>
      <c r="H178" s="40"/>
      <c r="I178" s="151"/>
      <c r="J178" s="40"/>
      <c r="K178" s="40"/>
      <c r="L178" s="44"/>
      <c r="M178" s="248"/>
      <c r="N178" s="87"/>
      <c r="O178" s="87"/>
      <c r="P178" s="87"/>
      <c r="Q178" s="87"/>
      <c r="R178" s="87"/>
      <c r="S178" s="87"/>
      <c r="T178" s="88"/>
      <c r="AT178" s="17" t="s">
        <v>391</v>
      </c>
      <c r="AU178" s="17" t="s">
        <v>91</v>
      </c>
    </row>
    <row r="179" s="1" customFormat="1" ht="16.5" customHeight="1">
      <c r="B179" s="39"/>
      <c r="C179" s="233" t="s">
        <v>613</v>
      </c>
      <c r="D179" s="233" t="s">
        <v>384</v>
      </c>
      <c r="E179" s="234" t="s">
        <v>9847</v>
      </c>
      <c r="F179" s="235" t="s">
        <v>9723</v>
      </c>
      <c r="G179" s="236" t="s">
        <v>1933</v>
      </c>
      <c r="H179" s="237">
        <v>3</v>
      </c>
      <c r="I179" s="238"/>
      <c r="J179" s="239">
        <f>ROUND(I179*H179,2)</f>
        <v>0</v>
      </c>
      <c r="K179" s="235" t="s">
        <v>539</v>
      </c>
      <c r="L179" s="44"/>
      <c r="M179" s="240" t="s">
        <v>1</v>
      </c>
      <c r="N179" s="241" t="s">
        <v>48</v>
      </c>
      <c r="O179" s="87"/>
      <c r="P179" s="242">
        <f>O179*H179</f>
        <v>0</v>
      </c>
      <c r="Q179" s="242">
        <v>0</v>
      </c>
      <c r="R179" s="242">
        <f>Q179*H179</f>
        <v>0</v>
      </c>
      <c r="S179" s="242">
        <v>0</v>
      </c>
      <c r="T179" s="243">
        <f>S179*H179</f>
        <v>0</v>
      </c>
      <c r="AR179" s="244" t="s">
        <v>236</v>
      </c>
      <c r="AT179" s="244" t="s">
        <v>384</v>
      </c>
      <c r="AU179" s="244" t="s">
        <v>91</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748</v>
      </c>
    </row>
    <row r="180" s="1" customFormat="1">
      <c r="B180" s="39"/>
      <c r="C180" s="40"/>
      <c r="D180" s="246" t="s">
        <v>391</v>
      </c>
      <c r="E180" s="40"/>
      <c r="F180" s="247" t="s">
        <v>9724</v>
      </c>
      <c r="G180" s="40"/>
      <c r="H180" s="40"/>
      <c r="I180" s="151"/>
      <c r="J180" s="40"/>
      <c r="K180" s="40"/>
      <c r="L180" s="44"/>
      <c r="M180" s="248"/>
      <c r="N180" s="87"/>
      <c r="O180" s="87"/>
      <c r="P180" s="87"/>
      <c r="Q180" s="87"/>
      <c r="R180" s="87"/>
      <c r="S180" s="87"/>
      <c r="T180" s="88"/>
      <c r="AT180" s="17" t="s">
        <v>391</v>
      </c>
      <c r="AU180" s="17" t="s">
        <v>91</v>
      </c>
    </row>
    <row r="181" s="1" customFormat="1" ht="16.5" customHeight="1">
      <c r="B181" s="39"/>
      <c r="C181" s="233" t="s">
        <v>617</v>
      </c>
      <c r="D181" s="233" t="s">
        <v>384</v>
      </c>
      <c r="E181" s="234" t="s">
        <v>9848</v>
      </c>
      <c r="F181" s="235" t="s">
        <v>9445</v>
      </c>
      <c r="G181" s="236" t="s">
        <v>9180</v>
      </c>
      <c r="H181" s="237">
        <v>1</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236</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758</v>
      </c>
    </row>
    <row r="182" s="1" customFormat="1">
      <c r="B182" s="39"/>
      <c r="C182" s="40"/>
      <c r="D182" s="246" t="s">
        <v>391</v>
      </c>
      <c r="E182" s="40"/>
      <c r="F182" s="247" t="s">
        <v>9446</v>
      </c>
      <c r="G182" s="40"/>
      <c r="H182" s="40"/>
      <c r="I182" s="151"/>
      <c r="J182" s="40"/>
      <c r="K182" s="40"/>
      <c r="L182" s="44"/>
      <c r="M182" s="248"/>
      <c r="N182" s="87"/>
      <c r="O182" s="87"/>
      <c r="P182" s="87"/>
      <c r="Q182" s="87"/>
      <c r="R182" s="87"/>
      <c r="S182" s="87"/>
      <c r="T182" s="88"/>
      <c r="AT182" s="17" t="s">
        <v>391</v>
      </c>
      <c r="AU182" s="17" t="s">
        <v>91</v>
      </c>
    </row>
    <row r="183" s="1" customFormat="1" ht="16.5" customHeight="1">
      <c r="B183" s="39"/>
      <c r="C183" s="233" t="s">
        <v>621</v>
      </c>
      <c r="D183" s="233" t="s">
        <v>384</v>
      </c>
      <c r="E183" s="234" t="s">
        <v>9849</v>
      </c>
      <c r="F183" s="235" t="s">
        <v>9448</v>
      </c>
      <c r="G183" s="236" t="s">
        <v>1933</v>
      </c>
      <c r="H183" s="237">
        <v>1</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236</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768</v>
      </c>
    </row>
    <row r="184" s="1" customFormat="1" ht="16.5" customHeight="1">
      <c r="B184" s="39"/>
      <c r="C184" s="233" t="s">
        <v>625</v>
      </c>
      <c r="D184" s="233" t="s">
        <v>384</v>
      </c>
      <c r="E184" s="234" t="s">
        <v>9850</v>
      </c>
      <c r="F184" s="235" t="s">
        <v>9727</v>
      </c>
      <c r="G184" s="236" t="s">
        <v>1933</v>
      </c>
      <c r="H184" s="237">
        <v>1</v>
      </c>
      <c r="I184" s="238"/>
      <c r="J184" s="239">
        <f>ROUND(I184*H184,2)</f>
        <v>0</v>
      </c>
      <c r="K184" s="235" t="s">
        <v>539</v>
      </c>
      <c r="L184" s="44"/>
      <c r="M184" s="240" t="s">
        <v>1</v>
      </c>
      <c r="N184" s="241" t="s">
        <v>48</v>
      </c>
      <c r="O184" s="87"/>
      <c r="P184" s="242">
        <f>O184*H184</f>
        <v>0</v>
      </c>
      <c r="Q184" s="242">
        <v>0</v>
      </c>
      <c r="R184" s="242">
        <f>Q184*H184</f>
        <v>0</v>
      </c>
      <c r="S184" s="242">
        <v>0</v>
      </c>
      <c r="T184" s="243">
        <f>S184*H184</f>
        <v>0</v>
      </c>
      <c r="AR184" s="244" t="s">
        <v>236</v>
      </c>
      <c r="AT184" s="244" t="s">
        <v>384</v>
      </c>
      <c r="AU184" s="244" t="s">
        <v>91</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236</v>
      </c>
      <c r="BM184" s="244" t="s">
        <v>779</v>
      </c>
    </row>
    <row r="185" s="1" customFormat="1" ht="24" customHeight="1">
      <c r="B185" s="39"/>
      <c r="C185" s="233" t="s">
        <v>629</v>
      </c>
      <c r="D185" s="233" t="s">
        <v>384</v>
      </c>
      <c r="E185" s="234" t="s">
        <v>9851</v>
      </c>
      <c r="F185" s="235" t="s">
        <v>9729</v>
      </c>
      <c r="G185" s="236" t="s">
        <v>3013</v>
      </c>
      <c r="H185" s="237">
        <v>1</v>
      </c>
      <c r="I185" s="238"/>
      <c r="J185" s="239">
        <f>ROUND(I185*H185,2)</f>
        <v>0</v>
      </c>
      <c r="K185" s="235" t="s">
        <v>539</v>
      </c>
      <c r="L185" s="44"/>
      <c r="M185" s="240" t="s">
        <v>1</v>
      </c>
      <c r="N185" s="241" t="s">
        <v>48</v>
      </c>
      <c r="O185" s="87"/>
      <c r="P185" s="242">
        <f>O185*H185</f>
        <v>0</v>
      </c>
      <c r="Q185" s="242">
        <v>0</v>
      </c>
      <c r="R185" s="242">
        <f>Q185*H185</f>
        <v>0</v>
      </c>
      <c r="S185" s="242">
        <v>0</v>
      </c>
      <c r="T185" s="243">
        <f>S185*H185</f>
        <v>0</v>
      </c>
      <c r="AR185" s="244" t="s">
        <v>236</v>
      </c>
      <c r="AT185" s="244" t="s">
        <v>384</v>
      </c>
      <c r="AU185" s="244" t="s">
        <v>91</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790</v>
      </c>
    </row>
    <row r="186" s="11" customFormat="1" ht="25.92" customHeight="1">
      <c r="B186" s="217"/>
      <c r="C186" s="218"/>
      <c r="D186" s="219" t="s">
        <v>82</v>
      </c>
      <c r="E186" s="220" t="s">
        <v>4334</v>
      </c>
      <c r="F186" s="220" t="s">
        <v>9852</v>
      </c>
      <c r="G186" s="218"/>
      <c r="H186" s="218"/>
      <c r="I186" s="221"/>
      <c r="J186" s="222">
        <f>BK186</f>
        <v>0</v>
      </c>
      <c r="K186" s="218"/>
      <c r="L186" s="223"/>
      <c r="M186" s="224"/>
      <c r="N186" s="225"/>
      <c r="O186" s="225"/>
      <c r="P186" s="226">
        <f>SUM(P187:P237)</f>
        <v>0</v>
      </c>
      <c r="Q186" s="225"/>
      <c r="R186" s="226">
        <f>SUM(R187:R237)</f>
        <v>0</v>
      </c>
      <c r="S186" s="225"/>
      <c r="T186" s="227">
        <f>SUM(T187:T237)</f>
        <v>0</v>
      </c>
      <c r="AR186" s="228" t="s">
        <v>91</v>
      </c>
      <c r="AT186" s="229" t="s">
        <v>82</v>
      </c>
      <c r="AU186" s="229" t="s">
        <v>83</v>
      </c>
      <c r="AY186" s="228" t="s">
        <v>381</v>
      </c>
      <c r="BK186" s="230">
        <f>SUM(BK187:BK237)</f>
        <v>0</v>
      </c>
    </row>
    <row r="187" s="1" customFormat="1" ht="16.5" customHeight="1">
      <c r="B187" s="39"/>
      <c r="C187" s="233" t="s">
        <v>633</v>
      </c>
      <c r="D187" s="233" t="s">
        <v>384</v>
      </c>
      <c r="E187" s="234" t="s">
        <v>9853</v>
      </c>
      <c r="F187" s="235" t="s">
        <v>9804</v>
      </c>
      <c r="G187" s="236" t="s">
        <v>1933</v>
      </c>
      <c r="H187" s="237">
        <v>1</v>
      </c>
      <c r="I187" s="238"/>
      <c r="J187" s="239">
        <f>ROUND(I187*H187,2)</f>
        <v>0</v>
      </c>
      <c r="K187" s="235" t="s">
        <v>539</v>
      </c>
      <c r="L187" s="44"/>
      <c r="M187" s="240" t="s">
        <v>1</v>
      </c>
      <c r="N187" s="241" t="s">
        <v>48</v>
      </c>
      <c r="O187" s="87"/>
      <c r="P187" s="242">
        <f>O187*H187</f>
        <v>0</v>
      </c>
      <c r="Q187" s="242">
        <v>0</v>
      </c>
      <c r="R187" s="242">
        <f>Q187*H187</f>
        <v>0</v>
      </c>
      <c r="S187" s="242">
        <v>0</v>
      </c>
      <c r="T187" s="243">
        <f>S187*H187</f>
        <v>0</v>
      </c>
      <c r="AR187" s="244" t="s">
        <v>236</v>
      </c>
      <c r="AT187" s="244" t="s">
        <v>384</v>
      </c>
      <c r="AU187" s="244" t="s">
        <v>91</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798</v>
      </c>
    </row>
    <row r="188" s="1" customFormat="1">
      <c r="B188" s="39"/>
      <c r="C188" s="40"/>
      <c r="D188" s="246" t="s">
        <v>391</v>
      </c>
      <c r="E188" s="40"/>
      <c r="F188" s="247" t="s">
        <v>9805</v>
      </c>
      <c r="G188" s="40"/>
      <c r="H188" s="40"/>
      <c r="I188" s="151"/>
      <c r="J188" s="40"/>
      <c r="K188" s="40"/>
      <c r="L188" s="44"/>
      <c r="M188" s="248"/>
      <c r="N188" s="87"/>
      <c r="O188" s="87"/>
      <c r="P188" s="87"/>
      <c r="Q188" s="87"/>
      <c r="R188" s="87"/>
      <c r="S188" s="87"/>
      <c r="T188" s="88"/>
      <c r="AT188" s="17" t="s">
        <v>391</v>
      </c>
      <c r="AU188" s="17" t="s">
        <v>91</v>
      </c>
    </row>
    <row r="189" s="1" customFormat="1" ht="16.5" customHeight="1">
      <c r="B189" s="39"/>
      <c r="C189" s="233" t="s">
        <v>637</v>
      </c>
      <c r="D189" s="233" t="s">
        <v>384</v>
      </c>
      <c r="E189" s="234" t="s">
        <v>9854</v>
      </c>
      <c r="F189" s="235" t="s">
        <v>9133</v>
      </c>
      <c r="G189" s="236" t="s">
        <v>1933</v>
      </c>
      <c r="H189" s="237">
        <v>1</v>
      </c>
      <c r="I189" s="238"/>
      <c r="J189" s="239">
        <f>ROUND(I189*H189,2)</f>
        <v>0</v>
      </c>
      <c r="K189" s="235" t="s">
        <v>539</v>
      </c>
      <c r="L189" s="44"/>
      <c r="M189" s="240" t="s">
        <v>1</v>
      </c>
      <c r="N189" s="241" t="s">
        <v>48</v>
      </c>
      <c r="O189" s="87"/>
      <c r="P189" s="242">
        <f>O189*H189</f>
        <v>0</v>
      </c>
      <c r="Q189" s="242">
        <v>0</v>
      </c>
      <c r="R189" s="242">
        <f>Q189*H189</f>
        <v>0</v>
      </c>
      <c r="S189" s="242">
        <v>0</v>
      </c>
      <c r="T189" s="243">
        <f>S189*H189</f>
        <v>0</v>
      </c>
      <c r="AR189" s="244" t="s">
        <v>236</v>
      </c>
      <c r="AT189" s="244" t="s">
        <v>384</v>
      </c>
      <c r="AU189" s="244" t="s">
        <v>91</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807</v>
      </c>
    </row>
    <row r="190" s="1" customFormat="1">
      <c r="B190" s="39"/>
      <c r="C190" s="40"/>
      <c r="D190" s="246" t="s">
        <v>391</v>
      </c>
      <c r="E190" s="40"/>
      <c r="F190" s="247" t="s">
        <v>9807</v>
      </c>
      <c r="G190" s="40"/>
      <c r="H190" s="40"/>
      <c r="I190" s="151"/>
      <c r="J190" s="40"/>
      <c r="K190" s="40"/>
      <c r="L190" s="44"/>
      <c r="M190" s="248"/>
      <c r="N190" s="87"/>
      <c r="O190" s="87"/>
      <c r="P190" s="87"/>
      <c r="Q190" s="87"/>
      <c r="R190" s="87"/>
      <c r="S190" s="87"/>
      <c r="T190" s="88"/>
      <c r="AT190" s="17" t="s">
        <v>391</v>
      </c>
      <c r="AU190" s="17" t="s">
        <v>91</v>
      </c>
    </row>
    <row r="191" s="1" customFormat="1" ht="16.5" customHeight="1">
      <c r="B191" s="39"/>
      <c r="C191" s="233" t="s">
        <v>641</v>
      </c>
      <c r="D191" s="233" t="s">
        <v>384</v>
      </c>
      <c r="E191" s="234" t="s">
        <v>9855</v>
      </c>
      <c r="F191" s="235" t="s">
        <v>9809</v>
      </c>
      <c r="G191" s="236" t="s">
        <v>1933</v>
      </c>
      <c r="H191" s="237">
        <v>1</v>
      </c>
      <c r="I191" s="238"/>
      <c r="J191" s="239">
        <f>ROUND(I191*H191,2)</f>
        <v>0</v>
      </c>
      <c r="K191" s="235" t="s">
        <v>539</v>
      </c>
      <c r="L191" s="44"/>
      <c r="M191" s="240" t="s">
        <v>1</v>
      </c>
      <c r="N191" s="241" t="s">
        <v>48</v>
      </c>
      <c r="O191" s="87"/>
      <c r="P191" s="242">
        <f>O191*H191</f>
        <v>0</v>
      </c>
      <c r="Q191" s="242">
        <v>0</v>
      </c>
      <c r="R191" s="242">
        <f>Q191*H191</f>
        <v>0</v>
      </c>
      <c r="S191" s="242">
        <v>0</v>
      </c>
      <c r="T191" s="243">
        <f>S191*H191</f>
        <v>0</v>
      </c>
      <c r="AR191" s="244" t="s">
        <v>236</v>
      </c>
      <c r="AT191" s="244" t="s">
        <v>384</v>
      </c>
      <c r="AU191" s="244" t="s">
        <v>91</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236</v>
      </c>
      <c r="BM191" s="244" t="s">
        <v>819</v>
      </c>
    </row>
    <row r="192" s="1" customFormat="1">
      <c r="B192" s="39"/>
      <c r="C192" s="40"/>
      <c r="D192" s="246" t="s">
        <v>391</v>
      </c>
      <c r="E192" s="40"/>
      <c r="F192" s="247" t="s">
        <v>9810</v>
      </c>
      <c r="G192" s="40"/>
      <c r="H192" s="40"/>
      <c r="I192" s="151"/>
      <c r="J192" s="40"/>
      <c r="K192" s="40"/>
      <c r="L192" s="44"/>
      <c r="M192" s="248"/>
      <c r="N192" s="87"/>
      <c r="O192" s="87"/>
      <c r="P192" s="87"/>
      <c r="Q192" s="87"/>
      <c r="R192" s="87"/>
      <c r="S192" s="87"/>
      <c r="T192" s="88"/>
      <c r="AT192" s="17" t="s">
        <v>391</v>
      </c>
      <c r="AU192" s="17" t="s">
        <v>91</v>
      </c>
    </row>
    <row r="193" s="1" customFormat="1" ht="16.5" customHeight="1">
      <c r="B193" s="39"/>
      <c r="C193" s="233" t="s">
        <v>647</v>
      </c>
      <c r="D193" s="233" t="s">
        <v>384</v>
      </c>
      <c r="E193" s="234" t="s">
        <v>9856</v>
      </c>
      <c r="F193" s="235" t="s">
        <v>9812</v>
      </c>
      <c r="G193" s="236" t="s">
        <v>1933</v>
      </c>
      <c r="H193" s="237">
        <v>1</v>
      </c>
      <c r="I193" s="238"/>
      <c r="J193" s="239">
        <f>ROUND(I193*H193,2)</f>
        <v>0</v>
      </c>
      <c r="K193" s="235" t="s">
        <v>539</v>
      </c>
      <c r="L193" s="44"/>
      <c r="M193" s="240" t="s">
        <v>1</v>
      </c>
      <c r="N193" s="241" t="s">
        <v>48</v>
      </c>
      <c r="O193" s="87"/>
      <c r="P193" s="242">
        <f>O193*H193</f>
        <v>0</v>
      </c>
      <c r="Q193" s="242">
        <v>0</v>
      </c>
      <c r="R193" s="242">
        <f>Q193*H193</f>
        <v>0</v>
      </c>
      <c r="S193" s="242">
        <v>0</v>
      </c>
      <c r="T193" s="243">
        <f>S193*H193</f>
        <v>0</v>
      </c>
      <c r="AR193" s="244" t="s">
        <v>236</v>
      </c>
      <c r="AT193" s="244" t="s">
        <v>384</v>
      </c>
      <c r="AU193" s="244" t="s">
        <v>91</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828</v>
      </c>
    </row>
    <row r="194" s="1" customFormat="1">
      <c r="B194" s="39"/>
      <c r="C194" s="40"/>
      <c r="D194" s="246" t="s">
        <v>391</v>
      </c>
      <c r="E194" s="40"/>
      <c r="F194" s="247" t="s">
        <v>9813</v>
      </c>
      <c r="G194" s="40"/>
      <c r="H194" s="40"/>
      <c r="I194" s="151"/>
      <c r="J194" s="40"/>
      <c r="K194" s="40"/>
      <c r="L194" s="44"/>
      <c r="M194" s="248"/>
      <c r="N194" s="87"/>
      <c r="O194" s="87"/>
      <c r="P194" s="87"/>
      <c r="Q194" s="87"/>
      <c r="R194" s="87"/>
      <c r="S194" s="87"/>
      <c r="T194" s="88"/>
      <c r="AT194" s="17" t="s">
        <v>391</v>
      </c>
      <c r="AU194" s="17" t="s">
        <v>91</v>
      </c>
    </row>
    <row r="195" s="1" customFormat="1" ht="16.5" customHeight="1">
      <c r="B195" s="39"/>
      <c r="C195" s="233" t="s">
        <v>653</v>
      </c>
      <c r="D195" s="233" t="s">
        <v>384</v>
      </c>
      <c r="E195" s="234" t="s">
        <v>9857</v>
      </c>
      <c r="F195" s="235" t="s">
        <v>9815</v>
      </c>
      <c r="G195" s="236" t="s">
        <v>1933</v>
      </c>
      <c r="H195" s="237">
        <v>1</v>
      </c>
      <c r="I195" s="238"/>
      <c r="J195" s="239">
        <f>ROUND(I195*H195,2)</f>
        <v>0</v>
      </c>
      <c r="K195" s="235" t="s">
        <v>539</v>
      </c>
      <c r="L195" s="44"/>
      <c r="M195" s="240" t="s">
        <v>1</v>
      </c>
      <c r="N195" s="241" t="s">
        <v>48</v>
      </c>
      <c r="O195" s="87"/>
      <c r="P195" s="242">
        <f>O195*H195</f>
        <v>0</v>
      </c>
      <c r="Q195" s="242">
        <v>0</v>
      </c>
      <c r="R195" s="242">
        <f>Q195*H195</f>
        <v>0</v>
      </c>
      <c r="S195" s="242">
        <v>0</v>
      </c>
      <c r="T195" s="243">
        <f>S195*H195</f>
        <v>0</v>
      </c>
      <c r="AR195" s="244" t="s">
        <v>236</v>
      </c>
      <c r="AT195" s="244" t="s">
        <v>384</v>
      </c>
      <c r="AU195" s="244" t="s">
        <v>91</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564</v>
      </c>
    </row>
    <row r="196" s="1" customFormat="1">
      <c r="B196" s="39"/>
      <c r="C196" s="40"/>
      <c r="D196" s="246" t="s">
        <v>391</v>
      </c>
      <c r="E196" s="40"/>
      <c r="F196" s="247" t="s">
        <v>9816</v>
      </c>
      <c r="G196" s="40"/>
      <c r="H196" s="40"/>
      <c r="I196" s="151"/>
      <c r="J196" s="40"/>
      <c r="K196" s="40"/>
      <c r="L196" s="44"/>
      <c r="M196" s="248"/>
      <c r="N196" s="87"/>
      <c r="O196" s="87"/>
      <c r="P196" s="87"/>
      <c r="Q196" s="87"/>
      <c r="R196" s="87"/>
      <c r="S196" s="87"/>
      <c r="T196" s="88"/>
      <c r="AT196" s="17" t="s">
        <v>391</v>
      </c>
      <c r="AU196" s="17" t="s">
        <v>91</v>
      </c>
    </row>
    <row r="197" s="1" customFormat="1" ht="16.5" customHeight="1">
      <c r="B197" s="39"/>
      <c r="C197" s="233" t="s">
        <v>659</v>
      </c>
      <c r="D197" s="233" t="s">
        <v>384</v>
      </c>
      <c r="E197" s="234" t="s">
        <v>9858</v>
      </c>
      <c r="F197" s="235" t="s">
        <v>9694</v>
      </c>
      <c r="G197" s="236" t="s">
        <v>1933</v>
      </c>
      <c r="H197" s="237">
        <v>1</v>
      </c>
      <c r="I197" s="238"/>
      <c r="J197" s="239">
        <f>ROUND(I197*H197,2)</f>
        <v>0</v>
      </c>
      <c r="K197" s="235" t="s">
        <v>539</v>
      </c>
      <c r="L197" s="44"/>
      <c r="M197" s="240" t="s">
        <v>1</v>
      </c>
      <c r="N197" s="241" t="s">
        <v>48</v>
      </c>
      <c r="O197" s="87"/>
      <c r="P197" s="242">
        <f>O197*H197</f>
        <v>0</v>
      </c>
      <c r="Q197" s="242">
        <v>0</v>
      </c>
      <c r="R197" s="242">
        <f>Q197*H197</f>
        <v>0</v>
      </c>
      <c r="S197" s="242">
        <v>0</v>
      </c>
      <c r="T197" s="243">
        <f>S197*H197</f>
        <v>0</v>
      </c>
      <c r="AR197" s="244" t="s">
        <v>236</v>
      </c>
      <c r="AT197" s="244" t="s">
        <v>384</v>
      </c>
      <c r="AU197" s="244" t="s">
        <v>91</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236</v>
      </c>
      <c r="BM197" s="244" t="s">
        <v>847</v>
      </c>
    </row>
    <row r="198" s="1" customFormat="1">
      <c r="B198" s="39"/>
      <c r="C198" s="40"/>
      <c r="D198" s="246" t="s">
        <v>391</v>
      </c>
      <c r="E198" s="40"/>
      <c r="F198" s="247" t="s">
        <v>9695</v>
      </c>
      <c r="G198" s="40"/>
      <c r="H198" s="40"/>
      <c r="I198" s="151"/>
      <c r="J198" s="40"/>
      <c r="K198" s="40"/>
      <c r="L198" s="44"/>
      <c r="M198" s="248"/>
      <c r="N198" s="87"/>
      <c r="O198" s="87"/>
      <c r="P198" s="87"/>
      <c r="Q198" s="87"/>
      <c r="R198" s="87"/>
      <c r="S198" s="87"/>
      <c r="T198" s="88"/>
      <c r="AT198" s="17" t="s">
        <v>391</v>
      </c>
      <c r="AU198" s="17" t="s">
        <v>91</v>
      </c>
    </row>
    <row r="199" s="1" customFormat="1" ht="16.5" customHeight="1">
      <c r="B199" s="39"/>
      <c r="C199" s="233" t="s">
        <v>664</v>
      </c>
      <c r="D199" s="233" t="s">
        <v>384</v>
      </c>
      <c r="E199" s="234" t="s">
        <v>9859</v>
      </c>
      <c r="F199" s="235" t="s">
        <v>9514</v>
      </c>
      <c r="G199" s="236" t="s">
        <v>5141</v>
      </c>
      <c r="H199" s="237">
        <v>1</v>
      </c>
      <c r="I199" s="238"/>
      <c r="J199" s="239">
        <f>ROUND(I199*H199,2)</f>
        <v>0</v>
      </c>
      <c r="K199" s="235" t="s">
        <v>539</v>
      </c>
      <c r="L199" s="44"/>
      <c r="M199" s="240" t="s">
        <v>1</v>
      </c>
      <c r="N199" s="241" t="s">
        <v>48</v>
      </c>
      <c r="O199" s="87"/>
      <c r="P199" s="242">
        <f>O199*H199</f>
        <v>0</v>
      </c>
      <c r="Q199" s="242">
        <v>0</v>
      </c>
      <c r="R199" s="242">
        <f>Q199*H199</f>
        <v>0</v>
      </c>
      <c r="S199" s="242">
        <v>0</v>
      </c>
      <c r="T199" s="243">
        <f>S199*H199</f>
        <v>0</v>
      </c>
      <c r="AR199" s="244" t="s">
        <v>236</v>
      </c>
      <c r="AT199" s="244" t="s">
        <v>384</v>
      </c>
      <c r="AU199" s="244" t="s">
        <v>91</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857</v>
      </c>
    </row>
    <row r="200" s="1" customFormat="1">
      <c r="B200" s="39"/>
      <c r="C200" s="40"/>
      <c r="D200" s="246" t="s">
        <v>391</v>
      </c>
      <c r="E200" s="40"/>
      <c r="F200" s="247" t="s">
        <v>9819</v>
      </c>
      <c r="G200" s="40"/>
      <c r="H200" s="40"/>
      <c r="I200" s="151"/>
      <c r="J200" s="40"/>
      <c r="K200" s="40"/>
      <c r="L200" s="44"/>
      <c r="M200" s="248"/>
      <c r="N200" s="87"/>
      <c r="O200" s="87"/>
      <c r="P200" s="87"/>
      <c r="Q200" s="87"/>
      <c r="R200" s="87"/>
      <c r="S200" s="87"/>
      <c r="T200" s="88"/>
      <c r="AT200" s="17" t="s">
        <v>391</v>
      </c>
      <c r="AU200" s="17" t="s">
        <v>91</v>
      </c>
    </row>
    <row r="201" s="1" customFormat="1" ht="16.5" customHeight="1">
      <c r="B201" s="39"/>
      <c r="C201" s="233" t="s">
        <v>670</v>
      </c>
      <c r="D201" s="233" t="s">
        <v>384</v>
      </c>
      <c r="E201" s="234" t="s">
        <v>9860</v>
      </c>
      <c r="F201" s="235" t="s">
        <v>9703</v>
      </c>
      <c r="G201" s="236" t="s">
        <v>1933</v>
      </c>
      <c r="H201" s="237">
        <v>1</v>
      </c>
      <c r="I201" s="238"/>
      <c r="J201" s="239">
        <f>ROUND(I201*H201,2)</f>
        <v>0</v>
      </c>
      <c r="K201" s="235" t="s">
        <v>539</v>
      </c>
      <c r="L201" s="44"/>
      <c r="M201" s="240" t="s">
        <v>1</v>
      </c>
      <c r="N201" s="241" t="s">
        <v>48</v>
      </c>
      <c r="O201" s="87"/>
      <c r="P201" s="242">
        <f>O201*H201</f>
        <v>0</v>
      </c>
      <c r="Q201" s="242">
        <v>0</v>
      </c>
      <c r="R201" s="242">
        <f>Q201*H201</f>
        <v>0</v>
      </c>
      <c r="S201" s="242">
        <v>0</v>
      </c>
      <c r="T201" s="243">
        <f>S201*H201</f>
        <v>0</v>
      </c>
      <c r="AR201" s="244" t="s">
        <v>236</v>
      </c>
      <c r="AT201" s="244" t="s">
        <v>384</v>
      </c>
      <c r="AU201" s="244" t="s">
        <v>91</v>
      </c>
      <c r="AY201" s="17" t="s">
        <v>381</v>
      </c>
      <c r="BE201" s="245">
        <f>IF(N201="základní",J201,0)</f>
        <v>0</v>
      </c>
      <c r="BF201" s="245">
        <f>IF(N201="snížená",J201,0)</f>
        <v>0</v>
      </c>
      <c r="BG201" s="245">
        <f>IF(N201="zákl. přenesená",J201,0)</f>
        <v>0</v>
      </c>
      <c r="BH201" s="245">
        <f>IF(N201="sníž. přenesená",J201,0)</f>
        <v>0</v>
      </c>
      <c r="BI201" s="245">
        <f>IF(N201="nulová",J201,0)</f>
        <v>0</v>
      </c>
      <c r="BJ201" s="17" t="s">
        <v>91</v>
      </c>
      <c r="BK201" s="245">
        <f>ROUND(I201*H201,2)</f>
        <v>0</v>
      </c>
      <c r="BL201" s="17" t="s">
        <v>236</v>
      </c>
      <c r="BM201" s="244" t="s">
        <v>869</v>
      </c>
    </row>
    <row r="202" s="1" customFormat="1">
      <c r="B202" s="39"/>
      <c r="C202" s="40"/>
      <c r="D202" s="246" t="s">
        <v>391</v>
      </c>
      <c r="E202" s="40"/>
      <c r="F202" s="247" t="s">
        <v>9821</v>
      </c>
      <c r="G202" s="40"/>
      <c r="H202" s="40"/>
      <c r="I202" s="151"/>
      <c r="J202" s="40"/>
      <c r="K202" s="40"/>
      <c r="L202" s="44"/>
      <c r="M202" s="248"/>
      <c r="N202" s="87"/>
      <c r="O202" s="87"/>
      <c r="P202" s="87"/>
      <c r="Q202" s="87"/>
      <c r="R202" s="87"/>
      <c r="S202" s="87"/>
      <c r="T202" s="88"/>
      <c r="AT202" s="17" t="s">
        <v>391</v>
      </c>
      <c r="AU202" s="17" t="s">
        <v>91</v>
      </c>
    </row>
    <row r="203" s="1" customFormat="1" ht="16.5" customHeight="1">
      <c r="B203" s="39"/>
      <c r="C203" s="233" t="s">
        <v>676</v>
      </c>
      <c r="D203" s="233" t="s">
        <v>384</v>
      </c>
      <c r="E203" s="234" t="s">
        <v>9861</v>
      </c>
      <c r="F203" s="235" t="s">
        <v>9823</v>
      </c>
      <c r="G203" s="236" t="s">
        <v>1933</v>
      </c>
      <c r="H203" s="237">
        <v>1</v>
      </c>
      <c r="I203" s="238"/>
      <c r="J203" s="239">
        <f>ROUND(I203*H203,2)</f>
        <v>0</v>
      </c>
      <c r="K203" s="235" t="s">
        <v>539</v>
      </c>
      <c r="L203" s="44"/>
      <c r="M203" s="240" t="s">
        <v>1</v>
      </c>
      <c r="N203" s="241" t="s">
        <v>48</v>
      </c>
      <c r="O203" s="87"/>
      <c r="P203" s="242">
        <f>O203*H203</f>
        <v>0</v>
      </c>
      <c r="Q203" s="242">
        <v>0</v>
      </c>
      <c r="R203" s="242">
        <f>Q203*H203</f>
        <v>0</v>
      </c>
      <c r="S203" s="242">
        <v>0</v>
      </c>
      <c r="T203" s="243">
        <f>S203*H203</f>
        <v>0</v>
      </c>
      <c r="AR203" s="244" t="s">
        <v>236</v>
      </c>
      <c r="AT203" s="244" t="s">
        <v>384</v>
      </c>
      <c r="AU203" s="244" t="s">
        <v>91</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877</v>
      </c>
    </row>
    <row r="204" s="1" customFormat="1">
      <c r="B204" s="39"/>
      <c r="C204" s="40"/>
      <c r="D204" s="246" t="s">
        <v>391</v>
      </c>
      <c r="E204" s="40"/>
      <c r="F204" s="247" t="s">
        <v>9824</v>
      </c>
      <c r="G204" s="40"/>
      <c r="H204" s="40"/>
      <c r="I204" s="151"/>
      <c r="J204" s="40"/>
      <c r="K204" s="40"/>
      <c r="L204" s="44"/>
      <c r="M204" s="248"/>
      <c r="N204" s="87"/>
      <c r="O204" s="87"/>
      <c r="P204" s="87"/>
      <c r="Q204" s="87"/>
      <c r="R204" s="87"/>
      <c r="S204" s="87"/>
      <c r="T204" s="88"/>
      <c r="AT204" s="17" t="s">
        <v>391</v>
      </c>
      <c r="AU204" s="17" t="s">
        <v>91</v>
      </c>
    </row>
    <row r="205" s="1" customFormat="1" ht="16.5" customHeight="1">
      <c r="B205" s="39"/>
      <c r="C205" s="233" t="s">
        <v>685</v>
      </c>
      <c r="D205" s="233" t="s">
        <v>384</v>
      </c>
      <c r="E205" s="234" t="s">
        <v>9862</v>
      </c>
      <c r="F205" s="235" t="s">
        <v>9505</v>
      </c>
      <c r="G205" s="236" t="s">
        <v>1933</v>
      </c>
      <c r="H205" s="237">
        <v>1</v>
      </c>
      <c r="I205" s="238"/>
      <c r="J205" s="239">
        <f>ROUND(I205*H205,2)</f>
        <v>0</v>
      </c>
      <c r="K205" s="235" t="s">
        <v>539</v>
      </c>
      <c r="L205" s="44"/>
      <c r="M205" s="240" t="s">
        <v>1</v>
      </c>
      <c r="N205" s="241" t="s">
        <v>48</v>
      </c>
      <c r="O205" s="87"/>
      <c r="P205" s="242">
        <f>O205*H205</f>
        <v>0</v>
      </c>
      <c r="Q205" s="242">
        <v>0</v>
      </c>
      <c r="R205" s="242">
        <f>Q205*H205</f>
        <v>0</v>
      </c>
      <c r="S205" s="242">
        <v>0</v>
      </c>
      <c r="T205" s="243">
        <f>S205*H205</f>
        <v>0</v>
      </c>
      <c r="AR205" s="244" t="s">
        <v>236</v>
      </c>
      <c r="AT205" s="244" t="s">
        <v>384</v>
      </c>
      <c r="AU205" s="244" t="s">
        <v>91</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236</v>
      </c>
      <c r="BM205" s="244" t="s">
        <v>886</v>
      </c>
    </row>
    <row r="206" s="1" customFormat="1">
      <c r="B206" s="39"/>
      <c r="C206" s="40"/>
      <c r="D206" s="246" t="s">
        <v>391</v>
      </c>
      <c r="E206" s="40"/>
      <c r="F206" s="247" t="s">
        <v>9826</v>
      </c>
      <c r="G206" s="40"/>
      <c r="H206" s="40"/>
      <c r="I206" s="151"/>
      <c r="J206" s="40"/>
      <c r="K206" s="40"/>
      <c r="L206" s="44"/>
      <c r="M206" s="248"/>
      <c r="N206" s="87"/>
      <c r="O206" s="87"/>
      <c r="P206" s="87"/>
      <c r="Q206" s="87"/>
      <c r="R206" s="87"/>
      <c r="S206" s="87"/>
      <c r="T206" s="88"/>
      <c r="AT206" s="17" t="s">
        <v>391</v>
      </c>
      <c r="AU206" s="17" t="s">
        <v>91</v>
      </c>
    </row>
    <row r="207" s="1" customFormat="1" ht="16.5" customHeight="1">
      <c r="B207" s="39"/>
      <c r="C207" s="233" t="s">
        <v>693</v>
      </c>
      <c r="D207" s="233" t="s">
        <v>384</v>
      </c>
      <c r="E207" s="234" t="s">
        <v>9863</v>
      </c>
      <c r="F207" s="235" t="s">
        <v>9828</v>
      </c>
      <c r="G207" s="236" t="s">
        <v>1933</v>
      </c>
      <c r="H207" s="237">
        <v>1</v>
      </c>
      <c r="I207" s="238"/>
      <c r="J207" s="239">
        <f>ROUND(I207*H207,2)</f>
        <v>0</v>
      </c>
      <c r="K207" s="235" t="s">
        <v>539</v>
      </c>
      <c r="L207" s="44"/>
      <c r="M207" s="240" t="s">
        <v>1</v>
      </c>
      <c r="N207" s="241" t="s">
        <v>48</v>
      </c>
      <c r="O207" s="87"/>
      <c r="P207" s="242">
        <f>O207*H207</f>
        <v>0</v>
      </c>
      <c r="Q207" s="242">
        <v>0</v>
      </c>
      <c r="R207" s="242">
        <f>Q207*H207</f>
        <v>0</v>
      </c>
      <c r="S207" s="242">
        <v>0</v>
      </c>
      <c r="T207" s="243">
        <f>S207*H207</f>
        <v>0</v>
      </c>
      <c r="AR207" s="244" t="s">
        <v>236</v>
      </c>
      <c r="AT207" s="244" t="s">
        <v>384</v>
      </c>
      <c r="AU207" s="244" t="s">
        <v>91</v>
      </c>
      <c r="AY207" s="17" t="s">
        <v>381</v>
      </c>
      <c r="BE207" s="245">
        <f>IF(N207="základní",J207,0)</f>
        <v>0</v>
      </c>
      <c r="BF207" s="245">
        <f>IF(N207="snížená",J207,0)</f>
        <v>0</v>
      </c>
      <c r="BG207" s="245">
        <f>IF(N207="zákl. přenesená",J207,0)</f>
        <v>0</v>
      </c>
      <c r="BH207" s="245">
        <f>IF(N207="sníž. přenesená",J207,0)</f>
        <v>0</v>
      </c>
      <c r="BI207" s="245">
        <f>IF(N207="nulová",J207,0)</f>
        <v>0</v>
      </c>
      <c r="BJ207" s="17" t="s">
        <v>91</v>
      </c>
      <c r="BK207" s="245">
        <f>ROUND(I207*H207,2)</f>
        <v>0</v>
      </c>
      <c r="BL207" s="17" t="s">
        <v>236</v>
      </c>
      <c r="BM207" s="244" t="s">
        <v>894</v>
      </c>
    </row>
    <row r="208" s="1" customFormat="1">
      <c r="B208" s="39"/>
      <c r="C208" s="40"/>
      <c r="D208" s="246" t="s">
        <v>391</v>
      </c>
      <c r="E208" s="40"/>
      <c r="F208" s="247" t="s">
        <v>9829</v>
      </c>
      <c r="G208" s="40"/>
      <c r="H208" s="40"/>
      <c r="I208" s="151"/>
      <c r="J208" s="40"/>
      <c r="K208" s="40"/>
      <c r="L208" s="44"/>
      <c r="M208" s="248"/>
      <c r="N208" s="87"/>
      <c r="O208" s="87"/>
      <c r="P208" s="87"/>
      <c r="Q208" s="87"/>
      <c r="R208" s="87"/>
      <c r="S208" s="87"/>
      <c r="T208" s="88"/>
      <c r="AT208" s="17" t="s">
        <v>391</v>
      </c>
      <c r="AU208" s="17" t="s">
        <v>91</v>
      </c>
    </row>
    <row r="209" s="1" customFormat="1" ht="16.5" customHeight="1">
      <c r="B209" s="39"/>
      <c r="C209" s="233" t="s">
        <v>697</v>
      </c>
      <c r="D209" s="233" t="s">
        <v>384</v>
      </c>
      <c r="E209" s="234" t="s">
        <v>9864</v>
      </c>
      <c r="F209" s="235" t="s">
        <v>9831</v>
      </c>
      <c r="G209" s="236" t="s">
        <v>1933</v>
      </c>
      <c r="H209" s="237">
        <v>1</v>
      </c>
      <c r="I209" s="238"/>
      <c r="J209" s="239">
        <f>ROUND(I209*H209,2)</f>
        <v>0</v>
      </c>
      <c r="K209" s="235" t="s">
        <v>539</v>
      </c>
      <c r="L209" s="44"/>
      <c r="M209" s="240" t="s">
        <v>1</v>
      </c>
      <c r="N209" s="241" t="s">
        <v>48</v>
      </c>
      <c r="O209" s="87"/>
      <c r="P209" s="242">
        <f>O209*H209</f>
        <v>0</v>
      </c>
      <c r="Q209" s="242">
        <v>0</v>
      </c>
      <c r="R209" s="242">
        <f>Q209*H209</f>
        <v>0</v>
      </c>
      <c r="S209" s="242">
        <v>0</v>
      </c>
      <c r="T209" s="243">
        <f>S209*H209</f>
        <v>0</v>
      </c>
      <c r="AR209" s="244" t="s">
        <v>236</v>
      </c>
      <c r="AT209" s="244" t="s">
        <v>384</v>
      </c>
      <c r="AU209" s="244" t="s">
        <v>91</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236</v>
      </c>
      <c r="BM209" s="244" t="s">
        <v>903</v>
      </c>
    </row>
    <row r="210" s="1" customFormat="1">
      <c r="B210" s="39"/>
      <c r="C210" s="40"/>
      <c r="D210" s="246" t="s">
        <v>391</v>
      </c>
      <c r="E210" s="40"/>
      <c r="F210" s="247" t="s">
        <v>9832</v>
      </c>
      <c r="G210" s="40"/>
      <c r="H210" s="40"/>
      <c r="I210" s="151"/>
      <c r="J210" s="40"/>
      <c r="K210" s="40"/>
      <c r="L210" s="44"/>
      <c r="M210" s="248"/>
      <c r="N210" s="87"/>
      <c r="O210" s="87"/>
      <c r="P210" s="87"/>
      <c r="Q210" s="87"/>
      <c r="R210" s="87"/>
      <c r="S210" s="87"/>
      <c r="T210" s="88"/>
      <c r="AT210" s="17" t="s">
        <v>391</v>
      </c>
      <c r="AU210" s="17" t="s">
        <v>91</v>
      </c>
    </row>
    <row r="211" s="1" customFormat="1" ht="16.5" customHeight="1">
      <c r="B211" s="39"/>
      <c r="C211" s="233" t="s">
        <v>703</v>
      </c>
      <c r="D211" s="233" t="s">
        <v>384</v>
      </c>
      <c r="E211" s="234" t="s">
        <v>9865</v>
      </c>
      <c r="F211" s="235" t="s">
        <v>9363</v>
      </c>
      <c r="G211" s="236" t="s">
        <v>1933</v>
      </c>
      <c r="H211" s="237">
        <v>1</v>
      </c>
      <c r="I211" s="238"/>
      <c r="J211" s="239">
        <f>ROUND(I211*H211,2)</f>
        <v>0</v>
      </c>
      <c r="K211" s="235" t="s">
        <v>539</v>
      </c>
      <c r="L211" s="44"/>
      <c r="M211" s="240" t="s">
        <v>1</v>
      </c>
      <c r="N211" s="241" t="s">
        <v>48</v>
      </c>
      <c r="O211" s="87"/>
      <c r="P211" s="242">
        <f>O211*H211</f>
        <v>0</v>
      </c>
      <c r="Q211" s="242">
        <v>0</v>
      </c>
      <c r="R211" s="242">
        <f>Q211*H211</f>
        <v>0</v>
      </c>
      <c r="S211" s="242">
        <v>0</v>
      </c>
      <c r="T211" s="243">
        <f>S211*H211</f>
        <v>0</v>
      </c>
      <c r="AR211" s="244" t="s">
        <v>236</v>
      </c>
      <c r="AT211" s="244" t="s">
        <v>384</v>
      </c>
      <c r="AU211" s="244" t="s">
        <v>91</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916</v>
      </c>
    </row>
    <row r="212" s="1" customFormat="1">
      <c r="B212" s="39"/>
      <c r="C212" s="40"/>
      <c r="D212" s="246" t="s">
        <v>391</v>
      </c>
      <c r="E212" s="40"/>
      <c r="F212" s="247" t="s">
        <v>9366</v>
      </c>
      <c r="G212" s="40"/>
      <c r="H212" s="40"/>
      <c r="I212" s="151"/>
      <c r="J212" s="40"/>
      <c r="K212" s="40"/>
      <c r="L212" s="44"/>
      <c r="M212" s="248"/>
      <c r="N212" s="87"/>
      <c r="O212" s="87"/>
      <c r="P212" s="87"/>
      <c r="Q212" s="87"/>
      <c r="R212" s="87"/>
      <c r="S212" s="87"/>
      <c r="T212" s="88"/>
      <c r="AT212" s="17" t="s">
        <v>391</v>
      </c>
      <c r="AU212" s="17" t="s">
        <v>91</v>
      </c>
    </row>
    <row r="213" s="1" customFormat="1" ht="16.5" customHeight="1">
      <c r="B213" s="39"/>
      <c r="C213" s="233" t="s">
        <v>709</v>
      </c>
      <c r="D213" s="233" t="s">
        <v>384</v>
      </c>
      <c r="E213" s="234" t="s">
        <v>9866</v>
      </c>
      <c r="F213" s="235" t="s">
        <v>9368</v>
      </c>
      <c r="G213" s="236" t="s">
        <v>1933</v>
      </c>
      <c r="H213" s="237">
        <v>1</v>
      </c>
      <c r="I213" s="238"/>
      <c r="J213" s="239">
        <f>ROUND(I213*H213,2)</f>
        <v>0</v>
      </c>
      <c r="K213" s="235" t="s">
        <v>539</v>
      </c>
      <c r="L213" s="44"/>
      <c r="M213" s="240" t="s">
        <v>1</v>
      </c>
      <c r="N213" s="241" t="s">
        <v>48</v>
      </c>
      <c r="O213" s="87"/>
      <c r="P213" s="242">
        <f>O213*H213</f>
        <v>0</v>
      </c>
      <c r="Q213" s="242">
        <v>0</v>
      </c>
      <c r="R213" s="242">
        <f>Q213*H213</f>
        <v>0</v>
      </c>
      <c r="S213" s="242">
        <v>0</v>
      </c>
      <c r="T213" s="243">
        <f>S213*H213</f>
        <v>0</v>
      </c>
      <c r="AR213" s="244" t="s">
        <v>236</v>
      </c>
      <c r="AT213" s="244" t="s">
        <v>384</v>
      </c>
      <c r="AU213" s="244" t="s">
        <v>91</v>
      </c>
      <c r="AY213" s="17" t="s">
        <v>381</v>
      </c>
      <c r="BE213" s="245">
        <f>IF(N213="základní",J213,0)</f>
        <v>0</v>
      </c>
      <c r="BF213" s="245">
        <f>IF(N213="snížená",J213,0)</f>
        <v>0</v>
      </c>
      <c r="BG213" s="245">
        <f>IF(N213="zákl. přenesená",J213,0)</f>
        <v>0</v>
      </c>
      <c r="BH213" s="245">
        <f>IF(N213="sníž. přenesená",J213,0)</f>
        <v>0</v>
      </c>
      <c r="BI213" s="245">
        <f>IF(N213="nulová",J213,0)</f>
        <v>0</v>
      </c>
      <c r="BJ213" s="17" t="s">
        <v>91</v>
      </c>
      <c r="BK213" s="245">
        <f>ROUND(I213*H213,2)</f>
        <v>0</v>
      </c>
      <c r="BL213" s="17" t="s">
        <v>236</v>
      </c>
      <c r="BM213" s="244" t="s">
        <v>926</v>
      </c>
    </row>
    <row r="214" s="1" customFormat="1">
      <c r="B214" s="39"/>
      <c r="C214" s="40"/>
      <c r="D214" s="246" t="s">
        <v>391</v>
      </c>
      <c r="E214" s="40"/>
      <c r="F214" s="247" t="s">
        <v>9369</v>
      </c>
      <c r="G214" s="40"/>
      <c r="H214" s="40"/>
      <c r="I214" s="151"/>
      <c r="J214" s="40"/>
      <c r="K214" s="40"/>
      <c r="L214" s="44"/>
      <c r="M214" s="248"/>
      <c r="N214" s="87"/>
      <c r="O214" s="87"/>
      <c r="P214" s="87"/>
      <c r="Q214" s="87"/>
      <c r="R214" s="87"/>
      <c r="S214" s="87"/>
      <c r="T214" s="88"/>
      <c r="AT214" s="17" t="s">
        <v>391</v>
      </c>
      <c r="AU214" s="17" t="s">
        <v>91</v>
      </c>
    </row>
    <row r="215" s="1" customFormat="1" ht="16.5" customHeight="1">
      <c r="B215" s="39"/>
      <c r="C215" s="233" t="s">
        <v>721</v>
      </c>
      <c r="D215" s="233" t="s">
        <v>384</v>
      </c>
      <c r="E215" s="234" t="s">
        <v>9867</v>
      </c>
      <c r="F215" s="235" t="s">
        <v>9371</v>
      </c>
      <c r="G215" s="236" t="s">
        <v>1933</v>
      </c>
      <c r="H215" s="237">
        <v>1</v>
      </c>
      <c r="I215" s="238"/>
      <c r="J215" s="239">
        <f>ROUND(I215*H215,2)</f>
        <v>0</v>
      </c>
      <c r="K215" s="235" t="s">
        <v>539</v>
      </c>
      <c r="L215" s="44"/>
      <c r="M215" s="240" t="s">
        <v>1</v>
      </c>
      <c r="N215" s="241" t="s">
        <v>48</v>
      </c>
      <c r="O215" s="87"/>
      <c r="P215" s="242">
        <f>O215*H215</f>
        <v>0</v>
      </c>
      <c r="Q215" s="242">
        <v>0</v>
      </c>
      <c r="R215" s="242">
        <f>Q215*H215</f>
        <v>0</v>
      </c>
      <c r="S215" s="242">
        <v>0</v>
      </c>
      <c r="T215" s="243">
        <f>S215*H215</f>
        <v>0</v>
      </c>
      <c r="AR215" s="244" t="s">
        <v>236</v>
      </c>
      <c r="AT215" s="244" t="s">
        <v>384</v>
      </c>
      <c r="AU215" s="244" t="s">
        <v>91</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946</v>
      </c>
    </row>
    <row r="216" s="1" customFormat="1">
      <c r="B216" s="39"/>
      <c r="C216" s="40"/>
      <c r="D216" s="246" t="s">
        <v>391</v>
      </c>
      <c r="E216" s="40"/>
      <c r="F216" s="247" t="s">
        <v>9372</v>
      </c>
      <c r="G216" s="40"/>
      <c r="H216" s="40"/>
      <c r="I216" s="151"/>
      <c r="J216" s="40"/>
      <c r="K216" s="40"/>
      <c r="L216" s="44"/>
      <c r="M216" s="248"/>
      <c r="N216" s="87"/>
      <c r="O216" s="87"/>
      <c r="P216" s="87"/>
      <c r="Q216" s="87"/>
      <c r="R216" s="87"/>
      <c r="S216" s="87"/>
      <c r="T216" s="88"/>
      <c r="AT216" s="17" t="s">
        <v>391</v>
      </c>
      <c r="AU216" s="17" t="s">
        <v>91</v>
      </c>
    </row>
    <row r="217" s="1" customFormat="1" ht="16.5" customHeight="1">
      <c r="B217" s="39"/>
      <c r="C217" s="233" t="s">
        <v>734</v>
      </c>
      <c r="D217" s="233" t="s">
        <v>384</v>
      </c>
      <c r="E217" s="234" t="s">
        <v>9868</v>
      </c>
      <c r="F217" s="235" t="s">
        <v>9837</v>
      </c>
      <c r="G217" s="236" t="s">
        <v>1933</v>
      </c>
      <c r="H217" s="237">
        <v>2</v>
      </c>
      <c r="I217" s="238"/>
      <c r="J217" s="239">
        <f>ROUND(I217*H217,2)</f>
        <v>0</v>
      </c>
      <c r="K217" s="235" t="s">
        <v>539</v>
      </c>
      <c r="L217" s="44"/>
      <c r="M217" s="240" t="s">
        <v>1</v>
      </c>
      <c r="N217" s="241" t="s">
        <v>48</v>
      </c>
      <c r="O217" s="87"/>
      <c r="P217" s="242">
        <f>O217*H217</f>
        <v>0</v>
      </c>
      <c r="Q217" s="242">
        <v>0</v>
      </c>
      <c r="R217" s="242">
        <f>Q217*H217</f>
        <v>0</v>
      </c>
      <c r="S217" s="242">
        <v>0</v>
      </c>
      <c r="T217" s="243">
        <f>S217*H217</f>
        <v>0</v>
      </c>
      <c r="AR217" s="244" t="s">
        <v>236</v>
      </c>
      <c r="AT217" s="244" t="s">
        <v>384</v>
      </c>
      <c r="AU217" s="244" t="s">
        <v>91</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236</v>
      </c>
      <c r="BM217" s="244" t="s">
        <v>966</v>
      </c>
    </row>
    <row r="218" s="1" customFormat="1">
      <c r="B218" s="39"/>
      <c r="C218" s="40"/>
      <c r="D218" s="246" t="s">
        <v>391</v>
      </c>
      <c r="E218" s="40"/>
      <c r="F218" s="247" t="s">
        <v>9375</v>
      </c>
      <c r="G218" s="40"/>
      <c r="H218" s="40"/>
      <c r="I218" s="151"/>
      <c r="J218" s="40"/>
      <c r="K218" s="40"/>
      <c r="L218" s="44"/>
      <c r="M218" s="248"/>
      <c r="N218" s="87"/>
      <c r="O218" s="87"/>
      <c r="P218" s="87"/>
      <c r="Q218" s="87"/>
      <c r="R218" s="87"/>
      <c r="S218" s="87"/>
      <c r="T218" s="88"/>
      <c r="AT218" s="17" t="s">
        <v>391</v>
      </c>
      <c r="AU218" s="17" t="s">
        <v>91</v>
      </c>
    </row>
    <row r="219" s="1" customFormat="1" ht="16.5" customHeight="1">
      <c r="B219" s="39"/>
      <c r="C219" s="233" t="s">
        <v>739</v>
      </c>
      <c r="D219" s="233" t="s">
        <v>384</v>
      </c>
      <c r="E219" s="234" t="s">
        <v>9869</v>
      </c>
      <c r="F219" s="235" t="s">
        <v>9839</v>
      </c>
      <c r="G219" s="236" t="s">
        <v>1933</v>
      </c>
      <c r="H219" s="237">
        <v>2</v>
      </c>
      <c r="I219" s="238"/>
      <c r="J219" s="239">
        <f>ROUND(I219*H219,2)</f>
        <v>0</v>
      </c>
      <c r="K219" s="235" t="s">
        <v>539</v>
      </c>
      <c r="L219" s="44"/>
      <c r="M219" s="240" t="s">
        <v>1</v>
      </c>
      <c r="N219" s="241" t="s">
        <v>48</v>
      </c>
      <c r="O219" s="87"/>
      <c r="P219" s="242">
        <f>O219*H219</f>
        <v>0</v>
      </c>
      <c r="Q219" s="242">
        <v>0</v>
      </c>
      <c r="R219" s="242">
        <f>Q219*H219</f>
        <v>0</v>
      </c>
      <c r="S219" s="242">
        <v>0</v>
      </c>
      <c r="T219" s="243">
        <f>S219*H219</f>
        <v>0</v>
      </c>
      <c r="AR219" s="244" t="s">
        <v>236</v>
      </c>
      <c r="AT219" s="244" t="s">
        <v>384</v>
      </c>
      <c r="AU219" s="244" t="s">
        <v>91</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236</v>
      </c>
      <c r="BM219" s="244" t="s">
        <v>980</v>
      </c>
    </row>
    <row r="220" s="1" customFormat="1">
      <c r="B220" s="39"/>
      <c r="C220" s="40"/>
      <c r="D220" s="246" t="s">
        <v>391</v>
      </c>
      <c r="E220" s="40"/>
      <c r="F220" s="247" t="s">
        <v>9419</v>
      </c>
      <c r="G220" s="40"/>
      <c r="H220" s="40"/>
      <c r="I220" s="151"/>
      <c r="J220" s="40"/>
      <c r="K220" s="40"/>
      <c r="L220" s="44"/>
      <c r="M220" s="248"/>
      <c r="N220" s="87"/>
      <c r="O220" s="87"/>
      <c r="P220" s="87"/>
      <c r="Q220" s="87"/>
      <c r="R220" s="87"/>
      <c r="S220" s="87"/>
      <c r="T220" s="88"/>
      <c r="AT220" s="17" t="s">
        <v>391</v>
      </c>
      <c r="AU220" s="17" t="s">
        <v>91</v>
      </c>
    </row>
    <row r="221" s="1" customFormat="1" ht="16.5" customHeight="1">
      <c r="B221" s="39"/>
      <c r="C221" s="233" t="s">
        <v>744</v>
      </c>
      <c r="D221" s="233" t="s">
        <v>384</v>
      </c>
      <c r="E221" s="234" t="s">
        <v>9870</v>
      </c>
      <c r="F221" s="235" t="s">
        <v>9429</v>
      </c>
      <c r="G221" s="236" t="s">
        <v>673</v>
      </c>
      <c r="H221" s="237">
        <v>15</v>
      </c>
      <c r="I221" s="238"/>
      <c r="J221" s="239">
        <f>ROUND(I221*H221,2)</f>
        <v>0</v>
      </c>
      <c r="K221" s="235" t="s">
        <v>539</v>
      </c>
      <c r="L221" s="44"/>
      <c r="M221" s="240" t="s">
        <v>1</v>
      </c>
      <c r="N221" s="241" t="s">
        <v>48</v>
      </c>
      <c r="O221" s="87"/>
      <c r="P221" s="242">
        <f>O221*H221</f>
        <v>0</v>
      </c>
      <c r="Q221" s="242">
        <v>0</v>
      </c>
      <c r="R221" s="242">
        <f>Q221*H221</f>
        <v>0</v>
      </c>
      <c r="S221" s="242">
        <v>0</v>
      </c>
      <c r="T221" s="243">
        <f>S221*H221</f>
        <v>0</v>
      </c>
      <c r="AR221" s="244" t="s">
        <v>236</v>
      </c>
      <c r="AT221" s="244" t="s">
        <v>384</v>
      </c>
      <c r="AU221" s="244" t="s">
        <v>91</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988</v>
      </c>
    </row>
    <row r="222" s="1" customFormat="1">
      <c r="B222" s="39"/>
      <c r="C222" s="40"/>
      <c r="D222" s="246" t="s">
        <v>391</v>
      </c>
      <c r="E222" s="40"/>
      <c r="F222" s="247" t="s">
        <v>9430</v>
      </c>
      <c r="G222" s="40"/>
      <c r="H222" s="40"/>
      <c r="I222" s="151"/>
      <c r="J222" s="40"/>
      <c r="K222" s="40"/>
      <c r="L222" s="44"/>
      <c r="M222" s="248"/>
      <c r="N222" s="87"/>
      <c r="O222" s="87"/>
      <c r="P222" s="87"/>
      <c r="Q222" s="87"/>
      <c r="R222" s="87"/>
      <c r="S222" s="87"/>
      <c r="T222" s="88"/>
      <c r="AT222" s="17" t="s">
        <v>391</v>
      </c>
      <c r="AU222" s="17" t="s">
        <v>91</v>
      </c>
    </row>
    <row r="223" s="1" customFormat="1" ht="16.5" customHeight="1">
      <c r="B223" s="39"/>
      <c r="C223" s="233" t="s">
        <v>748</v>
      </c>
      <c r="D223" s="233" t="s">
        <v>384</v>
      </c>
      <c r="E223" s="234" t="s">
        <v>9871</v>
      </c>
      <c r="F223" s="235" t="s">
        <v>9436</v>
      </c>
      <c r="G223" s="236" t="s">
        <v>673</v>
      </c>
      <c r="H223" s="237">
        <v>5</v>
      </c>
      <c r="I223" s="238"/>
      <c r="J223" s="239">
        <f>ROUND(I223*H223,2)</f>
        <v>0</v>
      </c>
      <c r="K223" s="235" t="s">
        <v>539</v>
      </c>
      <c r="L223" s="44"/>
      <c r="M223" s="240" t="s">
        <v>1</v>
      </c>
      <c r="N223" s="241" t="s">
        <v>48</v>
      </c>
      <c r="O223" s="87"/>
      <c r="P223" s="242">
        <f>O223*H223</f>
        <v>0</v>
      </c>
      <c r="Q223" s="242">
        <v>0</v>
      </c>
      <c r="R223" s="242">
        <f>Q223*H223</f>
        <v>0</v>
      </c>
      <c r="S223" s="242">
        <v>0</v>
      </c>
      <c r="T223" s="243">
        <f>S223*H223</f>
        <v>0</v>
      </c>
      <c r="AR223" s="244" t="s">
        <v>236</v>
      </c>
      <c r="AT223" s="244" t="s">
        <v>384</v>
      </c>
      <c r="AU223" s="244" t="s">
        <v>91</v>
      </c>
      <c r="AY223" s="17" t="s">
        <v>381</v>
      </c>
      <c r="BE223" s="245">
        <f>IF(N223="základní",J223,0)</f>
        <v>0</v>
      </c>
      <c r="BF223" s="245">
        <f>IF(N223="snížená",J223,0)</f>
        <v>0</v>
      </c>
      <c r="BG223" s="245">
        <f>IF(N223="zákl. přenesená",J223,0)</f>
        <v>0</v>
      </c>
      <c r="BH223" s="245">
        <f>IF(N223="sníž. přenesená",J223,0)</f>
        <v>0</v>
      </c>
      <c r="BI223" s="245">
        <f>IF(N223="nulová",J223,0)</f>
        <v>0</v>
      </c>
      <c r="BJ223" s="17" t="s">
        <v>91</v>
      </c>
      <c r="BK223" s="245">
        <f>ROUND(I223*H223,2)</f>
        <v>0</v>
      </c>
      <c r="BL223" s="17" t="s">
        <v>236</v>
      </c>
      <c r="BM223" s="244" t="s">
        <v>1014</v>
      </c>
    </row>
    <row r="224" s="1" customFormat="1">
      <c r="B224" s="39"/>
      <c r="C224" s="40"/>
      <c r="D224" s="246" t="s">
        <v>391</v>
      </c>
      <c r="E224" s="40"/>
      <c r="F224" s="247" t="s">
        <v>9842</v>
      </c>
      <c r="G224" s="40"/>
      <c r="H224" s="40"/>
      <c r="I224" s="151"/>
      <c r="J224" s="40"/>
      <c r="K224" s="40"/>
      <c r="L224" s="44"/>
      <c r="M224" s="248"/>
      <c r="N224" s="87"/>
      <c r="O224" s="87"/>
      <c r="P224" s="87"/>
      <c r="Q224" s="87"/>
      <c r="R224" s="87"/>
      <c r="S224" s="87"/>
      <c r="T224" s="88"/>
      <c r="AT224" s="17" t="s">
        <v>391</v>
      </c>
      <c r="AU224" s="17" t="s">
        <v>91</v>
      </c>
    </row>
    <row r="225" s="1" customFormat="1" ht="16.5" customHeight="1">
      <c r="B225" s="39"/>
      <c r="C225" s="233" t="s">
        <v>753</v>
      </c>
      <c r="D225" s="233" t="s">
        <v>384</v>
      </c>
      <c r="E225" s="234" t="s">
        <v>9872</v>
      </c>
      <c r="F225" s="235" t="s">
        <v>9406</v>
      </c>
      <c r="G225" s="236" t="s">
        <v>673</v>
      </c>
      <c r="H225" s="237">
        <v>15</v>
      </c>
      <c r="I225" s="238"/>
      <c r="J225" s="239">
        <f>ROUND(I225*H225,2)</f>
        <v>0</v>
      </c>
      <c r="K225" s="235" t="s">
        <v>539</v>
      </c>
      <c r="L225" s="44"/>
      <c r="M225" s="240" t="s">
        <v>1</v>
      </c>
      <c r="N225" s="241" t="s">
        <v>48</v>
      </c>
      <c r="O225" s="87"/>
      <c r="P225" s="242">
        <f>O225*H225</f>
        <v>0</v>
      </c>
      <c r="Q225" s="242">
        <v>0</v>
      </c>
      <c r="R225" s="242">
        <f>Q225*H225</f>
        <v>0</v>
      </c>
      <c r="S225" s="242">
        <v>0</v>
      </c>
      <c r="T225" s="243">
        <f>S225*H225</f>
        <v>0</v>
      </c>
      <c r="AR225" s="244" t="s">
        <v>236</v>
      </c>
      <c r="AT225" s="244" t="s">
        <v>384</v>
      </c>
      <c r="AU225" s="244" t="s">
        <v>91</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1023</v>
      </c>
    </row>
    <row r="226" s="1" customFormat="1">
      <c r="B226" s="39"/>
      <c r="C226" s="40"/>
      <c r="D226" s="246" t="s">
        <v>391</v>
      </c>
      <c r="E226" s="40"/>
      <c r="F226" s="247" t="s">
        <v>9407</v>
      </c>
      <c r="G226" s="40"/>
      <c r="H226" s="40"/>
      <c r="I226" s="151"/>
      <c r="J226" s="40"/>
      <c r="K226" s="40"/>
      <c r="L226" s="44"/>
      <c r="M226" s="248"/>
      <c r="N226" s="87"/>
      <c r="O226" s="87"/>
      <c r="P226" s="87"/>
      <c r="Q226" s="87"/>
      <c r="R226" s="87"/>
      <c r="S226" s="87"/>
      <c r="T226" s="88"/>
      <c r="AT226" s="17" t="s">
        <v>391</v>
      </c>
      <c r="AU226" s="17" t="s">
        <v>91</v>
      </c>
    </row>
    <row r="227" s="1" customFormat="1" ht="16.5" customHeight="1">
      <c r="B227" s="39"/>
      <c r="C227" s="233" t="s">
        <v>758</v>
      </c>
      <c r="D227" s="233" t="s">
        <v>384</v>
      </c>
      <c r="E227" s="234" t="s">
        <v>9873</v>
      </c>
      <c r="F227" s="235" t="s">
        <v>9409</v>
      </c>
      <c r="G227" s="236" t="s">
        <v>673</v>
      </c>
      <c r="H227" s="237">
        <v>40</v>
      </c>
      <c r="I227" s="238"/>
      <c r="J227" s="239">
        <f>ROUND(I227*H227,2)</f>
        <v>0</v>
      </c>
      <c r="K227" s="235" t="s">
        <v>539</v>
      </c>
      <c r="L227" s="44"/>
      <c r="M227" s="240" t="s">
        <v>1</v>
      </c>
      <c r="N227" s="241" t="s">
        <v>48</v>
      </c>
      <c r="O227" s="87"/>
      <c r="P227" s="242">
        <f>O227*H227</f>
        <v>0</v>
      </c>
      <c r="Q227" s="242">
        <v>0</v>
      </c>
      <c r="R227" s="242">
        <f>Q227*H227</f>
        <v>0</v>
      </c>
      <c r="S227" s="242">
        <v>0</v>
      </c>
      <c r="T227" s="243">
        <f>S227*H227</f>
        <v>0</v>
      </c>
      <c r="AR227" s="244" t="s">
        <v>236</v>
      </c>
      <c r="AT227" s="244" t="s">
        <v>384</v>
      </c>
      <c r="AU227" s="244" t="s">
        <v>91</v>
      </c>
      <c r="AY227" s="17" t="s">
        <v>381</v>
      </c>
      <c r="BE227" s="245">
        <f>IF(N227="základní",J227,0)</f>
        <v>0</v>
      </c>
      <c r="BF227" s="245">
        <f>IF(N227="snížená",J227,0)</f>
        <v>0</v>
      </c>
      <c r="BG227" s="245">
        <f>IF(N227="zákl. přenesená",J227,0)</f>
        <v>0</v>
      </c>
      <c r="BH227" s="245">
        <f>IF(N227="sníž. přenesená",J227,0)</f>
        <v>0</v>
      </c>
      <c r="BI227" s="245">
        <f>IF(N227="nulová",J227,0)</f>
        <v>0</v>
      </c>
      <c r="BJ227" s="17" t="s">
        <v>91</v>
      </c>
      <c r="BK227" s="245">
        <f>ROUND(I227*H227,2)</f>
        <v>0</v>
      </c>
      <c r="BL227" s="17" t="s">
        <v>236</v>
      </c>
      <c r="BM227" s="244" t="s">
        <v>1050</v>
      </c>
    </row>
    <row r="228" s="1" customFormat="1">
      <c r="B228" s="39"/>
      <c r="C228" s="40"/>
      <c r="D228" s="246" t="s">
        <v>391</v>
      </c>
      <c r="E228" s="40"/>
      <c r="F228" s="247" t="s">
        <v>9410</v>
      </c>
      <c r="G228" s="40"/>
      <c r="H228" s="40"/>
      <c r="I228" s="151"/>
      <c r="J228" s="40"/>
      <c r="K228" s="40"/>
      <c r="L228" s="44"/>
      <c r="M228" s="248"/>
      <c r="N228" s="87"/>
      <c r="O228" s="87"/>
      <c r="P228" s="87"/>
      <c r="Q228" s="87"/>
      <c r="R228" s="87"/>
      <c r="S228" s="87"/>
      <c r="T228" s="88"/>
      <c r="AT228" s="17" t="s">
        <v>391</v>
      </c>
      <c r="AU228" s="17" t="s">
        <v>91</v>
      </c>
    </row>
    <row r="229" s="1" customFormat="1" ht="16.5" customHeight="1">
      <c r="B229" s="39"/>
      <c r="C229" s="233" t="s">
        <v>762</v>
      </c>
      <c r="D229" s="233" t="s">
        <v>384</v>
      </c>
      <c r="E229" s="234" t="s">
        <v>9874</v>
      </c>
      <c r="F229" s="235" t="s">
        <v>9720</v>
      </c>
      <c r="G229" s="236" t="s">
        <v>1933</v>
      </c>
      <c r="H229" s="237">
        <v>1</v>
      </c>
      <c r="I229" s="238"/>
      <c r="J229" s="239">
        <f>ROUND(I229*H229,2)</f>
        <v>0</v>
      </c>
      <c r="K229" s="235" t="s">
        <v>539</v>
      </c>
      <c r="L229" s="44"/>
      <c r="M229" s="240" t="s">
        <v>1</v>
      </c>
      <c r="N229" s="241" t="s">
        <v>48</v>
      </c>
      <c r="O229" s="87"/>
      <c r="P229" s="242">
        <f>O229*H229</f>
        <v>0</v>
      </c>
      <c r="Q229" s="242">
        <v>0</v>
      </c>
      <c r="R229" s="242">
        <f>Q229*H229</f>
        <v>0</v>
      </c>
      <c r="S229" s="242">
        <v>0</v>
      </c>
      <c r="T229" s="243">
        <f>S229*H229</f>
        <v>0</v>
      </c>
      <c r="AR229" s="244" t="s">
        <v>236</v>
      </c>
      <c r="AT229" s="244" t="s">
        <v>384</v>
      </c>
      <c r="AU229" s="244" t="s">
        <v>91</v>
      </c>
      <c r="AY229" s="17" t="s">
        <v>381</v>
      </c>
      <c r="BE229" s="245">
        <f>IF(N229="základní",J229,0)</f>
        <v>0</v>
      </c>
      <c r="BF229" s="245">
        <f>IF(N229="snížená",J229,0)</f>
        <v>0</v>
      </c>
      <c r="BG229" s="245">
        <f>IF(N229="zákl. přenesená",J229,0)</f>
        <v>0</v>
      </c>
      <c r="BH229" s="245">
        <f>IF(N229="sníž. přenesená",J229,0)</f>
        <v>0</v>
      </c>
      <c r="BI229" s="245">
        <f>IF(N229="nulová",J229,0)</f>
        <v>0</v>
      </c>
      <c r="BJ229" s="17" t="s">
        <v>91</v>
      </c>
      <c r="BK229" s="245">
        <f>ROUND(I229*H229,2)</f>
        <v>0</v>
      </c>
      <c r="BL229" s="17" t="s">
        <v>236</v>
      </c>
      <c r="BM229" s="244" t="s">
        <v>1064</v>
      </c>
    </row>
    <row r="230" s="1" customFormat="1">
      <c r="B230" s="39"/>
      <c r="C230" s="40"/>
      <c r="D230" s="246" t="s">
        <v>391</v>
      </c>
      <c r="E230" s="40"/>
      <c r="F230" s="247" t="s">
        <v>9846</v>
      </c>
      <c r="G230" s="40"/>
      <c r="H230" s="40"/>
      <c r="I230" s="151"/>
      <c r="J230" s="40"/>
      <c r="K230" s="40"/>
      <c r="L230" s="44"/>
      <c r="M230" s="248"/>
      <c r="N230" s="87"/>
      <c r="O230" s="87"/>
      <c r="P230" s="87"/>
      <c r="Q230" s="87"/>
      <c r="R230" s="87"/>
      <c r="S230" s="87"/>
      <c r="T230" s="88"/>
      <c r="AT230" s="17" t="s">
        <v>391</v>
      </c>
      <c r="AU230" s="17" t="s">
        <v>91</v>
      </c>
    </row>
    <row r="231" s="1" customFormat="1" ht="16.5" customHeight="1">
      <c r="B231" s="39"/>
      <c r="C231" s="233" t="s">
        <v>768</v>
      </c>
      <c r="D231" s="233" t="s">
        <v>384</v>
      </c>
      <c r="E231" s="234" t="s">
        <v>9875</v>
      </c>
      <c r="F231" s="235" t="s">
        <v>9723</v>
      </c>
      <c r="G231" s="236" t="s">
        <v>1933</v>
      </c>
      <c r="H231" s="237">
        <v>3</v>
      </c>
      <c r="I231" s="238"/>
      <c r="J231" s="239">
        <f>ROUND(I231*H231,2)</f>
        <v>0</v>
      </c>
      <c r="K231" s="235" t="s">
        <v>539</v>
      </c>
      <c r="L231" s="44"/>
      <c r="M231" s="240" t="s">
        <v>1</v>
      </c>
      <c r="N231" s="241" t="s">
        <v>48</v>
      </c>
      <c r="O231" s="87"/>
      <c r="P231" s="242">
        <f>O231*H231</f>
        <v>0</v>
      </c>
      <c r="Q231" s="242">
        <v>0</v>
      </c>
      <c r="R231" s="242">
        <f>Q231*H231</f>
        <v>0</v>
      </c>
      <c r="S231" s="242">
        <v>0</v>
      </c>
      <c r="T231" s="243">
        <f>S231*H231</f>
        <v>0</v>
      </c>
      <c r="AR231" s="244" t="s">
        <v>236</v>
      </c>
      <c r="AT231" s="244" t="s">
        <v>384</v>
      </c>
      <c r="AU231" s="244" t="s">
        <v>91</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236</v>
      </c>
      <c r="BM231" s="244" t="s">
        <v>1081</v>
      </c>
    </row>
    <row r="232" s="1" customFormat="1">
      <c r="B232" s="39"/>
      <c r="C232" s="40"/>
      <c r="D232" s="246" t="s">
        <v>391</v>
      </c>
      <c r="E232" s="40"/>
      <c r="F232" s="247" t="s">
        <v>9724</v>
      </c>
      <c r="G232" s="40"/>
      <c r="H232" s="40"/>
      <c r="I232" s="151"/>
      <c r="J232" s="40"/>
      <c r="K232" s="40"/>
      <c r="L232" s="44"/>
      <c r="M232" s="248"/>
      <c r="N232" s="87"/>
      <c r="O232" s="87"/>
      <c r="P232" s="87"/>
      <c r="Q232" s="87"/>
      <c r="R232" s="87"/>
      <c r="S232" s="87"/>
      <c r="T232" s="88"/>
      <c r="AT232" s="17" t="s">
        <v>391</v>
      </c>
      <c r="AU232" s="17" t="s">
        <v>91</v>
      </c>
    </row>
    <row r="233" s="1" customFormat="1" ht="16.5" customHeight="1">
      <c r="B233" s="39"/>
      <c r="C233" s="233" t="s">
        <v>774</v>
      </c>
      <c r="D233" s="233" t="s">
        <v>384</v>
      </c>
      <c r="E233" s="234" t="s">
        <v>9876</v>
      </c>
      <c r="F233" s="235" t="s">
        <v>9445</v>
      </c>
      <c r="G233" s="236" t="s">
        <v>9180</v>
      </c>
      <c r="H233" s="237">
        <v>1</v>
      </c>
      <c r="I233" s="238"/>
      <c r="J233" s="239">
        <f>ROUND(I233*H233,2)</f>
        <v>0</v>
      </c>
      <c r="K233" s="235" t="s">
        <v>539</v>
      </c>
      <c r="L233" s="44"/>
      <c r="M233" s="240" t="s">
        <v>1</v>
      </c>
      <c r="N233" s="241" t="s">
        <v>48</v>
      </c>
      <c r="O233" s="87"/>
      <c r="P233" s="242">
        <f>O233*H233</f>
        <v>0</v>
      </c>
      <c r="Q233" s="242">
        <v>0</v>
      </c>
      <c r="R233" s="242">
        <f>Q233*H233</f>
        <v>0</v>
      </c>
      <c r="S233" s="242">
        <v>0</v>
      </c>
      <c r="T233" s="243">
        <f>S233*H233</f>
        <v>0</v>
      </c>
      <c r="AR233" s="244" t="s">
        <v>236</v>
      </c>
      <c r="AT233" s="244" t="s">
        <v>384</v>
      </c>
      <c r="AU233" s="244" t="s">
        <v>91</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1095</v>
      </c>
    </row>
    <row r="234" s="1" customFormat="1">
      <c r="B234" s="39"/>
      <c r="C234" s="40"/>
      <c r="D234" s="246" t="s">
        <v>391</v>
      </c>
      <c r="E234" s="40"/>
      <c r="F234" s="247" t="s">
        <v>9446</v>
      </c>
      <c r="G234" s="40"/>
      <c r="H234" s="40"/>
      <c r="I234" s="151"/>
      <c r="J234" s="40"/>
      <c r="K234" s="40"/>
      <c r="L234" s="44"/>
      <c r="M234" s="248"/>
      <c r="N234" s="87"/>
      <c r="O234" s="87"/>
      <c r="P234" s="87"/>
      <c r="Q234" s="87"/>
      <c r="R234" s="87"/>
      <c r="S234" s="87"/>
      <c r="T234" s="88"/>
      <c r="AT234" s="17" t="s">
        <v>391</v>
      </c>
      <c r="AU234" s="17" t="s">
        <v>91</v>
      </c>
    </row>
    <row r="235" s="1" customFormat="1" ht="16.5" customHeight="1">
      <c r="B235" s="39"/>
      <c r="C235" s="233" t="s">
        <v>779</v>
      </c>
      <c r="D235" s="233" t="s">
        <v>384</v>
      </c>
      <c r="E235" s="234" t="s">
        <v>9877</v>
      </c>
      <c r="F235" s="235" t="s">
        <v>9448</v>
      </c>
      <c r="G235" s="236" t="s">
        <v>1933</v>
      </c>
      <c r="H235" s="237">
        <v>1</v>
      </c>
      <c r="I235" s="238"/>
      <c r="J235" s="239">
        <f>ROUND(I235*H235,2)</f>
        <v>0</v>
      </c>
      <c r="K235" s="235" t="s">
        <v>539</v>
      </c>
      <c r="L235" s="44"/>
      <c r="M235" s="240" t="s">
        <v>1</v>
      </c>
      <c r="N235" s="241" t="s">
        <v>48</v>
      </c>
      <c r="O235" s="87"/>
      <c r="P235" s="242">
        <f>O235*H235</f>
        <v>0</v>
      </c>
      <c r="Q235" s="242">
        <v>0</v>
      </c>
      <c r="R235" s="242">
        <f>Q235*H235</f>
        <v>0</v>
      </c>
      <c r="S235" s="242">
        <v>0</v>
      </c>
      <c r="T235" s="243">
        <f>S235*H235</f>
        <v>0</v>
      </c>
      <c r="AR235" s="244" t="s">
        <v>236</v>
      </c>
      <c r="AT235" s="244" t="s">
        <v>384</v>
      </c>
      <c r="AU235" s="244" t="s">
        <v>91</v>
      </c>
      <c r="AY235" s="17" t="s">
        <v>381</v>
      </c>
      <c r="BE235" s="245">
        <f>IF(N235="základní",J235,0)</f>
        <v>0</v>
      </c>
      <c r="BF235" s="245">
        <f>IF(N235="snížená",J235,0)</f>
        <v>0</v>
      </c>
      <c r="BG235" s="245">
        <f>IF(N235="zákl. přenesená",J235,0)</f>
        <v>0</v>
      </c>
      <c r="BH235" s="245">
        <f>IF(N235="sníž. přenesená",J235,0)</f>
        <v>0</v>
      </c>
      <c r="BI235" s="245">
        <f>IF(N235="nulová",J235,0)</f>
        <v>0</v>
      </c>
      <c r="BJ235" s="17" t="s">
        <v>91</v>
      </c>
      <c r="BK235" s="245">
        <f>ROUND(I235*H235,2)</f>
        <v>0</v>
      </c>
      <c r="BL235" s="17" t="s">
        <v>236</v>
      </c>
      <c r="BM235" s="244" t="s">
        <v>1102</v>
      </c>
    </row>
    <row r="236" s="1" customFormat="1">
      <c r="B236" s="39"/>
      <c r="C236" s="40"/>
      <c r="D236" s="246" t="s">
        <v>391</v>
      </c>
      <c r="E236" s="40"/>
      <c r="F236" s="247" t="s">
        <v>9449</v>
      </c>
      <c r="G236" s="40"/>
      <c r="H236" s="40"/>
      <c r="I236" s="151"/>
      <c r="J236" s="40"/>
      <c r="K236" s="40"/>
      <c r="L236" s="44"/>
      <c r="M236" s="248"/>
      <c r="N236" s="87"/>
      <c r="O236" s="87"/>
      <c r="P236" s="87"/>
      <c r="Q236" s="87"/>
      <c r="R236" s="87"/>
      <c r="S236" s="87"/>
      <c r="T236" s="88"/>
      <c r="AT236" s="17" t="s">
        <v>391</v>
      </c>
      <c r="AU236" s="17" t="s">
        <v>91</v>
      </c>
    </row>
    <row r="237" s="1" customFormat="1" ht="24" customHeight="1">
      <c r="B237" s="39"/>
      <c r="C237" s="233" t="s">
        <v>784</v>
      </c>
      <c r="D237" s="233" t="s">
        <v>384</v>
      </c>
      <c r="E237" s="234" t="s">
        <v>9878</v>
      </c>
      <c r="F237" s="235" t="s">
        <v>9729</v>
      </c>
      <c r="G237" s="236" t="s">
        <v>3013</v>
      </c>
      <c r="H237" s="237">
        <v>1</v>
      </c>
      <c r="I237" s="238"/>
      <c r="J237" s="239">
        <f>ROUND(I237*H237,2)</f>
        <v>0</v>
      </c>
      <c r="K237" s="235" t="s">
        <v>539</v>
      </c>
      <c r="L237" s="44"/>
      <c r="M237" s="240" t="s">
        <v>1</v>
      </c>
      <c r="N237" s="241" t="s">
        <v>48</v>
      </c>
      <c r="O237" s="87"/>
      <c r="P237" s="242">
        <f>O237*H237</f>
        <v>0</v>
      </c>
      <c r="Q237" s="242">
        <v>0</v>
      </c>
      <c r="R237" s="242">
        <f>Q237*H237</f>
        <v>0</v>
      </c>
      <c r="S237" s="242">
        <v>0</v>
      </c>
      <c r="T237" s="243">
        <f>S237*H237</f>
        <v>0</v>
      </c>
      <c r="AR237" s="244" t="s">
        <v>236</v>
      </c>
      <c r="AT237" s="244" t="s">
        <v>384</v>
      </c>
      <c r="AU237" s="244" t="s">
        <v>91</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236</v>
      </c>
      <c r="BM237" s="244" t="s">
        <v>1114</v>
      </c>
    </row>
    <row r="238" s="11" customFormat="1" ht="25.92" customHeight="1">
      <c r="B238" s="217"/>
      <c r="C238" s="218"/>
      <c r="D238" s="219" t="s">
        <v>82</v>
      </c>
      <c r="E238" s="220" t="s">
        <v>5616</v>
      </c>
      <c r="F238" s="220" t="s">
        <v>9879</v>
      </c>
      <c r="G238" s="218"/>
      <c r="H238" s="218"/>
      <c r="I238" s="221"/>
      <c r="J238" s="222">
        <f>BK238</f>
        <v>0</v>
      </c>
      <c r="K238" s="218"/>
      <c r="L238" s="223"/>
      <c r="M238" s="224"/>
      <c r="N238" s="225"/>
      <c r="O238" s="225"/>
      <c r="P238" s="226">
        <f>SUM(P239:P289)</f>
        <v>0</v>
      </c>
      <c r="Q238" s="225"/>
      <c r="R238" s="226">
        <f>SUM(R239:R289)</f>
        <v>0</v>
      </c>
      <c r="S238" s="225"/>
      <c r="T238" s="227">
        <f>SUM(T239:T289)</f>
        <v>0</v>
      </c>
      <c r="AR238" s="228" t="s">
        <v>91</v>
      </c>
      <c r="AT238" s="229" t="s">
        <v>82</v>
      </c>
      <c r="AU238" s="229" t="s">
        <v>83</v>
      </c>
      <c r="AY238" s="228" t="s">
        <v>381</v>
      </c>
      <c r="BK238" s="230">
        <f>SUM(BK239:BK289)</f>
        <v>0</v>
      </c>
    </row>
    <row r="239" s="1" customFormat="1" ht="16.5" customHeight="1">
      <c r="B239" s="39"/>
      <c r="C239" s="233" t="s">
        <v>790</v>
      </c>
      <c r="D239" s="233" t="s">
        <v>384</v>
      </c>
      <c r="E239" s="234" t="s">
        <v>9880</v>
      </c>
      <c r="F239" s="235" t="s">
        <v>9804</v>
      </c>
      <c r="G239" s="236" t="s">
        <v>1933</v>
      </c>
      <c r="H239" s="237">
        <v>1</v>
      </c>
      <c r="I239" s="238"/>
      <c r="J239" s="239">
        <f>ROUND(I239*H239,2)</f>
        <v>0</v>
      </c>
      <c r="K239" s="235" t="s">
        <v>539</v>
      </c>
      <c r="L239" s="44"/>
      <c r="M239" s="240" t="s">
        <v>1</v>
      </c>
      <c r="N239" s="241" t="s">
        <v>48</v>
      </c>
      <c r="O239" s="87"/>
      <c r="P239" s="242">
        <f>O239*H239</f>
        <v>0</v>
      </c>
      <c r="Q239" s="242">
        <v>0</v>
      </c>
      <c r="R239" s="242">
        <f>Q239*H239</f>
        <v>0</v>
      </c>
      <c r="S239" s="242">
        <v>0</v>
      </c>
      <c r="T239" s="243">
        <f>S239*H239</f>
        <v>0</v>
      </c>
      <c r="AR239" s="244" t="s">
        <v>236</v>
      </c>
      <c r="AT239" s="244" t="s">
        <v>384</v>
      </c>
      <c r="AU239" s="244" t="s">
        <v>91</v>
      </c>
      <c r="AY239" s="17" t="s">
        <v>381</v>
      </c>
      <c r="BE239" s="245">
        <f>IF(N239="základní",J239,0)</f>
        <v>0</v>
      </c>
      <c r="BF239" s="245">
        <f>IF(N239="snížená",J239,0)</f>
        <v>0</v>
      </c>
      <c r="BG239" s="245">
        <f>IF(N239="zákl. přenesená",J239,0)</f>
        <v>0</v>
      </c>
      <c r="BH239" s="245">
        <f>IF(N239="sníž. přenesená",J239,0)</f>
        <v>0</v>
      </c>
      <c r="BI239" s="245">
        <f>IF(N239="nulová",J239,0)</f>
        <v>0</v>
      </c>
      <c r="BJ239" s="17" t="s">
        <v>91</v>
      </c>
      <c r="BK239" s="245">
        <f>ROUND(I239*H239,2)</f>
        <v>0</v>
      </c>
      <c r="BL239" s="17" t="s">
        <v>236</v>
      </c>
      <c r="BM239" s="244" t="s">
        <v>1122</v>
      </c>
    </row>
    <row r="240" s="1" customFormat="1">
      <c r="B240" s="39"/>
      <c r="C240" s="40"/>
      <c r="D240" s="246" t="s">
        <v>391</v>
      </c>
      <c r="E240" s="40"/>
      <c r="F240" s="247" t="s">
        <v>9805</v>
      </c>
      <c r="G240" s="40"/>
      <c r="H240" s="40"/>
      <c r="I240" s="151"/>
      <c r="J240" s="40"/>
      <c r="K240" s="40"/>
      <c r="L240" s="44"/>
      <c r="M240" s="248"/>
      <c r="N240" s="87"/>
      <c r="O240" s="87"/>
      <c r="P240" s="87"/>
      <c r="Q240" s="87"/>
      <c r="R240" s="87"/>
      <c r="S240" s="87"/>
      <c r="T240" s="88"/>
      <c r="AT240" s="17" t="s">
        <v>391</v>
      </c>
      <c r="AU240" s="17" t="s">
        <v>91</v>
      </c>
    </row>
    <row r="241" s="1" customFormat="1" ht="16.5" customHeight="1">
      <c r="B241" s="39"/>
      <c r="C241" s="233" t="s">
        <v>794</v>
      </c>
      <c r="D241" s="233" t="s">
        <v>384</v>
      </c>
      <c r="E241" s="234" t="s">
        <v>9881</v>
      </c>
      <c r="F241" s="235" t="s">
        <v>9133</v>
      </c>
      <c r="G241" s="236" t="s">
        <v>1933</v>
      </c>
      <c r="H241" s="237">
        <v>1</v>
      </c>
      <c r="I241" s="238"/>
      <c r="J241" s="239">
        <f>ROUND(I241*H241,2)</f>
        <v>0</v>
      </c>
      <c r="K241" s="235" t="s">
        <v>539</v>
      </c>
      <c r="L241" s="44"/>
      <c r="M241" s="240" t="s">
        <v>1</v>
      </c>
      <c r="N241" s="241" t="s">
        <v>48</v>
      </c>
      <c r="O241" s="87"/>
      <c r="P241" s="242">
        <f>O241*H241</f>
        <v>0</v>
      </c>
      <c r="Q241" s="242">
        <v>0</v>
      </c>
      <c r="R241" s="242">
        <f>Q241*H241</f>
        <v>0</v>
      </c>
      <c r="S241" s="242">
        <v>0</v>
      </c>
      <c r="T241" s="243">
        <f>S241*H241</f>
        <v>0</v>
      </c>
      <c r="AR241" s="244" t="s">
        <v>236</v>
      </c>
      <c r="AT241" s="244" t="s">
        <v>384</v>
      </c>
      <c r="AU241" s="244" t="s">
        <v>91</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1131</v>
      </c>
    </row>
    <row r="242" s="1" customFormat="1">
      <c r="B242" s="39"/>
      <c r="C242" s="40"/>
      <c r="D242" s="246" t="s">
        <v>391</v>
      </c>
      <c r="E242" s="40"/>
      <c r="F242" s="247" t="s">
        <v>9807</v>
      </c>
      <c r="G242" s="40"/>
      <c r="H242" s="40"/>
      <c r="I242" s="151"/>
      <c r="J242" s="40"/>
      <c r="K242" s="40"/>
      <c r="L242" s="44"/>
      <c r="M242" s="248"/>
      <c r="N242" s="87"/>
      <c r="O242" s="87"/>
      <c r="P242" s="87"/>
      <c r="Q242" s="87"/>
      <c r="R242" s="87"/>
      <c r="S242" s="87"/>
      <c r="T242" s="88"/>
      <c r="AT242" s="17" t="s">
        <v>391</v>
      </c>
      <c r="AU242" s="17" t="s">
        <v>91</v>
      </c>
    </row>
    <row r="243" s="1" customFormat="1" ht="16.5" customHeight="1">
      <c r="B243" s="39"/>
      <c r="C243" s="233" t="s">
        <v>798</v>
      </c>
      <c r="D243" s="233" t="s">
        <v>384</v>
      </c>
      <c r="E243" s="234" t="s">
        <v>9882</v>
      </c>
      <c r="F243" s="235" t="s">
        <v>9809</v>
      </c>
      <c r="G243" s="236" t="s">
        <v>1933</v>
      </c>
      <c r="H243" s="237">
        <v>1</v>
      </c>
      <c r="I243" s="238"/>
      <c r="J243" s="239">
        <f>ROUND(I243*H243,2)</f>
        <v>0</v>
      </c>
      <c r="K243" s="235" t="s">
        <v>539</v>
      </c>
      <c r="L243" s="44"/>
      <c r="M243" s="240" t="s">
        <v>1</v>
      </c>
      <c r="N243" s="241" t="s">
        <v>48</v>
      </c>
      <c r="O243" s="87"/>
      <c r="P243" s="242">
        <f>O243*H243</f>
        <v>0</v>
      </c>
      <c r="Q243" s="242">
        <v>0</v>
      </c>
      <c r="R243" s="242">
        <f>Q243*H243</f>
        <v>0</v>
      </c>
      <c r="S243" s="242">
        <v>0</v>
      </c>
      <c r="T243" s="243">
        <f>S243*H243</f>
        <v>0</v>
      </c>
      <c r="AR243" s="244" t="s">
        <v>236</v>
      </c>
      <c r="AT243" s="244" t="s">
        <v>384</v>
      </c>
      <c r="AU243" s="244" t="s">
        <v>91</v>
      </c>
      <c r="AY243" s="17" t="s">
        <v>381</v>
      </c>
      <c r="BE243" s="245">
        <f>IF(N243="základní",J243,0)</f>
        <v>0</v>
      </c>
      <c r="BF243" s="245">
        <f>IF(N243="snížená",J243,0)</f>
        <v>0</v>
      </c>
      <c r="BG243" s="245">
        <f>IF(N243="zákl. přenesená",J243,0)</f>
        <v>0</v>
      </c>
      <c r="BH243" s="245">
        <f>IF(N243="sníž. přenesená",J243,0)</f>
        <v>0</v>
      </c>
      <c r="BI243" s="245">
        <f>IF(N243="nulová",J243,0)</f>
        <v>0</v>
      </c>
      <c r="BJ243" s="17" t="s">
        <v>91</v>
      </c>
      <c r="BK243" s="245">
        <f>ROUND(I243*H243,2)</f>
        <v>0</v>
      </c>
      <c r="BL243" s="17" t="s">
        <v>236</v>
      </c>
      <c r="BM243" s="244" t="s">
        <v>1139</v>
      </c>
    </row>
    <row r="244" s="1" customFormat="1">
      <c r="B244" s="39"/>
      <c r="C244" s="40"/>
      <c r="D244" s="246" t="s">
        <v>391</v>
      </c>
      <c r="E244" s="40"/>
      <c r="F244" s="247" t="s">
        <v>9810</v>
      </c>
      <c r="G244" s="40"/>
      <c r="H244" s="40"/>
      <c r="I244" s="151"/>
      <c r="J244" s="40"/>
      <c r="K244" s="40"/>
      <c r="L244" s="44"/>
      <c r="M244" s="248"/>
      <c r="N244" s="87"/>
      <c r="O244" s="87"/>
      <c r="P244" s="87"/>
      <c r="Q244" s="87"/>
      <c r="R244" s="87"/>
      <c r="S244" s="87"/>
      <c r="T244" s="88"/>
      <c r="AT244" s="17" t="s">
        <v>391</v>
      </c>
      <c r="AU244" s="17" t="s">
        <v>91</v>
      </c>
    </row>
    <row r="245" s="1" customFormat="1" ht="16.5" customHeight="1">
      <c r="B245" s="39"/>
      <c r="C245" s="233" t="s">
        <v>803</v>
      </c>
      <c r="D245" s="233" t="s">
        <v>384</v>
      </c>
      <c r="E245" s="234" t="s">
        <v>9883</v>
      </c>
      <c r="F245" s="235" t="s">
        <v>9812</v>
      </c>
      <c r="G245" s="236" t="s">
        <v>1933</v>
      </c>
      <c r="H245" s="237">
        <v>1</v>
      </c>
      <c r="I245" s="238"/>
      <c r="J245" s="239">
        <f>ROUND(I245*H245,2)</f>
        <v>0</v>
      </c>
      <c r="K245" s="235" t="s">
        <v>539</v>
      </c>
      <c r="L245" s="44"/>
      <c r="M245" s="240" t="s">
        <v>1</v>
      </c>
      <c r="N245" s="241" t="s">
        <v>48</v>
      </c>
      <c r="O245" s="87"/>
      <c r="P245" s="242">
        <f>O245*H245</f>
        <v>0</v>
      </c>
      <c r="Q245" s="242">
        <v>0</v>
      </c>
      <c r="R245" s="242">
        <f>Q245*H245</f>
        <v>0</v>
      </c>
      <c r="S245" s="242">
        <v>0</v>
      </c>
      <c r="T245" s="243">
        <f>S245*H245</f>
        <v>0</v>
      </c>
      <c r="AR245" s="244" t="s">
        <v>236</v>
      </c>
      <c r="AT245" s="244" t="s">
        <v>384</v>
      </c>
      <c r="AU245" s="244" t="s">
        <v>91</v>
      </c>
      <c r="AY245" s="17" t="s">
        <v>381</v>
      </c>
      <c r="BE245" s="245">
        <f>IF(N245="základní",J245,0)</f>
        <v>0</v>
      </c>
      <c r="BF245" s="245">
        <f>IF(N245="snížená",J245,0)</f>
        <v>0</v>
      </c>
      <c r="BG245" s="245">
        <f>IF(N245="zákl. přenesená",J245,0)</f>
        <v>0</v>
      </c>
      <c r="BH245" s="245">
        <f>IF(N245="sníž. přenesená",J245,0)</f>
        <v>0</v>
      </c>
      <c r="BI245" s="245">
        <f>IF(N245="nulová",J245,0)</f>
        <v>0</v>
      </c>
      <c r="BJ245" s="17" t="s">
        <v>91</v>
      </c>
      <c r="BK245" s="245">
        <f>ROUND(I245*H245,2)</f>
        <v>0</v>
      </c>
      <c r="BL245" s="17" t="s">
        <v>236</v>
      </c>
      <c r="BM245" s="244" t="s">
        <v>1152</v>
      </c>
    </row>
    <row r="246" s="1" customFormat="1">
      <c r="B246" s="39"/>
      <c r="C246" s="40"/>
      <c r="D246" s="246" t="s">
        <v>391</v>
      </c>
      <c r="E246" s="40"/>
      <c r="F246" s="247" t="s">
        <v>9813</v>
      </c>
      <c r="G246" s="40"/>
      <c r="H246" s="40"/>
      <c r="I246" s="151"/>
      <c r="J246" s="40"/>
      <c r="K246" s="40"/>
      <c r="L246" s="44"/>
      <c r="M246" s="248"/>
      <c r="N246" s="87"/>
      <c r="O246" s="87"/>
      <c r="P246" s="87"/>
      <c r="Q246" s="87"/>
      <c r="R246" s="87"/>
      <c r="S246" s="87"/>
      <c r="T246" s="88"/>
      <c r="AT246" s="17" t="s">
        <v>391</v>
      </c>
      <c r="AU246" s="17" t="s">
        <v>91</v>
      </c>
    </row>
    <row r="247" s="1" customFormat="1" ht="16.5" customHeight="1">
      <c r="B247" s="39"/>
      <c r="C247" s="233" t="s">
        <v>807</v>
      </c>
      <c r="D247" s="233" t="s">
        <v>384</v>
      </c>
      <c r="E247" s="234" t="s">
        <v>9884</v>
      </c>
      <c r="F247" s="235" t="s">
        <v>9815</v>
      </c>
      <c r="G247" s="236" t="s">
        <v>1933</v>
      </c>
      <c r="H247" s="237">
        <v>1</v>
      </c>
      <c r="I247" s="238"/>
      <c r="J247" s="239">
        <f>ROUND(I247*H247,2)</f>
        <v>0</v>
      </c>
      <c r="K247" s="235" t="s">
        <v>539</v>
      </c>
      <c r="L247" s="44"/>
      <c r="M247" s="240" t="s">
        <v>1</v>
      </c>
      <c r="N247" s="241" t="s">
        <v>48</v>
      </c>
      <c r="O247" s="87"/>
      <c r="P247" s="242">
        <f>O247*H247</f>
        <v>0</v>
      </c>
      <c r="Q247" s="242">
        <v>0</v>
      </c>
      <c r="R247" s="242">
        <f>Q247*H247</f>
        <v>0</v>
      </c>
      <c r="S247" s="242">
        <v>0</v>
      </c>
      <c r="T247" s="243">
        <f>S247*H247</f>
        <v>0</v>
      </c>
      <c r="AR247" s="244" t="s">
        <v>236</v>
      </c>
      <c r="AT247" s="244" t="s">
        <v>384</v>
      </c>
      <c r="AU247" s="244" t="s">
        <v>91</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1160</v>
      </c>
    </row>
    <row r="248" s="1" customFormat="1">
      <c r="B248" s="39"/>
      <c r="C248" s="40"/>
      <c r="D248" s="246" t="s">
        <v>391</v>
      </c>
      <c r="E248" s="40"/>
      <c r="F248" s="247" t="s">
        <v>9816</v>
      </c>
      <c r="G248" s="40"/>
      <c r="H248" s="40"/>
      <c r="I248" s="151"/>
      <c r="J248" s="40"/>
      <c r="K248" s="40"/>
      <c r="L248" s="44"/>
      <c r="M248" s="248"/>
      <c r="N248" s="87"/>
      <c r="O248" s="87"/>
      <c r="P248" s="87"/>
      <c r="Q248" s="87"/>
      <c r="R248" s="87"/>
      <c r="S248" s="87"/>
      <c r="T248" s="88"/>
      <c r="AT248" s="17" t="s">
        <v>391</v>
      </c>
      <c r="AU248" s="17" t="s">
        <v>91</v>
      </c>
    </row>
    <row r="249" s="1" customFormat="1" ht="16.5" customHeight="1">
      <c r="B249" s="39"/>
      <c r="C249" s="233" t="s">
        <v>813</v>
      </c>
      <c r="D249" s="233" t="s">
        <v>384</v>
      </c>
      <c r="E249" s="234" t="s">
        <v>9885</v>
      </c>
      <c r="F249" s="235" t="s">
        <v>9694</v>
      </c>
      <c r="G249" s="236" t="s">
        <v>1933</v>
      </c>
      <c r="H249" s="237">
        <v>1</v>
      </c>
      <c r="I249" s="238"/>
      <c r="J249" s="239">
        <f>ROUND(I249*H249,2)</f>
        <v>0</v>
      </c>
      <c r="K249" s="235" t="s">
        <v>539</v>
      </c>
      <c r="L249" s="44"/>
      <c r="M249" s="240" t="s">
        <v>1</v>
      </c>
      <c r="N249" s="241" t="s">
        <v>48</v>
      </c>
      <c r="O249" s="87"/>
      <c r="P249" s="242">
        <f>O249*H249</f>
        <v>0</v>
      </c>
      <c r="Q249" s="242">
        <v>0</v>
      </c>
      <c r="R249" s="242">
        <f>Q249*H249</f>
        <v>0</v>
      </c>
      <c r="S249" s="242">
        <v>0</v>
      </c>
      <c r="T249" s="243">
        <f>S249*H249</f>
        <v>0</v>
      </c>
      <c r="AR249" s="244" t="s">
        <v>236</v>
      </c>
      <c r="AT249" s="244" t="s">
        <v>384</v>
      </c>
      <c r="AU249" s="244" t="s">
        <v>91</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236</v>
      </c>
      <c r="BM249" s="244" t="s">
        <v>1169</v>
      </c>
    </row>
    <row r="250" s="1" customFormat="1">
      <c r="B250" s="39"/>
      <c r="C250" s="40"/>
      <c r="D250" s="246" t="s">
        <v>391</v>
      </c>
      <c r="E250" s="40"/>
      <c r="F250" s="247" t="s">
        <v>9695</v>
      </c>
      <c r="G250" s="40"/>
      <c r="H250" s="40"/>
      <c r="I250" s="151"/>
      <c r="J250" s="40"/>
      <c r="K250" s="40"/>
      <c r="L250" s="44"/>
      <c r="M250" s="248"/>
      <c r="N250" s="87"/>
      <c r="O250" s="87"/>
      <c r="P250" s="87"/>
      <c r="Q250" s="87"/>
      <c r="R250" s="87"/>
      <c r="S250" s="87"/>
      <c r="T250" s="88"/>
      <c r="AT250" s="17" t="s">
        <v>391</v>
      </c>
      <c r="AU250" s="17" t="s">
        <v>91</v>
      </c>
    </row>
    <row r="251" s="1" customFormat="1" ht="16.5" customHeight="1">
      <c r="B251" s="39"/>
      <c r="C251" s="233" t="s">
        <v>819</v>
      </c>
      <c r="D251" s="233" t="s">
        <v>384</v>
      </c>
      <c r="E251" s="234" t="s">
        <v>9886</v>
      </c>
      <c r="F251" s="235" t="s">
        <v>9514</v>
      </c>
      <c r="G251" s="236" t="s">
        <v>5141</v>
      </c>
      <c r="H251" s="237">
        <v>1</v>
      </c>
      <c r="I251" s="238"/>
      <c r="J251" s="239">
        <f>ROUND(I251*H251,2)</f>
        <v>0</v>
      </c>
      <c r="K251" s="235" t="s">
        <v>539</v>
      </c>
      <c r="L251" s="44"/>
      <c r="M251" s="240" t="s">
        <v>1</v>
      </c>
      <c r="N251" s="241" t="s">
        <v>48</v>
      </c>
      <c r="O251" s="87"/>
      <c r="P251" s="242">
        <f>O251*H251</f>
        <v>0</v>
      </c>
      <c r="Q251" s="242">
        <v>0</v>
      </c>
      <c r="R251" s="242">
        <f>Q251*H251</f>
        <v>0</v>
      </c>
      <c r="S251" s="242">
        <v>0</v>
      </c>
      <c r="T251" s="243">
        <f>S251*H251</f>
        <v>0</v>
      </c>
      <c r="AR251" s="244" t="s">
        <v>236</v>
      </c>
      <c r="AT251" s="244" t="s">
        <v>384</v>
      </c>
      <c r="AU251" s="244" t="s">
        <v>91</v>
      </c>
      <c r="AY251" s="17" t="s">
        <v>381</v>
      </c>
      <c r="BE251" s="245">
        <f>IF(N251="základní",J251,0)</f>
        <v>0</v>
      </c>
      <c r="BF251" s="245">
        <f>IF(N251="snížená",J251,0)</f>
        <v>0</v>
      </c>
      <c r="BG251" s="245">
        <f>IF(N251="zákl. přenesená",J251,0)</f>
        <v>0</v>
      </c>
      <c r="BH251" s="245">
        <f>IF(N251="sníž. přenesená",J251,0)</f>
        <v>0</v>
      </c>
      <c r="BI251" s="245">
        <f>IF(N251="nulová",J251,0)</f>
        <v>0</v>
      </c>
      <c r="BJ251" s="17" t="s">
        <v>91</v>
      </c>
      <c r="BK251" s="245">
        <f>ROUND(I251*H251,2)</f>
        <v>0</v>
      </c>
      <c r="BL251" s="17" t="s">
        <v>236</v>
      </c>
      <c r="BM251" s="244" t="s">
        <v>1178</v>
      </c>
    </row>
    <row r="252" s="1" customFormat="1">
      <c r="B252" s="39"/>
      <c r="C252" s="40"/>
      <c r="D252" s="246" t="s">
        <v>391</v>
      </c>
      <c r="E252" s="40"/>
      <c r="F252" s="247" t="s">
        <v>9819</v>
      </c>
      <c r="G252" s="40"/>
      <c r="H252" s="40"/>
      <c r="I252" s="151"/>
      <c r="J252" s="40"/>
      <c r="K252" s="40"/>
      <c r="L252" s="44"/>
      <c r="M252" s="248"/>
      <c r="N252" s="87"/>
      <c r="O252" s="87"/>
      <c r="P252" s="87"/>
      <c r="Q252" s="87"/>
      <c r="R252" s="87"/>
      <c r="S252" s="87"/>
      <c r="T252" s="88"/>
      <c r="AT252" s="17" t="s">
        <v>391</v>
      </c>
      <c r="AU252" s="17" t="s">
        <v>91</v>
      </c>
    </row>
    <row r="253" s="1" customFormat="1" ht="16.5" customHeight="1">
      <c r="B253" s="39"/>
      <c r="C253" s="233" t="s">
        <v>823</v>
      </c>
      <c r="D253" s="233" t="s">
        <v>384</v>
      </c>
      <c r="E253" s="234" t="s">
        <v>9887</v>
      </c>
      <c r="F253" s="235" t="s">
        <v>9703</v>
      </c>
      <c r="G253" s="236" t="s">
        <v>1933</v>
      </c>
      <c r="H253" s="237">
        <v>1</v>
      </c>
      <c r="I253" s="238"/>
      <c r="J253" s="239">
        <f>ROUND(I253*H253,2)</f>
        <v>0</v>
      </c>
      <c r="K253" s="235" t="s">
        <v>539</v>
      </c>
      <c r="L253" s="44"/>
      <c r="M253" s="240" t="s">
        <v>1</v>
      </c>
      <c r="N253" s="241" t="s">
        <v>48</v>
      </c>
      <c r="O253" s="87"/>
      <c r="P253" s="242">
        <f>O253*H253</f>
        <v>0</v>
      </c>
      <c r="Q253" s="242">
        <v>0</v>
      </c>
      <c r="R253" s="242">
        <f>Q253*H253</f>
        <v>0</v>
      </c>
      <c r="S253" s="242">
        <v>0</v>
      </c>
      <c r="T253" s="243">
        <f>S253*H253</f>
        <v>0</v>
      </c>
      <c r="AR253" s="244" t="s">
        <v>236</v>
      </c>
      <c r="AT253" s="244" t="s">
        <v>384</v>
      </c>
      <c r="AU253" s="244" t="s">
        <v>91</v>
      </c>
      <c r="AY253" s="17" t="s">
        <v>381</v>
      </c>
      <c r="BE253" s="245">
        <f>IF(N253="základní",J253,0)</f>
        <v>0</v>
      </c>
      <c r="BF253" s="245">
        <f>IF(N253="snížená",J253,0)</f>
        <v>0</v>
      </c>
      <c r="BG253" s="245">
        <f>IF(N253="zákl. přenesená",J253,0)</f>
        <v>0</v>
      </c>
      <c r="BH253" s="245">
        <f>IF(N253="sníž. přenesená",J253,0)</f>
        <v>0</v>
      </c>
      <c r="BI253" s="245">
        <f>IF(N253="nulová",J253,0)</f>
        <v>0</v>
      </c>
      <c r="BJ253" s="17" t="s">
        <v>91</v>
      </c>
      <c r="BK253" s="245">
        <f>ROUND(I253*H253,2)</f>
        <v>0</v>
      </c>
      <c r="BL253" s="17" t="s">
        <v>236</v>
      </c>
      <c r="BM253" s="244" t="s">
        <v>1186</v>
      </c>
    </row>
    <row r="254" s="1" customFormat="1">
      <c r="B254" s="39"/>
      <c r="C254" s="40"/>
      <c r="D254" s="246" t="s">
        <v>391</v>
      </c>
      <c r="E254" s="40"/>
      <c r="F254" s="247" t="s">
        <v>9821</v>
      </c>
      <c r="G254" s="40"/>
      <c r="H254" s="40"/>
      <c r="I254" s="151"/>
      <c r="J254" s="40"/>
      <c r="K254" s="40"/>
      <c r="L254" s="44"/>
      <c r="M254" s="248"/>
      <c r="N254" s="87"/>
      <c r="O254" s="87"/>
      <c r="P254" s="87"/>
      <c r="Q254" s="87"/>
      <c r="R254" s="87"/>
      <c r="S254" s="87"/>
      <c r="T254" s="88"/>
      <c r="AT254" s="17" t="s">
        <v>391</v>
      </c>
      <c r="AU254" s="17" t="s">
        <v>91</v>
      </c>
    </row>
    <row r="255" s="1" customFormat="1" ht="16.5" customHeight="1">
      <c r="B255" s="39"/>
      <c r="C255" s="233" t="s">
        <v>828</v>
      </c>
      <c r="D255" s="233" t="s">
        <v>384</v>
      </c>
      <c r="E255" s="234" t="s">
        <v>9888</v>
      </c>
      <c r="F255" s="235" t="s">
        <v>9823</v>
      </c>
      <c r="G255" s="236" t="s">
        <v>1933</v>
      </c>
      <c r="H255" s="237">
        <v>1</v>
      </c>
      <c r="I255" s="238"/>
      <c r="J255" s="239">
        <f>ROUND(I255*H255,2)</f>
        <v>0</v>
      </c>
      <c r="K255" s="235" t="s">
        <v>539</v>
      </c>
      <c r="L255" s="44"/>
      <c r="M255" s="240" t="s">
        <v>1</v>
      </c>
      <c r="N255" s="241" t="s">
        <v>48</v>
      </c>
      <c r="O255" s="87"/>
      <c r="P255" s="242">
        <f>O255*H255</f>
        <v>0</v>
      </c>
      <c r="Q255" s="242">
        <v>0</v>
      </c>
      <c r="R255" s="242">
        <f>Q255*H255</f>
        <v>0</v>
      </c>
      <c r="S255" s="242">
        <v>0</v>
      </c>
      <c r="T255" s="243">
        <f>S255*H255</f>
        <v>0</v>
      </c>
      <c r="AR255" s="244" t="s">
        <v>236</v>
      </c>
      <c r="AT255" s="244" t="s">
        <v>384</v>
      </c>
      <c r="AU255" s="244" t="s">
        <v>91</v>
      </c>
      <c r="AY255" s="17" t="s">
        <v>381</v>
      </c>
      <c r="BE255" s="245">
        <f>IF(N255="základní",J255,0)</f>
        <v>0</v>
      </c>
      <c r="BF255" s="245">
        <f>IF(N255="snížená",J255,0)</f>
        <v>0</v>
      </c>
      <c r="BG255" s="245">
        <f>IF(N255="zákl. přenesená",J255,0)</f>
        <v>0</v>
      </c>
      <c r="BH255" s="245">
        <f>IF(N255="sníž. přenesená",J255,0)</f>
        <v>0</v>
      </c>
      <c r="BI255" s="245">
        <f>IF(N255="nulová",J255,0)</f>
        <v>0</v>
      </c>
      <c r="BJ255" s="17" t="s">
        <v>91</v>
      </c>
      <c r="BK255" s="245">
        <f>ROUND(I255*H255,2)</f>
        <v>0</v>
      </c>
      <c r="BL255" s="17" t="s">
        <v>236</v>
      </c>
      <c r="BM255" s="244" t="s">
        <v>1197</v>
      </c>
    </row>
    <row r="256" s="1" customFormat="1">
      <c r="B256" s="39"/>
      <c r="C256" s="40"/>
      <c r="D256" s="246" t="s">
        <v>391</v>
      </c>
      <c r="E256" s="40"/>
      <c r="F256" s="247" t="s">
        <v>9824</v>
      </c>
      <c r="G256" s="40"/>
      <c r="H256" s="40"/>
      <c r="I256" s="151"/>
      <c r="J256" s="40"/>
      <c r="K256" s="40"/>
      <c r="L256" s="44"/>
      <c r="M256" s="248"/>
      <c r="N256" s="87"/>
      <c r="O256" s="87"/>
      <c r="P256" s="87"/>
      <c r="Q256" s="87"/>
      <c r="R256" s="87"/>
      <c r="S256" s="87"/>
      <c r="T256" s="88"/>
      <c r="AT256" s="17" t="s">
        <v>391</v>
      </c>
      <c r="AU256" s="17" t="s">
        <v>91</v>
      </c>
    </row>
    <row r="257" s="1" customFormat="1" ht="16.5" customHeight="1">
      <c r="B257" s="39"/>
      <c r="C257" s="233" t="s">
        <v>832</v>
      </c>
      <c r="D257" s="233" t="s">
        <v>384</v>
      </c>
      <c r="E257" s="234" t="s">
        <v>9889</v>
      </c>
      <c r="F257" s="235" t="s">
        <v>9505</v>
      </c>
      <c r="G257" s="236" t="s">
        <v>1933</v>
      </c>
      <c r="H257" s="237">
        <v>1</v>
      </c>
      <c r="I257" s="238"/>
      <c r="J257" s="239">
        <f>ROUND(I257*H257,2)</f>
        <v>0</v>
      </c>
      <c r="K257" s="235" t="s">
        <v>539</v>
      </c>
      <c r="L257" s="44"/>
      <c r="M257" s="240" t="s">
        <v>1</v>
      </c>
      <c r="N257" s="241" t="s">
        <v>48</v>
      </c>
      <c r="O257" s="87"/>
      <c r="P257" s="242">
        <f>O257*H257</f>
        <v>0</v>
      </c>
      <c r="Q257" s="242">
        <v>0</v>
      </c>
      <c r="R257" s="242">
        <f>Q257*H257</f>
        <v>0</v>
      </c>
      <c r="S257" s="242">
        <v>0</v>
      </c>
      <c r="T257" s="243">
        <f>S257*H257</f>
        <v>0</v>
      </c>
      <c r="AR257" s="244" t="s">
        <v>236</v>
      </c>
      <c r="AT257" s="244" t="s">
        <v>384</v>
      </c>
      <c r="AU257" s="244" t="s">
        <v>91</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1209</v>
      </c>
    </row>
    <row r="258" s="1" customFormat="1">
      <c r="B258" s="39"/>
      <c r="C258" s="40"/>
      <c r="D258" s="246" t="s">
        <v>391</v>
      </c>
      <c r="E258" s="40"/>
      <c r="F258" s="247" t="s">
        <v>9826</v>
      </c>
      <c r="G258" s="40"/>
      <c r="H258" s="40"/>
      <c r="I258" s="151"/>
      <c r="J258" s="40"/>
      <c r="K258" s="40"/>
      <c r="L258" s="44"/>
      <c r="M258" s="248"/>
      <c r="N258" s="87"/>
      <c r="O258" s="87"/>
      <c r="P258" s="87"/>
      <c r="Q258" s="87"/>
      <c r="R258" s="87"/>
      <c r="S258" s="87"/>
      <c r="T258" s="88"/>
      <c r="AT258" s="17" t="s">
        <v>391</v>
      </c>
      <c r="AU258" s="17" t="s">
        <v>91</v>
      </c>
    </row>
    <row r="259" s="1" customFormat="1" ht="16.5" customHeight="1">
      <c r="B259" s="39"/>
      <c r="C259" s="233" t="s">
        <v>564</v>
      </c>
      <c r="D259" s="233" t="s">
        <v>384</v>
      </c>
      <c r="E259" s="234" t="s">
        <v>9890</v>
      </c>
      <c r="F259" s="235" t="s">
        <v>9828</v>
      </c>
      <c r="G259" s="236" t="s">
        <v>1933</v>
      </c>
      <c r="H259" s="237">
        <v>1</v>
      </c>
      <c r="I259" s="238"/>
      <c r="J259" s="239">
        <f>ROUND(I259*H259,2)</f>
        <v>0</v>
      </c>
      <c r="K259" s="235" t="s">
        <v>539</v>
      </c>
      <c r="L259" s="44"/>
      <c r="M259" s="240" t="s">
        <v>1</v>
      </c>
      <c r="N259" s="241" t="s">
        <v>48</v>
      </c>
      <c r="O259" s="87"/>
      <c r="P259" s="242">
        <f>O259*H259</f>
        <v>0</v>
      </c>
      <c r="Q259" s="242">
        <v>0</v>
      </c>
      <c r="R259" s="242">
        <f>Q259*H259</f>
        <v>0</v>
      </c>
      <c r="S259" s="242">
        <v>0</v>
      </c>
      <c r="T259" s="243">
        <f>S259*H259</f>
        <v>0</v>
      </c>
      <c r="AR259" s="244" t="s">
        <v>236</v>
      </c>
      <c r="AT259" s="244" t="s">
        <v>384</v>
      </c>
      <c r="AU259" s="244" t="s">
        <v>91</v>
      </c>
      <c r="AY259" s="17" t="s">
        <v>381</v>
      </c>
      <c r="BE259" s="245">
        <f>IF(N259="základní",J259,0)</f>
        <v>0</v>
      </c>
      <c r="BF259" s="245">
        <f>IF(N259="snížená",J259,0)</f>
        <v>0</v>
      </c>
      <c r="BG259" s="245">
        <f>IF(N259="zákl. přenesená",J259,0)</f>
        <v>0</v>
      </c>
      <c r="BH259" s="245">
        <f>IF(N259="sníž. přenesená",J259,0)</f>
        <v>0</v>
      </c>
      <c r="BI259" s="245">
        <f>IF(N259="nulová",J259,0)</f>
        <v>0</v>
      </c>
      <c r="BJ259" s="17" t="s">
        <v>91</v>
      </c>
      <c r="BK259" s="245">
        <f>ROUND(I259*H259,2)</f>
        <v>0</v>
      </c>
      <c r="BL259" s="17" t="s">
        <v>236</v>
      </c>
      <c r="BM259" s="244" t="s">
        <v>1219</v>
      </c>
    </row>
    <row r="260" s="1" customFormat="1">
      <c r="B260" s="39"/>
      <c r="C260" s="40"/>
      <c r="D260" s="246" t="s">
        <v>391</v>
      </c>
      <c r="E260" s="40"/>
      <c r="F260" s="247" t="s">
        <v>9829</v>
      </c>
      <c r="G260" s="40"/>
      <c r="H260" s="40"/>
      <c r="I260" s="151"/>
      <c r="J260" s="40"/>
      <c r="K260" s="40"/>
      <c r="L260" s="44"/>
      <c r="M260" s="248"/>
      <c r="N260" s="87"/>
      <c r="O260" s="87"/>
      <c r="P260" s="87"/>
      <c r="Q260" s="87"/>
      <c r="R260" s="87"/>
      <c r="S260" s="87"/>
      <c r="T260" s="88"/>
      <c r="AT260" s="17" t="s">
        <v>391</v>
      </c>
      <c r="AU260" s="17" t="s">
        <v>91</v>
      </c>
    </row>
    <row r="261" s="1" customFormat="1" ht="16.5" customHeight="1">
      <c r="B261" s="39"/>
      <c r="C261" s="233" t="s">
        <v>840</v>
      </c>
      <c r="D261" s="233" t="s">
        <v>384</v>
      </c>
      <c r="E261" s="234" t="s">
        <v>9891</v>
      </c>
      <c r="F261" s="235" t="s">
        <v>9831</v>
      </c>
      <c r="G261" s="236" t="s">
        <v>1933</v>
      </c>
      <c r="H261" s="237">
        <v>1</v>
      </c>
      <c r="I261" s="238"/>
      <c r="J261" s="239">
        <f>ROUND(I261*H261,2)</f>
        <v>0</v>
      </c>
      <c r="K261" s="235" t="s">
        <v>539</v>
      </c>
      <c r="L261" s="44"/>
      <c r="M261" s="240" t="s">
        <v>1</v>
      </c>
      <c r="N261" s="241" t="s">
        <v>48</v>
      </c>
      <c r="O261" s="87"/>
      <c r="P261" s="242">
        <f>O261*H261</f>
        <v>0</v>
      </c>
      <c r="Q261" s="242">
        <v>0</v>
      </c>
      <c r="R261" s="242">
        <f>Q261*H261</f>
        <v>0</v>
      </c>
      <c r="S261" s="242">
        <v>0</v>
      </c>
      <c r="T261" s="243">
        <f>S261*H261</f>
        <v>0</v>
      </c>
      <c r="AR261" s="244" t="s">
        <v>236</v>
      </c>
      <c r="AT261" s="244" t="s">
        <v>384</v>
      </c>
      <c r="AU261" s="244" t="s">
        <v>91</v>
      </c>
      <c r="AY261" s="17" t="s">
        <v>381</v>
      </c>
      <c r="BE261" s="245">
        <f>IF(N261="základní",J261,0)</f>
        <v>0</v>
      </c>
      <c r="BF261" s="245">
        <f>IF(N261="snížená",J261,0)</f>
        <v>0</v>
      </c>
      <c r="BG261" s="245">
        <f>IF(N261="zákl. přenesená",J261,0)</f>
        <v>0</v>
      </c>
      <c r="BH261" s="245">
        <f>IF(N261="sníž. přenesená",J261,0)</f>
        <v>0</v>
      </c>
      <c r="BI261" s="245">
        <f>IF(N261="nulová",J261,0)</f>
        <v>0</v>
      </c>
      <c r="BJ261" s="17" t="s">
        <v>91</v>
      </c>
      <c r="BK261" s="245">
        <f>ROUND(I261*H261,2)</f>
        <v>0</v>
      </c>
      <c r="BL261" s="17" t="s">
        <v>236</v>
      </c>
      <c r="BM261" s="244" t="s">
        <v>1227</v>
      </c>
    </row>
    <row r="262" s="1" customFormat="1">
      <c r="B262" s="39"/>
      <c r="C262" s="40"/>
      <c r="D262" s="246" t="s">
        <v>391</v>
      </c>
      <c r="E262" s="40"/>
      <c r="F262" s="247" t="s">
        <v>9832</v>
      </c>
      <c r="G262" s="40"/>
      <c r="H262" s="40"/>
      <c r="I262" s="151"/>
      <c r="J262" s="40"/>
      <c r="K262" s="40"/>
      <c r="L262" s="44"/>
      <c r="M262" s="248"/>
      <c r="N262" s="87"/>
      <c r="O262" s="87"/>
      <c r="P262" s="87"/>
      <c r="Q262" s="87"/>
      <c r="R262" s="87"/>
      <c r="S262" s="87"/>
      <c r="T262" s="88"/>
      <c r="AT262" s="17" t="s">
        <v>391</v>
      </c>
      <c r="AU262" s="17" t="s">
        <v>91</v>
      </c>
    </row>
    <row r="263" s="1" customFormat="1" ht="16.5" customHeight="1">
      <c r="B263" s="39"/>
      <c r="C263" s="233" t="s">
        <v>847</v>
      </c>
      <c r="D263" s="233" t="s">
        <v>384</v>
      </c>
      <c r="E263" s="234" t="s">
        <v>9892</v>
      </c>
      <c r="F263" s="235" t="s">
        <v>9363</v>
      </c>
      <c r="G263" s="236" t="s">
        <v>1933</v>
      </c>
      <c r="H263" s="237">
        <v>1</v>
      </c>
      <c r="I263" s="238"/>
      <c r="J263" s="239">
        <f>ROUND(I263*H263,2)</f>
        <v>0</v>
      </c>
      <c r="K263" s="235" t="s">
        <v>539</v>
      </c>
      <c r="L263" s="44"/>
      <c r="M263" s="240" t="s">
        <v>1</v>
      </c>
      <c r="N263" s="241" t="s">
        <v>48</v>
      </c>
      <c r="O263" s="87"/>
      <c r="P263" s="242">
        <f>O263*H263</f>
        <v>0</v>
      </c>
      <c r="Q263" s="242">
        <v>0</v>
      </c>
      <c r="R263" s="242">
        <f>Q263*H263</f>
        <v>0</v>
      </c>
      <c r="S263" s="242">
        <v>0</v>
      </c>
      <c r="T263" s="243">
        <f>S263*H263</f>
        <v>0</v>
      </c>
      <c r="AR263" s="244" t="s">
        <v>236</v>
      </c>
      <c r="AT263" s="244" t="s">
        <v>384</v>
      </c>
      <c r="AU263" s="244" t="s">
        <v>91</v>
      </c>
      <c r="AY263" s="17" t="s">
        <v>381</v>
      </c>
      <c r="BE263" s="245">
        <f>IF(N263="základní",J263,0)</f>
        <v>0</v>
      </c>
      <c r="BF263" s="245">
        <f>IF(N263="snížená",J263,0)</f>
        <v>0</v>
      </c>
      <c r="BG263" s="245">
        <f>IF(N263="zákl. přenesená",J263,0)</f>
        <v>0</v>
      </c>
      <c r="BH263" s="245">
        <f>IF(N263="sníž. přenesená",J263,0)</f>
        <v>0</v>
      </c>
      <c r="BI263" s="245">
        <f>IF(N263="nulová",J263,0)</f>
        <v>0</v>
      </c>
      <c r="BJ263" s="17" t="s">
        <v>91</v>
      </c>
      <c r="BK263" s="245">
        <f>ROUND(I263*H263,2)</f>
        <v>0</v>
      </c>
      <c r="BL263" s="17" t="s">
        <v>236</v>
      </c>
      <c r="BM263" s="244" t="s">
        <v>1236</v>
      </c>
    </row>
    <row r="264" s="1" customFormat="1">
      <c r="B264" s="39"/>
      <c r="C264" s="40"/>
      <c r="D264" s="246" t="s">
        <v>391</v>
      </c>
      <c r="E264" s="40"/>
      <c r="F264" s="247" t="s">
        <v>9366</v>
      </c>
      <c r="G264" s="40"/>
      <c r="H264" s="40"/>
      <c r="I264" s="151"/>
      <c r="J264" s="40"/>
      <c r="K264" s="40"/>
      <c r="L264" s="44"/>
      <c r="M264" s="248"/>
      <c r="N264" s="87"/>
      <c r="O264" s="87"/>
      <c r="P264" s="87"/>
      <c r="Q264" s="87"/>
      <c r="R264" s="87"/>
      <c r="S264" s="87"/>
      <c r="T264" s="88"/>
      <c r="AT264" s="17" t="s">
        <v>391</v>
      </c>
      <c r="AU264" s="17" t="s">
        <v>91</v>
      </c>
    </row>
    <row r="265" s="1" customFormat="1" ht="16.5" customHeight="1">
      <c r="B265" s="39"/>
      <c r="C265" s="233" t="s">
        <v>851</v>
      </c>
      <c r="D265" s="233" t="s">
        <v>384</v>
      </c>
      <c r="E265" s="234" t="s">
        <v>9893</v>
      </c>
      <c r="F265" s="235" t="s">
        <v>9368</v>
      </c>
      <c r="G265" s="236" t="s">
        <v>1933</v>
      </c>
      <c r="H265" s="237">
        <v>1</v>
      </c>
      <c r="I265" s="238"/>
      <c r="J265" s="239">
        <f>ROUND(I265*H265,2)</f>
        <v>0</v>
      </c>
      <c r="K265" s="235" t="s">
        <v>539</v>
      </c>
      <c r="L265" s="44"/>
      <c r="M265" s="240" t="s">
        <v>1</v>
      </c>
      <c r="N265" s="241" t="s">
        <v>48</v>
      </c>
      <c r="O265" s="87"/>
      <c r="P265" s="242">
        <f>O265*H265</f>
        <v>0</v>
      </c>
      <c r="Q265" s="242">
        <v>0</v>
      </c>
      <c r="R265" s="242">
        <f>Q265*H265</f>
        <v>0</v>
      </c>
      <c r="S265" s="242">
        <v>0</v>
      </c>
      <c r="T265" s="243">
        <f>S265*H265</f>
        <v>0</v>
      </c>
      <c r="AR265" s="244" t="s">
        <v>236</v>
      </c>
      <c r="AT265" s="244" t="s">
        <v>384</v>
      </c>
      <c r="AU265" s="244" t="s">
        <v>91</v>
      </c>
      <c r="AY265" s="17" t="s">
        <v>381</v>
      </c>
      <c r="BE265" s="245">
        <f>IF(N265="základní",J265,0)</f>
        <v>0</v>
      </c>
      <c r="BF265" s="245">
        <f>IF(N265="snížená",J265,0)</f>
        <v>0</v>
      </c>
      <c r="BG265" s="245">
        <f>IF(N265="zákl. přenesená",J265,0)</f>
        <v>0</v>
      </c>
      <c r="BH265" s="245">
        <f>IF(N265="sníž. přenesená",J265,0)</f>
        <v>0</v>
      </c>
      <c r="BI265" s="245">
        <f>IF(N265="nulová",J265,0)</f>
        <v>0</v>
      </c>
      <c r="BJ265" s="17" t="s">
        <v>91</v>
      </c>
      <c r="BK265" s="245">
        <f>ROUND(I265*H265,2)</f>
        <v>0</v>
      </c>
      <c r="BL265" s="17" t="s">
        <v>236</v>
      </c>
      <c r="BM265" s="244" t="s">
        <v>1244</v>
      </c>
    </row>
    <row r="266" s="1" customFormat="1">
      <c r="B266" s="39"/>
      <c r="C266" s="40"/>
      <c r="D266" s="246" t="s">
        <v>391</v>
      </c>
      <c r="E266" s="40"/>
      <c r="F266" s="247" t="s">
        <v>9369</v>
      </c>
      <c r="G266" s="40"/>
      <c r="H266" s="40"/>
      <c r="I266" s="151"/>
      <c r="J266" s="40"/>
      <c r="K266" s="40"/>
      <c r="L266" s="44"/>
      <c r="M266" s="248"/>
      <c r="N266" s="87"/>
      <c r="O266" s="87"/>
      <c r="P266" s="87"/>
      <c r="Q266" s="87"/>
      <c r="R266" s="87"/>
      <c r="S266" s="87"/>
      <c r="T266" s="88"/>
      <c r="AT266" s="17" t="s">
        <v>391</v>
      </c>
      <c r="AU266" s="17" t="s">
        <v>91</v>
      </c>
    </row>
    <row r="267" s="1" customFormat="1" ht="16.5" customHeight="1">
      <c r="B267" s="39"/>
      <c r="C267" s="233" t="s">
        <v>857</v>
      </c>
      <c r="D267" s="233" t="s">
        <v>384</v>
      </c>
      <c r="E267" s="234" t="s">
        <v>9894</v>
      </c>
      <c r="F267" s="235" t="s">
        <v>9371</v>
      </c>
      <c r="G267" s="236" t="s">
        <v>1933</v>
      </c>
      <c r="H267" s="237">
        <v>1</v>
      </c>
      <c r="I267" s="238"/>
      <c r="J267" s="239">
        <f>ROUND(I267*H267,2)</f>
        <v>0</v>
      </c>
      <c r="K267" s="235" t="s">
        <v>539</v>
      </c>
      <c r="L267" s="44"/>
      <c r="M267" s="240" t="s">
        <v>1</v>
      </c>
      <c r="N267" s="241" t="s">
        <v>48</v>
      </c>
      <c r="O267" s="87"/>
      <c r="P267" s="242">
        <f>O267*H267</f>
        <v>0</v>
      </c>
      <c r="Q267" s="242">
        <v>0</v>
      </c>
      <c r="R267" s="242">
        <f>Q267*H267</f>
        <v>0</v>
      </c>
      <c r="S267" s="242">
        <v>0</v>
      </c>
      <c r="T267" s="243">
        <f>S267*H267</f>
        <v>0</v>
      </c>
      <c r="AR267" s="244" t="s">
        <v>236</v>
      </c>
      <c r="AT267" s="244" t="s">
        <v>384</v>
      </c>
      <c r="AU267" s="244" t="s">
        <v>91</v>
      </c>
      <c r="AY267" s="17" t="s">
        <v>381</v>
      </c>
      <c r="BE267" s="245">
        <f>IF(N267="základní",J267,0)</f>
        <v>0</v>
      </c>
      <c r="BF267" s="245">
        <f>IF(N267="snížená",J267,0)</f>
        <v>0</v>
      </c>
      <c r="BG267" s="245">
        <f>IF(N267="zákl. přenesená",J267,0)</f>
        <v>0</v>
      </c>
      <c r="BH267" s="245">
        <f>IF(N267="sníž. přenesená",J267,0)</f>
        <v>0</v>
      </c>
      <c r="BI267" s="245">
        <f>IF(N267="nulová",J267,0)</f>
        <v>0</v>
      </c>
      <c r="BJ267" s="17" t="s">
        <v>91</v>
      </c>
      <c r="BK267" s="245">
        <f>ROUND(I267*H267,2)</f>
        <v>0</v>
      </c>
      <c r="BL267" s="17" t="s">
        <v>236</v>
      </c>
      <c r="BM267" s="244" t="s">
        <v>1250</v>
      </c>
    </row>
    <row r="268" s="1" customFormat="1">
      <c r="B268" s="39"/>
      <c r="C268" s="40"/>
      <c r="D268" s="246" t="s">
        <v>391</v>
      </c>
      <c r="E268" s="40"/>
      <c r="F268" s="247" t="s">
        <v>9372</v>
      </c>
      <c r="G268" s="40"/>
      <c r="H268" s="40"/>
      <c r="I268" s="151"/>
      <c r="J268" s="40"/>
      <c r="K268" s="40"/>
      <c r="L268" s="44"/>
      <c r="M268" s="248"/>
      <c r="N268" s="87"/>
      <c r="O268" s="87"/>
      <c r="P268" s="87"/>
      <c r="Q268" s="87"/>
      <c r="R268" s="87"/>
      <c r="S268" s="87"/>
      <c r="T268" s="88"/>
      <c r="AT268" s="17" t="s">
        <v>391</v>
      </c>
      <c r="AU268" s="17" t="s">
        <v>91</v>
      </c>
    </row>
    <row r="269" s="1" customFormat="1" ht="16.5" customHeight="1">
      <c r="B269" s="39"/>
      <c r="C269" s="233" t="s">
        <v>863</v>
      </c>
      <c r="D269" s="233" t="s">
        <v>384</v>
      </c>
      <c r="E269" s="234" t="s">
        <v>9895</v>
      </c>
      <c r="F269" s="235" t="s">
        <v>9837</v>
      </c>
      <c r="G269" s="236" t="s">
        <v>1933</v>
      </c>
      <c r="H269" s="237">
        <v>2</v>
      </c>
      <c r="I269" s="238"/>
      <c r="J269" s="239">
        <f>ROUND(I269*H269,2)</f>
        <v>0</v>
      </c>
      <c r="K269" s="235" t="s">
        <v>539</v>
      </c>
      <c r="L269" s="44"/>
      <c r="M269" s="240" t="s">
        <v>1</v>
      </c>
      <c r="N269" s="241" t="s">
        <v>48</v>
      </c>
      <c r="O269" s="87"/>
      <c r="P269" s="242">
        <f>O269*H269</f>
        <v>0</v>
      </c>
      <c r="Q269" s="242">
        <v>0</v>
      </c>
      <c r="R269" s="242">
        <f>Q269*H269</f>
        <v>0</v>
      </c>
      <c r="S269" s="242">
        <v>0</v>
      </c>
      <c r="T269" s="243">
        <f>S269*H269</f>
        <v>0</v>
      </c>
      <c r="AR269" s="244" t="s">
        <v>236</v>
      </c>
      <c r="AT269" s="244" t="s">
        <v>384</v>
      </c>
      <c r="AU269" s="244" t="s">
        <v>91</v>
      </c>
      <c r="AY269" s="17" t="s">
        <v>381</v>
      </c>
      <c r="BE269" s="245">
        <f>IF(N269="základní",J269,0)</f>
        <v>0</v>
      </c>
      <c r="BF269" s="245">
        <f>IF(N269="snížená",J269,0)</f>
        <v>0</v>
      </c>
      <c r="BG269" s="245">
        <f>IF(N269="zákl. přenesená",J269,0)</f>
        <v>0</v>
      </c>
      <c r="BH269" s="245">
        <f>IF(N269="sníž. přenesená",J269,0)</f>
        <v>0</v>
      </c>
      <c r="BI269" s="245">
        <f>IF(N269="nulová",J269,0)</f>
        <v>0</v>
      </c>
      <c r="BJ269" s="17" t="s">
        <v>91</v>
      </c>
      <c r="BK269" s="245">
        <f>ROUND(I269*H269,2)</f>
        <v>0</v>
      </c>
      <c r="BL269" s="17" t="s">
        <v>236</v>
      </c>
      <c r="BM269" s="244" t="s">
        <v>1258</v>
      </c>
    </row>
    <row r="270" s="1" customFormat="1">
      <c r="B270" s="39"/>
      <c r="C270" s="40"/>
      <c r="D270" s="246" t="s">
        <v>391</v>
      </c>
      <c r="E270" s="40"/>
      <c r="F270" s="247" t="s">
        <v>9375</v>
      </c>
      <c r="G270" s="40"/>
      <c r="H270" s="40"/>
      <c r="I270" s="151"/>
      <c r="J270" s="40"/>
      <c r="K270" s="40"/>
      <c r="L270" s="44"/>
      <c r="M270" s="248"/>
      <c r="N270" s="87"/>
      <c r="O270" s="87"/>
      <c r="P270" s="87"/>
      <c r="Q270" s="87"/>
      <c r="R270" s="87"/>
      <c r="S270" s="87"/>
      <c r="T270" s="88"/>
      <c r="AT270" s="17" t="s">
        <v>391</v>
      </c>
      <c r="AU270" s="17" t="s">
        <v>91</v>
      </c>
    </row>
    <row r="271" s="1" customFormat="1" ht="16.5" customHeight="1">
      <c r="B271" s="39"/>
      <c r="C271" s="233" t="s">
        <v>869</v>
      </c>
      <c r="D271" s="233" t="s">
        <v>384</v>
      </c>
      <c r="E271" s="234" t="s">
        <v>9896</v>
      </c>
      <c r="F271" s="235" t="s">
        <v>9839</v>
      </c>
      <c r="G271" s="236" t="s">
        <v>1933</v>
      </c>
      <c r="H271" s="237">
        <v>2</v>
      </c>
      <c r="I271" s="238"/>
      <c r="J271" s="239">
        <f>ROUND(I271*H271,2)</f>
        <v>0</v>
      </c>
      <c r="K271" s="235" t="s">
        <v>539</v>
      </c>
      <c r="L271" s="44"/>
      <c r="M271" s="240" t="s">
        <v>1</v>
      </c>
      <c r="N271" s="241" t="s">
        <v>48</v>
      </c>
      <c r="O271" s="87"/>
      <c r="P271" s="242">
        <f>O271*H271</f>
        <v>0</v>
      </c>
      <c r="Q271" s="242">
        <v>0</v>
      </c>
      <c r="R271" s="242">
        <f>Q271*H271</f>
        <v>0</v>
      </c>
      <c r="S271" s="242">
        <v>0</v>
      </c>
      <c r="T271" s="243">
        <f>S271*H271</f>
        <v>0</v>
      </c>
      <c r="AR271" s="244" t="s">
        <v>236</v>
      </c>
      <c r="AT271" s="244" t="s">
        <v>384</v>
      </c>
      <c r="AU271" s="244" t="s">
        <v>91</v>
      </c>
      <c r="AY271" s="17" t="s">
        <v>381</v>
      </c>
      <c r="BE271" s="245">
        <f>IF(N271="základní",J271,0)</f>
        <v>0</v>
      </c>
      <c r="BF271" s="245">
        <f>IF(N271="snížená",J271,0)</f>
        <v>0</v>
      </c>
      <c r="BG271" s="245">
        <f>IF(N271="zákl. přenesená",J271,0)</f>
        <v>0</v>
      </c>
      <c r="BH271" s="245">
        <f>IF(N271="sníž. přenesená",J271,0)</f>
        <v>0</v>
      </c>
      <c r="BI271" s="245">
        <f>IF(N271="nulová",J271,0)</f>
        <v>0</v>
      </c>
      <c r="BJ271" s="17" t="s">
        <v>91</v>
      </c>
      <c r="BK271" s="245">
        <f>ROUND(I271*H271,2)</f>
        <v>0</v>
      </c>
      <c r="BL271" s="17" t="s">
        <v>236</v>
      </c>
      <c r="BM271" s="244" t="s">
        <v>1265</v>
      </c>
    </row>
    <row r="272" s="1" customFormat="1">
      <c r="B272" s="39"/>
      <c r="C272" s="40"/>
      <c r="D272" s="246" t="s">
        <v>391</v>
      </c>
      <c r="E272" s="40"/>
      <c r="F272" s="247" t="s">
        <v>9419</v>
      </c>
      <c r="G272" s="40"/>
      <c r="H272" s="40"/>
      <c r="I272" s="151"/>
      <c r="J272" s="40"/>
      <c r="K272" s="40"/>
      <c r="L272" s="44"/>
      <c r="M272" s="248"/>
      <c r="N272" s="87"/>
      <c r="O272" s="87"/>
      <c r="P272" s="87"/>
      <c r="Q272" s="87"/>
      <c r="R272" s="87"/>
      <c r="S272" s="87"/>
      <c r="T272" s="88"/>
      <c r="AT272" s="17" t="s">
        <v>391</v>
      </c>
      <c r="AU272" s="17" t="s">
        <v>91</v>
      </c>
    </row>
    <row r="273" s="1" customFormat="1" ht="16.5" customHeight="1">
      <c r="B273" s="39"/>
      <c r="C273" s="233" t="s">
        <v>872</v>
      </c>
      <c r="D273" s="233" t="s">
        <v>384</v>
      </c>
      <c r="E273" s="234" t="s">
        <v>9897</v>
      </c>
      <c r="F273" s="235" t="s">
        <v>9429</v>
      </c>
      <c r="G273" s="236" t="s">
        <v>673</v>
      </c>
      <c r="H273" s="237">
        <v>15</v>
      </c>
      <c r="I273" s="238"/>
      <c r="J273" s="239">
        <f>ROUND(I273*H273,2)</f>
        <v>0</v>
      </c>
      <c r="K273" s="235" t="s">
        <v>539</v>
      </c>
      <c r="L273" s="44"/>
      <c r="M273" s="240" t="s">
        <v>1</v>
      </c>
      <c r="N273" s="241" t="s">
        <v>48</v>
      </c>
      <c r="O273" s="87"/>
      <c r="P273" s="242">
        <f>O273*H273</f>
        <v>0</v>
      </c>
      <c r="Q273" s="242">
        <v>0</v>
      </c>
      <c r="R273" s="242">
        <f>Q273*H273</f>
        <v>0</v>
      </c>
      <c r="S273" s="242">
        <v>0</v>
      </c>
      <c r="T273" s="243">
        <f>S273*H273</f>
        <v>0</v>
      </c>
      <c r="AR273" s="244" t="s">
        <v>236</v>
      </c>
      <c r="AT273" s="244" t="s">
        <v>384</v>
      </c>
      <c r="AU273" s="244" t="s">
        <v>91</v>
      </c>
      <c r="AY273" s="17" t="s">
        <v>381</v>
      </c>
      <c r="BE273" s="245">
        <f>IF(N273="základní",J273,0)</f>
        <v>0</v>
      </c>
      <c r="BF273" s="245">
        <f>IF(N273="snížená",J273,0)</f>
        <v>0</v>
      </c>
      <c r="BG273" s="245">
        <f>IF(N273="zákl. přenesená",J273,0)</f>
        <v>0</v>
      </c>
      <c r="BH273" s="245">
        <f>IF(N273="sníž. přenesená",J273,0)</f>
        <v>0</v>
      </c>
      <c r="BI273" s="245">
        <f>IF(N273="nulová",J273,0)</f>
        <v>0</v>
      </c>
      <c r="BJ273" s="17" t="s">
        <v>91</v>
      </c>
      <c r="BK273" s="245">
        <f>ROUND(I273*H273,2)</f>
        <v>0</v>
      </c>
      <c r="BL273" s="17" t="s">
        <v>236</v>
      </c>
      <c r="BM273" s="244" t="s">
        <v>1275</v>
      </c>
    </row>
    <row r="274" s="1" customFormat="1">
      <c r="B274" s="39"/>
      <c r="C274" s="40"/>
      <c r="D274" s="246" t="s">
        <v>391</v>
      </c>
      <c r="E274" s="40"/>
      <c r="F274" s="247" t="s">
        <v>9430</v>
      </c>
      <c r="G274" s="40"/>
      <c r="H274" s="40"/>
      <c r="I274" s="151"/>
      <c r="J274" s="40"/>
      <c r="K274" s="40"/>
      <c r="L274" s="44"/>
      <c r="M274" s="248"/>
      <c r="N274" s="87"/>
      <c r="O274" s="87"/>
      <c r="P274" s="87"/>
      <c r="Q274" s="87"/>
      <c r="R274" s="87"/>
      <c r="S274" s="87"/>
      <c r="T274" s="88"/>
      <c r="AT274" s="17" t="s">
        <v>391</v>
      </c>
      <c r="AU274" s="17" t="s">
        <v>91</v>
      </c>
    </row>
    <row r="275" s="1" customFormat="1" ht="16.5" customHeight="1">
      <c r="B275" s="39"/>
      <c r="C275" s="233" t="s">
        <v>877</v>
      </c>
      <c r="D275" s="233" t="s">
        <v>384</v>
      </c>
      <c r="E275" s="234" t="s">
        <v>9898</v>
      </c>
      <c r="F275" s="235" t="s">
        <v>9436</v>
      </c>
      <c r="G275" s="236" t="s">
        <v>673</v>
      </c>
      <c r="H275" s="237">
        <v>5</v>
      </c>
      <c r="I275" s="238"/>
      <c r="J275" s="239">
        <f>ROUND(I275*H275,2)</f>
        <v>0</v>
      </c>
      <c r="K275" s="235" t="s">
        <v>539</v>
      </c>
      <c r="L275" s="44"/>
      <c r="M275" s="240" t="s">
        <v>1</v>
      </c>
      <c r="N275" s="241" t="s">
        <v>48</v>
      </c>
      <c r="O275" s="87"/>
      <c r="P275" s="242">
        <f>O275*H275</f>
        <v>0</v>
      </c>
      <c r="Q275" s="242">
        <v>0</v>
      </c>
      <c r="R275" s="242">
        <f>Q275*H275</f>
        <v>0</v>
      </c>
      <c r="S275" s="242">
        <v>0</v>
      </c>
      <c r="T275" s="243">
        <f>S275*H275</f>
        <v>0</v>
      </c>
      <c r="AR275" s="244" t="s">
        <v>236</v>
      </c>
      <c r="AT275" s="244" t="s">
        <v>384</v>
      </c>
      <c r="AU275" s="244" t="s">
        <v>91</v>
      </c>
      <c r="AY275" s="17" t="s">
        <v>381</v>
      </c>
      <c r="BE275" s="245">
        <f>IF(N275="základní",J275,0)</f>
        <v>0</v>
      </c>
      <c r="BF275" s="245">
        <f>IF(N275="snížená",J275,0)</f>
        <v>0</v>
      </c>
      <c r="BG275" s="245">
        <f>IF(N275="zákl. přenesená",J275,0)</f>
        <v>0</v>
      </c>
      <c r="BH275" s="245">
        <f>IF(N275="sníž. přenesená",J275,0)</f>
        <v>0</v>
      </c>
      <c r="BI275" s="245">
        <f>IF(N275="nulová",J275,0)</f>
        <v>0</v>
      </c>
      <c r="BJ275" s="17" t="s">
        <v>91</v>
      </c>
      <c r="BK275" s="245">
        <f>ROUND(I275*H275,2)</f>
        <v>0</v>
      </c>
      <c r="BL275" s="17" t="s">
        <v>236</v>
      </c>
      <c r="BM275" s="244" t="s">
        <v>1285</v>
      </c>
    </row>
    <row r="276" s="1" customFormat="1">
      <c r="B276" s="39"/>
      <c r="C276" s="40"/>
      <c r="D276" s="246" t="s">
        <v>391</v>
      </c>
      <c r="E276" s="40"/>
      <c r="F276" s="247" t="s">
        <v>9842</v>
      </c>
      <c r="G276" s="40"/>
      <c r="H276" s="40"/>
      <c r="I276" s="151"/>
      <c r="J276" s="40"/>
      <c r="K276" s="40"/>
      <c r="L276" s="44"/>
      <c r="M276" s="248"/>
      <c r="N276" s="87"/>
      <c r="O276" s="87"/>
      <c r="P276" s="87"/>
      <c r="Q276" s="87"/>
      <c r="R276" s="87"/>
      <c r="S276" s="87"/>
      <c r="T276" s="88"/>
      <c r="AT276" s="17" t="s">
        <v>391</v>
      </c>
      <c r="AU276" s="17" t="s">
        <v>91</v>
      </c>
    </row>
    <row r="277" s="1" customFormat="1" ht="16.5" customHeight="1">
      <c r="B277" s="39"/>
      <c r="C277" s="233" t="s">
        <v>881</v>
      </c>
      <c r="D277" s="233" t="s">
        <v>384</v>
      </c>
      <c r="E277" s="234" t="s">
        <v>9899</v>
      </c>
      <c r="F277" s="235" t="s">
        <v>9406</v>
      </c>
      <c r="G277" s="236" t="s">
        <v>673</v>
      </c>
      <c r="H277" s="237">
        <v>15</v>
      </c>
      <c r="I277" s="238"/>
      <c r="J277" s="239">
        <f>ROUND(I277*H277,2)</f>
        <v>0</v>
      </c>
      <c r="K277" s="235" t="s">
        <v>539</v>
      </c>
      <c r="L277" s="44"/>
      <c r="M277" s="240" t="s">
        <v>1</v>
      </c>
      <c r="N277" s="241" t="s">
        <v>48</v>
      </c>
      <c r="O277" s="87"/>
      <c r="P277" s="242">
        <f>O277*H277</f>
        <v>0</v>
      </c>
      <c r="Q277" s="242">
        <v>0</v>
      </c>
      <c r="R277" s="242">
        <f>Q277*H277</f>
        <v>0</v>
      </c>
      <c r="S277" s="242">
        <v>0</v>
      </c>
      <c r="T277" s="243">
        <f>S277*H277</f>
        <v>0</v>
      </c>
      <c r="AR277" s="244" t="s">
        <v>236</v>
      </c>
      <c r="AT277" s="244" t="s">
        <v>384</v>
      </c>
      <c r="AU277" s="244" t="s">
        <v>91</v>
      </c>
      <c r="AY277" s="17" t="s">
        <v>381</v>
      </c>
      <c r="BE277" s="245">
        <f>IF(N277="základní",J277,0)</f>
        <v>0</v>
      </c>
      <c r="BF277" s="245">
        <f>IF(N277="snížená",J277,0)</f>
        <v>0</v>
      </c>
      <c r="BG277" s="245">
        <f>IF(N277="zákl. přenesená",J277,0)</f>
        <v>0</v>
      </c>
      <c r="BH277" s="245">
        <f>IF(N277="sníž. přenesená",J277,0)</f>
        <v>0</v>
      </c>
      <c r="BI277" s="245">
        <f>IF(N277="nulová",J277,0)</f>
        <v>0</v>
      </c>
      <c r="BJ277" s="17" t="s">
        <v>91</v>
      </c>
      <c r="BK277" s="245">
        <f>ROUND(I277*H277,2)</f>
        <v>0</v>
      </c>
      <c r="BL277" s="17" t="s">
        <v>236</v>
      </c>
      <c r="BM277" s="244" t="s">
        <v>1296</v>
      </c>
    </row>
    <row r="278" s="1" customFormat="1">
      <c r="B278" s="39"/>
      <c r="C278" s="40"/>
      <c r="D278" s="246" t="s">
        <v>391</v>
      </c>
      <c r="E278" s="40"/>
      <c r="F278" s="247" t="s">
        <v>9407</v>
      </c>
      <c r="G278" s="40"/>
      <c r="H278" s="40"/>
      <c r="I278" s="151"/>
      <c r="J278" s="40"/>
      <c r="K278" s="40"/>
      <c r="L278" s="44"/>
      <c r="M278" s="248"/>
      <c r="N278" s="87"/>
      <c r="O278" s="87"/>
      <c r="P278" s="87"/>
      <c r="Q278" s="87"/>
      <c r="R278" s="87"/>
      <c r="S278" s="87"/>
      <c r="T278" s="88"/>
      <c r="AT278" s="17" t="s">
        <v>391</v>
      </c>
      <c r="AU278" s="17" t="s">
        <v>91</v>
      </c>
    </row>
    <row r="279" s="1" customFormat="1" ht="16.5" customHeight="1">
      <c r="B279" s="39"/>
      <c r="C279" s="233" t="s">
        <v>886</v>
      </c>
      <c r="D279" s="233" t="s">
        <v>384</v>
      </c>
      <c r="E279" s="234" t="s">
        <v>9900</v>
      </c>
      <c r="F279" s="235" t="s">
        <v>9409</v>
      </c>
      <c r="G279" s="236" t="s">
        <v>673</v>
      </c>
      <c r="H279" s="237">
        <v>40</v>
      </c>
      <c r="I279" s="238"/>
      <c r="J279" s="239">
        <f>ROUND(I279*H279,2)</f>
        <v>0</v>
      </c>
      <c r="K279" s="235" t="s">
        <v>539</v>
      </c>
      <c r="L279" s="44"/>
      <c r="M279" s="240" t="s">
        <v>1</v>
      </c>
      <c r="N279" s="241" t="s">
        <v>48</v>
      </c>
      <c r="O279" s="87"/>
      <c r="P279" s="242">
        <f>O279*H279</f>
        <v>0</v>
      </c>
      <c r="Q279" s="242">
        <v>0</v>
      </c>
      <c r="R279" s="242">
        <f>Q279*H279</f>
        <v>0</v>
      </c>
      <c r="S279" s="242">
        <v>0</v>
      </c>
      <c r="T279" s="243">
        <f>S279*H279</f>
        <v>0</v>
      </c>
      <c r="AR279" s="244" t="s">
        <v>236</v>
      </c>
      <c r="AT279" s="244" t="s">
        <v>384</v>
      </c>
      <c r="AU279" s="244" t="s">
        <v>91</v>
      </c>
      <c r="AY279" s="17" t="s">
        <v>381</v>
      </c>
      <c r="BE279" s="245">
        <f>IF(N279="základní",J279,0)</f>
        <v>0</v>
      </c>
      <c r="BF279" s="245">
        <f>IF(N279="snížená",J279,0)</f>
        <v>0</v>
      </c>
      <c r="BG279" s="245">
        <f>IF(N279="zákl. přenesená",J279,0)</f>
        <v>0</v>
      </c>
      <c r="BH279" s="245">
        <f>IF(N279="sníž. přenesená",J279,0)</f>
        <v>0</v>
      </c>
      <c r="BI279" s="245">
        <f>IF(N279="nulová",J279,0)</f>
        <v>0</v>
      </c>
      <c r="BJ279" s="17" t="s">
        <v>91</v>
      </c>
      <c r="BK279" s="245">
        <f>ROUND(I279*H279,2)</f>
        <v>0</v>
      </c>
      <c r="BL279" s="17" t="s">
        <v>236</v>
      </c>
      <c r="BM279" s="244" t="s">
        <v>1308</v>
      </c>
    </row>
    <row r="280" s="1" customFormat="1">
      <c r="B280" s="39"/>
      <c r="C280" s="40"/>
      <c r="D280" s="246" t="s">
        <v>391</v>
      </c>
      <c r="E280" s="40"/>
      <c r="F280" s="247" t="s">
        <v>9410</v>
      </c>
      <c r="G280" s="40"/>
      <c r="H280" s="40"/>
      <c r="I280" s="151"/>
      <c r="J280" s="40"/>
      <c r="K280" s="40"/>
      <c r="L280" s="44"/>
      <c r="M280" s="248"/>
      <c r="N280" s="87"/>
      <c r="O280" s="87"/>
      <c r="P280" s="87"/>
      <c r="Q280" s="87"/>
      <c r="R280" s="87"/>
      <c r="S280" s="87"/>
      <c r="T280" s="88"/>
      <c r="AT280" s="17" t="s">
        <v>391</v>
      </c>
      <c r="AU280" s="17" t="s">
        <v>91</v>
      </c>
    </row>
    <row r="281" s="1" customFormat="1" ht="16.5" customHeight="1">
      <c r="B281" s="39"/>
      <c r="C281" s="233" t="s">
        <v>889</v>
      </c>
      <c r="D281" s="233" t="s">
        <v>384</v>
      </c>
      <c r="E281" s="234" t="s">
        <v>9901</v>
      </c>
      <c r="F281" s="235" t="s">
        <v>9720</v>
      </c>
      <c r="G281" s="236" t="s">
        <v>1933</v>
      </c>
      <c r="H281" s="237">
        <v>1</v>
      </c>
      <c r="I281" s="238"/>
      <c r="J281" s="239">
        <f>ROUND(I281*H281,2)</f>
        <v>0</v>
      </c>
      <c r="K281" s="235" t="s">
        <v>539</v>
      </c>
      <c r="L281" s="44"/>
      <c r="M281" s="240" t="s">
        <v>1</v>
      </c>
      <c r="N281" s="241" t="s">
        <v>48</v>
      </c>
      <c r="O281" s="87"/>
      <c r="P281" s="242">
        <f>O281*H281</f>
        <v>0</v>
      </c>
      <c r="Q281" s="242">
        <v>0</v>
      </c>
      <c r="R281" s="242">
        <f>Q281*H281</f>
        <v>0</v>
      </c>
      <c r="S281" s="242">
        <v>0</v>
      </c>
      <c r="T281" s="243">
        <f>S281*H281</f>
        <v>0</v>
      </c>
      <c r="AR281" s="244" t="s">
        <v>236</v>
      </c>
      <c r="AT281" s="244" t="s">
        <v>384</v>
      </c>
      <c r="AU281" s="244" t="s">
        <v>91</v>
      </c>
      <c r="AY281" s="17" t="s">
        <v>381</v>
      </c>
      <c r="BE281" s="245">
        <f>IF(N281="základní",J281,0)</f>
        <v>0</v>
      </c>
      <c r="BF281" s="245">
        <f>IF(N281="snížená",J281,0)</f>
        <v>0</v>
      </c>
      <c r="BG281" s="245">
        <f>IF(N281="zákl. přenesená",J281,0)</f>
        <v>0</v>
      </c>
      <c r="BH281" s="245">
        <f>IF(N281="sníž. přenesená",J281,0)</f>
        <v>0</v>
      </c>
      <c r="BI281" s="245">
        <f>IF(N281="nulová",J281,0)</f>
        <v>0</v>
      </c>
      <c r="BJ281" s="17" t="s">
        <v>91</v>
      </c>
      <c r="BK281" s="245">
        <f>ROUND(I281*H281,2)</f>
        <v>0</v>
      </c>
      <c r="BL281" s="17" t="s">
        <v>236</v>
      </c>
      <c r="BM281" s="244" t="s">
        <v>1319</v>
      </c>
    </row>
    <row r="282" s="1" customFormat="1">
      <c r="B282" s="39"/>
      <c r="C282" s="40"/>
      <c r="D282" s="246" t="s">
        <v>391</v>
      </c>
      <c r="E282" s="40"/>
      <c r="F282" s="247" t="s">
        <v>9846</v>
      </c>
      <c r="G282" s="40"/>
      <c r="H282" s="40"/>
      <c r="I282" s="151"/>
      <c r="J282" s="40"/>
      <c r="K282" s="40"/>
      <c r="L282" s="44"/>
      <c r="M282" s="248"/>
      <c r="N282" s="87"/>
      <c r="O282" s="87"/>
      <c r="P282" s="87"/>
      <c r="Q282" s="87"/>
      <c r="R282" s="87"/>
      <c r="S282" s="87"/>
      <c r="T282" s="88"/>
      <c r="AT282" s="17" t="s">
        <v>391</v>
      </c>
      <c r="AU282" s="17" t="s">
        <v>91</v>
      </c>
    </row>
    <row r="283" s="1" customFormat="1" ht="16.5" customHeight="1">
      <c r="B283" s="39"/>
      <c r="C283" s="233" t="s">
        <v>894</v>
      </c>
      <c r="D283" s="233" t="s">
        <v>384</v>
      </c>
      <c r="E283" s="234" t="s">
        <v>9902</v>
      </c>
      <c r="F283" s="235" t="s">
        <v>9723</v>
      </c>
      <c r="G283" s="236" t="s">
        <v>1933</v>
      </c>
      <c r="H283" s="237">
        <v>3</v>
      </c>
      <c r="I283" s="238"/>
      <c r="J283" s="239">
        <f>ROUND(I283*H283,2)</f>
        <v>0</v>
      </c>
      <c r="K283" s="235" t="s">
        <v>539</v>
      </c>
      <c r="L283" s="44"/>
      <c r="M283" s="240" t="s">
        <v>1</v>
      </c>
      <c r="N283" s="241" t="s">
        <v>48</v>
      </c>
      <c r="O283" s="87"/>
      <c r="P283" s="242">
        <f>O283*H283</f>
        <v>0</v>
      </c>
      <c r="Q283" s="242">
        <v>0</v>
      </c>
      <c r="R283" s="242">
        <f>Q283*H283</f>
        <v>0</v>
      </c>
      <c r="S283" s="242">
        <v>0</v>
      </c>
      <c r="T283" s="243">
        <f>S283*H283</f>
        <v>0</v>
      </c>
      <c r="AR283" s="244" t="s">
        <v>236</v>
      </c>
      <c r="AT283" s="244" t="s">
        <v>384</v>
      </c>
      <c r="AU283" s="244" t="s">
        <v>91</v>
      </c>
      <c r="AY283" s="17" t="s">
        <v>381</v>
      </c>
      <c r="BE283" s="245">
        <f>IF(N283="základní",J283,0)</f>
        <v>0</v>
      </c>
      <c r="BF283" s="245">
        <f>IF(N283="snížená",J283,0)</f>
        <v>0</v>
      </c>
      <c r="BG283" s="245">
        <f>IF(N283="zákl. přenesená",J283,0)</f>
        <v>0</v>
      </c>
      <c r="BH283" s="245">
        <f>IF(N283="sníž. přenesená",J283,0)</f>
        <v>0</v>
      </c>
      <c r="BI283" s="245">
        <f>IF(N283="nulová",J283,0)</f>
        <v>0</v>
      </c>
      <c r="BJ283" s="17" t="s">
        <v>91</v>
      </c>
      <c r="BK283" s="245">
        <f>ROUND(I283*H283,2)</f>
        <v>0</v>
      </c>
      <c r="BL283" s="17" t="s">
        <v>236</v>
      </c>
      <c r="BM283" s="244" t="s">
        <v>1328</v>
      </c>
    </row>
    <row r="284" s="1" customFormat="1">
      <c r="B284" s="39"/>
      <c r="C284" s="40"/>
      <c r="D284" s="246" t="s">
        <v>391</v>
      </c>
      <c r="E284" s="40"/>
      <c r="F284" s="247" t="s">
        <v>9724</v>
      </c>
      <c r="G284" s="40"/>
      <c r="H284" s="40"/>
      <c r="I284" s="151"/>
      <c r="J284" s="40"/>
      <c r="K284" s="40"/>
      <c r="L284" s="44"/>
      <c r="M284" s="248"/>
      <c r="N284" s="87"/>
      <c r="O284" s="87"/>
      <c r="P284" s="87"/>
      <c r="Q284" s="87"/>
      <c r="R284" s="87"/>
      <c r="S284" s="87"/>
      <c r="T284" s="88"/>
      <c r="AT284" s="17" t="s">
        <v>391</v>
      </c>
      <c r="AU284" s="17" t="s">
        <v>91</v>
      </c>
    </row>
    <row r="285" s="1" customFormat="1" ht="16.5" customHeight="1">
      <c r="B285" s="39"/>
      <c r="C285" s="233" t="s">
        <v>899</v>
      </c>
      <c r="D285" s="233" t="s">
        <v>384</v>
      </c>
      <c r="E285" s="234" t="s">
        <v>9903</v>
      </c>
      <c r="F285" s="235" t="s">
        <v>9445</v>
      </c>
      <c r="G285" s="236" t="s">
        <v>9180</v>
      </c>
      <c r="H285" s="237">
        <v>1</v>
      </c>
      <c r="I285" s="238"/>
      <c r="J285" s="239">
        <f>ROUND(I285*H285,2)</f>
        <v>0</v>
      </c>
      <c r="K285" s="235" t="s">
        <v>539</v>
      </c>
      <c r="L285" s="44"/>
      <c r="M285" s="240" t="s">
        <v>1</v>
      </c>
      <c r="N285" s="241" t="s">
        <v>48</v>
      </c>
      <c r="O285" s="87"/>
      <c r="P285" s="242">
        <f>O285*H285</f>
        <v>0</v>
      </c>
      <c r="Q285" s="242">
        <v>0</v>
      </c>
      <c r="R285" s="242">
        <f>Q285*H285</f>
        <v>0</v>
      </c>
      <c r="S285" s="242">
        <v>0</v>
      </c>
      <c r="T285" s="243">
        <f>S285*H285</f>
        <v>0</v>
      </c>
      <c r="AR285" s="244" t="s">
        <v>236</v>
      </c>
      <c r="AT285" s="244" t="s">
        <v>384</v>
      </c>
      <c r="AU285" s="244" t="s">
        <v>91</v>
      </c>
      <c r="AY285" s="17" t="s">
        <v>381</v>
      </c>
      <c r="BE285" s="245">
        <f>IF(N285="základní",J285,0)</f>
        <v>0</v>
      </c>
      <c r="BF285" s="245">
        <f>IF(N285="snížená",J285,0)</f>
        <v>0</v>
      </c>
      <c r="BG285" s="245">
        <f>IF(N285="zákl. přenesená",J285,0)</f>
        <v>0</v>
      </c>
      <c r="BH285" s="245">
        <f>IF(N285="sníž. přenesená",J285,0)</f>
        <v>0</v>
      </c>
      <c r="BI285" s="245">
        <f>IF(N285="nulová",J285,0)</f>
        <v>0</v>
      </c>
      <c r="BJ285" s="17" t="s">
        <v>91</v>
      </c>
      <c r="BK285" s="245">
        <f>ROUND(I285*H285,2)</f>
        <v>0</v>
      </c>
      <c r="BL285" s="17" t="s">
        <v>236</v>
      </c>
      <c r="BM285" s="244" t="s">
        <v>1335</v>
      </c>
    </row>
    <row r="286" s="1" customFormat="1">
      <c r="B286" s="39"/>
      <c r="C286" s="40"/>
      <c r="D286" s="246" t="s">
        <v>391</v>
      </c>
      <c r="E286" s="40"/>
      <c r="F286" s="247" t="s">
        <v>9446</v>
      </c>
      <c r="G286" s="40"/>
      <c r="H286" s="40"/>
      <c r="I286" s="151"/>
      <c r="J286" s="40"/>
      <c r="K286" s="40"/>
      <c r="L286" s="44"/>
      <c r="M286" s="248"/>
      <c r="N286" s="87"/>
      <c r="O286" s="87"/>
      <c r="P286" s="87"/>
      <c r="Q286" s="87"/>
      <c r="R286" s="87"/>
      <c r="S286" s="87"/>
      <c r="T286" s="88"/>
      <c r="AT286" s="17" t="s">
        <v>391</v>
      </c>
      <c r="AU286" s="17" t="s">
        <v>91</v>
      </c>
    </row>
    <row r="287" s="1" customFormat="1" ht="16.5" customHeight="1">
      <c r="B287" s="39"/>
      <c r="C287" s="233" t="s">
        <v>903</v>
      </c>
      <c r="D287" s="233" t="s">
        <v>384</v>
      </c>
      <c r="E287" s="234" t="s">
        <v>9904</v>
      </c>
      <c r="F287" s="235" t="s">
        <v>9448</v>
      </c>
      <c r="G287" s="236" t="s">
        <v>1933</v>
      </c>
      <c r="H287" s="237">
        <v>1</v>
      </c>
      <c r="I287" s="238"/>
      <c r="J287" s="239">
        <f>ROUND(I287*H287,2)</f>
        <v>0</v>
      </c>
      <c r="K287" s="235" t="s">
        <v>539</v>
      </c>
      <c r="L287" s="44"/>
      <c r="M287" s="240" t="s">
        <v>1</v>
      </c>
      <c r="N287" s="241" t="s">
        <v>48</v>
      </c>
      <c r="O287" s="87"/>
      <c r="P287" s="242">
        <f>O287*H287</f>
        <v>0</v>
      </c>
      <c r="Q287" s="242">
        <v>0</v>
      </c>
      <c r="R287" s="242">
        <f>Q287*H287</f>
        <v>0</v>
      </c>
      <c r="S287" s="242">
        <v>0</v>
      </c>
      <c r="T287" s="243">
        <f>S287*H287</f>
        <v>0</v>
      </c>
      <c r="AR287" s="244" t="s">
        <v>236</v>
      </c>
      <c r="AT287" s="244" t="s">
        <v>384</v>
      </c>
      <c r="AU287" s="244" t="s">
        <v>91</v>
      </c>
      <c r="AY287" s="17" t="s">
        <v>381</v>
      </c>
      <c r="BE287" s="245">
        <f>IF(N287="základní",J287,0)</f>
        <v>0</v>
      </c>
      <c r="BF287" s="245">
        <f>IF(N287="snížená",J287,0)</f>
        <v>0</v>
      </c>
      <c r="BG287" s="245">
        <f>IF(N287="zákl. přenesená",J287,0)</f>
        <v>0</v>
      </c>
      <c r="BH287" s="245">
        <f>IF(N287="sníž. přenesená",J287,0)</f>
        <v>0</v>
      </c>
      <c r="BI287" s="245">
        <f>IF(N287="nulová",J287,0)</f>
        <v>0</v>
      </c>
      <c r="BJ287" s="17" t="s">
        <v>91</v>
      </c>
      <c r="BK287" s="245">
        <f>ROUND(I287*H287,2)</f>
        <v>0</v>
      </c>
      <c r="BL287" s="17" t="s">
        <v>236</v>
      </c>
      <c r="BM287" s="244" t="s">
        <v>1346</v>
      </c>
    </row>
    <row r="288" s="1" customFormat="1">
      <c r="B288" s="39"/>
      <c r="C288" s="40"/>
      <c r="D288" s="246" t="s">
        <v>391</v>
      </c>
      <c r="E288" s="40"/>
      <c r="F288" s="247" t="s">
        <v>9449</v>
      </c>
      <c r="G288" s="40"/>
      <c r="H288" s="40"/>
      <c r="I288" s="151"/>
      <c r="J288" s="40"/>
      <c r="K288" s="40"/>
      <c r="L288" s="44"/>
      <c r="M288" s="248"/>
      <c r="N288" s="87"/>
      <c r="O288" s="87"/>
      <c r="P288" s="87"/>
      <c r="Q288" s="87"/>
      <c r="R288" s="87"/>
      <c r="S288" s="87"/>
      <c r="T288" s="88"/>
      <c r="AT288" s="17" t="s">
        <v>391</v>
      </c>
      <c r="AU288" s="17" t="s">
        <v>91</v>
      </c>
    </row>
    <row r="289" s="1" customFormat="1" ht="24" customHeight="1">
      <c r="B289" s="39"/>
      <c r="C289" s="233" t="s">
        <v>912</v>
      </c>
      <c r="D289" s="233" t="s">
        <v>384</v>
      </c>
      <c r="E289" s="234" t="s">
        <v>9905</v>
      </c>
      <c r="F289" s="235" t="s">
        <v>9729</v>
      </c>
      <c r="G289" s="236" t="s">
        <v>3013</v>
      </c>
      <c r="H289" s="237">
        <v>1</v>
      </c>
      <c r="I289" s="238"/>
      <c r="J289" s="239">
        <f>ROUND(I289*H289,2)</f>
        <v>0</v>
      </c>
      <c r="K289" s="235" t="s">
        <v>539</v>
      </c>
      <c r="L289" s="44"/>
      <c r="M289" s="240" t="s">
        <v>1</v>
      </c>
      <c r="N289" s="241" t="s">
        <v>48</v>
      </c>
      <c r="O289" s="87"/>
      <c r="P289" s="242">
        <f>O289*H289</f>
        <v>0</v>
      </c>
      <c r="Q289" s="242">
        <v>0</v>
      </c>
      <c r="R289" s="242">
        <f>Q289*H289</f>
        <v>0</v>
      </c>
      <c r="S289" s="242">
        <v>0</v>
      </c>
      <c r="T289" s="243">
        <f>S289*H289</f>
        <v>0</v>
      </c>
      <c r="AR289" s="244" t="s">
        <v>236</v>
      </c>
      <c r="AT289" s="244" t="s">
        <v>384</v>
      </c>
      <c r="AU289" s="244" t="s">
        <v>91</v>
      </c>
      <c r="AY289" s="17" t="s">
        <v>381</v>
      </c>
      <c r="BE289" s="245">
        <f>IF(N289="základní",J289,0)</f>
        <v>0</v>
      </c>
      <c r="BF289" s="245">
        <f>IF(N289="snížená",J289,0)</f>
        <v>0</v>
      </c>
      <c r="BG289" s="245">
        <f>IF(N289="zákl. přenesená",J289,0)</f>
        <v>0</v>
      </c>
      <c r="BH289" s="245">
        <f>IF(N289="sníž. přenesená",J289,0)</f>
        <v>0</v>
      </c>
      <c r="BI289" s="245">
        <f>IF(N289="nulová",J289,0)</f>
        <v>0</v>
      </c>
      <c r="BJ289" s="17" t="s">
        <v>91</v>
      </c>
      <c r="BK289" s="245">
        <f>ROUND(I289*H289,2)</f>
        <v>0</v>
      </c>
      <c r="BL289" s="17" t="s">
        <v>236</v>
      </c>
      <c r="BM289" s="244" t="s">
        <v>1355</v>
      </c>
    </row>
    <row r="290" s="11" customFormat="1" ht="25.92" customHeight="1">
      <c r="B290" s="217"/>
      <c r="C290" s="218"/>
      <c r="D290" s="219" t="s">
        <v>82</v>
      </c>
      <c r="E290" s="220" t="s">
        <v>5622</v>
      </c>
      <c r="F290" s="220" t="s">
        <v>9906</v>
      </c>
      <c r="G290" s="218"/>
      <c r="H290" s="218"/>
      <c r="I290" s="221"/>
      <c r="J290" s="222">
        <f>BK290</f>
        <v>0</v>
      </c>
      <c r="K290" s="218"/>
      <c r="L290" s="223"/>
      <c r="M290" s="224"/>
      <c r="N290" s="225"/>
      <c r="O290" s="225"/>
      <c r="P290" s="226">
        <f>SUM(P291:P341)</f>
        <v>0</v>
      </c>
      <c r="Q290" s="225"/>
      <c r="R290" s="226">
        <f>SUM(R291:R341)</f>
        <v>0</v>
      </c>
      <c r="S290" s="225"/>
      <c r="T290" s="227">
        <f>SUM(T291:T341)</f>
        <v>0</v>
      </c>
      <c r="AR290" s="228" t="s">
        <v>91</v>
      </c>
      <c r="AT290" s="229" t="s">
        <v>82</v>
      </c>
      <c r="AU290" s="229" t="s">
        <v>83</v>
      </c>
      <c r="AY290" s="228" t="s">
        <v>381</v>
      </c>
      <c r="BK290" s="230">
        <f>SUM(BK291:BK341)</f>
        <v>0</v>
      </c>
    </row>
    <row r="291" s="1" customFormat="1" ht="16.5" customHeight="1">
      <c r="B291" s="39"/>
      <c r="C291" s="233" t="s">
        <v>916</v>
      </c>
      <c r="D291" s="233" t="s">
        <v>384</v>
      </c>
      <c r="E291" s="234" t="s">
        <v>9907</v>
      </c>
      <c r="F291" s="235" t="s">
        <v>9804</v>
      </c>
      <c r="G291" s="236" t="s">
        <v>1933</v>
      </c>
      <c r="H291" s="237">
        <v>1</v>
      </c>
      <c r="I291" s="238"/>
      <c r="J291" s="239">
        <f>ROUND(I291*H291,2)</f>
        <v>0</v>
      </c>
      <c r="K291" s="235" t="s">
        <v>539</v>
      </c>
      <c r="L291" s="44"/>
      <c r="M291" s="240" t="s">
        <v>1</v>
      </c>
      <c r="N291" s="241" t="s">
        <v>48</v>
      </c>
      <c r="O291" s="87"/>
      <c r="P291" s="242">
        <f>O291*H291</f>
        <v>0</v>
      </c>
      <c r="Q291" s="242">
        <v>0</v>
      </c>
      <c r="R291" s="242">
        <f>Q291*H291</f>
        <v>0</v>
      </c>
      <c r="S291" s="242">
        <v>0</v>
      </c>
      <c r="T291" s="243">
        <f>S291*H291</f>
        <v>0</v>
      </c>
      <c r="AR291" s="244" t="s">
        <v>236</v>
      </c>
      <c r="AT291" s="244" t="s">
        <v>384</v>
      </c>
      <c r="AU291" s="244" t="s">
        <v>91</v>
      </c>
      <c r="AY291" s="17" t="s">
        <v>381</v>
      </c>
      <c r="BE291" s="245">
        <f>IF(N291="základní",J291,0)</f>
        <v>0</v>
      </c>
      <c r="BF291" s="245">
        <f>IF(N291="snížená",J291,0)</f>
        <v>0</v>
      </c>
      <c r="BG291" s="245">
        <f>IF(N291="zákl. přenesená",J291,0)</f>
        <v>0</v>
      </c>
      <c r="BH291" s="245">
        <f>IF(N291="sníž. přenesená",J291,0)</f>
        <v>0</v>
      </c>
      <c r="BI291" s="245">
        <f>IF(N291="nulová",J291,0)</f>
        <v>0</v>
      </c>
      <c r="BJ291" s="17" t="s">
        <v>91</v>
      </c>
      <c r="BK291" s="245">
        <f>ROUND(I291*H291,2)</f>
        <v>0</v>
      </c>
      <c r="BL291" s="17" t="s">
        <v>236</v>
      </c>
      <c r="BM291" s="244" t="s">
        <v>1362</v>
      </c>
    </row>
    <row r="292" s="1" customFormat="1">
      <c r="B292" s="39"/>
      <c r="C292" s="40"/>
      <c r="D292" s="246" t="s">
        <v>391</v>
      </c>
      <c r="E292" s="40"/>
      <c r="F292" s="247" t="s">
        <v>9805</v>
      </c>
      <c r="G292" s="40"/>
      <c r="H292" s="40"/>
      <c r="I292" s="151"/>
      <c r="J292" s="40"/>
      <c r="K292" s="40"/>
      <c r="L292" s="44"/>
      <c r="M292" s="248"/>
      <c r="N292" s="87"/>
      <c r="O292" s="87"/>
      <c r="P292" s="87"/>
      <c r="Q292" s="87"/>
      <c r="R292" s="87"/>
      <c r="S292" s="87"/>
      <c r="T292" s="88"/>
      <c r="AT292" s="17" t="s">
        <v>391</v>
      </c>
      <c r="AU292" s="17" t="s">
        <v>91</v>
      </c>
    </row>
    <row r="293" s="1" customFormat="1" ht="16.5" customHeight="1">
      <c r="B293" s="39"/>
      <c r="C293" s="233" t="s">
        <v>922</v>
      </c>
      <c r="D293" s="233" t="s">
        <v>384</v>
      </c>
      <c r="E293" s="234" t="s">
        <v>9908</v>
      </c>
      <c r="F293" s="235" t="s">
        <v>9133</v>
      </c>
      <c r="G293" s="236" t="s">
        <v>1933</v>
      </c>
      <c r="H293" s="237">
        <v>1</v>
      </c>
      <c r="I293" s="238"/>
      <c r="J293" s="239">
        <f>ROUND(I293*H293,2)</f>
        <v>0</v>
      </c>
      <c r="K293" s="235" t="s">
        <v>539</v>
      </c>
      <c r="L293" s="44"/>
      <c r="M293" s="240" t="s">
        <v>1</v>
      </c>
      <c r="N293" s="241" t="s">
        <v>48</v>
      </c>
      <c r="O293" s="87"/>
      <c r="P293" s="242">
        <f>O293*H293</f>
        <v>0</v>
      </c>
      <c r="Q293" s="242">
        <v>0</v>
      </c>
      <c r="R293" s="242">
        <f>Q293*H293</f>
        <v>0</v>
      </c>
      <c r="S293" s="242">
        <v>0</v>
      </c>
      <c r="T293" s="243">
        <f>S293*H293</f>
        <v>0</v>
      </c>
      <c r="AR293" s="244" t="s">
        <v>236</v>
      </c>
      <c r="AT293" s="244" t="s">
        <v>384</v>
      </c>
      <c r="AU293" s="244" t="s">
        <v>91</v>
      </c>
      <c r="AY293" s="17" t="s">
        <v>381</v>
      </c>
      <c r="BE293" s="245">
        <f>IF(N293="základní",J293,0)</f>
        <v>0</v>
      </c>
      <c r="BF293" s="245">
        <f>IF(N293="snížená",J293,0)</f>
        <v>0</v>
      </c>
      <c r="BG293" s="245">
        <f>IF(N293="zákl. přenesená",J293,0)</f>
        <v>0</v>
      </c>
      <c r="BH293" s="245">
        <f>IF(N293="sníž. přenesená",J293,0)</f>
        <v>0</v>
      </c>
      <c r="BI293" s="245">
        <f>IF(N293="nulová",J293,0)</f>
        <v>0</v>
      </c>
      <c r="BJ293" s="17" t="s">
        <v>91</v>
      </c>
      <c r="BK293" s="245">
        <f>ROUND(I293*H293,2)</f>
        <v>0</v>
      </c>
      <c r="BL293" s="17" t="s">
        <v>236</v>
      </c>
      <c r="BM293" s="244" t="s">
        <v>1367</v>
      </c>
    </row>
    <row r="294" s="1" customFormat="1">
      <c r="B294" s="39"/>
      <c r="C294" s="40"/>
      <c r="D294" s="246" t="s">
        <v>391</v>
      </c>
      <c r="E294" s="40"/>
      <c r="F294" s="247" t="s">
        <v>9807</v>
      </c>
      <c r="G294" s="40"/>
      <c r="H294" s="40"/>
      <c r="I294" s="151"/>
      <c r="J294" s="40"/>
      <c r="K294" s="40"/>
      <c r="L294" s="44"/>
      <c r="M294" s="248"/>
      <c r="N294" s="87"/>
      <c r="O294" s="87"/>
      <c r="P294" s="87"/>
      <c r="Q294" s="87"/>
      <c r="R294" s="87"/>
      <c r="S294" s="87"/>
      <c r="T294" s="88"/>
      <c r="AT294" s="17" t="s">
        <v>391</v>
      </c>
      <c r="AU294" s="17" t="s">
        <v>91</v>
      </c>
    </row>
    <row r="295" s="1" customFormat="1" ht="16.5" customHeight="1">
      <c r="B295" s="39"/>
      <c r="C295" s="233" t="s">
        <v>926</v>
      </c>
      <c r="D295" s="233" t="s">
        <v>384</v>
      </c>
      <c r="E295" s="234" t="s">
        <v>9909</v>
      </c>
      <c r="F295" s="235" t="s">
        <v>9809</v>
      </c>
      <c r="G295" s="236" t="s">
        <v>1933</v>
      </c>
      <c r="H295" s="237">
        <v>1</v>
      </c>
      <c r="I295" s="238"/>
      <c r="J295" s="239">
        <f>ROUND(I295*H295,2)</f>
        <v>0</v>
      </c>
      <c r="K295" s="235" t="s">
        <v>539</v>
      </c>
      <c r="L295" s="44"/>
      <c r="M295" s="240" t="s">
        <v>1</v>
      </c>
      <c r="N295" s="241" t="s">
        <v>48</v>
      </c>
      <c r="O295" s="87"/>
      <c r="P295" s="242">
        <f>O295*H295</f>
        <v>0</v>
      </c>
      <c r="Q295" s="242">
        <v>0</v>
      </c>
      <c r="R295" s="242">
        <f>Q295*H295</f>
        <v>0</v>
      </c>
      <c r="S295" s="242">
        <v>0</v>
      </c>
      <c r="T295" s="243">
        <f>S295*H295</f>
        <v>0</v>
      </c>
      <c r="AR295" s="244" t="s">
        <v>236</v>
      </c>
      <c r="AT295" s="244" t="s">
        <v>384</v>
      </c>
      <c r="AU295" s="244" t="s">
        <v>91</v>
      </c>
      <c r="AY295" s="17" t="s">
        <v>381</v>
      </c>
      <c r="BE295" s="245">
        <f>IF(N295="základní",J295,0)</f>
        <v>0</v>
      </c>
      <c r="BF295" s="245">
        <f>IF(N295="snížená",J295,0)</f>
        <v>0</v>
      </c>
      <c r="BG295" s="245">
        <f>IF(N295="zákl. přenesená",J295,0)</f>
        <v>0</v>
      </c>
      <c r="BH295" s="245">
        <f>IF(N295="sníž. přenesená",J295,0)</f>
        <v>0</v>
      </c>
      <c r="BI295" s="245">
        <f>IF(N295="nulová",J295,0)</f>
        <v>0</v>
      </c>
      <c r="BJ295" s="17" t="s">
        <v>91</v>
      </c>
      <c r="BK295" s="245">
        <f>ROUND(I295*H295,2)</f>
        <v>0</v>
      </c>
      <c r="BL295" s="17" t="s">
        <v>236</v>
      </c>
      <c r="BM295" s="244" t="s">
        <v>1374</v>
      </c>
    </row>
    <row r="296" s="1" customFormat="1">
      <c r="B296" s="39"/>
      <c r="C296" s="40"/>
      <c r="D296" s="246" t="s">
        <v>391</v>
      </c>
      <c r="E296" s="40"/>
      <c r="F296" s="247" t="s">
        <v>9810</v>
      </c>
      <c r="G296" s="40"/>
      <c r="H296" s="40"/>
      <c r="I296" s="151"/>
      <c r="J296" s="40"/>
      <c r="K296" s="40"/>
      <c r="L296" s="44"/>
      <c r="M296" s="248"/>
      <c r="N296" s="87"/>
      <c r="O296" s="87"/>
      <c r="P296" s="87"/>
      <c r="Q296" s="87"/>
      <c r="R296" s="87"/>
      <c r="S296" s="87"/>
      <c r="T296" s="88"/>
      <c r="AT296" s="17" t="s">
        <v>391</v>
      </c>
      <c r="AU296" s="17" t="s">
        <v>91</v>
      </c>
    </row>
    <row r="297" s="1" customFormat="1" ht="16.5" customHeight="1">
      <c r="B297" s="39"/>
      <c r="C297" s="233" t="s">
        <v>932</v>
      </c>
      <c r="D297" s="233" t="s">
        <v>384</v>
      </c>
      <c r="E297" s="234" t="s">
        <v>9910</v>
      </c>
      <c r="F297" s="235" t="s">
        <v>9812</v>
      </c>
      <c r="G297" s="236" t="s">
        <v>1933</v>
      </c>
      <c r="H297" s="237">
        <v>1</v>
      </c>
      <c r="I297" s="238"/>
      <c r="J297" s="239">
        <f>ROUND(I297*H297,2)</f>
        <v>0</v>
      </c>
      <c r="K297" s="235" t="s">
        <v>539</v>
      </c>
      <c r="L297" s="44"/>
      <c r="M297" s="240" t="s">
        <v>1</v>
      </c>
      <c r="N297" s="241" t="s">
        <v>48</v>
      </c>
      <c r="O297" s="87"/>
      <c r="P297" s="242">
        <f>O297*H297</f>
        <v>0</v>
      </c>
      <c r="Q297" s="242">
        <v>0</v>
      </c>
      <c r="R297" s="242">
        <f>Q297*H297</f>
        <v>0</v>
      </c>
      <c r="S297" s="242">
        <v>0</v>
      </c>
      <c r="T297" s="243">
        <f>S297*H297</f>
        <v>0</v>
      </c>
      <c r="AR297" s="244" t="s">
        <v>236</v>
      </c>
      <c r="AT297" s="244" t="s">
        <v>384</v>
      </c>
      <c r="AU297" s="244" t="s">
        <v>91</v>
      </c>
      <c r="AY297" s="17" t="s">
        <v>381</v>
      </c>
      <c r="BE297" s="245">
        <f>IF(N297="základní",J297,0)</f>
        <v>0</v>
      </c>
      <c r="BF297" s="245">
        <f>IF(N297="snížená",J297,0)</f>
        <v>0</v>
      </c>
      <c r="BG297" s="245">
        <f>IF(N297="zákl. přenesená",J297,0)</f>
        <v>0</v>
      </c>
      <c r="BH297" s="245">
        <f>IF(N297="sníž. přenesená",J297,0)</f>
        <v>0</v>
      </c>
      <c r="BI297" s="245">
        <f>IF(N297="nulová",J297,0)</f>
        <v>0</v>
      </c>
      <c r="BJ297" s="17" t="s">
        <v>91</v>
      </c>
      <c r="BK297" s="245">
        <f>ROUND(I297*H297,2)</f>
        <v>0</v>
      </c>
      <c r="BL297" s="17" t="s">
        <v>236</v>
      </c>
      <c r="BM297" s="244" t="s">
        <v>1384</v>
      </c>
    </row>
    <row r="298" s="1" customFormat="1">
      <c r="B298" s="39"/>
      <c r="C298" s="40"/>
      <c r="D298" s="246" t="s">
        <v>391</v>
      </c>
      <c r="E298" s="40"/>
      <c r="F298" s="247" t="s">
        <v>9813</v>
      </c>
      <c r="G298" s="40"/>
      <c r="H298" s="40"/>
      <c r="I298" s="151"/>
      <c r="J298" s="40"/>
      <c r="K298" s="40"/>
      <c r="L298" s="44"/>
      <c r="M298" s="248"/>
      <c r="N298" s="87"/>
      <c r="O298" s="87"/>
      <c r="P298" s="87"/>
      <c r="Q298" s="87"/>
      <c r="R298" s="87"/>
      <c r="S298" s="87"/>
      <c r="T298" s="88"/>
      <c r="AT298" s="17" t="s">
        <v>391</v>
      </c>
      <c r="AU298" s="17" t="s">
        <v>91</v>
      </c>
    </row>
    <row r="299" s="1" customFormat="1" ht="16.5" customHeight="1">
      <c r="B299" s="39"/>
      <c r="C299" s="233" t="s">
        <v>946</v>
      </c>
      <c r="D299" s="233" t="s">
        <v>384</v>
      </c>
      <c r="E299" s="234" t="s">
        <v>9911</v>
      </c>
      <c r="F299" s="235" t="s">
        <v>9815</v>
      </c>
      <c r="G299" s="236" t="s">
        <v>1933</v>
      </c>
      <c r="H299" s="237">
        <v>1</v>
      </c>
      <c r="I299" s="238"/>
      <c r="J299" s="239">
        <f>ROUND(I299*H299,2)</f>
        <v>0</v>
      </c>
      <c r="K299" s="235" t="s">
        <v>539</v>
      </c>
      <c r="L299" s="44"/>
      <c r="M299" s="240" t="s">
        <v>1</v>
      </c>
      <c r="N299" s="241" t="s">
        <v>48</v>
      </c>
      <c r="O299" s="87"/>
      <c r="P299" s="242">
        <f>O299*H299</f>
        <v>0</v>
      </c>
      <c r="Q299" s="242">
        <v>0</v>
      </c>
      <c r="R299" s="242">
        <f>Q299*H299</f>
        <v>0</v>
      </c>
      <c r="S299" s="242">
        <v>0</v>
      </c>
      <c r="T299" s="243">
        <f>S299*H299</f>
        <v>0</v>
      </c>
      <c r="AR299" s="244" t="s">
        <v>236</v>
      </c>
      <c r="AT299" s="244" t="s">
        <v>384</v>
      </c>
      <c r="AU299" s="244" t="s">
        <v>91</v>
      </c>
      <c r="AY299" s="17" t="s">
        <v>381</v>
      </c>
      <c r="BE299" s="245">
        <f>IF(N299="základní",J299,0)</f>
        <v>0</v>
      </c>
      <c r="BF299" s="245">
        <f>IF(N299="snížená",J299,0)</f>
        <v>0</v>
      </c>
      <c r="BG299" s="245">
        <f>IF(N299="zákl. přenesená",J299,0)</f>
        <v>0</v>
      </c>
      <c r="BH299" s="245">
        <f>IF(N299="sníž. přenesená",J299,0)</f>
        <v>0</v>
      </c>
      <c r="BI299" s="245">
        <f>IF(N299="nulová",J299,0)</f>
        <v>0</v>
      </c>
      <c r="BJ299" s="17" t="s">
        <v>91</v>
      </c>
      <c r="BK299" s="245">
        <f>ROUND(I299*H299,2)</f>
        <v>0</v>
      </c>
      <c r="BL299" s="17" t="s">
        <v>236</v>
      </c>
      <c r="BM299" s="244" t="s">
        <v>1398</v>
      </c>
    </row>
    <row r="300" s="1" customFormat="1">
      <c r="B300" s="39"/>
      <c r="C300" s="40"/>
      <c r="D300" s="246" t="s">
        <v>391</v>
      </c>
      <c r="E300" s="40"/>
      <c r="F300" s="247" t="s">
        <v>9816</v>
      </c>
      <c r="G300" s="40"/>
      <c r="H300" s="40"/>
      <c r="I300" s="151"/>
      <c r="J300" s="40"/>
      <c r="K300" s="40"/>
      <c r="L300" s="44"/>
      <c r="M300" s="248"/>
      <c r="N300" s="87"/>
      <c r="O300" s="87"/>
      <c r="P300" s="87"/>
      <c r="Q300" s="87"/>
      <c r="R300" s="87"/>
      <c r="S300" s="87"/>
      <c r="T300" s="88"/>
      <c r="AT300" s="17" t="s">
        <v>391</v>
      </c>
      <c r="AU300" s="17" t="s">
        <v>91</v>
      </c>
    </row>
    <row r="301" s="1" customFormat="1" ht="16.5" customHeight="1">
      <c r="B301" s="39"/>
      <c r="C301" s="233" t="s">
        <v>955</v>
      </c>
      <c r="D301" s="233" t="s">
        <v>384</v>
      </c>
      <c r="E301" s="234" t="s">
        <v>9912</v>
      </c>
      <c r="F301" s="235" t="s">
        <v>9694</v>
      </c>
      <c r="G301" s="236" t="s">
        <v>1933</v>
      </c>
      <c r="H301" s="237">
        <v>1</v>
      </c>
      <c r="I301" s="238"/>
      <c r="J301" s="239">
        <f>ROUND(I301*H301,2)</f>
        <v>0</v>
      </c>
      <c r="K301" s="235" t="s">
        <v>539</v>
      </c>
      <c r="L301" s="44"/>
      <c r="M301" s="240" t="s">
        <v>1</v>
      </c>
      <c r="N301" s="241" t="s">
        <v>48</v>
      </c>
      <c r="O301" s="87"/>
      <c r="P301" s="242">
        <f>O301*H301</f>
        <v>0</v>
      </c>
      <c r="Q301" s="242">
        <v>0</v>
      </c>
      <c r="R301" s="242">
        <f>Q301*H301</f>
        <v>0</v>
      </c>
      <c r="S301" s="242">
        <v>0</v>
      </c>
      <c r="T301" s="243">
        <f>S301*H301</f>
        <v>0</v>
      </c>
      <c r="AR301" s="244" t="s">
        <v>236</v>
      </c>
      <c r="AT301" s="244" t="s">
        <v>384</v>
      </c>
      <c r="AU301" s="244" t="s">
        <v>91</v>
      </c>
      <c r="AY301" s="17" t="s">
        <v>381</v>
      </c>
      <c r="BE301" s="245">
        <f>IF(N301="základní",J301,0)</f>
        <v>0</v>
      </c>
      <c r="BF301" s="245">
        <f>IF(N301="snížená",J301,0)</f>
        <v>0</v>
      </c>
      <c r="BG301" s="245">
        <f>IF(N301="zákl. přenesená",J301,0)</f>
        <v>0</v>
      </c>
      <c r="BH301" s="245">
        <f>IF(N301="sníž. přenesená",J301,0)</f>
        <v>0</v>
      </c>
      <c r="BI301" s="245">
        <f>IF(N301="nulová",J301,0)</f>
        <v>0</v>
      </c>
      <c r="BJ301" s="17" t="s">
        <v>91</v>
      </c>
      <c r="BK301" s="245">
        <f>ROUND(I301*H301,2)</f>
        <v>0</v>
      </c>
      <c r="BL301" s="17" t="s">
        <v>236</v>
      </c>
      <c r="BM301" s="244" t="s">
        <v>1405</v>
      </c>
    </row>
    <row r="302" s="1" customFormat="1">
      <c r="B302" s="39"/>
      <c r="C302" s="40"/>
      <c r="D302" s="246" t="s">
        <v>391</v>
      </c>
      <c r="E302" s="40"/>
      <c r="F302" s="247" t="s">
        <v>9695</v>
      </c>
      <c r="G302" s="40"/>
      <c r="H302" s="40"/>
      <c r="I302" s="151"/>
      <c r="J302" s="40"/>
      <c r="K302" s="40"/>
      <c r="L302" s="44"/>
      <c r="M302" s="248"/>
      <c r="N302" s="87"/>
      <c r="O302" s="87"/>
      <c r="P302" s="87"/>
      <c r="Q302" s="87"/>
      <c r="R302" s="87"/>
      <c r="S302" s="87"/>
      <c r="T302" s="88"/>
      <c r="AT302" s="17" t="s">
        <v>391</v>
      </c>
      <c r="AU302" s="17" t="s">
        <v>91</v>
      </c>
    </row>
    <row r="303" s="1" customFormat="1" ht="16.5" customHeight="1">
      <c r="B303" s="39"/>
      <c r="C303" s="233" t="s">
        <v>966</v>
      </c>
      <c r="D303" s="233" t="s">
        <v>384</v>
      </c>
      <c r="E303" s="234" t="s">
        <v>9913</v>
      </c>
      <c r="F303" s="235" t="s">
        <v>9514</v>
      </c>
      <c r="G303" s="236" t="s">
        <v>5141</v>
      </c>
      <c r="H303" s="237">
        <v>1</v>
      </c>
      <c r="I303" s="238"/>
      <c r="J303" s="239">
        <f>ROUND(I303*H303,2)</f>
        <v>0</v>
      </c>
      <c r="K303" s="235" t="s">
        <v>539</v>
      </c>
      <c r="L303" s="44"/>
      <c r="M303" s="240" t="s">
        <v>1</v>
      </c>
      <c r="N303" s="241" t="s">
        <v>48</v>
      </c>
      <c r="O303" s="87"/>
      <c r="P303" s="242">
        <f>O303*H303</f>
        <v>0</v>
      </c>
      <c r="Q303" s="242">
        <v>0</v>
      </c>
      <c r="R303" s="242">
        <f>Q303*H303</f>
        <v>0</v>
      </c>
      <c r="S303" s="242">
        <v>0</v>
      </c>
      <c r="T303" s="243">
        <f>S303*H303</f>
        <v>0</v>
      </c>
      <c r="AR303" s="244" t="s">
        <v>236</v>
      </c>
      <c r="AT303" s="244" t="s">
        <v>384</v>
      </c>
      <c r="AU303" s="244" t="s">
        <v>91</v>
      </c>
      <c r="AY303" s="17" t="s">
        <v>381</v>
      </c>
      <c r="BE303" s="245">
        <f>IF(N303="základní",J303,0)</f>
        <v>0</v>
      </c>
      <c r="BF303" s="245">
        <f>IF(N303="snížená",J303,0)</f>
        <v>0</v>
      </c>
      <c r="BG303" s="245">
        <f>IF(N303="zákl. přenesená",J303,0)</f>
        <v>0</v>
      </c>
      <c r="BH303" s="245">
        <f>IF(N303="sníž. přenesená",J303,0)</f>
        <v>0</v>
      </c>
      <c r="BI303" s="245">
        <f>IF(N303="nulová",J303,0)</f>
        <v>0</v>
      </c>
      <c r="BJ303" s="17" t="s">
        <v>91</v>
      </c>
      <c r="BK303" s="245">
        <f>ROUND(I303*H303,2)</f>
        <v>0</v>
      </c>
      <c r="BL303" s="17" t="s">
        <v>236</v>
      </c>
      <c r="BM303" s="244" t="s">
        <v>1415</v>
      </c>
    </row>
    <row r="304" s="1" customFormat="1">
      <c r="B304" s="39"/>
      <c r="C304" s="40"/>
      <c r="D304" s="246" t="s">
        <v>391</v>
      </c>
      <c r="E304" s="40"/>
      <c r="F304" s="247" t="s">
        <v>9819</v>
      </c>
      <c r="G304" s="40"/>
      <c r="H304" s="40"/>
      <c r="I304" s="151"/>
      <c r="J304" s="40"/>
      <c r="K304" s="40"/>
      <c r="L304" s="44"/>
      <c r="M304" s="248"/>
      <c r="N304" s="87"/>
      <c r="O304" s="87"/>
      <c r="P304" s="87"/>
      <c r="Q304" s="87"/>
      <c r="R304" s="87"/>
      <c r="S304" s="87"/>
      <c r="T304" s="88"/>
      <c r="AT304" s="17" t="s">
        <v>391</v>
      </c>
      <c r="AU304" s="17" t="s">
        <v>91</v>
      </c>
    </row>
    <row r="305" s="1" customFormat="1" ht="16.5" customHeight="1">
      <c r="B305" s="39"/>
      <c r="C305" s="233" t="s">
        <v>976</v>
      </c>
      <c r="D305" s="233" t="s">
        <v>384</v>
      </c>
      <c r="E305" s="234" t="s">
        <v>9914</v>
      </c>
      <c r="F305" s="235" t="s">
        <v>9703</v>
      </c>
      <c r="G305" s="236" t="s">
        <v>1933</v>
      </c>
      <c r="H305" s="237">
        <v>1</v>
      </c>
      <c r="I305" s="238"/>
      <c r="J305" s="239">
        <f>ROUND(I305*H305,2)</f>
        <v>0</v>
      </c>
      <c r="K305" s="235" t="s">
        <v>539</v>
      </c>
      <c r="L305" s="44"/>
      <c r="M305" s="240" t="s">
        <v>1</v>
      </c>
      <c r="N305" s="241" t="s">
        <v>48</v>
      </c>
      <c r="O305" s="87"/>
      <c r="P305" s="242">
        <f>O305*H305</f>
        <v>0</v>
      </c>
      <c r="Q305" s="242">
        <v>0</v>
      </c>
      <c r="R305" s="242">
        <f>Q305*H305</f>
        <v>0</v>
      </c>
      <c r="S305" s="242">
        <v>0</v>
      </c>
      <c r="T305" s="243">
        <f>S305*H305</f>
        <v>0</v>
      </c>
      <c r="AR305" s="244" t="s">
        <v>236</v>
      </c>
      <c r="AT305" s="244" t="s">
        <v>384</v>
      </c>
      <c r="AU305" s="244" t="s">
        <v>91</v>
      </c>
      <c r="AY305" s="17" t="s">
        <v>381</v>
      </c>
      <c r="BE305" s="245">
        <f>IF(N305="základní",J305,0)</f>
        <v>0</v>
      </c>
      <c r="BF305" s="245">
        <f>IF(N305="snížená",J305,0)</f>
        <v>0</v>
      </c>
      <c r="BG305" s="245">
        <f>IF(N305="zákl. přenesená",J305,0)</f>
        <v>0</v>
      </c>
      <c r="BH305" s="245">
        <f>IF(N305="sníž. přenesená",J305,0)</f>
        <v>0</v>
      </c>
      <c r="BI305" s="245">
        <f>IF(N305="nulová",J305,0)</f>
        <v>0</v>
      </c>
      <c r="BJ305" s="17" t="s">
        <v>91</v>
      </c>
      <c r="BK305" s="245">
        <f>ROUND(I305*H305,2)</f>
        <v>0</v>
      </c>
      <c r="BL305" s="17" t="s">
        <v>236</v>
      </c>
      <c r="BM305" s="244" t="s">
        <v>1423</v>
      </c>
    </row>
    <row r="306" s="1" customFormat="1">
      <c r="B306" s="39"/>
      <c r="C306" s="40"/>
      <c r="D306" s="246" t="s">
        <v>391</v>
      </c>
      <c r="E306" s="40"/>
      <c r="F306" s="247" t="s">
        <v>9821</v>
      </c>
      <c r="G306" s="40"/>
      <c r="H306" s="40"/>
      <c r="I306" s="151"/>
      <c r="J306" s="40"/>
      <c r="K306" s="40"/>
      <c r="L306" s="44"/>
      <c r="M306" s="248"/>
      <c r="N306" s="87"/>
      <c r="O306" s="87"/>
      <c r="P306" s="87"/>
      <c r="Q306" s="87"/>
      <c r="R306" s="87"/>
      <c r="S306" s="87"/>
      <c r="T306" s="88"/>
      <c r="AT306" s="17" t="s">
        <v>391</v>
      </c>
      <c r="AU306" s="17" t="s">
        <v>91</v>
      </c>
    </row>
    <row r="307" s="1" customFormat="1" ht="16.5" customHeight="1">
      <c r="B307" s="39"/>
      <c r="C307" s="233" t="s">
        <v>980</v>
      </c>
      <c r="D307" s="233" t="s">
        <v>384</v>
      </c>
      <c r="E307" s="234" t="s">
        <v>9915</v>
      </c>
      <c r="F307" s="235" t="s">
        <v>9823</v>
      </c>
      <c r="G307" s="236" t="s">
        <v>1933</v>
      </c>
      <c r="H307" s="237">
        <v>1</v>
      </c>
      <c r="I307" s="238"/>
      <c r="J307" s="239">
        <f>ROUND(I307*H307,2)</f>
        <v>0</v>
      </c>
      <c r="K307" s="235" t="s">
        <v>539</v>
      </c>
      <c r="L307" s="44"/>
      <c r="M307" s="240" t="s">
        <v>1</v>
      </c>
      <c r="N307" s="241" t="s">
        <v>48</v>
      </c>
      <c r="O307" s="87"/>
      <c r="P307" s="242">
        <f>O307*H307</f>
        <v>0</v>
      </c>
      <c r="Q307" s="242">
        <v>0</v>
      </c>
      <c r="R307" s="242">
        <f>Q307*H307</f>
        <v>0</v>
      </c>
      <c r="S307" s="242">
        <v>0</v>
      </c>
      <c r="T307" s="243">
        <f>S307*H307</f>
        <v>0</v>
      </c>
      <c r="AR307" s="244" t="s">
        <v>236</v>
      </c>
      <c r="AT307" s="244" t="s">
        <v>384</v>
      </c>
      <c r="AU307" s="244" t="s">
        <v>91</v>
      </c>
      <c r="AY307" s="17" t="s">
        <v>381</v>
      </c>
      <c r="BE307" s="245">
        <f>IF(N307="základní",J307,0)</f>
        <v>0</v>
      </c>
      <c r="BF307" s="245">
        <f>IF(N307="snížená",J307,0)</f>
        <v>0</v>
      </c>
      <c r="BG307" s="245">
        <f>IF(N307="zákl. přenesená",J307,0)</f>
        <v>0</v>
      </c>
      <c r="BH307" s="245">
        <f>IF(N307="sníž. přenesená",J307,0)</f>
        <v>0</v>
      </c>
      <c r="BI307" s="245">
        <f>IF(N307="nulová",J307,0)</f>
        <v>0</v>
      </c>
      <c r="BJ307" s="17" t="s">
        <v>91</v>
      </c>
      <c r="BK307" s="245">
        <f>ROUND(I307*H307,2)</f>
        <v>0</v>
      </c>
      <c r="BL307" s="17" t="s">
        <v>236</v>
      </c>
      <c r="BM307" s="244" t="s">
        <v>1430</v>
      </c>
    </row>
    <row r="308" s="1" customFormat="1">
      <c r="B308" s="39"/>
      <c r="C308" s="40"/>
      <c r="D308" s="246" t="s">
        <v>391</v>
      </c>
      <c r="E308" s="40"/>
      <c r="F308" s="247" t="s">
        <v>9824</v>
      </c>
      <c r="G308" s="40"/>
      <c r="H308" s="40"/>
      <c r="I308" s="151"/>
      <c r="J308" s="40"/>
      <c r="K308" s="40"/>
      <c r="L308" s="44"/>
      <c r="M308" s="248"/>
      <c r="N308" s="87"/>
      <c r="O308" s="87"/>
      <c r="P308" s="87"/>
      <c r="Q308" s="87"/>
      <c r="R308" s="87"/>
      <c r="S308" s="87"/>
      <c r="T308" s="88"/>
      <c r="AT308" s="17" t="s">
        <v>391</v>
      </c>
      <c r="AU308" s="17" t="s">
        <v>91</v>
      </c>
    </row>
    <row r="309" s="1" customFormat="1" ht="16.5" customHeight="1">
      <c r="B309" s="39"/>
      <c r="C309" s="233" t="s">
        <v>984</v>
      </c>
      <c r="D309" s="233" t="s">
        <v>384</v>
      </c>
      <c r="E309" s="234" t="s">
        <v>9916</v>
      </c>
      <c r="F309" s="235" t="s">
        <v>9505</v>
      </c>
      <c r="G309" s="236" t="s">
        <v>1933</v>
      </c>
      <c r="H309" s="237">
        <v>1</v>
      </c>
      <c r="I309" s="238"/>
      <c r="J309" s="239">
        <f>ROUND(I309*H309,2)</f>
        <v>0</v>
      </c>
      <c r="K309" s="235" t="s">
        <v>539</v>
      </c>
      <c r="L309" s="44"/>
      <c r="M309" s="240" t="s">
        <v>1</v>
      </c>
      <c r="N309" s="241" t="s">
        <v>48</v>
      </c>
      <c r="O309" s="87"/>
      <c r="P309" s="242">
        <f>O309*H309</f>
        <v>0</v>
      </c>
      <c r="Q309" s="242">
        <v>0</v>
      </c>
      <c r="R309" s="242">
        <f>Q309*H309</f>
        <v>0</v>
      </c>
      <c r="S309" s="242">
        <v>0</v>
      </c>
      <c r="T309" s="243">
        <f>S309*H309</f>
        <v>0</v>
      </c>
      <c r="AR309" s="244" t="s">
        <v>236</v>
      </c>
      <c r="AT309" s="244" t="s">
        <v>384</v>
      </c>
      <c r="AU309" s="244" t="s">
        <v>91</v>
      </c>
      <c r="AY309" s="17" t="s">
        <v>381</v>
      </c>
      <c r="BE309" s="245">
        <f>IF(N309="základní",J309,0)</f>
        <v>0</v>
      </c>
      <c r="BF309" s="245">
        <f>IF(N309="snížená",J309,0)</f>
        <v>0</v>
      </c>
      <c r="BG309" s="245">
        <f>IF(N309="zákl. přenesená",J309,0)</f>
        <v>0</v>
      </c>
      <c r="BH309" s="245">
        <f>IF(N309="sníž. přenesená",J309,0)</f>
        <v>0</v>
      </c>
      <c r="BI309" s="245">
        <f>IF(N309="nulová",J309,0)</f>
        <v>0</v>
      </c>
      <c r="BJ309" s="17" t="s">
        <v>91</v>
      </c>
      <c r="BK309" s="245">
        <f>ROUND(I309*H309,2)</f>
        <v>0</v>
      </c>
      <c r="BL309" s="17" t="s">
        <v>236</v>
      </c>
      <c r="BM309" s="244" t="s">
        <v>1438</v>
      </c>
    </row>
    <row r="310" s="1" customFormat="1">
      <c r="B310" s="39"/>
      <c r="C310" s="40"/>
      <c r="D310" s="246" t="s">
        <v>391</v>
      </c>
      <c r="E310" s="40"/>
      <c r="F310" s="247" t="s">
        <v>9826</v>
      </c>
      <c r="G310" s="40"/>
      <c r="H310" s="40"/>
      <c r="I310" s="151"/>
      <c r="J310" s="40"/>
      <c r="K310" s="40"/>
      <c r="L310" s="44"/>
      <c r="M310" s="248"/>
      <c r="N310" s="87"/>
      <c r="O310" s="87"/>
      <c r="P310" s="87"/>
      <c r="Q310" s="87"/>
      <c r="R310" s="87"/>
      <c r="S310" s="87"/>
      <c r="T310" s="88"/>
      <c r="AT310" s="17" t="s">
        <v>391</v>
      </c>
      <c r="AU310" s="17" t="s">
        <v>91</v>
      </c>
    </row>
    <row r="311" s="1" customFormat="1" ht="16.5" customHeight="1">
      <c r="B311" s="39"/>
      <c r="C311" s="233" t="s">
        <v>988</v>
      </c>
      <c r="D311" s="233" t="s">
        <v>384</v>
      </c>
      <c r="E311" s="234" t="s">
        <v>9917</v>
      </c>
      <c r="F311" s="235" t="s">
        <v>9828</v>
      </c>
      <c r="G311" s="236" t="s">
        <v>1933</v>
      </c>
      <c r="H311" s="237">
        <v>1</v>
      </c>
      <c r="I311" s="238"/>
      <c r="J311" s="239">
        <f>ROUND(I311*H311,2)</f>
        <v>0</v>
      </c>
      <c r="K311" s="235" t="s">
        <v>539</v>
      </c>
      <c r="L311" s="44"/>
      <c r="M311" s="240" t="s">
        <v>1</v>
      </c>
      <c r="N311" s="241" t="s">
        <v>48</v>
      </c>
      <c r="O311" s="87"/>
      <c r="P311" s="242">
        <f>O311*H311</f>
        <v>0</v>
      </c>
      <c r="Q311" s="242">
        <v>0</v>
      </c>
      <c r="R311" s="242">
        <f>Q311*H311</f>
        <v>0</v>
      </c>
      <c r="S311" s="242">
        <v>0</v>
      </c>
      <c r="T311" s="243">
        <f>S311*H311</f>
        <v>0</v>
      </c>
      <c r="AR311" s="244" t="s">
        <v>236</v>
      </c>
      <c r="AT311" s="244" t="s">
        <v>384</v>
      </c>
      <c r="AU311" s="244" t="s">
        <v>91</v>
      </c>
      <c r="AY311" s="17" t="s">
        <v>381</v>
      </c>
      <c r="BE311" s="245">
        <f>IF(N311="základní",J311,0)</f>
        <v>0</v>
      </c>
      <c r="BF311" s="245">
        <f>IF(N311="snížená",J311,0)</f>
        <v>0</v>
      </c>
      <c r="BG311" s="245">
        <f>IF(N311="zákl. přenesená",J311,0)</f>
        <v>0</v>
      </c>
      <c r="BH311" s="245">
        <f>IF(N311="sníž. přenesená",J311,0)</f>
        <v>0</v>
      </c>
      <c r="BI311" s="245">
        <f>IF(N311="nulová",J311,0)</f>
        <v>0</v>
      </c>
      <c r="BJ311" s="17" t="s">
        <v>91</v>
      </c>
      <c r="BK311" s="245">
        <f>ROUND(I311*H311,2)</f>
        <v>0</v>
      </c>
      <c r="BL311" s="17" t="s">
        <v>236</v>
      </c>
      <c r="BM311" s="244" t="s">
        <v>1447</v>
      </c>
    </row>
    <row r="312" s="1" customFormat="1">
      <c r="B312" s="39"/>
      <c r="C312" s="40"/>
      <c r="D312" s="246" t="s">
        <v>391</v>
      </c>
      <c r="E312" s="40"/>
      <c r="F312" s="247" t="s">
        <v>9829</v>
      </c>
      <c r="G312" s="40"/>
      <c r="H312" s="40"/>
      <c r="I312" s="151"/>
      <c r="J312" s="40"/>
      <c r="K312" s="40"/>
      <c r="L312" s="44"/>
      <c r="M312" s="248"/>
      <c r="N312" s="87"/>
      <c r="O312" s="87"/>
      <c r="P312" s="87"/>
      <c r="Q312" s="87"/>
      <c r="R312" s="87"/>
      <c r="S312" s="87"/>
      <c r="T312" s="88"/>
      <c r="AT312" s="17" t="s">
        <v>391</v>
      </c>
      <c r="AU312" s="17" t="s">
        <v>91</v>
      </c>
    </row>
    <row r="313" s="1" customFormat="1" ht="16.5" customHeight="1">
      <c r="B313" s="39"/>
      <c r="C313" s="233" t="s">
        <v>1008</v>
      </c>
      <c r="D313" s="233" t="s">
        <v>384</v>
      </c>
      <c r="E313" s="234" t="s">
        <v>9918</v>
      </c>
      <c r="F313" s="235" t="s">
        <v>9831</v>
      </c>
      <c r="G313" s="236" t="s">
        <v>1933</v>
      </c>
      <c r="H313" s="237">
        <v>1</v>
      </c>
      <c r="I313" s="238"/>
      <c r="J313" s="239">
        <f>ROUND(I313*H313,2)</f>
        <v>0</v>
      </c>
      <c r="K313" s="235" t="s">
        <v>539</v>
      </c>
      <c r="L313" s="44"/>
      <c r="M313" s="240" t="s">
        <v>1</v>
      </c>
      <c r="N313" s="241" t="s">
        <v>48</v>
      </c>
      <c r="O313" s="87"/>
      <c r="P313" s="242">
        <f>O313*H313</f>
        <v>0</v>
      </c>
      <c r="Q313" s="242">
        <v>0</v>
      </c>
      <c r="R313" s="242">
        <f>Q313*H313</f>
        <v>0</v>
      </c>
      <c r="S313" s="242">
        <v>0</v>
      </c>
      <c r="T313" s="243">
        <f>S313*H313</f>
        <v>0</v>
      </c>
      <c r="AR313" s="244" t="s">
        <v>236</v>
      </c>
      <c r="AT313" s="244" t="s">
        <v>384</v>
      </c>
      <c r="AU313" s="244" t="s">
        <v>91</v>
      </c>
      <c r="AY313" s="17" t="s">
        <v>381</v>
      </c>
      <c r="BE313" s="245">
        <f>IF(N313="základní",J313,0)</f>
        <v>0</v>
      </c>
      <c r="BF313" s="245">
        <f>IF(N313="snížená",J313,0)</f>
        <v>0</v>
      </c>
      <c r="BG313" s="245">
        <f>IF(N313="zákl. přenesená",J313,0)</f>
        <v>0</v>
      </c>
      <c r="BH313" s="245">
        <f>IF(N313="sníž. přenesená",J313,0)</f>
        <v>0</v>
      </c>
      <c r="BI313" s="245">
        <f>IF(N313="nulová",J313,0)</f>
        <v>0</v>
      </c>
      <c r="BJ313" s="17" t="s">
        <v>91</v>
      </c>
      <c r="BK313" s="245">
        <f>ROUND(I313*H313,2)</f>
        <v>0</v>
      </c>
      <c r="BL313" s="17" t="s">
        <v>236</v>
      </c>
      <c r="BM313" s="244" t="s">
        <v>1454</v>
      </c>
    </row>
    <row r="314" s="1" customFormat="1">
      <c r="B314" s="39"/>
      <c r="C314" s="40"/>
      <c r="D314" s="246" t="s">
        <v>391</v>
      </c>
      <c r="E314" s="40"/>
      <c r="F314" s="247" t="s">
        <v>9832</v>
      </c>
      <c r="G314" s="40"/>
      <c r="H314" s="40"/>
      <c r="I314" s="151"/>
      <c r="J314" s="40"/>
      <c r="K314" s="40"/>
      <c r="L314" s="44"/>
      <c r="M314" s="248"/>
      <c r="N314" s="87"/>
      <c r="O314" s="87"/>
      <c r="P314" s="87"/>
      <c r="Q314" s="87"/>
      <c r="R314" s="87"/>
      <c r="S314" s="87"/>
      <c r="T314" s="88"/>
      <c r="AT314" s="17" t="s">
        <v>391</v>
      </c>
      <c r="AU314" s="17" t="s">
        <v>91</v>
      </c>
    </row>
    <row r="315" s="1" customFormat="1" ht="16.5" customHeight="1">
      <c r="B315" s="39"/>
      <c r="C315" s="233" t="s">
        <v>1014</v>
      </c>
      <c r="D315" s="233" t="s">
        <v>384</v>
      </c>
      <c r="E315" s="234" t="s">
        <v>9919</v>
      </c>
      <c r="F315" s="235" t="s">
        <v>9363</v>
      </c>
      <c r="G315" s="236" t="s">
        <v>1933</v>
      </c>
      <c r="H315" s="237">
        <v>1</v>
      </c>
      <c r="I315" s="238"/>
      <c r="J315" s="239">
        <f>ROUND(I315*H315,2)</f>
        <v>0</v>
      </c>
      <c r="K315" s="235" t="s">
        <v>539</v>
      </c>
      <c r="L315" s="44"/>
      <c r="M315" s="240" t="s">
        <v>1</v>
      </c>
      <c r="N315" s="241" t="s">
        <v>48</v>
      </c>
      <c r="O315" s="87"/>
      <c r="P315" s="242">
        <f>O315*H315</f>
        <v>0</v>
      </c>
      <c r="Q315" s="242">
        <v>0</v>
      </c>
      <c r="R315" s="242">
        <f>Q315*H315</f>
        <v>0</v>
      </c>
      <c r="S315" s="242">
        <v>0</v>
      </c>
      <c r="T315" s="243">
        <f>S315*H315</f>
        <v>0</v>
      </c>
      <c r="AR315" s="244" t="s">
        <v>236</v>
      </c>
      <c r="AT315" s="244" t="s">
        <v>384</v>
      </c>
      <c r="AU315" s="244" t="s">
        <v>91</v>
      </c>
      <c r="AY315" s="17" t="s">
        <v>381</v>
      </c>
      <c r="BE315" s="245">
        <f>IF(N315="základní",J315,0)</f>
        <v>0</v>
      </c>
      <c r="BF315" s="245">
        <f>IF(N315="snížená",J315,0)</f>
        <v>0</v>
      </c>
      <c r="BG315" s="245">
        <f>IF(N315="zákl. přenesená",J315,0)</f>
        <v>0</v>
      </c>
      <c r="BH315" s="245">
        <f>IF(N315="sníž. přenesená",J315,0)</f>
        <v>0</v>
      </c>
      <c r="BI315" s="245">
        <f>IF(N315="nulová",J315,0)</f>
        <v>0</v>
      </c>
      <c r="BJ315" s="17" t="s">
        <v>91</v>
      </c>
      <c r="BK315" s="245">
        <f>ROUND(I315*H315,2)</f>
        <v>0</v>
      </c>
      <c r="BL315" s="17" t="s">
        <v>236</v>
      </c>
      <c r="BM315" s="244" t="s">
        <v>1463</v>
      </c>
    </row>
    <row r="316" s="1" customFormat="1">
      <c r="B316" s="39"/>
      <c r="C316" s="40"/>
      <c r="D316" s="246" t="s">
        <v>391</v>
      </c>
      <c r="E316" s="40"/>
      <c r="F316" s="247" t="s">
        <v>9366</v>
      </c>
      <c r="G316" s="40"/>
      <c r="H316" s="40"/>
      <c r="I316" s="151"/>
      <c r="J316" s="40"/>
      <c r="K316" s="40"/>
      <c r="L316" s="44"/>
      <c r="M316" s="248"/>
      <c r="N316" s="87"/>
      <c r="O316" s="87"/>
      <c r="P316" s="87"/>
      <c r="Q316" s="87"/>
      <c r="R316" s="87"/>
      <c r="S316" s="87"/>
      <c r="T316" s="88"/>
      <c r="AT316" s="17" t="s">
        <v>391</v>
      </c>
      <c r="AU316" s="17" t="s">
        <v>91</v>
      </c>
    </row>
    <row r="317" s="1" customFormat="1" ht="16.5" customHeight="1">
      <c r="B317" s="39"/>
      <c r="C317" s="233" t="s">
        <v>1019</v>
      </c>
      <c r="D317" s="233" t="s">
        <v>384</v>
      </c>
      <c r="E317" s="234" t="s">
        <v>9920</v>
      </c>
      <c r="F317" s="235" t="s">
        <v>9368</v>
      </c>
      <c r="G317" s="236" t="s">
        <v>1933</v>
      </c>
      <c r="H317" s="237">
        <v>1</v>
      </c>
      <c r="I317" s="238"/>
      <c r="J317" s="239">
        <f>ROUND(I317*H317,2)</f>
        <v>0</v>
      </c>
      <c r="K317" s="235" t="s">
        <v>539</v>
      </c>
      <c r="L317" s="44"/>
      <c r="M317" s="240" t="s">
        <v>1</v>
      </c>
      <c r="N317" s="241" t="s">
        <v>48</v>
      </c>
      <c r="O317" s="87"/>
      <c r="P317" s="242">
        <f>O317*H317</f>
        <v>0</v>
      </c>
      <c r="Q317" s="242">
        <v>0</v>
      </c>
      <c r="R317" s="242">
        <f>Q317*H317</f>
        <v>0</v>
      </c>
      <c r="S317" s="242">
        <v>0</v>
      </c>
      <c r="T317" s="243">
        <f>S317*H317</f>
        <v>0</v>
      </c>
      <c r="AR317" s="244" t="s">
        <v>236</v>
      </c>
      <c r="AT317" s="244" t="s">
        <v>384</v>
      </c>
      <c r="AU317" s="244" t="s">
        <v>91</v>
      </c>
      <c r="AY317" s="17" t="s">
        <v>381</v>
      </c>
      <c r="BE317" s="245">
        <f>IF(N317="základní",J317,0)</f>
        <v>0</v>
      </c>
      <c r="BF317" s="245">
        <f>IF(N317="snížená",J317,0)</f>
        <v>0</v>
      </c>
      <c r="BG317" s="245">
        <f>IF(N317="zákl. přenesená",J317,0)</f>
        <v>0</v>
      </c>
      <c r="BH317" s="245">
        <f>IF(N317="sníž. přenesená",J317,0)</f>
        <v>0</v>
      </c>
      <c r="BI317" s="245">
        <f>IF(N317="nulová",J317,0)</f>
        <v>0</v>
      </c>
      <c r="BJ317" s="17" t="s">
        <v>91</v>
      </c>
      <c r="BK317" s="245">
        <f>ROUND(I317*H317,2)</f>
        <v>0</v>
      </c>
      <c r="BL317" s="17" t="s">
        <v>236</v>
      </c>
      <c r="BM317" s="244" t="s">
        <v>1471</v>
      </c>
    </row>
    <row r="318" s="1" customFormat="1">
      <c r="B318" s="39"/>
      <c r="C318" s="40"/>
      <c r="D318" s="246" t="s">
        <v>391</v>
      </c>
      <c r="E318" s="40"/>
      <c r="F318" s="247" t="s">
        <v>9369</v>
      </c>
      <c r="G318" s="40"/>
      <c r="H318" s="40"/>
      <c r="I318" s="151"/>
      <c r="J318" s="40"/>
      <c r="K318" s="40"/>
      <c r="L318" s="44"/>
      <c r="M318" s="248"/>
      <c r="N318" s="87"/>
      <c r="O318" s="87"/>
      <c r="P318" s="87"/>
      <c r="Q318" s="87"/>
      <c r="R318" s="87"/>
      <c r="S318" s="87"/>
      <c r="T318" s="88"/>
      <c r="AT318" s="17" t="s">
        <v>391</v>
      </c>
      <c r="AU318" s="17" t="s">
        <v>91</v>
      </c>
    </row>
    <row r="319" s="1" customFormat="1" ht="16.5" customHeight="1">
      <c r="B319" s="39"/>
      <c r="C319" s="233" t="s">
        <v>1023</v>
      </c>
      <c r="D319" s="233" t="s">
        <v>384</v>
      </c>
      <c r="E319" s="234" t="s">
        <v>9921</v>
      </c>
      <c r="F319" s="235" t="s">
        <v>9371</v>
      </c>
      <c r="G319" s="236" t="s">
        <v>1933</v>
      </c>
      <c r="H319" s="237">
        <v>1</v>
      </c>
      <c r="I319" s="238"/>
      <c r="J319" s="239">
        <f>ROUND(I319*H319,2)</f>
        <v>0</v>
      </c>
      <c r="K319" s="235" t="s">
        <v>539</v>
      </c>
      <c r="L319" s="44"/>
      <c r="M319" s="240" t="s">
        <v>1</v>
      </c>
      <c r="N319" s="241" t="s">
        <v>48</v>
      </c>
      <c r="O319" s="87"/>
      <c r="P319" s="242">
        <f>O319*H319</f>
        <v>0</v>
      </c>
      <c r="Q319" s="242">
        <v>0</v>
      </c>
      <c r="R319" s="242">
        <f>Q319*H319</f>
        <v>0</v>
      </c>
      <c r="S319" s="242">
        <v>0</v>
      </c>
      <c r="T319" s="243">
        <f>S319*H319</f>
        <v>0</v>
      </c>
      <c r="AR319" s="244" t="s">
        <v>236</v>
      </c>
      <c r="AT319" s="244" t="s">
        <v>384</v>
      </c>
      <c r="AU319" s="244" t="s">
        <v>91</v>
      </c>
      <c r="AY319" s="17" t="s">
        <v>381</v>
      </c>
      <c r="BE319" s="245">
        <f>IF(N319="základní",J319,0)</f>
        <v>0</v>
      </c>
      <c r="BF319" s="245">
        <f>IF(N319="snížená",J319,0)</f>
        <v>0</v>
      </c>
      <c r="BG319" s="245">
        <f>IF(N319="zákl. přenesená",J319,0)</f>
        <v>0</v>
      </c>
      <c r="BH319" s="245">
        <f>IF(N319="sníž. přenesená",J319,0)</f>
        <v>0</v>
      </c>
      <c r="BI319" s="245">
        <f>IF(N319="nulová",J319,0)</f>
        <v>0</v>
      </c>
      <c r="BJ319" s="17" t="s">
        <v>91</v>
      </c>
      <c r="BK319" s="245">
        <f>ROUND(I319*H319,2)</f>
        <v>0</v>
      </c>
      <c r="BL319" s="17" t="s">
        <v>236</v>
      </c>
      <c r="BM319" s="244" t="s">
        <v>1478</v>
      </c>
    </row>
    <row r="320" s="1" customFormat="1">
      <c r="B320" s="39"/>
      <c r="C320" s="40"/>
      <c r="D320" s="246" t="s">
        <v>391</v>
      </c>
      <c r="E320" s="40"/>
      <c r="F320" s="247" t="s">
        <v>9372</v>
      </c>
      <c r="G320" s="40"/>
      <c r="H320" s="40"/>
      <c r="I320" s="151"/>
      <c r="J320" s="40"/>
      <c r="K320" s="40"/>
      <c r="L320" s="44"/>
      <c r="M320" s="248"/>
      <c r="N320" s="87"/>
      <c r="O320" s="87"/>
      <c r="P320" s="87"/>
      <c r="Q320" s="87"/>
      <c r="R320" s="87"/>
      <c r="S320" s="87"/>
      <c r="T320" s="88"/>
      <c r="AT320" s="17" t="s">
        <v>391</v>
      </c>
      <c r="AU320" s="17" t="s">
        <v>91</v>
      </c>
    </row>
    <row r="321" s="1" customFormat="1" ht="16.5" customHeight="1">
      <c r="B321" s="39"/>
      <c r="C321" s="233" t="s">
        <v>1047</v>
      </c>
      <c r="D321" s="233" t="s">
        <v>384</v>
      </c>
      <c r="E321" s="234" t="s">
        <v>9922</v>
      </c>
      <c r="F321" s="235" t="s">
        <v>9837</v>
      </c>
      <c r="G321" s="236" t="s">
        <v>1933</v>
      </c>
      <c r="H321" s="237">
        <v>2</v>
      </c>
      <c r="I321" s="238"/>
      <c r="J321" s="239">
        <f>ROUND(I321*H321,2)</f>
        <v>0</v>
      </c>
      <c r="K321" s="235" t="s">
        <v>539</v>
      </c>
      <c r="L321" s="44"/>
      <c r="M321" s="240" t="s">
        <v>1</v>
      </c>
      <c r="N321" s="241" t="s">
        <v>48</v>
      </c>
      <c r="O321" s="87"/>
      <c r="P321" s="242">
        <f>O321*H321</f>
        <v>0</v>
      </c>
      <c r="Q321" s="242">
        <v>0</v>
      </c>
      <c r="R321" s="242">
        <f>Q321*H321</f>
        <v>0</v>
      </c>
      <c r="S321" s="242">
        <v>0</v>
      </c>
      <c r="T321" s="243">
        <f>S321*H321</f>
        <v>0</v>
      </c>
      <c r="AR321" s="244" t="s">
        <v>236</v>
      </c>
      <c r="AT321" s="244" t="s">
        <v>384</v>
      </c>
      <c r="AU321" s="244" t="s">
        <v>91</v>
      </c>
      <c r="AY321" s="17" t="s">
        <v>381</v>
      </c>
      <c r="BE321" s="245">
        <f>IF(N321="základní",J321,0)</f>
        <v>0</v>
      </c>
      <c r="BF321" s="245">
        <f>IF(N321="snížená",J321,0)</f>
        <v>0</v>
      </c>
      <c r="BG321" s="245">
        <f>IF(N321="zákl. přenesená",J321,0)</f>
        <v>0</v>
      </c>
      <c r="BH321" s="245">
        <f>IF(N321="sníž. přenesená",J321,0)</f>
        <v>0</v>
      </c>
      <c r="BI321" s="245">
        <f>IF(N321="nulová",J321,0)</f>
        <v>0</v>
      </c>
      <c r="BJ321" s="17" t="s">
        <v>91</v>
      </c>
      <c r="BK321" s="245">
        <f>ROUND(I321*H321,2)</f>
        <v>0</v>
      </c>
      <c r="BL321" s="17" t="s">
        <v>236</v>
      </c>
      <c r="BM321" s="244" t="s">
        <v>1491</v>
      </c>
    </row>
    <row r="322" s="1" customFormat="1">
      <c r="B322" s="39"/>
      <c r="C322" s="40"/>
      <c r="D322" s="246" t="s">
        <v>391</v>
      </c>
      <c r="E322" s="40"/>
      <c r="F322" s="247" t="s">
        <v>9375</v>
      </c>
      <c r="G322" s="40"/>
      <c r="H322" s="40"/>
      <c r="I322" s="151"/>
      <c r="J322" s="40"/>
      <c r="K322" s="40"/>
      <c r="L322" s="44"/>
      <c r="M322" s="248"/>
      <c r="N322" s="87"/>
      <c r="O322" s="87"/>
      <c r="P322" s="87"/>
      <c r="Q322" s="87"/>
      <c r="R322" s="87"/>
      <c r="S322" s="87"/>
      <c r="T322" s="88"/>
      <c r="AT322" s="17" t="s">
        <v>391</v>
      </c>
      <c r="AU322" s="17" t="s">
        <v>91</v>
      </c>
    </row>
    <row r="323" s="1" customFormat="1" ht="16.5" customHeight="1">
      <c r="B323" s="39"/>
      <c r="C323" s="233" t="s">
        <v>1050</v>
      </c>
      <c r="D323" s="233" t="s">
        <v>384</v>
      </c>
      <c r="E323" s="234" t="s">
        <v>9923</v>
      </c>
      <c r="F323" s="235" t="s">
        <v>9839</v>
      </c>
      <c r="G323" s="236" t="s">
        <v>1933</v>
      </c>
      <c r="H323" s="237">
        <v>2</v>
      </c>
      <c r="I323" s="238"/>
      <c r="J323" s="239">
        <f>ROUND(I323*H323,2)</f>
        <v>0</v>
      </c>
      <c r="K323" s="235" t="s">
        <v>539</v>
      </c>
      <c r="L323" s="44"/>
      <c r="M323" s="240" t="s">
        <v>1</v>
      </c>
      <c r="N323" s="241" t="s">
        <v>48</v>
      </c>
      <c r="O323" s="87"/>
      <c r="P323" s="242">
        <f>O323*H323</f>
        <v>0</v>
      </c>
      <c r="Q323" s="242">
        <v>0</v>
      </c>
      <c r="R323" s="242">
        <f>Q323*H323</f>
        <v>0</v>
      </c>
      <c r="S323" s="242">
        <v>0</v>
      </c>
      <c r="T323" s="243">
        <f>S323*H323</f>
        <v>0</v>
      </c>
      <c r="AR323" s="244" t="s">
        <v>236</v>
      </c>
      <c r="AT323" s="244" t="s">
        <v>384</v>
      </c>
      <c r="AU323" s="244" t="s">
        <v>91</v>
      </c>
      <c r="AY323" s="17" t="s">
        <v>381</v>
      </c>
      <c r="BE323" s="245">
        <f>IF(N323="základní",J323,0)</f>
        <v>0</v>
      </c>
      <c r="BF323" s="245">
        <f>IF(N323="snížená",J323,0)</f>
        <v>0</v>
      </c>
      <c r="BG323" s="245">
        <f>IF(N323="zákl. přenesená",J323,0)</f>
        <v>0</v>
      </c>
      <c r="BH323" s="245">
        <f>IF(N323="sníž. přenesená",J323,0)</f>
        <v>0</v>
      </c>
      <c r="BI323" s="245">
        <f>IF(N323="nulová",J323,0)</f>
        <v>0</v>
      </c>
      <c r="BJ323" s="17" t="s">
        <v>91</v>
      </c>
      <c r="BK323" s="245">
        <f>ROUND(I323*H323,2)</f>
        <v>0</v>
      </c>
      <c r="BL323" s="17" t="s">
        <v>236</v>
      </c>
      <c r="BM323" s="244" t="s">
        <v>1500</v>
      </c>
    </row>
    <row r="324" s="1" customFormat="1">
      <c r="B324" s="39"/>
      <c r="C324" s="40"/>
      <c r="D324" s="246" t="s">
        <v>391</v>
      </c>
      <c r="E324" s="40"/>
      <c r="F324" s="247" t="s">
        <v>9419</v>
      </c>
      <c r="G324" s="40"/>
      <c r="H324" s="40"/>
      <c r="I324" s="151"/>
      <c r="J324" s="40"/>
      <c r="K324" s="40"/>
      <c r="L324" s="44"/>
      <c r="M324" s="248"/>
      <c r="N324" s="87"/>
      <c r="O324" s="87"/>
      <c r="P324" s="87"/>
      <c r="Q324" s="87"/>
      <c r="R324" s="87"/>
      <c r="S324" s="87"/>
      <c r="T324" s="88"/>
      <c r="AT324" s="17" t="s">
        <v>391</v>
      </c>
      <c r="AU324" s="17" t="s">
        <v>91</v>
      </c>
    </row>
    <row r="325" s="1" customFormat="1" ht="16.5" customHeight="1">
      <c r="B325" s="39"/>
      <c r="C325" s="233" t="s">
        <v>1058</v>
      </c>
      <c r="D325" s="233" t="s">
        <v>384</v>
      </c>
      <c r="E325" s="234" t="s">
        <v>9924</v>
      </c>
      <c r="F325" s="235" t="s">
        <v>9429</v>
      </c>
      <c r="G325" s="236" t="s">
        <v>673</v>
      </c>
      <c r="H325" s="237">
        <v>15</v>
      </c>
      <c r="I325" s="238"/>
      <c r="J325" s="239">
        <f>ROUND(I325*H325,2)</f>
        <v>0</v>
      </c>
      <c r="K325" s="235" t="s">
        <v>539</v>
      </c>
      <c r="L325" s="44"/>
      <c r="M325" s="240" t="s">
        <v>1</v>
      </c>
      <c r="N325" s="241" t="s">
        <v>48</v>
      </c>
      <c r="O325" s="87"/>
      <c r="P325" s="242">
        <f>O325*H325</f>
        <v>0</v>
      </c>
      <c r="Q325" s="242">
        <v>0</v>
      </c>
      <c r="R325" s="242">
        <f>Q325*H325</f>
        <v>0</v>
      </c>
      <c r="S325" s="242">
        <v>0</v>
      </c>
      <c r="T325" s="243">
        <f>S325*H325</f>
        <v>0</v>
      </c>
      <c r="AR325" s="244" t="s">
        <v>236</v>
      </c>
      <c r="AT325" s="244" t="s">
        <v>384</v>
      </c>
      <c r="AU325" s="244" t="s">
        <v>91</v>
      </c>
      <c r="AY325" s="17" t="s">
        <v>381</v>
      </c>
      <c r="BE325" s="245">
        <f>IF(N325="základní",J325,0)</f>
        <v>0</v>
      </c>
      <c r="BF325" s="245">
        <f>IF(N325="snížená",J325,0)</f>
        <v>0</v>
      </c>
      <c r="BG325" s="245">
        <f>IF(N325="zákl. přenesená",J325,0)</f>
        <v>0</v>
      </c>
      <c r="BH325" s="245">
        <f>IF(N325="sníž. přenesená",J325,0)</f>
        <v>0</v>
      </c>
      <c r="BI325" s="245">
        <f>IF(N325="nulová",J325,0)</f>
        <v>0</v>
      </c>
      <c r="BJ325" s="17" t="s">
        <v>91</v>
      </c>
      <c r="BK325" s="245">
        <f>ROUND(I325*H325,2)</f>
        <v>0</v>
      </c>
      <c r="BL325" s="17" t="s">
        <v>236</v>
      </c>
      <c r="BM325" s="244" t="s">
        <v>1525</v>
      </c>
    </row>
    <row r="326" s="1" customFormat="1">
      <c r="B326" s="39"/>
      <c r="C326" s="40"/>
      <c r="D326" s="246" t="s">
        <v>391</v>
      </c>
      <c r="E326" s="40"/>
      <c r="F326" s="247" t="s">
        <v>9430</v>
      </c>
      <c r="G326" s="40"/>
      <c r="H326" s="40"/>
      <c r="I326" s="151"/>
      <c r="J326" s="40"/>
      <c r="K326" s="40"/>
      <c r="L326" s="44"/>
      <c r="M326" s="248"/>
      <c r="N326" s="87"/>
      <c r="O326" s="87"/>
      <c r="P326" s="87"/>
      <c r="Q326" s="87"/>
      <c r="R326" s="87"/>
      <c r="S326" s="87"/>
      <c r="T326" s="88"/>
      <c r="AT326" s="17" t="s">
        <v>391</v>
      </c>
      <c r="AU326" s="17" t="s">
        <v>91</v>
      </c>
    </row>
    <row r="327" s="1" customFormat="1" ht="16.5" customHeight="1">
      <c r="B327" s="39"/>
      <c r="C327" s="233" t="s">
        <v>1064</v>
      </c>
      <c r="D327" s="233" t="s">
        <v>384</v>
      </c>
      <c r="E327" s="234" t="s">
        <v>9925</v>
      </c>
      <c r="F327" s="235" t="s">
        <v>9436</v>
      </c>
      <c r="G327" s="236" t="s">
        <v>673</v>
      </c>
      <c r="H327" s="237">
        <v>5</v>
      </c>
      <c r="I327" s="238"/>
      <c r="J327" s="239">
        <f>ROUND(I327*H327,2)</f>
        <v>0</v>
      </c>
      <c r="K327" s="235" t="s">
        <v>539</v>
      </c>
      <c r="L327" s="44"/>
      <c r="M327" s="240" t="s">
        <v>1</v>
      </c>
      <c r="N327" s="241" t="s">
        <v>48</v>
      </c>
      <c r="O327" s="87"/>
      <c r="P327" s="242">
        <f>O327*H327</f>
        <v>0</v>
      </c>
      <c r="Q327" s="242">
        <v>0</v>
      </c>
      <c r="R327" s="242">
        <f>Q327*H327</f>
        <v>0</v>
      </c>
      <c r="S327" s="242">
        <v>0</v>
      </c>
      <c r="T327" s="243">
        <f>S327*H327</f>
        <v>0</v>
      </c>
      <c r="AR327" s="244" t="s">
        <v>236</v>
      </c>
      <c r="AT327" s="244" t="s">
        <v>384</v>
      </c>
      <c r="AU327" s="244" t="s">
        <v>91</v>
      </c>
      <c r="AY327" s="17" t="s">
        <v>381</v>
      </c>
      <c r="BE327" s="245">
        <f>IF(N327="základní",J327,0)</f>
        <v>0</v>
      </c>
      <c r="BF327" s="245">
        <f>IF(N327="snížená",J327,0)</f>
        <v>0</v>
      </c>
      <c r="BG327" s="245">
        <f>IF(N327="zákl. přenesená",J327,0)</f>
        <v>0</v>
      </c>
      <c r="BH327" s="245">
        <f>IF(N327="sníž. přenesená",J327,0)</f>
        <v>0</v>
      </c>
      <c r="BI327" s="245">
        <f>IF(N327="nulová",J327,0)</f>
        <v>0</v>
      </c>
      <c r="BJ327" s="17" t="s">
        <v>91</v>
      </c>
      <c r="BK327" s="245">
        <f>ROUND(I327*H327,2)</f>
        <v>0</v>
      </c>
      <c r="BL327" s="17" t="s">
        <v>236</v>
      </c>
      <c r="BM327" s="244" t="s">
        <v>1535</v>
      </c>
    </row>
    <row r="328" s="1" customFormat="1">
      <c r="B328" s="39"/>
      <c r="C328" s="40"/>
      <c r="D328" s="246" t="s">
        <v>391</v>
      </c>
      <c r="E328" s="40"/>
      <c r="F328" s="247" t="s">
        <v>9842</v>
      </c>
      <c r="G328" s="40"/>
      <c r="H328" s="40"/>
      <c r="I328" s="151"/>
      <c r="J328" s="40"/>
      <c r="K328" s="40"/>
      <c r="L328" s="44"/>
      <c r="M328" s="248"/>
      <c r="N328" s="87"/>
      <c r="O328" s="87"/>
      <c r="P328" s="87"/>
      <c r="Q328" s="87"/>
      <c r="R328" s="87"/>
      <c r="S328" s="87"/>
      <c r="T328" s="88"/>
      <c r="AT328" s="17" t="s">
        <v>391</v>
      </c>
      <c r="AU328" s="17" t="s">
        <v>91</v>
      </c>
    </row>
    <row r="329" s="1" customFormat="1" ht="16.5" customHeight="1">
      <c r="B329" s="39"/>
      <c r="C329" s="233" t="s">
        <v>1076</v>
      </c>
      <c r="D329" s="233" t="s">
        <v>384</v>
      </c>
      <c r="E329" s="234" t="s">
        <v>9926</v>
      </c>
      <c r="F329" s="235" t="s">
        <v>9406</v>
      </c>
      <c r="G329" s="236" t="s">
        <v>673</v>
      </c>
      <c r="H329" s="237">
        <v>15</v>
      </c>
      <c r="I329" s="238"/>
      <c r="J329" s="239">
        <f>ROUND(I329*H329,2)</f>
        <v>0</v>
      </c>
      <c r="K329" s="235" t="s">
        <v>539</v>
      </c>
      <c r="L329" s="44"/>
      <c r="M329" s="240" t="s">
        <v>1</v>
      </c>
      <c r="N329" s="241" t="s">
        <v>48</v>
      </c>
      <c r="O329" s="87"/>
      <c r="P329" s="242">
        <f>O329*H329</f>
        <v>0</v>
      </c>
      <c r="Q329" s="242">
        <v>0</v>
      </c>
      <c r="R329" s="242">
        <f>Q329*H329</f>
        <v>0</v>
      </c>
      <c r="S329" s="242">
        <v>0</v>
      </c>
      <c r="T329" s="243">
        <f>S329*H329</f>
        <v>0</v>
      </c>
      <c r="AR329" s="244" t="s">
        <v>236</v>
      </c>
      <c r="AT329" s="244" t="s">
        <v>384</v>
      </c>
      <c r="AU329" s="244" t="s">
        <v>91</v>
      </c>
      <c r="AY329" s="17" t="s">
        <v>381</v>
      </c>
      <c r="BE329" s="245">
        <f>IF(N329="základní",J329,0)</f>
        <v>0</v>
      </c>
      <c r="BF329" s="245">
        <f>IF(N329="snížená",J329,0)</f>
        <v>0</v>
      </c>
      <c r="BG329" s="245">
        <f>IF(N329="zákl. přenesená",J329,0)</f>
        <v>0</v>
      </c>
      <c r="BH329" s="245">
        <f>IF(N329="sníž. přenesená",J329,0)</f>
        <v>0</v>
      </c>
      <c r="BI329" s="245">
        <f>IF(N329="nulová",J329,0)</f>
        <v>0</v>
      </c>
      <c r="BJ329" s="17" t="s">
        <v>91</v>
      </c>
      <c r="BK329" s="245">
        <f>ROUND(I329*H329,2)</f>
        <v>0</v>
      </c>
      <c r="BL329" s="17" t="s">
        <v>236</v>
      </c>
      <c r="BM329" s="244" t="s">
        <v>1547</v>
      </c>
    </row>
    <row r="330" s="1" customFormat="1">
      <c r="B330" s="39"/>
      <c r="C330" s="40"/>
      <c r="D330" s="246" t="s">
        <v>391</v>
      </c>
      <c r="E330" s="40"/>
      <c r="F330" s="247" t="s">
        <v>9407</v>
      </c>
      <c r="G330" s="40"/>
      <c r="H330" s="40"/>
      <c r="I330" s="151"/>
      <c r="J330" s="40"/>
      <c r="K330" s="40"/>
      <c r="L330" s="44"/>
      <c r="M330" s="248"/>
      <c r="N330" s="87"/>
      <c r="O330" s="87"/>
      <c r="P330" s="87"/>
      <c r="Q330" s="87"/>
      <c r="R330" s="87"/>
      <c r="S330" s="87"/>
      <c r="T330" s="88"/>
      <c r="AT330" s="17" t="s">
        <v>391</v>
      </c>
      <c r="AU330" s="17" t="s">
        <v>91</v>
      </c>
    </row>
    <row r="331" s="1" customFormat="1" ht="16.5" customHeight="1">
      <c r="B331" s="39"/>
      <c r="C331" s="233" t="s">
        <v>1081</v>
      </c>
      <c r="D331" s="233" t="s">
        <v>384</v>
      </c>
      <c r="E331" s="234" t="s">
        <v>9927</v>
      </c>
      <c r="F331" s="235" t="s">
        <v>9409</v>
      </c>
      <c r="G331" s="236" t="s">
        <v>673</v>
      </c>
      <c r="H331" s="237">
        <v>40</v>
      </c>
      <c r="I331" s="238"/>
      <c r="J331" s="239">
        <f>ROUND(I331*H331,2)</f>
        <v>0</v>
      </c>
      <c r="K331" s="235" t="s">
        <v>539</v>
      </c>
      <c r="L331" s="44"/>
      <c r="M331" s="240" t="s">
        <v>1</v>
      </c>
      <c r="N331" s="241" t="s">
        <v>48</v>
      </c>
      <c r="O331" s="87"/>
      <c r="P331" s="242">
        <f>O331*H331</f>
        <v>0</v>
      </c>
      <c r="Q331" s="242">
        <v>0</v>
      </c>
      <c r="R331" s="242">
        <f>Q331*H331</f>
        <v>0</v>
      </c>
      <c r="S331" s="242">
        <v>0</v>
      </c>
      <c r="T331" s="243">
        <f>S331*H331</f>
        <v>0</v>
      </c>
      <c r="AR331" s="244" t="s">
        <v>236</v>
      </c>
      <c r="AT331" s="244" t="s">
        <v>384</v>
      </c>
      <c r="AU331" s="244" t="s">
        <v>91</v>
      </c>
      <c r="AY331" s="17" t="s">
        <v>381</v>
      </c>
      <c r="BE331" s="245">
        <f>IF(N331="základní",J331,0)</f>
        <v>0</v>
      </c>
      <c r="BF331" s="245">
        <f>IF(N331="snížená",J331,0)</f>
        <v>0</v>
      </c>
      <c r="BG331" s="245">
        <f>IF(N331="zákl. přenesená",J331,0)</f>
        <v>0</v>
      </c>
      <c r="BH331" s="245">
        <f>IF(N331="sníž. přenesená",J331,0)</f>
        <v>0</v>
      </c>
      <c r="BI331" s="245">
        <f>IF(N331="nulová",J331,0)</f>
        <v>0</v>
      </c>
      <c r="BJ331" s="17" t="s">
        <v>91</v>
      </c>
      <c r="BK331" s="245">
        <f>ROUND(I331*H331,2)</f>
        <v>0</v>
      </c>
      <c r="BL331" s="17" t="s">
        <v>236</v>
      </c>
      <c r="BM331" s="244" t="s">
        <v>1559</v>
      </c>
    </row>
    <row r="332" s="1" customFormat="1">
      <c r="B332" s="39"/>
      <c r="C332" s="40"/>
      <c r="D332" s="246" t="s">
        <v>391</v>
      </c>
      <c r="E332" s="40"/>
      <c r="F332" s="247" t="s">
        <v>9410</v>
      </c>
      <c r="G332" s="40"/>
      <c r="H332" s="40"/>
      <c r="I332" s="151"/>
      <c r="J332" s="40"/>
      <c r="K332" s="40"/>
      <c r="L332" s="44"/>
      <c r="M332" s="248"/>
      <c r="N332" s="87"/>
      <c r="O332" s="87"/>
      <c r="P332" s="87"/>
      <c r="Q332" s="87"/>
      <c r="R332" s="87"/>
      <c r="S332" s="87"/>
      <c r="T332" s="88"/>
      <c r="AT332" s="17" t="s">
        <v>391</v>
      </c>
      <c r="AU332" s="17" t="s">
        <v>91</v>
      </c>
    </row>
    <row r="333" s="1" customFormat="1" ht="16.5" customHeight="1">
      <c r="B333" s="39"/>
      <c r="C333" s="233" t="s">
        <v>1087</v>
      </c>
      <c r="D333" s="233" t="s">
        <v>384</v>
      </c>
      <c r="E333" s="234" t="s">
        <v>9928</v>
      </c>
      <c r="F333" s="235" t="s">
        <v>9720</v>
      </c>
      <c r="G333" s="236" t="s">
        <v>1933</v>
      </c>
      <c r="H333" s="237">
        <v>1</v>
      </c>
      <c r="I333" s="238"/>
      <c r="J333" s="239">
        <f>ROUND(I333*H333,2)</f>
        <v>0</v>
      </c>
      <c r="K333" s="235" t="s">
        <v>539</v>
      </c>
      <c r="L333" s="44"/>
      <c r="M333" s="240" t="s">
        <v>1</v>
      </c>
      <c r="N333" s="241" t="s">
        <v>48</v>
      </c>
      <c r="O333" s="87"/>
      <c r="P333" s="242">
        <f>O333*H333</f>
        <v>0</v>
      </c>
      <c r="Q333" s="242">
        <v>0</v>
      </c>
      <c r="R333" s="242">
        <f>Q333*H333</f>
        <v>0</v>
      </c>
      <c r="S333" s="242">
        <v>0</v>
      </c>
      <c r="T333" s="243">
        <f>S333*H333</f>
        <v>0</v>
      </c>
      <c r="AR333" s="244" t="s">
        <v>236</v>
      </c>
      <c r="AT333" s="244" t="s">
        <v>384</v>
      </c>
      <c r="AU333" s="244" t="s">
        <v>91</v>
      </c>
      <c r="AY333" s="17" t="s">
        <v>381</v>
      </c>
      <c r="BE333" s="245">
        <f>IF(N333="základní",J333,0)</f>
        <v>0</v>
      </c>
      <c r="BF333" s="245">
        <f>IF(N333="snížená",J333,0)</f>
        <v>0</v>
      </c>
      <c r="BG333" s="245">
        <f>IF(N333="zákl. přenesená",J333,0)</f>
        <v>0</v>
      </c>
      <c r="BH333" s="245">
        <f>IF(N333="sníž. přenesená",J333,0)</f>
        <v>0</v>
      </c>
      <c r="BI333" s="245">
        <f>IF(N333="nulová",J333,0)</f>
        <v>0</v>
      </c>
      <c r="BJ333" s="17" t="s">
        <v>91</v>
      </c>
      <c r="BK333" s="245">
        <f>ROUND(I333*H333,2)</f>
        <v>0</v>
      </c>
      <c r="BL333" s="17" t="s">
        <v>236</v>
      </c>
      <c r="BM333" s="244" t="s">
        <v>1569</v>
      </c>
    </row>
    <row r="334" s="1" customFormat="1">
      <c r="B334" s="39"/>
      <c r="C334" s="40"/>
      <c r="D334" s="246" t="s">
        <v>391</v>
      </c>
      <c r="E334" s="40"/>
      <c r="F334" s="247" t="s">
        <v>9846</v>
      </c>
      <c r="G334" s="40"/>
      <c r="H334" s="40"/>
      <c r="I334" s="151"/>
      <c r="J334" s="40"/>
      <c r="K334" s="40"/>
      <c r="L334" s="44"/>
      <c r="M334" s="248"/>
      <c r="N334" s="87"/>
      <c r="O334" s="87"/>
      <c r="P334" s="87"/>
      <c r="Q334" s="87"/>
      <c r="R334" s="87"/>
      <c r="S334" s="87"/>
      <c r="T334" s="88"/>
      <c r="AT334" s="17" t="s">
        <v>391</v>
      </c>
      <c r="AU334" s="17" t="s">
        <v>91</v>
      </c>
    </row>
    <row r="335" s="1" customFormat="1" ht="16.5" customHeight="1">
      <c r="B335" s="39"/>
      <c r="C335" s="233" t="s">
        <v>1095</v>
      </c>
      <c r="D335" s="233" t="s">
        <v>384</v>
      </c>
      <c r="E335" s="234" t="s">
        <v>9929</v>
      </c>
      <c r="F335" s="235" t="s">
        <v>9723</v>
      </c>
      <c r="G335" s="236" t="s">
        <v>1933</v>
      </c>
      <c r="H335" s="237">
        <v>3</v>
      </c>
      <c r="I335" s="238"/>
      <c r="J335" s="239">
        <f>ROUND(I335*H335,2)</f>
        <v>0</v>
      </c>
      <c r="K335" s="235" t="s">
        <v>539</v>
      </c>
      <c r="L335" s="44"/>
      <c r="M335" s="240" t="s">
        <v>1</v>
      </c>
      <c r="N335" s="241" t="s">
        <v>48</v>
      </c>
      <c r="O335" s="87"/>
      <c r="P335" s="242">
        <f>O335*H335</f>
        <v>0</v>
      </c>
      <c r="Q335" s="242">
        <v>0</v>
      </c>
      <c r="R335" s="242">
        <f>Q335*H335</f>
        <v>0</v>
      </c>
      <c r="S335" s="242">
        <v>0</v>
      </c>
      <c r="T335" s="243">
        <f>S335*H335</f>
        <v>0</v>
      </c>
      <c r="AR335" s="244" t="s">
        <v>236</v>
      </c>
      <c r="AT335" s="244" t="s">
        <v>384</v>
      </c>
      <c r="AU335" s="244" t="s">
        <v>91</v>
      </c>
      <c r="AY335" s="17" t="s">
        <v>381</v>
      </c>
      <c r="BE335" s="245">
        <f>IF(N335="základní",J335,0)</f>
        <v>0</v>
      </c>
      <c r="BF335" s="245">
        <f>IF(N335="snížená",J335,0)</f>
        <v>0</v>
      </c>
      <c r="BG335" s="245">
        <f>IF(N335="zákl. přenesená",J335,0)</f>
        <v>0</v>
      </c>
      <c r="BH335" s="245">
        <f>IF(N335="sníž. přenesená",J335,0)</f>
        <v>0</v>
      </c>
      <c r="BI335" s="245">
        <f>IF(N335="nulová",J335,0)</f>
        <v>0</v>
      </c>
      <c r="BJ335" s="17" t="s">
        <v>91</v>
      </c>
      <c r="BK335" s="245">
        <f>ROUND(I335*H335,2)</f>
        <v>0</v>
      </c>
      <c r="BL335" s="17" t="s">
        <v>236</v>
      </c>
      <c r="BM335" s="244" t="s">
        <v>1582</v>
      </c>
    </row>
    <row r="336" s="1" customFormat="1">
      <c r="B336" s="39"/>
      <c r="C336" s="40"/>
      <c r="D336" s="246" t="s">
        <v>391</v>
      </c>
      <c r="E336" s="40"/>
      <c r="F336" s="247" t="s">
        <v>9724</v>
      </c>
      <c r="G336" s="40"/>
      <c r="H336" s="40"/>
      <c r="I336" s="151"/>
      <c r="J336" s="40"/>
      <c r="K336" s="40"/>
      <c r="L336" s="44"/>
      <c r="M336" s="248"/>
      <c r="N336" s="87"/>
      <c r="O336" s="87"/>
      <c r="P336" s="87"/>
      <c r="Q336" s="87"/>
      <c r="R336" s="87"/>
      <c r="S336" s="87"/>
      <c r="T336" s="88"/>
      <c r="AT336" s="17" t="s">
        <v>391</v>
      </c>
      <c r="AU336" s="17" t="s">
        <v>91</v>
      </c>
    </row>
    <row r="337" s="1" customFormat="1" ht="16.5" customHeight="1">
      <c r="B337" s="39"/>
      <c r="C337" s="233" t="s">
        <v>1099</v>
      </c>
      <c r="D337" s="233" t="s">
        <v>384</v>
      </c>
      <c r="E337" s="234" t="s">
        <v>9930</v>
      </c>
      <c r="F337" s="235" t="s">
        <v>9445</v>
      </c>
      <c r="G337" s="236" t="s">
        <v>9180</v>
      </c>
      <c r="H337" s="237">
        <v>1</v>
      </c>
      <c r="I337" s="238"/>
      <c r="J337" s="239">
        <f>ROUND(I337*H337,2)</f>
        <v>0</v>
      </c>
      <c r="K337" s="235" t="s">
        <v>539</v>
      </c>
      <c r="L337" s="44"/>
      <c r="M337" s="240" t="s">
        <v>1</v>
      </c>
      <c r="N337" s="241" t="s">
        <v>48</v>
      </c>
      <c r="O337" s="87"/>
      <c r="P337" s="242">
        <f>O337*H337</f>
        <v>0</v>
      </c>
      <c r="Q337" s="242">
        <v>0</v>
      </c>
      <c r="R337" s="242">
        <f>Q337*H337</f>
        <v>0</v>
      </c>
      <c r="S337" s="242">
        <v>0</v>
      </c>
      <c r="T337" s="243">
        <f>S337*H337</f>
        <v>0</v>
      </c>
      <c r="AR337" s="244" t="s">
        <v>236</v>
      </c>
      <c r="AT337" s="244" t="s">
        <v>384</v>
      </c>
      <c r="AU337" s="244" t="s">
        <v>91</v>
      </c>
      <c r="AY337" s="17" t="s">
        <v>381</v>
      </c>
      <c r="BE337" s="245">
        <f>IF(N337="základní",J337,0)</f>
        <v>0</v>
      </c>
      <c r="BF337" s="245">
        <f>IF(N337="snížená",J337,0)</f>
        <v>0</v>
      </c>
      <c r="BG337" s="245">
        <f>IF(N337="zákl. přenesená",J337,0)</f>
        <v>0</v>
      </c>
      <c r="BH337" s="245">
        <f>IF(N337="sníž. přenesená",J337,0)</f>
        <v>0</v>
      </c>
      <c r="BI337" s="245">
        <f>IF(N337="nulová",J337,0)</f>
        <v>0</v>
      </c>
      <c r="BJ337" s="17" t="s">
        <v>91</v>
      </c>
      <c r="BK337" s="245">
        <f>ROUND(I337*H337,2)</f>
        <v>0</v>
      </c>
      <c r="BL337" s="17" t="s">
        <v>236</v>
      </c>
      <c r="BM337" s="244" t="s">
        <v>1595</v>
      </c>
    </row>
    <row r="338" s="1" customFormat="1">
      <c r="B338" s="39"/>
      <c r="C338" s="40"/>
      <c r="D338" s="246" t="s">
        <v>391</v>
      </c>
      <c r="E338" s="40"/>
      <c r="F338" s="247" t="s">
        <v>9446</v>
      </c>
      <c r="G338" s="40"/>
      <c r="H338" s="40"/>
      <c r="I338" s="151"/>
      <c r="J338" s="40"/>
      <c r="K338" s="40"/>
      <c r="L338" s="44"/>
      <c r="M338" s="248"/>
      <c r="N338" s="87"/>
      <c r="O338" s="87"/>
      <c r="P338" s="87"/>
      <c r="Q338" s="87"/>
      <c r="R338" s="87"/>
      <c r="S338" s="87"/>
      <c r="T338" s="88"/>
      <c r="AT338" s="17" t="s">
        <v>391</v>
      </c>
      <c r="AU338" s="17" t="s">
        <v>91</v>
      </c>
    </row>
    <row r="339" s="1" customFormat="1" ht="16.5" customHeight="1">
      <c r="B339" s="39"/>
      <c r="C339" s="233" t="s">
        <v>1102</v>
      </c>
      <c r="D339" s="233" t="s">
        <v>384</v>
      </c>
      <c r="E339" s="234" t="s">
        <v>9931</v>
      </c>
      <c r="F339" s="235" t="s">
        <v>9448</v>
      </c>
      <c r="G339" s="236" t="s">
        <v>1933</v>
      </c>
      <c r="H339" s="237">
        <v>1</v>
      </c>
      <c r="I339" s="238"/>
      <c r="J339" s="239">
        <f>ROUND(I339*H339,2)</f>
        <v>0</v>
      </c>
      <c r="K339" s="235" t="s">
        <v>539</v>
      </c>
      <c r="L339" s="44"/>
      <c r="M339" s="240" t="s">
        <v>1</v>
      </c>
      <c r="N339" s="241" t="s">
        <v>48</v>
      </c>
      <c r="O339" s="87"/>
      <c r="P339" s="242">
        <f>O339*H339</f>
        <v>0</v>
      </c>
      <c r="Q339" s="242">
        <v>0</v>
      </c>
      <c r="R339" s="242">
        <f>Q339*H339</f>
        <v>0</v>
      </c>
      <c r="S339" s="242">
        <v>0</v>
      </c>
      <c r="T339" s="243">
        <f>S339*H339</f>
        <v>0</v>
      </c>
      <c r="AR339" s="244" t="s">
        <v>236</v>
      </c>
      <c r="AT339" s="244" t="s">
        <v>384</v>
      </c>
      <c r="AU339" s="244" t="s">
        <v>91</v>
      </c>
      <c r="AY339" s="17" t="s">
        <v>381</v>
      </c>
      <c r="BE339" s="245">
        <f>IF(N339="základní",J339,0)</f>
        <v>0</v>
      </c>
      <c r="BF339" s="245">
        <f>IF(N339="snížená",J339,0)</f>
        <v>0</v>
      </c>
      <c r="BG339" s="245">
        <f>IF(N339="zákl. přenesená",J339,0)</f>
        <v>0</v>
      </c>
      <c r="BH339" s="245">
        <f>IF(N339="sníž. přenesená",J339,0)</f>
        <v>0</v>
      </c>
      <c r="BI339" s="245">
        <f>IF(N339="nulová",J339,0)</f>
        <v>0</v>
      </c>
      <c r="BJ339" s="17" t="s">
        <v>91</v>
      </c>
      <c r="BK339" s="245">
        <f>ROUND(I339*H339,2)</f>
        <v>0</v>
      </c>
      <c r="BL339" s="17" t="s">
        <v>236</v>
      </c>
      <c r="BM339" s="244" t="s">
        <v>1609</v>
      </c>
    </row>
    <row r="340" s="1" customFormat="1">
      <c r="B340" s="39"/>
      <c r="C340" s="40"/>
      <c r="D340" s="246" t="s">
        <v>391</v>
      </c>
      <c r="E340" s="40"/>
      <c r="F340" s="247" t="s">
        <v>9449</v>
      </c>
      <c r="G340" s="40"/>
      <c r="H340" s="40"/>
      <c r="I340" s="151"/>
      <c r="J340" s="40"/>
      <c r="K340" s="40"/>
      <c r="L340" s="44"/>
      <c r="M340" s="248"/>
      <c r="N340" s="87"/>
      <c r="O340" s="87"/>
      <c r="P340" s="87"/>
      <c r="Q340" s="87"/>
      <c r="R340" s="87"/>
      <c r="S340" s="87"/>
      <c r="T340" s="88"/>
      <c r="AT340" s="17" t="s">
        <v>391</v>
      </c>
      <c r="AU340" s="17" t="s">
        <v>91</v>
      </c>
    </row>
    <row r="341" s="1" customFormat="1" ht="24" customHeight="1">
      <c r="B341" s="39"/>
      <c r="C341" s="233" t="s">
        <v>1109</v>
      </c>
      <c r="D341" s="233" t="s">
        <v>384</v>
      </c>
      <c r="E341" s="234" t="s">
        <v>9932</v>
      </c>
      <c r="F341" s="235" t="s">
        <v>9729</v>
      </c>
      <c r="G341" s="236" t="s">
        <v>3013</v>
      </c>
      <c r="H341" s="237">
        <v>1</v>
      </c>
      <c r="I341" s="238"/>
      <c r="J341" s="239">
        <f>ROUND(I341*H341,2)</f>
        <v>0</v>
      </c>
      <c r="K341" s="235" t="s">
        <v>539</v>
      </c>
      <c r="L341" s="44"/>
      <c r="M341" s="240" t="s">
        <v>1</v>
      </c>
      <c r="N341" s="241" t="s">
        <v>48</v>
      </c>
      <c r="O341" s="87"/>
      <c r="P341" s="242">
        <f>O341*H341</f>
        <v>0</v>
      </c>
      <c r="Q341" s="242">
        <v>0</v>
      </c>
      <c r="R341" s="242">
        <f>Q341*H341</f>
        <v>0</v>
      </c>
      <c r="S341" s="242">
        <v>0</v>
      </c>
      <c r="T341" s="243">
        <f>S341*H341</f>
        <v>0</v>
      </c>
      <c r="AR341" s="244" t="s">
        <v>236</v>
      </c>
      <c r="AT341" s="244" t="s">
        <v>384</v>
      </c>
      <c r="AU341" s="244" t="s">
        <v>91</v>
      </c>
      <c r="AY341" s="17" t="s">
        <v>381</v>
      </c>
      <c r="BE341" s="245">
        <f>IF(N341="základní",J341,0)</f>
        <v>0</v>
      </c>
      <c r="BF341" s="245">
        <f>IF(N341="snížená",J341,0)</f>
        <v>0</v>
      </c>
      <c r="BG341" s="245">
        <f>IF(N341="zákl. přenesená",J341,0)</f>
        <v>0</v>
      </c>
      <c r="BH341" s="245">
        <f>IF(N341="sníž. přenesená",J341,0)</f>
        <v>0</v>
      </c>
      <c r="BI341" s="245">
        <f>IF(N341="nulová",J341,0)</f>
        <v>0</v>
      </c>
      <c r="BJ341" s="17" t="s">
        <v>91</v>
      </c>
      <c r="BK341" s="245">
        <f>ROUND(I341*H341,2)</f>
        <v>0</v>
      </c>
      <c r="BL341" s="17" t="s">
        <v>236</v>
      </c>
      <c r="BM341" s="244" t="s">
        <v>1619</v>
      </c>
    </row>
    <row r="342" s="11" customFormat="1" ht="25.92" customHeight="1">
      <c r="B342" s="217"/>
      <c r="C342" s="218"/>
      <c r="D342" s="219" t="s">
        <v>82</v>
      </c>
      <c r="E342" s="220" t="s">
        <v>5626</v>
      </c>
      <c r="F342" s="220" t="s">
        <v>9933</v>
      </c>
      <c r="G342" s="218"/>
      <c r="H342" s="218"/>
      <c r="I342" s="221"/>
      <c r="J342" s="222">
        <f>BK342</f>
        <v>0</v>
      </c>
      <c r="K342" s="218"/>
      <c r="L342" s="223"/>
      <c r="M342" s="224"/>
      <c r="N342" s="225"/>
      <c r="O342" s="225"/>
      <c r="P342" s="226">
        <f>SUM(P343:P393)</f>
        <v>0</v>
      </c>
      <c r="Q342" s="225"/>
      <c r="R342" s="226">
        <f>SUM(R343:R393)</f>
        <v>0</v>
      </c>
      <c r="S342" s="225"/>
      <c r="T342" s="227">
        <f>SUM(T343:T393)</f>
        <v>0</v>
      </c>
      <c r="AR342" s="228" t="s">
        <v>91</v>
      </c>
      <c r="AT342" s="229" t="s">
        <v>82</v>
      </c>
      <c r="AU342" s="229" t="s">
        <v>83</v>
      </c>
      <c r="AY342" s="228" t="s">
        <v>381</v>
      </c>
      <c r="BK342" s="230">
        <f>SUM(BK343:BK393)</f>
        <v>0</v>
      </c>
    </row>
    <row r="343" s="1" customFormat="1" ht="16.5" customHeight="1">
      <c r="B343" s="39"/>
      <c r="C343" s="233" t="s">
        <v>1114</v>
      </c>
      <c r="D343" s="233" t="s">
        <v>384</v>
      </c>
      <c r="E343" s="234" t="s">
        <v>9934</v>
      </c>
      <c r="F343" s="235" t="s">
        <v>9804</v>
      </c>
      <c r="G343" s="236" t="s">
        <v>1933</v>
      </c>
      <c r="H343" s="237">
        <v>1</v>
      </c>
      <c r="I343" s="238"/>
      <c r="J343" s="239">
        <f>ROUND(I343*H343,2)</f>
        <v>0</v>
      </c>
      <c r="K343" s="235" t="s">
        <v>539</v>
      </c>
      <c r="L343" s="44"/>
      <c r="M343" s="240" t="s">
        <v>1</v>
      </c>
      <c r="N343" s="241" t="s">
        <v>48</v>
      </c>
      <c r="O343" s="87"/>
      <c r="P343" s="242">
        <f>O343*H343</f>
        <v>0</v>
      </c>
      <c r="Q343" s="242">
        <v>0</v>
      </c>
      <c r="R343" s="242">
        <f>Q343*H343</f>
        <v>0</v>
      </c>
      <c r="S343" s="242">
        <v>0</v>
      </c>
      <c r="T343" s="243">
        <f>S343*H343</f>
        <v>0</v>
      </c>
      <c r="AR343" s="244" t="s">
        <v>236</v>
      </c>
      <c r="AT343" s="244" t="s">
        <v>384</v>
      </c>
      <c r="AU343" s="244" t="s">
        <v>91</v>
      </c>
      <c r="AY343" s="17" t="s">
        <v>381</v>
      </c>
      <c r="BE343" s="245">
        <f>IF(N343="základní",J343,0)</f>
        <v>0</v>
      </c>
      <c r="BF343" s="245">
        <f>IF(N343="snížená",J343,0)</f>
        <v>0</v>
      </c>
      <c r="BG343" s="245">
        <f>IF(N343="zákl. přenesená",J343,0)</f>
        <v>0</v>
      </c>
      <c r="BH343" s="245">
        <f>IF(N343="sníž. přenesená",J343,0)</f>
        <v>0</v>
      </c>
      <c r="BI343" s="245">
        <f>IF(N343="nulová",J343,0)</f>
        <v>0</v>
      </c>
      <c r="BJ343" s="17" t="s">
        <v>91</v>
      </c>
      <c r="BK343" s="245">
        <f>ROUND(I343*H343,2)</f>
        <v>0</v>
      </c>
      <c r="BL343" s="17" t="s">
        <v>236</v>
      </c>
      <c r="BM343" s="244" t="s">
        <v>1630</v>
      </c>
    </row>
    <row r="344" s="1" customFormat="1">
      <c r="B344" s="39"/>
      <c r="C344" s="40"/>
      <c r="D344" s="246" t="s">
        <v>391</v>
      </c>
      <c r="E344" s="40"/>
      <c r="F344" s="247" t="s">
        <v>9805</v>
      </c>
      <c r="G344" s="40"/>
      <c r="H344" s="40"/>
      <c r="I344" s="151"/>
      <c r="J344" s="40"/>
      <c r="K344" s="40"/>
      <c r="L344" s="44"/>
      <c r="M344" s="248"/>
      <c r="N344" s="87"/>
      <c r="O344" s="87"/>
      <c r="P344" s="87"/>
      <c r="Q344" s="87"/>
      <c r="R344" s="87"/>
      <c r="S344" s="87"/>
      <c r="T344" s="88"/>
      <c r="AT344" s="17" t="s">
        <v>391</v>
      </c>
      <c r="AU344" s="17" t="s">
        <v>91</v>
      </c>
    </row>
    <row r="345" s="1" customFormat="1" ht="16.5" customHeight="1">
      <c r="B345" s="39"/>
      <c r="C345" s="233" t="s">
        <v>1118</v>
      </c>
      <c r="D345" s="233" t="s">
        <v>384</v>
      </c>
      <c r="E345" s="234" t="s">
        <v>9935</v>
      </c>
      <c r="F345" s="235" t="s">
        <v>9133</v>
      </c>
      <c r="G345" s="236" t="s">
        <v>1933</v>
      </c>
      <c r="H345" s="237">
        <v>1</v>
      </c>
      <c r="I345" s="238"/>
      <c r="J345" s="239">
        <f>ROUND(I345*H345,2)</f>
        <v>0</v>
      </c>
      <c r="K345" s="235" t="s">
        <v>539</v>
      </c>
      <c r="L345" s="44"/>
      <c r="M345" s="240" t="s">
        <v>1</v>
      </c>
      <c r="N345" s="241" t="s">
        <v>48</v>
      </c>
      <c r="O345" s="87"/>
      <c r="P345" s="242">
        <f>O345*H345</f>
        <v>0</v>
      </c>
      <c r="Q345" s="242">
        <v>0</v>
      </c>
      <c r="R345" s="242">
        <f>Q345*H345</f>
        <v>0</v>
      </c>
      <c r="S345" s="242">
        <v>0</v>
      </c>
      <c r="T345" s="243">
        <f>S345*H345</f>
        <v>0</v>
      </c>
      <c r="AR345" s="244" t="s">
        <v>236</v>
      </c>
      <c r="AT345" s="244" t="s">
        <v>384</v>
      </c>
      <c r="AU345" s="244" t="s">
        <v>91</v>
      </c>
      <c r="AY345" s="17" t="s">
        <v>381</v>
      </c>
      <c r="BE345" s="245">
        <f>IF(N345="základní",J345,0)</f>
        <v>0</v>
      </c>
      <c r="BF345" s="245">
        <f>IF(N345="snížená",J345,0)</f>
        <v>0</v>
      </c>
      <c r="BG345" s="245">
        <f>IF(N345="zákl. přenesená",J345,0)</f>
        <v>0</v>
      </c>
      <c r="BH345" s="245">
        <f>IF(N345="sníž. přenesená",J345,0)</f>
        <v>0</v>
      </c>
      <c r="BI345" s="245">
        <f>IF(N345="nulová",J345,0)</f>
        <v>0</v>
      </c>
      <c r="BJ345" s="17" t="s">
        <v>91</v>
      </c>
      <c r="BK345" s="245">
        <f>ROUND(I345*H345,2)</f>
        <v>0</v>
      </c>
      <c r="BL345" s="17" t="s">
        <v>236</v>
      </c>
      <c r="BM345" s="244" t="s">
        <v>1642</v>
      </c>
    </row>
    <row r="346" s="1" customFormat="1">
      <c r="B346" s="39"/>
      <c r="C346" s="40"/>
      <c r="D346" s="246" t="s">
        <v>391</v>
      </c>
      <c r="E346" s="40"/>
      <c r="F346" s="247" t="s">
        <v>9807</v>
      </c>
      <c r="G346" s="40"/>
      <c r="H346" s="40"/>
      <c r="I346" s="151"/>
      <c r="J346" s="40"/>
      <c r="K346" s="40"/>
      <c r="L346" s="44"/>
      <c r="M346" s="248"/>
      <c r="N346" s="87"/>
      <c r="O346" s="87"/>
      <c r="P346" s="87"/>
      <c r="Q346" s="87"/>
      <c r="R346" s="87"/>
      <c r="S346" s="87"/>
      <c r="T346" s="88"/>
      <c r="AT346" s="17" t="s">
        <v>391</v>
      </c>
      <c r="AU346" s="17" t="s">
        <v>91</v>
      </c>
    </row>
    <row r="347" s="1" customFormat="1" ht="16.5" customHeight="1">
      <c r="B347" s="39"/>
      <c r="C347" s="233" t="s">
        <v>1122</v>
      </c>
      <c r="D347" s="233" t="s">
        <v>384</v>
      </c>
      <c r="E347" s="234" t="s">
        <v>9936</v>
      </c>
      <c r="F347" s="235" t="s">
        <v>9809</v>
      </c>
      <c r="G347" s="236" t="s">
        <v>1933</v>
      </c>
      <c r="H347" s="237">
        <v>1</v>
      </c>
      <c r="I347" s="238"/>
      <c r="J347" s="239">
        <f>ROUND(I347*H347,2)</f>
        <v>0</v>
      </c>
      <c r="K347" s="235" t="s">
        <v>539</v>
      </c>
      <c r="L347" s="44"/>
      <c r="M347" s="240" t="s">
        <v>1</v>
      </c>
      <c r="N347" s="241" t="s">
        <v>48</v>
      </c>
      <c r="O347" s="87"/>
      <c r="P347" s="242">
        <f>O347*H347</f>
        <v>0</v>
      </c>
      <c r="Q347" s="242">
        <v>0</v>
      </c>
      <c r="R347" s="242">
        <f>Q347*H347</f>
        <v>0</v>
      </c>
      <c r="S347" s="242">
        <v>0</v>
      </c>
      <c r="T347" s="243">
        <f>S347*H347</f>
        <v>0</v>
      </c>
      <c r="AR347" s="244" t="s">
        <v>236</v>
      </c>
      <c r="AT347" s="244" t="s">
        <v>384</v>
      </c>
      <c r="AU347" s="244" t="s">
        <v>91</v>
      </c>
      <c r="AY347" s="17" t="s">
        <v>381</v>
      </c>
      <c r="BE347" s="245">
        <f>IF(N347="základní",J347,0)</f>
        <v>0</v>
      </c>
      <c r="BF347" s="245">
        <f>IF(N347="snížená",J347,0)</f>
        <v>0</v>
      </c>
      <c r="BG347" s="245">
        <f>IF(N347="zákl. přenesená",J347,0)</f>
        <v>0</v>
      </c>
      <c r="BH347" s="245">
        <f>IF(N347="sníž. přenesená",J347,0)</f>
        <v>0</v>
      </c>
      <c r="BI347" s="245">
        <f>IF(N347="nulová",J347,0)</f>
        <v>0</v>
      </c>
      <c r="BJ347" s="17" t="s">
        <v>91</v>
      </c>
      <c r="BK347" s="245">
        <f>ROUND(I347*H347,2)</f>
        <v>0</v>
      </c>
      <c r="BL347" s="17" t="s">
        <v>236</v>
      </c>
      <c r="BM347" s="244" t="s">
        <v>1655</v>
      </c>
    </row>
    <row r="348" s="1" customFormat="1">
      <c r="B348" s="39"/>
      <c r="C348" s="40"/>
      <c r="D348" s="246" t="s">
        <v>391</v>
      </c>
      <c r="E348" s="40"/>
      <c r="F348" s="247" t="s">
        <v>9810</v>
      </c>
      <c r="G348" s="40"/>
      <c r="H348" s="40"/>
      <c r="I348" s="151"/>
      <c r="J348" s="40"/>
      <c r="K348" s="40"/>
      <c r="L348" s="44"/>
      <c r="M348" s="248"/>
      <c r="N348" s="87"/>
      <c r="O348" s="87"/>
      <c r="P348" s="87"/>
      <c r="Q348" s="87"/>
      <c r="R348" s="87"/>
      <c r="S348" s="87"/>
      <c r="T348" s="88"/>
      <c r="AT348" s="17" t="s">
        <v>391</v>
      </c>
      <c r="AU348" s="17" t="s">
        <v>91</v>
      </c>
    </row>
    <row r="349" s="1" customFormat="1" ht="16.5" customHeight="1">
      <c r="B349" s="39"/>
      <c r="C349" s="233" t="s">
        <v>1127</v>
      </c>
      <c r="D349" s="233" t="s">
        <v>384</v>
      </c>
      <c r="E349" s="234" t="s">
        <v>9937</v>
      </c>
      <c r="F349" s="235" t="s">
        <v>9812</v>
      </c>
      <c r="G349" s="236" t="s">
        <v>1933</v>
      </c>
      <c r="H349" s="237">
        <v>1</v>
      </c>
      <c r="I349" s="238"/>
      <c r="J349" s="239">
        <f>ROUND(I349*H349,2)</f>
        <v>0</v>
      </c>
      <c r="K349" s="235" t="s">
        <v>539</v>
      </c>
      <c r="L349" s="44"/>
      <c r="M349" s="240" t="s">
        <v>1</v>
      </c>
      <c r="N349" s="241" t="s">
        <v>48</v>
      </c>
      <c r="O349" s="87"/>
      <c r="P349" s="242">
        <f>O349*H349</f>
        <v>0</v>
      </c>
      <c r="Q349" s="242">
        <v>0</v>
      </c>
      <c r="R349" s="242">
        <f>Q349*H349</f>
        <v>0</v>
      </c>
      <c r="S349" s="242">
        <v>0</v>
      </c>
      <c r="T349" s="243">
        <f>S349*H349</f>
        <v>0</v>
      </c>
      <c r="AR349" s="244" t="s">
        <v>236</v>
      </c>
      <c r="AT349" s="244" t="s">
        <v>384</v>
      </c>
      <c r="AU349" s="244" t="s">
        <v>91</v>
      </c>
      <c r="AY349" s="17" t="s">
        <v>381</v>
      </c>
      <c r="BE349" s="245">
        <f>IF(N349="základní",J349,0)</f>
        <v>0</v>
      </c>
      <c r="BF349" s="245">
        <f>IF(N349="snížená",J349,0)</f>
        <v>0</v>
      </c>
      <c r="BG349" s="245">
        <f>IF(N349="zákl. přenesená",J349,0)</f>
        <v>0</v>
      </c>
      <c r="BH349" s="245">
        <f>IF(N349="sníž. přenesená",J349,0)</f>
        <v>0</v>
      </c>
      <c r="BI349" s="245">
        <f>IF(N349="nulová",J349,0)</f>
        <v>0</v>
      </c>
      <c r="BJ349" s="17" t="s">
        <v>91</v>
      </c>
      <c r="BK349" s="245">
        <f>ROUND(I349*H349,2)</f>
        <v>0</v>
      </c>
      <c r="BL349" s="17" t="s">
        <v>236</v>
      </c>
      <c r="BM349" s="244" t="s">
        <v>1664</v>
      </c>
    </row>
    <row r="350" s="1" customFormat="1">
      <c r="B350" s="39"/>
      <c r="C350" s="40"/>
      <c r="D350" s="246" t="s">
        <v>391</v>
      </c>
      <c r="E350" s="40"/>
      <c r="F350" s="247" t="s">
        <v>9813</v>
      </c>
      <c r="G350" s="40"/>
      <c r="H350" s="40"/>
      <c r="I350" s="151"/>
      <c r="J350" s="40"/>
      <c r="K350" s="40"/>
      <c r="L350" s="44"/>
      <c r="M350" s="248"/>
      <c r="N350" s="87"/>
      <c r="O350" s="87"/>
      <c r="P350" s="87"/>
      <c r="Q350" s="87"/>
      <c r="R350" s="87"/>
      <c r="S350" s="87"/>
      <c r="T350" s="88"/>
      <c r="AT350" s="17" t="s">
        <v>391</v>
      </c>
      <c r="AU350" s="17" t="s">
        <v>91</v>
      </c>
    </row>
    <row r="351" s="1" customFormat="1" ht="16.5" customHeight="1">
      <c r="B351" s="39"/>
      <c r="C351" s="233" t="s">
        <v>1131</v>
      </c>
      <c r="D351" s="233" t="s">
        <v>384</v>
      </c>
      <c r="E351" s="234" t="s">
        <v>9938</v>
      </c>
      <c r="F351" s="235" t="s">
        <v>9939</v>
      </c>
      <c r="G351" s="236" t="s">
        <v>1933</v>
      </c>
      <c r="H351" s="237">
        <v>1</v>
      </c>
      <c r="I351" s="238"/>
      <c r="J351" s="239">
        <f>ROUND(I351*H351,2)</f>
        <v>0</v>
      </c>
      <c r="K351" s="235" t="s">
        <v>539</v>
      </c>
      <c r="L351" s="44"/>
      <c r="M351" s="240" t="s">
        <v>1</v>
      </c>
      <c r="N351" s="241" t="s">
        <v>48</v>
      </c>
      <c r="O351" s="87"/>
      <c r="P351" s="242">
        <f>O351*H351</f>
        <v>0</v>
      </c>
      <c r="Q351" s="242">
        <v>0</v>
      </c>
      <c r="R351" s="242">
        <f>Q351*H351</f>
        <v>0</v>
      </c>
      <c r="S351" s="242">
        <v>0</v>
      </c>
      <c r="T351" s="243">
        <f>S351*H351</f>
        <v>0</v>
      </c>
      <c r="AR351" s="244" t="s">
        <v>236</v>
      </c>
      <c r="AT351" s="244" t="s">
        <v>384</v>
      </c>
      <c r="AU351" s="244" t="s">
        <v>91</v>
      </c>
      <c r="AY351" s="17" t="s">
        <v>381</v>
      </c>
      <c r="BE351" s="245">
        <f>IF(N351="základní",J351,0)</f>
        <v>0</v>
      </c>
      <c r="BF351" s="245">
        <f>IF(N351="snížená",J351,0)</f>
        <v>0</v>
      </c>
      <c r="BG351" s="245">
        <f>IF(N351="zákl. přenesená",J351,0)</f>
        <v>0</v>
      </c>
      <c r="BH351" s="245">
        <f>IF(N351="sníž. přenesená",J351,0)</f>
        <v>0</v>
      </c>
      <c r="BI351" s="245">
        <f>IF(N351="nulová",J351,0)</f>
        <v>0</v>
      </c>
      <c r="BJ351" s="17" t="s">
        <v>91</v>
      </c>
      <c r="BK351" s="245">
        <f>ROUND(I351*H351,2)</f>
        <v>0</v>
      </c>
      <c r="BL351" s="17" t="s">
        <v>236</v>
      </c>
      <c r="BM351" s="244" t="s">
        <v>1673</v>
      </c>
    </row>
    <row r="352" s="1" customFormat="1">
      <c r="B352" s="39"/>
      <c r="C352" s="40"/>
      <c r="D352" s="246" t="s">
        <v>391</v>
      </c>
      <c r="E352" s="40"/>
      <c r="F352" s="247" t="s">
        <v>9940</v>
      </c>
      <c r="G352" s="40"/>
      <c r="H352" s="40"/>
      <c r="I352" s="151"/>
      <c r="J352" s="40"/>
      <c r="K352" s="40"/>
      <c r="L352" s="44"/>
      <c r="M352" s="248"/>
      <c r="N352" s="87"/>
      <c r="O352" s="87"/>
      <c r="P352" s="87"/>
      <c r="Q352" s="87"/>
      <c r="R352" s="87"/>
      <c r="S352" s="87"/>
      <c r="T352" s="88"/>
      <c r="AT352" s="17" t="s">
        <v>391</v>
      </c>
      <c r="AU352" s="17" t="s">
        <v>91</v>
      </c>
    </row>
    <row r="353" s="1" customFormat="1" ht="16.5" customHeight="1">
      <c r="B353" s="39"/>
      <c r="C353" s="233" t="s">
        <v>1135</v>
      </c>
      <c r="D353" s="233" t="s">
        <v>384</v>
      </c>
      <c r="E353" s="234" t="s">
        <v>9941</v>
      </c>
      <c r="F353" s="235" t="s">
        <v>9694</v>
      </c>
      <c r="G353" s="236" t="s">
        <v>1933</v>
      </c>
      <c r="H353" s="237">
        <v>1</v>
      </c>
      <c r="I353" s="238"/>
      <c r="J353" s="239">
        <f>ROUND(I353*H353,2)</f>
        <v>0</v>
      </c>
      <c r="K353" s="235" t="s">
        <v>539</v>
      </c>
      <c r="L353" s="44"/>
      <c r="M353" s="240" t="s">
        <v>1</v>
      </c>
      <c r="N353" s="241" t="s">
        <v>48</v>
      </c>
      <c r="O353" s="87"/>
      <c r="P353" s="242">
        <f>O353*H353</f>
        <v>0</v>
      </c>
      <c r="Q353" s="242">
        <v>0</v>
      </c>
      <c r="R353" s="242">
        <f>Q353*H353</f>
        <v>0</v>
      </c>
      <c r="S353" s="242">
        <v>0</v>
      </c>
      <c r="T353" s="243">
        <f>S353*H353</f>
        <v>0</v>
      </c>
      <c r="AR353" s="244" t="s">
        <v>236</v>
      </c>
      <c r="AT353" s="244" t="s">
        <v>384</v>
      </c>
      <c r="AU353" s="244" t="s">
        <v>91</v>
      </c>
      <c r="AY353" s="17" t="s">
        <v>381</v>
      </c>
      <c r="BE353" s="245">
        <f>IF(N353="základní",J353,0)</f>
        <v>0</v>
      </c>
      <c r="BF353" s="245">
        <f>IF(N353="snížená",J353,0)</f>
        <v>0</v>
      </c>
      <c r="BG353" s="245">
        <f>IF(N353="zákl. přenesená",J353,0)</f>
        <v>0</v>
      </c>
      <c r="BH353" s="245">
        <f>IF(N353="sníž. přenesená",J353,0)</f>
        <v>0</v>
      </c>
      <c r="BI353" s="245">
        <f>IF(N353="nulová",J353,0)</f>
        <v>0</v>
      </c>
      <c r="BJ353" s="17" t="s">
        <v>91</v>
      </c>
      <c r="BK353" s="245">
        <f>ROUND(I353*H353,2)</f>
        <v>0</v>
      </c>
      <c r="BL353" s="17" t="s">
        <v>236</v>
      </c>
      <c r="BM353" s="244" t="s">
        <v>1683</v>
      </c>
    </row>
    <row r="354" s="1" customFormat="1">
      <c r="B354" s="39"/>
      <c r="C354" s="40"/>
      <c r="D354" s="246" t="s">
        <v>391</v>
      </c>
      <c r="E354" s="40"/>
      <c r="F354" s="247" t="s">
        <v>9695</v>
      </c>
      <c r="G354" s="40"/>
      <c r="H354" s="40"/>
      <c r="I354" s="151"/>
      <c r="J354" s="40"/>
      <c r="K354" s="40"/>
      <c r="L354" s="44"/>
      <c r="M354" s="248"/>
      <c r="N354" s="87"/>
      <c r="O354" s="87"/>
      <c r="P354" s="87"/>
      <c r="Q354" s="87"/>
      <c r="R354" s="87"/>
      <c r="S354" s="87"/>
      <c r="T354" s="88"/>
      <c r="AT354" s="17" t="s">
        <v>391</v>
      </c>
      <c r="AU354" s="17" t="s">
        <v>91</v>
      </c>
    </row>
    <row r="355" s="1" customFormat="1" ht="16.5" customHeight="1">
      <c r="B355" s="39"/>
      <c r="C355" s="233" t="s">
        <v>1139</v>
      </c>
      <c r="D355" s="233" t="s">
        <v>384</v>
      </c>
      <c r="E355" s="234" t="s">
        <v>9942</v>
      </c>
      <c r="F355" s="235" t="s">
        <v>9514</v>
      </c>
      <c r="G355" s="236" t="s">
        <v>5141</v>
      </c>
      <c r="H355" s="237">
        <v>1</v>
      </c>
      <c r="I355" s="238"/>
      <c r="J355" s="239">
        <f>ROUND(I355*H355,2)</f>
        <v>0</v>
      </c>
      <c r="K355" s="235" t="s">
        <v>539</v>
      </c>
      <c r="L355" s="44"/>
      <c r="M355" s="240" t="s">
        <v>1</v>
      </c>
      <c r="N355" s="241" t="s">
        <v>48</v>
      </c>
      <c r="O355" s="87"/>
      <c r="P355" s="242">
        <f>O355*H355</f>
        <v>0</v>
      </c>
      <c r="Q355" s="242">
        <v>0</v>
      </c>
      <c r="R355" s="242">
        <f>Q355*H355</f>
        <v>0</v>
      </c>
      <c r="S355" s="242">
        <v>0</v>
      </c>
      <c r="T355" s="243">
        <f>S355*H355</f>
        <v>0</v>
      </c>
      <c r="AR355" s="244" t="s">
        <v>236</v>
      </c>
      <c r="AT355" s="244" t="s">
        <v>384</v>
      </c>
      <c r="AU355" s="244" t="s">
        <v>91</v>
      </c>
      <c r="AY355" s="17" t="s">
        <v>381</v>
      </c>
      <c r="BE355" s="245">
        <f>IF(N355="základní",J355,0)</f>
        <v>0</v>
      </c>
      <c r="BF355" s="245">
        <f>IF(N355="snížená",J355,0)</f>
        <v>0</v>
      </c>
      <c r="BG355" s="245">
        <f>IF(N355="zákl. přenesená",J355,0)</f>
        <v>0</v>
      </c>
      <c r="BH355" s="245">
        <f>IF(N355="sníž. přenesená",J355,0)</f>
        <v>0</v>
      </c>
      <c r="BI355" s="245">
        <f>IF(N355="nulová",J355,0)</f>
        <v>0</v>
      </c>
      <c r="BJ355" s="17" t="s">
        <v>91</v>
      </c>
      <c r="BK355" s="245">
        <f>ROUND(I355*H355,2)</f>
        <v>0</v>
      </c>
      <c r="BL355" s="17" t="s">
        <v>236</v>
      </c>
      <c r="BM355" s="244" t="s">
        <v>1693</v>
      </c>
    </row>
    <row r="356" s="1" customFormat="1">
      <c r="B356" s="39"/>
      <c r="C356" s="40"/>
      <c r="D356" s="246" t="s">
        <v>391</v>
      </c>
      <c r="E356" s="40"/>
      <c r="F356" s="247" t="s">
        <v>9819</v>
      </c>
      <c r="G356" s="40"/>
      <c r="H356" s="40"/>
      <c r="I356" s="151"/>
      <c r="J356" s="40"/>
      <c r="K356" s="40"/>
      <c r="L356" s="44"/>
      <c r="M356" s="248"/>
      <c r="N356" s="87"/>
      <c r="O356" s="87"/>
      <c r="P356" s="87"/>
      <c r="Q356" s="87"/>
      <c r="R356" s="87"/>
      <c r="S356" s="87"/>
      <c r="T356" s="88"/>
      <c r="AT356" s="17" t="s">
        <v>391</v>
      </c>
      <c r="AU356" s="17" t="s">
        <v>91</v>
      </c>
    </row>
    <row r="357" s="1" customFormat="1" ht="16.5" customHeight="1">
      <c r="B357" s="39"/>
      <c r="C357" s="233" t="s">
        <v>1143</v>
      </c>
      <c r="D357" s="233" t="s">
        <v>384</v>
      </c>
      <c r="E357" s="234" t="s">
        <v>9943</v>
      </c>
      <c r="F357" s="235" t="s">
        <v>9703</v>
      </c>
      <c r="G357" s="236" t="s">
        <v>1933</v>
      </c>
      <c r="H357" s="237">
        <v>1</v>
      </c>
      <c r="I357" s="238"/>
      <c r="J357" s="239">
        <f>ROUND(I357*H357,2)</f>
        <v>0</v>
      </c>
      <c r="K357" s="235" t="s">
        <v>539</v>
      </c>
      <c r="L357" s="44"/>
      <c r="M357" s="240" t="s">
        <v>1</v>
      </c>
      <c r="N357" s="241" t="s">
        <v>48</v>
      </c>
      <c r="O357" s="87"/>
      <c r="P357" s="242">
        <f>O357*H357</f>
        <v>0</v>
      </c>
      <c r="Q357" s="242">
        <v>0</v>
      </c>
      <c r="R357" s="242">
        <f>Q357*H357</f>
        <v>0</v>
      </c>
      <c r="S357" s="242">
        <v>0</v>
      </c>
      <c r="T357" s="243">
        <f>S357*H357</f>
        <v>0</v>
      </c>
      <c r="AR357" s="244" t="s">
        <v>236</v>
      </c>
      <c r="AT357" s="244" t="s">
        <v>384</v>
      </c>
      <c r="AU357" s="244" t="s">
        <v>91</v>
      </c>
      <c r="AY357" s="17" t="s">
        <v>381</v>
      </c>
      <c r="BE357" s="245">
        <f>IF(N357="základní",J357,0)</f>
        <v>0</v>
      </c>
      <c r="BF357" s="245">
        <f>IF(N357="snížená",J357,0)</f>
        <v>0</v>
      </c>
      <c r="BG357" s="245">
        <f>IF(N357="zákl. přenesená",J357,0)</f>
        <v>0</v>
      </c>
      <c r="BH357" s="245">
        <f>IF(N357="sníž. přenesená",J357,0)</f>
        <v>0</v>
      </c>
      <c r="BI357" s="245">
        <f>IF(N357="nulová",J357,0)</f>
        <v>0</v>
      </c>
      <c r="BJ357" s="17" t="s">
        <v>91</v>
      </c>
      <c r="BK357" s="245">
        <f>ROUND(I357*H357,2)</f>
        <v>0</v>
      </c>
      <c r="BL357" s="17" t="s">
        <v>236</v>
      </c>
      <c r="BM357" s="244" t="s">
        <v>1708</v>
      </c>
    </row>
    <row r="358" s="1" customFormat="1">
      <c r="B358" s="39"/>
      <c r="C358" s="40"/>
      <c r="D358" s="246" t="s">
        <v>391</v>
      </c>
      <c r="E358" s="40"/>
      <c r="F358" s="247" t="s">
        <v>9821</v>
      </c>
      <c r="G358" s="40"/>
      <c r="H358" s="40"/>
      <c r="I358" s="151"/>
      <c r="J358" s="40"/>
      <c r="K358" s="40"/>
      <c r="L358" s="44"/>
      <c r="M358" s="248"/>
      <c r="N358" s="87"/>
      <c r="O358" s="87"/>
      <c r="P358" s="87"/>
      <c r="Q358" s="87"/>
      <c r="R358" s="87"/>
      <c r="S358" s="87"/>
      <c r="T358" s="88"/>
      <c r="AT358" s="17" t="s">
        <v>391</v>
      </c>
      <c r="AU358" s="17" t="s">
        <v>91</v>
      </c>
    </row>
    <row r="359" s="1" customFormat="1" ht="16.5" customHeight="1">
      <c r="B359" s="39"/>
      <c r="C359" s="233" t="s">
        <v>1152</v>
      </c>
      <c r="D359" s="233" t="s">
        <v>384</v>
      </c>
      <c r="E359" s="234" t="s">
        <v>9944</v>
      </c>
      <c r="F359" s="235" t="s">
        <v>9823</v>
      </c>
      <c r="G359" s="236" t="s">
        <v>1933</v>
      </c>
      <c r="H359" s="237">
        <v>1</v>
      </c>
      <c r="I359" s="238"/>
      <c r="J359" s="239">
        <f>ROUND(I359*H359,2)</f>
        <v>0</v>
      </c>
      <c r="K359" s="235" t="s">
        <v>539</v>
      </c>
      <c r="L359" s="44"/>
      <c r="M359" s="240" t="s">
        <v>1</v>
      </c>
      <c r="N359" s="241" t="s">
        <v>48</v>
      </c>
      <c r="O359" s="87"/>
      <c r="P359" s="242">
        <f>O359*H359</f>
        <v>0</v>
      </c>
      <c r="Q359" s="242">
        <v>0</v>
      </c>
      <c r="R359" s="242">
        <f>Q359*H359</f>
        <v>0</v>
      </c>
      <c r="S359" s="242">
        <v>0</v>
      </c>
      <c r="T359" s="243">
        <f>S359*H359</f>
        <v>0</v>
      </c>
      <c r="AR359" s="244" t="s">
        <v>236</v>
      </c>
      <c r="AT359" s="244" t="s">
        <v>384</v>
      </c>
      <c r="AU359" s="244" t="s">
        <v>91</v>
      </c>
      <c r="AY359" s="17" t="s">
        <v>381</v>
      </c>
      <c r="BE359" s="245">
        <f>IF(N359="základní",J359,0)</f>
        <v>0</v>
      </c>
      <c r="BF359" s="245">
        <f>IF(N359="snížená",J359,0)</f>
        <v>0</v>
      </c>
      <c r="BG359" s="245">
        <f>IF(N359="zákl. přenesená",J359,0)</f>
        <v>0</v>
      </c>
      <c r="BH359" s="245">
        <f>IF(N359="sníž. přenesená",J359,0)</f>
        <v>0</v>
      </c>
      <c r="BI359" s="245">
        <f>IF(N359="nulová",J359,0)</f>
        <v>0</v>
      </c>
      <c r="BJ359" s="17" t="s">
        <v>91</v>
      </c>
      <c r="BK359" s="245">
        <f>ROUND(I359*H359,2)</f>
        <v>0</v>
      </c>
      <c r="BL359" s="17" t="s">
        <v>236</v>
      </c>
      <c r="BM359" s="244" t="s">
        <v>1719</v>
      </c>
    </row>
    <row r="360" s="1" customFormat="1">
      <c r="B360" s="39"/>
      <c r="C360" s="40"/>
      <c r="D360" s="246" t="s">
        <v>391</v>
      </c>
      <c r="E360" s="40"/>
      <c r="F360" s="247" t="s">
        <v>9824</v>
      </c>
      <c r="G360" s="40"/>
      <c r="H360" s="40"/>
      <c r="I360" s="151"/>
      <c r="J360" s="40"/>
      <c r="K360" s="40"/>
      <c r="L360" s="44"/>
      <c r="M360" s="248"/>
      <c r="N360" s="87"/>
      <c r="O360" s="87"/>
      <c r="P360" s="87"/>
      <c r="Q360" s="87"/>
      <c r="R360" s="87"/>
      <c r="S360" s="87"/>
      <c r="T360" s="88"/>
      <c r="AT360" s="17" t="s">
        <v>391</v>
      </c>
      <c r="AU360" s="17" t="s">
        <v>91</v>
      </c>
    </row>
    <row r="361" s="1" customFormat="1" ht="16.5" customHeight="1">
      <c r="B361" s="39"/>
      <c r="C361" s="233" t="s">
        <v>1155</v>
      </c>
      <c r="D361" s="233" t="s">
        <v>384</v>
      </c>
      <c r="E361" s="234" t="s">
        <v>9945</v>
      </c>
      <c r="F361" s="235" t="s">
        <v>9505</v>
      </c>
      <c r="G361" s="236" t="s">
        <v>1933</v>
      </c>
      <c r="H361" s="237">
        <v>1</v>
      </c>
      <c r="I361" s="238"/>
      <c r="J361" s="239">
        <f>ROUND(I361*H361,2)</f>
        <v>0</v>
      </c>
      <c r="K361" s="235" t="s">
        <v>539</v>
      </c>
      <c r="L361" s="44"/>
      <c r="M361" s="240" t="s">
        <v>1</v>
      </c>
      <c r="N361" s="241" t="s">
        <v>48</v>
      </c>
      <c r="O361" s="87"/>
      <c r="P361" s="242">
        <f>O361*H361</f>
        <v>0</v>
      </c>
      <c r="Q361" s="242">
        <v>0</v>
      </c>
      <c r="R361" s="242">
        <f>Q361*H361</f>
        <v>0</v>
      </c>
      <c r="S361" s="242">
        <v>0</v>
      </c>
      <c r="T361" s="243">
        <f>S361*H361</f>
        <v>0</v>
      </c>
      <c r="AR361" s="244" t="s">
        <v>236</v>
      </c>
      <c r="AT361" s="244" t="s">
        <v>384</v>
      </c>
      <c r="AU361" s="244" t="s">
        <v>91</v>
      </c>
      <c r="AY361" s="17" t="s">
        <v>381</v>
      </c>
      <c r="BE361" s="245">
        <f>IF(N361="základní",J361,0)</f>
        <v>0</v>
      </c>
      <c r="BF361" s="245">
        <f>IF(N361="snížená",J361,0)</f>
        <v>0</v>
      </c>
      <c r="BG361" s="245">
        <f>IF(N361="zákl. přenesená",J361,0)</f>
        <v>0</v>
      </c>
      <c r="BH361" s="245">
        <f>IF(N361="sníž. přenesená",J361,0)</f>
        <v>0</v>
      </c>
      <c r="BI361" s="245">
        <f>IF(N361="nulová",J361,0)</f>
        <v>0</v>
      </c>
      <c r="BJ361" s="17" t="s">
        <v>91</v>
      </c>
      <c r="BK361" s="245">
        <f>ROUND(I361*H361,2)</f>
        <v>0</v>
      </c>
      <c r="BL361" s="17" t="s">
        <v>236</v>
      </c>
      <c r="BM361" s="244" t="s">
        <v>1737</v>
      </c>
    </row>
    <row r="362" s="1" customFormat="1">
      <c r="B362" s="39"/>
      <c r="C362" s="40"/>
      <c r="D362" s="246" t="s">
        <v>391</v>
      </c>
      <c r="E362" s="40"/>
      <c r="F362" s="247" t="s">
        <v>9826</v>
      </c>
      <c r="G362" s="40"/>
      <c r="H362" s="40"/>
      <c r="I362" s="151"/>
      <c r="J362" s="40"/>
      <c r="K362" s="40"/>
      <c r="L362" s="44"/>
      <c r="M362" s="248"/>
      <c r="N362" s="87"/>
      <c r="O362" s="87"/>
      <c r="P362" s="87"/>
      <c r="Q362" s="87"/>
      <c r="R362" s="87"/>
      <c r="S362" s="87"/>
      <c r="T362" s="88"/>
      <c r="AT362" s="17" t="s">
        <v>391</v>
      </c>
      <c r="AU362" s="17" t="s">
        <v>91</v>
      </c>
    </row>
    <row r="363" s="1" customFormat="1" ht="16.5" customHeight="1">
      <c r="B363" s="39"/>
      <c r="C363" s="233" t="s">
        <v>1160</v>
      </c>
      <c r="D363" s="233" t="s">
        <v>384</v>
      </c>
      <c r="E363" s="234" t="s">
        <v>9946</v>
      </c>
      <c r="F363" s="235" t="s">
        <v>9828</v>
      </c>
      <c r="G363" s="236" t="s">
        <v>1933</v>
      </c>
      <c r="H363" s="237">
        <v>1</v>
      </c>
      <c r="I363" s="238"/>
      <c r="J363" s="239">
        <f>ROUND(I363*H363,2)</f>
        <v>0</v>
      </c>
      <c r="K363" s="235" t="s">
        <v>539</v>
      </c>
      <c r="L363" s="44"/>
      <c r="M363" s="240" t="s">
        <v>1</v>
      </c>
      <c r="N363" s="241" t="s">
        <v>48</v>
      </c>
      <c r="O363" s="87"/>
      <c r="P363" s="242">
        <f>O363*H363</f>
        <v>0</v>
      </c>
      <c r="Q363" s="242">
        <v>0</v>
      </c>
      <c r="R363" s="242">
        <f>Q363*H363</f>
        <v>0</v>
      </c>
      <c r="S363" s="242">
        <v>0</v>
      </c>
      <c r="T363" s="243">
        <f>S363*H363</f>
        <v>0</v>
      </c>
      <c r="AR363" s="244" t="s">
        <v>236</v>
      </c>
      <c r="AT363" s="244" t="s">
        <v>384</v>
      </c>
      <c r="AU363" s="244" t="s">
        <v>91</v>
      </c>
      <c r="AY363" s="17" t="s">
        <v>381</v>
      </c>
      <c r="BE363" s="245">
        <f>IF(N363="základní",J363,0)</f>
        <v>0</v>
      </c>
      <c r="BF363" s="245">
        <f>IF(N363="snížená",J363,0)</f>
        <v>0</v>
      </c>
      <c r="BG363" s="245">
        <f>IF(N363="zákl. přenesená",J363,0)</f>
        <v>0</v>
      </c>
      <c r="BH363" s="245">
        <f>IF(N363="sníž. přenesená",J363,0)</f>
        <v>0</v>
      </c>
      <c r="BI363" s="245">
        <f>IF(N363="nulová",J363,0)</f>
        <v>0</v>
      </c>
      <c r="BJ363" s="17" t="s">
        <v>91</v>
      </c>
      <c r="BK363" s="245">
        <f>ROUND(I363*H363,2)</f>
        <v>0</v>
      </c>
      <c r="BL363" s="17" t="s">
        <v>236</v>
      </c>
      <c r="BM363" s="244" t="s">
        <v>1753</v>
      </c>
    </row>
    <row r="364" s="1" customFormat="1">
      <c r="B364" s="39"/>
      <c r="C364" s="40"/>
      <c r="D364" s="246" t="s">
        <v>391</v>
      </c>
      <c r="E364" s="40"/>
      <c r="F364" s="247" t="s">
        <v>9829</v>
      </c>
      <c r="G364" s="40"/>
      <c r="H364" s="40"/>
      <c r="I364" s="151"/>
      <c r="J364" s="40"/>
      <c r="K364" s="40"/>
      <c r="L364" s="44"/>
      <c r="M364" s="248"/>
      <c r="N364" s="87"/>
      <c r="O364" s="87"/>
      <c r="P364" s="87"/>
      <c r="Q364" s="87"/>
      <c r="R364" s="87"/>
      <c r="S364" s="87"/>
      <c r="T364" s="88"/>
      <c r="AT364" s="17" t="s">
        <v>391</v>
      </c>
      <c r="AU364" s="17" t="s">
        <v>91</v>
      </c>
    </row>
    <row r="365" s="1" customFormat="1" ht="16.5" customHeight="1">
      <c r="B365" s="39"/>
      <c r="C365" s="233" t="s">
        <v>1165</v>
      </c>
      <c r="D365" s="233" t="s">
        <v>384</v>
      </c>
      <c r="E365" s="234" t="s">
        <v>9947</v>
      </c>
      <c r="F365" s="235" t="s">
        <v>9831</v>
      </c>
      <c r="G365" s="236" t="s">
        <v>1933</v>
      </c>
      <c r="H365" s="237">
        <v>1</v>
      </c>
      <c r="I365" s="238"/>
      <c r="J365" s="239">
        <f>ROUND(I365*H365,2)</f>
        <v>0</v>
      </c>
      <c r="K365" s="235" t="s">
        <v>539</v>
      </c>
      <c r="L365" s="44"/>
      <c r="M365" s="240" t="s">
        <v>1</v>
      </c>
      <c r="N365" s="241" t="s">
        <v>48</v>
      </c>
      <c r="O365" s="87"/>
      <c r="P365" s="242">
        <f>O365*H365</f>
        <v>0</v>
      </c>
      <c r="Q365" s="242">
        <v>0</v>
      </c>
      <c r="R365" s="242">
        <f>Q365*H365</f>
        <v>0</v>
      </c>
      <c r="S365" s="242">
        <v>0</v>
      </c>
      <c r="T365" s="243">
        <f>S365*H365</f>
        <v>0</v>
      </c>
      <c r="AR365" s="244" t="s">
        <v>236</v>
      </c>
      <c r="AT365" s="244" t="s">
        <v>384</v>
      </c>
      <c r="AU365" s="244" t="s">
        <v>91</v>
      </c>
      <c r="AY365" s="17" t="s">
        <v>381</v>
      </c>
      <c r="BE365" s="245">
        <f>IF(N365="základní",J365,0)</f>
        <v>0</v>
      </c>
      <c r="BF365" s="245">
        <f>IF(N365="snížená",J365,0)</f>
        <v>0</v>
      </c>
      <c r="BG365" s="245">
        <f>IF(N365="zákl. přenesená",J365,0)</f>
        <v>0</v>
      </c>
      <c r="BH365" s="245">
        <f>IF(N365="sníž. přenesená",J365,0)</f>
        <v>0</v>
      </c>
      <c r="BI365" s="245">
        <f>IF(N365="nulová",J365,0)</f>
        <v>0</v>
      </c>
      <c r="BJ365" s="17" t="s">
        <v>91</v>
      </c>
      <c r="BK365" s="245">
        <f>ROUND(I365*H365,2)</f>
        <v>0</v>
      </c>
      <c r="BL365" s="17" t="s">
        <v>236</v>
      </c>
      <c r="BM365" s="244" t="s">
        <v>1763</v>
      </c>
    </row>
    <row r="366" s="1" customFormat="1">
      <c r="B366" s="39"/>
      <c r="C366" s="40"/>
      <c r="D366" s="246" t="s">
        <v>391</v>
      </c>
      <c r="E366" s="40"/>
      <c r="F366" s="247" t="s">
        <v>9832</v>
      </c>
      <c r="G366" s="40"/>
      <c r="H366" s="40"/>
      <c r="I366" s="151"/>
      <c r="J366" s="40"/>
      <c r="K366" s="40"/>
      <c r="L366" s="44"/>
      <c r="M366" s="248"/>
      <c r="N366" s="87"/>
      <c r="O366" s="87"/>
      <c r="P366" s="87"/>
      <c r="Q366" s="87"/>
      <c r="R366" s="87"/>
      <c r="S366" s="87"/>
      <c r="T366" s="88"/>
      <c r="AT366" s="17" t="s">
        <v>391</v>
      </c>
      <c r="AU366" s="17" t="s">
        <v>91</v>
      </c>
    </row>
    <row r="367" s="1" customFormat="1" ht="16.5" customHeight="1">
      <c r="B367" s="39"/>
      <c r="C367" s="233" t="s">
        <v>1169</v>
      </c>
      <c r="D367" s="233" t="s">
        <v>384</v>
      </c>
      <c r="E367" s="234" t="s">
        <v>9948</v>
      </c>
      <c r="F367" s="235" t="s">
        <v>9363</v>
      </c>
      <c r="G367" s="236" t="s">
        <v>1933</v>
      </c>
      <c r="H367" s="237">
        <v>1</v>
      </c>
      <c r="I367" s="238"/>
      <c r="J367" s="239">
        <f>ROUND(I367*H367,2)</f>
        <v>0</v>
      </c>
      <c r="K367" s="235" t="s">
        <v>539</v>
      </c>
      <c r="L367" s="44"/>
      <c r="M367" s="240" t="s">
        <v>1</v>
      </c>
      <c r="N367" s="241" t="s">
        <v>48</v>
      </c>
      <c r="O367" s="87"/>
      <c r="P367" s="242">
        <f>O367*H367</f>
        <v>0</v>
      </c>
      <c r="Q367" s="242">
        <v>0</v>
      </c>
      <c r="R367" s="242">
        <f>Q367*H367</f>
        <v>0</v>
      </c>
      <c r="S367" s="242">
        <v>0</v>
      </c>
      <c r="T367" s="243">
        <f>S367*H367</f>
        <v>0</v>
      </c>
      <c r="AR367" s="244" t="s">
        <v>236</v>
      </c>
      <c r="AT367" s="244" t="s">
        <v>384</v>
      </c>
      <c r="AU367" s="244" t="s">
        <v>91</v>
      </c>
      <c r="AY367" s="17" t="s">
        <v>381</v>
      </c>
      <c r="BE367" s="245">
        <f>IF(N367="základní",J367,0)</f>
        <v>0</v>
      </c>
      <c r="BF367" s="245">
        <f>IF(N367="snížená",J367,0)</f>
        <v>0</v>
      </c>
      <c r="BG367" s="245">
        <f>IF(N367="zákl. přenesená",J367,0)</f>
        <v>0</v>
      </c>
      <c r="BH367" s="245">
        <f>IF(N367="sníž. přenesená",J367,0)</f>
        <v>0</v>
      </c>
      <c r="BI367" s="245">
        <f>IF(N367="nulová",J367,0)</f>
        <v>0</v>
      </c>
      <c r="BJ367" s="17" t="s">
        <v>91</v>
      </c>
      <c r="BK367" s="245">
        <f>ROUND(I367*H367,2)</f>
        <v>0</v>
      </c>
      <c r="BL367" s="17" t="s">
        <v>236</v>
      </c>
      <c r="BM367" s="244" t="s">
        <v>1770</v>
      </c>
    </row>
    <row r="368" s="1" customFormat="1">
      <c r="B368" s="39"/>
      <c r="C368" s="40"/>
      <c r="D368" s="246" t="s">
        <v>391</v>
      </c>
      <c r="E368" s="40"/>
      <c r="F368" s="247" t="s">
        <v>9366</v>
      </c>
      <c r="G368" s="40"/>
      <c r="H368" s="40"/>
      <c r="I368" s="151"/>
      <c r="J368" s="40"/>
      <c r="K368" s="40"/>
      <c r="L368" s="44"/>
      <c r="M368" s="248"/>
      <c r="N368" s="87"/>
      <c r="O368" s="87"/>
      <c r="P368" s="87"/>
      <c r="Q368" s="87"/>
      <c r="R368" s="87"/>
      <c r="S368" s="87"/>
      <c r="T368" s="88"/>
      <c r="AT368" s="17" t="s">
        <v>391</v>
      </c>
      <c r="AU368" s="17" t="s">
        <v>91</v>
      </c>
    </row>
    <row r="369" s="1" customFormat="1" ht="16.5" customHeight="1">
      <c r="B369" s="39"/>
      <c r="C369" s="233" t="s">
        <v>1173</v>
      </c>
      <c r="D369" s="233" t="s">
        <v>384</v>
      </c>
      <c r="E369" s="234" t="s">
        <v>9949</v>
      </c>
      <c r="F369" s="235" t="s">
        <v>9368</v>
      </c>
      <c r="G369" s="236" t="s">
        <v>1933</v>
      </c>
      <c r="H369" s="237">
        <v>1</v>
      </c>
      <c r="I369" s="238"/>
      <c r="J369" s="239">
        <f>ROUND(I369*H369,2)</f>
        <v>0</v>
      </c>
      <c r="K369" s="235" t="s">
        <v>539</v>
      </c>
      <c r="L369" s="44"/>
      <c r="M369" s="240" t="s">
        <v>1</v>
      </c>
      <c r="N369" s="241" t="s">
        <v>48</v>
      </c>
      <c r="O369" s="87"/>
      <c r="P369" s="242">
        <f>O369*H369</f>
        <v>0</v>
      </c>
      <c r="Q369" s="242">
        <v>0</v>
      </c>
      <c r="R369" s="242">
        <f>Q369*H369</f>
        <v>0</v>
      </c>
      <c r="S369" s="242">
        <v>0</v>
      </c>
      <c r="T369" s="243">
        <f>S369*H369</f>
        <v>0</v>
      </c>
      <c r="AR369" s="244" t="s">
        <v>236</v>
      </c>
      <c r="AT369" s="244" t="s">
        <v>384</v>
      </c>
      <c r="AU369" s="244" t="s">
        <v>91</v>
      </c>
      <c r="AY369" s="17" t="s">
        <v>381</v>
      </c>
      <c r="BE369" s="245">
        <f>IF(N369="základní",J369,0)</f>
        <v>0</v>
      </c>
      <c r="BF369" s="245">
        <f>IF(N369="snížená",J369,0)</f>
        <v>0</v>
      </c>
      <c r="BG369" s="245">
        <f>IF(N369="zákl. přenesená",J369,0)</f>
        <v>0</v>
      </c>
      <c r="BH369" s="245">
        <f>IF(N369="sníž. přenesená",J369,0)</f>
        <v>0</v>
      </c>
      <c r="BI369" s="245">
        <f>IF(N369="nulová",J369,0)</f>
        <v>0</v>
      </c>
      <c r="BJ369" s="17" t="s">
        <v>91</v>
      </c>
      <c r="BK369" s="245">
        <f>ROUND(I369*H369,2)</f>
        <v>0</v>
      </c>
      <c r="BL369" s="17" t="s">
        <v>236</v>
      </c>
      <c r="BM369" s="244" t="s">
        <v>1790</v>
      </c>
    </row>
    <row r="370" s="1" customFormat="1">
      <c r="B370" s="39"/>
      <c r="C370" s="40"/>
      <c r="D370" s="246" t="s">
        <v>391</v>
      </c>
      <c r="E370" s="40"/>
      <c r="F370" s="247" t="s">
        <v>9369</v>
      </c>
      <c r="G370" s="40"/>
      <c r="H370" s="40"/>
      <c r="I370" s="151"/>
      <c r="J370" s="40"/>
      <c r="K370" s="40"/>
      <c r="L370" s="44"/>
      <c r="M370" s="248"/>
      <c r="N370" s="87"/>
      <c r="O370" s="87"/>
      <c r="P370" s="87"/>
      <c r="Q370" s="87"/>
      <c r="R370" s="87"/>
      <c r="S370" s="87"/>
      <c r="T370" s="88"/>
      <c r="AT370" s="17" t="s">
        <v>391</v>
      </c>
      <c r="AU370" s="17" t="s">
        <v>91</v>
      </c>
    </row>
    <row r="371" s="1" customFormat="1" ht="16.5" customHeight="1">
      <c r="B371" s="39"/>
      <c r="C371" s="233" t="s">
        <v>1178</v>
      </c>
      <c r="D371" s="233" t="s">
        <v>384</v>
      </c>
      <c r="E371" s="234" t="s">
        <v>9950</v>
      </c>
      <c r="F371" s="235" t="s">
        <v>9371</v>
      </c>
      <c r="G371" s="236" t="s">
        <v>1933</v>
      </c>
      <c r="H371" s="237">
        <v>1</v>
      </c>
      <c r="I371" s="238"/>
      <c r="J371" s="239">
        <f>ROUND(I371*H371,2)</f>
        <v>0</v>
      </c>
      <c r="K371" s="235" t="s">
        <v>539</v>
      </c>
      <c r="L371" s="44"/>
      <c r="M371" s="240" t="s">
        <v>1</v>
      </c>
      <c r="N371" s="241" t="s">
        <v>48</v>
      </c>
      <c r="O371" s="87"/>
      <c r="P371" s="242">
        <f>O371*H371</f>
        <v>0</v>
      </c>
      <c r="Q371" s="242">
        <v>0</v>
      </c>
      <c r="R371" s="242">
        <f>Q371*H371</f>
        <v>0</v>
      </c>
      <c r="S371" s="242">
        <v>0</v>
      </c>
      <c r="T371" s="243">
        <f>S371*H371</f>
        <v>0</v>
      </c>
      <c r="AR371" s="244" t="s">
        <v>236</v>
      </c>
      <c r="AT371" s="244" t="s">
        <v>384</v>
      </c>
      <c r="AU371" s="244" t="s">
        <v>91</v>
      </c>
      <c r="AY371" s="17" t="s">
        <v>381</v>
      </c>
      <c r="BE371" s="245">
        <f>IF(N371="základní",J371,0)</f>
        <v>0</v>
      </c>
      <c r="BF371" s="245">
        <f>IF(N371="snížená",J371,0)</f>
        <v>0</v>
      </c>
      <c r="BG371" s="245">
        <f>IF(N371="zákl. přenesená",J371,0)</f>
        <v>0</v>
      </c>
      <c r="BH371" s="245">
        <f>IF(N371="sníž. přenesená",J371,0)</f>
        <v>0</v>
      </c>
      <c r="BI371" s="245">
        <f>IF(N371="nulová",J371,0)</f>
        <v>0</v>
      </c>
      <c r="BJ371" s="17" t="s">
        <v>91</v>
      </c>
      <c r="BK371" s="245">
        <f>ROUND(I371*H371,2)</f>
        <v>0</v>
      </c>
      <c r="BL371" s="17" t="s">
        <v>236</v>
      </c>
      <c r="BM371" s="244" t="s">
        <v>1808</v>
      </c>
    </row>
    <row r="372" s="1" customFormat="1">
      <c r="B372" s="39"/>
      <c r="C372" s="40"/>
      <c r="D372" s="246" t="s">
        <v>391</v>
      </c>
      <c r="E372" s="40"/>
      <c r="F372" s="247" t="s">
        <v>9372</v>
      </c>
      <c r="G372" s="40"/>
      <c r="H372" s="40"/>
      <c r="I372" s="151"/>
      <c r="J372" s="40"/>
      <c r="K372" s="40"/>
      <c r="L372" s="44"/>
      <c r="M372" s="248"/>
      <c r="N372" s="87"/>
      <c r="O372" s="87"/>
      <c r="P372" s="87"/>
      <c r="Q372" s="87"/>
      <c r="R372" s="87"/>
      <c r="S372" s="87"/>
      <c r="T372" s="88"/>
      <c r="AT372" s="17" t="s">
        <v>391</v>
      </c>
      <c r="AU372" s="17" t="s">
        <v>91</v>
      </c>
    </row>
    <row r="373" s="1" customFormat="1" ht="16.5" customHeight="1">
      <c r="B373" s="39"/>
      <c r="C373" s="233" t="s">
        <v>1182</v>
      </c>
      <c r="D373" s="233" t="s">
        <v>384</v>
      </c>
      <c r="E373" s="234" t="s">
        <v>9951</v>
      </c>
      <c r="F373" s="235" t="s">
        <v>9837</v>
      </c>
      <c r="G373" s="236" t="s">
        <v>1933</v>
      </c>
      <c r="H373" s="237">
        <v>2</v>
      </c>
      <c r="I373" s="238"/>
      <c r="J373" s="239">
        <f>ROUND(I373*H373,2)</f>
        <v>0</v>
      </c>
      <c r="K373" s="235" t="s">
        <v>539</v>
      </c>
      <c r="L373" s="44"/>
      <c r="M373" s="240" t="s">
        <v>1</v>
      </c>
      <c r="N373" s="241" t="s">
        <v>48</v>
      </c>
      <c r="O373" s="87"/>
      <c r="P373" s="242">
        <f>O373*H373</f>
        <v>0</v>
      </c>
      <c r="Q373" s="242">
        <v>0</v>
      </c>
      <c r="R373" s="242">
        <f>Q373*H373</f>
        <v>0</v>
      </c>
      <c r="S373" s="242">
        <v>0</v>
      </c>
      <c r="T373" s="243">
        <f>S373*H373</f>
        <v>0</v>
      </c>
      <c r="AR373" s="244" t="s">
        <v>236</v>
      </c>
      <c r="AT373" s="244" t="s">
        <v>384</v>
      </c>
      <c r="AU373" s="244" t="s">
        <v>91</v>
      </c>
      <c r="AY373" s="17" t="s">
        <v>381</v>
      </c>
      <c r="BE373" s="245">
        <f>IF(N373="základní",J373,0)</f>
        <v>0</v>
      </c>
      <c r="BF373" s="245">
        <f>IF(N373="snížená",J373,0)</f>
        <v>0</v>
      </c>
      <c r="BG373" s="245">
        <f>IF(N373="zákl. přenesená",J373,0)</f>
        <v>0</v>
      </c>
      <c r="BH373" s="245">
        <f>IF(N373="sníž. přenesená",J373,0)</f>
        <v>0</v>
      </c>
      <c r="BI373" s="245">
        <f>IF(N373="nulová",J373,0)</f>
        <v>0</v>
      </c>
      <c r="BJ373" s="17" t="s">
        <v>91</v>
      </c>
      <c r="BK373" s="245">
        <f>ROUND(I373*H373,2)</f>
        <v>0</v>
      </c>
      <c r="BL373" s="17" t="s">
        <v>236</v>
      </c>
      <c r="BM373" s="244" t="s">
        <v>1829</v>
      </c>
    </row>
    <row r="374" s="1" customFormat="1">
      <c r="B374" s="39"/>
      <c r="C374" s="40"/>
      <c r="D374" s="246" t="s">
        <v>391</v>
      </c>
      <c r="E374" s="40"/>
      <c r="F374" s="247" t="s">
        <v>9375</v>
      </c>
      <c r="G374" s="40"/>
      <c r="H374" s="40"/>
      <c r="I374" s="151"/>
      <c r="J374" s="40"/>
      <c r="K374" s="40"/>
      <c r="L374" s="44"/>
      <c r="M374" s="248"/>
      <c r="N374" s="87"/>
      <c r="O374" s="87"/>
      <c r="P374" s="87"/>
      <c r="Q374" s="87"/>
      <c r="R374" s="87"/>
      <c r="S374" s="87"/>
      <c r="T374" s="88"/>
      <c r="AT374" s="17" t="s">
        <v>391</v>
      </c>
      <c r="AU374" s="17" t="s">
        <v>91</v>
      </c>
    </row>
    <row r="375" s="1" customFormat="1" ht="16.5" customHeight="1">
      <c r="B375" s="39"/>
      <c r="C375" s="233" t="s">
        <v>1186</v>
      </c>
      <c r="D375" s="233" t="s">
        <v>384</v>
      </c>
      <c r="E375" s="234" t="s">
        <v>9952</v>
      </c>
      <c r="F375" s="235" t="s">
        <v>9839</v>
      </c>
      <c r="G375" s="236" t="s">
        <v>1933</v>
      </c>
      <c r="H375" s="237">
        <v>2</v>
      </c>
      <c r="I375" s="238"/>
      <c r="J375" s="239">
        <f>ROUND(I375*H375,2)</f>
        <v>0</v>
      </c>
      <c r="K375" s="235" t="s">
        <v>539</v>
      </c>
      <c r="L375" s="44"/>
      <c r="M375" s="240" t="s">
        <v>1</v>
      </c>
      <c r="N375" s="241" t="s">
        <v>48</v>
      </c>
      <c r="O375" s="87"/>
      <c r="P375" s="242">
        <f>O375*H375</f>
        <v>0</v>
      </c>
      <c r="Q375" s="242">
        <v>0</v>
      </c>
      <c r="R375" s="242">
        <f>Q375*H375</f>
        <v>0</v>
      </c>
      <c r="S375" s="242">
        <v>0</v>
      </c>
      <c r="T375" s="243">
        <f>S375*H375</f>
        <v>0</v>
      </c>
      <c r="AR375" s="244" t="s">
        <v>236</v>
      </c>
      <c r="AT375" s="244" t="s">
        <v>384</v>
      </c>
      <c r="AU375" s="244" t="s">
        <v>91</v>
      </c>
      <c r="AY375" s="17" t="s">
        <v>381</v>
      </c>
      <c r="BE375" s="245">
        <f>IF(N375="základní",J375,0)</f>
        <v>0</v>
      </c>
      <c r="BF375" s="245">
        <f>IF(N375="snížená",J375,0)</f>
        <v>0</v>
      </c>
      <c r="BG375" s="245">
        <f>IF(N375="zákl. přenesená",J375,0)</f>
        <v>0</v>
      </c>
      <c r="BH375" s="245">
        <f>IF(N375="sníž. přenesená",J375,0)</f>
        <v>0</v>
      </c>
      <c r="BI375" s="245">
        <f>IF(N375="nulová",J375,0)</f>
        <v>0</v>
      </c>
      <c r="BJ375" s="17" t="s">
        <v>91</v>
      </c>
      <c r="BK375" s="245">
        <f>ROUND(I375*H375,2)</f>
        <v>0</v>
      </c>
      <c r="BL375" s="17" t="s">
        <v>236</v>
      </c>
      <c r="BM375" s="244" t="s">
        <v>1843</v>
      </c>
    </row>
    <row r="376" s="1" customFormat="1">
      <c r="B376" s="39"/>
      <c r="C376" s="40"/>
      <c r="D376" s="246" t="s">
        <v>391</v>
      </c>
      <c r="E376" s="40"/>
      <c r="F376" s="247" t="s">
        <v>9419</v>
      </c>
      <c r="G376" s="40"/>
      <c r="H376" s="40"/>
      <c r="I376" s="151"/>
      <c r="J376" s="40"/>
      <c r="K376" s="40"/>
      <c r="L376" s="44"/>
      <c r="M376" s="248"/>
      <c r="N376" s="87"/>
      <c r="O376" s="87"/>
      <c r="P376" s="87"/>
      <c r="Q376" s="87"/>
      <c r="R376" s="87"/>
      <c r="S376" s="87"/>
      <c r="T376" s="88"/>
      <c r="AT376" s="17" t="s">
        <v>391</v>
      </c>
      <c r="AU376" s="17" t="s">
        <v>91</v>
      </c>
    </row>
    <row r="377" s="1" customFormat="1" ht="16.5" customHeight="1">
      <c r="B377" s="39"/>
      <c r="C377" s="233" t="s">
        <v>1191</v>
      </c>
      <c r="D377" s="233" t="s">
        <v>384</v>
      </c>
      <c r="E377" s="234" t="s">
        <v>9953</v>
      </c>
      <c r="F377" s="235" t="s">
        <v>9429</v>
      </c>
      <c r="G377" s="236" t="s">
        <v>673</v>
      </c>
      <c r="H377" s="237">
        <v>15</v>
      </c>
      <c r="I377" s="238"/>
      <c r="J377" s="239">
        <f>ROUND(I377*H377,2)</f>
        <v>0</v>
      </c>
      <c r="K377" s="235" t="s">
        <v>539</v>
      </c>
      <c r="L377" s="44"/>
      <c r="M377" s="240" t="s">
        <v>1</v>
      </c>
      <c r="N377" s="241" t="s">
        <v>48</v>
      </c>
      <c r="O377" s="87"/>
      <c r="P377" s="242">
        <f>O377*H377</f>
        <v>0</v>
      </c>
      <c r="Q377" s="242">
        <v>0</v>
      </c>
      <c r="R377" s="242">
        <f>Q377*H377</f>
        <v>0</v>
      </c>
      <c r="S377" s="242">
        <v>0</v>
      </c>
      <c r="T377" s="243">
        <f>S377*H377</f>
        <v>0</v>
      </c>
      <c r="AR377" s="244" t="s">
        <v>236</v>
      </c>
      <c r="AT377" s="244" t="s">
        <v>384</v>
      </c>
      <c r="AU377" s="244" t="s">
        <v>91</v>
      </c>
      <c r="AY377" s="17" t="s">
        <v>381</v>
      </c>
      <c r="BE377" s="245">
        <f>IF(N377="základní",J377,0)</f>
        <v>0</v>
      </c>
      <c r="BF377" s="245">
        <f>IF(N377="snížená",J377,0)</f>
        <v>0</v>
      </c>
      <c r="BG377" s="245">
        <f>IF(N377="zákl. přenesená",J377,0)</f>
        <v>0</v>
      </c>
      <c r="BH377" s="245">
        <f>IF(N377="sníž. přenesená",J377,0)</f>
        <v>0</v>
      </c>
      <c r="BI377" s="245">
        <f>IF(N377="nulová",J377,0)</f>
        <v>0</v>
      </c>
      <c r="BJ377" s="17" t="s">
        <v>91</v>
      </c>
      <c r="BK377" s="245">
        <f>ROUND(I377*H377,2)</f>
        <v>0</v>
      </c>
      <c r="BL377" s="17" t="s">
        <v>236</v>
      </c>
      <c r="BM377" s="244" t="s">
        <v>1851</v>
      </c>
    </row>
    <row r="378" s="1" customFormat="1">
      <c r="B378" s="39"/>
      <c r="C378" s="40"/>
      <c r="D378" s="246" t="s">
        <v>391</v>
      </c>
      <c r="E378" s="40"/>
      <c r="F378" s="247" t="s">
        <v>9430</v>
      </c>
      <c r="G378" s="40"/>
      <c r="H378" s="40"/>
      <c r="I378" s="151"/>
      <c r="J378" s="40"/>
      <c r="K378" s="40"/>
      <c r="L378" s="44"/>
      <c r="M378" s="248"/>
      <c r="N378" s="87"/>
      <c r="O378" s="87"/>
      <c r="P378" s="87"/>
      <c r="Q378" s="87"/>
      <c r="R378" s="87"/>
      <c r="S378" s="87"/>
      <c r="T378" s="88"/>
      <c r="AT378" s="17" t="s">
        <v>391</v>
      </c>
      <c r="AU378" s="17" t="s">
        <v>91</v>
      </c>
    </row>
    <row r="379" s="1" customFormat="1" ht="16.5" customHeight="1">
      <c r="B379" s="39"/>
      <c r="C379" s="233" t="s">
        <v>1197</v>
      </c>
      <c r="D379" s="233" t="s">
        <v>384</v>
      </c>
      <c r="E379" s="234" t="s">
        <v>9954</v>
      </c>
      <c r="F379" s="235" t="s">
        <v>9436</v>
      </c>
      <c r="G379" s="236" t="s">
        <v>673</v>
      </c>
      <c r="H379" s="237">
        <v>5</v>
      </c>
      <c r="I379" s="238"/>
      <c r="J379" s="239">
        <f>ROUND(I379*H379,2)</f>
        <v>0</v>
      </c>
      <c r="K379" s="235" t="s">
        <v>539</v>
      </c>
      <c r="L379" s="44"/>
      <c r="M379" s="240" t="s">
        <v>1</v>
      </c>
      <c r="N379" s="241" t="s">
        <v>48</v>
      </c>
      <c r="O379" s="87"/>
      <c r="P379" s="242">
        <f>O379*H379</f>
        <v>0</v>
      </c>
      <c r="Q379" s="242">
        <v>0</v>
      </c>
      <c r="R379" s="242">
        <f>Q379*H379</f>
        <v>0</v>
      </c>
      <c r="S379" s="242">
        <v>0</v>
      </c>
      <c r="T379" s="243">
        <f>S379*H379</f>
        <v>0</v>
      </c>
      <c r="AR379" s="244" t="s">
        <v>236</v>
      </c>
      <c r="AT379" s="244" t="s">
        <v>384</v>
      </c>
      <c r="AU379" s="244" t="s">
        <v>91</v>
      </c>
      <c r="AY379" s="17" t="s">
        <v>381</v>
      </c>
      <c r="BE379" s="245">
        <f>IF(N379="základní",J379,0)</f>
        <v>0</v>
      </c>
      <c r="BF379" s="245">
        <f>IF(N379="snížená",J379,0)</f>
        <v>0</v>
      </c>
      <c r="BG379" s="245">
        <f>IF(N379="zákl. přenesená",J379,0)</f>
        <v>0</v>
      </c>
      <c r="BH379" s="245">
        <f>IF(N379="sníž. přenesená",J379,0)</f>
        <v>0</v>
      </c>
      <c r="BI379" s="245">
        <f>IF(N379="nulová",J379,0)</f>
        <v>0</v>
      </c>
      <c r="BJ379" s="17" t="s">
        <v>91</v>
      </c>
      <c r="BK379" s="245">
        <f>ROUND(I379*H379,2)</f>
        <v>0</v>
      </c>
      <c r="BL379" s="17" t="s">
        <v>236</v>
      </c>
      <c r="BM379" s="244" t="s">
        <v>1860</v>
      </c>
    </row>
    <row r="380" s="1" customFormat="1">
      <c r="B380" s="39"/>
      <c r="C380" s="40"/>
      <c r="D380" s="246" t="s">
        <v>391</v>
      </c>
      <c r="E380" s="40"/>
      <c r="F380" s="247" t="s">
        <v>9842</v>
      </c>
      <c r="G380" s="40"/>
      <c r="H380" s="40"/>
      <c r="I380" s="151"/>
      <c r="J380" s="40"/>
      <c r="K380" s="40"/>
      <c r="L380" s="44"/>
      <c r="M380" s="248"/>
      <c r="N380" s="87"/>
      <c r="O380" s="87"/>
      <c r="P380" s="87"/>
      <c r="Q380" s="87"/>
      <c r="R380" s="87"/>
      <c r="S380" s="87"/>
      <c r="T380" s="88"/>
      <c r="AT380" s="17" t="s">
        <v>391</v>
      </c>
      <c r="AU380" s="17" t="s">
        <v>91</v>
      </c>
    </row>
    <row r="381" s="1" customFormat="1" ht="16.5" customHeight="1">
      <c r="B381" s="39"/>
      <c r="C381" s="233" t="s">
        <v>1205</v>
      </c>
      <c r="D381" s="233" t="s">
        <v>384</v>
      </c>
      <c r="E381" s="234" t="s">
        <v>9955</v>
      </c>
      <c r="F381" s="235" t="s">
        <v>9406</v>
      </c>
      <c r="G381" s="236" t="s">
        <v>673</v>
      </c>
      <c r="H381" s="237">
        <v>15</v>
      </c>
      <c r="I381" s="238"/>
      <c r="J381" s="239">
        <f>ROUND(I381*H381,2)</f>
        <v>0</v>
      </c>
      <c r="K381" s="235" t="s">
        <v>539</v>
      </c>
      <c r="L381" s="44"/>
      <c r="M381" s="240" t="s">
        <v>1</v>
      </c>
      <c r="N381" s="241" t="s">
        <v>48</v>
      </c>
      <c r="O381" s="87"/>
      <c r="P381" s="242">
        <f>O381*H381</f>
        <v>0</v>
      </c>
      <c r="Q381" s="242">
        <v>0</v>
      </c>
      <c r="R381" s="242">
        <f>Q381*H381</f>
        <v>0</v>
      </c>
      <c r="S381" s="242">
        <v>0</v>
      </c>
      <c r="T381" s="243">
        <f>S381*H381</f>
        <v>0</v>
      </c>
      <c r="AR381" s="244" t="s">
        <v>236</v>
      </c>
      <c r="AT381" s="244" t="s">
        <v>384</v>
      </c>
      <c r="AU381" s="244" t="s">
        <v>91</v>
      </c>
      <c r="AY381" s="17" t="s">
        <v>381</v>
      </c>
      <c r="BE381" s="245">
        <f>IF(N381="základní",J381,0)</f>
        <v>0</v>
      </c>
      <c r="BF381" s="245">
        <f>IF(N381="snížená",J381,0)</f>
        <v>0</v>
      </c>
      <c r="BG381" s="245">
        <f>IF(N381="zákl. přenesená",J381,0)</f>
        <v>0</v>
      </c>
      <c r="BH381" s="245">
        <f>IF(N381="sníž. přenesená",J381,0)</f>
        <v>0</v>
      </c>
      <c r="BI381" s="245">
        <f>IF(N381="nulová",J381,0)</f>
        <v>0</v>
      </c>
      <c r="BJ381" s="17" t="s">
        <v>91</v>
      </c>
      <c r="BK381" s="245">
        <f>ROUND(I381*H381,2)</f>
        <v>0</v>
      </c>
      <c r="BL381" s="17" t="s">
        <v>236</v>
      </c>
      <c r="BM381" s="244" t="s">
        <v>1868</v>
      </c>
    </row>
    <row r="382" s="1" customFormat="1">
      <c r="B382" s="39"/>
      <c r="C382" s="40"/>
      <c r="D382" s="246" t="s">
        <v>391</v>
      </c>
      <c r="E382" s="40"/>
      <c r="F382" s="247" t="s">
        <v>9407</v>
      </c>
      <c r="G382" s="40"/>
      <c r="H382" s="40"/>
      <c r="I382" s="151"/>
      <c r="J382" s="40"/>
      <c r="K382" s="40"/>
      <c r="L382" s="44"/>
      <c r="M382" s="248"/>
      <c r="N382" s="87"/>
      <c r="O382" s="87"/>
      <c r="P382" s="87"/>
      <c r="Q382" s="87"/>
      <c r="R382" s="87"/>
      <c r="S382" s="87"/>
      <c r="T382" s="88"/>
      <c r="AT382" s="17" t="s">
        <v>391</v>
      </c>
      <c r="AU382" s="17" t="s">
        <v>91</v>
      </c>
    </row>
    <row r="383" s="1" customFormat="1" ht="16.5" customHeight="1">
      <c r="B383" s="39"/>
      <c r="C383" s="233" t="s">
        <v>1209</v>
      </c>
      <c r="D383" s="233" t="s">
        <v>384</v>
      </c>
      <c r="E383" s="234" t="s">
        <v>9956</v>
      </c>
      <c r="F383" s="235" t="s">
        <v>9409</v>
      </c>
      <c r="G383" s="236" t="s">
        <v>673</v>
      </c>
      <c r="H383" s="237">
        <v>40</v>
      </c>
      <c r="I383" s="238"/>
      <c r="J383" s="239">
        <f>ROUND(I383*H383,2)</f>
        <v>0</v>
      </c>
      <c r="K383" s="235" t="s">
        <v>539</v>
      </c>
      <c r="L383" s="44"/>
      <c r="M383" s="240" t="s">
        <v>1</v>
      </c>
      <c r="N383" s="241" t="s">
        <v>48</v>
      </c>
      <c r="O383" s="87"/>
      <c r="P383" s="242">
        <f>O383*H383</f>
        <v>0</v>
      </c>
      <c r="Q383" s="242">
        <v>0</v>
      </c>
      <c r="R383" s="242">
        <f>Q383*H383</f>
        <v>0</v>
      </c>
      <c r="S383" s="242">
        <v>0</v>
      </c>
      <c r="T383" s="243">
        <f>S383*H383</f>
        <v>0</v>
      </c>
      <c r="AR383" s="244" t="s">
        <v>236</v>
      </c>
      <c r="AT383" s="244" t="s">
        <v>384</v>
      </c>
      <c r="AU383" s="244" t="s">
        <v>91</v>
      </c>
      <c r="AY383" s="17" t="s">
        <v>381</v>
      </c>
      <c r="BE383" s="245">
        <f>IF(N383="základní",J383,0)</f>
        <v>0</v>
      </c>
      <c r="BF383" s="245">
        <f>IF(N383="snížená",J383,0)</f>
        <v>0</v>
      </c>
      <c r="BG383" s="245">
        <f>IF(N383="zákl. přenesená",J383,0)</f>
        <v>0</v>
      </c>
      <c r="BH383" s="245">
        <f>IF(N383="sníž. přenesená",J383,0)</f>
        <v>0</v>
      </c>
      <c r="BI383" s="245">
        <f>IF(N383="nulová",J383,0)</f>
        <v>0</v>
      </c>
      <c r="BJ383" s="17" t="s">
        <v>91</v>
      </c>
      <c r="BK383" s="245">
        <f>ROUND(I383*H383,2)</f>
        <v>0</v>
      </c>
      <c r="BL383" s="17" t="s">
        <v>236</v>
      </c>
      <c r="BM383" s="244" t="s">
        <v>1879</v>
      </c>
    </row>
    <row r="384" s="1" customFormat="1">
      <c r="B384" s="39"/>
      <c r="C384" s="40"/>
      <c r="D384" s="246" t="s">
        <v>391</v>
      </c>
      <c r="E384" s="40"/>
      <c r="F384" s="247" t="s">
        <v>9410</v>
      </c>
      <c r="G384" s="40"/>
      <c r="H384" s="40"/>
      <c r="I384" s="151"/>
      <c r="J384" s="40"/>
      <c r="K384" s="40"/>
      <c r="L384" s="44"/>
      <c r="M384" s="248"/>
      <c r="N384" s="87"/>
      <c r="O384" s="87"/>
      <c r="P384" s="87"/>
      <c r="Q384" s="87"/>
      <c r="R384" s="87"/>
      <c r="S384" s="87"/>
      <c r="T384" s="88"/>
      <c r="AT384" s="17" t="s">
        <v>391</v>
      </c>
      <c r="AU384" s="17" t="s">
        <v>91</v>
      </c>
    </row>
    <row r="385" s="1" customFormat="1" ht="16.5" customHeight="1">
      <c r="B385" s="39"/>
      <c r="C385" s="233" t="s">
        <v>1214</v>
      </c>
      <c r="D385" s="233" t="s">
        <v>384</v>
      </c>
      <c r="E385" s="234" t="s">
        <v>9957</v>
      </c>
      <c r="F385" s="235" t="s">
        <v>9720</v>
      </c>
      <c r="G385" s="236" t="s">
        <v>1933</v>
      </c>
      <c r="H385" s="237">
        <v>1</v>
      </c>
      <c r="I385" s="238"/>
      <c r="J385" s="239">
        <f>ROUND(I385*H385,2)</f>
        <v>0</v>
      </c>
      <c r="K385" s="235" t="s">
        <v>539</v>
      </c>
      <c r="L385" s="44"/>
      <c r="M385" s="240" t="s">
        <v>1</v>
      </c>
      <c r="N385" s="241" t="s">
        <v>48</v>
      </c>
      <c r="O385" s="87"/>
      <c r="P385" s="242">
        <f>O385*H385</f>
        <v>0</v>
      </c>
      <c r="Q385" s="242">
        <v>0</v>
      </c>
      <c r="R385" s="242">
        <f>Q385*H385</f>
        <v>0</v>
      </c>
      <c r="S385" s="242">
        <v>0</v>
      </c>
      <c r="T385" s="243">
        <f>S385*H385</f>
        <v>0</v>
      </c>
      <c r="AR385" s="244" t="s">
        <v>236</v>
      </c>
      <c r="AT385" s="244" t="s">
        <v>384</v>
      </c>
      <c r="AU385" s="244" t="s">
        <v>91</v>
      </c>
      <c r="AY385" s="17" t="s">
        <v>381</v>
      </c>
      <c r="BE385" s="245">
        <f>IF(N385="základní",J385,0)</f>
        <v>0</v>
      </c>
      <c r="BF385" s="245">
        <f>IF(N385="snížená",J385,0)</f>
        <v>0</v>
      </c>
      <c r="BG385" s="245">
        <f>IF(N385="zákl. přenesená",J385,0)</f>
        <v>0</v>
      </c>
      <c r="BH385" s="245">
        <f>IF(N385="sníž. přenesená",J385,0)</f>
        <v>0</v>
      </c>
      <c r="BI385" s="245">
        <f>IF(N385="nulová",J385,0)</f>
        <v>0</v>
      </c>
      <c r="BJ385" s="17" t="s">
        <v>91</v>
      </c>
      <c r="BK385" s="245">
        <f>ROUND(I385*H385,2)</f>
        <v>0</v>
      </c>
      <c r="BL385" s="17" t="s">
        <v>236</v>
      </c>
      <c r="BM385" s="244" t="s">
        <v>1891</v>
      </c>
    </row>
    <row r="386" s="1" customFormat="1">
      <c r="B386" s="39"/>
      <c r="C386" s="40"/>
      <c r="D386" s="246" t="s">
        <v>391</v>
      </c>
      <c r="E386" s="40"/>
      <c r="F386" s="247" t="s">
        <v>9846</v>
      </c>
      <c r="G386" s="40"/>
      <c r="H386" s="40"/>
      <c r="I386" s="151"/>
      <c r="J386" s="40"/>
      <c r="K386" s="40"/>
      <c r="L386" s="44"/>
      <c r="M386" s="248"/>
      <c r="N386" s="87"/>
      <c r="O386" s="87"/>
      <c r="P386" s="87"/>
      <c r="Q386" s="87"/>
      <c r="R386" s="87"/>
      <c r="S386" s="87"/>
      <c r="T386" s="88"/>
      <c r="AT386" s="17" t="s">
        <v>391</v>
      </c>
      <c r="AU386" s="17" t="s">
        <v>91</v>
      </c>
    </row>
    <row r="387" s="1" customFormat="1" ht="16.5" customHeight="1">
      <c r="B387" s="39"/>
      <c r="C387" s="233" t="s">
        <v>1219</v>
      </c>
      <c r="D387" s="233" t="s">
        <v>384</v>
      </c>
      <c r="E387" s="234" t="s">
        <v>9958</v>
      </c>
      <c r="F387" s="235" t="s">
        <v>9723</v>
      </c>
      <c r="G387" s="236" t="s">
        <v>1933</v>
      </c>
      <c r="H387" s="237">
        <v>3</v>
      </c>
      <c r="I387" s="238"/>
      <c r="J387" s="239">
        <f>ROUND(I387*H387,2)</f>
        <v>0</v>
      </c>
      <c r="K387" s="235" t="s">
        <v>539</v>
      </c>
      <c r="L387" s="44"/>
      <c r="M387" s="240" t="s">
        <v>1</v>
      </c>
      <c r="N387" s="241" t="s">
        <v>48</v>
      </c>
      <c r="O387" s="87"/>
      <c r="P387" s="242">
        <f>O387*H387</f>
        <v>0</v>
      </c>
      <c r="Q387" s="242">
        <v>0</v>
      </c>
      <c r="R387" s="242">
        <f>Q387*H387</f>
        <v>0</v>
      </c>
      <c r="S387" s="242">
        <v>0</v>
      </c>
      <c r="T387" s="243">
        <f>S387*H387</f>
        <v>0</v>
      </c>
      <c r="AR387" s="244" t="s">
        <v>236</v>
      </c>
      <c r="AT387" s="244" t="s">
        <v>384</v>
      </c>
      <c r="AU387" s="244" t="s">
        <v>91</v>
      </c>
      <c r="AY387" s="17" t="s">
        <v>381</v>
      </c>
      <c r="BE387" s="245">
        <f>IF(N387="základní",J387,0)</f>
        <v>0</v>
      </c>
      <c r="BF387" s="245">
        <f>IF(N387="snížená",J387,0)</f>
        <v>0</v>
      </c>
      <c r="BG387" s="245">
        <f>IF(N387="zákl. přenesená",J387,0)</f>
        <v>0</v>
      </c>
      <c r="BH387" s="245">
        <f>IF(N387="sníž. přenesená",J387,0)</f>
        <v>0</v>
      </c>
      <c r="BI387" s="245">
        <f>IF(N387="nulová",J387,0)</f>
        <v>0</v>
      </c>
      <c r="BJ387" s="17" t="s">
        <v>91</v>
      </c>
      <c r="BK387" s="245">
        <f>ROUND(I387*H387,2)</f>
        <v>0</v>
      </c>
      <c r="BL387" s="17" t="s">
        <v>236</v>
      </c>
      <c r="BM387" s="244" t="s">
        <v>1899</v>
      </c>
    </row>
    <row r="388" s="1" customFormat="1">
      <c r="B388" s="39"/>
      <c r="C388" s="40"/>
      <c r="D388" s="246" t="s">
        <v>391</v>
      </c>
      <c r="E388" s="40"/>
      <c r="F388" s="247" t="s">
        <v>9724</v>
      </c>
      <c r="G388" s="40"/>
      <c r="H388" s="40"/>
      <c r="I388" s="151"/>
      <c r="J388" s="40"/>
      <c r="K388" s="40"/>
      <c r="L388" s="44"/>
      <c r="M388" s="248"/>
      <c r="N388" s="87"/>
      <c r="O388" s="87"/>
      <c r="P388" s="87"/>
      <c r="Q388" s="87"/>
      <c r="R388" s="87"/>
      <c r="S388" s="87"/>
      <c r="T388" s="88"/>
      <c r="AT388" s="17" t="s">
        <v>391</v>
      </c>
      <c r="AU388" s="17" t="s">
        <v>91</v>
      </c>
    </row>
    <row r="389" s="1" customFormat="1" ht="16.5" customHeight="1">
      <c r="B389" s="39"/>
      <c r="C389" s="233" t="s">
        <v>1222</v>
      </c>
      <c r="D389" s="233" t="s">
        <v>384</v>
      </c>
      <c r="E389" s="234" t="s">
        <v>9959</v>
      </c>
      <c r="F389" s="235" t="s">
        <v>9445</v>
      </c>
      <c r="G389" s="236" t="s">
        <v>9180</v>
      </c>
      <c r="H389" s="237">
        <v>1</v>
      </c>
      <c r="I389" s="238"/>
      <c r="J389" s="239">
        <f>ROUND(I389*H389,2)</f>
        <v>0</v>
      </c>
      <c r="K389" s="235" t="s">
        <v>539</v>
      </c>
      <c r="L389" s="44"/>
      <c r="M389" s="240" t="s">
        <v>1</v>
      </c>
      <c r="N389" s="241" t="s">
        <v>48</v>
      </c>
      <c r="O389" s="87"/>
      <c r="P389" s="242">
        <f>O389*H389</f>
        <v>0</v>
      </c>
      <c r="Q389" s="242">
        <v>0</v>
      </c>
      <c r="R389" s="242">
        <f>Q389*H389</f>
        <v>0</v>
      </c>
      <c r="S389" s="242">
        <v>0</v>
      </c>
      <c r="T389" s="243">
        <f>S389*H389</f>
        <v>0</v>
      </c>
      <c r="AR389" s="244" t="s">
        <v>236</v>
      </c>
      <c r="AT389" s="244" t="s">
        <v>384</v>
      </c>
      <c r="AU389" s="244" t="s">
        <v>91</v>
      </c>
      <c r="AY389" s="17" t="s">
        <v>381</v>
      </c>
      <c r="BE389" s="245">
        <f>IF(N389="základní",J389,0)</f>
        <v>0</v>
      </c>
      <c r="BF389" s="245">
        <f>IF(N389="snížená",J389,0)</f>
        <v>0</v>
      </c>
      <c r="BG389" s="245">
        <f>IF(N389="zákl. přenesená",J389,0)</f>
        <v>0</v>
      </c>
      <c r="BH389" s="245">
        <f>IF(N389="sníž. přenesená",J389,0)</f>
        <v>0</v>
      </c>
      <c r="BI389" s="245">
        <f>IF(N389="nulová",J389,0)</f>
        <v>0</v>
      </c>
      <c r="BJ389" s="17" t="s">
        <v>91</v>
      </c>
      <c r="BK389" s="245">
        <f>ROUND(I389*H389,2)</f>
        <v>0</v>
      </c>
      <c r="BL389" s="17" t="s">
        <v>236</v>
      </c>
      <c r="BM389" s="244" t="s">
        <v>1907</v>
      </c>
    </row>
    <row r="390" s="1" customFormat="1">
      <c r="B390" s="39"/>
      <c r="C390" s="40"/>
      <c r="D390" s="246" t="s">
        <v>391</v>
      </c>
      <c r="E390" s="40"/>
      <c r="F390" s="247" t="s">
        <v>9446</v>
      </c>
      <c r="G390" s="40"/>
      <c r="H390" s="40"/>
      <c r="I390" s="151"/>
      <c r="J390" s="40"/>
      <c r="K390" s="40"/>
      <c r="L390" s="44"/>
      <c r="M390" s="248"/>
      <c r="N390" s="87"/>
      <c r="O390" s="87"/>
      <c r="P390" s="87"/>
      <c r="Q390" s="87"/>
      <c r="R390" s="87"/>
      <c r="S390" s="87"/>
      <c r="T390" s="88"/>
      <c r="AT390" s="17" t="s">
        <v>391</v>
      </c>
      <c r="AU390" s="17" t="s">
        <v>91</v>
      </c>
    </row>
    <row r="391" s="1" customFormat="1" ht="16.5" customHeight="1">
      <c r="B391" s="39"/>
      <c r="C391" s="233" t="s">
        <v>1227</v>
      </c>
      <c r="D391" s="233" t="s">
        <v>384</v>
      </c>
      <c r="E391" s="234" t="s">
        <v>9960</v>
      </c>
      <c r="F391" s="235" t="s">
        <v>9448</v>
      </c>
      <c r="G391" s="236" t="s">
        <v>1933</v>
      </c>
      <c r="H391" s="237">
        <v>1</v>
      </c>
      <c r="I391" s="238"/>
      <c r="J391" s="239">
        <f>ROUND(I391*H391,2)</f>
        <v>0</v>
      </c>
      <c r="K391" s="235" t="s">
        <v>539</v>
      </c>
      <c r="L391" s="44"/>
      <c r="M391" s="240" t="s">
        <v>1</v>
      </c>
      <c r="N391" s="241" t="s">
        <v>48</v>
      </c>
      <c r="O391" s="87"/>
      <c r="P391" s="242">
        <f>O391*H391</f>
        <v>0</v>
      </c>
      <c r="Q391" s="242">
        <v>0</v>
      </c>
      <c r="R391" s="242">
        <f>Q391*H391</f>
        <v>0</v>
      </c>
      <c r="S391" s="242">
        <v>0</v>
      </c>
      <c r="T391" s="243">
        <f>S391*H391</f>
        <v>0</v>
      </c>
      <c r="AR391" s="244" t="s">
        <v>236</v>
      </c>
      <c r="AT391" s="244" t="s">
        <v>384</v>
      </c>
      <c r="AU391" s="244" t="s">
        <v>91</v>
      </c>
      <c r="AY391" s="17" t="s">
        <v>381</v>
      </c>
      <c r="BE391" s="245">
        <f>IF(N391="základní",J391,0)</f>
        <v>0</v>
      </c>
      <c r="BF391" s="245">
        <f>IF(N391="snížená",J391,0)</f>
        <v>0</v>
      </c>
      <c r="BG391" s="245">
        <f>IF(N391="zákl. přenesená",J391,0)</f>
        <v>0</v>
      </c>
      <c r="BH391" s="245">
        <f>IF(N391="sníž. přenesená",J391,0)</f>
        <v>0</v>
      </c>
      <c r="BI391" s="245">
        <f>IF(N391="nulová",J391,0)</f>
        <v>0</v>
      </c>
      <c r="BJ391" s="17" t="s">
        <v>91</v>
      </c>
      <c r="BK391" s="245">
        <f>ROUND(I391*H391,2)</f>
        <v>0</v>
      </c>
      <c r="BL391" s="17" t="s">
        <v>236</v>
      </c>
      <c r="BM391" s="244" t="s">
        <v>1914</v>
      </c>
    </row>
    <row r="392" s="1" customFormat="1">
      <c r="B392" s="39"/>
      <c r="C392" s="40"/>
      <c r="D392" s="246" t="s">
        <v>391</v>
      </c>
      <c r="E392" s="40"/>
      <c r="F392" s="247" t="s">
        <v>9449</v>
      </c>
      <c r="G392" s="40"/>
      <c r="H392" s="40"/>
      <c r="I392" s="151"/>
      <c r="J392" s="40"/>
      <c r="K392" s="40"/>
      <c r="L392" s="44"/>
      <c r="M392" s="248"/>
      <c r="N392" s="87"/>
      <c r="O392" s="87"/>
      <c r="P392" s="87"/>
      <c r="Q392" s="87"/>
      <c r="R392" s="87"/>
      <c r="S392" s="87"/>
      <c r="T392" s="88"/>
      <c r="AT392" s="17" t="s">
        <v>391</v>
      </c>
      <c r="AU392" s="17" t="s">
        <v>91</v>
      </c>
    </row>
    <row r="393" s="1" customFormat="1" ht="24" customHeight="1">
      <c r="B393" s="39"/>
      <c r="C393" s="233" t="s">
        <v>1232</v>
      </c>
      <c r="D393" s="233" t="s">
        <v>384</v>
      </c>
      <c r="E393" s="234" t="s">
        <v>9961</v>
      </c>
      <c r="F393" s="235" t="s">
        <v>9729</v>
      </c>
      <c r="G393" s="236" t="s">
        <v>3013</v>
      </c>
      <c r="H393" s="237">
        <v>1</v>
      </c>
      <c r="I393" s="238"/>
      <c r="J393" s="239">
        <f>ROUND(I393*H393,2)</f>
        <v>0</v>
      </c>
      <c r="K393" s="235" t="s">
        <v>539</v>
      </c>
      <c r="L393" s="44"/>
      <c r="M393" s="240" t="s">
        <v>1</v>
      </c>
      <c r="N393" s="241" t="s">
        <v>48</v>
      </c>
      <c r="O393" s="87"/>
      <c r="P393" s="242">
        <f>O393*H393</f>
        <v>0</v>
      </c>
      <c r="Q393" s="242">
        <v>0</v>
      </c>
      <c r="R393" s="242">
        <f>Q393*H393</f>
        <v>0</v>
      </c>
      <c r="S393" s="242">
        <v>0</v>
      </c>
      <c r="T393" s="243">
        <f>S393*H393</f>
        <v>0</v>
      </c>
      <c r="AR393" s="244" t="s">
        <v>236</v>
      </c>
      <c r="AT393" s="244" t="s">
        <v>384</v>
      </c>
      <c r="AU393" s="244" t="s">
        <v>91</v>
      </c>
      <c r="AY393" s="17" t="s">
        <v>381</v>
      </c>
      <c r="BE393" s="245">
        <f>IF(N393="základní",J393,0)</f>
        <v>0</v>
      </c>
      <c r="BF393" s="245">
        <f>IF(N393="snížená",J393,0)</f>
        <v>0</v>
      </c>
      <c r="BG393" s="245">
        <f>IF(N393="zákl. přenesená",J393,0)</f>
        <v>0</v>
      </c>
      <c r="BH393" s="245">
        <f>IF(N393="sníž. přenesená",J393,0)</f>
        <v>0</v>
      </c>
      <c r="BI393" s="245">
        <f>IF(N393="nulová",J393,0)</f>
        <v>0</v>
      </c>
      <c r="BJ393" s="17" t="s">
        <v>91</v>
      </c>
      <c r="BK393" s="245">
        <f>ROUND(I393*H393,2)</f>
        <v>0</v>
      </c>
      <c r="BL393" s="17" t="s">
        <v>236</v>
      </c>
      <c r="BM393" s="244" t="s">
        <v>1922</v>
      </c>
    </row>
    <row r="394" s="11" customFormat="1" ht="25.92" customHeight="1">
      <c r="B394" s="217"/>
      <c r="C394" s="218"/>
      <c r="D394" s="219" t="s">
        <v>82</v>
      </c>
      <c r="E394" s="220" t="s">
        <v>5630</v>
      </c>
      <c r="F394" s="220" t="s">
        <v>9962</v>
      </c>
      <c r="G394" s="218"/>
      <c r="H394" s="218"/>
      <c r="I394" s="221"/>
      <c r="J394" s="222">
        <f>BK394</f>
        <v>0</v>
      </c>
      <c r="K394" s="218"/>
      <c r="L394" s="223"/>
      <c r="M394" s="224"/>
      <c r="N394" s="225"/>
      <c r="O394" s="225"/>
      <c r="P394" s="226">
        <f>SUM(P395:P445)</f>
        <v>0</v>
      </c>
      <c r="Q394" s="225"/>
      <c r="R394" s="226">
        <f>SUM(R395:R445)</f>
        <v>0</v>
      </c>
      <c r="S394" s="225"/>
      <c r="T394" s="227">
        <f>SUM(T395:T445)</f>
        <v>0</v>
      </c>
      <c r="AR394" s="228" t="s">
        <v>91</v>
      </c>
      <c r="AT394" s="229" t="s">
        <v>82</v>
      </c>
      <c r="AU394" s="229" t="s">
        <v>83</v>
      </c>
      <c r="AY394" s="228" t="s">
        <v>381</v>
      </c>
      <c r="BK394" s="230">
        <f>SUM(BK395:BK445)</f>
        <v>0</v>
      </c>
    </row>
    <row r="395" s="1" customFormat="1" ht="16.5" customHeight="1">
      <c r="B395" s="39"/>
      <c r="C395" s="233" t="s">
        <v>1236</v>
      </c>
      <c r="D395" s="233" t="s">
        <v>384</v>
      </c>
      <c r="E395" s="234" t="s">
        <v>9963</v>
      </c>
      <c r="F395" s="235" t="s">
        <v>9804</v>
      </c>
      <c r="G395" s="236" t="s">
        <v>1933</v>
      </c>
      <c r="H395" s="237">
        <v>1</v>
      </c>
      <c r="I395" s="238"/>
      <c r="J395" s="239">
        <f>ROUND(I395*H395,2)</f>
        <v>0</v>
      </c>
      <c r="K395" s="235" t="s">
        <v>539</v>
      </c>
      <c r="L395" s="44"/>
      <c r="M395" s="240" t="s">
        <v>1</v>
      </c>
      <c r="N395" s="241" t="s">
        <v>48</v>
      </c>
      <c r="O395" s="87"/>
      <c r="P395" s="242">
        <f>O395*H395</f>
        <v>0</v>
      </c>
      <c r="Q395" s="242">
        <v>0</v>
      </c>
      <c r="R395" s="242">
        <f>Q395*H395</f>
        <v>0</v>
      </c>
      <c r="S395" s="242">
        <v>0</v>
      </c>
      <c r="T395" s="243">
        <f>S395*H395</f>
        <v>0</v>
      </c>
      <c r="AR395" s="244" t="s">
        <v>236</v>
      </c>
      <c r="AT395" s="244" t="s">
        <v>384</v>
      </c>
      <c r="AU395" s="244" t="s">
        <v>91</v>
      </c>
      <c r="AY395" s="17" t="s">
        <v>381</v>
      </c>
      <c r="BE395" s="245">
        <f>IF(N395="základní",J395,0)</f>
        <v>0</v>
      </c>
      <c r="BF395" s="245">
        <f>IF(N395="snížená",J395,0)</f>
        <v>0</v>
      </c>
      <c r="BG395" s="245">
        <f>IF(N395="zákl. přenesená",J395,0)</f>
        <v>0</v>
      </c>
      <c r="BH395" s="245">
        <f>IF(N395="sníž. přenesená",J395,0)</f>
        <v>0</v>
      </c>
      <c r="BI395" s="245">
        <f>IF(N395="nulová",J395,0)</f>
        <v>0</v>
      </c>
      <c r="BJ395" s="17" t="s">
        <v>91</v>
      </c>
      <c r="BK395" s="245">
        <f>ROUND(I395*H395,2)</f>
        <v>0</v>
      </c>
      <c r="BL395" s="17" t="s">
        <v>236</v>
      </c>
      <c r="BM395" s="244" t="s">
        <v>1930</v>
      </c>
    </row>
    <row r="396" s="1" customFormat="1">
      <c r="B396" s="39"/>
      <c r="C396" s="40"/>
      <c r="D396" s="246" t="s">
        <v>391</v>
      </c>
      <c r="E396" s="40"/>
      <c r="F396" s="247" t="s">
        <v>9805</v>
      </c>
      <c r="G396" s="40"/>
      <c r="H396" s="40"/>
      <c r="I396" s="151"/>
      <c r="J396" s="40"/>
      <c r="K396" s="40"/>
      <c r="L396" s="44"/>
      <c r="M396" s="248"/>
      <c r="N396" s="87"/>
      <c r="O396" s="87"/>
      <c r="P396" s="87"/>
      <c r="Q396" s="87"/>
      <c r="R396" s="87"/>
      <c r="S396" s="87"/>
      <c r="T396" s="88"/>
      <c r="AT396" s="17" t="s">
        <v>391</v>
      </c>
      <c r="AU396" s="17" t="s">
        <v>91</v>
      </c>
    </row>
    <row r="397" s="1" customFormat="1" ht="16.5" customHeight="1">
      <c r="B397" s="39"/>
      <c r="C397" s="233" t="s">
        <v>1241</v>
      </c>
      <c r="D397" s="233" t="s">
        <v>384</v>
      </c>
      <c r="E397" s="234" t="s">
        <v>9964</v>
      </c>
      <c r="F397" s="235" t="s">
        <v>9133</v>
      </c>
      <c r="G397" s="236" t="s">
        <v>1933</v>
      </c>
      <c r="H397" s="237">
        <v>1</v>
      </c>
      <c r="I397" s="238"/>
      <c r="J397" s="239">
        <f>ROUND(I397*H397,2)</f>
        <v>0</v>
      </c>
      <c r="K397" s="235" t="s">
        <v>539</v>
      </c>
      <c r="L397" s="44"/>
      <c r="M397" s="240" t="s">
        <v>1</v>
      </c>
      <c r="N397" s="241" t="s">
        <v>48</v>
      </c>
      <c r="O397" s="87"/>
      <c r="P397" s="242">
        <f>O397*H397</f>
        <v>0</v>
      </c>
      <c r="Q397" s="242">
        <v>0</v>
      </c>
      <c r="R397" s="242">
        <f>Q397*H397</f>
        <v>0</v>
      </c>
      <c r="S397" s="242">
        <v>0</v>
      </c>
      <c r="T397" s="243">
        <f>S397*H397</f>
        <v>0</v>
      </c>
      <c r="AR397" s="244" t="s">
        <v>236</v>
      </c>
      <c r="AT397" s="244" t="s">
        <v>384</v>
      </c>
      <c r="AU397" s="244" t="s">
        <v>91</v>
      </c>
      <c r="AY397" s="17" t="s">
        <v>381</v>
      </c>
      <c r="BE397" s="245">
        <f>IF(N397="základní",J397,0)</f>
        <v>0</v>
      </c>
      <c r="BF397" s="245">
        <f>IF(N397="snížená",J397,0)</f>
        <v>0</v>
      </c>
      <c r="BG397" s="245">
        <f>IF(N397="zákl. přenesená",J397,0)</f>
        <v>0</v>
      </c>
      <c r="BH397" s="245">
        <f>IF(N397="sníž. přenesená",J397,0)</f>
        <v>0</v>
      </c>
      <c r="BI397" s="245">
        <f>IF(N397="nulová",J397,0)</f>
        <v>0</v>
      </c>
      <c r="BJ397" s="17" t="s">
        <v>91</v>
      </c>
      <c r="BK397" s="245">
        <f>ROUND(I397*H397,2)</f>
        <v>0</v>
      </c>
      <c r="BL397" s="17" t="s">
        <v>236</v>
      </c>
      <c r="BM397" s="244" t="s">
        <v>1939</v>
      </c>
    </row>
    <row r="398" s="1" customFormat="1">
      <c r="B398" s="39"/>
      <c r="C398" s="40"/>
      <c r="D398" s="246" t="s">
        <v>391</v>
      </c>
      <c r="E398" s="40"/>
      <c r="F398" s="247" t="s">
        <v>9807</v>
      </c>
      <c r="G398" s="40"/>
      <c r="H398" s="40"/>
      <c r="I398" s="151"/>
      <c r="J398" s="40"/>
      <c r="K398" s="40"/>
      <c r="L398" s="44"/>
      <c r="M398" s="248"/>
      <c r="N398" s="87"/>
      <c r="O398" s="87"/>
      <c r="P398" s="87"/>
      <c r="Q398" s="87"/>
      <c r="R398" s="87"/>
      <c r="S398" s="87"/>
      <c r="T398" s="88"/>
      <c r="AT398" s="17" t="s">
        <v>391</v>
      </c>
      <c r="AU398" s="17" t="s">
        <v>91</v>
      </c>
    </row>
    <row r="399" s="1" customFormat="1" ht="16.5" customHeight="1">
      <c r="B399" s="39"/>
      <c r="C399" s="233" t="s">
        <v>1244</v>
      </c>
      <c r="D399" s="233" t="s">
        <v>384</v>
      </c>
      <c r="E399" s="234" t="s">
        <v>9965</v>
      </c>
      <c r="F399" s="235" t="s">
        <v>9809</v>
      </c>
      <c r="G399" s="236" t="s">
        <v>1933</v>
      </c>
      <c r="H399" s="237">
        <v>1</v>
      </c>
      <c r="I399" s="238"/>
      <c r="J399" s="239">
        <f>ROUND(I399*H399,2)</f>
        <v>0</v>
      </c>
      <c r="K399" s="235" t="s">
        <v>539</v>
      </c>
      <c r="L399" s="44"/>
      <c r="M399" s="240" t="s">
        <v>1</v>
      </c>
      <c r="N399" s="241" t="s">
        <v>48</v>
      </c>
      <c r="O399" s="87"/>
      <c r="P399" s="242">
        <f>O399*H399</f>
        <v>0</v>
      </c>
      <c r="Q399" s="242">
        <v>0</v>
      </c>
      <c r="R399" s="242">
        <f>Q399*H399</f>
        <v>0</v>
      </c>
      <c r="S399" s="242">
        <v>0</v>
      </c>
      <c r="T399" s="243">
        <f>S399*H399</f>
        <v>0</v>
      </c>
      <c r="AR399" s="244" t="s">
        <v>236</v>
      </c>
      <c r="AT399" s="244" t="s">
        <v>384</v>
      </c>
      <c r="AU399" s="244" t="s">
        <v>91</v>
      </c>
      <c r="AY399" s="17" t="s">
        <v>381</v>
      </c>
      <c r="BE399" s="245">
        <f>IF(N399="základní",J399,0)</f>
        <v>0</v>
      </c>
      <c r="BF399" s="245">
        <f>IF(N399="snížená",J399,0)</f>
        <v>0</v>
      </c>
      <c r="BG399" s="245">
        <f>IF(N399="zákl. přenesená",J399,0)</f>
        <v>0</v>
      </c>
      <c r="BH399" s="245">
        <f>IF(N399="sníž. přenesená",J399,0)</f>
        <v>0</v>
      </c>
      <c r="BI399" s="245">
        <f>IF(N399="nulová",J399,0)</f>
        <v>0</v>
      </c>
      <c r="BJ399" s="17" t="s">
        <v>91</v>
      </c>
      <c r="BK399" s="245">
        <f>ROUND(I399*H399,2)</f>
        <v>0</v>
      </c>
      <c r="BL399" s="17" t="s">
        <v>236</v>
      </c>
      <c r="BM399" s="244" t="s">
        <v>1947</v>
      </c>
    </row>
    <row r="400" s="1" customFormat="1">
      <c r="B400" s="39"/>
      <c r="C400" s="40"/>
      <c r="D400" s="246" t="s">
        <v>391</v>
      </c>
      <c r="E400" s="40"/>
      <c r="F400" s="247" t="s">
        <v>9810</v>
      </c>
      <c r="G400" s="40"/>
      <c r="H400" s="40"/>
      <c r="I400" s="151"/>
      <c r="J400" s="40"/>
      <c r="K400" s="40"/>
      <c r="L400" s="44"/>
      <c r="M400" s="248"/>
      <c r="N400" s="87"/>
      <c r="O400" s="87"/>
      <c r="P400" s="87"/>
      <c r="Q400" s="87"/>
      <c r="R400" s="87"/>
      <c r="S400" s="87"/>
      <c r="T400" s="88"/>
      <c r="AT400" s="17" t="s">
        <v>391</v>
      </c>
      <c r="AU400" s="17" t="s">
        <v>91</v>
      </c>
    </row>
    <row r="401" s="1" customFormat="1" ht="16.5" customHeight="1">
      <c r="B401" s="39"/>
      <c r="C401" s="233" t="s">
        <v>1246</v>
      </c>
      <c r="D401" s="233" t="s">
        <v>384</v>
      </c>
      <c r="E401" s="234" t="s">
        <v>9966</v>
      </c>
      <c r="F401" s="235" t="s">
        <v>9812</v>
      </c>
      <c r="G401" s="236" t="s">
        <v>1933</v>
      </c>
      <c r="H401" s="237">
        <v>1</v>
      </c>
      <c r="I401" s="238"/>
      <c r="J401" s="239">
        <f>ROUND(I401*H401,2)</f>
        <v>0</v>
      </c>
      <c r="K401" s="235" t="s">
        <v>539</v>
      </c>
      <c r="L401" s="44"/>
      <c r="M401" s="240" t="s">
        <v>1</v>
      </c>
      <c r="N401" s="241" t="s">
        <v>48</v>
      </c>
      <c r="O401" s="87"/>
      <c r="P401" s="242">
        <f>O401*H401</f>
        <v>0</v>
      </c>
      <c r="Q401" s="242">
        <v>0</v>
      </c>
      <c r="R401" s="242">
        <f>Q401*H401</f>
        <v>0</v>
      </c>
      <c r="S401" s="242">
        <v>0</v>
      </c>
      <c r="T401" s="243">
        <f>S401*H401</f>
        <v>0</v>
      </c>
      <c r="AR401" s="244" t="s">
        <v>236</v>
      </c>
      <c r="AT401" s="244" t="s">
        <v>384</v>
      </c>
      <c r="AU401" s="244" t="s">
        <v>91</v>
      </c>
      <c r="AY401" s="17" t="s">
        <v>381</v>
      </c>
      <c r="BE401" s="245">
        <f>IF(N401="základní",J401,0)</f>
        <v>0</v>
      </c>
      <c r="BF401" s="245">
        <f>IF(N401="snížená",J401,0)</f>
        <v>0</v>
      </c>
      <c r="BG401" s="245">
        <f>IF(N401="zákl. přenesená",J401,0)</f>
        <v>0</v>
      </c>
      <c r="BH401" s="245">
        <f>IF(N401="sníž. přenesená",J401,0)</f>
        <v>0</v>
      </c>
      <c r="BI401" s="245">
        <f>IF(N401="nulová",J401,0)</f>
        <v>0</v>
      </c>
      <c r="BJ401" s="17" t="s">
        <v>91</v>
      </c>
      <c r="BK401" s="245">
        <f>ROUND(I401*H401,2)</f>
        <v>0</v>
      </c>
      <c r="BL401" s="17" t="s">
        <v>236</v>
      </c>
      <c r="BM401" s="244" t="s">
        <v>1955</v>
      </c>
    </row>
    <row r="402" s="1" customFormat="1">
      <c r="B402" s="39"/>
      <c r="C402" s="40"/>
      <c r="D402" s="246" t="s">
        <v>391</v>
      </c>
      <c r="E402" s="40"/>
      <c r="F402" s="247" t="s">
        <v>9813</v>
      </c>
      <c r="G402" s="40"/>
      <c r="H402" s="40"/>
      <c r="I402" s="151"/>
      <c r="J402" s="40"/>
      <c r="K402" s="40"/>
      <c r="L402" s="44"/>
      <c r="M402" s="248"/>
      <c r="N402" s="87"/>
      <c r="O402" s="87"/>
      <c r="P402" s="87"/>
      <c r="Q402" s="87"/>
      <c r="R402" s="87"/>
      <c r="S402" s="87"/>
      <c r="T402" s="88"/>
      <c r="AT402" s="17" t="s">
        <v>391</v>
      </c>
      <c r="AU402" s="17" t="s">
        <v>91</v>
      </c>
    </row>
    <row r="403" s="1" customFormat="1" ht="16.5" customHeight="1">
      <c r="B403" s="39"/>
      <c r="C403" s="233" t="s">
        <v>1250</v>
      </c>
      <c r="D403" s="233" t="s">
        <v>384</v>
      </c>
      <c r="E403" s="234" t="s">
        <v>9967</v>
      </c>
      <c r="F403" s="235" t="s">
        <v>9939</v>
      </c>
      <c r="G403" s="236" t="s">
        <v>1933</v>
      </c>
      <c r="H403" s="237">
        <v>1</v>
      </c>
      <c r="I403" s="238"/>
      <c r="J403" s="239">
        <f>ROUND(I403*H403,2)</f>
        <v>0</v>
      </c>
      <c r="K403" s="235" t="s">
        <v>539</v>
      </c>
      <c r="L403" s="44"/>
      <c r="M403" s="240" t="s">
        <v>1</v>
      </c>
      <c r="N403" s="241" t="s">
        <v>48</v>
      </c>
      <c r="O403" s="87"/>
      <c r="P403" s="242">
        <f>O403*H403</f>
        <v>0</v>
      </c>
      <c r="Q403" s="242">
        <v>0</v>
      </c>
      <c r="R403" s="242">
        <f>Q403*H403</f>
        <v>0</v>
      </c>
      <c r="S403" s="242">
        <v>0</v>
      </c>
      <c r="T403" s="243">
        <f>S403*H403</f>
        <v>0</v>
      </c>
      <c r="AR403" s="244" t="s">
        <v>236</v>
      </c>
      <c r="AT403" s="244" t="s">
        <v>384</v>
      </c>
      <c r="AU403" s="244" t="s">
        <v>91</v>
      </c>
      <c r="AY403" s="17" t="s">
        <v>381</v>
      </c>
      <c r="BE403" s="245">
        <f>IF(N403="základní",J403,0)</f>
        <v>0</v>
      </c>
      <c r="BF403" s="245">
        <f>IF(N403="snížená",J403,0)</f>
        <v>0</v>
      </c>
      <c r="BG403" s="245">
        <f>IF(N403="zákl. přenesená",J403,0)</f>
        <v>0</v>
      </c>
      <c r="BH403" s="245">
        <f>IF(N403="sníž. přenesená",J403,0)</f>
        <v>0</v>
      </c>
      <c r="BI403" s="245">
        <f>IF(N403="nulová",J403,0)</f>
        <v>0</v>
      </c>
      <c r="BJ403" s="17" t="s">
        <v>91</v>
      </c>
      <c r="BK403" s="245">
        <f>ROUND(I403*H403,2)</f>
        <v>0</v>
      </c>
      <c r="BL403" s="17" t="s">
        <v>236</v>
      </c>
      <c r="BM403" s="244" t="s">
        <v>1963</v>
      </c>
    </row>
    <row r="404" s="1" customFormat="1">
      <c r="B404" s="39"/>
      <c r="C404" s="40"/>
      <c r="D404" s="246" t="s">
        <v>391</v>
      </c>
      <c r="E404" s="40"/>
      <c r="F404" s="247" t="s">
        <v>9940</v>
      </c>
      <c r="G404" s="40"/>
      <c r="H404" s="40"/>
      <c r="I404" s="151"/>
      <c r="J404" s="40"/>
      <c r="K404" s="40"/>
      <c r="L404" s="44"/>
      <c r="M404" s="248"/>
      <c r="N404" s="87"/>
      <c r="O404" s="87"/>
      <c r="P404" s="87"/>
      <c r="Q404" s="87"/>
      <c r="R404" s="87"/>
      <c r="S404" s="87"/>
      <c r="T404" s="88"/>
      <c r="AT404" s="17" t="s">
        <v>391</v>
      </c>
      <c r="AU404" s="17" t="s">
        <v>91</v>
      </c>
    </row>
    <row r="405" s="1" customFormat="1" ht="16.5" customHeight="1">
      <c r="B405" s="39"/>
      <c r="C405" s="233" t="s">
        <v>1254</v>
      </c>
      <c r="D405" s="233" t="s">
        <v>384</v>
      </c>
      <c r="E405" s="234" t="s">
        <v>9968</v>
      </c>
      <c r="F405" s="235" t="s">
        <v>9694</v>
      </c>
      <c r="G405" s="236" t="s">
        <v>1933</v>
      </c>
      <c r="H405" s="237">
        <v>1</v>
      </c>
      <c r="I405" s="238"/>
      <c r="J405" s="239">
        <f>ROUND(I405*H405,2)</f>
        <v>0</v>
      </c>
      <c r="K405" s="235" t="s">
        <v>539</v>
      </c>
      <c r="L405" s="44"/>
      <c r="M405" s="240" t="s">
        <v>1</v>
      </c>
      <c r="N405" s="241" t="s">
        <v>48</v>
      </c>
      <c r="O405" s="87"/>
      <c r="P405" s="242">
        <f>O405*H405</f>
        <v>0</v>
      </c>
      <c r="Q405" s="242">
        <v>0</v>
      </c>
      <c r="R405" s="242">
        <f>Q405*H405</f>
        <v>0</v>
      </c>
      <c r="S405" s="242">
        <v>0</v>
      </c>
      <c r="T405" s="243">
        <f>S405*H405</f>
        <v>0</v>
      </c>
      <c r="AR405" s="244" t="s">
        <v>236</v>
      </c>
      <c r="AT405" s="244" t="s">
        <v>384</v>
      </c>
      <c r="AU405" s="244" t="s">
        <v>91</v>
      </c>
      <c r="AY405" s="17" t="s">
        <v>381</v>
      </c>
      <c r="BE405" s="245">
        <f>IF(N405="základní",J405,0)</f>
        <v>0</v>
      </c>
      <c r="BF405" s="245">
        <f>IF(N405="snížená",J405,0)</f>
        <v>0</v>
      </c>
      <c r="BG405" s="245">
        <f>IF(N405="zákl. přenesená",J405,0)</f>
        <v>0</v>
      </c>
      <c r="BH405" s="245">
        <f>IF(N405="sníž. přenesená",J405,0)</f>
        <v>0</v>
      </c>
      <c r="BI405" s="245">
        <f>IF(N405="nulová",J405,0)</f>
        <v>0</v>
      </c>
      <c r="BJ405" s="17" t="s">
        <v>91</v>
      </c>
      <c r="BK405" s="245">
        <f>ROUND(I405*H405,2)</f>
        <v>0</v>
      </c>
      <c r="BL405" s="17" t="s">
        <v>236</v>
      </c>
      <c r="BM405" s="244" t="s">
        <v>1970</v>
      </c>
    </row>
    <row r="406" s="1" customFormat="1">
      <c r="B406" s="39"/>
      <c r="C406" s="40"/>
      <c r="D406" s="246" t="s">
        <v>391</v>
      </c>
      <c r="E406" s="40"/>
      <c r="F406" s="247" t="s">
        <v>9695</v>
      </c>
      <c r="G406" s="40"/>
      <c r="H406" s="40"/>
      <c r="I406" s="151"/>
      <c r="J406" s="40"/>
      <c r="K406" s="40"/>
      <c r="L406" s="44"/>
      <c r="M406" s="248"/>
      <c r="N406" s="87"/>
      <c r="O406" s="87"/>
      <c r="P406" s="87"/>
      <c r="Q406" s="87"/>
      <c r="R406" s="87"/>
      <c r="S406" s="87"/>
      <c r="T406" s="88"/>
      <c r="AT406" s="17" t="s">
        <v>391</v>
      </c>
      <c r="AU406" s="17" t="s">
        <v>91</v>
      </c>
    </row>
    <row r="407" s="1" customFormat="1" ht="16.5" customHeight="1">
      <c r="B407" s="39"/>
      <c r="C407" s="233" t="s">
        <v>1258</v>
      </c>
      <c r="D407" s="233" t="s">
        <v>384</v>
      </c>
      <c r="E407" s="234" t="s">
        <v>9969</v>
      </c>
      <c r="F407" s="235" t="s">
        <v>9514</v>
      </c>
      <c r="G407" s="236" t="s">
        <v>5141</v>
      </c>
      <c r="H407" s="237">
        <v>1</v>
      </c>
      <c r="I407" s="238"/>
      <c r="J407" s="239">
        <f>ROUND(I407*H407,2)</f>
        <v>0</v>
      </c>
      <c r="K407" s="235" t="s">
        <v>539</v>
      </c>
      <c r="L407" s="44"/>
      <c r="M407" s="240" t="s">
        <v>1</v>
      </c>
      <c r="N407" s="241" t="s">
        <v>48</v>
      </c>
      <c r="O407" s="87"/>
      <c r="P407" s="242">
        <f>O407*H407</f>
        <v>0</v>
      </c>
      <c r="Q407" s="242">
        <v>0</v>
      </c>
      <c r="R407" s="242">
        <f>Q407*H407</f>
        <v>0</v>
      </c>
      <c r="S407" s="242">
        <v>0</v>
      </c>
      <c r="T407" s="243">
        <f>S407*H407</f>
        <v>0</v>
      </c>
      <c r="AR407" s="244" t="s">
        <v>236</v>
      </c>
      <c r="AT407" s="244" t="s">
        <v>384</v>
      </c>
      <c r="AU407" s="244" t="s">
        <v>91</v>
      </c>
      <c r="AY407" s="17" t="s">
        <v>381</v>
      </c>
      <c r="BE407" s="245">
        <f>IF(N407="základní",J407,0)</f>
        <v>0</v>
      </c>
      <c r="BF407" s="245">
        <f>IF(N407="snížená",J407,0)</f>
        <v>0</v>
      </c>
      <c r="BG407" s="245">
        <f>IF(N407="zákl. přenesená",J407,0)</f>
        <v>0</v>
      </c>
      <c r="BH407" s="245">
        <f>IF(N407="sníž. přenesená",J407,0)</f>
        <v>0</v>
      </c>
      <c r="BI407" s="245">
        <f>IF(N407="nulová",J407,0)</f>
        <v>0</v>
      </c>
      <c r="BJ407" s="17" t="s">
        <v>91</v>
      </c>
      <c r="BK407" s="245">
        <f>ROUND(I407*H407,2)</f>
        <v>0</v>
      </c>
      <c r="BL407" s="17" t="s">
        <v>236</v>
      </c>
      <c r="BM407" s="244" t="s">
        <v>1977</v>
      </c>
    </row>
    <row r="408" s="1" customFormat="1">
      <c r="B408" s="39"/>
      <c r="C408" s="40"/>
      <c r="D408" s="246" t="s">
        <v>391</v>
      </c>
      <c r="E408" s="40"/>
      <c r="F408" s="247" t="s">
        <v>9819</v>
      </c>
      <c r="G408" s="40"/>
      <c r="H408" s="40"/>
      <c r="I408" s="151"/>
      <c r="J408" s="40"/>
      <c r="K408" s="40"/>
      <c r="L408" s="44"/>
      <c r="M408" s="248"/>
      <c r="N408" s="87"/>
      <c r="O408" s="87"/>
      <c r="P408" s="87"/>
      <c r="Q408" s="87"/>
      <c r="R408" s="87"/>
      <c r="S408" s="87"/>
      <c r="T408" s="88"/>
      <c r="AT408" s="17" t="s">
        <v>391</v>
      </c>
      <c r="AU408" s="17" t="s">
        <v>91</v>
      </c>
    </row>
    <row r="409" s="1" customFormat="1" ht="16.5" customHeight="1">
      <c r="B409" s="39"/>
      <c r="C409" s="233" t="s">
        <v>1263</v>
      </c>
      <c r="D409" s="233" t="s">
        <v>384</v>
      </c>
      <c r="E409" s="234" t="s">
        <v>9970</v>
      </c>
      <c r="F409" s="235" t="s">
        <v>9703</v>
      </c>
      <c r="G409" s="236" t="s">
        <v>1933</v>
      </c>
      <c r="H409" s="237">
        <v>1</v>
      </c>
      <c r="I409" s="238"/>
      <c r="J409" s="239">
        <f>ROUND(I409*H409,2)</f>
        <v>0</v>
      </c>
      <c r="K409" s="235" t="s">
        <v>539</v>
      </c>
      <c r="L409" s="44"/>
      <c r="M409" s="240" t="s">
        <v>1</v>
      </c>
      <c r="N409" s="241" t="s">
        <v>48</v>
      </c>
      <c r="O409" s="87"/>
      <c r="P409" s="242">
        <f>O409*H409</f>
        <v>0</v>
      </c>
      <c r="Q409" s="242">
        <v>0</v>
      </c>
      <c r="R409" s="242">
        <f>Q409*H409</f>
        <v>0</v>
      </c>
      <c r="S409" s="242">
        <v>0</v>
      </c>
      <c r="T409" s="243">
        <f>S409*H409</f>
        <v>0</v>
      </c>
      <c r="AR409" s="244" t="s">
        <v>236</v>
      </c>
      <c r="AT409" s="244" t="s">
        <v>384</v>
      </c>
      <c r="AU409" s="244" t="s">
        <v>91</v>
      </c>
      <c r="AY409" s="17" t="s">
        <v>381</v>
      </c>
      <c r="BE409" s="245">
        <f>IF(N409="základní",J409,0)</f>
        <v>0</v>
      </c>
      <c r="BF409" s="245">
        <f>IF(N409="snížená",J409,0)</f>
        <v>0</v>
      </c>
      <c r="BG409" s="245">
        <f>IF(N409="zákl. přenesená",J409,0)</f>
        <v>0</v>
      </c>
      <c r="BH409" s="245">
        <f>IF(N409="sníž. přenesená",J409,0)</f>
        <v>0</v>
      </c>
      <c r="BI409" s="245">
        <f>IF(N409="nulová",J409,0)</f>
        <v>0</v>
      </c>
      <c r="BJ409" s="17" t="s">
        <v>91</v>
      </c>
      <c r="BK409" s="245">
        <f>ROUND(I409*H409,2)</f>
        <v>0</v>
      </c>
      <c r="BL409" s="17" t="s">
        <v>236</v>
      </c>
      <c r="BM409" s="244" t="s">
        <v>1988</v>
      </c>
    </row>
    <row r="410" s="1" customFormat="1">
      <c r="B410" s="39"/>
      <c r="C410" s="40"/>
      <c r="D410" s="246" t="s">
        <v>391</v>
      </c>
      <c r="E410" s="40"/>
      <c r="F410" s="247" t="s">
        <v>9821</v>
      </c>
      <c r="G410" s="40"/>
      <c r="H410" s="40"/>
      <c r="I410" s="151"/>
      <c r="J410" s="40"/>
      <c r="K410" s="40"/>
      <c r="L410" s="44"/>
      <c r="M410" s="248"/>
      <c r="N410" s="87"/>
      <c r="O410" s="87"/>
      <c r="P410" s="87"/>
      <c r="Q410" s="87"/>
      <c r="R410" s="87"/>
      <c r="S410" s="87"/>
      <c r="T410" s="88"/>
      <c r="AT410" s="17" t="s">
        <v>391</v>
      </c>
      <c r="AU410" s="17" t="s">
        <v>91</v>
      </c>
    </row>
    <row r="411" s="1" customFormat="1" ht="16.5" customHeight="1">
      <c r="B411" s="39"/>
      <c r="C411" s="233" t="s">
        <v>1265</v>
      </c>
      <c r="D411" s="233" t="s">
        <v>384</v>
      </c>
      <c r="E411" s="234" t="s">
        <v>9971</v>
      </c>
      <c r="F411" s="235" t="s">
        <v>9823</v>
      </c>
      <c r="G411" s="236" t="s">
        <v>1933</v>
      </c>
      <c r="H411" s="237">
        <v>1</v>
      </c>
      <c r="I411" s="238"/>
      <c r="J411" s="239">
        <f>ROUND(I411*H411,2)</f>
        <v>0</v>
      </c>
      <c r="K411" s="235" t="s">
        <v>539</v>
      </c>
      <c r="L411" s="44"/>
      <c r="M411" s="240" t="s">
        <v>1</v>
      </c>
      <c r="N411" s="241" t="s">
        <v>48</v>
      </c>
      <c r="O411" s="87"/>
      <c r="P411" s="242">
        <f>O411*H411</f>
        <v>0</v>
      </c>
      <c r="Q411" s="242">
        <v>0</v>
      </c>
      <c r="R411" s="242">
        <f>Q411*H411</f>
        <v>0</v>
      </c>
      <c r="S411" s="242">
        <v>0</v>
      </c>
      <c r="T411" s="243">
        <f>S411*H411</f>
        <v>0</v>
      </c>
      <c r="AR411" s="244" t="s">
        <v>236</v>
      </c>
      <c r="AT411" s="244" t="s">
        <v>384</v>
      </c>
      <c r="AU411" s="244" t="s">
        <v>91</v>
      </c>
      <c r="AY411" s="17" t="s">
        <v>381</v>
      </c>
      <c r="BE411" s="245">
        <f>IF(N411="základní",J411,0)</f>
        <v>0</v>
      </c>
      <c r="BF411" s="245">
        <f>IF(N411="snížená",J411,0)</f>
        <v>0</v>
      </c>
      <c r="BG411" s="245">
        <f>IF(N411="zákl. přenesená",J411,0)</f>
        <v>0</v>
      </c>
      <c r="BH411" s="245">
        <f>IF(N411="sníž. přenesená",J411,0)</f>
        <v>0</v>
      </c>
      <c r="BI411" s="245">
        <f>IF(N411="nulová",J411,0)</f>
        <v>0</v>
      </c>
      <c r="BJ411" s="17" t="s">
        <v>91</v>
      </c>
      <c r="BK411" s="245">
        <f>ROUND(I411*H411,2)</f>
        <v>0</v>
      </c>
      <c r="BL411" s="17" t="s">
        <v>236</v>
      </c>
      <c r="BM411" s="244" t="s">
        <v>1995</v>
      </c>
    </row>
    <row r="412" s="1" customFormat="1">
      <c r="B412" s="39"/>
      <c r="C412" s="40"/>
      <c r="D412" s="246" t="s">
        <v>391</v>
      </c>
      <c r="E412" s="40"/>
      <c r="F412" s="247" t="s">
        <v>9824</v>
      </c>
      <c r="G412" s="40"/>
      <c r="H412" s="40"/>
      <c r="I412" s="151"/>
      <c r="J412" s="40"/>
      <c r="K412" s="40"/>
      <c r="L412" s="44"/>
      <c r="M412" s="248"/>
      <c r="N412" s="87"/>
      <c r="O412" s="87"/>
      <c r="P412" s="87"/>
      <c r="Q412" s="87"/>
      <c r="R412" s="87"/>
      <c r="S412" s="87"/>
      <c r="T412" s="88"/>
      <c r="AT412" s="17" t="s">
        <v>391</v>
      </c>
      <c r="AU412" s="17" t="s">
        <v>91</v>
      </c>
    </row>
    <row r="413" s="1" customFormat="1" ht="16.5" customHeight="1">
      <c r="B413" s="39"/>
      <c r="C413" s="233" t="s">
        <v>1269</v>
      </c>
      <c r="D413" s="233" t="s">
        <v>384</v>
      </c>
      <c r="E413" s="234" t="s">
        <v>9972</v>
      </c>
      <c r="F413" s="235" t="s">
        <v>9505</v>
      </c>
      <c r="G413" s="236" t="s">
        <v>1933</v>
      </c>
      <c r="H413" s="237">
        <v>1</v>
      </c>
      <c r="I413" s="238"/>
      <c r="J413" s="239">
        <f>ROUND(I413*H413,2)</f>
        <v>0</v>
      </c>
      <c r="K413" s="235" t="s">
        <v>539</v>
      </c>
      <c r="L413" s="44"/>
      <c r="M413" s="240" t="s">
        <v>1</v>
      </c>
      <c r="N413" s="241" t="s">
        <v>48</v>
      </c>
      <c r="O413" s="87"/>
      <c r="P413" s="242">
        <f>O413*H413</f>
        <v>0</v>
      </c>
      <c r="Q413" s="242">
        <v>0</v>
      </c>
      <c r="R413" s="242">
        <f>Q413*H413</f>
        <v>0</v>
      </c>
      <c r="S413" s="242">
        <v>0</v>
      </c>
      <c r="T413" s="243">
        <f>S413*H413</f>
        <v>0</v>
      </c>
      <c r="AR413" s="244" t="s">
        <v>236</v>
      </c>
      <c r="AT413" s="244" t="s">
        <v>384</v>
      </c>
      <c r="AU413" s="244" t="s">
        <v>91</v>
      </c>
      <c r="AY413" s="17" t="s">
        <v>381</v>
      </c>
      <c r="BE413" s="245">
        <f>IF(N413="základní",J413,0)</f>
        <v>0</v>
      </c>
      <c r="BF413" s="245">
        <f>IF(N413="snížená",J413,0)</f>
        <v>0</v>
      </c>
      <c r="BG413" s="245">
        <f>IF(N413="zákl. přenesená",J413,0)</f>
        <v>0</v>
      </c>
      <c r="BH413" s="245">
        <f>IF(N413="sníž. přenesená",J413,0)</f>
        <v>0</v>
      </c>
      <c r="BI413" s="245">
        <f>IF(N413="nulová",J413,0)</f>
        <v>0</v>
      </c>
      <c r="BJ413" s="17" t="s">
        <v>91</v>
      </c>
      <c r="BK413" s="245">
        <f>ROUND(I413*H413,2)</f>
        <v>0</v>
      </c>
      <c r="BL413" s="17" t="s">
        <v>236</v>
      </c>
      <c r="BM413" s="244" t="s">
        <v>2003</v>
      </c>
    </row>
    <row r="414" s="1" customFormat="1">
      <c r="B414" s="39"/>
      <c r="C414" s="40"/>
      <c r="D414" s="246" t="s">
        <v>391</v>
      </c>
      <c r="E414" s="40"/>
      <c r="F414" s="247" t="s">
        <v>9826</v>
      </c>
      <c r="G414" s="40"/>
      <c r="H414" s="40"/>
      <c r="I414" s="151"/>
      <c r="J414" s="40"/>
      <c r="K414" s="40"/>
      <c r="L414" s="44"/>
      <c r="M414" s="248"/>
      <c r="N414" s="87"/>
      <c r="O414" s="87"/>
      <c r="P414" s="87"/>
      <c r="Q414" s="87"/>
      <c r="R414" s="87"/>
      <c r="S414" s="87"/>
      <c r="T414" s="88"/>
      <c r="AT414" s="17" t="s">
        <v>391</v>
      </c>
      <c r="AU414" s="17" t="s">
        <v>91</v>
      </c>
    </row>
    <row r="415" s="1" customFormat="1" ht="16.5" customHeight="1">
      <c r="B415" s="39"/>
      <c r="C415" s="233" t="s">
        <v>1275</v>
      </c>
      <c r="D415" s="233" t="s">
        <v>384</v>
      </c>
      <c r="E415" s="234" t="s">
        <v>9973</v>
      </c>
      <c r="F415" s="235" t="s">
        <v>9828</v>
      </c>
      <c r="G415" s="236" t="s">
        <v>1933</v>
      </c>
      <c r="H415" s="237">
        <v>1</v>
      </c>
      <c r="I415" s="238"/>
      <c r="J415" s="239">
        <f>ROUND(I415*H415,2)</f>
        <v>0</v>
      </c>
      <c r="K415" s="235" t="s">
        <v>539</v>
      </c>
      <c r="L415" s="44"/>
      <c r="M415" s="240" t="s">
        <v>1</v>
      </c>
      <c r="N415" s="241" t="s">
        <v>48</v>
      </c>
      <c r="O415" s="87"/>
      <c r="P415" s="242">
        <f>O415*H415</f>
        <v>0</v>
      </c>
      <c r="Q415" s="242">
        <v>0</v>
      </c>
      <c r="R415" s="242">
        <f>Q415*H415</f>
        <v>0</v>
      </c>
      <c r="S415" s="242">
        <v>0</v>
      </c>
      <c r="T415" s="243">
        <f>S415*H415</f>
        <v>0</v>
      </c>
      <c r="AR415" s="244" t="s">
        <v>236</v>
      </c>
      <c r="AT415" s="244" t="s">
        <v>384</v>
      </c>
      <c r="AU415" s="244" t="s">
        <v>91</v>
      </c>
      <c r="AY415" s="17" t="s">
        <v>381</v>
      </c>
      <c r="BE415" s="245">
        <f>IF(N415="základní",J415,0)</f>
        <v>0</v>
      </c>
      <c r="BF415" s="245">
        <f>IF(N415="snížená",J415,0)</f>
        <v>0</v>
      </c>
      <c r="BG415" s="245">
        <f>IF(N415="zákl. přenesená",J415,0)</f>
        <v>0</v>
      </c>
      <c r="BH415" s="245">
        <f>IF(N415="sníž. přenesená",J415,0)</f>
        <v>0</v>
      </c>
      <c r="BI415" s="245">
        <f>IF(N415="nulová",J415,0)</f>
        <v>0</v>
      </c>
      <c r="BJ415" s="17" t="s">
        <v>91</v>
      </c>
      <c r="BK415" s="245">
        <f>ROUND(I415*H415,2)</f>
        <v>0</v>
      </c>
      <c r="BL415" s="17" t="s">
        <v>236</v>
      </c>
      <c r="BM415" s="244" t="s">
        <v>2011</v>
      </c>
    </row>
    <row r="416" s="1" customFormat="1">
      <c r="B416" s="39"/>
      <c r="C416" s="40"/>
      <c r="D416" s="246" t="s">
        <v>391</v>
      </c>
      <c r="E416" s="40"/>
      <c r="F416" s="247" t="s">
        <v>9829</v>
      </c>
      <c r="G416" s="40"/>
      <c r="H416" s="40"/>
      <c r="I416" s="151"/>
      <c r="J416" s="40"/>
      <c r="K416" s="40"/>
      <c r="L416" s="44"/>
      <c r="M416" s="248"/>
      <c r="N416" s="87"/>
      <c r="O416" s="87"/>
      <c r="P416" s="87"/>
      <c r="Q416" s="87"/>
      <c r="R416" s="87"/>
      <c r="S416" s="87"/>
      <c r="T416" s="88"/>
      <c r="AT416" s="17" t="s">
        <v>391</v>
      </c>
      <c r="AU416" s="17" t="s">
        <v>91</v>
      </c>
    </row>
    <row r="417" s="1" customFormat="1" ht="16.5" customHeight="1">
      <c r="B417" s="39"/>
      <c r="C417" s="233" t="s">
        <v>1280</v>
      </c>
      <c r="D417" s="233" t="s">
        <v>384</v>
      </c>
      <c r="E417" s="234" t="s">
        <v>9974</v>
      </c>
      <c r="F417" s="235" t="s">
        <v>9831</v>
      </c>
      <c r="G417" s="236" t="s">
        <v>1933</v>
      </c>
      <c r="H417" s="237">
        <v>1</v>
      </c>
      <c r="I417" s="238"/>
      <c r="J417" s="239">
        <f>ROUND(I417*H417,2)</f>
        <v>0</v>
      </c>
      <c r="K417" s="235" t="s">
        <v>539</v>
      </c>
      <c r="L417" s="44"/>
      <c r="M417" s="240" t="s">
        <v>1</v>
      </c>
      <c r="N417" s="241" t="s">
        <v>48</v>
      </c>
      <c r="O417" s="87"/>
      <c r="P417" s="242">
        <f>O417*H417</f>
        <v>0</v>
      </c>
      <c r="Q417" s="242">
        <v>0</v>
      </c>
      <c r="R417" s="242">
        <f>Q417*H417</f>
        <v>0</v>
      </c>
      <c r="S417" s="242">
        <v>0</v>
      </c>
      <c r="T417" s="243">
        <f>S417*H417</f>
        <v>0</v>
      </c>
      <c r="AR417" s="244" t="s">
        <v>236</v>
      </c>
      <c r="AT417" s="244" t="s">
        <v>384</v>
      </c>
      <c r="AU417" s="244" t="s">
        <v>91</v>
      </c>
      <c r="AY417" s="17" t="s">
        <v>381</v>
      </c>
      <c r="BE417" s="245">
        <f>IF(N417="základní",J417,0)</f>
        <v>0</v>
      </c>
      <c r="BF417" s="245">
        <f>IF(N417="snížená",J417,0)</f>
        <v>0</v>
      </c>
      <c r="BG417" s="245">
        <f>IF(N417="zákl. přenesená",J417,0)</f>
        <v>0</v>
      </c>
      <c r="BH417" s="245">
        <f>IF(N417="sníž. přenesená",J417,0)</f>
        <v>0</v>
      </c>
      <c r="BI417" s="245">
        <f>IF(N417="nulová",J417,0)</f>
        <v>0</v>
      </c>
      <c r="BJ417" s="17" t="s">
        <v>91</v>
      </c>
      <c r="BK417" s="245">
        <f>ROUND(I417*H417,2)</f>
        <v>0</v>
      </c>
      <c r="BL417" s="17" t="s">
        <v>236</v>
      </c>
      <c r="BM417" s="244" t="s">
        <v>2018</v>
      </c>
    </row>
    <row r="418" s="1" customFormat="1">
      <c r="B418" s="39"/>
      <c r="C418" s="40"/>
      <c r="D418" s="246" t="s">
        <v>391</v>
      </c>
      <c r="E418" s="40"/>
      <c r="F418" s="247" t="s">
        <v>9832</v>
      </c>
      <c r="G418" s="40"/>
      <c r="H418" s="40"/>
      <c r="I418" s="151"/>
      <c r="J418" s="40"/>
      <c r="K418" s="40"/>
      <c r="L418" s="44"/>
      <c r="M418" s="248"/>
      <c r="N418" s="87"/>
      <c r="O418" s="87"/>
      <c r="P418" s="87"/>
      <c r="Q418" s="87"/>
      <c r="R418" s="87"/>
      <c r="S418" s="87"/>
      <c r="T418" s="88"/>
      <c r="AT418" s="17" t="s">
        <v>391</v>
      </c>
      <c r="AU418" s="17" t="s">
        <v>91</v>
      </c>
    </row>
    <row r="419" s="1" customFormat="1" ht="16.5" customHeight="1">
      <c r="B419" s="39"/>
      <c r="C419" s="233" t="s">
        <v>1285</v>
      </c>
      <c r="D419" s="233" t="s">
        <v>384</v>
      </c>
      <c r="E419" s="234" t="s">
        <v>9975</v>
      </c>
      <c r="F419" s="235" t="s">
        <v>9363</v>
      </c>
      <c r="G419" s="236" t="s">
        <v>1933</v>
      </c>
      <c r="H419" s="237">
        <v>1</v>
      </c>
      <c r="I419" s="238"/>
      <c r="J419" s="239">
        <f>ROUND(I419*H419,2)</f>
        <v>0</v>
      </c>
      <c r="K419" s="235" t="s">
        <v>539</v>
      </c>
      <c r="L419" s="44"/>
      <c r="M419" s="240" t="s">
        <v>1</v>
      </c>
      <c r="N419" s="241" t="s">
        <v>48</v>
      </c>
      <c r="O419" s="87"/>
      <c r="P419" s="242">
        <f>O419*H419</f>
        <v>0</v>
      </c>
      <c r="Q419" s="242">
        <v>0</v>
      </c>
      <c r="R419" s="242">
        <f>Q419*H419</f>
        <v>0</v>
      </c>
      <c r="S419" s="242">
        <v>0</v>
      </c>
      <c r="T419" s="243">
        <f>S419*H419</f>
        <v>0</v>
      </c>
      <c r="AR419" s="244" t="s">
        <v>236</v>
      </c>
      <c r="AT419" s="244" t="s">
        <v>384</v>
      </c>
      <c r="AU419" s="244" t="s">
        <v>91</v>
      </c>
      <c r="AY419" s="17" t="s">
        <v>381</v>
      </c>
      <c r="BE419" s="245">
        <f>IF(N419="základní",J419,0)</f>
        <v>0</v>
      </c>
      <c r="BF419" s="245">
        <f>IF(N419="snížená",J419,0)</f>
        <v>0</v>
      </c>
      <c r="BG419" s="245">
        <f>IF(N419="zákl. přenesená",J419,0)</f>
        <v>0</v>
      </c>
      <c r="BH419" s="245">
        <f>IF(N419="sníž. přenesená",J419,0)</f>
        <v>0</v>
      </c>
      <c r="BI419" s="245">
        <f>IF(N419="nulová",J419,0)</f>
        <v>0</v>
      </c>
      <c r="BJ419" s="17" t="s">
        <v>91</v>
      </c>
      <c r="BK419" s="245">
        <f>ROUND(I419*H419,2)</f>
        <v>0</v>
      </c>
      <c r="BL419" s="17" t="s">
        <v>236</v>
      </c>
      <c r="BM419" s="244" t="s">
        <v>2025</v>
      </c>
    </row>
    <row r="420" s="1" customFormat="1">
      <c r="B420" s="39"/>
      <c r="C420" s="40"/>
      <c r="D420" s="246" t="s">
        <v>391</v>
      </c>
      <c r="E420" s="40"/>
      <c r="F420" s="247" t="s">
        <v>9366</v>
      </c>
      <c r="G420" s="40"/>
      <c r="H420" s="40"/>
      <c r="I420" s="151"/>
      <c r="J420" s="40"/>
      <c r="K420" s="40"/>
      <c r="L420" s="44"/>
      <c r="M420" s="248"/>
      <c r="N420" s="87"/>
      <c r="O420" s="87"/>
      <c r="P420" s="87"/>
      <c r="Q420" s="87"/>
      <c r="R420" s="87"/>
      <c r="S420" s="87"/>
      <c r="T420" s="88"/>
      <c r="AT420" s="17" t="s">
        <v>391</v>
      </c>
      <c r="AU420" s="17" t="s">
        <v>91</v>
      </c>
    </row>
    <row r="421" s="1" customFormat="1" ht="16.5" customHeight="1">
      <c r="B421" s="39"/>
      <c r="C421" s="233" t="s">
        <v>1290</v>
      </c>
      <c r="D421" s="233" t="s">
        <v>384</v>
      </c>
      <c r="E421" s="234" t="s">
        <v>9976</v>
      </c>
      <c r="F421" s="235" t="s">
        <v>9368</v>
      </c>
      <c r="G421" s="236" t="s">
        <v>1933</v>
      </c>
      <c r="H421" s="237">
        <v>1</v>
      </c>
      <c r="I421" s="238"/>
      <c r="J421" s="239">
        <f>ROUND(I421*H421,2)</f>
        <v>0</v>
      </c>
      <c r="K421" s="235" t="s">
        <v>539</v>
      </c>
      <c r="L421" s="44"/>
      <c r="M421" s="240" t="s">
        <v>1</v>
      </c>
      <c r="N421" s="241" t="s">
        <v>48</v>
      </c>
      <c r="O421" s="87"/>
      <c r="P421" s="242">
        <f>O421*H421</f>
        <v>0</v>
      </c>
      <c r="Q421" s="242">
        <v>0</v>
      </c>
      <c r="R421" s="242">
        <f>Q421*H421</f>
        <v>0</v>
      </c>
      <c r="S421" s="242">
        <v>0</v>
      </c>
      <c r="T421" s="243">
        <f>S421*H421</f>
        <v>0</v>
      </c>
      <c r="AR421" s="244" t="s">
        <v>236</v>
      </c>
      <c r="AT421" s="244" t="s">
        <v>384</v>
      </c>
      <c r="AU421" s="244" t="s">
        <v>91</v>
      </c>
      <c r="AY421" s="17" t="s">
        <v>381</v>
      </c>
      <c r="BE421" s="245">
        <f>IF(N421="základní",J421,0)</f>
        <v>0</v>
      </c>
      <c r="BF421" s="245">
        <f>IF(N421="snížená",J421,0)</f>
        <v>0</v>
      </c>
      <c r="BG421" s="245">
        <f>IF(N421="zákl. přenesená",J421,0)</f>
        <v>0</v>
      </c>
      <c r="BH421" s="245">
        <f>IF(N421="sníž. přenesená",J421,0)</f>
        <v>0</v>
      </c>
      <c r="BI421" s="245">
        <f>IF(N421="nulová",J421,0)</f>
        <v>0</v>
      </c>
      <c r="BJ421" s="17" t="s">
        <v>91</v>
      </c>
      <c r="BK421" s="245">
        <f>ROUND(I421*H421,2)</f>
        <v>0</v>
      </c>
      <c r="BL421" s="17" t="s">
        <v>236</v>
      </c>
      <c r="BM421" s="244" t="s">
        <v>2033</v>
      </c>
    </row>
    <row r="422" s="1" customFormat="1">
      <c r="B422" s="39"/>
      <c r="C422" s="40"/>
      <c r="D422" s="246" t="s">
        <v>391</v>
      </c>
      <c r="E422" s="40"/>
      <c r="F422" s="247" t="s">
        <v>9369</v>
      </c>
      <c r="G422" s="40"/>
      <c r="H422" s="40"/>
      <c r="I422" s="151"/>
      <c r="J422" s="40"/>
      <c r="K422" s="40"/>
      <c r="L422" s="44"/>
      <c r="M422" s="248"/>
      <c r="N422" s="87"/>
      <c r="O422" s="87"/>
      <c r="P422" s="87"/>
      <c r="Q422" s="87"/>
      <c r="R422" s="87"/>
      <c r="S422" s="87"/>
      <c r="T422" s="88"/>
      <c r="AT422" s="17" t="s">
        <v>391</v>
      </c>
      <c r="AU422" s="17" t="s">
        <v>91</v>
      </c>
    </row>
    <row r="423" s="1" customFormat="1" ht="16.5" customHeight="1">
      <c r="B423" s="39"/>
      <c r="C423" s="233" t="s">
        <v>1296</v>
      </c>
      <c r="D423" s="233" t="s">
        <v>384</v>
      </c>
      <c r="E423" s="234" t="s">
        <v>9977</v>
      </c>
      <c r="F423" s="235" t="s">
        <v>9371</v>
      </c>
      <c r="G423" s="236" t="s">
        <v>1933</v>
      </c>
      <c r="H423" s="237">
        <v>1</v>
      </c>
      <c r="I423" s="238"/>
      <c r="J423" s="239">
        <f>ROUND(I423*H423,2)</f>
        <v>0</v>
      </c>
      <c r="K423" s="235" t="s">
        <v>539</v>
      </c>
      <c r="L423" s="44"/>
      <c r="M423" s="240" t="s">
        <v>1</v>
      </c>
      <c r="N423" s="241" t="s">
        <v>48</v>
      </c>
      <c r="O423" s="87"/>
      <c r="P423" s="242">
        <f>O423*H423</f>
        <v>0</v>
      </c>
      <c r="Q423" s="242">
        <v>0</v>
      </c>
      <c r="R423" s="242">
        <f>Q423*H423</f>
        <v>0</v>
      </c>
      <c r="S423" s="242">
        <v>0</v>
      </c>
      <c r="T423" s="243">
        <f>S423*H423</f>
        <v>0</v>
      </c>
      <c r="AR423" s="244" t="s">
        <v>236</v>
      </c>
      <c r="AT423" s="244" t="s">
        <v>384</v>
      </c>
      <c r="AU423" s="244" t="s">
        <v>91</v>
      </c>
      <c r="AY423" s="17" t="s">
        <v>381</v>
      </c>
      <c r="BE423" s="245">
        <f>IF(N423="základní",J423,0)</f>
        <v>0</v>
      </c>
      <c r="BF423" s="245">
        <f>IF(N423="snížená",J423,0)</f>
        <v>0</v>
      </c>
      <c r="BG423" s="245">
        <f>IF(N423="zákl. přenesená",J423,0)</f>
        <v>0</v>
      </c>
      <c r="BH423" s="245">
        <f>IF(N423="sníž. přenesená",J423,0)</f>
        <v>0</v>
      </c>
      <c r="BI423" s="245">
        <f>IF(N423="nulová",J423,0)</f>
        <v>0</v>
      </c>
      <c r="BJ423" s="17" t="s">
        <v>91</v>
      </c>
      <c r="BK423" s="245">
        <f>ROUND(I423*H423,2)</f>
        <v>0</v>
      </c>
      <c r="BL423" s="17" t="s">
        <v>236</v>
      </c>
      <c r="BM423" s="244" t="s">
        <v>2040</v>
      </c>
    </row>
    <row r="424" s="1" customFormat="1">
      <c r="B424" s="39"/>
      <c r="C424" s="40"/>
      <c r="D424" s="246" t="s">
        <v>391</v>
      </c>
      <c r="E424" s="40"/>
      <c r="F424" s="247" t="s">
        <v>9372</v>
      </c>
      <c r="G424" s="40"/>
      <c r="H424" s="40"/>
      <c r="I424" s="151"/>
      <c r="J424" s="40"/>
      <c r="K424" s="40"/>
      <c r="L424" s="44"/>
      <c r="M424" s="248"/>
      <c r="N424" s="87"/>
      <c r="O424" s="87"/>
      <c r="P424" s="87"/>
      <c r="Q424" s="87"/>
      <c r="R424" s="87"/>
      <c r="S424" s="87"/>
      <c r="T424" s="88"/>
      <c r="AT424" s="17" t="s">
        <v>391</v>
      </c>
      <c r="AU424" s="17" t="s">
        <v>91</v>
      </c>
    </row>
    <row r="425" s="1" customFormat="1" ht="16.5" customHeight="1">
      <c r="B425" s="39"/>
      <c r="C425" s="233" t="s">
        <v>1303</v>
      </c>
      <c r="D425" s="233" t="s">
        <v>384</v>
      </c>
      <c r="E425" s="234" t="s">
        <v>9978</v>
      </c>
      <c r="F425" s="235" t="s">
        <v>9837</v>
      </c>
      <c r="G425" s="236" t="s">
        <v>1933</v>
      </c>
      <c r="H425" s="237">
        <v>2</v>
      </c>
      <c r="I425" s="238"/>
      <c r="J425" s="239">
        <f>ROUND(I425*H425,2)</f>
        <v>0</v>
      </c>
      <c r="K425" s="235" t="s">
        <v>539</v>
      </c>
      <c r="L425" s="44"/>
      <c r="M425" s="240" t="s">
        <v>1</v>
      </c>
      <c r="N425" s="241" t="s">
        <v>48</v>
      </c>
      <c r="O425" s="87"/>
      <c r="P425" s="242">
        <f>O425*H425</f>
        <v>0</v>
      </c>
      <c r="Q425" s="242">
        <v>0</v>
      </c>
      <c r="R425" s="242">
        <f>Q425*H425</f>
        <v>0</v>
      </c>
      <c r="S425" s="242">
        <v>0</v>
      </c>
      <c r="T425" s="243">
        <f>S425*H425</f>
        <v>0</v>
      </c>
      <c r="AR425" s="244" t="s">
        <v>236</v>
      </c>
      <c r="AT425" s="244" t="s">
        <v>384</v>
      </c>
      <c r="AU425" s="244" t="s">
        <v>91</v>
      </c>
      <c r="AY425" s="17" t="s">
        <v>381</v>
      </c>
      <c r="BE425" s="245">
        <f>IF(N425="základní",J425,0)</f>
        <v>0</v>
      </c>
      <c r="BF425" s="245">
        <f>IF(N425="snížená",J425,0)</f>
        <v>0</v>
      </c>
      <c r="BG425" s="245">
        <f>IF(N425="zákl. přenesená",J425,0)</f>
        <v>0</v>
      </c>
      <c r="BH425" s="245">
        <f>IF(N425="sníž. přenesená",J425,0)</f>
        <v>0</v>
      </c>
      <c r="BI425" s="245">
        <f>IF(N425="nulová",J425,0)</f>
        <v>0</v>
      </c>
      <c r="BJ425" s="17" t="s">
        <v>91</v>
      </c>
      <c r="BK425" s="245">
        <f>ROUND(I425*H425,2)</f>
        <v>0</v>
      </c>
      <c r="BL425" s="17" t="s">
        <v>236</v>
      </c>
      <c r="BM425" s="244" t="s">
        <v>2048</v>
      </c>
    </row>
    <row r="426" s="1" customFormat="1">
      <c r="B426" s="39"/>
      <c r="C426" s="40"/>
      <c r="D426" s="246" t="s">
        <v>391</v>
      </c>
      <c r="E426" s="40"/>
      <c r="F426" s="247" t="s">
        <v>9375</v>
      </c>
      <c r="G426" s="40"/>
      <c r="H426" s="40"/>
      <c r="I426" s="151"/>
      <c r="J426" s="40"/>
      <c r="K426" s="40"/>
      <c r="L426" s="44"/>
      <c r="M426" s="248"/>
      <c r="N426" s="87"/>
      <c r="O426" s="87"/>
      <c r="P426" s="87"/>
      <c r="Q426" s="87"/>
      <c r="R426" s="87"/>
      <c r="S426" s="87"/>
      <c r="T426" s="88"/>
      <c r="AT426" s="17" t="s">
        <v>391</v>
      </c>
      <c r="AU426" s="17" t="s">
        <v>91</v>
      </c>
    </row>
    <row r="427" s="1" customFormat="1" ht="16.5" customHeight="1">
      <c r="B427" s="39"/>
      <c r="C427" s="233" t="s">
        <v>1308</v>
      </c>
      <c r="D427" s="233" t="s">
        <v>384</v>
      </c>
      <c r="E427" s="234" t="s">
        <v>9979</v>
      </c>
      <c r="F427" s="235" t="s">
        <v>9839</v>
      </c>
      <c r="G427" s="236" t="s">
        <v>1933</v>
      </c>
      <c r="H427" s="237">
        <v>2</v>
      </c>
      <c r="I427" s="238"/>
      <c r="J427" s="239">
        <f>ROUND(I427*H427,2)</f>
        <v>0</v>
      </c>
      <c r="K427" s="235" t="s">
        <v>539</v>
      </c>
      <c r="L427" s="44"/>
      <c r="M427" s="240" t="s">
        <v>1</v>
      </c>
      <c r="N427" s="241" t="s">
        <v>48</v>
      </c>
      <c r="O427" s="87"/>
      <c r="P427" s="242">
        <f>O427*H427</f>
        <v>0</v>
      </c>
      <c r="Q427" s="242">
        <v>0</v>
      </c>
      <c r="R427" s="242">
        <f>Q427*H427</f>
        <v>0</v>
      </c>
      <c r="S427" s="242">
        <v>0</v>
      </c>
      <c r="T427" s="243">
        <f>S427*H427</f>
        <v>0</v>
      </c>
      <c r="AR427" s="244" t="s">
        <v>236</v>
      </c>
      <c r="AT427" s="244" t="s">
        <v>384</v>
      </c>
      <c r="AU427" s="244" t="s">
        <v>91</v>
      </c>
      <c r="AY427" s="17" t="s">
        <v>381</v>
      </c>
      <c r="BE427" s="245">
        <f>IF(N427="základní",J427,0)</f>
        <v>0</v>
      </c>
      <c r="BF427" s="245">
        <f>IF(N427="snížená",J427,0)</f>
        <v>0</v>
      </c>
      <c r="BG427" s="245">
        <f>IF(N427="zákl. přenesená",J427,0)</f>
        <v>0</v>
      </c>
      <c r="BH427" s="245">
        <f>IF(N427="sníž. přenesená",J427,0)</f>
        <v>0</v>
      </c>
      <c r="BI427" s="245">
        <f>IF(N427="nulová",J427,0)</f>
        <v>0</v>
      </c>
      <c r="BJ427" s="17" t="s">
        <v>91</v>
      </c>
      <c r="BK427" s="245">
        <f>ROUND(I427*H427,2)</f>
        <v>0</v>
      </c>
      <c r="BL427" s="17" t="s">
        <v>236</v>
      </c>
      <c r="BM427" s="244" t="s">
        <v>2055</v>
      </c>
    </row>
    <row r="428" s="1" customFormat="1">
      <c r="B428" s="39"/>
      <c r="C428" s="40"/>
      <c r="D428" s="246" t="s">
        <v>391</v>
      </c>
      <c r="E428" s="40"/>
      <c r="F428" s="247" t="s">
        <v>9419</v>
      </c>
      <c r="G428" s="40"/>
      <c r="H428" s="40"/>
      <c r="I428" s="151"/>
      <c r="J428" s="40"/>
      <c r="K428" s="40"/>
      <c r="L428" s="44"/>
      <c r="M428" s="248"/>
      <c r="N428" s="87"/>
      <c r="O428" s="87"/>
      <c r="P428" s="87"/>
      <c r="Q428" s="87"/>
      <c r="R428" s="87"/>
      <c r="S428" s="87"/>
      <c r="T428" s="88"/>
      <c r="AT428" s="17" t="s">
        <v>391</v>
      </c>
      <c r="AU428" s="17" t="s">
        <v>91</v>
      </c>
    </row>
    <row r="429" s="1" customFormat="1" ht="16.5" customHeight="1">
      <c r="B429" s="39"/>
      <c r="C429" s="233" t="s">
        <v>1311</v>
      </c>
      <c r="D429" s="233" t="s">
        <v>384</v>
      </c>
      <c r="E429" s="234" t="s">
        <v>9980</v>
      </c>
      <c r="F429" s="235" t="s">
        <v>9429</v>
      </c>
      <c r="G429" s="236" t="s">
        <v>673</v>
      </c>
      <c r="H429" s="237">
        <v>15</v>
      </c>
      <c r="I429" s="238"/>
      <c r="J429" s="239">
        <f>ROUND(I429*H429,2)</f>
        <v>0</v>
      </c>
      <c r="K429" s="235" t="s">
        <v>539</v>
      </c>
      <c r="L429" s="44"/>
      <c r="M429" s="240" t="s">
        <v>1</v>
      </c>
      <c r="N429" s="241" t="s">
        <v>48</v>
      </c>
      <c r="O429" s="87"/>
      <c r="P429" s="242">
        <f>O429*H429</f>
        <v>0</v>
      </c>
      <c r="Q429" s="242">
        <v>0</v>
      </c>
      <c r="R429" s="242">
        <f>Q429*H429</f>
        <v>0</v>
      </c>
      <c r="S429" s="242">
        <v>0</v>
      </c>
      <c r="T429" s="243">
        <f>S429*H429</f>
        <v>0</v>
      </c>
      <c r="AR429" s="244" t="s">
        <v>236</v>
      </c>
      <c r="AT429" s="244" t="s">
        <v>384</v>
      </c>
      <c r="AU429" s="244" t="s">
        <v>91</v>
      </c>
      <c r="AY429" s="17" t="s">
        <v>381</v>
      </c>
      <c r="BE429" s="245">
        <f>IF(N429="základní",J429,0)</f>
        <v>0</v>
      </c>
      <c r="BF429" s="245">
        <f>IF(N429="snížená",J429,0)</f>
        <v>0</v>
      </c>
      <c r="BG429" s="245">
        <f>IF(N429="zákl. přenesená",J429,0)</f>
        <v>0</v>
      </c>
      <c r="BH429" s="245">
        <f>IF(N429="sníž. přenesená",J429,0)</f>
        <v>0</v>
      </c>
      <c r="BI429" s="245">
        <f>IF(N429="nulová",J429,0)</f>
        <v>0</v>
      </c>
      <c r="BJ429" s="17" t="s">
        <v>91</v>
      </c>
      <c r="BK429" s="245">
        <f>ROUND(I429*H429,2)</f>
        <v>0</v>
      </c>
      <c r="BL429" s="17" t="s">
        <v>236</v>
      </c>
      <c r="BM429" s="244" t="s">
        <v>2063</v>
      </c>
    </row>
    <row r="430" s="1" customFormat="1">
      <c r="B430" s="39"/>
      <c r="C430" s="40"/>
      <c r="D430" s="246" t="s">
        <v>391</v>
      </c>
      <c r="E430" s="40"/>
      <c r="F430" s="247" t="s">
        <v>9430</v>
      </c>
      <c r="G430" s="40"/>
      <c r="H430" s="40"/>
      <c r="I430" s="151"/>
      <c r="J430" s="40"/>
      <c r="K430" s="40"/>
      <c r="L430" s="44"/>
      <c r="M430" s="248"/>
      <c r="N430" s="87"/>
      <c r="O430" s="87"/>
      <c r="P430" s="87"/>
      <c r="Q430" s="87"/>
      <c r="R430" s="87"/>
      <c r="S430" s="87"/>
      <c r="T430" s="88"/>
      <c r="AT430" s="17" t="s">
        <v>391</v>
      </c>
      <c r="AU430" s="17" t="s">
        <v>91</v>
      </c>
    </row>
    <row r="431" s="1" customFormat="1" ht="16.5" customHeight="1">
      <c r="B431" s="39"/>
      <c r="C431" s="233" t="s">
        <v>1319</v>
      </c>
      <c r="D431" s="233" t="s">
        <v>384</v>
      </c>
      <c r="E431" s="234" t="s">
        <v>9981</v>
      </c>
      <c r="F431" s="235" t="s">
        <v>9436</v>
      </c>
      <c r="G431" s="236" t="s">
        <v>673</v>
      </c>
      <c r="H431" s="237">
        <v>5</v>
      </c>
      <c r="I431" s="238"/>
      <c r="J431" s="239">
        <f>ROUND(I431*H431,2)</f>
        <v>0</v>
      </c>
      <c r="K431" s="235" t="s">
        <v>539</v>
      </c>
      <c r="L431" s="44"/>
      <c r="M431" s="240" t="s">
        <v>1</v>
      </c>
      <c r="N431" s="241" t="s">
        <v>48</v>
      </c>
      <c r="O431" s="87"/>
      <c r="P431" s="242">
        <f>O431*H431</f>
        <v>0</v>
      </c>
      <c r="Q431" s="242">
        <v>0</v>
      </c>
      <c r="R431" s="242">
        <f>Q431*H431</f>
        <v>0</v>
      </c>
      <c r="S431" s="242">
        <v>0</v>
      </c>
      <c r="T431" s="243">
        <f>S431*H431</f>
        <v>0</v>
      </c>
      <c r="AR431" s="244" t="s">
        <v>236</v>
      </c>
      <c r="AT431" s="244" t="s">
        <v>384</v>
      </c>
      <c r="AU431" s="244" t="s">
        <v>91</v>
      </c>
      <c r="AY431" s="17" t="s">
        <v>381</v>
      </c>
      <c r="BE431" s="245">
        <f>IF(N431="základní",J431,0)</f>
        <v>0</v>
      </c>
      <c r="BF431" s="245">
        <f>IF(N431="snížená",J431,0)</f>
        <v>0</v>
      </c>
      <c r="BG431" s="245">
        <f>IF(N431="zákl. přenesená",J431,0)</f>
        <v>0</v>
      </c>
      <c r="BH431" s="245">
        <f>IF(N431="sníž. přenesená",J431,0)</f>
        <v>0</v>
      </c>
      <c r="BI431" s="245">
        <f>IF(N431="nulová",J431,0)</f>
        <v>0</v>
      </c>
      <c r="BJ431" s="17" t="s">
        <v>91</v>
      </c>
      <c r="BK431" s="245">
        <f>ROUND(I431*H431,2)</f>
        <v>0</v>
      </c>
      <c r="BL431" s="17" t="s">
        <v>236</v>
      </c>
      <c r="BM431" s="244" t="s">
        <v>2071</v>
      </c>
    </row>
    <row r="432" s="1" customFormat="1">
      <c r="B432" s="39"/>
      <c r="C432" s="40"/>
      <c r="D432" s="246" t="s">
        <v>391</v>
      </c>
      <c r="E432" s="40"/>
      <c r="F432" s="247" t="s">
        <v>9842</v>
      </c>
      <c r="G432" s="40"/>
      <c r="H432" s="40"/>
      <c r="I432" s="151"/>
      <c r="J432" s="40"/>
      <c r="K432" s="40"/>
      <c r="L432" s="44"/>
      <c r="M432" s="248"/>
      <c r="N432" s="87"/>
      <c r="O432" s="87"/>
      <c r="P432" s="87"/>
      <c r="Q432" s="87"/>
      <c r="R432" s="87"/>
      <c r="S432" s="87"/>
      <c r="T432" s="88"/>
      <c r="AT432" s="17" t="s">
        <v>391</v>
      </c>
      <c r="AU432" s="17" t="s">
        <v>91</v>
      </c>
    </row>
    <row r="433" s="1" customFormat="1" ht="16.5" customHeight="1">
      <c r="B433" s="39"/>
      <c r="C433" s="233" t="s">
        <v>1324</v>
      </c>
      <c r="D433" s="233" t="s">
        <v>384</v>
      </c>
      <c r="E433" s="234" t="s">
        <v>9982</v>
      </c>
      <c r="F433" s="235" t="s">
        <v>9406</v>
      </c>
      <c r="G433" s="236" t="s">
        <v>673</v>
      </c>
      <c r="H433" s="237">
        <v>15</v>
      </c>
      <c r="I433" s="238"/>
      <c r="J433" s="239">
        <f>ROUND(I433*H433,2)</f>
        <v>0</v>
      </c>
      <c r="K433" s="235" t="s">
        <v>539</v>
      </c>
      <c r="L433" s="44"/>
      <c r="M433" s="240" t="s">
        <v>1</v>
      </c>
      <c r="N433" s="241" t="s">
        <v>48</v>
      </c>
      <c r="O433" s="87"/>
      <c r="P433" s="242">
        <f>O433*H433</f>
        <v>0</v>
      </c>
      <c r="Q433" s="242">
        <v>0</v>
      </c>
      <c r="R433" s="242">
        <f>Q433*H433</f>
        <v>0</v>
      </c>
      <c r="S433" s="242">
        <v>0</v>
      </c>
      <c r="T433" s="243">
        <f>S433*H433</f>
        <v>0</v>
      </c>
      <c r="AR433" s="244" t="s">
        <v>236</v>
      </c>
      <c r="AT433" s="244" t="s">
        <v>384</v>
      </c>
      <c r="AU433" s="244" t="s">
        <v>91</v>
      </c>
      <c r="AY433" s="17" t="s">
        <v>381</v>
      </c>
      <c r="BE433" s="245">
        <f>IF(N433="základní",J433,0)</f>
        <v>0</v>
      </c>
      <c r="BF433" s="245">
        <f>IF(N433="snížená",J433,0)</f>
        <v>0</v>
      </c>
      <c r="BG433" s="245">
        <f>IF(N433="zákl. přenesená",J433,0)</f>
        <v>0</v>
      </c>
      <c r="BH433" s="245">
        <f>IF(N433="sníž. přenesená",J433,0)</f>
        <v>0</v>
      </c>
      <c r="BI433" s="245">
        <f>IF(N433="nulová",J433,0)</f>
        <v>0</v>
      </c>
      <c r="BJ433" s="17" t="s">
        <v>91</v>
      </c>
      <c r="BK433" s="245">
        <f>ROUND(I433*H433,2)</f>
        <v>0</v>
      </c>
      <c r="BL433" s="17" t="s">
        <v>236</v>
      </c>
      <c r="BM433" s="244" t="s">
        <v>2078</v>
      </c>
    </row>
    <row r="434" s="1" customFormat="1">
      <c r="B434" s="39"/>
      <c r="C434" s="40"/>
      <c r="D434" s="246" t="s">
        <v>391</v>
      </c>
      <c r="E434" s="40"/>
      <c r="F434" s="247" t="s">
        <v>9407</v>
      </c>
      <c r="G434" s="40"/>
      <c r="H434" s="40"/>
      <c r="I434" s="151"/>
      <c r="J434" s="40"/>
      <c r="K434" s="40"/>
      <c r="L434" s="44"/>
      <c r="M434" s="248"/>
      <c r="N434" s="87"/>
      <c r="O434" s="87"/>
      <c r="P434" s="87"/>
      <c r="Q434" s="87"/>
      <c r="R434" s="87"/>
      <c r="S434" s="87"/>
      <c r="T434" s="88"/>
      <c r="AT434" s="17" t="s">
        <v>391</v>
      </c>
      <c r="AU434" s="17" t="s">
        <v>91</v>
      </c>
    </row>
    <row r="435" s="1" customFormat="1" ht="16.5" customHeight="1">
      <c r="B435" s="39"/>
      <c r="C435" s="233" t="s">
        <v>1328</v>
      </c>
      <c r="D435" s="233" t="s">
        <v>384</v>
      </c>
      <c r="E435" s="234" t="s">
        <v>9983</v>
      </c>
      <c r="F435" s="235" t="s">
        <v>9409</v>
      </c>
      <c r="G435" s="236" t="s">
        <v>673</v>
      </c>
      <c r="H435" s="237">
        <v>40</v>
      </c>
      <c r="I435" s="238"/>
      <c r="J435" s="239">
        <f>ROUND(I435*H435,2)</f>
        <v>0</v>
      </c>
      <c r="K435" s="235" t="s">
        <v>539</v>
      </c>
      <c r="L435" s="44"/>
      <c r="M435" s="240" t="s">
        <v>1</v>
      </c>
      <c r="N435" s="241" t="s">
        <v>48</v>
      </c>
      <c r="O435" s="87"/>
      <c r="P435" s="242">
        <f>O435*H435</f>
        <v>0</v>
      </c>
      <c r="Q435" s="242">
        <v>0</v>
      </c>
      <c r="R435" s="242">
        <f>Q435*H435</f>
        <v>0</v>
      </c>
      <c r="S435" s="242">
        <v>0</v>
      </c>
      <c r="T435" s="243">
        <f>S435*H435</f>
        <v>0</v>
      </c>
      <c r="AR435" s="244" t="s">
        <v>236</v>
      </c>
      <c r="AT435" s="244" t="s">
        <v>384</v>
      </c>
      <c r="AU435" s="244" t="s">
        <v>91</v>
      </c>
      <c r="AY435" s="17" t="s">
        <v>381</v>
      </c>
      <c r="BE435" s="245">
        <f>IF(N435="základní",J435,0)</f>
        <v>0</v>
      </c>
      <c r="BF435" s="245">
        <f>IF(N435="snížená",J435,0)</f>
        <v>0</v>
      </c>
      <c r="BG435" s="245">
        <f>IF(N435="zákl. přenesená",J435,0)</f>
        <v>0</v>
      </c>
      <c r="BH435" s="245">
        <f>IF(N435="sníž. přenesená",J435,0)</f>
        <v>0</v>
      </c>
      <c r="BI435" s="245">
        <f>IF(N435="nulová",J435,0)</f>
        <v>0</v>
      </c>
      <c r="BJ435" s="17" t="s">
        <v>91</v>
      </c>
      <c r="BK435" s="245">
        <f>ROUND(I435*H435,2)</f>
        <v>0</v>
      </c>
      <c r="BL435" s="17" t="s">
        <v>236</v>
      </c>
      <c r="BM435" s="244" t="s">
        <v>2086</v>
      </c>
    </row>
    <row r="436" s="1" customFormat="1">
      <c r="B436" s="39"/>
      <c r="C436" s="40"/>
      <c r="D436" s="246" t="s">
        <v>391</v>
      </c>
      <c r="E436" s="40"/>
      <c r="F436" s="247" t="s">
        <v>9410</v>
      </c>
      <c r="G436" s="40"/>
      <c r="H436" s="40"/>
      <c r="I436" s="151"/>
      <c r="J436" s="40"/>
      <c r="K436" s="40"/>
      <c r="L436" s="44"/>
      <c r="M436" s="248"/>
      <c r="N436" s="87"/>
      <c r="O436" s="87"/>
      <c r="P436" s="87"/>
      <c r="Q436" s="87"/>
      <c r="R436" s="87"/>
      <c r="S436" s="87"/>
      <c r="T436" s="88"/>
      <c r="AT436" s="17" t="s">
        <v>391</v>
      </c>
      <c r="AU436" s="17" t="s">
        <v>91</v>
      </c>
    </row>
    <row r="437" s="1" customFormat="1" ht="16.5" customHeight="1">
      <c r="B437" s="39"/>
      <c r="C437" s="233" t="s">
        <v>1333</v>
      </c>
      <c r="D437" s="233" t="s">
        <v>384</v>
      </c>
      <c r="E437" s="234" t="s">
        <v>9984</v>
      </c>
      <c r="F437" s="235" t="s">
        <v>9720</v>
      </c>
      <c r="G437" s="236" t="s">
        <v>1933</v>
      </c>
      <c r="H437" s="237">
        <v>1</v>
      </c>
      <c r="I437" s="238"/>
      <c r="J437" s="239">
        <f>ROUND(I437*H437,2)</f>
        <v>0</v>
      </c>
      <c r="K437" s="235" t="s">
        <v>539</v>
      </c>
      <c r="L437" s="44"/>
      <c r="M437" s="240" t="s">
        <v>1</v>
      </c>
      <c r="N437" s="241" t="s">
        <v>48</v>
      </c>
      <c r="O437" s="87"/>
      <c r="P437" s="242">
        <f>O437*H437</f>
        <v>0</v>
      </c>
      <c r="Q437" s="242">
        <v>0</v>
      </c>
      <c r="R437" s="242">
        <f>Q437*H437</f>
        <v>0</v>
      </c>
      <c r="S437" s="242">
        <v>0</v>
      </c>
      <c r="T437" s="243">
        <f>S437*H437</f>
        <v>0</v>
      </c>
      <c r="AR437" s="244" t="s">
        <v>236</v>
      </c>
      <c r="AT437" s="244" t="s">
        <v>384</v>
      </c>
      <c r="AU437" s="244" t="s">
        <v>91</v>
      </c>
      <c r="AY437" s="17" t="s">
        <v>381</v>
      </c>
      <c r="BE437" s="245">
        <f>IF(N437="základní",J437,0)</f>
        <v>0</v>
      </c>
      <c r="BF437" s="245">
        <f>IF(N437="snížená",J437,0)</f>
        <v>0</v>
      </c>
      <c r="BG437" s="245">
        <f>IF(N437="zákl. přenesená",J437,0)</f>
        <v>0</v>
      </c>
      <c r="BH437" s="245">
        <f>IF(N437="sníž. přenesená",J437,0)</f>
        <v>0</v>
      </c>
      <c r="BI437" s="245">
        <f>IF(N437="nulová",J437,0)</f>
        <v>0</v>
      </c>
      <c r="BJ437" s="17" t="s">
        <v>91</v>
      </c>
      <c r="BK437" s="245">
        <f>ROUND(I437*H437,2)</f>
        <v>0</v>
      </c>
      <c r="BL437" s="17" t="s">
        <v>236</v>
      </c>
      <c r="BM437" s="244" t="s">
        <v>2093</v>
      </c>
    </row>
    <row r="438" s="1" customFormat="1">
      <c r="B438" s="39"/>
      <c r="C438" s="40"/>
      <c r="D438" s="246" t="s">
        <v>391</v>
      </c>
      <c r="E438" s="40"/>
      <c r="F438" s="247" t="s">
        <v>9846</v>
      </c>
      <c r="G438" s="40"/>
      <c r="H438" s="40"/>
      <c r="I438" s="151"/>
      <c r="J438" s="40"/>
      <c r="K438" s="40"/>
      <c r="L438" s="44"/>
      <c r="M438" s="248"/>
      <c r="N438" s="87"/>
      <c r="O438" s="87"/>
      <c r="P438" s="87"/>
      <c r="Q438" s="87"/>
      <c r="R438" s="87"/>
      <c r="S438" s="87"/>
      <c r="T438" s="88"/>
      <c r="AT438" s="17" t="s">
        <v>391</v>
      </c>
      <c r="AU438" s="17" t="s">
        <v>91</v>
      </c>
    </row>
    <row r="439" s="1" customFormat="1" ht="16.5" customHeight="1">
      <c r="B439" s="39"/>
      <c r="C439" s="233" t="s">
        <v>1335</v>
      </c>
      <c r="D439" s="233" t="s">
        <v>384</v>
      </c>
      <c r="E439" s="234" t="s">
        <v>9985</v>
      </c>
      <c r="F439" s="235" t="s">
        <v>9723</v>
      </c>
      <c r="G439" s="236" t="s">
        <v>1933</v>
      </c>
      <c r="H439" s="237">
        <v>3</v>
      </c>
      <c r="I439" s="238"/>
      <c r="J439" s="239">
        <f>ROUND(I439*H439,2)</f>
        <v>0</v>
      </c>
      <c r="K439" s="235" t="s">
        <v>539</v>
      </c>
      <c r="L439" s="44"/>
      <c r="M439" s="240" t="s">
        <v>1</v>
      </c>
      <c r="N439" s="241" t="s">
        <v>48</v>
      </c>
      <c r="O439" s="87"/>
      <c r="P439" s="242">
        <f>O439*H439</f>
        <v>0</v>
      </c>
      <c r="Q439" s="242">
        <v>0</v>
      </c>
      <c r="R439" s="242">
        <f>Q439*H439</f>
        <v>0</v>
      </c>
      <c r="S439" s="242">
        <v>0</v>
      </c>
      <c r="T439" s="243">
        <f>S439*H439</f>
        <v>0</v>
      </c>
      <c r="AR439" s="244" t="s">
        <v>236</v>
      </c>
      <c r="AT439" s="244" t="s">
        <v>384</v>
      </c>
      <c r="AU439" s="244" t="s">
        <v>91</v>
      </c>
      <c r="AY439" s="17" t="s">
        <v>381</v>
      </c>
      <c r="BE439" s="245">
        <f>IF(N439="základní",J439,0)</f>
        <v>0</v>
      </c>
      <c r="BF439" s="245">
        <f>IF(N439="snížená",J439,0)</f>
        <v>0</v>
      </c>
      <c r="BG439" s="245">
        <f>IF(N439="zákl. přenesená",J439,0)</f>
        <v>0</v>
      </c>
      <c r="BH439" s="245">
        <f>IF(N439="sníž. přenesená",J439,0)</f>
        <v>0</v>
      </c>
      <c r="BI439" s="245">
        <f>IF(N439="nulová",J439,0)</f>
        <v>0</v>
      </c>
      <c r="BJ439" s="17" t="s">
        <v>91</v>
      </c>
      <c r="BK439" s="245">
        <f>ROUND(I439*H439,2)</f>
        <v>0</v>
      </c>
      <c r="BL439" s="17" t="s">
        <v>236</v>
      </c>
      <c r="BM439" s="244" t="s">
        <v>2101</v>
      </c>
    </row>
    <row r="440" s="1" customFormat="1">
      <c r="B440" s="39"/>
      <c r="C440" s="40"/>
      <c r="D440" s="246" t="s">
        <v>391</v>
      </c>
      <c r="E440" s="40"/>
      <c r="F440" s="247" t="s">
        <v>9724</v>
      </c>
      <c r="G440" s="40"/>
      <c r="H440" s="40"/>
      <c r="I440" s="151"/>
      <c r="J440" s="40"/>
      <c r="K440" s="40"/>
      <c r="L440" s="44"/>
      <c r="M440" s="248"/>
      <c r="N440" s="87"/>
      <c r="O440" s="87"/>
      <c r="P440" s="87"/>
      <c r="Q440" s="87"/>
      <c r="R440" s="87"/>
      <c r="S440" s="87"/>
      <c r="T440" s="88"/>
      <c r="AT440" s="17" t="s">
        <v>391</v>
      </c>
      <c r="AU440" s="17" t="s">
        <v>91</v>
      </c>
    </row>
    <row r="441" s="1" customFormat="1" ht="16.5" customHeight="1">
      <c r="B441" s="39"/>
      <c r="C441" s="233" t="s">
        <v>1340</v>
      </c>
      <c r="D441" s="233" t="s">
        <v>384</v>
      </c>
      <c r="E441" s="234" t="s">
        <v>9986</v>
      </c>
      <c r="F441" s="235" t="s">
        <v>9445</v>
      </c>
      <c r="G441" s="236" t="s">
        <v>9180</v>
      </c>
      <c r="H441" s="237">
        <v>1</v>
      </c>
      <c r="I441" s="238"/>
      <c r="J441" s="239">
        <f>ROUND(I441*H441,2)</f>
        <v>0</v>
      </c>
      <c r="K441" s="235" t="s">
        <v>539</v>
      </c>
      <c r="L441" s="44"/>
      <c r="M441" s="240" t="s">
        <v>1</v>
      </c>
      <c r="N441" s="241" t="s">
        <v>48</v>
      </c>
      <c r="O441" s="87"/>
      <c r="P441" s="242">
        <f>O441*H441</f>
        <v>0</v>
      </c>
      <c r="Q441" s="242">
        <v>0</v>
      </c>
      <c r="R441" s="242">
        <f>Q441*H441</f>
        <v>0</v>
      </c>
      <c r="S441" s="242">
        <v>0</v>
      </c>
      <c r="T441" s="243">
        <f>S441*H441</f>
        <v>0</v>
      </c>
      <c r="AR441" s="244" t="s">
        <v>236</v>
      </c>
      <c r="AT441" s="244" t="s">
        <v>384</v>
      </c>
      <c r="AU441" s="244" t="s">
        <v>91</v>
      </c>
      <c r="AY441" s="17" t="s">
        <v>381</v>
      </c>
      <c r="BE441" s="245">
        <f>IF(N441="základní",J441,0)</f>
        <v>0</v>
      </c>
      <c r="BF441" s="245">
        <f>IF(N441="snížená",J441,0)</f>
        <v>0</v>
      </c>
      <c r="BG441" s="245">
        <f>IF(N441="zákl. přenesená",J441,0)</f>
        <v>0</v>
      </c>
      <c r="BH441" s="245">
        <f>IF(N441="sníž. přenesená",J441,0)</f>
        <v>0</v>
      </c>
      <c r="BI441" s="245">
        <f>IF(N441="nulová",J441,0)</f>
        <v>0</v>
      </c>
      <c r="BJ441" s="17" t="s">
        <v>91</v>
      </c>
      <c r="BK441" s="245">
        <f>ROUND(I441*H441,2)</f>
        <v>0</v>
      </c>
      <c r="BL441" s="17" t="s">
        <v>236</v>
      </c>
      <c r="BM441" s="244" t="s">
        <v>2109</v>
      </c>
    </row>
    <row r="442" s="1" customFormat="1">
      <c r="B442" s="39"/>
      <c r="C442" s="40"/>
      <c r="D442" s="246" t="s">
        <v>391</v>
      </c>
      <c r="E442" s="40"/>
      <c r="F442" s="247" t="s">
        <v>9446</v>
      </c>
      <c r="G442" s="40"/>
      <c r="H442" s="40"/>
      <c r="I442" s="151"/>
      <c r="J442" s="40"/>
      <c r="K442" s="40"/>
      <c r="L442" s="44"/>
      <c r="M442" s="248"/>
      <c r="N442" s="87"/>
      <c r="O442" s="87"/>
      <c r="P442" s="87"/>
      <c r="Q442" s="87"/>
      <c r="R442" s="87"/>
      <c r="S442" s="87"/>
      <c r="T442" s="88"/>
      <c r="AT442" s="17" t="s">
        <v>391</v>
      </c>
      <c r="AU442" s="17" t="s">
        <v>91</v>
      </c>
    </row>
    <row r="443" s="1" customFormat="1" ht="16.5" customHeight="1">
      <c r="B443" s="39"/>
      <c r="C443" s="233" t="s">
        <v>1346</v>
      </c>
      <c r="D443" s="233" t="s">
        <v>384</v>
      </c>
      <c r="E443" s="234" t="s">
        <v>9987</v>
      </c>
      <c r="F443" s="235" t="s">
        <v>9448</v>
      </c>
      <c r="G443" s="236" t="s">
        <v>1933</v>
      </c>
      <c r="H443" s="237">
        <v>1</v>
      </c>
      <c r="I443" s="238"/>
      <c r="J443" s="239">
        <f>ROUND(I443*H443,2)</f>
        <v>0</v>
      </c>
      <c r="K443" s="235" t="s">
        <v>539</v>
      </c>
      <c r="L443" s="44"/>
      <c r="M443" s="240" t="s">
        <v>1</v>
      </c>
      <c r="N443" s="241" t="s">
        <v>48</v>
      </c>
      <c r="O443" s="87"/>
      <c r="P443" s="242">
        <f>O443*H443</f>
        <v>0</v>
      </c>
      <c r="Q443" s="242">
        <v>0</v>
      </c>
      <c r="R443" s="242">
        <f>Q443*H443</f>
        <v>0</v>
      </c>
      <c r="S443" s="242">
        <v>0</v>
      </c>
      <c r="T443" s="243">
        <f>S443*H443</f>
        <v>0</v>
      </c>
      <c r="AR443" s="244" t="s">
        <v>236</v>
      </c>
      <c r="AT443" s="244" t="s">
        <v>384</v>
      </c>
      <c r="AU443" s="244" t="s">
        <v>91</v>
      </c>
      <c r="AY443" s="17" t="s">
        <v>381</v>
      </c>
      <c r="BE443" s="245">
        <f>IF(N443="základní",J443,0)</f>
        <v>0</v>
      </c>
      <c r="BF443" s="245">
        <f>IF(N443="snížená",J443,0)</f>
        <v>0</v>
      </c>
      <c r="BG443" s="245">
        <f>IF(N443="zákl. přenesená",J443,0)</f>
        <v>0</v>
      </c>
      <c r="BH443" s="245">
        <f>IF(N443="sníž. přenesená",J443,0)</f>
        <v>0</v>
      </c>
      <c r="BI443" s="245">
        <f>IF(N443="nulová",J443,0)</f>
        <v>0</v>
      </c>
      <c r="BJ443" s="17" t="s">
        <v>91</v>
      </c>
      <c r="BK443" s="245">
        <f>ROUND(I443*H443,2)</f>
        <v>0</v>
      </c>
      <c r="BL443" s="17" t="s">
        <v>236</v>
      </c>
      <c r="BM443" s="244" t="s">
        <v>2116</v>
      </c>
    </row>
    <row r="444" s="1" customFormat="1">
      <c r="B444" s="39"/>
      <c r="C444" s="40"/>
      <c r="D444" s="246" t="s">
        <v>391</v>
      </c>
      <c r="E444" s="40"/>
      <c r="F444" s="247" t="s">
        <v>9449</v>
      </c>
      <c r="G444" s="40"/>
      <c r="H444" s="40"/>
      <c r="I444" s="151"/>
      <c r="J444" s="40"/>
      <c r="K444" s="40"/>
      <c r="L444" s="44"/>
      <c r="M444" s="248"/>
      <c r="N444" s="87"/>
      <c r="O444" s="87"/>
      <c r="P444" s="87"/>
      <c r="Q444" s="87"/>
      <c r="R444" s="87"/>
      <c r="S444" s="87"/>
      <c r="T444" s="88"/>
      <c r="AT444" s="17" t="s">
        <v>391</v>
      </c>
      <c r="AU444" s="17" t="s">
        <v>91</v>
      </c>
    </row>
    <row r="445" s="1" customFormat="1" ht="24" customHeight="1">
      <c r="B445" s="39"/>
      <c r="C445" s="233" t="s">
        <v>1350</v>
      </c>
      <c r="D445" s="233" t="s">
        <v>384</v>
      </c>
      <c r="E445" s="234" t="s">
        <v>9988</v>
      </c>
      <c r="F445" s="235" t="s">
        <v>9729</v>
      </c>
      <c r="G445" s="236" t="s">
        <v>3013</v>
      </c>
      <c r="H445" s="237">
        <v>1</v>
      </c>
      <c r="I445" s="238"/>
      <c r="J445" s="239">
        <f>ROUND(I445*H445,2)</f>
        <v>0</v>
      </c>
      <c r="K445" s="235" t="s">
        <v>539</v>
      </c>
      <c r="L445" s="44"/>
      <c r="M445" s="240" t="s">
        <v>1</v>
      </c>
      <c r="N445" s="241" t="s">
        <v>48</v>
      </c>
      <c r="O445" s="87"/>
      <c r="P445" s="242">
        <f>O445*H445</f>
        <v>0</v>
      </c>
      <c r="Q445" s="242">
        <v>0</v>
      </c>
      <c r="R445" s="242">
        <f>Q445*H445</f>
        <v>0</v>
      </c>
      <c r="S445" s="242">
        <v>0</v>
      </c>
      <c r="T445" s="243">
        <f>S445*H445</f>
        <v>0</v>
      </c>
      <c r="AR445" s="244" t="s">
        <v>236</v>
      </c>
      <c r="AT445" s="244" t="s">
        <v>384</v>
      </c>
      <c r="AU445" s="244" t="s">
        <v>91</v>
      </c>
      <c r="AY445" s="17" t="s">
        <v>381</v>
      </c>
      <c r="BE445" s="245">
        <f>IF(N445="základní",J445,0)</f>
        <v>0</v>
      </c>
      <c r="BF445" s="245">
        <f>IF(N445="snížená",J445,0)</f>
        <v>0</v>
      </c>
      <c r="BG445" s="245">
        <f>IF(N445="zákl. přenesená",J445,0)</f>
        <v>0</v>
      </c>
      <c r="BH445" s="245">
        <f>IF(N445="sníž. přenesená",J445,0)</f>
        <v>0</v>
      </c>
      <c r="BI445" s="245">
        <f>IF(N445="nulová",J445,0)</f>
        <v>0</v>
      </c>
      <c r="BJ445" s="17" t="s">
        <v>91</v>
      </c>
      <c r="BK445" s="245">
        <f>ROUND(I445*H445,2)</f>
        <v>0</v>
      </c>
      <c r="BL445" s="17" t="s">
        <v>236</v>
      </c>
      <c r="BM445" s="244" t="s">
        <v>2124</v>
      </c>
    </row>
    <row r="446" s="11" customFormat="1" ht="25.92" customHeight="1">
      <c r="B446" s="217"/>
      <c r="C446" s="218"/>
      <c r="D446" s="219" t="s">
        <v>82</v>
      </c>
      <c r="E446" s="220" t="s">
        <v>5636</v>
      </c>
      <c r="F446" s="220" t="s">
        <v>9989</v>
      </c>
      <c r="G446" s="218"/>
      <c r="H446" s="218"/>
      <c r="I446" s="221"/>
      <c r="J446" s="222">
        <f>BK446</f>
        <v>0</v>
      </c>
      <c r="K446" s="218"/>
      <c r="L446" s="223"/>
      <c r="M446" s="224"/>
      <c r="N446" s="225"/>
      <c r="O446" s="225"/>
      <c r="P446" s="226">
        <f>SUM(P447:P497)</f>
        <v>0</v>
      </c>
      <c r="Q446" s="225"/>
      <c r="R446" s="226">
        <f>SUM(R447:R497)</f>
        <v>0</v>
      </c>
      <c r="S446" s="225"/>
      <c r="T446" s="227">
        <f>SUM(T447:T497)</f>
        <v>0</v>
      </c>
      <c r="AR446" s="228" t="s">
        <v>91</v>
      </c>
      <c r="AT446" s="229" t="s">
        <v>82</v>
      </c>
      <c r="AU446" s="229" t="s">
        <v>83</v>
      </c>
      <c r="AY446" s="228" t="s">
        <v>381</v>
      </c>
      <c r="BK446" s="230">
        <f>SUM(BK447:BK497)</f>
        <v>0</v>
      </c>
    </row>
    <row r="447" s="1" customFormat="1" ht="16.5" customHeight="1">
      <c r="B447" s="39"/>
      <c r="C447" s="233" t="s">
        <v>1355</v>
      </c>
      <c r="D447" s="233" t="s">
        <v>384</v>
      </c>
      <c r="E447" s="234" t="s">
        <v>9990</v>
      </c>
      <c r="F447" s="235" t="s">
        <v>9804</v>
      </c>
      <c r="G447" s="236" t="s">
        <v>1933</v>
      </c>
      <c r="H447" s="237">
        <v>1</v>
      </c>
      <c r="I447" s="238"/>
      <c r="J447" s="239">
        <f>ROUND(I447*H447,2)</f>
        <v>0</v>
      </c>
      <c r="K447" s="235" t="s">
        <v>539</v>
      </c>
      <c r="L447" s="44"/>
      <c r="M447" s="240" t="s">
        <v>1</v>
      </c>
      <c r="N447" s="241" t="s">
        <v>48</v>
      </c>
      <c r="O447" s="87"/>
      <c r="P447" s="242">
        <f>O447*H447</f>
        <v>0</v>
      </c>
      <c r="Q447" s="242">
        <v>0</v>
      </c>
      <c r="R447" s="242">
        <f>Q447*H447</f>
        <v>0</v>
      </c>
      <c r="S447" s="242">
        <v>0</v>
      </c>
      <c r="T447" s="243">
        <f>S447*H447</f>
        <v>0</v>
      </c>
      <c r="AR447" s="244" t="s">
        <v>236</v>
      </c>
      <c r="AT447" s="244" t="s">
        <v>384</v>
      </c>
      <c r="AU447" s="244" t="s">
        <v>91</v>
      </c>
      <c r="AY447" s="17" t="s">
        <v>381</v>
      </c>
      <c r="BE447" s="245">
        <f>IF(N447="základní",J447,0)</f>
        <v>0</v>
      </c>
      <c r="BF447" s="245">
        <f>IF(N447="snížená",J447,0)</f>
        <v>0</v>
      </c>
      <c r="BG447" s="245">
        <f>IF(N447="zákl. přenesená",J447,0)</f>
        <v>0</v>
      </c>
      <c r="BH447" s="245">
        <f>IF(N447="sníž. přenesená",J447,0)</f>
        <v>0</v>
      </c>
      <c r="BI447" s="245">
        <f>IF(N447="nulová",J447,0)</f>
        <v>0</v>
      </c>
      <c r="BJ447" s="17" t="s">
        <v>91</v>
      </c>
      <c r="BK447" s="245">
        <f>ROUND(I447*H447,2)</f>
        <v>0</v>
      </c>
      <c r="BL447" s="17" t="s">
        <v>236</v>
      </c>
      <c r="BM447" s="244" t="s">
        <v>2131</v>
      </c>
    </row>
    <row r="448" s="1" customFormat="1">
      <c r="B448" s="39"/>
      <c r="C448" s="40"/>
      <c r="D448" s="246" t="s">
        <v>391</v>
      </c>
      <c r="E448" s="40"/>
      <c r="F448" s="247" t="s">
        <v>9805</v>
      </c>
      <c r="G448" s="40"/>
      <c r="H448" s="40"/>
      <c r="I448" s="151"/>
      <c r="J448" s="40"/>
      <c r="K448" s="40"/>
      <c r="L448" s="44"/>
      <c r="M448" s="248"/>
      <c r="N448" s="87"/>
      <c r="O448" s="87"/>
      <c r="P448" s="87"/>
      <c r="Q448" s="87"/>
      <c r="R448" s="87"/>
      <c r="S448" s="87"/>
      <c r="T448" s="88"/>
      <c r="AT448" s="17" t="s">
        <v>391</v>
      </c>
      <c r="AU448" s="17" t="s">
        <v>91</v>
      </c>
    </row>
    <row r="449" s="1" customFormat="1" ht="16.5" customHeight="1">
      <c r="B449" s="39"/>
      <c r="C449" s="233" t="s">
        <v>1358</v>
      </c>
      <c r="D449" s="233" t="s">
        <v>384</v>
      </c>
      <c r="E449" s="234" t="s">
        <v>9991</v>
      </c>
      <c r="F449" s="235" t="s">
        <v>9133</v>
      </c>
      <c r="G449" s="236" t="s">
        <v>1933</v>
      </c>
      <c r="H449" s="237">
        <v>1</v>
      </c>
      <c r="I449" s="238"/>
      <c r="J449" s="239">
        <f>ROUND(I449*H449,2)</f>
        <v>0</v>
      </c>
      <c r="K449" s="235" t="s">
        <v>539</v>
      </c>
      <c r="L449" s="44"/>
      <c r="M449" s="240" t="s">
        <v>1</v>
      </c>
      <c r="N449" s="241" t="s">
        <v>48</v>
      </c>
      <c r="O449" s="87"/>
      <c r="P449" s="242">
        <f>O449*H449</f>
        <v>0</v>
      </c>
      <c r="Q449" s="242">
        <v>0</v>
      </c>
      <c r="R449" s="242">
        <f>Q449*H449</f>
        <v>0</v>
      </c>
      <c r="S449" s="242">
        <v>0</v>
      </c>
      <c r="T449" s="243">
        <f>S449*H449</f>
        <v>0</v>
      </c>
      <c r="AR449" s="244" t="s">
        <v>236</v>
      </c>
      <c r="AT449" s="244" t="s">
        <v>384</v>
      </c>
      <c r="AU449" s="244" t="s">
        <v>91</v>
      </c>
      <c r="AY449" s="17" t="s">
        <v>381</v>
      </c>
      <c r="BE449" s="245">
        <f>IF(N449="základní",J449,0)</f>
        <v>0</v>
      </c>
      <c r="BF449" s="245">
        <f>IF(N449="snížená",J449,0)</f>
        <v>0</v>
      </c>
      <c r="BG449" s="245">
        <f>IF(N449="zákl. přenesená",J449,0)</f>
        <v>0</v>
      </c>
      <c r="BH449" s="245">
        <f>IF(N449="sníž. přenesená",J449,0)</f>
        <v>0</v>
      </c>
      <c r="BI449" s="245">
        <f>IF(N449="nulová",J449,0)</f>
        <v>0</v>
      </c>
      <c r="BJ449" s="17" t="s">
        <v>91</v>
      </c>
      <c r="BK449" s="245">
        <f>ROUND(I449*H449,2)</f>
        <v>0</v>
      </c>
      <c r="BL449" s="17" t="s">
        <v>236</v>
      </c>
      <c r="BM449" s="244" t="s">
        <v>2138</v>
      </c>
    </row>
    <row r="450" s="1" customFormat="1">
      <c r="B450" s="39"/>
      <c r="C450" s="40"/>
      <c r="D450" s="246" t="s">
        <v>391</v>
      </c>
      <c r="E450" s="40"/>
      <c r="F450" s="247" t="s">
        <v>9807</v>
      </c>
      <c r="G450" s="40"/>
      <c r="H450" s="40"/>
      <c r="I450" s="151"/>
      <c r="J450" s="40"/>
      <c r="K450" s="40"/>
      <c r="L450" s="44"/>
      <c r="M450" s="248"/>
      <c r="N450" s="87"/>
      <c r="O450" s="87"/>
      <c r="P450" s="87"/>
      <c r="Q450" s="87"/>
      <c r="R450" s="87"/>
      <c r="S450" s="87"/>
      <c r="T450" s="88"/>
      <c r="AT450" s="17" t="s">
        <v>391</v>
      </c>
      <c r="AU450" s="17" t="s">
        <v>91</v>
      </c>
    </row>
    <row r="451" s="1" customFormat="1" ht="16.5" customHeight="1">
      <c r="B451" s="39"/>
      <c r="C451" s="233" t="s">
        <v>1362</v>
      </c>
      <c r="D451" s="233" t="s">
        <v>384</v>
      </c>
      <c r="E451" s="234" t="s">
        <v>9992</v>
      </c>
      <c r="F451" s="235" t="s">
        <v>9809</v>
      </c>
      <c r="G451" s="236" t="s">
        <v>1933</v>
      </c>
      <c r="H451" s="237">
        <v>1</v>
      </c>
      <c r="I451" s="238"/>
      <c r="J451" s="239">
        <f>ROUND(I451*H451,2)</f>
        <v>0</v>
      </c>
      <c r="K451" s="235" t="s">
        <v>539</v>
      </c>
      <c r="L451" s="44"/>
      <c r="M451" s="240" t="s">
        <v>1</v>
      </c>
      <c r="N451" s="241" t="s">
        <v>48</v>
      </c>
      <c r="O451" s="87"/>
      <c r="P451" s="242">
        <f>O451*H451</f>
        <v>0</v>
      </c>
      <c r="Q451" s="242">
        <v>0</v>
      </c>
      <c r="R451" s="242">
        <f>Q451*H451</f>
        <v>0</v>
      </c>
      <c r="S451" s="242">
        <v>0</v>
      </c>
      <c r="T451" s="243">
        <f>S451*H451</f>
        <v>0</v>
      </c>
      <c r="AR451" s="244" t="s">
        <v>236</v>
      </c>
      <c r="AT451" s="244" t="s">
        <v>384</v>
      </c>
      <c r="AU451" s="244" t="s">
        <v>91</v>
      </c>
      <c r="AY451" s="17" t="s">
        <v>381</v>
      </c>
      <c r="BE451" s="245">
        <f>IF(N451="základní",J451,0)</f>
        <v>0</v>
      </c>
      <c r="BF451" s="245">
        <f>IF(N451="snížená",J451,0)</f>
        <v>0</v>
      </c>
      <c r="BG451" s="245">
        <f>IF(N451="zákl. přenesená",J451,0)</f>
        <v>0</v>
      </c>
      <c r="BH451" s="245">
        <f>IF(N451="sníž. přenesená",J451,0)</f>
        <v>0</v>
      </c>
      <c r="BI451" s="245">
        <f>IF(N451="nulová",J451,0)</f>
        <v>0</v>
      </c>
      <c r="BJ451" s="17" t="s">
        <v>91</v>
      </c>
      <c r="BK451" s="245">
        <f>ROUND(I451*H451,2)</f>
        <v>0</v>
      </c>
      <c r="BL451" s="17" t="s">
        <v>236</v>
      </c>
      <c r="BM451" s="244" t="s">
        <v>2145</v>
      </c>
    </row>
    <row r="452" s="1" customFormat="1">
      <c r="B452" s="39"/>
      <c r="C452" s="40"/>
      <c r="D452" s="246" t="s">
        <v>391</v>
      </c>
      <c r="E452" s="40"/>
      <c r="F452" s="247" t="s">
        <v>9810</v>
      </c>
      <c r="G452" s="40"/>
      <c r="H452" s="40"/>
      <c r="I452" s="151"/>
      <c r="J452" s="40"/>
      <c r="K452" s="40"/>
      <c r="L452" s="44"/>
      <c r="M452" s="248"/>
      <c r="N452" s="87"/>
      <c r="O452" s="87"/>
      <c r="P452" s="87"/>
      <c r="Q452" s="87"/>
      <c r="R452" s="87"/>
      <c r="S452" s="87"/>
      <c r="T452" s="88"/>
      <c r="AT452" s="17" t="s">
        <v>391</v>
      </c>
      <c r="AU452" s="17" t="s">
        <v>91</v>
      </c>
    </row>
    <row r="453" s="1" customFormat="1" ht="16.5" customHeight="1">
      <c r="B453" s="39"/>
      <c r="C453" s="233" t="s">
        <v>1365</v>
      </c>
      <c r="D453" s="233" t="s">
        <v>384</v>
      </c>
      <c r="E453" s="234" t="s">
        <v>9993</v>
      </c>
      <c r="F453" s="235" t="s">
        <v>9812</v>
      </c>
      <c r="G453" s="236" t="s">
        <v>1933</v>
      </c>
      <c r="H453" s="237">
        <v>1</v>
      </c>
      <c r="I453" s="238"/>
      <c r="J453" s="239">
        <f>ROUND(I453*H453,2)</f>
        <v>0</v>
      </c>
      <c r="K453" s="235" t="s">
        <v>539</v>
      </c>
      <c r="L453" s="44"/>
      <c r="M453" s="240" t="s">
        <v>1</v>
      </c>
      <c r="N453" s="241" t="s">
        <v>48</v>
      </c>
      <c r="O453" s="87"/>
      <c r="P453" s="242">
        <f>O453*H453</f>
        <v>0</v>
      </c>
      <c r="Q453" s="242">
        <v>0</v>
      </c>
      <c r="R453" s="242">
        <f>Q453*H453</f>
        <v>0</v>
      </c>
      <c r="S453" s="242">
        <v>0</v>
      </c>
      <c r="T453" s="243">
        <f>S453*H453</f>
        <v>0</v>
      </c>
      <c r="AR453" s="244" t="s">
        <v>236</v>
      </c>
      <c r="AT453" s="244" t="s">
        <v>384</v>
      </c>
      <c r="AU453" s="244" t="s">
        <v>91</v>
      </c>
      <c r="AY453" s="17" t="s">
        <v>381</v>
      </c>
      <c r="BE453" s="245">
        <f>IF(N453="základní",J453,0)</f>
        <v>0</v>
      </c>
      <c r="BF453" s="245">
        <f>IF(N453="snížená",J453,0)</f>
        <v>0</v>
      </c>
      <c r="BG453" s="245">
        <f>IF(N453="zákl. přenesená",J453,0)</f>
        <v>0</v>
      </c>
      <c r="BH453" s="245">
        <f>IF(N453="sníž. přenesená",J453,0)</f>
        <v>0</v>
      </c>
      <c r="BI453" s="245">
        <f>IF(N453="nulová",J453,0)</f>
        <v>0</v>
      </c>
      <c r="BJ453" s="17" t="s">
        <v>91</v>
      </c>
      <c r="BK453" s="245">
        <f>ROUND(I453*H453,2)</f>
        <v>0</v>
      </c>
      <c r="BL453" s="17" t="s">
        <v>236</v>
      </c>
      <c r="BM453" s="244" t="s">
        <v>2151</v>
      </c>
    </row>
    <row r="454" s="1" customFormat="1">
      <c r="B454" s="39"/>
      <c r="C454" s="40"/>
      <c r="D454" s="246" t="s">
        <v>391</v>
      </c>
      <c r="E454" s="40"/>
      <c r="F454" s="247" t="s">
        <v>9813</v>
      </c>
      <c r="G454" s="40"/>
      <c r="H454" s="40"/>
      <c r="I454" s="151"/>
      <c r="J454" s="40"/>
      <c r="K454" s="40"/>
      <c r="L454" s="44"/>
      <c r="M454" s="248"/>
      <c r="N454" s="87"/>
      <c r="O454" s="87"/>
      <c r="P454" s="87"/>
      <c r="Q454" s="87"/>
      <c r="R454" s="87"/>
      <c r="S454" s="87"/>
      <c r="T454" s="88"/>
      <c r="AT454" s="17" t="s">
        <v>391</v>
      </c>
      <c r="AU454" s="17" t="s">
        <v>91</v>
      </c>
    </row>
    <row r="455" s="1" customFormat="1" ht="16.5" customHeight="1">
      <c r="B455" s="39"/>
      <c r="C455" s="233" t="s">
        <v>1367</v>
      </c>
      <c r="D455" s="233" t="s">
        <v>384</v>
      </c>
      <c r="E455" s="234" t="s">
        <v>9994</v>
      </c>
      <c r="F455" s="235" t="s">
        <v>9939</v>
      </c>
      <c r="G455" s="236" t="s">
        <v>1933</v>
      </c>
      <c r="H455" s="237">
        <v>1</v>
      </c>
      <c r="I455" s="238"/>
      <c r="J455" s="239">
        <f>ROUND(I455*H455,2)</f>
        <v>0</v>
      </c>
      <c r="K455" s="235" t="s">
        <v>539</v>
      </c>
      <c r="L455" s="44"/>
      <c r="M455" s="240" t="s">
        <v>1</v>
      </c>
      <c r="N455" s="241" t="s">
        <v>48</v>
      </c>
      <c r="O455" s="87"/>
      <c r="P455" s="242">
        <f>O455*H455</f>
        <v>0</v>
      </c>
      <c r="Q455" s="242">
        <v>0</v>
      </c>
      <c r="R455" s="242">
        <f>Q455*H455</f>
        <v>0</v>
      </c>
      <c r="S455" s="242">
        <v>0</v>
      </c>
      <c r="T455" s="243">
        <f>S455*H455</f>
        <v>0</v>
      </c>
      <c r="AR455" s="244" t="s">
        <v>236</v>
      </c>
      <c r="AT455" s="244" t="s">
        <v>384</v>
      </c>
      <c r="AU455" s="244" t="s">
        <v>91</v>
      </c>
      <c r="AY455" s="17" t="s">
        <v>381</v>
      </c>
      <c r="BE455" s="245">
        <f>IF(N455="základní",J455,0)</f>
        <v>0</v>
      </c>
      <c r="BF455" s="245">
        <f>IF(N455="snížená",J455,0)</f>
        <v>0</v>
      </c>
      <c r="BG455" s="245">
        <f>IF(N455="zákl. přenesená",J455,0)</f>
        <v>0</v>
      </c>
      <c r="BH455" s="245">
        <f>IF(N455="sníž. přenesená",J455,0)</f>
        <v>0</v>
      </c>
      <c r="BI455" s="245">
        <f>IF(N455="nulová",J455,0)</f>
        <v>0</v>
      </c>
      <c r="BJ455" s="17" t="s">
        <v>91</v>
      </c>
      <c r="BK455" s="245">
        <f>ROUND(I455*H455,2)</f>
        <v>0</v>
      </c>
      <c r="BL455" s="17" t="s">
        <v>236</v>
      </c>
      <c r="BM455" s="244" t="s">
        <v>2159</v>
      </c>
    </row>
    <row r="456" s="1" customFormat="1">
      <c r="B456" s="39"/>
      <c r="C456" s="40"/>
      <c r="D456" s="246" t="s">
        <v>391</v>
      </c>
      <c r="E456" s="40"/>
      <c r="F456" s="247" t="s">
        <v>9940</v>
      </c>
      <c r="G456" s="40"/>
      <c r="H456" s="40"/>
      <c r="I456" s="151"/>
      <c r="J456" s="40"/>
      <c r="K456" s="40"/>
      <c r="L456" s="44"/>
      <c r="M456" s="248"/>
      <c r="N456" s="87"/>
      <c r="O456" s="87"/>
      <c r="P456" s="87"/>
      <c r="Q456" s="87"/>
      <c r="R456" s="87"/>
      <c r="S456" s="87"/>
      <c r="T456" s="88"/>
      <c r="AT456" s="17" t="s">
        <v>391</v>
      </c>
      <c r="AU456" s="17" t="s">
        <v>91</v>
      </c>
    </row>
    <row r="457" s="1" customFormat="1" ht="16.5" customHeight="1">
      <c r="B457" s="39"/>
      <c r="C457" s="233" t="s">
        <v>1370</v>
      </c>
      <c r="D457" s="233" t="s">
        <v>384</v>
      </c>
      <c r="E457" s="234" t="s">
        <v>9995</v>
      </c>
      <c r="F457" s="235" t="s">
        <v>9694</v>
      </c>
      <c r="G457" s="236" t="s">
        <v>1933</v>
      </c>
      <c r="H457" s="237">
        <v>1</v>
      </c>
      <c r="I457" s="238"/>
      <c r="J457" s="239">
        <f>ROUND(I457*H457,2)</f>
        <v>0</v>
      </c>
      <c r="K457" s="235" t="s">
        <v>539</v>
      </c>
      <c r="L457" s="44"/>
      <c r="M457" s="240" t="s">
        <v>1</v>
      </c>
      <c r="N457" s="241" t="s">
        <v>48</v>
      </c>
      <c r="O457" s="87"/>
      <c r="P457" s="242">
        <f>O457*H457</f>
        <v>0</v>
      </c>
      <c r="Q457" s="242">
        <v>0</v>
      </c>
      <c r="R457" s="242">
        <f>Q457*H457</f>
        <v>0</v>
      </c>
      <c r="S457" s="242">
        <v>0</v>
      </c>
      <c r="T457" s="243">
        <f>S457*H457</f>
        <v>0</v>
      </c>
      <c r="AR457" s="244" t="s">
        <v>236</v>
      </c>
      <c r="AT457" s="244" t="s">
        <v>384</v>
      </c>
      <c r="AU457" s="244" t="s">
        <v>91</v>
      </c>
      <c r="AY457" s="17" t="s">
        <v>381</v>
      </c>
      <c r="BE457" s="245">
        <f>IF(N457="základní",J457,0)</f>
        <v>0</v>
      </c>
      <c r="BF457" s="245">
        <f>IF(N457="snížená",J457,0)</f>
        <v>0</v>
      </c>
      <c r="BG457" s="245">
        <f>IF(N457="zákl. přenesená",J457,0)</f>
        <v>0</v>
      </c>
      <c r="BH457" s="245">
        <f>IF(N457="sníž. přenesená",J457,0)</f>
        <v>0</v>
      </c>
      <c r="BI457" s="245">
        <f>IF(N457="nulová",J457,0)</f>
        <v>0</v>
      </c>
      <c r="BJ457" s="17" t="s">
        <v>91</v>
      </c>
      <c r="BK457" s="245">
        <f>ROUND(I457*H457,2)</f>
        <v>0</v>
      </c>
      <c r="BL457" s="17" t="s">
        <v>236</v>
      </c>
      <c r="BM457" s="244" t="s">
        <v>2167</v>
      </c>
    </row>
    <row r="458" s="1" customFormat="1">
      <c r="B458" s="39"/>
      <c r="C458" s="40"/>
      <c r="D458" s="246" t="s">
        <v>391</v>
      </c>
      <c r="E458" s="40"/>
      <c r="F458" s="247" t="s">
        <v>9695</v>
      </c>
      <c r="G458" s="40"/>
      <c r="H458" s="40"/>
      <c r="I458" s="151"/>
      <c r="J458" s="40"/>
      <c r="K458" s="40"/>
      <c r="L458" s="44"/>
      <c r="M458" s="248"/>
      <c r="N458" s="87"/>
      <c r="O458" s="87"/>
      <c r="P458" s="87"/>
      <c r="Q458" s="87"/>
      <c r="R458" s="87"/>
      <c r="S458" s="87"/>
      <c r="T458" s="88"/>
      <c r="AT458" s="17" t="s">
        <v>391</v>
      </c>
      <c r="AU458" s="17" t="s">
        <v>91</v>
      </c>
    </row>
    <row r="459" s="1" customFormat="1" ht="16.5" customHeight="1">
      <c r="B459" s="39"/>
      <c r="C459" s="233" t="s">
        <v>1374</v>
      </c>
      <c r="D459" s="233" t="s">
        <v>384</v>
      </c>
      <c r="E459" s="234" t="s">
        <v>9996</v>
      </c>
      <c r="F459" s="235" t="s">
        <v>9514</v>
      </c>
      <c r="G459" s="236" t="s">
        <v>5141</v>
      </c>
      <c r="H459" s="237">
        <v>1</v>
      </c>
      <c r="I459" s="238"/>
      <c r="J459" s="239">
        <f>ROUND(I459*H459,2)</f>
        <v>0</v>
      </c>
      <c r="K459" s="235" t="s">
        <v>539</v>
      </c>
      <c r="L459" s="44"/>
      <c r="M459" s="240" t="s">
        <v>1</v>
      </c>
      <c r="N459" s="241" t="s">
        <v>48</v>
      </c>
      <c r="O459" s="87"/>
      <c r="P459" s="242">
        <f>O459*H459</f>
        <v>0</v>
      </c>
      <c r="Q459" s="242">
        <v>0</v>
      </c>
      <c r="R459" s="242">
        <f>Q459*H459</f>
        <v>0</v>
      </c>
      <c r="S459" s="242">
        <v>0</v>
      </c>
      <c r="T459" s="243">
        <f>S459*H459</f>
        <v>0</v>
      </c>
      <c r="AR459" s="244" t="s">
        <v>236</v>
      </c>
      <c r="AT459" s="244" t="s">
        <v>384</v>
      </c>
      <c r="AU459" s="244" t="s">
        <v>91</v>
      </c>
      <c r="AY459" s="17" t="s">
        <v>381</v>
      </c>
      <c r="BE459" s="245">
        <f>IF(N459="základní",J459,0)</f>
        <v>0</v>
      </c>
      <c r="BF459" s="245">
        <f>IF(N459="snížená",J459,0)</f>
        <v>0</v>
      </c>
      <c r="BG459" s="245">
        <f>IF(N459="zákl. přenesená",J459,0)</f>
        <v>0</v>
      </c>
      <c r="BH459" s="245">
        <f>IF(N459="sníž. přenesená",J459,0)</f>
        <v>0</v>
      </c>
      <c r="BI459" s="245">
        <f>IF(N459="nulová",J459,0)</f>
        <v>0</v>
      </c>
      <c r="BJ459" s="17" t="s">
        <v>91</v>
      </c>
      <c r="BK459" s="245">
        <f>ROUND(I459*H459,2)</f>
        <v>0</v>
      </c>
      <c r="BL459" s="17" t="s">
        <v>236</v>
      </c>
      <c r="BM459" s="244" t="s">
        <v>2175</v>
      </c>
    </row>
    <row r="460" s="1" customFormat="1">
      <c r="B460" s="39"/>
      <c r="C460" s="40"/>
      <c r="D460" s="246" t="s">
        <v>391</v>
      </c>
      <c r="E460" s="40"/>
      <c r="F460" s="247" t="s">
        <v>9819</v>
      </c>
      <c r="G460" s="40"/>
      <c r="H460" s="40"/>
      <c r="I460" s="151"/>
      <c r="J460" s="40"/>
      <c r="K460" s="40"/>
      <c r="L460" s="44"/>
      <c r="M460" s="248"/>
      <c r="N460" s="87"/>
      <c r="O460" s="87"/>
      <c r="P460" s="87"/>
      <c r="Q460" s="87"/>
      <c r="R460" s="87"/>
      <c r="S460" s="87"/>
      <c r="T460" s="88"/>
      <c r="AT460" s="17" t="s">
        <v>391</v>
      </c>
      <c r="AU460" s="17" t="s">
        <v>91</v>
      </c>
    </row>
    <row r="461" s="1" customFormat="1" ht="16.5" customHeight="1">
      <c r="B461" s="39"/>
      <c r="C461" s="233" t="s">
        <v>1378</v>
      </c>
      <c r="D461" s="233" t="s">
        <v>384</v>
      </c>
      <c r="E461" s="234" t="s">
        <v>9997</v>
      </c>
      <c r="F461" s="235" t="s">
        <v>9703</v>
      </c>
      <c r="G461" s="236" t="s">
        <v>1933</v>
      </c>
      <c r="H461" s="237">
        <v>1</v>
      </c>
      <c r="I461" s="238"/>
      <c r="J461" s="239">
        <f>ROUND(I461*H461,2)</f>
        <v>0</v>
      </c>
      <c r="K461" s="235" t="s">
        <v>539</v>
      </c>
      <c r="L461" s="44"/>
      <c r="M461" s="240" t="s">
        <v>1</v>
      </c>
      <c r="N461" s="241" t="s">
        <v>48</v>
      </c>
      <c r="O461" s="87"/>
      <c r="P461" s="242">
        <f>O461*H461</f>
        <v>0</v>
      </c>
      <c r="Q461" s="242">
        <v>0</v>
      </c>
      <c r="R461" s="242">
        <f>Q461*H461</f>
        <v>0</v>
      </c>
      <c r="S461" s="242">
        <v>0</v>
      </c>
      <c r="T461" s="243">
        <f>S461*H461</f>
        <v>0</v>
      </c>
      <c r="AR461" s="244" t="s">
        <v>236</v>
      </c>
      <c r="AT461" s="244" t="s">
        <v>384</v>
      </c>
      <c r="AU461" s="244" t="s">
        <v>91</v>
      </c>
      <c r="AY461" s="17" t="s">
        <v>381</v>
      </c>
      <c r="BE461" s="245">
        <f>IF(N461="základní",J461,0)</f>
        <v>0</v>
      </c>
      <c r="BF461" s="245">
        <f>IF(N461="snížená",J461,0)</f>
        <v>0</v>
      </c>
      <c r="BG461" s="245">
        <f>IF(N461="zákl. přenesená",J461,0)</f>
        <v>0</v>
      </c>
      <c r="BH461" s="245">
        <f>IF(N461="sníž. přenesená",J461,0)</f>
        <v>0</v>
      </c>
      <c r="BI461" s="245">
        <f>IF(N461="nulová",J461,0)</f>
        <v>0</v>
      </c>
      <c r="BJ461" s="17" t="s">
        <v>91</v>
      </c>
      <c r="BK461" s="245">
        <f>ROUND(I461*H461,2)</f>
        <v>0</v>
      </c>
      <c r="BL461" s="17" t="s">
        <v>236</v>
      </c>
      <c r="BM461" s="244" t="s">
        <v>2182</v>
      </c>
    </row>
    <row r="462" s="1" customFormat="1">
      <c r="B462" s="39"/>
      <c r="C462" s="40"/>
      <c r="D462" s="246" t="s">
        <v>391</v>
      </c>
      <c r="E462" s="40"/>
      <c r="F462" s="247" t="s">
        <v>9821</v>
      </c>
      <c r="G462" s="40"/>
      <c r="H462" s="40"/>
      <c r="I462" s="151"/>
      <c r="J462" s="40"/>
      <c r="K462" s="40"/>
      <c r="L462" s="44"/>
      <c r="M462" s="248"/>
      <c r="N462" s="87"/>
      <c r="O462" s="87"/>
      <c r="P462" s="87"/>
      <c r="Q462" s="87"/>
      <c r="R462" s="87"/>
      <c r="S462" s="87"/>
      <c r="T462" s="88"/>
      <c r="AT462" s="17" t="s">
        <v>391</v>
      </c>
      <c r="AU462" s="17" t="s">
        <v>91</v>
      </c>
    </row>
    <row r="463" s="1" customFormat="1" ht="16.5" customHeight="1">
      <c r="B463" s="39"/>
      <c r="C463" s="233" t="s">
        <v>1384</v>
      </c>
      <c r="D463" s="233" t="s">
        <v>384</v>
      </c>
      <c r="E463" s="234" t="s">
        <v>9998</v>
      </c>
      <c r="F463" s="235" t="s">
        <v>9823</v>
      </c>
      <c r="G463" s="236" t="s">
        <v>1933</v>
      </c>
      <c r="H463" s="237">
        <v>1</v>
      </c>
      <c r="I463" s="238"/>
      <c r="J463" s="239">
        <f>ROUND(I463*H463,2)</f>
        <v>0</v>
      </c>
      <c r="K463" s="235" t="s">
        <v>539</v>
      </c>
      <c r="L463" s="44"/>
      <c r="M463" s="240" t="s">
        <v>1</v>
      </c>
      <c r="N463" s="241" t="s">
        <v>48</v>
      </c>
      <c r="O463" s="87"/>
      <c r="P463" s="242">
        <f>O463*H463</f>
        <v>0</v>
      </c>
      <c r="Q463" s="242">
        <v>0</v>
      </c>
      <c r="R463" s="242">
        <f>Q463*H463</f>
        <v>0</v>
      </c>
      <c r="S463" s="242">
        <v>0</v>
      </c>
      <c r="T463" s="243">
        <f>S463*H463</f>
        <v>0</v>
      </c>
      <c r="AR463" s="244" t="s">
        <v>236</v>
      </c>
      <c r="AT463" s="244" t="s">
        <v>384</v>
      </c>
      <c r="AU463" s="244" t="s">
        <v>91</v>
      </c>
      <c r="AY463" s="17" t="s">
        <v>381</v>
      </c>
      <c r="BE463" s="245">
        <f>IF(N463="základní",J463,0)</f>
        <v>0</v>
      </c>
      <c r="BF463" s="245">
        <f>IF(N463="snížená",J463,0)</f>
        <v>0</v>
      </c>
      <c r="BG463" s="245">
        <f>IF(N463="zákl. přenesená",J463,0)</f>
        <v>0</v>
      </c>
      <c r="BH463" s="245">
        <f>IF(N463="sníž. přenesená",J463,0)</f>
        <v>0</v>
      </c>
      <c r="BI463" s="245">
        <f>IF(N463="nulová",J463,0)</f>
        <v>0</v>
      </c>
      <c r="BJ463" s="17" t="s">
        <v>91</v>
      </c>
      <c r="BK463" s="245">
        <f>ROUND(I463*H463,2)</f>
        <v>0</v>
      </c>
      <c r="BL463" s="17" t="s">
        <v>236</v>
      </c>
      <c r="BM463" s="244" t="s">
        <v>2189</v>
      </c>
    </row>
    <row r="464" s="1" customFormat="1">
      <c r="B464" s="39"/>
      <c r="C464" s="40"/>
      <c r="D464" s="246" t="s">
        <v>391</v>
      </c>
      <c r="E464" s="40"/>
      <c r="F464" s="247" t="s">
        <v>9824</v>
      </c>
      <c r="G464" s="40"/>
      <c r="H464" s="40"/>
      <c r="I464" s="151"/>
      <c r="J464" s="40"/>
      <c r="K464" s="40"/>
      <c r="L464" s="44"/>
      <c r="M464" s="248"/>
      <c r="N464" s="87"/>
      <c r="O464" s="87"/>
      <c r="P464" s="87"/>
      <c r="Q464" s="87"/>
      <c r="R464" s="87"/>
      <c r="S464" s="87"/>
      <c r="T464" s="88"/>
      <c r="AT464" s="17" t="s">
        <v>391</v>
      </c>
      <c r="AU464" s="17" t="s">
        <v>91</v>
      </c>
    </row>
    <row r="465" s="1" customFormat="1" ht="16.5" customHeight="1">
      <c r="B465" s="39"/>
      <c r="C465" s="233" t="s">
        <v>1393</v>
      </c>
      <c r="D465" s="233" t="s">
        <v>384</v>
      </c>
      <c r="E465" s="234" t="s">
        <v>9999</v>
      </c>
      <c r="F465" s="235" t="s">
        <v>9505</v>
      </c>
      <c r="G465" s="236" t="s">
        <v>1933</v>
      </c>
      <c r="H465" s="237">
        <v>1</v>
      </c>
      <c r="I465" s="238"/>
      <c r="J465" s="239">
        <f>ROUND(I465*H465,2)</f>
        <v>0</v>
      </c>
      <c r="K465" s="235" t="s">
        <v>539</v>
      </c>
      <c r="L465" s="44"/>
      <c r="M465" s="240" t="s">
        <v>1</v>
      </c>
      <c r="N465" s="241" t="s">
        <v>48</v>
      </c>
      <c r="O465" s="87"/>
      <c r="P465" s="242">
        <f>O465*H465</f>
        <v>0</v>
      </c>
      <c r="Q465" s="242">
        <v>0</v>
      </c>
      <c r="R465" s="242">
        <f>Q465*H465</f>
        <v>0</v>
      </c>
      <c r="S465" s="242">
        <v>0</v>
      </c>
      <c r="T465" s="243">
        <f>S465*H465</f>
        <v>0</v>
      </c>
      <c r="AR465" s="244" t="s">
        <v>236</v>
      </c>
      <c r="AT465" s="244" t="s">
        <v>384</v>
      </c>
      <c r="AU465" s="244" t="s">
        <v>91</v>
      </c>
      <c r="AY465" s="17" t="s">
        <v>381</v>
      </c>
      <c r="BE465" s="245">
        <f>IF(N465="základní",J465,0)</f>
        <v>0</v>
      </c>
      <c r="BF465" s="245">
        <f>IF(N465="snížená",J465,0)</f>
        <v>0</v>
      </c>
      <c r="BG465" s="245">
        <f>IF(N465="zákl. přenesená",J465,0)</f>
        <v>0</v>
      </c>
      <c r="BH465" s="245">
        <f>IF(N465="sníž. přenesená",J465,0)</f>
        <v>0</v>
      </c>
      <c r="BI465" s="245">
        <f>IF(N465="nulová",J465,0)</f>
        <v>0</v>
      </c>
      <c r="BJ465" s="17" t="s">
        <v>91</v>
      </c>
      <c r="BK465" s="245">
        <f>ROUND(I465*H465,2)</f>
        <v>0</v>
      </c>
      <c r="BL465" s="17" t="s">
        <v>236</v>
      </c>
      <c r="BM465" s="244" t="s">
        <v>2195</v>
      </c>
    </row>
    <row r="466" s="1" customFormat="1">
      <c r="B466" s="39"/>
      <c r="C466" s="40"/>
      <c r="D466" s="246" t="s">
        <v>391</v>
      </c>
      <c r="E466" s="40"/>
      <c r="F466" s="247" t="s">
        <v>9826</v>
      </c>
      <c r="G466" s="40"/>
      <c r="H466" s="40"/>
      <c r="I466" s="151"/>
      <c r="J466" s="40"/>
      <c r="K466" s="40"/>
      <c r="L466" s="44"/>
      <c r="M466" s="248"/>
      <c r="N466" s="87"/>
      <c r="O466" s="87"/>
      <c r="P466" s="87"/>
      <c r="Q466" s="87"/>
      <c r="R466" s="87"/>
      <c r="S466" s="87"/>
      <c r="T466" s="88"/>
      <c r="AT466" s="17" t="s">
        <v>391</v>
      </c>
      <c r="AU466" s="17" t="s">
        <v>91</v>
      </c>
    </row>
    <row r="467" s="1" customFormat="1" ht="16.5" customHeight="1">
      <c r="B467" s="39"/>
      <c r="C467" s="233" t="s">
        <v>1398</v>
      </c>
      <c r="D467" s="233" t="s">
        <v>384</v>
      </c>
      <c r="E467" s="234" t="s">
        <v>10000</v>
      </c>
      <c r="F467" s="235" t="s">
        <v>9828</v>
      </c>
      <c r="G467" s="236" t="s">
        <v>1933</v>
      </c>
      <c r="H467" s="237">
        <v>1</v>
      </c>
      <c r="I467" s="238"/>
      <c r="J467" s="239">
        <f>ROUND(I467*H467,2)</f>
        <v>0</v>
      </c>
      <c r="K467" s="235" t="s">
        <v>539</v>
      </c>
      <c r="L467" s="44"/>
      <c r="M467" s="240" t="s">
        <v>1</v>
      </c>
      <c r="N467" s="241" t="s">
        <v>48</v>
      </c>
      <c r="O467" s="87"/>
      <c r="P467" s="242">
        <f>O467*H467</f>
        <v>0</v>
      </c>
      <c r="Q467" s="242">
        <v>0</v>
      </c>
      <c r="R467" s="242">
        <f>Q467*H467</f>
        <v>0</v>
      </c>
      <c r="S467" s="242">
        <v>0</v>
      </c>
      <c r="T467" s="243">
        <f>S467*H467</f>
        <v>0</v>
      </c>
      <c r="AR467" s="244" t="s">
        <v>236</v>
      </c>
      <c r="AT467" s="244" t="s">
        <v>384</v>
      </c>
      <c r="AU467" s="244" t="s">
        <v>91</v>
      </c>
      <c r="AY467" s="17" t="s">
        <v>381</v>
      </c>
      <c r="BE467" s="245">
        <f>IF(N467="základní",J467,0)</f>
        <v>0</v>
      </c>
      <c r="BF467" s="245">
        <f>IF(N467="snížená",J467,0)</f>
        <v>0</v>
      </c>
      <c r="BG467" s="245">
        <f>IF(N467="zákl. přenesená",J467,0)</f>
        <v>0</v>
      </c>
      <c r="BH467" s="245">
        <f>IF(N467="sníž. přenesená",J467,0)</f>
        <v>0</v>
      </c>
      <c r="BI467" s="245">
        <f>IF(N467="nulová",J467,0)</f>
        <v>0</v>
      </c>
      <c r="BJ467" s="17" t="s">
        <v>91</v>
      </c>
      <c r="BK467" s="245">
        <f>ROUND(I467*H467,2)</f>
        <v>0</v>
      </c>
      <c r="BL467" s="17" t="s">
        <v>236</v>
      </c>
      <c r="BM467" s="244" t="s">
        <v>2202</v>
      </c>
    </row>
    <row r="468" s="1" customFormat="1">
      <c r="B468" s="39"/>
      <c r="C468" s="40"/>
      <c r="D468" s="246" t="s">
        <v>391</v>
      </c>
      <c r="E468" s="40"/>
      <c r="F468" s="247" t="s">
        <v>9829</v>
      </c>
      <c r="G468" s="40"/>
      <c r="H468" s="40"/>
      <c r="I468" s="151"/>
      <c r="J468" s="40"/>
      <c r="K468" s="40"/>
      <c r="L468" s="44"/>
      <c r="M468" s="248"/>
      <c r="N468" s="87"/>
      <c r="O468" s="87"/>
      <c r="P468" s="87"/>
      <c r="Q468" s="87"/>
      <c r="R468" s="87"/>
      <c r="S468" s="87"/>
      <c r="T468" s="88"/>
      <c r="AT468" s="17" t="s">
        <v>391</v>
      </c>
      <c r="AU468" s="17" t="s">
        <v>91</v>
      </c>
    </row>
    <row r="469" s="1" customFormat="1" ht="16.5" customHeight="1">
      <c r="B469" s="39"/>
      <c r="C469" s="233" t="s">
        <v>1400</v>
      </c>
      <c r="D469" s="233" t="s">
        <v>384</v>
      </c>
      <c r="E469" s="234" t="s">
        <v>10001</v>
      </c>
      <c r="F469" s="235" t="s">
        <v>9831</v>
      </c>
      <c r="G469" s="236" t="s">
        <v>1933</v>
      </c>
      <c r="H469" s="237">
        <v>1</v>
      </c>
      <c r="I469" s="238"/>
      <c r="J469" s="239">
        <f>ROUND(I469*H469,2)</f>
        <v>0</v>
      </c>
      <c r="K469" s="235" t="s">
        <v>539</v>
      </c>
      <c r="L469" s="44"/>
      <c r="M469" s="240" t="s">
        <v>1</v>
      </c>
      <c r="N469" s="241" t="s">
        <v>48</v>
      </c>
      <c r="O469" s="87"/>
      <c r="P469" s="242">
        <f>O469*H469</f>
        <v>0</v>
      </c>
      <c r="Q469" s="242">
        <v>0</v>
      </c>
      <c r="R469" s="242">
        <f>Q469*H469</f>
        <v>0</v>
      </c>
      <c r="S469" s="242">
        <v>0</v>
      </c>
      <c r="T469" s="243">
        <f>S469*H469</f>
        <v>0</v>
      </c>
      <c r="AR469" s="244" t="s">
        <v>236</v>
      </c>
      <c r="AT469" s="244" t="s">
        <v>384</v>
      </c>
      <c r="AU469" s="244" t="s">
        <v>91</v>
      </c>
      <c r="AY469" s="17" t="s">
        <v>381</v>
      </c>
      <c r="BE469" s="245">
        <f>IF(N469="základní",J469,0)</f>
        <v>0</v>
      </c>
      <c r="BF469" s="245">
        <f>IF(N469="snížená",J469,0)</f>
        <v>0</v>
      </c>
      <c r="BG469" s="245">
        <f>IF(N469="zákl. přenesená",J469,0)</f>
        <v>0</v>
      </c>
      <c r="BH469" s="245">
        <f>IF(N469="sníž. přenesená",J469,0)</f>
        <v>0</v>
      </c>
      <c r="BI469" s="245">
        <f>IF(N469="nulová",J469,0)</f>
        <v>0</v>
      </c>
      <c r="BJ469" s="17" t="s">
        <v>91</v>
      </c>
      <c r="BK469" s="245">
        <f>ROUND(I469*H469,2)</f>
        <v>0</v>
      </c>
      <c r="BL469" s="17" t="s">
        <v>236</v>
      </c>
      <c r="BM469" s="244" t="s">
        <v>2209</v>
      </c>
    </row>
    <row r="470" s="1" customFormat="1">
      <c r="B470" s="39"/>
      <c r="C470" s="40"/>
      <c r="D470" s="246" t="s">
        <v>391</v>
      </c>
      <c r="E470" s="40"/>
      <c r="F470" s="247" t="s">
        <v>9832</v>
      </c>
      <c r="G470" s="40"/>
      <c r="H470" s="40"/>
      <c r="I470" s="151"/>
      <c r="J470" s="40"/>
      <c r="K470" s="40"/>
      <c r="L470" s="44"/>
      <c r="M470" s="248"/>
      <c r="N470" s="87"/>
      <c r="O470" s="87"/>
      <c r="P470" s="87"/>
      <c r="Q470" s="87"/>
      <c r="R470" s="87"/>
      <c r="S470" s="87"/>
      <c r="T470" s="88"/>
      <c r="AT470" s="17" t="s">
        <v>391</v>
      </c>
      <c r="AU470" s="17" t="s">
        <v>91</v>
      </c>
    </row>
    <row r="471" s="1" customFormat="1" ht="16.5" customHeight="1">
      <c r="B471" s="39"/>
      <c r="C471" s="233" t="s">
        <v>1405</v>
      </c>
      <c r="D471" s="233" t="s">
        <v>384</v>
      </c>
      <c r="E471" s="234" t="s">
        <v>10002</v>
      </c>
      <c r="F471" s="235" t="s">
        <v>9363</v>
      </c>
      <c r="G471" s="236" t="s">
        <v>1933</v>
      </c>
      <c r="H471" s="237">
        <v>1</v>
      </c>
      <c r="I471" s="238"/>
      <c r="J471" s="239">
        <f>ROUND(I471*H471,2)</f>
        <v>0</v>
      </c>
      <c r="K471" s="235" t="s">
        <v>539</v>
      </c>
      <c r="L471" s="44"/>
      <c r="M471" s="240" t="s">
        <v>1</v>
      </c>
      <c r="N471" s="241" t="s">
        <v>48</v>
      </c>
      <c r="O471" s="87"/>
      <c r="P471" s="242">
        <f>O471*H471</f>
        <v>0</v>
      </c>
      <c r="Q471" s="242">
        <v>0</v>
      </c>
      <c r="R471" s="242">
        <f>Q471*H471</f>
        <v>0</v>
      </c>
      <c r="S471" s="242">
        <v>0</v>
      </c>
      <c r="T471" s="243">
        <f>S471*H471</f>
        <v>0</v>
      </c>
      <c r="AR471" s="244" t="s">
        <v>236</v>
      </c>
      <c r="AT471" s="244" t="s">
        <v>384</v>
      </c>
      <c r="AU471" s="244" t="s">
        <v>91</v>
      </c>
      <c r="AY471" s="17" t="s">
        <v>381</v>
      </c>
      <c r="BE471" s="245">
        <f>IF(N471="základní",J471,0)</f>
        <v>0</v>
      </c>
      <c r="BF471" s="245">
        <f>IF(N471="snížená",J471,0)</f>
        <v>0</v>
      </c>
      <c r="BG471" s="245">
        <f>IF(N471="zákl. přenesená",J471,0)</f>
        <v>0</v>
      </c>
      <c r="BH471" s="245">
        <f>IF(N471="sníž. přenesená",J471,0)</f>
        <v>0</v>
      </c>
      <c r="BI471" s="245">
        <f>IF(N471="nulová",J471,0)</f>
        <v>0</v>
      </c>
      <c r="BJ471" s="17" t="s">
        <v>91</v>
      </c>
      <c r="BK471" s="245">
        <f>ROUND(I471*H471,2)</f>
        <v>0</v>
      </c>
      <c r="BL471" s="17" t="s">
        <v>236</v>
      </c>
      <c r="BM471" s="244" t="s">
        <v>2217</v>
      </c>
    </row>
    <row r="472" s="1" customFormat="1">
      <c r="B472" s="39"/>
      <c r="C472" s="40"/>
      <c r="D472" s="246" t="s">
        <v>391</v>
      </c>
      <c r="E472" s="40"/>
      <c r="F472" s="247" t="s">
        <v>9366</v>
      </c>
      <c r="G472" s="40"/>
      <c r="H472" s="40"/>
      <c r="I472" s="151"/>
      <c r="J472" s="40"/>
      <c r="K472" s="40"/>
      <c r="L472" s="44"/>
      <c r="M472" s="248"/>
      <c r="N472" s="87"/>
      <c r="O472" s="87"/>
      <c r="P472" s="87"/>
      <c r="Q472" s="87"/>
      <c r="R472" s="87"/>
      <c r="S472" s="87"/>
      <c r="T472" s="88"/>
      <c r="AT472" s="17" t="s">
        <v>391</v>
      </c>
      <c r="AU472" s="17" t="s">
        <v>91</v>
      </c>
    </row>
    <row r="473" s="1" customFormat="1" ht="16.5" customHeight="1">
      <c r="B473" s="39"/>
      <c r="C473" s="233" t="s">
        <v>1410</v>
      </c>
      <c r="D473" s="233" t="s">
        <v>384</v>
      </c>
      <c r="E473" s="234" t="s">
        <v>10003</v>
      </c>
      <c r="F473" s="235" t="s">
        <v>9368</v>
      </c>
      <c r="G473" s="236" t="s">
        <v>1933</v>
      </c>
      <c r="H473" s="237">
        <v>1</v>
      </c>
      <c r="I473" s="238"/>
      <c r="J473" s="239">
        <f>ROUND(I473*H473,2)</f>
        <v>0</v>
      </c>
      <c r="K473" s="235" t="s">
        <v>539</v>
      </c>
      <c r="L473" s="44"/>
      <c r="M473" s="240" t="s">
        <v>1</v>
      </c>
      <c r="N473" s="241" t="s">
        <v>48</v>
      </c>
      <c r="O473" s="87"/>
      <c r="P473" s="242">
        <f>O473*H473</f>
        <v>0</v>
      </c>
      <c r="Q473" s="242">
        <v>0</v>
      </c>
      <c r="R473" s="242">
        <f>Q473*H473</f>
        <v>0</v>
      </c>
      <c r="S473" s="242">
        <v>0</v>
      </c>
      <c r="T473" s="243">
        <f>S473*H473</f>
        <v>0</v>
      </c>
      <c r="AR473" s="244" t="s">
        <v>236</v>
      </c>
      <c r="AT473" s="244" t="s">
        <v>384</v>
      </c>
      <c r="AU473" s="244" t="s">
        <v>91</v>
      </c>
      <c r="AY473" s="17" t="s">
        <v>381</v>
      </c>
      <c r="BE473" s="245">
        <f>IF(N473="základní",J473,0)</f>
        <v>0</v>
      </c>
      <c r="BF473" s="245">
        <f>IF(N473="snížená",J473,0)</f>
        <v>0</v>
      </c>
      <c r="BG473" s="245">
        <f>IF(N473="zákl. přenesená",J473,0)</f>
        <v>0</v>
      </c>
      <c r="BH473" s="245">
        <f>IF(N473="sníž. přenesená",J473,0)</f>
        <v>0</v>
      </c>
      <c r="BI473" s="245">
        <f>IF(N473="nulová",J473,0)</f>
        <v>0</v>
      </c>
      <c r="BJ473" s="17" t="s">
        <v>91</v>
      </c>
      <c r="BK473" s="245">
        <f>ROUND(I473*H473,2)</f>
        <v>0</v>
      </c>
      <c r="BL473" s="17" t="s">
        <v>236</v>
      </c>
      <c r="BM473" s="244" t="s">
        <v>2224</v>
      </c>
    </row>
    <row r="474" s="1" customFormat="1">
      <c r="B474" s="39"/>
      <c r="C474" s="40"/>
      <c r="D474" s="246" t="s">
        <v>391</v>
      </c>
      <c r="E474" s="40"/>
      <c r="F474" s="247" t="s">
        <v>9369</v>
      </c>
      <c r="G474" s="40"/>
      <c r="H474" s="40"/>
      <c r="I474" s="151"/>
      <c r="J474" s="40"/>
      <c r="K474" s="40"/>
      <c r="L474" s="44"/>
      <c r="M474" s="248"/>
      <c r="N474" s="87"/>
      <c r="O474" s="87"/>
      <c r="P474" s="87"/>
      <c r="Q474" s="87"/>
      <c r="R474" s="87"/>
      <c r="S474" s="87"/>
      <c r="T474" s="88"/>
      <c r="AT474" s="17" t="s">
        <v>391</v>
      </c>
      <c r="AU474" s="17" t="s">
        <v>91</v>
      </c>
    </row>
    <row r="475" s="1" customFormat="1" ht="16.5" customHeight="1">
      <c r="B475" s="39"/>
      <c r="C475" s="233" t="s">
        <v>1415</v>
      </c>
      <c r="D475" s="233" t="s">
        <v>384</v>
      </c>
      <c r="E475" s="234" t="s">
        <v>10004</v>
      </c>
      <c r="F475" s="235" t="s">
        <v>9371</v>
      </c>
      <c r="G475" s="236" t="s">
        <v>1933</v>
      </c>
      <c r="H475" s="237">
        <v>1</v>
      </c>
      <c r="I475" s="238"/>
      <c r="J475" s="239">
        <f>ROUND(I475*H475,2)</f>
        <v>0</v>
      </c>
      <c r="K475" s="235" t="s">
        <v>539</v>
      </c>
      <c r="L475" s="44"/>
      <c r="M475" s="240" t="s">
        <v>1</v>
      </c>
      <c r="N475" s="241" t="s">
        <v>48</v>
      </c>
      <c r="O475" s="87"/>
      <c r="P475" s="242">
        <f>O475*H475</f>
        <v>0</v>
      </c>
      <c r="Q475" s="242">
        <v>0</v>
      </c>
      <c r="R475" s="242">
        <f>Q475*H475</f>
        <v>0</v>
      </c>
      <c r="S475" s="242">
        <v>0</v>
      </c>
      <c r="T475" s="243">
        <f>S475*H475</f>
        <v>0</v>
      </c>
      <c r="AR475" s="244" t="s">
        <v>236</v>
      </c>
      <c r="AT475" s="244" t="s">
        <v>384</v>
      </c>
      <c r="AU475" s="244" t="s">
        <v>91</v>
      </c>
      <c r="AY475" s="17" t="s">
        <v>381</v>
      </c>
      <c r="BE475" s="245">
        <f>IF(N475="základní",J475,0)</f>
        <v>0</v>
      </c>
      <c r="BF475" s="245">
        <f>IF(N475="snížená",J475,0)</f>
        <v>0</v>
      </c>
      <c r="BG475" s="245">
        <f>IF(N475="zákl. přenesená",J475,0)</f>
        <v>0</v>
      </c>
      <c r="BH475" s="245">
        <f>IF(N475="sníž. přenesená",J475,0)</f>
        <v>0</v>
      </c>
      <c r="BI475" s="245">
        <f>IF(N475="nulová",J475,0)</f>
        <v>0</v>
      </c>
      <c r="BJ475" s="17" t="s">
        <v>91</v>
      </c>
      <c r="BK475" s="245">
        <f>ROUND(I475*H475,2)</f>
        <v>0</v>
      </c>
      <c r="BL475" s="17" t="s">
        <v>236</v>
      </c>
      <c r="BM475" s="244" t="s">
        <v>2231</v>
      </c>
    </row>
    <row r="476" s="1" customFormat="1">
      <c r="B476" s="39"/>
      <c r="C476" s="40"/>
      <c r="D476" s="246" t="s">
        <v>391</v>
      </c>
      <c r="E476" s="40"/>
      <c r="F476" s="247" t="s">
        <v>9372</v>
      </c>
      <c r="G476" s="40"/>
      <c r="H476" s="40"/>
      <c r="I476" s="151"/>
      <c r="J476" s="40"/>
      <c r="K476" s="40"/>
      <c r="L476" s="44"/>
      <c r="M476" s="248"/>
      <c r="N476" s="87"/>
      <c r="O476" s="87"/>
      <c r="P476" s="87"/>
      <c r="Q476" s="87"/>
      <c r="R476" s="87"/>
      <c r="S476" s="87"/>
      <c r="T476" s="88"/>
      <c r="AT476" s="17" t="s">
        <v>391</v>
      </c>
      <c r="AU476" s="17" t="s">
        <v>91</v>
      </c>
    </row>
    <row r="477" s="1" customFormat="1" ht="16.5" customHeight="1">
      <c r="B477" s="39"/>
      <c r="C477" s="233" t="s">
        <v>1418</v>
      </c>
      <c r="D477" s="233" t="s">
        <v>384</v>
      </c>
      <c r="E477" s="234" t="s">
        <v>10005</v>
      </c>
      <c r="F477" s="235" t="s">
        <v>9837</v>
      </c>
      <c r="G477" s="236" t="s">
        <v>1933</v>
      </c>
      <c r="H477" s="237">
        <v>2</v>
      </c>
      <c r="I477" s="238"/>
      <c r="J477" s="239">
        <f>ROUND(I477*H477,2)</f>
        <v>0</v>
      </c>
      <c r="K477" s="235" t="s">
        <v>539</v>
      </c>
      <c r="L477" s="44"/>
      <c r="M477" s="240" t="s">
        <v>1</v>
      </c>
      <c r="N477" s="241" t="s">
        <v>48</v>
      </c>
      <c r="O477" s="87"/>
      <c r="P477" s="242">
        <f>O477*H477</f>
        <v>0</v>
      </c>
      <c r="Q477" s="242">
        <v>0</v>
      </c>
      <c r="R477" s="242">
        <f>Q477*H477</f>
        <v>0</v>
      </c>
      <c r="S477" s="242">
        <v>0</v>
      </c>
      <c r="T477" s="243">
        <f>S477*H477</f>
        <v>0</v>
      </c>
      <c r="AR477" s="244" t="s">
        <v>236</v>
      </c>
      <c r="AT477" s="244" t="s">
        <v>384</v>
      </c>
      <c r="AU477" s="244" t="s">
        <v>91</v>
      </c>
      <c r="AY477" s="17" t="s">
        <v>381</v>
      </c>
      <c r="BE477" s="245">
        <f>IF(N477="základní",J477,0)</f>
        <v>0</v>
      </c>
      <c r="BF477" s="245">
        <f>IF(N477="snížená",J477,0)</f>
        <v>0</v>
      </c>
      <c r="BG477" s="245">
        <f>IF(N477="zákl. přenesená",J477,0)</f>
        <v>0</v>
      </c>
      <c r="BH477" s="245">
        <f>IF(N477="sníž. přenesená",J477,0)</f>
        <v>0</v>
      </c>
      <c r="BI477" s="245">
        <f>IF(N477="nulová",J477,0)</f>
        <v>0</v>
      </c>
      <c r="BJ477" s="17" t="s">
        <v>91</v>
      </c>
      <c r="BK477" s="245">
        <f>ROUND(I477*H477,2)</f>
        <v>0</v>
      </c>
      <c r="BL477" s="17" t="s">
        <v>236</v>
      </c>
      <c r="BM477" s="244" t="s">
        <v>2239</v>
      </c>
    </row>
    <row r="478" s="1" customFormat="1">
      <c r="B478" s="39"/>
      <c r="C478" s="40"/>
      <c r="D478" s="246" t="s">
        <v>391</v>
      </c>
      <c r="E478" s="40"/>
      <c r="F478" s="247" t="s">
        <v>9375</v>
      </c>
      <c r="G478" s="40"/>
      <c r="H478" s="40"/>
      <c r="I478" s="151"/>
      <c r="J478" s="40"/>
      <c r="K478" s="40"/>
      <c r="L478" s="44"/>
      <c r="M478" s="248"/>
      <c r="N478" s="87"/>
      <c r="O478" s="87"/>
      <c r="P478" s="87"/>
      <c r="Q478" s="87"/>
      <c r="R478" s="87"/>
      <c r="S478" s="87"/>
      <c r="T478" s="88"/>
      <c r="AT478" s="17" t="s">
        <v>391</v>
      </c>
      <c r="AU478" s="17" t="s">
        <v>91</v>
      </c>
    </row>
    <row r="479" s="1" customFormat="1" ht="16.5" customHeight="1">
      <c r="B479" s="39"/>
      <c r="C479" s="233" t="s">
        <v>1423</v>
      </c>
      <c r="D479" s="233" t="s">
        <v>384</v>
      </c>
      <c r="E479" s="234" t="s">
        <v>10006</v>
      </c>
      <c r="F479" s="235" t="s">
        <v>9839</v>
      </c>
      <c r="G479" s="236" t="s">
        <v>1933</v>
      </c>
      <c r="H479" s="237">
        <v>2</v>
      </c>
      <c r="I479" s="238"/>
      <c r="J479" s="239">
        <f>ROUND(I479*H479,2)</f>
        <v>0</v>
      </c>
      <c r="K479" s="235" t="s">
        <v>539</v>
      </c>
      <c r="L479" s="44"/>
      <c r="M479" s="240" t="s">
        <v>1</v>
      </c>
      <c r="N479" s="241" t="s">
        <v>48</v>
      </c>
      <c r="O479" s="87"/>
      <c r="P479" s="242">
        <f>O479*H479</f>
        <v>0</v>
      </c>
      <c r="Q479" s="242">
        <v>0</v>
      </c>
      <c r="R479" s="242">
        <f>Q479*H479</f>
        <v>0</v>
      </c>
      <c r="S479" s="242">
        <v>0</v>
      </c>
      <c r="T479" s="243">
        <f>S479*H479</f>
        <v>0</v>
      </c>
      <c r="AR479" s="244" t="s">
        <v>236</v>
      </c>
      <c r="AT479" s="244" t="s">
        <v>384</v>
      </c>
      <c r="AU479" s="244" t="s">
        <v>91</v>
      </c>
      <c r="AY479" s="17" t="s">
        <v>381</v>
      </c>
      <c r="BE479" s="245">
        <f>IF(N479="základní",J479,0)</f>
        <v>0</v>
      </c>
      <c r="BF479" s="245">
        <f>IF(N479="snížená",J479,0)</f>
        <v>0</v>
      </c>
      <c r="BG479" s="245">
        <f>IF(N479="zákl. přenesená",J479,0)</f>
        <v>0</v>
      </c>
      <c r="BH479" s="245">
        <f>IF(N479="sníž. přenesená",J479,0)</f>
        <v>0</v>
      </c>
      <c r="BI479" s="245">
        <f>IF(N479="nulová",J479,0)</f>
        <v>0</v>
      </c>
      <c r="BJ479" s="17" t="s">
        <v>91</v>
      </c>
      <c r="BK479" s="245">
        <f>ROUND(I479*H479,2)</f>
        <v>0</v>
      </c>
      <c r="BL479" s="17" t="s">
        <v>236</v>
      </c>
      <c r="BM479" s="244" t="s">
        <v>2246</v>
      </c>
    </row>
    <row r="480" s="1" customFormat="1">
      <c r="B480" s="39"/>
      <c r="C480" s="40"/>
      <c r="D480" s="246" t="s">
        <v>391</v>
      </c>
      <c r="E480" s="40"/>
      <c r="F480" s="247" t="s">
        <v>9419</v>
      </c>
      <c r="G480" s="40"/>
      <c r="H480" s="40"/>
      <c r="I480" s="151"/>
      <c r="J480" s="40"/>
      <c r="K480" s="40"/>
      <c r="L480" s="44"/>
      <c r="M480" s="248"/>
      <c r="N480" s="87"/>
      <c r="O480" s="87"/>
      <c r="P480" s="87"/>
      <c r="Q480" s="87"/>
      <c r="R480" s="87"/>
      <c r="S480" s="87"/>
      <c r="T480" s="88"/>
      <c r="AT480" s="17" t="s">
        <v>391</v>
      </c>
      <c r="AU480" s="17" t="s">
        <v>91</v>
      </c>
    </row>
    <row r="481" s="1" customFormat="1" ht="16.5" customHeight="1">
      <c r="B481" s="39"/>
      <c r="C481" s="233" t="s">
        <v>1425</v>
      </c>
      <c r="D481" s="233" t="s">
        <v>384</v>
      </c>
      <c r="E481" s="234" t="s">
        <v>10007</v>
      </c>
      <c r="F481" s="235" t="s">
        <v>9429</v>
      </c>
      <c r="G481" s="236" t="s">
        <v>673</v>
      </c>
      <c r="H481" s="237">
        <v>15</v>
      </c>
      <c r="I481" s="238"/>
      <c r="J481" s="239">
        <f>ROUND(I481*H481,2)</f>
        <v>0</v>
      </c>
      <c r="K481" s="235" t="s">
        <v>539</v>
      </c>
      <c r="L481" s="44"/>
      <c r="M481" s="240" t="s">
        <v>1</v>
      </c>
      <c r="N481" s="241" t="s">
        <v>48</v>
      </c>
      <c r="O481" s="87"/>
      <c r="P481" s="242">
        <f>O481*H481</f>
        <v>0</v>
      </c>
      <c r="Q481" s="242">
        <v>0</v>
      </c>
      <c r="R481" s="242">
        <f>Q481*H481</f>
        <v>0</v>
      </c>
      <c r="S481" s="242">
        <v>0</v>
      </c>
      <c r="T481" s="243">
        <f>S481*H481</f>
        <v>0</v>
      </c>
      <c r="AR481" s="244" t="s">
        <v>236</v>
      </c>
      <c r="AT481" s="244" t="s">
        <v>384</v>
      </c>
      <c r="AU481" s="244" t="s">
        <v>91</v>
      </c>
      <c r="AY481" s="17" t="s">
        <v>381</v>
      </c>
      <c r="BE481" s="245">
        <f>IF(N481="základní",J481,0)</f>
        <v>0</v>
      </c>
      <c r="BF481" s="245">
        <f>IF(N481="snížená",J481,0)</f>
        <v>0</v>
      </c>
      <c r="BG481" s="245">
        <f>IF(N481="zákl. přenesená",J481,0)</f>
        <v>0</v>
      </c>
      <c r="BH481" s="245">
        <f>IF(N481="sníž. přenesená",J481,0)</f>
        <v>0</v>
      </c>
      <c r="BI481" s="245">
        <f>IF(N481="nulová",J481,0)</f>
        <v>0</v>
      </c>
      <c r="BJ481" s="17" t="s">
        <v>91</v>
      </c>
      <c r="BK481" s="245">
        <f>ROUND(I481*H481,2)</f>
        <v>0</v>
      </c>
      <c r="BL481" s="17" t="s">
        <v>236</v>
      </c>
      <c r="BM481" s="244" t="s">
        <v>2253</v>
      </c>
    </row>
    <row r="482" s="1" customFormat="1">
      <c r="B482" s="39"/>
      <c r="C482" s="40"/>
      <c r="D482" s="246" t="s">
        <v>391</v>
      </c>
      <c r="E482" s="40"/>
      <c r="F482" s="247" t="s">
        <v>9430</v>
      </c>
      <c r="G482" s="40"/>
      <c r="H482" s="40"/>
      <c r="I482" s="151"/>
      <c r="J482" s="40"/>
      <c r="K482" s="40"/>
      <c r="L482" s="44"/>
      <c r="M482" s="248"/>
      <c r="N482" s="87"/>
      <c r="O482" s="87"/>
      <c r="P482" s="87"/>
      <c r="Q482" s="87"/>
      <c r="R482" s="87"/>
      <c r="S482" s="87"/>
      <c r="T482" s="88"/>
      <c r="AT482" s="17" t="s">
        <v>391</v>
      </c>
      <c r="AU482" s="17" t="s">
        <v>91</v>
      </c>
    </row>
    <row r="483" s="1" customFormat="1" ht="16.5" customHeight="1">
      <c r="B483" s="39"/>
      <c r="C483" s="233" t="s">
        <v>1430</v>
      </c>
      <c r="D483" s="233" t="s">
        <v>384</v>
      </c>
      <c r="E483" s="234" t="s">
        <v>10008</v>
      </c>
      <c r="F483" s="235" t="s">
        <v>9436</v>
      </c>
      <c r="G483" s="236" t="s">
        <v>673</v>
      </c>
      <c r="H483" s="237">
        <v>5</v>
      </c>
      <c r="I483" s="238"/>
      <c r="J483" s="239">
        <f>ROUND(I483*H483,2)</f>
        <v>0</v>
      </c>
      <c r="K483" s="235" t="s">
        <v>539</v>
      </c>
      <c r="L483" s="44"/>
      <c r="M483" s="240" t="s">
        <v>1</v>
      </c>
      <c r="N483" s="241" t="s">
        <v>48</v>
      </c>
      <c r="O483" s="87"/>
      <c r="P483" s="242">
        <f>O483*H483</f>
        <v>0</v>
      </c>
      <c r="Q483" s="242">
        <v>0</v>
      </c>
      <c r="R483" s="242">
        <f>Q483*H483</f>
        <v>0</v>
      </c>
      <c r="S483" s="242">
        <v>0</v>
      </c>
      <c r="T483" s="243">
        <f>S483*H483</f>
        <v>0</v>
      </c>
      <c r="AR483" s="244" t="s">
        <v>236</v>
      </c>
      <c r="AT483" s="244" t="s">
        <v>384</v>
      </c>
      <c r="AU483" s="244" t="s">
        <v>91</v>
      </c>
      <c r="AY483" s="17" t="s">
        <v>381</v>
      </c>
      <c r="BE483" s="245">
        <f>IF(N483="základní",J483,0)</f>
        <v>0</v>
      </c>
      <c r="BF483" s="245">
        <f>IF(N483="snížená",J483,0)</f>
        <v>0</v>
      </c>
      <c r="BG483" s="245">
        <f>IF(N483="zákl. přenesená",J483,0)</f>
        <v>0</v>
      </c>
      <c r="BH483" s="245">
        <f>IF(N483="sníž. přenesená",J483,0)</f>
        <v>0</v>
      </c>
      <c r="BI483" s="245">
        <f>IF(N483="nulová",J483,0)</f>
        <v>0</v>
      </c>
      <c r="BJ483" s="17" t="s">
        <v>91</v>
      </c>
      <c r="BK483" s="245">
        <f>ROUND(I483*H483,2)</f>
        <v>0</v>
      </c>
      <c r="BL483" s="17" t="s">
        <v>236</v>
      </c>
      <c r="BM483" s="244" t="s">
        <v>2260</v>
      </c>
    </row>
    <row r="484" s="1" customFormat="1">
      <c r="B484" s="39"/>
      <c r="C484" s="40"/>
      <c r="D484" s="246" t="s">
        <v>391</v>
      </c>
      <c r="E484" s="40"/>
      <c r="F484" s="247" t="s">
        <v>9842</v>
      </c>
      <c r="G484" s="40"/>
      <c r="H484" s="40"/>
      <c r="I484" s="151"/>
      <c r="J484" s="40"/>
      <c r="K484" s="40"/>
      <c r="L484" s="44"/>
      <c r="M484" s="248"/>
      <c r="N484" s="87"/>
      <c r="O484" s="87"/>
      <c r="P484" s="87"/>
      <c r="Q484" s="87"/>
      <c r="R484" s="87"/>
      <c r="S484" s="87"/>
      <c r="T484" s="88"/>
      <c r="AT484" s="17" t="s">
        <v>391</v>
      </c>
      <c r="AU484" s="17" t="s">
        <v>91</v>
      </c>
    </row>
    <row r="485" s="1" customFormat="1" ht="16.5" customHeight="1">
      <c r="B485" s="39"/>
      <c r="C485" s="233" t="s">
        <v>1433</v>
      </c>
      <c r="D485" s="233" t="s">
        <v>384</v>
      </c>
      <c r="E485" s="234" t="s">
        <v>10009</v>
      </c>
      <c r="F485" s="235" t="s">
        <v>9406</v>
      </c>
      <c r="G485" s="236" t="s">
        <v>673</v>
      </c>
      <c r="H485" s="237">
        <v>15</v>
      </c>
      <c r="I485" s="238"/>
      <c r="J485" s="239">
        <f>ROUND(I485*H485,2)</f>
        <v>0</v>
      </c>
      <c r="K485" s="235" t="s">
        <v>539</v>
      </c>
      <c r="L485" s="44"/>
      <c r="M485" s="240" t="s">
        <v>1</v>
      </c>
      <c r="N485" s="241" t="s">
        <v>48</v>
      </c>
      <c r="O485" s="87"/>
      <c r="P485" s="242">
        <f>O485*H485</f>
        <v>0</v>
      </c>
      <c r="Q485" s="242">
        <v>0</v>
      </c>
      <c r="R485" s="242">
        <f>Q485*H485</f>
        <v>0</v>
      </c>
      <c r="S485" s="242">
        <v>0</v>
      </c>
      <c r="T485" s="243">
        <f>S485*H485</f>
        <v>0</v>
      </c>
      <c r="AR485" s="244" t="s">
        <v>236</v>
      </c>
      <c r="AT485" s="244" t="s">
        <v>384</v>
      </c>
      <c r="AU485" s="244" t="s">
        <v>91</v>
      </c>
      <c r="AY485" s="17" t="s">
        <v>381</v>
      </c>
      <c r="BE485" s="245">
        <f>IF(N485="základní",J485,0)</f>
        <v>0</v>
      </c>
      <c r="BF485" s="245">
        <f>IF(N485="snížená",J485,0)</f>
        <v>0</v>
      </c>
      <c r="BG485" s="245">
        <f>IF(N485="zákl. přenesená",J485,0)</f>
        <v>0</v>
      </c>
      <c r="BH485" s="245">
        <f>IF(N485="sníž. přenesená",J485,0)</f>
        <v>0</v>
      </c>
      <c r="BI485" s="245">
        <f>IF(N485="nulová",J485,0)</f>
        <v>0</v>
      </c>
      <c r="BJ485" s="17" t="s">
        <v>91</v>
      </c>
      <c r="BK485" s="245">
        <f>ROUND(I485*H485,2)</f>
        <v>0</v>
      </c>
      <c r="BL485" s="17" t="s">
        <v>236</v>
      </c>
      <c r="BM485" s="244" t="s">
        <v>2267</v>
      </c>
    </row>
    <row r="486" s="1" customFormat="1">
      <c r="B486" s="39"/>
      <c r="C486" s="40"/>
      <c r="D486" s="246" t="s">
        <v>391</v>
      </c>
      <c r="E486" s="40"/>
      <c r="F486" s="247" t="s">
        <v>9407</v>
      </c>
      <c r="G486" s="40"/>
      <c r="H486" s="40"/>
      <c r="I486" s="151"/>
      <c r="J486" s="40"/>
      <c r="K486" s="40"/>
      <c r="L486" s="44"/>
      <c r="M486" s="248"/>
      <c r="N486" s="87"/>
      <c r="O486" s="87"/>
      <c r="P486" s="87"/>
      <c r="Q486" s="87"/>
      <c r="R486" s="87"/>
      <c r="S486" s="87"/>
      <c r="T486" s="88"/>
      <c r="AT486" s="17" t="s">
        <v>391</v>
      </c>
      <c r="AU486" s="17" t="s">
        <v>91</v>
      </c>
    </row>
    <row r="487" s="1" customFormat="1" ht="16.5" customHeight="1">
      <c r="B487" s="39"/>
      <c r="C487" s="233" t="s">
        <v>1438</v>
      </c>
      <c r="D487" s="233" t="s">
        <v>384</v>
      </c>
      <c r="E487" s="234" t="s">
        <v>10010</v>
      </c>
      <c r="F487" s="235" t="s">
        <v>9409</v>
      </c>
      <c r="G487" s="236" t="s">
        <v>673</v>
      </c>
      <c r="H487" s="237">
        <v>40</v>
      </c>
      <c r="I487" s="238"/>
      <c r="J487" s="239">
        <f>ROUND(I487*H487,2)</f>
        <v>0</v>
      </c>
      <c r="K487" s="235" t="s">
        <v>539</v>
      </c>
      <c r="L487" s="44"/>
      <c r="M487" s="240" t="s">
        <v>1</v>
      </c>
      <c r="N487" s="241" t="s">
        <v>48</v>
      </c>
      <c r="O487" s="87"/>
      <c r="P487" s="242">
        <f>O487*H487</f>
        <v>0</v>
      </c>
      <c r="Q487" s="242">
        <v>0</v>
      </c>
      <c r="R487" s="242">
        <f>Q487*H487</f>
        <v>0</v>
      </c>
      <c r="S487" s="242">
        <v>0</v>
      </c>
      <c r="T487" s="243">
        <f>S487*H487</f>
        <v>0</v>
      </c>
      <c r="AR487" s="244" t="s">
        <v>236</v>
      </c>
      <c r="AT487" s="244" t="s">
        <v>384</v>
      </c>
      <c r="AU487" s="244" t="s">
        <v>91</v>
      </c>
      <c r="AY487" s="17" t="s">
        <v>381</v>
      </c>
      <c r="BE487" s="245">
        <f>IF(N487="základní",J487,0)</f>
        <v>0</v>
      </c>
      <c r="BF487" s="245">
        <f>IF(N487="snížená",J487,0)</f>
        <v>0</v>
      </c>
      <c r="BG487" s="245">
        <f>IF(N487="zákl. přenesená",J487,0)</f>
        <v>0</v>
      </c>
      <c r="BH487" s="245">
        <f>IF(N487="sníž. přenesená",J487,0)</f>
        <v>0</v>
      </c>
      <c r="BI487" s="245">
        <f>IF(N487="nulová",J487,0)</f>
        <v>0</v>
      </c>
      <c r="BJ487" s="17" t="s">
        <v>91</v>
      </c>
      <c r="BK487" s="245">
        <f>ROUND(I487*H487,2)</f>
        <v>0</v>
      </c>
      <c r="BL487" s="17" t="s">
        <v>236</v>
      </c>
      <c r="BM487" s="244" t="s">
        <v>2274</v>
      </c>
    </row>
    <row r="488" s="1" customFormat="1">
      <c r="B488" s="39"/>
      <c r="C488" s="40"/>
      <c r="D488" s="246" t="s">
        <v>391</v>
      </c>
      <c r="E488" s="40"/>
      <c r="F488" s="247" t="s">
        <v>9410</v>
      </c>
      <c r="G488" s="40"/>
      <c r="H488" s="40"/>
      <c r="I488" s="151"/>
      <c r="J488" s="40"/>
      <c r="K488" s="40"/>
      <c r="L488" s="44"/>
      <c r="M488" s="248"/>
      <c r="N488" s="87"/>
      <c r="O488" s="87"/>
      <c r="P488" s="87"/>
      <c r="Q488" s="87"/>
      <c r="R488" s="87"/>
      <c r="S488" s="87"/>
      <c r="T488" s="88"/>
      <c r="AT488" s="17" t="s">
        <v>391</v>
      </c>
      <c r="AU488" s="17" t="s">
        <v>91</v>
      </c>
    </row>
    <row r="489" s="1" customFormat="1" ht="16.5" customHeight="1">
      <c r="B489" s="39"/>
      <c r="C489" s="233" t="s">
        <v>1442</v>
      </c>
      <c r="D489" s="233" t="s">
        <v>384</v>
      </c>
      <c r="E489" s="234" t="s">
        <v>10011</v>
      </c>
      <c r="F489" s="235" t="s">
        <v>9720</v>
      </c>
      <c r="G489" s="236" t="s">
        <v>1933</v>
      </c>
      <c r="H489" s="237">
        <v>1</v>
      </c>
      <c r="I489" s="238"/>
      <c r="J489" s="239">
        <f>ROUND(I489*H489,2)</f>
        <v>0</v>
      </c>
      <c r="K489" s="235" t="s">
        <v>539</v>
      </c>
      <c r="L489" s="44"/>
      <c r="M489" s="240" t="s">
        <v>1</v>
      </c>
      <c r="N489" s="241" t="s">
        <v>48</v>
      </c>
      <c r="O489" s="87"/>
      <c r="P489" s="242">
        <f>O489*H489</f>
        <v>0</v>
      </c>
      <c r="Q489" s="242">
        <v>0</v>
      </c>
      <c r="R489" s="242">
        <f>Q489*H489</f>
        <v>0</v>
      </c>
      <c r="S489" s="242">
        <v>0</v>
      </c>
      <c r="T489" s="243">
        <f>S489*H489</f>
        <v>0</v>
      </c>
      <c r="AR489" s="244" t="s">
        <v>236</v>
      </c>
      <c r="AT489" s="244" t="s">
        <v>384</v>
      </c>
      <c r="AU489" s="244" t="s">
        <v>91</v>
      </c>
      <c r="AY489" s="17" t="s">
        <v>381</v>
      </c>
      <c r="BE489" s="245">
        <f>IF(N489="základní",J489,0)</f>
        <v>0</v>
      </c>
      <c r="BF489" s="245">
        <f>IF(N489="snížená",J489,0)</f>
        <v>0</v>
      </c>
      <c r="BG489" s="245">
        <f>IF(N489="zákl. přenesená",J489,0)</f>
        <v>0</v>
      </c>
      <c r="BH489" s="245">
        <f>IF(N489="sníž. přenesená",J489,0)</f>
        <v>0</v>
      </c>
      <c r="BI489" s="245">
        <f>IF(N489="nulová",J489,0)</f>
        <v>0</v>
      </c>
      <c r="BJ489" s="17" t="s">
        <v>91</v>
      </c>
      <c r="BK489" s="245">
        <f>ROUND(I489*H489,2)</f>
        <v>0</v>
      </c>
      <c r="BL489" s="17" t="s">
        <v>236</v>
      </c>
      <c r="BM489" s="244" t="s">
        <v>2281</v>
      </c>
    </row>
    <row r="490" s="1" customFormat="1">
      <c r="B490" s="39"/>
      <c r="C490" s="40"/>
      <c r="D490" s="246" t="s">
        <v>391</v>
      </c>
      <c r="E490" s="40"/>
      <c r="F490" s="247" t="s">
        <v>9846</v>
      </c>
      <c r="G490" s="40"/>
      <c r="H490" s="40"/>
      <c r="I490" s="151"/>
      <c r="J490" s="40"/>
      <c r="K490" s="40"/>
      <c r="L490" s="44"/>
      <c r="M490" s="248"/>
      <c r="N490" s="87"/>
      <c r="O490" s="87"/>
      <c r="P490" s="87"/>
      <c r="Q490" s="87"/>
      <c r="R490" s="87"/>
      <c r="S490" s="87"/>
      <c r="T490" s="88"/>
      <c r="AT490" s="17" t="s">
        <v>391</v>
      </c>
      <c r="AU490" s="17" t="s">
        <v>91</v>
      </c>
    </row>
    <row r="491" s="1" customFormat="1" ht="16.5" customHeight="1">
      <c r="B491" s="39"/>
      <c r="C491" s="233" t="s">
        <v>1447</v>
      </c>
      <c r="D491" s="233" t="s">
        <v>384</v>
      </c>
      <c r="E491" s="234" t="s">
        <v>10012</v>
      </c>
      <c r="F491" s="235" t="s">
        <v>9723</v>
      </c>
      <c r="G491" s="236" t="s">
        <v>1933</v>
      </c>
      <c r="H491" s="237">
        <v>3</v>
      </c>
      <c r="I491" s="238"/>
      <c r="J491" s="239">
        <f>ROUND(I491*H491,2)</f>
        <v>0</v>
      </c>
      <c r="K491" s="235" t="s">
        <v>539</v>
      </c>
      <c r="L491" s="44"/>
      <c r="M491" s="240" t="s">
        <v>1</v>
      </c>
      <c r="N491" s="241" t="s">
        <v>48</v>
      </c>
      <c r="O491" s="87"/>
      <c r="P491" s="242">
        <f>O491*H491</f>
        <v>0</v>
      </c>
      <c r="Q491" s="242">
        <v>0</v>
      </c>
      <c r="R491" s="242">
        <f>Q491*H491</f>
        <v>0</v>
      </c>
      <c r="S491" s="242">
        <v>0</v>
      </c>
      <c r="T491" s="243">
        <f>S491*H491</f>
        <v>0</v>
      </c>
      <c r="AR491" s="244" t="s">
        <v>236</v>
      </c>
      <c r="AT491" s="244" t="s">
        <v>384</v>
      </c>
      <c r="AU491" s="244" t="s">
        <v>91</v>
      </c>
      <c r="AY491" s="17" t="s">
        <v>381</v>
      </c>
      <c r="BE491" s="245">
        <f>IF(N491="základní",J491,0)</f>
        <v>0</v>
      </c>
      <c r="BF491" s="245">
        <f>IF(N491="snížená",J491,0)</f>
        <v>0</v>
      </c>
      <c r="BG491" s="245">
        <f>IF(N491="zákl. přenesená",J491,0)</f>
        <v>0</v>
      </c>
      <c r="BH491" s="245">
        <f>IF(N491="sníž. přenesená",J491,0)</f>
        <v>0</v>
      </c>
      <c r="BI491" s="245">
        <f>IF(N491="nulová",J491,0)</f>
        <v>0</v>
      </c>
      <c r="BJ491" s="17" t="s">
        <v>91</v>
      </c>
      <c r="BK491" s="245">
        <f>ROUND(I491*H491,2)</f>
        <v>0</v>
      </c>
      <c r="BL491" s="17" t="s">
        <v>236</v>
      </c>
      <c r="BM491" s="244" t="s">
        <v>2287</v>
      </c>
    </row>
    <row r="492" s="1" customFormat="1">
      <c r="B492" s="39"/>
      <c r="C492" s="40"/>
      <c r="D492" s="246" t="s">
        <v>391</v>
      </c>
      <c r="E492" s="40"/>
      <c r="F492" s="247" t="s">
        <v>9724</v>
      </c>
      <c r="G492" s="40"/>
      <c r="H492" s="40"/>
      <c r="I492" s="151"/>
      <c r="J492" s="40"/>
      <c r="K492" s="40"/>
      <c r="L492" s="44"/>
      <c r="M492" s="248"/>
      <c r="N492" s="87"/>
      <c r="O492" s="87"/>
      <c r="P492" s="87"/>
      <c r="Q492" s="87"/>
      <c r="R492" s="87"/>
      <c r="S492" s="87"/>
      <c r="T492" s="88"/>
      <c r="AT492" s="17" t="s">
        <v>391</v>
      </c>
      <c r="AU492" s="17" t="s">
        <v>91</v>
      </c>
    </row>
    <row r="493" s="1" customFormat="1" ht="16.5" customHeight="1">
      <c r="B493" s="39"/>
      <c r="C493" s="233" t="s">
        <v>1449</v>
      </c>
      <c r="D493" s="233" t="s">
        <v>384</v>
      </c>
      <c r="E493" s="234" t="s">
        <v>10013</v>
      </c>
      <c r="F493" s="235" t="s">
        <v>9445</v>
      </c>
      <c r="G493" s="236" t="s">
        <v>9180</v>
      </c>
      <c r="H493" s="237">
        <v>1</v>
      </c>
      <c r="I493" s="238"/>
      <c r="J493" s="239">
        <f>ROUND(I493*H493,2)</f>
        <v>0</v>
      </c>
      <c r="K493" s="235" t="s">
        <v>539</v>
      </c>
      <c r="L493" s="44"/>
      <c r="M493" s="240" t="s">
        <v>1</v>
      </c>
      <c r="N493" s="241" t="s">
        <v>48</v>
      </c>
      <c r="O493" s="87"/>
      <c r="P493" s="242">
        <f>O493*H493</f>
        <v>0</v>
      </c>
      <c r="Q493" s="242">
        <v>0</v>
      </c>
      <c r="R493" s="242">
        <f>Q493*H493</f>
        <v>0</v>
      </c>
      <c r="S493" s="242">
        <v>0</v>
      </c>
      <c r="T493" s="243">
        <f>S493*H493</f>
        <v>0</v>
      </c>
      <c r="AR493" s="244" t="s">
        <v>236</v>
      </c>
      <c r="AT493" s="244" t="s">
        <v>384</v>
      </c>
      <c r="AU493" s="244" t="s">
        <v>91</v>
      </c>
      <c r="AY493" s="17" t="s">
        <v>381</v>
      </c>
      <c r="BE493" s="245">
        <f>IF(N493="základní",J493,0)</f>
        <v>0</v>
      </c>
      <c r="BF493" s="245">
        <f>IF(N493="snížená",J493,0)</f>
        <v>0</v>
      </c>
      <c r="BG493" s="245">
        <f>IF(N493="zákl. přenesená",J493,0)</f>
        <v>0</v>
      </c>
      <c r="BH493" s="245">
        <f>IF(N493="sníž. přenesená",J493,0)</f>
        <v>0</v>
      </c>
      <c r="BI493" s="245">
        <f>IF(N493="nulová",J493,0)</f>
        <v>0</v>
      </c>
      <c r="BJ493" s="17" t="s">
        <v>91</v>
      </c>
      <c r="BK493" s="245">
        <f>ROUND(I493*H493,2)</f>
        <v>0</v>
      </c>
      <c r="BL493" s="17" t="s">
        <v>236</v>
      </c>
      <c r="BM493" s="244" t="s">
        <v>2294</v>
      </c>
    </row>
    <row r="494" s="1" customFormat="1">
      <c r="B494" s="39"/>
      <c r="C494" s="40"/>
      <c r="D494" s="246" t="s">
        <v>391</v>
      </c>
      <c r="E494" s="40"/>
      <c r="F494" s="247" t="s">
        <v>9446</v>
      </c>
      <c r="G494" s="40"/>
      <c r="H494" s="40"/>
      <c r="I494" s="151"/>
      <c r="J494" s="40"/>
      <c r="K494" s="40"/>
      <c r="L494" s="44"/>
      <c r="M494" s="248"/>
      <c r="N494" s="87"/>
      <c r="O494" s="87"/>
      <c r="P494" s="87"/>
      <c r="Q494" s="87"/>
      <c r="R494" s="87"/>
      <c r="S494" s="87"/>
      <c r="T494" s="88"/>
      <c r="AT494" s="17" t="s">
        <v>391</v>
      </c>
      <c r="AU494" s="17" t="s">
        <v>91</v>
      </c>
    </row>
    <row r="495" s="1" customFormat="1" ht="16.5" customHeight="1">
      <c r="B495" s="39"/>
      <c r="C495" s="233" t="s">
        <v>1454</v>
      </c>
      <c r="D495" s="233" t="s">
        <v>384</v>
      </c>
      <c r="E495" s="234" t="s">
        <v>10014</v>
      </c>
      <c r="F495" s="235" t="s">
        <v>9448</v>
      </c>
      <c r="G495" s="236" t="s">
        <v>1933</v>
      </c>
      <c r="H495" s="237">
        <v>1</v>
      </c>
      <c r="I495" s="238"/>
      <c r="J495" s="239">
        <f>ROUND(I495*H495,2)</f>
        <v>0</v>
      </c>
      <c r="K495" s="235" t="s">
        <v>539</v>
      </c>
      <c r="L495" s="44"/>
      <c r="M495" s="240" t="s">
        <v>1</v>
      </c>
      <c r="N495" s="241" t="s">
        <v>48</v>
      </c>
      <c r="O495" s="87"/>
      <c r="P495" s="242">
        <f>O495*H495</f>
        <v>0</v>
      </c>
      <c r="Q495" s="242">
        <v>0</v>
      </c>
      <c r="R495" s="242">
        <f>Q495*H495</f>
        <v>0</v>
      </c>
      <c r="S495" s="242">
        <v>0</v>
      </c>
      <c r="T495" s="243">
        <f>S495*H495</f>
        <v>0</v>
      </c>
      <c r="AR495" s="244" t="s">
        <v>236</v>
      </c>
      <c r="AT495" s="244" t="s">
        <v>384</v>
      </c>
      <c r="AU495" s="244" t="s">
        <v>91</v>
      </c>
      <c r="AY495" s="17" t="s">
        <v>381</v>
      </c>
      <c r="BE495" s="245">
        <f>IF(N495="základní",J495,0)</f>
        <v>0</v>
      </c>
      <c r="BF495" s="245">
        <f>IF(N495="snížená",J495,0)</f>
        <v>0</v>
      </c>
      <c r="BG495" s="245">
        <f>IF(N495="zákl. přenesená",J495,0)</f>
        <v>0</v>
      </c>
      <c r="BH495" s="245">
        <f>IF(N495="sníž. přenesená",J495,0)</f>
        <v>0</v>
      </c>
      <c r="BI495" s="245">
        <f>IF(N495="nulová",J495,0)</f>
        <v>0</v>
      </c>
      <c r="BJ495" s="17" t="s">
        <v>91</v>
      </c>
      <c r="BK495" s="245">
        <f>ROUND(I495*H495,2)</f>
        <v>0</v>
      </c>
      <c r="BL495" s="17" t="s">
        <v>236</v>
      </c>
      <c r="BM495" s="244" t="s">
        <v>2301</v>
      </c>
    </row>
    <row r="496" s="1" customFormat="1">
      <c r="B496" s="39"/>
      <c r="C496" s="40"/>
      <c r="D496" s="246" t="s">
        <v>391</v>
      </c>
      <c r="E496" s="40"/>
      <c r="F496" s="247" t="s">
        <v>9449</v>
      </c>
      <c r="G496" s="40"/>
      <c r="H496" s="40"/>
      <c r="I496" s="151"/>
      <c r="J496" s="40"/>
      <c r="K496" s="40"/>
      <c r="L496" s="44"/>
      <c r="M496" s="248"/>
      <c r="N496" s="87"/>
      <c r="O496" s="87"/>
      <c r="P496" s="87"/>
      <c r="Q496" s="87"/>
      <c r="R496" s="87"/>
      <c r="S496" s="87"/>
      <c r="T496" s="88"/>
      <c r="AT496" s="17" t="s">
        <v>391</v>
      </c>
      <c r="AU496" s="17" t="s">
        <v>91</v>
      </c>
    </row>
    <row r="497" s="1" customFormat="1" ht="24" customHeight="1">
      <c r="B497" s="39"/>
      <c r="C497" s="233" t="s">
        <v>1458</v>
      </c>
      <c r="D497" s="233" t="s">
        <v>384</v>
      </c>
      <c r="E497" s="234" t="s">
        <v>10015</v>
      </c>
      <c r="F497" s="235" t="s">
        <v>9729</v>
      </c>
      <c r="G497" s="236" t="s">
        <v>3013</v>
      </c>
      <c r="H497" s="237">
        <v>1</v>
      </c>
      <c r="I497" s="238"/>
      <c r="J497" s="239">
        <f>ROUND(I497*H497,2)</f>
        <v>0</v>
      </c>
      <c r="K497" s="235" t="s">
        <v>539</v>
      </c>
      <c r="L497" s="44"/>
      <c r="M497" s="240" t="s">
        <v>1</v>
      </c>
      <c r="N497" s="241" t="s">
        <v>48</v>
      </c>
      <c r="O497" s="87"/>
      <c r="P497" s="242">
        <f>O497*H497</f>
        <v>0</v>
      </c>
      <c r="Q497" s="242">
        <v>0</v>
      </c>
      <c r="R497" s="242">
        <f>Q497*H497</f>
        <v>0</v>
      </c>
      <c r="S497" s="242">
        <v>0</v>
      </c>
      <c r="T497" s="243">
        <f>S497*H497</f>
        <v>0</v>
      </c>
      <c r="AR497" s="244" t="s">
        <v>236</v>
      </c>
      <c r="AT497" s="244" t="s">
        <v>384</v>
      </c>
      <c r="AU497" s="244" t="s">
        <v>91</v>
      </c>
      <c r="AY497" s="17" t="s">
        <v>381</v>
      </c>
      <c r="BE497" s="245">
        <f>IF(N497="základní",J497,0)</f>
        <v>0</v>
      </c>
      <c r="BF497" s="245">
        <f>IF(N497="snížená",J497,0)</f>
        <v>0</v>
      </c>
      <c r="BG497" s="245">
        <f>IF(N497="zákl. přenesená",J497,0)</f>
        <v>0</v>
      </c>
      <c r="BH497" s="245">
        <f>IF(N497="sníž. přenesená",J497,0)</f>
        <v>0</v>
      </c>
      <c r="BI497" s="245">
        <f>IF(N497="nulová",J497,0)</f>
        <v>0</v>
      </c>
      <c r="BJ497" s="17" t="s">
        <v>91</v>
      </c>
      <c r="BK497" s="245">
        <f>ROUND(I497*H497,2)</f>
        <v>0</v>
      </c>
      <c r="BL497" s="17" t="s">
        <v>236</v>
      </c>
      <c r="BM497" s="244" t="s">
        <v>2309</v>
      </c>
    </row>
    <row r="498" s="11" customFormat="1" ht="25.92" customHeight="1">
      <c r="B498" s="217"/>
      <c r="C498" s="218"/>
      <c r="D498" s="219" t="s">
        <v>82</v>
      </c>
      <c r="E498" s="220" t="s">
        <v>5640</v>
      </c>
      <c r="F498" s="220" t="s">
        <v>10016</v>
      </c>
      <c r="G498" s="218"/>
      <c r="H498" s="218"/>
      <c r="I498" s="221"/>
      <c r="J498" s="222">
        <f>BK498</f>
        <v>0</v>
      </c>
      <c r="K498" s="218"/>
      <c r="L498" s="223"/>
      <c r="M498" s="224"/>
      <c r="N498" s="225"/>
      <c r="O498" s="225"/>
      <c r="P498" s="226">
        <f>SUM(P499:P549)</f>
        <v>0</v>
      </c>
      <c r="Q498" s="225"/>
      <c r="R498" s="226">
        <f>SUM(R499:R549)</f>
        <v>0</v>
      </c>
      <c r="S498" s="225"/>
      <c r="T498" s="227">
        <f>SUM(T499:T549)</f>
        <v>0</v>
      </c>
      <c r="AR498" s="228" t="s">
        <v>91</v>
      </c>
      <c r="AT498" s="229" t="s">
        <v>82</v>
      </c>
      <c r="AU498" s="229" t="s">
        <v>83</v>
      </c>
      <c r="AY498" s="228" t="s">
        <v>381</v>
      </c>
      <c r="BK498" s="230">
        <f>SUM(BK499:BK549)</f>
        <v>0</v>
      </c>
    </row>
    <row r="499" s="1" customFormat="1" ht="16.5" customHeight="1">
      <c r="B499" s="39"/>
      <c r="C499" s="233" t="s">
        <v>1463</v>
      </c>
      <c r="D499" s="233" t="s">
        <v>384</v>
      </c>
      <c r="E499" s="234" t="s">
        <v>10017</v>
      </c>
      <c r="F499" s="235" t="s">
        <v>9804</v>
      </c>
      <c r="G499" s="236" t="s">
        <v>1933</v>
      </c>
      <c r="H499" s="237">
        <v>1</v>
      </c>
      <c r="I499" s="238"/>
      <c r="J499" s="239">
        <f>ROUND(I499*H499,2)</f>
        <v>0</v>
      </c>
      <c r="K499" s="235" t="s">
        <v>539</v>
      </c>
      <c r="L499" s="44"/>
      <c r="M499" s="240" t="s">
        <v>1</v>
      </c>
      <c r="N499" s="241" t="s">
        <v>48</v>
      </c>
      <c r="O499" s="87"/>
      <c r="P499" s="242">
        <f>O499*H499</f>
        <v>0</v>
      </c>
      <c r="Q499" s="242">
        <v>0</v>
      </c>
      <c r="R499" s="242">
        <f>Q499*H499</f>
        <v>0</v>
      </c>
      <c r="S499" s="242">
        <v>0</v>
      </c>
      <c r="T499" s="243">
        <f>S499*H499</f>
        <v>0</v>
      </c>
      <c r="AR499" s="244" t="s">
        <v>236</v>
      </c>
      <c r="AT499" s="244" t="s">
        <v>384</v>
      </c>
      <c r="AU499" s="244" t="s">
        <v>91</v>
      </c>
      <c r="AY499" s="17" t="s">
        <v>381</v>
      </c>
      <c r="BE499" s="245">
        <f>IF(N499="základní",J499,0)</f>
        <v>0</v>
      </c>
      <c r="BF499" s="245">
        <f>IF(N499="snížená",J499,0)</f>
        <v>0</v>
      </c>
      <c r="BG499" s="245">
        <f>IF(N499="zákl. přenesená",J499,0)</f>
        <v>0</v>
      </c>
      <c r="BH499" s="245">
        <f>IF(N499="sníž. přenesená",J499,0)</f>
        <v>0</v>
      </c>
      <c r="BI499" s="245">
        <f>IF(N499="nulová",J499,0)</f>
        <v>0</v>
      </c>
      <c r="BJ499" s="17" t="s">
        <v>91</v>
      </c>
      <c r="BK499" s="245">
        <f>ROUND(I499*H499,2)</f>
        <v>0</v>
      </c>
      <c r="BL499" s="17" t="s">
        <v>236</v>
      </c>
      <c r="BM499" s="244" t="s">
        <v>2316</v>
      </c>
    </row>
    <row r="500" s="1" customFormat="1">
      <c r="B500" s="39"/>
      <c r="C500" s="40"/>
      <c r="D500" s="246" t="s">
        <v>391</v>
      </c>
      <c r="E500" s="40"/>
      <c r="F500" s="247" t="s">
        <v>9805</v>
      </c>
      <c r="G500" s="40"/>
      <c r="H500" s="40"/>
      <c r="I500" s="151"/>
      <c r="J500" s="40"/>
      <c r="K500" s="40"/>
      <c r="L500" s="44"/>
      <c r="M500" s="248"/>
      <c r="N500" s="87"/>
      <c r="O500" s="87"/>
      <c r="P500" s="87"/>
      <c r="Q500" s="87"/>
      <c r="R500" s="87"/>
      <c r="S500" s="87"/>
      <c r="T500" s="88"/>
      <c r="AT500" s="17" t="s">
        <v>391</v>
      </c>
      <c r="AU500" s="17" t="s">
        <v>91</v>
      </c>
    </row>
    <row r="501" s="1" customFormat="1" ht="16.5" customHeight="1">
      <c r="B501" s="39"/>
      <c r="C501" s="233" t="s">
        <v>1465</v>
      </c>
      <c r="D501" s="233" t="s">
        <v>384</v>
      </c>
      <c r="E501" s="234" t="s">
        <v>10018</v>
      </c>
      <c r="F501" s="235" t="s">
        <v>9133</v>
      </c>
      <c r="G501" s="236" t="s">
        <v>1933</v>
      </c>
      <c r="H501" s="237">
        <v>1</v>
      </c>
      <c r="I501" s="238"/>
      <c r="J501" s="239">
        <f>ROUND(I501*H501,2)</f>
        <v>0</v>
      </c>
      <c r="K501" s="235" t="s">
        <v>539</v>
      </c>
      <c r="L501" s="44"/>
      <c r="M501" s="240" t="s">
        <v>1</v>
      </c>
      <c r="N501" s="241" t="s">
        <v>48</v>
      </c>
      <c r="O501" s="87"/>
      <c r="P501" s="242">
        <f>O501*H501</f>
        <v>0</v>
      </c>
      <c r="Q501" s="242">
        <v>0</v>
      </c>
      <c r="R501" s="242">
        <f>Q501*H501</f>
        <v>0</v>
      </c>
      <c r="S501" s="242">
        <v>0</v>
      </c>
      <c r="T501" s="243">
        <f>S501*H501</f>
        <v>0</v>
      </c>
      <c r="AR501" s="244" t="s">
        <v>236</v>
      </c>
      <c r="AT501" s="244" t="s">
        <v>384</v>
      </c>
      <c r="AU501" s="244" t="s">
        <v>91</v>
      </c>
      <c r="AY501" s="17" t="s">
        <v>381</v>
      </c>
      <c r="BE501" s="245">
        <f>IF(N501="základní",J501,0)</f>
        <v>0</v>
      </c>
      <c r="BF501" s="245">
        <f>IF(N501="snížená",J501,0)</f>
        <v>0</v>
      </c>
      <c r="BG501" s="245">
        <f>IF(N501="zákl. přenesená",J501,0)</f>
        <v>0</v>
      </c>
      <c r="BH501" s="245">
        <f>IF(N501="sníž. přenesená",J501,0)</f>
        <v>0</v>
      </c>
      <c r="BI501" s="245">
        <f>IF(N501="nulová",J501,0)</f>
        <v>0</v>
      </c>
      <c r="BJ501" s="17" t="s">
        <v>91</v>
      </c>
      <c r="BK501" s="245">
        <f>ROUND(I501*H501,2)</f>
        <v>0</v>
      </c>
      <c r="BL501" s="17" t="s">
        <v>236</v>
      </c>
      <c r="BM501" s="244" t="s">
        <v>2323</v>
      </c>
    </row>
    <row r="502" s="1" customFormat="1">
      <c r="B502" s="39"/>
      <c r="C502" s="40"/>
      <c r="D502" s="246" t="s">
        <v>391</v>
      </c>
      <c r="E502" s="40"/>
      <c r="F502" s="247" t="s">
        <v>9807</v>
      </c>
      <c r="G502" s="40"/>
      <c r="H502" s="40"/>
      <c r="I502" s="151"/>
      <c r="J502" s="40"/>
      <c r="K502" s="40"/>
      <c r="L502" s="44"/>
      <c r="M502" s="248"/>
      <c r="N502" s="87"/>
      <c r="O502" s="87"/>
      <c r="P502" s="87"/>
      <c r="Q502" s="87"/>
      <c r="R502" s="87"/>
      <c r="S502" s="87"/>
      <c r="T502" s="88"/>
      <c r="AT502" s="17" t="s">
        <v>391</v>
      </c>
      <c r="AU502" s="17" t="s">
        <v>91</v>
      </c>
    </row>
    <row r="503" s="1" customFormat="1" ht="16.5" customHeight="1">
      <c r="B503" s="39"/>
      <c r="C503" s="233" t="s">
        <v>1471</v>
      </c>
      <c r="D503" s="233" t="s">
        <v>384</v>
      </c>
      <c r="E503" s="234" t="s">
        <v>10019</v>
      </c>
      <c r="F503" s="235" t="s">
        <v>9809</v>
      </c>
      <c r="G503" s="236" t="s">
        <v>1933</v>
      </c>
      <c r="H503" s="237">
        <v>1</v>
      </c>
      <c r="I503" s="238"/>
      <c r="J503" s="239">
        <f>ROUND(I503*H503,2)</f>
        <v>0</v>
      </c>
      <c r="K503" s="235" t="s">
        <v>539</v>
      </c>
      <c r="L503" s="44"/>
      <c r="M503" s="240" t="s">
        <v>1</v>
      </c>
      <c r="N503" s="241" t="s">
        <v>48</v>
      </c>
      <c r="O503" s="87"/>
      <c r="P503" s="242">
        <f>O503*H503</f>
        <v>0</v>
      </c>
      <c r="Q503" s="242">
        <v>0</v>
      </c>
      <c r="R503" s="242">
        <f>Q503*H503</f>
        <v>0</v>
      </c>
      <c r="S503" s="242">
        <v>0</v>
      </c>
      <c r="T503" s="243">
        <f>S503*H503</f>
        <v>0</v>
      </c>
      <c r="AR503" s="244" t="s">
        <v>236</v>
      </c>
      <c r="AT503" s="244" t="s">
        <v>384</v>
      </c>
      <c r="AU503" s="244" t="s">
        <v>91</v>
      </c>
      <c r="AY503" s="17" t="s">
        <v>381</v>
      </c>
      <c r="BE503" s="245">
        <f>IF(N503="základní",J503,0)</f>
        <v>0</v>
      </c>
      <c r="BF503" s="245">
        <f>IF(N503="snížená",J503,0)</f>
        <v>0</v>
      </c>
      <c r="BG503" s="245">
        <f>IF(N503="zákl. přenesená",J503,0)</f>
        <v>0</v>
      </c>
      <c r="BH503" s="245">
        <f>IF(N503="sníž. přenesená",J503,0)</f>
        <v>0</v>
      </c>
      <c r="BI503" s="245">
        <f>IF(N503="nulová",J503,0)</f>
        <v>0</v>
      </c>
      <c r="BJ503" s="17" t="s">
        <v>91</v>
      </c>
      <c r="BK503" s="245">
        <f>ROUND(I503*H503,2)</f>
        <v>0</v>
      </c>
      <c r="BL503" s="17" t="s">
        <v>236</v>
      </c>
      <c r="BM503" s="244" t="s">
        <v>2330</v>
      </c>
    </row>
    <row r="504" s="1" customFormat="1">
      <c r="B504" s="39"/>
      <c r="C504" s="40"/>
      <c r="D504" s="246" t="s">
        <v>391</v>
      </c>
      <c r="E504" s="40"/>
      <c r="F504" s="247" t="s">
        <v>9810</v>
      </c>
      <c r="G504" s="40"/>
      <c r="H504" s="40"/>
      <c r="I504" s="151"/>
      <c r="J504" s="40"/>
      <c r="K504" s="40"/>
      <c r="L504" s="44"/>
      <c r="M504" s="248"/>
      <c r="N504" s="87"/>
      <c r="O504" s="87"/>
      <c r="P504" s="87"/>
      <c r="Q504" s="87"/>
      <c r="R504" s="87"/>
      <c r="S504" s="87"/>
      <c r="T504" s="88"/>
      <c r="AT504" s="17" t="s">
        <v>391</v>
      </c>
      <c r="AU504" s="17" t="s">
        <v>91</v>
      </c>
    </row>
    <row r="505" s="1" customFormat="1" ht="16.5" customHeight="1">
      <c r="B505" s="39"/>
      <c r="C505" s="233" t="s">
        <v>1473</v>
      </c>
      <c r="D505" s="233" t="s">
        <v>384</v>
      </c>
      <c r="E505" s="234" t="s">
        <v>10020</v>
      </c>
      <c r="F505" s="235" t="s">
        <v>9812</v>
      </c>
      <c r="G505" s="236" t="s">
        <v>1933</v>
      </c>
      <c r="H505" s="237">
        <v>1</v>
      </c>
      <c r="I505" s="238"/>
      <c r="J505" s="239">
        <f>ROUND(I505*H505,2)</f>
        <v>0</v>
      </c>
      <c r="K505" s="235" t="s">
        <v>539</v>
      </c>
      <c r="L505" s="44"/>
      <c r="M505" s="240" t="s">
        <v>1</v>
      </c>
      <c r="N505" s="241" t="s">
        <v>48</v>
      </c>
      <c r="O505" s="87"/>
      <c r="P505" s="242">
        <f>O505*H505</f>
        <v>0</v>
      </c>
      <c r="Q505" s="242">
        <v>0</v>
      </c>
      <c r="R505" s="242">
        <f>Q505*H505</f>
        <v>0</v>
      </c>
      <c r="S505" s="242">
        <v>0</v>
      </c>
      <c r="T505" s="243">
        <f>S505*H505</f>
        <v>0</v>
      </c>
      <c r="AR505" s="244" t="s">
        <v>236</v>
      </c>
      <c r="AT505" s="244" t="s">
        <v>384</v>
      </c>
      <c r="AU505" s="244" t="s">
        <v>91</v>
      </c>
      <c r="AY505" s="17" t="s">
        <v>381</v>
      </c>
      <c r="BE505" s="245">
        <f>IF(N505="základní",J505,0)</f>
        <v>0</v>
      </c>
      <c r="BF505" s="245">
        <f>IF(N505="snížená",J505,0)</f>
        <v>0</v>
      </c>
      <c r="BG505" s="245">
        <f>IF(N505="zákl. přenesená",J505,0)</f>
        <v>0</v>
      </c>
      <c r="BH505" s="245">
        <f>IF(N505="sníž. přenesená",J505,0)</f>
        <v>0</v>
      </c>
      <c r="BI505" s="245">
        <f>IF(N505="nulová",J505,0)</f>
        <v>0</v>
      </c>
      <c r="BJ505" s="17" t="s">
        <v>91</v>
      </c>
      <c r="BK505" s="245">
        <f>ROUND(I505*H505,2)</f>
        <v>0</v>
      </c>
      <c r="BL505" s="17" t="s">
        <v>236</v>
      </c>
      <c r="BM505" s="244" t="s">
        <v>2337</v>
      </c>
    </row>
    <row r="506" s="1" customFormat="1">
      <c r="B506" s="39"/>
      <c r="C506" s="40"/>
      <c r="D506" s="246" t="s">
        <v>391</v>
      </c>
      <c r="E506" s="40"/>
      <c r="F506" s="247" t="s">
        <v>9813</v>
      </c>
      <c r="G506" s="40"/>
      <c r="H506" s="40"/>
      <c r="I506" s="151"/>
      <c r="J506" s="40"/>
      <c r="K506" s="40"/>
      <c r="L506" s="44"/>
      <c r="M506" s="248"/>
      <c r="N506" s="87"/>
      <c r="O506" s="87"/>
      <c r="P506" s="87"/>
      <c r="Q506" s="87"/>
      <c r="R506" s="87"/>
      <c r="S506" s="87"/>
      <c r="T506" s="88"/>
      <c r="AT506" s="17" t="s">
        <v>391</v>
      </c>
      <c r="AU506" s="17" t="s">
        <v>91</v>
      </c>
    </row>
    <row r="507" s="1" customFormat="1" ht="16.5" customHeight="1">
      <c r="B507" s="39"/>
      <c r="C507" s="233" t="s">
        <v>1478</v>
      </c>
      <c r="D507" s="233" t="s">
        <v>384</v>
      </c>
      <c r="E507" s="234" t="s">
        <v>10021</v>
      </c>
      <c r="F507" s="235" t="s">
        <v>9939</v>
      </c>
      <c r="G507" s="236" t="s">
        <v>1933</v>
      </c>
      <c r="H507" s="237">
        <v>1</v>
      </c>
      <c r="I507" s="238"/>
      <c r="J507" s="239">
        <f>ROUND(I507*H507,2)</f>
        <v>0</v>
      </c>
      <c r="K507" s="235" t="s">
        <v>539</v>
      </c>
      <c r="L507" s="44"/>
      <c r="M507" s="240" t="s">
        <v>1</v>
      </c>
      <c r="N507" s="241" t="s">
        <v>48</v>
      </c>
      <c r="O507" s="87"/>
      <c r="P507" s="242">
        <f>O507*H507</f>
        <v>0</v>
      </c>
      <c r="Q507" s="242">
        <v>0</v>
      </c>
      <c r="R507" s="242">
        <f>Q507*H507</f>
        <v>0</v>
      </c>
      <c r="S507" s="242">
        <v>0</v>
      </c>
      <c r="T507" s="243">
        <f>S507*H507</f>
        <v>0</v>
      </c>
      <c r="AR507" s="244" t="s">
        <v>236</v>
      </c>
      <c r="AT507" s="244" t="s">
        <v>384</v>
      </c>
      <c r="AU507" s="244" t="s">
        <v>91</v>
      </c>
      <c r="AY507" s="17" t="s">
        <v>381</v>
      </c>
      <c r="BE507" s="245">
        <f>IF(N507="základní",J507,0)</f>
        <v>0</v>
      </c>
      <c r="BF507" s="245">
        <f>IF(N507="snížená",J507,0)</f>
        <v>0</v>
      </c>
      <c r="BG507" s="245">
        <f>IF(N507="zákl. přenesená",J507,0)</f>
        <v>0</v>
      </c>
      <c r="BH507" s="245">
        <f>IF(N507="sníž. přenesená",J507,0)</f>
        <v>0</v>
      </c>
      <c r="BI507" s="245">
        <f>IF(N507="nulová",J507,0)</f>
        <v>0</v>
      </c>
      <c r="BJ507" s="17" t="s">
        <v>91</v>
      </c>
      <c r="BK507" s="245">
        <f>ROUND(I507*H507,2)</f>
        <v>0</v>
      </c>
      <c r="BL507" s="17" t="s">
        <v>236</v>
      </c>
      <c r="BM507" s="244" t="s">
        <v>2344</v>
      </c>
    </row>
    <row r="508" s="1" customFormat="1">
      <c r="B508" s="39"/>
      <c r="C508" s="40"/>
      <c r="D508" s="246" t="s">
        <v>391</v>
      </c>
      <c r="E508" s="40"/>
      <c r="F508" s="247" t="s">
        <v>9940</v>
      </c>
      <c r="G508" s="40"/>
      <c r="H508" s="40"/>
      <c r="I508" s="151"/>
      <c r="J508" s="40"/>
      <c r="K508" s="40"/>
      <c r="L508" s="44"/>
      <c r="M508" s="248"/>
      <c r="N508" s="87"/>
      <c r="O508" s="87"/>
      <c r="P508" s="87"/>
      <c r="Q508" s="87"/>
      <c r="R508" s="87"/>
      <c r="S508" s="87"/>
      <c r="T508" s="88"/>
      <c r="AT508" s="17" t="s">
        <v>391</v>
      </c>
      <c r="AU508" s="17" t="s">
        <v>91</v>
      </c>
    </row>
    <row r="509" s="1" customFormat="1" ht="16.5" customHeight="1">
      <c r="B509" s="39"/>
      <c r="C509" s="233" t="s">
        <v>1486</v>
      </c>
      <c r="D509" s="233" t="s">
        <v>384</v>
      </c>
      <c r="E509" s="234" t="s">
        <v>10022</v>
      </c>
      <c r="F509" s="235" t="s">
        <v>9694</v>
      </c>
      <c r="G509" s="236" t="s">
        <v>1933</v>
      </c>
      <c r="H509" s="237">
        <v>1</v>
      </c>
      <c r="I509" s="238"/>
      <c r="J509" s="239">
        <f>ROUND(I509*H509,2)</f>
        <v>0</v>
      </c>
      <c r="K509" s="235" t="s">
        <v>539</v>
      </c>
      <c r="L509" s="44"/>
      <c r="M509" s="240" t="s">
        <v>1</v>
      </c>
      <c r="N509" s="241" t="s">
        <v>48</v>
      </c>
      <c r="O509" s="87"/>
      <c r="P509" s="242">
        <f>O509*H509</f>
        <v>0</v>
      </c>
      <c r="Q509" s="242">
        <v>0</v>
      </c>
      <c r="R509" s="242">
        <f>Q509*H509</f>
        <v>0</v>
      </c>
      <c r="S509" s="242">
        <v>0</v>
      </c>
      <c r="T509" s="243">
        <f>S509*H509</f>
        <v>0</v>
      </c>
      <c r="AR509" s="244" t="s">
        <v>236</v>
      </c>
      <c r="AT509" s="244" t="s">
        <v>384</v>
      </c>
      <c r="AU509" s="244" t="s">
        <v>91</v>
      </c>
      <c r="AY509" s="17" t="s">
        <v>381</v>
      </c>
      <c r="BE509" s="245">
        <f>IF(N509="základní",J509,0)</f>
        <v>0</v>
      </c>
      <c r="BF509" s="245">
        <f>IF(N509="snížená",J509,0)</f>
        <v>0</v>
      </c>
      <c r="BG509" s="245">
        <f>IF(N509="zákl. přenesená",J509,0)</f>
        <v>0</v>
      </c>
      <c r="BH509" s="245">
        <f>IF(N509="sníž. přenesená",J509,0)</f>
        <v>0</v>
      </c>
      <c r="BI509" s="245">
        <f>IF(N509="nulová",J509,0)</f>
        <v>0</v>
      </c>
      <c r="BJ509" s="17" t="s">
        <v>91</v>
      </c>
      <c r="BK509" s="245">
        <f>ROUND(I509*H509,2)</f>
        <v>0</v>
      </c>
      <c r="BL509" s="17" t="s">
        <v>236</v>
      </c>
      <c r="BM509" s="244" t="s">
        <v>2351</v>
      </c>
    </row>
    <row r="510" s="1" customFormat="1">
      <c r="B510" s="39"/>
      <c r="C510" s="40"/>
      <c r="D510" s="246" t="s">
        <v>391</v>
      </c>
      <c r="E510" s="40"/>
      <c r="F510" s="247" t="s">
        <v>9695</v>
      </c>
      <c r="G510" s="40"/>
      <c r="H510" s="40"/>
      <c r="I510" s="151"/>
      <c r="J510" s="40"/>
      <c r="K510" s="40"/>
      <c r="L510" s="44"/>
      <c r="M510" s="248"/>
      <c r="N510" s="87"/>
      <c r="O510" s="87"/>
      <c r="P510" s="87"/>
      <c r="Q510" s="87"/>
      <c r="R510" s="87"/>
      <c r="S510" s="87"/>
      <c r="T510" s="88"/>
      <c r="AT510" s="17" t="s">
        <v>391</v>
      </c>
      <c r="AU510" s="17" t="s">
        <v>91</v>
      </c>
    </row>
    <row r="511" s="1" customFormat="1" ht="16.5" customHeight="1">
      <c r="B511" s="39"/>
      <c r="C511" s="233" t="s">
        <v>1491</v>
      </c>
      <c r="D511" s="233" t="s">
        <v>384</v>
      </c>
      <c r="E511" s="234" t="s">
        <v>10023</v>
      </c>
      <c r="F511" s="235" t="s">
        <v>9514</v>
      </c>
      <c r="G511" s="236" t="s">
        <v>5141</v>
      </c>
      <c r="H511" s="237">
        <v>1</v>
      </c>
      <c r="I511" s="238"/>
      <c r="J511" s="239">
        <f>ROUND(I511*H511,2)</f>
        <v>0</v>
      </c>
      <c r="K511" s="235" t="s">
        <v>539</v>
      </c>
      <c r="L511" s="44"/>
      <c r="M511" s="240" t="s">
        <v>1</v>
      </c>
      <c r="N511" s="241" t="s">
        <v>48</v>
      </c>
      <c r="O511" s="87"/>
      <c r="P511" s="242">
        <f>O511*H511</f>
        <v>0</v>
      </c>
      <c r="Q511" s="242">
        <v>0</v>
      </c>
      <c r="R511" s="242">
        <f>Q511*H511</f>
        <v>0</v>
      </c>
      <c r="S511" s="242">
        <v>0</v>
      </c>
      <c r="T511" s="243">
        <f>S511*H511</f>
        <v>0</v>
      </c>
      <c r="AR511" s="244" t="s">
        <v>236</v>
      </c>
      <c r="AT511" s="244" t="s">
        <v>384</v>
      </c>
      <c r="AU511" s="244" t="s">
        <v>91</v>
      </c>
      <c r="AY511" s="17" t="s">
        <v>381</v>
      </c>
      <c r="BE511" s="245">
        <f>IF(N511="základní",J511,0)</f>
        <v>0</v>
      </c>
      <c r="BF511" s="245">
        <f>IF(N511="snížená",J511,0)</f>
        <v>0</v>
      </c>
      <c r="BG511" s="245">
        <f>IF(N511="zákl. přenesená",J511,0)</f>
        <v>0</v>
      </c>
      <c r="BH511" s="245">
        <f>IF(N511="sníž. přenesená",J511,0)</f>
        <v>0</v>
      </c>
      <c r="BI511" s="245">
        <f>IF(N511="nulová",J511,0)</f>
        <v>0</v>
      </c>
      <c r="BJ511" s="17" t="s">
        <v>91</v>
      </c>
      <c r="BK511" s="245">
        <f>ROUND(I511*H511,2)</f>
        <v>0</v>
      </c>
      <c r="BL511" s="17" t="s">
        <v>236</v>
      </c>
      <c r="BM511" s="244" t="s">
        <v>2359</v>
      </c>
    </row>
    <row r="512" s="1" customFormat="1">
      <c r="B512" s="39"/>
      <c r="C512" s="40"/>
      <c r="D512" s="246" t="s">
        <v>391</v>
      </c>
      <c r="E512" s="40"/>
      <c r="F512" s="247" t="s">
        <v>9819</v>
      </c>
      <c r="G512" s="40"/>
      <c r="H512" s="40"/>
      <c r="I512" s="151"/>
      <c r="J512" s="40"/>
      <c r="K512" s="40"/>
      <c r="L512" s="44"/>
      <c r="M512" s="248"/>
      <c r="N512" s="87"/>
      <c r="O512" s="87"/>
      <c r="P512" s="87"/>
      <c r="Q512" s="87"/>
      <c r="R512" s="87"/>
      <c r="S512" s="87"/>
      <c r="T512" s="88"/>
      <c r="AT512" s="17" t="s">
        <v>391</v>
      </c>
      <c r="AU512" s="17" t="s">
        <v>91</v>
      </c>
    </row>
    <row r="513" s="1" customFormat="1" ht="16.5" customHeight="1">
      <c r="B513" s="39"/>
      <c r="C513" s="233" t="s">
        <v>1495</v>
      </c>
      <c r="D513" s="233" t="s">
        <v>384</v>
      </c>
      <c r="E513" s="234" t="s">
        <v>10024</v>
      </c>
      <c r="F513" s="235" t="s">
        <v>9703</v>
      </c>
      <c r="G513" s="236" t="s">
        <v>1933</v>
      </c>
      <c r="H513" s="237">
        <v>1</v>
      </c>
      <c r="I513" s="238"/>
      <c r="J513" s="239">
        <f>ROUND(I513*H513,2)</f>
        <v>0</v>
      </c>
      <c r="K513" s="235" t="s">
        <v>539</v>
      </c>
      <c r="L513" s="44"/>
      <c r="M513" s="240" t="s">
        <v>1</v>
      </c>
      <c r="N513" s="241" t="s">
        <v>48</v>
      </c>
      <c r="O513" s="87"/>
      <c r="P513" s="242">
        <f>O513*H513</f>
        <v>0</v>
      </c>
      <c r="Q513" s="242">
        <v>0</v>
      </c>
      <c r="R513" s="242">
        <f>Q513*H513</f>
        <v>0</v>
      </c>
      <c r="S513" s="242">
        <v>0</v>
      </c>
      <c r="T513" s="243">
        <f>S513*H513</f>
        <v>0</v>
      </c>
      <c r="AR513" s="244" t="s">
        <v>236</v>
      </c>
      <c r="AT513" s="244" t="s">
        <v>384</v>
      </c>
      <c r="AU513" s="244" t="s">
        <v>91</v>
      </c>
      <c r="AY513" s="17" t="s">
        <v>381</v>
      </c>
      <c r="BE513" s="245">
        <f>IF(N513="základní",J513,0)</f>
        <v>0</v>
      </c>
      <c r="BF513" s="245">
        <f>IF(N513="snížená",J513,0)</f>
        <v>0</v>
      </c>
      <c r="BG513" s="245">
        <f>IF(N513="zákl. přenesená",J513,0)</f>
        <v>0</v>
      </c>
      <c r="BH513" s="245">
        <f>IF(N513="sníž. přenesená",J513,0)</f>
        <v>0</v>
      </c>
      <c r="BI513" s="245">
        <f>IF(N513="nulová",J513,0)</f>
        <v>0</v>
      </c>
      <c r="BJ513" s="17" t="s">
        <v>91</v>
      </c>
      <c r="BK513" s="245">
        <f>ROUND(I513*H513,2)</f>
        <v>0</v>
      </c>
      <c r="BL513" s="17" t="s">
        <v>236</v>
      </c>
      <c r="BM513" s="244" t="s">
        <v>2366</v>
      </c>
    </row>
    <row r="514" s="1" customFormat="1">
      <c r="B514" s="39"/>
      <c r="C514" s="40"/>
      <c r="D514" s="246" t="s">
        <v>391</v>
      </c>
      <c r="E514" s="40"/>
      <c r="F514" s="247" t="s">
        <v>9821</v>
      </c>
      <c r="G514" s="40"/>
      <c r="H514" s="40"/>
      <c r="I514" s="151"/>
      <c r="J514" s="40"/>
      <c r="K514" s="40"/>
      <c r="L514" s="44"/>
      <c r="M514" s="248"/>
      <c r="N514" s="87"/>
      <c r="O514" s="87"/>
      <c r="P514" s="87"/>
      <c r="Q514" s="87"/>
      <c r="R514" s="87"/>
      <c r="S514" s="87"/>
      <c r="T514" s="88"/>
      <c r="AT514" s="17" t="s">
        <v>391</v>
      </c>
      <c r="AU514" s="17" t="s">
        <v>91</v>
      </c>
    </row>
    <row r="515" s="1" customFormat="1" ht="16.5" customHeight="1">
      <c r="B515" s="39"/>
      <c r="C515" s="233" t="s">
        <v>1500</v>
      </c>
      <c r="D515" s="233" t="s">
        <v>384</v>
      </c>
      <c r="E515" s="234" t="s">
        <v>10025</v>
      </c>
      <c r="F515" s="235" t="s">
        <v>9823</v>
      </c>
      <c r="G515" s="236" t="s">
        <v>1933</v>
      </c>
      <c r="H515" s="237">
        <v>1</v>
      </c>
      <c r="I515" s="238"/>
      <c r="J515" s="239">
        <f>ROUND(I515*H515,2)</f>
        <v>0</v>
      </c>
      <c r="K515" s="235" t="s">
        <v>539</v>
      </c>
      <c r="L515" s="44"/>
      <c r="M515" s="240" t="s">
        <v>1</v>
      </c>
      <c r="N515" s="241" t="s">
        <v>48</v>
      </c>
      <c r="O515" s="87"/>
      <c r="P515" s="242">
        <f>O515*H515</f>
        <v>0</v>
      </c>
      <c r="Q515" s="242">
        <v>0</v>
      </c>
      <c r="R515" s="242">
        <f>Q515*H515</f>
        <v>0</v>
      </c>
      <c r="S515" s="242">
        <v>0</v>
      </c>
      <c r="T515" s="243">
        <f>S515*H515</f>
        <v>0</v>
      </c>
      <c r="AR515" s="244" t="s">
        <v>236</v>
      </c>
      <c r="AT515" s="244" t="s">
        <v>384</v>
      </c>
      <c r="AU515" s="244" t="s">
        <v>91</v>
      </c>
      <c r="AY515" s="17" t="s">
        <v>381</v>
      </c>
      <c r="BE515" s="245">
        <f>IF(N515="základní",J515,0)</f>
        <v>0</v>
      </c>
      <c r="BF515" s="245">
        <f>IF(N515="snížená",J515,0)</f>
        <v>0</v>
      </c>
      <c r="BG515" s="245">
        <f>IF(N515="zákl. přenesená",J515,0)</f>
        <v>0</v>
      </c>
      <c r="BH515" s="245">
        <f>IF(N515="sníž. přenesená",J515,0)</f>
        <v>0</v>
      </c>
      <c r="BI515" s="245">
        <f>IF(N515="nulová",J515,0)</f>
        <v>0</v>
      </c>
      <c r="BJ515" s="17" t="s">
        <v>91</v>
      </c>
      <c r="BK515" s="245">
        <f>ROUND(I515*H515,2)</f>
        <v>0</v>
      </c>
      <c r="BL515" s="17" t="s">
        <v>236</v>
      </c>
      <c r="BM515" s="244" t="s">
        <v>2374</v>
      </c>
    </row>
    <row r="516" s="1" customFormat="1">
      <c r="B516" s="39"/>
      <c r="C516" s="40"/>
      <c r="D516" s="246" t="s">
        <v>391</v>
      </c>
      <c r="E516" s="40"/>
      <c r="F516" s="247" t="s">
        <v>9824</v>
      </c>
      <c r="G516" s="40"/>
      <c r="H516" s="40"/>
      <c r="I516" s="151"/>
      <c r="J516" s="40"/>
      <c r="K516" s="40"/>
      <c r="L516" s="44"/>
      <c r="M516" s="248"/>
      <c r="N516" s="87"/>
      <c r="O516" s="87"/>
      <c r="P516" s="87"/>
      <c r="Q516" s="87"/>
      <c r="R516" s="87"/>
      <c r="S516" s="87"/>
      <c r="T516" s="88"/>
      <c r="AT516" s="17" t="s">
        <v>391</v>
      </c>
      <c r="AU516" s="17" t="s">
        <v>91</v>
      </c>
    </row>
    <row r="517" s="1" customFormat="1" ht="16.5" customHeight="1">
      <c r="B517" s="39"/>
      <c r="C517" s="233" t="s">
        <v>1519</v>
      </c>
      <c r="D517" s="233" t="s">
        <v>384</v>
      </c>
      <c r="E517" s="234" t="s">
        <v>10026</v>
      </c>
      <c r="F517" s="235" t="s">
        <v>9505</v>
      </c>
      <c r="G517" s="236" t="s">
        <v>1933</v>
      </c>
      <c r="H517" s="237">
        <v>1</v>
      </c>
      <c r="I517" s="238"/>
      <c r="J517" s="239">
        <f>ROUND(I517*H517,2)</f>
        <v>0</v>
      </c>
      <c r="K517" s="235" t="s">
        <v>539</v>
      </c>
      <c r="L517" s="44"/>
      <c r="M517" s="240" t="s">
        <v>1</v>
      </c>
      <c r="N517" s="241" t="s">
        <v>48</v>
      </c>
      <c r="O517" s="87"/>
      <c r="P517" s="242">
        <f>O517*H517</f>
        <v>0</v>
      </c>
      <c r="Q517" s="242">
        <v>0</v>
      </c>
      <c r="R517" s="242">
        <f>Q517*H517</f>
        <v>0</v>
      </c>
      <c r="S517" s="242">
        <v>0</v>
      </c>
      <c r="T517" s="243">
        <f>S517*H517</f>
        <v>0</v>
      </c>
      <c r="AR517" s="244" t="s">
        <v>236</v>
      </c>
      <c r="AT517" s="244" t="s">
        <v>384</v>
      </c>
      <c r="AU517" s="244" t="s">
        <v>91</v>
      </c>
      <c r="AY517" s="17" t="s">
        <v>381</v>
      </c>
      <c r="BE517" s="245">
        <f>IF(N517="základní",J517,0)</f>
        <v>0</v>
      </c>
      <c r="BF517" s="245">
        <f>IF(N517="snížená",J517,0)</f>
        <v>0</v>
      </c>
      <c r="BG517" s="245">
        <f>IF(N517="zákl. přenesená",J517,0)</f>
        <v>0</v>
      </c>
      <c r="BH517" s="245">
        <f>IF(N517="sníž. přenesená",J517,0)</f>
        <v>0</v>
      </c>
      <c r="BI517" s="245">
        <f>IF(N517="nulová",J517,0)</f>
        <v>0</v>
      </c>
      <c r="BJ517" s="17" t="s">
        <v>91</v>
      </c>
      <c r="BK517" s="245">
        <f>ROUND(I517*H517,2)</f>
        <v>0</v>
      </c>
      <c r="BL517" s="17" t="s">
        <v>236</v>
      </c>
      <c r="BM517" s="244" t="s">
        <v>2382</v>
      </c>
    </row>
    <row r="518" s="1" customFormat="1">
      <c r="B518" s="39"/>
      <c r="C518" s="40"/>
      <c r="D518" s="246" t="s">
        <v>391</v>
      </c>
      <c r="E518" s="40"/>
      <c r="F518" s="247" t="s">
        <v>9826</v>
      </c>
      <c r="G518" s="40"/>
      <c r="H518" s="40"/>
      <c r="I518" s="151"/>
      <c r="J518" s="40"/>
      <c r="K518" s="40"/>
      <c r="L518" s="44"/>
      <c r="M518" s="248"/>
      <c r="N518" s="87"/>
      <c r="O518" s="87"/>
      <c r="P518" s="87"/>
      <c r="Q518" s="87"/>
      <c r="R518" s="87"/>
      <c r="S518" s="87"/>
      <c r="T518" s="88"/>
      <c r="AT518" s="17" t="s">
        <v>391</v>
      </c>
      <c r="AU518" s="17" t="s">
        <v>91</v>
      </c>
    </row>
    <row r="519" s="1" customFormat="1" ht="16.5" customHeight="1">
      <c r="B519" s="39"/>
      <c r="C519" s="233" t="s">
        <v>1525</v>
      </c>
      <c r="D519" s="233" t="s">
        <v>384</v>
      </c>
      <c r="E519" s="234" t="s">
        <v>10027</v>
      </c>
      <c r="F519" s="235" t="s">
        <v>9828</v>
      </c>
      <c r="G519" s="236" t="s">
        <v>1933</v>
      </c>
      <c r="H519" s="237">
        <v>1</v>
      </c>
      <c r="I519" s="238"/>
      <c r="J519" s="239">
        <f>ROUND(I519*H519,2)</f>
        <v>0</v>
      </c>
      <c r="K519" s="235" t="s">
        <v>539</v>
      </c>
      <c r="L519" s="44"/>
      <c r="M519" s="240" t="s">
        <v>1</v>
      </c>
      <c r="N519" s="241" t="s">
        <v>48</v>
      </c>
      <c r="O519" s="87"/>
      <c r="P519" s="242">
        <f>O519*H519</f>
        <v>0</v>
      </c>
      <c r="Q519" s="242">
        <v>0</v>
      </c>
      <c r="R519" s="242">
        <f>Q519*H519</f>
        <v>0</v>
      </c>
      <c r="S519" s="242">
        <v>0</v>
      </c>
      <c r="T519" s="243">
        <f>S519*H519</f>
        <v>0</v>
      </c>
      <c r="AR519" s="244" t="s">
        <v>236</v>
      </c>
      <c r="AT519" s="244" t="s">
        <v>384</v>
      </c>
      <c r="AU519" s="244" t="s">
        <v>91</v>
      </c>
      <c r="AY519" s="17" t="s">
        <v>381</v>
      </c>
      <c r="BE519" s="245">
        <f>IF(N519="základní",J519,0)</f>
        <v>0</v>
      </c>
      <c r="BF519" s="245">
        <f>IF(N519="snížená",J519,0)</f>
        <v>0</v>
      </c>
      <c r="BG519" s="245">
        <f>IF(N519="zákl. přenesená",J519,0)</f>
        <v>0</v>
      </c>
      <c r="BH519" s="245">
        <f>IF(N519="sníž. přenesená",J519,0)</f>
        <v>0</v>
      </c>
      <c r="BI519" s="245">
        <f>IF(N519="nulová",J519,0)</f>
        <v>0</v>
      </c>
      <c r="BJ519" s="17" t="s">
        <v>91</v>
      </c>
      <c r="BK519" s="245">
        <f>ROUND(I519*H519,2)</f>
        <v>0</v>
      </c>
      <c r="BL519" s="17" t="s">
        <v>236</v>
      </c>
      <c r="BM519" s="244" t="s">
        <v>2390</v>
      </c>
    </row>
    <row r="520" s="1" customFormat="1">
      <c r="B520" s="39"/>
      <c r="C520" s="40"/>
      <c r="D520" s="246" t="s">
        <v>391</v>
      </c>
      <c r="E520" s="40"/>
      <c r="F520" s="247" t="s">
        <v>9829</v>
      </c>
      <c r="G520" s="40"/>
      <c r="H520" s="40"/>
      <c r="I520" s="151"/>
      <c r="J520" s="40"/>
      <c r="K520" s="40"/>
      <c r="L520" s="44"/>
      <c r="M520" s="248"/>
      <c r="N520" s="87"/>
      <c r="O520" s="87"/>
      <c r="P520" s="87"/>
      <c r="Q520" s="87"/>
      <c r="R520" s="87"/>
      <c r="S520" s="87"/>
      <c r="T520" s="88"/>
      <c r="AT520" s="17" t="s">
        <v>391</v>
      </c>
      <c r="AU520" s="17" t="s">
        <v>91</v>
      </c>
    </row>
    <row r="521" s="1" customFormat="1" ht="16.5" customHeight="1">
      <c r="B521" s="39"/>
      <c r="C521" s="233" t="s">
        <v>1530</v>
      </c>
      <c r="D521" s="233" t="s">
        <v>384</v>
      </c>
      <c r="E521" s="234" t="s">
        <v>10028</v>
      </c>
      <c r="F521" s="235" t="s">
        <v>9831</v>
      </c>
      <c r="G521" s="236" t="s">
        <v>1933</v>
      </c>
      <c r="H521" s="237">
        <v>1</v>
      </c>
      <c r="I521" s="238"/>
      <c r="J521" s="239">
        <f>ROUND(I521*H521,2)</f>
        <v>0</v>
      </c>
      <c r="K521" s="235" t="s">
        <v>539</v>
      </c>
      <c r="L521" s="44"/>
      <c r="M521" s="240" t="s">
        <v>1</v>
      </c>
      <c r="N521" s="241" t="s">
        <v>48</v>
      </c>
      <c r="O521" s="87"/>
      <c r="P521" s="242">
        <f>O521*H521</f>
        <v>0</v>
      </c>
      <c r="Q521" s="242">
        <v>0</v>
      </c>
      <c r="R521" s="242">
        <f>Q521*H521</f>
        <v>0</v>
      </c>
      <c r="S521" s="242">
        <v>0</v>
      </c>
      <c r="T521" s="243">
        <f>S521*H521</f>
        <v>0</v>
      </c>
      <c r="AR521" s="244" t="s">
        <v>236</v>
      </c>
      <c r="AT521" s="244" t="s">
        <v>384</v>
      </c>
      <c r="AU521" s="244" t="s">
        <v>91</v>
      </c>
      <c r="AY521" s="17" t="s">
        <v>381</v>
      </c>
      <c r="BE521" s="245">
        <f>IF(N521="základní",J521,0)</f>
        <v>0</v>
      </c>
      <c r="BF521" s="245">
        <f>IF(N521="snížená",J521,0)</f>
        <v>0</v>
      </c>
      <c r="BG521" s="245">
        <f>IF(N521="zákl. přenesená",J521,0)</f>
        <v>0</v>
      </c>
      <c r="BH521" s="245">
        <f>IF(N521="sníž. přenesená",J521,0)</f>
        <v>0</v>
      </c>
      <c r="BI521" s="245">
        <f>IF(N521="nulová",J521,0)</f>
        <v>0</v>
      </c>
      <c r="BJ521" s="17" t="s">
        <v>91</v>
      </c>
      <c r="BK521" s="245">
        <f>ROUND(I521*H521,2)</f>
        <v>0</v>
      </c>
      <c r="BL521" s="17" t="s">
        <v>236</v>
      </c>
      <c r="BM521" s="244" t="s">
        <v>2398</v>
      </c>
    </row>
    <row r="522" s="1" customFormat="1">
      <c r="B522" s="39"/>
      <c r="C522" s="40"/>
      <c r="D522" s="246" t="s">
        <v>391</v>
      </c>
      <c r="E522" s="40"/>
      <c r="F522" s="247" t="s">
        <v>9832</v>
      </c>
      <c r="G522" s="40"/>
      <c r="H522" s="40"/>
      <c r="I522" s="151"/>
      <c r="J522" s="40"/>
      <c r="K522" s="40"/>
      <c r="L522" s="44"/>
      <c r="M522" s="248"/>
      <c r="N522" s="87"/>
      <c r="O522" s="87"/>
      <c r="P522" s="87"/>
      <c r="Q522" s="87"/>
      <c r="R522" s="87"/>
      <c r="S522" s="87"/>
      <c r="T522" s="88"/>
      <c r="AT522" s="17" t="s">
        <v>391</v>
      </c>
      <c r="AU522" s="17" t="s">
        <v>91</v>
      </c>
    </row>
    <row r="523" s="1" customFormat="1" ht="16.5" customHeight="1">
      <c r="B523" s="39"/>
      <c r="C523" s="233" t="s">
        <v>1535</v>
      </c>
      <c r="D523" s="233" t="s">
        <v>384</v>
      </c>
      <c r="E523" s="234" t="s">
        <v>10029</v>
      </c>
      <c r="F523" s="235" t="s">
        <v>9363</v>
      </c>
      <c r="G523" s="236" t="s">
        <v>1933</v>
      </c>
      <c r="H523" s="237">
        <v>1</v>
      </c>
      <c r="I523" s="238"/>
      <c r="J523" s="239">
        <f>ROUND(I523*H523,2)</f>
        <v>0</v>
      </c>
      <c r="K523" s="235" t="s">
        <v>539</v>
      </c>
      <c r="L523" s="44"/>
      <c r="M523" s="240" t="s">
        <v>1</v>
      </c>
      <c r="N523" s="241" t="s">
        <v>48</v>
      </c>
      <c r="O523" s="87"/>
      <c r="P523" s="242">
        <f>O523*H523</f>
        <v>0</v>
      </c>
      <c r="Q523" s="242">
        <v>0</v>
      </c>
      <c r="R523" s="242">
        <f>Q523*H523</f>
        <v>0</v>
      </c>
      <c r="S523" s="242">
        <v>0</v>
      </c>
      <c r="T523" s="243">
        <f>S523*H523</f>
        <v>0</v>
      </c>
      <c r="AR523" s="244" t="s">
        <v>236</v>
      </c>
      <c r="AT523" s="244" t="s">
        <v>384</v>
      </c>
      <c r="AU523" s="244" t="s">
        <v>91</v>
      </c>
      <c r="AY523" s="17" t="s">
        <v>381</v>
      </c>
      <c r="BE523" s="245">
        <f>IF(N523="základní",J523,0)</f>
        <v>0</v>
      </c>
      <c r="BF523" s="245">
        <f>IF(N523="snížená",J523,0)</f>
        <v>0</v>
      </c>
      <c r="BG523" s="245">
        <f>IF(N523="zákl. přenesená",J523,0)</f>
        <v>0</v>
      </c>
      <c r="BH523" s="245">
        <f>IF(N523="sníž. přenesená",J523,0)</f>
        <v>0</v>
      </c>
      <c r="BI523" s="245">
        <f>IF(N523="nulová",J523,0)</f>
        <v>0</v>
      </c>
      <c r="BJ523" s="17" t="s">
        <v>91</v>
      </c>
      <c r="BK523" s="245">
        <f>ROUND(I523*H523,2)</f>
        <v>0</v>
      </c>
      <c r="BL523" s="17" t="s">
        <v>236</v>
      </c>
      <c r="BM523" s="244" t="s">
        <v>2405</v>
      </c>
    </row>
    <row r="524" s="1" customFormat="1">
      <c r="B524" s="39"/>
      <c r="C524" s="40"/>
      <c r="D524" s="246" t="s">
        <v>391</v>
      </c>
      <c r="E524" s="40"/>
      <c r="F524" s="247" t="s">
        <v>9366</v>
      </c>
      <c r="G524" s="40"/>
      <c r="H524" s="40"/>
      <c r="I524" s="151"/>
      <c r="J524" s="40"/>
      <c r="K524" s="40"/>
      <c r="L524" s="44"/>
      <c r="M524" s="248"/>
      <c r="N524" s="87"/>
      <c r="O524" s="87"/>
      <c r="P524" s="87"/>
      <c r="Q524" s="87"/>
      <c r="R524" s="87"/>
      <c r="S524" s="87"/>
      <c r="T524" s="88"/>
      <c r="AT524" s="17" t="s">
        <v>391</v>
      </c>
      <c r="AU524" s="17" t="s">
        <v>91</v>
      </c>
    </row>
    <row r="525" s="1" customFormat="1" ht="16.5" customHeight="1">
      <c r="B525" s="39"/>
      <c r="C525" s="233" t="s">
        <v>1540</v>
      </c>
      <c r="D525" s="233" t="s">
        <v>384</v>
      </c>
      <c r="E525" s="234" t="s">
        <v>10030</v>
      </c>
      <c r="F525" s="235" t="s">
        <v>9368</v>
      </c>
      <c r="G525" s="236" t="s">
        <v>1933</v>
      </c>
      <c r="H525" s="237">
        <v>1</v>
      </c>
      <c r="I525" s="238"/>
      <c r="J525" s="239">
        <f>ROUND(I525*H525,2)</f>
        <v>0</v>
      </c>
      <c r="K525" s="235" t="s">
        <v>539</v>
      </c>
      <c r="L525" s="44"/>
      <c r="M525" s="240" t="s">
        <v>1</v>
      </c>
      <c r="N525" s="241" t="s">
        <v>48</v>
      </c>
      <c r="O525" s="87"/>
      <c r="P525" s="242">
        <f>O525*H525</f>
        <v>0</v>
      </c>
      <c r="Q525" s="242">
        <v>0</v>
      </c>
      <c r="R525" s="242">
        <f>Q525*H525</f>
        <v>0</v>
      </c>
      <c r="S525" s="242">
        <v>0</v>
      </c>
      <c r="T525" s="243">
        <f>S525*H525</f>
        <v>0</v>
      </c>
      <c r="AR525" s="244" t="s">
        <v>236</v>
      </c>
      <c r="AT525" s="244" t="s">
        <v>384</v>
      </c>
      <c r="AU525" s="244" t="s">
        <v>91</v>
      </c>
      <c r="AY525" s="17" t="s">
        <v>381</v>
      </c>
      <c r="BE525" s="245">
        <f>IF(N525="základní",J525,0)</f>
        <v>0</v>
      </c>
      <c r="BF525" s="245">
        <f>IF(N525="snížená",J525,0)</f>
        <v>0</v>
      </c>
      <c r="BG525" s="245">
        <f>IF(N525="zákl. přenesená",J525,0)</f>
        <v>0</v>
      </c>
      <c r="BH525" s="245">
        <f>IF(N525="sníž. přenesená",J525,0)</f>
        <v>0</v>
      </c>
      <c r="BI525" s="245">
        <f>IF(N525="nulová",J525,0)</f>
        <v>0</v>
      </c>
      <c r="BJ525" s="17" t="s">
        <v>91</v>
      </c>
      <c r="BK525" s="245">
        <f>ROUND(I525*H525,2)</f>
        <v>0</v>
      </c>
      <c r="BL525" s="17" t="s">
        <v>236</v>
      </c>
      <c r="BM525" s="244" t="s">
        <v>2412</v>
      </c>
    </row>
    <row r="526" s="1" customFormat="1">
      <c r="B526" s="39"/>
      <c r="C526" s="40"/>
      <c r="D526" s="246" t="s">
        <v>391</v>
      </c>
      <c r="E526" s="40"/>
      <c r="F526" s="247" t="s">
        <v>9369</v>
      </c>
      <c r="G526" s="40"/>
      <c r="H526" s="40"/>
      <c r="I526" s="151"/>
      <c r="J526" s="40"/>
      <c r="K526" s="40"/>
      <c r="L526" s="44"/>
      <c r="M526" s="248"/>
      <c r="N526" s="87"/>
      <c r="O526" s="87"/>
      <c r="P526" s="87"/>
      <c r="Q526" s="87"/>
      <c r="R526" s="87"/>
      <c r="S526" s="87"/>
      <c r="T526" s="88"/>
      <c r="AT526" s="17" t="s">
        <v>391</v>
      </c>
      <c r="AU526" s="17" t="s">
        <v>91</v>
      </c>
    </row>
    <row r="527" s="1" customFormat="1" ht="16.5" customHeight="1">
      <c r="B527" s="39"/>
      <c r="C527" s="233" t="s">
        <v>1547</v>
      </c>
      <c r="D527" s="233" t="s">
        <v>384</v>
      </c>
      <c r="E527" s="234" t="s">
        <v>10031</v>
      </c>
      <c r="F527" s="235" t="s">
        <v>9371</v>
      </c>
      <c r="G527" s="236" t="s">
        <v>1933</v>
      </c>
      <c r="H527" s="237">
        <v>1</v>
      </c>
      <c r="I527" s="238"/>
      <c r="J527" s="239">
        <f>ROUND(I527*H527,2)</f>
        <v>0</v>
      </c>
      <c r="K527" s="235" t="s">
        <v>539</v>
      </c>
      <c r="L527" s="44"/>
      <c r="M527" s="240" t="s">
        <v>1</v>
      </c>
      <c r="N527" s="241" t="s">
        <v>48</v>
      </c>
      <c r="O527" s="87"/>
      <c r="P527" s="242">
        <f>O527*H527</f>
        <v>0</v>
      </c>
      <c r="Q527" s="242">
        <v>0</v>
      </c>
      <c r="R527" s="242">
        <f>Q527*H527</f>
        <v>0</v>
      </c>
      <c r="S527" s="242">
        <v>0</v>
      </c>
      <c r="T527" s="243">
        <f>S527*H527</f>
        <v>0</v>
      </c>
      <c r="AR527" s="244" t="s">
        <v>236</v>
      </c>
      <c r="AT527" s="244" t="s">
        <v>384</v>
      </c>
      <c r="AU527" s="244" t="s">
        <v>91</v>
      </c>
      <c r="AY527" s="17" t="s">
        <v>381</v>
      </c>
      <c r="BE527" s="245">
        <f>IF(N527="základní",J527,0)</f>
        <v>0</v>
      </c>
      <c r="BF527" s="245">
        <f>IF(N527="snížená",J527,0)</f>
        <v>0</v>
      </c>
      <c r="BG527" s="245">
        <f>IF(N527="zákl. přenesená",J527,0)</f>
        <v>0</v>
      </c>
      <c r="BH527" s="245">
        <f>IF(N527="sníž. přenesená",J527,0)</f>
        <v>0</v>
      </c>
      <c r="BI527" s="245">
        <f>IF(N527="nulová",J527,0)</f>
        <v>0</v>
      </c>
      <c r="BJ527" s="17" t="s">
        <v>91</v>
      </c>
      <c r="BK527" s="245">
        <f>ROUND(I527*H527,2)</f>
        <v>0</v>
      </c>
      <c r="BL527" s="17" t="s">
        <v>236</v>
      </c>
      <c r="BM527" s="244" t="s">
        <v>2419</v>
      </c>
    </row>
    <row r="528" s="1" customFormat="1">
      <c r="B528" s="39"/>
      <c r="C528" s="40"/>
      <c r="D528" s="246" t="s">
        <v>391</v>
      </c>
      <c r="E528" s="40"/>
      <c r="F528" s="247" t="s">
        <v>9372</v>
      </c>
      <c r="G528" s="40"/>
      <c r="H528" s="40"/>
      <c r="I528" s="151"/>
      <c r="J528" s="40"/>
      <c r="K528" s="40"/>
      <c r="L528" s="44"/>
      <c r="M528" s="248"/>
      <c r="N528" s="87"/>
      <c r="O528" s="87"/>
      <c r="P528" s="87"/>
      <c r="Q528" s="87"/>
      <c r="R528" s="87"/>
      <c r="S528" s="87"/>
      <c r="T528" s="88"/>
      <c r="AT528" s="17" t="s">
        <v>391</v>
      </c>
      <c r="AU528" s="17" t="s">
        <v>91</v>
      </c>
    </row>
    <row r="529" s="1" customFormat="1" ht="16.5" customHeight="1">
      <c r="B529" s="39"/>
      <c r="C529" s="233" t="s">
        <v>1552</v>
      </c>
      <c r="D529" s="233" t="s">
        <v>384</v>
      </c>
      <c r="E529" s="234" t="s">
        <v>10032</v>
      </c>
      <c r="F529" s="235" t="s">
        <v>9837</v>
      </c>
      <c r="G529" s="236" t="s">
        <v>1933</v>
      </c>
      <c r="H529" s="237">
        <v>2</v>
      </c>
      <c r="I529" s="238"/>
      <c r="J529" s="239">
        <f>ROUND(I529*H529,2)</f>
        <v>0</v>
      </c>
      <c r="K529" s="235" t="s">
        <v>539</v>
      </c>
      <c r="L529" s="44"/>
      <c r="M529" s="240" t="s">
        <v>1</v>
      </c>
      <c r="N529" s="241" t="s">
        <v>48</v>
      </c>
      <c r="O529" s="87"/>
      <c r="P529" s="242">
        <f>O529*H529</f>
        <v>0</v>
      </c>
      <c r="Q529" s="242">
        <v>0</v>
      </c>
      <c r="R529" s="242">
        <f>Q529*H529</f>
        <v>0</v>
      </c>
      <c r="S529" s="242">
        <v>0</v>
      </c>
      <c r="T529" s="243">
        <f>S529*H529</f>
        <v>0</v>
      </c>
      <c r="AR529" s="244" t="s">
        <v>236</v>
      </c>
      <c r="AT529" s="244" t="s">
        <v>384</v>
      </c>
      <c r="AU529" s="244" t="s">
        <v>91</v>
      </c>
      <c r="AY529" s="17" t="s">
        <v>381</v>
      </c>
      <c r="BE529" s="245">
        <f>IF(N529="základní",J529,0)</f>
        <v>0</v>
      </c>
      <c r="BF529" s="245">
        <f>IF(N529="snížená",J529,0)</f>
        <v>0</v>
      </c>
      <c r="BG529" s="245">
        <f>IF(N529="zákl. přenesená",J529,0)</f>
        <v>0</v>
      </c>
      <c r="BH529" s="245">
        <f>IF(N529="sníž. přenesená",J529,0)</f>
        <v>0</v>
      </c>
      <c r="BI529" s="245">
        <f>IF(N529="nulová",J529,0)</f>
        <v>0</v>
      </c>
      <c r="BJ529" s="17" t="s">
        <v>91</v>
      </c>
      <c r="BK529" s="245">
        <f>ROUND(I529*H529,2)</f>
        <v>0</v>
      </c>
      <c r="BL529" s="17" t="s">
        <v>236</v>
      </c>
      <c r="BM529" s="244" t="s">
        <v>2426</v>
      </c>
    </row>
    <row r="530" s="1" customFormat="1">
      <c r="B530" s="39"/>
      <c r="C530" s="40"/>
      <c r="D530" s="246" t="s">
        <v>391</v>
      </c>
      <c r="E530" s="40"/>
      <c r="F530" s="247" t="s">
        <v>9375</v>
      </c>
      <c r="G530" s="40"/>
      <c r="H530" s="40"/>
      <c r="I530" s="151"/>
      <c r="J530" s="40"/>
      <c r="K530" s="40"/>
      <c r="L530" s="44"/>
      <c r="M530" s="248"/>
      <c r="N530" s="87"/>
      <c r="O530" s="87"/>
      <c r="P530" s="87"/>
      <c r="Q530" s="87"/>
      <c r="R530" s="87"/>
      <c r="S530" s="87"/>
      <c r="T530" s="88"/>
      <c r="AT530" s="17" t="s">
        <v>391</v>
      </c>
      <c r="AU530" s="17" t="s">
        <v>91</v>
      </c>
    </row>
    <row r="531" s="1" customFormat="1" ht="16.5" customHeight="1">
      <c r="B531" s="39"/>
      <c r="C531" s="233" t="s">
        <v>1559</v>
      </c>
      <c r="D531" s="233" t="s">
        <v>384</v>
      </c>
      <c r="E531" s="234" t="s">
        <v>10033</v>
      </c>
      <c r="F531" s="235" t="s">
        <v>9839</v>
      </c>
      <c r="G531" s="236" t="s">
        <v>1933</v>
      </c>
      <c r="H531" s="237">
        <v>2</v>
      </c>
      <c r="I531" s="238"/>
      <c r="J531" s="239">
        <f>ROUND(I531*H531,2)</f>
        <v>0</v>
      </c>
      <c r="K531" s="235" t="s">
        <v>539</v>
      </c>
      <c r="L531" s="44"/>
      <c r="M531" s="240" t="s">
        <v>1</v>
      </c>
      <c r="N531" s="241" t="s">
        <v>48</v>
      </c>
      <c r="O531" s="87"/>
      <c r="P531" s="242">
        <f>O531*H531</f>
        <v>0</v>
      </c>
      <c r="Q531" s="242">
        <v>0</v>
      </c>
      <c r="R531" s="242">
        <f>Q531*H531</f>
        <v>0</v>
      </c>
      <c r="S531" s="242">
        <v>0</v>
      </c>
      <c r="T531" s="243">
        <f>S531*H531</f>
        <v>0</v>
      </c>
      <c r="AR531" s="244" t="s">
        <v>236</v>
      </c>
      <c r="AT531" s="244" t="s">
        <v>384</v>
      </c>
      <c r="AU531" s="244" t="s">
        <v>91</v>
      </c>
      <c r="AY531" s="17" t="s">
        <v>381</v>
      </c>
      <c r="BE531" s="245">
        <f>IF(N531="základní",J531,0)</f>
        <v>0</v>
      </c>
      <c r="BF531" s="245">
        <f>IF(N531="snížená",J531,0)</f>
        <v>0</v>
      </c>
      <c r="BG531" s="245">
        <f>IF(N531="zákl. přenesená",J531,0)</f>
        <v>0</v>
      </c>
      <c r="BH531" s="245">
        <f>IF(N531="sníž. přenesená",J531,0)</f>
        <v>0</v>
      </c>
      <c r="BI531" s="245">
        <f>IF(N531="nulová",J531,0)</f>
        <v>0</v>
      </c>
      <c r="BJ531" s="17" t="s">
        <v>91</v>
      </c>
      <c r="BK531" s="245">
        <f>ROUND(I531*H531,2)</f>
        <v>0</v>
      </c>
      <c r="BL531" s="17" t="s">
        <v>236</v>
      </c>
      <c r="BM531" s="244" t="s">
        <v>2433</v>
      </c>
    </row>
    <row r="532" s="1" customFormat="1">
      <c r="B532" s="39"/>
      <c r="C532" s="40"/>
      <c r="D532" s="246" t="s">
        <v>391</v>
      </c>
      <c r="E532" s="40"/>
      <c r="F532" s="247" t="s">
        <v>9419</v>
      </c>
      <c r="G532" s="40"/>
      <c r="H532" s="40"/>
      <c r="I532" s="151"/>
      <c r="J532" s="40"/>
      <c r="K532" s="40"/>
      <c r="L532" s="44"/>
      <c r="M532" s="248"/>
      <c r="N532" s="87"/>
      <c r="O532" s="87"/>
      <c r="P532" s="87"/>
      <c r="Q532" s="87"/>
      <c r="R532" s="87"/>
      <c r="S532" s="87"/>
      <c r="T532" s="88"/>
      <c r="AT532" s="17" t="s">
        <v>391</v>
      </c>
      <c r="AU532" s="17" t="s">
        <v>91</v>
      </c>
    </row>
    <row r="533" s="1" customFormat="1" ht="16.5" customHeight="1">
      <c r="B533" s="39"/>
      <c r="C533" s="233" t="s">
        <v>1563</v>
      </c>
      <c r="D533" s="233" t="s">
        <v>384</v>
      </c>
      <c r="E533" s="234" t="s">
        <v>10034</v>
      </c>
      <c r="F533" s="235" t="s">
        <v>9429</v>
      </c>
      <c r="G533" s="236" t="s">
        <v>673</v>
      </c>
      <c r="H533" s="237">
        <v>15</v>
      </c>
      <c r="I533" s="238"/>
      <c r="J533" s="239">
        <f>ROUND(I533*H533,2)</f>
        <v>0</v>
      </c>
      <c r="K533" s="235" t="s">
        <v>539</v>
      </c>
      <c r="L533" s="44"/>
      <c r="M533" s="240" t="s">
        <v>1</v>
      </c>
      <c r="N533" s="241" t="s">
        <v>48</v>
      </c>
      <c r="O533" s="87"/>
      <c r="P533" s="242">
        <f>O533*H533</f>
        <v>0</v>
      </c>
      <c r="Q533" s="242">
        <v>0</v>
      </c>
      <c r="R533" s="242">
        <f>Q533*H533</f>
        <v>0</v>
      </c>
      <c r="S533" s="242">
        <v>0</v>
      </c>
      <c r="T533" s="243">
        <f>S533*H533</f>
        <v>0</v>
      </c>
      <c r="AR533" s="244" t="s">
        <v>236</v>
      </c>
      <c r="AT533" s="244" t="s">
        <v>384</v>
      </c>
      <c r="AU533" s="244" t="s">
        <v>91</v>
      </c>
      <c r="AY533" s="17" t="s">
        <v>381</v>
      </c>
      <c r="BE533" s="245">
        <f>IF(N533="základní",J533,0)</f>
        <v>0</v>
      </c>
      <c r="BF533" s="245">
        <f>IF(N533="snížená",J533,0)</f>
        <v>0</v>
      </c>
      <c r="BG533" s="245">
        <f>IF(N533="zákl. přenesená",J533,0)</f>
        <v>0</v>
      </c>
      <c r="BH533" s="245">
        <f>IF(N533="sníž. přenesená",J533,0)</f>
        <v>0</v>
      </c>
      <c r="BI533" s="245">
        <f>IF(N533="nulová",J533,0)</f>
        <v>0</v>
      </c>
      <c r="BJ533" s="17" t="s">
        <v>91</v>
      </c>
      <c r="BK533" s="245">
        <f>ROUND(I533*H533,2)</f>
        <v>0</v>
      </c>
      <c r="BL533" s="17" t="s">
        <v>236</v>
      </c>
      <c r="BM533" s="244" t="s">
        <v>2440</v>
      </c>
    </row>
    <row r="534" s="1" customFormat="1">
      <c r="B534" s="39"/>
      <c r="C534" s="40"/>
      <c r="D534" s="246" t="s">
        <v>391</v>
      </c>
      <c r="E534" s="40"/>
      <c r="F534" s="247" t="s">
        <v>9430</v>
      </c>
      <c r="G534" s="40"/>
      <c r="H534" s="40"/>
      <c r="I534" s="151"/>
      <c r="J534" s="40"/>
      <c r="K534" s="40"/>
      <c r="L534" s="44"/>
      <c r="M534" s="248"/>
      <c r="N534" s="87"/>
      <c r="O534" s="87"/>
      <c r="P534" s="87"/>
      <c r="Q534" s="87"/>
      <c r="R534" s="87"/>
      <c r="S534" s="87"/>
      <c r="T534" s="88"/>
      <c r="AT534" s="17" t="s">
        <v>391</v>
      </c>
      <c r="AU534" s="17" t="s">
        <v>91</v>
      </c>
    </row>
    <row r="535" s="1" customFormat="1" ht="16.5" customHeight="1">
      <c r="B535" s="39"/>
      <c r="C535" s="233" t="s">
        <v>1569</v>
      </c>
      <c r="D535" s="233" t="s">
        <v>384</v>
      </c>
      <c r="E535" s="234" t="s">
        <v>10035</v>
      </c>
      <c r="F535" s="235" t="s">
        <v>9436</v>
      </c>
      <c r="G535" s="236" t="s">
        <v>673</v>
      </c>
      <c r="H535" s="237">
        <v>5</v>
      </c>
      <c r="I535" s="238"/>
      <c r="J535" s="239">
        <f>ROUND(I535*H535,2)</f>
        <v>0</v>
      </c>
      <c r="K535" s="235" t="s">
        <v>539</v>
      </c>
      <c r="L535" s="44"/>
      <c r="M535" s="240" t="s">
        <v>1</v>
      </c>
      <c r="N535" s="241" t="s">
        <v>48</v>
      </c>
      <c r="O535" s="87"/>
      <c r="P535" s="242">
        <f>O535*H535</f>
        <v>0</v>
      </c>
      <c r="Q535" s="242">
        <v>0</v>
      </c>
      <c r="R535" s="242">
        <f>Q535*H535</f>
        <v>0</v>
      </c>
      <c r="S535" s="242">
        <v>0</v>
      </c>
      <c r="T535" s="243">
        <f>S535*H535</f>
        <v>0</v>
      </c>
      <c r="AR535" s="244" t="s">
        <v>236</v>
      </c>
      <c r="AT535" s="244" t="s">
        <v>384</v>
      </c>
      <c r="AU535" s="244" t="s">
        <v>91</v>
      </c>
      <c r="AY535" s="17" t="s">
        <v>381</v>
      </c>
      <c r="BE535" s="245">
        <f>IF(N535="základní",J535,0)</f>
        <v>0</v>
      </c>
      <c r="BF535" s="245">
        <f>IF(N535="snížená",J535,0)</f>
        <v>0</v>
      </c>
      <c r="BG535" s="245">
        <f>IF(N535="zákl. přenesená",J535,0)</f>
        <v>0</v>
      </c>
      <c r="BH535" s="245">
        <f>IF(N535="sníž. přenesená",J535,0)</f>
        <v>0</v>
      </c>
      <c r="BI535" s="245">
        <f>IF(N535="nulová",J535,0)</f>
        <v>0</v>
      </c>
      <c r="BJ535" s="17" t="s">
        <v>91</v>
      </c>
      <c r="BK535" s="245">
        <f>ROUND(I535*H535,2)</f>
        <v>0</v>
      </c>
      <c r="BL535" s="17" t="s">
        <v>236</v>
      </c>
      <c r="BM535" s="244" t="s">
        <v>2447</v>
      </c>
    </row>
    <row r="536" s="1" customFormat="1">
      <c r="B536" s="39"/>
      <c r="C536" s="40"/>
      <c r="D536" s="246" t="s">
        <v>391</v>
      </c>
      <c r="E536" s="40"/>
      <c r="F536" s="247" t="s">
        <v>9842</v>
      </c>
      <c r="G536" s="40"/>
      <c r="H536" s="40"/>
      <c r="I536" s="151"/>
      <c r="J536" s="40"/>
      <c r="K536" s="40"/>
      <c r="L536" s="44"/>
      <c r="M536" s="248"/>
      <c r="N536" s="87"/>
      <c r="O536" s="87"/>
      <c r="P536" s="87"/>
      <c r="Q536" s="87"/>
      <c r="R536" s="87"/>
      <c r="S536" s="87"/>
      <c r="T536" s="88"/>
      <c r="AT536" s="17" t="s">
        <v>391</v>
      </c>
      <c r="AU536" s="17" t="s">
        <v>91</v>
      </c>
    </row>
    <row r="537" s="1" customFormat="1" ht="16.5" customHeight="1">
      <c r="B537" s="39"/>
      <c r="C537" s="233" t="s">
        <v>1576</v>
      </c>
      <c r="D537" s="233" t="s">
        <v>384</v>
      </c>
      <c r="E537" s="234" t="s">
        <v>10036</v>
      </c>
      <c r="F537" s="235" t="s">
        <v>9406</v>
      </c>
      <c r="G537" s="236" t="s">
        <v>673</v>
      </c>
      <c r="H537" s="237">
        <v>15</v>
      </c>
      <c r="I537" s="238"/>
      <c r="J537" s="239">
        <f>ROUND(I537*H537,2)</f>
        <v>0</v>
      </c>
      <c r="K537" s="235" t="s">
        <v>539</v>
      </c>
      <c r="L537" s="44"/>
      <c r="M537" s="240" t="s">
        <v>1</v>
      </c>
      <c r="N537" s="241" t="s">
        <v>48</v>
      </c>
      <c r="O537" s="87"/>
      <c r="P537" s="242">
        <f>O537*H537</f>
        <v>0</v>
      </c>
      <c r="Q537" s="242">
        <v>0</v>
      </c>
      <c r="R537" s="242">
        <f>Q537*H537</f>
        <v>0</v>
      </c>
      <c r="S537" s="242">
        <v>0</v>
      </c>
      <c r="T537" s="243">
        <f>S537*H537</f>
        <v>0</v>
      </c>
      <c r="AR537" s="244" t="s">
        <v>236</v>
      </c>
      <c r="AT537" s="244" t="s">
        <v>384</v>
      </c>
      <c r="AU537" s="244" t="s">
        <v>91</v>
      </c>
      <c r="AY537" s="17" t="s">
        <v>381</v>
      </c>
      <c r="BE537" s="245">
        <f>IF(N537="základní",J537,0)</f>
        <v>0</v>
      </c>
      <c r="BF537" s="245">
        <f>IF(N537="snížená",J537,0)</f>
        <v>0</v>
      </c>
      <c r="BG537" s="245">
        <f>IF(N537="zákl. přenesená",J537,0)</f>
        <v>0</v>
      </c>
      <c r="BH537" s="245">
        <f>IF(N537="sníž. přenesená",J537,0)</f>
        <v>0</v>
      </c>
      <c r="BI537" s="245">
        <f>IF(N537="nulová",J537,0)</f>
        <v>0</v>
      </c>
      <c r="BJ537" s="17" t="s">
        <v>91</v>
      </c>
      <c r="BK537" s="245">
        <f>ROUND(I537*H537,2)</f>
        <v>0</v>
      </c>
      <c r="BL537" s="17" t="s">
        <v>236</v>
      </c>
      <c r="BM537" s="244" t="s">
        <v>2455</v>
      </c>
    </row>
    <row r="538" s="1" customFormat="1">
      <c r="B538" s="39"/>
      <c r="C538" s="40"/>
      <c r="D538" s="246" t="s">
        <v>391</v>
      </c>
      <c r="E538" s="40"/>
      <c r="F538" s="247" t="s">
        <v>9407</v>
      </c>
      <c r="G538" s="40"/>
      <c r="H538" s="40"/>
      <c r="I538" s="151"/>
      <c r="J538" s="40"/>
      <c r="K538" s="40"/>
      <c r="L538" s="44"/>
      <c r="M538" s="248"/>
      <c r="N538" s="87"/>
      <c r="O538" s="87"/>
      <c r="P538" s="87"/>
      <c r="Q538" s="87"/>
      <c r="R538" s="87"/>
      <c r="S538" s="87"/>
      <c r="T538" s="88"/>
      <c r="AT538" s="17" t="s">
        <v>391</v>
      </c>
      <c r="AU538" s="17" t="s">
        <v>91</v>
      </c>
    </row>
    <row r="539" s="1" customFormat="1" ht="16.5" customHeight="1">
      <c r="B539" s="39"/>
      <c r="C539" s="233" t="s">
        <v>1582</v>
      </c>
      <c r="D539" s="233" t="s">
        <v>384</v>
      </c>
      <c r="E539" s="234" t="s">
        <v>10037</v>
      </c>
      <c r="F539" s="235" t="s">
        <v>9409</v>
      </c>
      <c r="G539" s="236" t="s">
        <v>673</v>
      </c>
      <c r="H539" s="237">
        <v>40</v>
      </c>
      <c r="I539" s="238"/>
      <c r="J539" s="239">
        <f>ROUND(I539*H539,2)</f>
        <v>0</v>
      </c>
      <c r="K539" s="235" t="s">
        <v>539</v>
      </c>
      <c r="L539" s="44"/>
      <c r="M539" s="240" t="s">
        <v>1</v>
      </c>
      <c r="N539" s="241" t="s">
        <v>48</v>
      </c>
      <c r="O539" s="87"/>
      <c r="P539" s="242">
        <f>O539*H539</f>
        <v>0</v>
      </c>
      <c r="Q539" s="242">
        <v>0</v>
      </c>
      <c r="R539" s="242">
        <f>Q539*H539</f>
        <v>0</v>
      </c>
      <c r="S539" s="242">
        <v>0</v>
      </c>
      <c r="T539" s="243">
        <f>S539*H539</f>
        <v>0</v>
      </c>
      <c r="AR539" s="244" t="s">
        <v>236</v>
      </c>
      <c r="AT539" s="244" t="s">
        <v>384</v>
      </c>
      <c r="AU539" s="244" t="s">
        <v>91</v>
      </c>
      <c r="AY539" s="17" t="s">
        <v>381</v>
      </c>
      <c r="BE539" s="245">
        <f>IF(N539="základní",J539,0)</f>
        <v>0</v>
      </c>
      <c r="BF539" s="245">
        <f>IF(N539="snížená",J539,0)</f>
        <v>0</v>
      </c>
      <c r="BG539" s="245">
        <f>IF(N539="zákl. přenesená",J539,0)</f>
        <v>0</v>
      </c>
      <c r="BH539" s="245">
        <f>IF(N539="sníž. přenesená",J539,0)</f>
        <v>0</v>
      </c>
      <c r="BI539" s="245">
        <f>IF(N539="nulová",J539,0)</f>
        <v>0</v>
      </c>
      <c r="BJ539" s="17" t="s">
        <v>91</v>
      </c>
      <c r="BK539" s="245">
        <f>ROUND(I539*H539,2)</f>
        <v>0</v>
      </c>
      <c r="BL539" s="17" t="s">
        <v>236</v>
      </c>
      <c r="BM539" s="244" t="s">
        <v>2462</v>
      </c>
    </row>
    <row r="540" s="1" customFormat="1">
      <c r="B540" s="39"/>
      <c r="C540" s="40"/>
      <c r="D540" s="246" t="s">
        <v>391</v>
      </c>
      <c r="E540" s="40"/>
      <c r="F540" s="247" t="s">
        <v>9410</v>
      </c>
      <c r="G540" s="40"/>
      <c r="H540" s="40"/>
      <c r="I540" s="151"/>
      <c r="J540" s="40"/>
      <c r="K540" s="40"/>
      <c r="L540" s="44"/>
      <c r="M540" s="248"/>
      <c r="N540" s="87"/>
      <c r="O540" s="87"/>
      <c r="P540" s="87"/>
      <c r="Q540" s="87"/>
      <c r="R540" s="87"/>
      <c r="S540" s="87"/>
      <c r="T540" s="88"/>
      <c r="AT540" s="17" t="s">
        <v>391</v>
      </c>
      <c r="AU540" s="17" t="s">
        <v>91</v>
      </c>
    </row>
    <row r="541" s="1" customFormat="1" ht="16.5" customHeight="1">
      <c r="B541" s="39"/>
      <c r="C541" s="233" t="s">
        <v>1590</v>
      </c>
      <c r="D541" s="233" t="s">
        <v>384</v>
      </c>
      <c r="E541" s="234" t="s">
        <v>10038</v>
      </c>
      <c r="F541" s="235" t="s">
        <v>9720</v>
      </c>
      <c r="G541" s="236" t="s">
        <v>1933</v>
      </c>
      <c r="H541" s="237">
        <v>1</v>
      </c>
      <c r="I541" s="238"/>
      <c r="J541" s="239">
        <f>ROUND(I541*H541,2)</f>
        <v>0</v>
      </c>
      <c r="K541" s="235" t="s">
        <v>539</v>
      </c>
      <c r="L541" s="44"/>
      <c r="M541" s="240" t="s">
        <v>1</v>
      </c>
      <c r="N541" s="241" t="s">
        <v>48</v>
      </c>
      <c r="O541" s="87"/>
      <c r="P541" s="242">
        <f>O541*H541</f>
        <v>0</v>
      </c>
      <c r="Q541" s="242">
        <v>0</v>
      </c>
      <c r="R541" s="242">
        <f>Q541*H541</f>
        <v>0</v>
      </c>
      <c r="S541" s="242">
        <v>0</v>
      </c>
      <c r="T541" s="243">
        <f>S541*H541</f>
        <v>0</v>
      </c>
      <c r="AR541" s="244" t="s">
        <v>236</v>
      </c>
      <c r="AT541" s="244" t="s">
        <v>384</v>
      </c>
      <c r="AU541" s="244" t="s">
        <v>91</v>
      </c>
      <c r="AY541" s="17" t="s">
        <v>381</v>
      </c>
      <c r="BE541" s="245">
        <f>IF(N541="základní",J541,0)</f>
        <v>0</v>
      </c>
      <c r="BF541" s="245">
        <f>IF(N541="snížená",J541,0)</f>
        <v>0</v>
      </c>
      <c r="BG541" s="245">
        <f>IF(N541="zákl. přenesená",J541,0)</f>
        <v>0</v>
      </c>
      <c r="BH541" s="245">
        <f>IF(N541="sníž. přenesená",J541,0)</f>
        <v>0</v>
      </c>
      <c r="BI541" s="245">
        <f>IF(N541="nulová",J541,0)</f>
        <v>0</v>
      </c>
      <c r="BJ541" s="17" t="s">
        <v>91</v>
      </c>
      <c r="BK541" s="245">
        <f>ROUND(I541*H541,2)</f>
        <v>0</v>
      </c>
      <c r="BL541" s="17" t="s">
        <v>236</v>
      </c>
      <c r="BM541" s="244" t="s">
        <v>2469</v>
      </c>
    </row>
    <row r="542" s="1" customFormat="1">
      <c r="B542" s="39"/>
      <c r="C542" s="40"/>
      <c r="D542" s="246" t="s">
        <v>391</v>
      </c>
      <c r="E542" s="40"/>
      <c r="F542" s="247" t="s">
        <v>9846</v>
      </c>
      <c r="G542" s="40"/>
      <c r="H542" s="40"/>
      <c r="I542" s="151"/>
      <c r="J542" s="40"/>
      <c r="K542" s="40"/>
      <c r="L542" s="44"/>
      <c r="M542" s="248"/>
      <c r="N542" s="87"/>
      <c r="O542" s="87"/>
      <c r="P542" s="87"/>
      <c r="Q542" s="87"/>
      <c r="R542" s="87"/>
      <c r="S542" s="87"/>
      <c r="T542" s="88"/>
      <c r="AT542" s="17" t="s">
        <v>391</v>
      </c>
      <c r="AU542" s="17" t="s">
        <v>91</v>
      </c>
    </row>
    <row r="543" s="1" customFormat="1" ht="16.5" customHeight="1">
      <c r="B543" s="39"/>
      <c r="C543" s="233" t="s">
        <v>1595</v>
      </c>
      <c r="D543" s="233" t="s">
        <v>384</v>
      </c>
      <c r="E543" s="234" t="s">
        <v>10039</v>
      </c>
      <c r="F543" s="235" t="s">
        <v>9723</v>
      </c>
      <c r="G543" s="236" t="s">
        <v>1933</v>
      </c>
      <c r="H543" s="237">
        <v>3</v>
      </c>
      <c r="I543" s="238"/>
      <c r="J543" s="239">
        <f>ROUND(I543*H543,2)</f>
        <v>0</v>
      </c>
      <c r="K543" s="235" t="s">
        <v>539</v>
      </c>
      <c r="L543" s="44"/>
      <c r="M543" s="240" t="s">
        <v>1</v>
      </c>
      <c r="N543" s="241" t="s">
        <v>48</v>
      </c>
      <c r="O543" s="87"/>
      <c r="P543" s="242">
        <f>O543*H543</f>
        <v>0</v>
      </c>
      <c r="Q543" s="242">
        <v>0</v>
      </c>
      <c r="R543" s="242">
        <f>Q543*H543</f>
        <v>0</v>
      </c>
      <c r="S543" s="242">
        <v>0</v>
      </c>
      <c r="T543" s="243">
        <f>S543*H543</f>
        <v>0</v>
      </c>
      <c r="AR543" s="244" t="s">
        <v>236</v>
      </c>
      <c r="AT543" s="244" t="s">
        <v>384</v>
      </c>
      <c r="AU543" s="244" t="s">
        <v>91</v>
      </c>
      <c r="AY543" s="17" t="s">
        <v>381</v>
      </c>
      <c r="BE543" s="245">
        <f>IF(N543="základní",J543,0)</f>
        <v>0</v>
      </c>
      <c r="BF543" s="245">
        <f>IF(N543="snížená",J543,0)</f>
        <v>0</v>
      </c>
      <c r="BG543" s="245">
        <f>IF(N543="zákl. přenesená",J543,0)</f>
        <v>0</v>
      </c>
      <c r="BH543" s="245">
        <f>IF(N543="sníž. přenesená",J543,0)</f>
        <v>0</v>
      </c>
      <c r="BI543" s="245">
        <f>IF(N543="nulová",J543,0)</f>
        <v>0</v>
      </c>
      <c r="BJ543" s="17" t="s">
        <v>91</v>
      </c>
      <c r="BK543" s="245">
        <f>ROUND(I543*H543,2)</f>
        <v>0</v>
      </c>
      <c r="BL543" s="17" t="s">
        <v>236</v>
      </c>
      <c r="BM543" s="244" t="s">
        <v>2478</v>
      </c>
    </row>
    <row r="544" s="1" customFormat="1">
      <c r="B544" s="39"/>
      <c r="C544" s="40"/>
      <c r="D544" s="246" t="s">
        <v>391</v>
      </c>
      <c r="E544" s="40"/>
      <c r="F544" s="247" t="s">
        <v>9724</v>
      </c>
      <c r="G544" s="40"/>
      <c r="H544" s="40"/>
      <c r="I544" s="151"/>
      <c r="J544" s="40"/>
      <c r="K544" s="40"/>
      <c r="L544" s="44"/>
      <c r="M544" s="248"/>
      <c r="N544" s="87"/>
      <c r="O544" s="87"/>
      <c r="P544" s="87"/>
      <c r="Q544" s="87"/>
      <c r="R544" s="87"/>
      <c r="S544" s="87"/>
      <c r="T544" s="88"/>
      <c r="AT544" s="17" t="s">
        <v>391</v>
      </c>
      <c r="AU544" s="17" t="s">
        <v>91</v>
      </c>
    </row>
    <row r="545" s="1" customFormat="1" ht="16.5" customHeight="1">
      <c r="B545" s="39"/>
      <c r="C545" s="233" t="s">
        <v>1604</v>
      </c>
      <c r="D545" s="233" t="s">
        <v>384</v>
      </c>
      <c r="E545" s="234" t="s">
        <v>10040</v>
      </c>
      <c r="F545" s="235" t="s">
        <v>9445</v>
      </c>
      <c r="G545" s="236" t="s">
        <v>9180</v>
      </c>
      <c r="H545" s="237">
        <v>1</v>
      </c>
      <c r="I545" s="238"/>
      <c r="J545" s="239">
        <f>ROUND(I545*H545,2)</f>
        <v>0</v>
      </c>
      <c r="K545" s="235" t="s">
        <v>539</v>
      </c>
      <c r="L545" s="44"/>
      <c r="M545" s="240" t="s">
        <v>1</v>
      </c>
      <c r="N545" s="241" t="s">
        <v>48</v>
      </c>
      <c r="O545" s="87"/>
      <c r="P545" s="242">
        <f>O545*H545</f>
        <v>0</v>
      </c>
      <c r="Q545" s="242">
        <v>0</v>
      </c>
      <c r="R545" s="242">
        <f>Q545*H545</f>
        <v>0</v>
      </c>
      <c r="S545" s="242">
        <v>0</v>
      </c>
      <c r="T545" s="243">
        <f>S545*H545</f>
        <v>0</v>
      </c>
      <c r="AR545" s="244" t="s">
        <v>236</v>
      </c>
      <c r="AT545" s="244" t="s">
        <v>384</v>
      </c>
      <c r="AU545" s="244" t="s">
        <v>91</v>
      </c>
      <c r="AY545" s="17" t="s">
        <v>381</v>
      </c>
      <c r="BE545" s="245">
        <f>IF(N545="základní",J545,0)</f>
        <v>0</v>
      </c>
      <c r="BF545" s="245">
        <f>IF(N545="snížená",J545,0)</f>
        <v>0</v>
      </c>
      <c r="BG545" s="245">
        <f>IF(N545="zákl. přenesená",J545,0)</f>
        <v>0</v>
      </c>
      <c r="BH545" s="245">
        <f>IF(N545="sníž. přenesená",J545,0)</f>
        <v>0</v>
      </c>
      <c r="BI545" s="245">
        <f>IF(N545="nulová",J545,0)</f>
        <v>0</v>
      </c>
      <c r="BJ545" s="17" t="s">
        <v>91</v>
      </c>
      <c r="BK545" s="245">
        <f>ROUND(I545*H545,2)</f>
        <v>0</v>
      </c>
      <c r="BL545" s="17" t="s">
        <v>236</v>
      </c>
      <c r="BM545" s="244" t="s">
        <v>2486</v>
      </c>
    </row>
    <row r="546" s="1" customFormat="1">
      <c r="B546" s="39"/>
      <c r="C546" s="40"/>
      <c r="D546" s="246" t="s">
        <v>391</v>
      </c>
      <c r="E546" s="40"/>
      <c r="F546" s="247" t="s">
        <v>9446</v>
      </c>
      <c r="G546" s="40"/>
      <c r="H546" s="40"/>
      <c r="I546" s="151"/>
      <c r="J546" s="40"/>
      <c r="K546" s="40"/>
      <c r="L546" s="44"/>
      <c r="M546" s="248"/>
      <c r="N546" s="87"/>
      <c r="O546" s="87"/>
      <c r="P546" s="87"/>
      <c r="Q546" s="87"/>
      <c r="R546" s="87"/>
      <c r="S546" s="87"/>
      <c r="T546" s="88"/>
      <c r="AT546" s="17" t="s">
        <v>391</v>
      </c>
      <c r="AU546" s="17" t="s">
        <v>91</v>
      </c>
    </row>
    <row r="547" s="1" customFormat="1" ht="16.5" customHeight="1">
      <c r="B547" s="39"/>
      <c r="C547" s="233" t="s">
        <v>1609</v>
      </c>
      <c r="D547" s="233" t="s">
        <v>384</v>
      </c>
      <c r="E547" s="234" t="s">
        <v>10041</v>
      </c>
      <c r="F547" s="235" t="s">
        <v>9448</v>
      </c>
      <c r="G547" s="236" t="s">
        <v>1933</v>
      </c>
      <c r="H547" s="237">
        <v>1</v>
      </c>
      <c r="I547" s="238"/>
      <c r="J547" s="239">
        <f>ROUND(I547*H547,2)</f>
        <v>0</v>
      </c>
      <c r="K547" s="235" t="s">
        <v>539</v>
      </c>
      <c r="L547" s="44"/>
      <c r="M547" s="240" t="s">
        <v>1</v>
      </c>
      <c r="N547" s="241" t="s">
        <v>48</v>
      </c>
      <c r="O547" s="87"/>
      <c r="P547" s="242">
        <f>O547*H547</f>
        <v>0</v>
      </c>
      <c r="Q547" s="242">
        <v>0</v>
      </c>
      <c r="R547" s="242">
        <f>Q547*H547</f>
        <v>0</v>
      </c>
      <c r="S547" s="242">
        <v>0</v>
      </c>
      <c r="T547" s="243">
        <f>S547*H547</f>
        <v>0</v>
      </c>
      <c r="AR547" s="244" t="s">
        <v>236</v>
      </c>
      <c r="AT547" s="244" t="s">
        <v>384</v>
      </c>
      <c r="AU547" s="244" t="s">
        <v>91</v>
      </c>
      <c r="AY547" s="17" t="s">
        <v>381</v>
      </c>
      <c r="BE547" s="245">
        <f>IF(N547="základní",J547,0)</f>
        <v>0</v>
      </c>
      <c r="BF547" s="245">
        <f>IF(N547="snížená",J547,0)</f>
        <v>0</v>
      </c>
      <c r="BG547" s="245">
        <f>IF(N547="zákl. přenesená",J547,0)</f>
        <v>0</v>
      </c>
      <c r="BH547" s="245">
        <f>IF(N547="sníž. přenesená",J547,0)</f>
        <v>0</v>
      </c>
      <c r="BI547" s="245">
        <f>IF(N547="nulová",J547,0)</f>
        <v>0</v>
      </c>
      <c r="BJ547" s="17" t="s">
        <v>91</v>
      </c>
      <c r="BK547" s="245">
        <f>ROUND(I547*H547,2)</f>
        <v>0</v>
      </c>
      <c r="BL547" s="17" t="s">
        <v>236</v>
      </c>
      <c r="BM547" s="244" t="s">
        <v>2494</v>
      </c>
    </row>
    <row r="548" s="1" customFormat="1">
      <c r="B548" s="39"/>
      <c r="C548" s="40"/>
      <c r="D548" s="246" t="s">
        <v>391</v>
      </c>
      <c r="E548" s="40"/>
      <c r="F548" s="247" t="s">
        <v>9449</v>
      </c>
      <c r="G548" s="40"/>
      <c r="H548" s="40"/>
      <c r="I548" s="151"/>
      <c r="J548" s="40"/>
      <c r="K548" s="40"/>
      <c r="L548" s="44"/>
      <c r="M548" s="248"/>
      <c r="N548" s="87"/>
      <c r="O548" s="87"/>
      <c r="P548" s="87"/>
      <c r="Q548" s="87"/>
      <c r="R548" s="87"/>
      <c r="S548" s="87"/>
      <c r="T548" s="88"/>
      <c r="AT548" s="17" t="s">
        <v>391</v>
      </c>
      <c r="AU548" s="17" t="s">
        <v>91</v>
      </c>
    </row>
    <row r="549" s="1" customFormat="1" ht="24" customHeight="1">
      <c r="B549" s="39"/>
      <c r="C549" s="233" t="s">
        <v>1615</v>
      </c>
      <c r="D549" s="233" t="s">
        <v>384</v>
      </c>
      <c r="E549" s="234" t="s">
        <v>10042</v>
      </c>
      <c r="F549" s="235" t="s">
        <v>9729</v>
      </c>
      <c r="G549" s="236" t="s">
        <v>3013</v>
      </c>
      <c r="H549" s="237">
        <v>1</v>
      </c>
      <c r="I549" s="238"/>
      <c r="J549" s="239">
        <f>ROUND(I549*H549,2)</f>
        <v>0</v>
      </c>
      <c r="K549" s="235" t="s">
        <v>539</v>
      </c>
      <c r="L549" s="44"/>
      <c r="M549" s="240" t="s">
        <v>1</v>
      </c>
      <c r="N549" s="241" t="s">
        <v>48</v>
      </c>
      <c r="O549" s="87"/>
      <c r="P549" s="242">
        <f>O549*H549</f>
        <v>0</v>
      </c>
      <c r="Q549" s="242">
        <v>0</v>
      </c>
      <c r="R549" s="242">
        <f>Q549*H549</f>
        <v>0</v>
      </c>
      <c r="S549" s="242">
        <v>0</v>
      </c>
      <c r="T549" s="243">
        <f>S549*H549</f>
        <v>0</v>
      </c>
      <c r="AR549" s="244" t="s">
        <v>236</v>
      </c>
      <c r="AT549" s="244" t="s">
        <v>384</v>
      </c>
      <c r="AU549" s="244" t="s">
        <v>91</v>
      </c>
      <c r="AY549" s="17" t="s">
        <v>381</v>
      </c>
      <c r="BE549" s="245">
        <f>IF(N549="základní",J549,0)</f>
        <v>0</v>
      </c>
      <c r="BF549" s="245">
        <f>IF(N549="snížená",J549,0)</f>
        <v>0</v>
      </c>
      <c r="BG549" s="245">
        <f>IF(N549="zákl. přenesená",J549,0)</f>
        <v>0</v>
      </c>
      <c r="BH549" s="245">
        <f>IF(N549="sníž. přenesená",J549,0)</f>
        <v>0</v>
      </c>
      <c r="BI549" s="245">
        <f>IF(N549="nulová",J549,0)</f>
        <v>0</v>
      </c>
      <c r="BJ549" s="17" t="s">
        <v>91</v>
      </c>
      <c r="BK549" s="245">
        <f>ROUND(I549*H549,2)</f>
        <v>0</v>
      </c>
      <c r="BL549" s="17" t="s">
        <v>236</v>
      </c>
      <c r="BM549" s="244" t="s">
        <v>2502</v>
      </c>
    </row>
    <row r="550" s="11" customFormat="1" ht="25.92" customHeight="1">
      <c r="B550" s="217"/>
      <c r="C550" s="218"/>
      <c r="D550" s="219" t="s">
        <v>82</v>
      </c>
      <c r="E550" s="220" t="s">
        <v>5644</v>
      </c>
      <c r="F550" s="220" t="s">
        <v>10043</v>
      </c>
      <c r="G550" s="218"/>
      <c r="H550" s="218"/>
      <c r="I550" s="221"/>
      <c r="J550" s="222">
        <f>BK550</f>
        <v>0</v>
      </c>
      <c r="K550" s="218"/>
      <c r="L550" s="223"/>
      <c r="M550" s="224"/>
      <c r="N550" s="225"/>
      <c r="O550" s="225"/>
      <c r="P550" s="226">
        <f>SUM(P551:P601)</f>
        <v>0</v>
      </c>
      <c r="Q550" s="225"/>
      <c r="R550" s="226">
        <f>SUM(R551:R601)</f>
        <v>0</v>
      </c>
      <c r="S550" s="225"/>
      <c r="T550" s="227">
        <f>SUM(T551:T601)</f>
        <v>0</v>
      </c>
      <c r="AR550" s="228" t="s">
        <v>91</v>
      </c>
      <c r="AT550" s="229" t="s">
        <v>82</v>
      </c>
      <c r="AU550" s="229" t="s">
        <v>83</v>
      </c>
      <c r="AY550" s="228" t="s">
        <v>381</v>
      </c>
      <c r="BK550" s="230">
        <f>SUM(BK551:BK601)</f>
        <v>0</v>
      </c>
    </row>
    <row r="551" s="1" customFormat="1" ht="16.5" customHeight="1">
      <c r="B551" s="39"/>
      <c r="C551" s="233" t="s">
        <v>1619</v>
      </c>
      <c r="D551" s="233" t="s">
        <v>384</v>
      </c>
      <c r="E551" s="234" t="s">
        <v>10044</v>
      </c>
      <c r="F551" s="235" t="s">
        <v>9804</v>
      </c>
      <c r="G551" s="236" t="s">
        <v>1933</v>
      </c>
      <c r="H551" s="237">
        <v>1</v>
      </c>
      <c r="I551" s="238"/>
      <c r="J551" s="239">
        <f>ROUND(I551*H551,2)</f>
        <v>0</v>
      </c>
      <c r="K551" s="235" t="s">
        <v>539</v>
      </c>
      <c r="L551" s="44"/>
      <c r="M551" s="240" t="s">
        <v>1</v>
      </c>
      <c r="N551" s="241" t="s">
        <v>48</v>
      </c>
      <c r="O551" s="87"/>
      <c r="P551" s="242">
        <f>O551*H551</f>
        <v>0</v>
      </c>
      <c r="Q551" s="242">
        <v>0</v>
      </c>
      <c r="R551" s="242">
        <f>Q551*H551</f>
        <v>0</v>
      </c>
      <c r="S551" s="242">
        <v>0</v>
      </c>
      <c r="T551" s="243">
        <f>S551*H551</f>
        <v>0</v>
      </c>
      <c r="AR551" s="244" t="s">
        <v>236</v>
      </c>
      <c r="AT551" s="244" t="s">
        <v>384</v>
      </c>
      <c r="AU551" s="244" t="s">
        <v>91</v>
      </c>
      <c r="AY551" s="17" t="s">
        <v>381</v>
      </c>
      <c r="BE551" s="245">
        <f>IF(N551="základní",J551,0)</f>
        <v>0</v>
      </c>
      <c r="BF551" s="245">
        <f>IF(N551="snížená",J551,0)</f>
        <v>0</v>
      </c>
      <c r="BG551" s="245">
        <f>IF(N551="zákl. přenesená",J551,0)</f>
        <v>0</v>
      </c>
      <c r="BH551" s="245">
        <f>IF(N551="sníž. přenesená",J551,0)</f>
        <v>0</v>
      </c>
      <c r="BI551" s="245">
        <f>IF(N551="nulová",J551,0)</f>
        <v>0</v>
      </c>
      <c r="BJ551" s="17" t="s">
        <v>91</v>
      </c>
      <c r="BK551" s="245">
        <f>ROUND(I551*H551,2)</f>
        <v>0</v>
      </c>
      <c r="BL551" s="17" t="s">
        <v>236</v>
      </c>
      <c r="BM551" s="244" t="s">
        <v>2509</v>
      </c>
    </row>
    <row r="552" s="1" customFormat="1">
      <c r="B552" s="39"/>
      <c r="C552" s="40"/>
      <c r="D552" s="246" t="s">
        <v>391</v>
      </c>
      <c r="E552" s="40"/>
      <c r="F552" s="247" t="s">
        <v>9805</v>
      </c>
      <c r="G552" s="40"/>
      <c r="H552" s="40"/>
      <c r="I552" s="151"/>
      <c r="J552" s="40"/>
      <c r="K552" s="40"/>
      <c r="L552" s="44"/>
      <c r="M552" s="248"/>
      <c r="N552" s="87"/>
      <c r="O552" s="87"/>
      <c r="P552" s="87"/>
      <c r="Q552" s="87"/>
      <c r="R552" s="87"/>
      <c r="S552" s="87"/>
      <c r="T552" s="88"/>
      <c r="AT552" s="17" t="s">
        <v>391</v>
      </c>
      <c r="AU552" s="17" t="s">
        <v>91</v>
      </c>
    </row>
    <row r="553" s="1" customFormat="1" ht="16.5" customHeight="1">
      <c r="B553" s="39"/>
      <c r="C553" s="233" t="s">
        <v>1625</v>
      </c>
      <c r="D553" s="233" t="s">
        <v>384</v>
      </c>
      <c r="E553" s="234" t="s">
        <v>10045</v>
      </c>
      <c r="F553" s="235" t="s">
        <v>9133</v>
      </c>
      <c r="G553" s="236" t="s">
        <v>1933</v>
      </c>
      <c r="H553" s="237">
        <v>1</v>
      </c>
      <c r="I553" s="238"/>
      <c r="J553" s="239">
        <f>ROUND(I553*H553,2)</f>
        <v>0</v>
      </c>
      <c r="K553" s="235" t="s">
        <v>539</v>
      </c>
      <c r="L553" s="44"/>
      <c r="M553" s="240" t="s">
        <v>1</v>
      </c>
      <c r="N553" s="241" t="s">
        <v>48</v>
      </c>
      <c r="O553" s="87"/>
      <c r="P553" s="242">
        <f>O553*H553</f>
        <v>0</v>
      </c>
      <c r="Q553" s="242">
        <v>0</v>
      </c>
      <c r="R553" s="242">
        <f>Q553*H553</f>
        <v>0</v>
      </c>
      <c r="S553" s="242">
        <v>0</v>
      </c>
      <c r="T553" s="243">
        <f>S553*H553</f>
        <v>0</v>
      </c>
      <c r="AR553" s="244" t="s">
        <v>236</v>
      </c>
      <c r="AT553" s="244" t="s">
        <v>384</v>
      </c>
      <c r="AU553" s="244" t="s">
        <v>91</v>
      </c>
      <c r="AY553" s="17" t="s">
        <v>381</v>
      </c>
      <c r="BE553" s="245">
        <f>IF(N553="základní",J553,0)</f>
        <v>0</v>
      </c>
      <c r="BF553" s="245">
        <f>IF(N553="snížená",J553,0)</f>
        <v>0</v>
      </c>
      <c r="BG553" s="245">
        <f>IF(N553="zákl. přenesená",J553,0)</f>
        <v>0</v>
      </c>
      <c r="BH553" s="245">
        <f>IF(N553="sníž. přenesená",J553,0)</f>
        <v>0</v>
      </c>
      <c r="BI553" s="245">
        <f>IF(N553="nulová",J553,0)</f>
        <v>0</v>
      </c>
      <c r="BJ553" s="17" t="s">
        <v>91</v>
      </c>
      <c r="BK553" s="245">
        <f>ROUND(I553*H553,2)</f>
        <v>0</v>
      </c>
      <c r="BL553" s="17" t="s">
        <v>236</v>
      </c>
      <c r="BM553" s="244" t="s">
        <v>2517</v>
      </c>
    </row>
    <row r="554" s="1" customFormat="1">
      <c r="B554" s="39"/>
      <c r="C554" s="40"/>
      <c r="D554" s="246" t="s">
        <v>391</v>
      </c>
      <c r="E554" s="40"/>
      <c r="F554" s="247" t="s">
        <v>9807</v>
      </c>
      <c r="G554" s="40"/>
      <c r="H554" s="40"/>
      <c r="I554" s="151"/>
      <c r="J554" s="40"/>
      <c r="K554" s="40"/>
      <c r="L554" s="44"/>
      <c r="M554" s="248"/>
      <c r="N554" s="87"/>
      <c r="O554" s="87"/>
      <c r="P554" s="87"/>
      <c r="Q554" s="87"/>
      <c r="R554" s="87"/>
      <c r="S554" s="87"/>
      <c r="T554" s="88"/>
      <c r="AT554" s="17" t="s">
        <v>391</v>
      </c>
      <c r="AU554" s="17" t="s">
        <v>91</v>
      </c>
    </row>
    <row r="555" s="1" customFormat="1" ht="16.5" customHeight="1">
      <c r="B555" s="39"/>
      <c r="C555" s="233" t="s">
        <v>1630</v>
      </c>
      <c r="D555" s="233" t="s">
        <v>384</v>
      </c>
      <c r="E555" s="234" t="s">
        <v>10046</v>
      </c>
      <c r="F555" s="235" t="s">
        <v>9809</v>
      </c>
      <c r="G555" s="236" t="s">
        <v>1933</v>
      </c>
      <c r="H555" s="237">
        <v>1</v>
      </c>
      <c r="I555" s="238"/>
      <c r="J555" s="239">
        <f>ROUND(I555*H555,2)</f>
        <v>0</v>
      </c>
      <c r="K555" s="235" t="s">
        <v>539</v>
      </c>
      <c r="L555" s="44"/>
      <c r="M555" s="240" t="s">
        <v>1</v>
      </c>
      <c r="N555" s="241" t="s">
        <v>48</v>
      </c>
      <c r="O555" s="87"/>
      <c r="P555" s="242">
        <f>O555*H555</f>
        <v>0</v>
      </c>
      <c r="Q555" s="242">
        <v>0</v>
      </c>
      <c r="R555" s="242">
        <f>Q555*H555</f>
        <v>0</v>
      </c>
      <c r="S555" s="242">
        <v>0</v>
      </c>
      <c r="T555" s="243">
        <f>S555*H555</f>
        <v>0</v>
      </c>
      <c r="AR555" s="244" t="s">
        <v>236</v>
      </c>
      <c r="AT555" s="244" t="s">
        <v>384</v>
      </c>
      <c r="AU555" s="244" t="s">
        <v>91</v>
      </c>
      <c r="AY555" s="17" t="s">
        <v>381</v>
      </c>
      <c r="BE555" s="245">
        <f>IF(N555="základní",J555,0)</f>
        <v>0</v>
      </c>
      <c r="BF555" s="245">
        <f>IF(N555="snížená",J555,0)</f>
        <v>0</v>
      </c>
      <c r="BG555" s="245">
        <f>IF(N555="zákl. přenesená",J555,0)</f>
        <v>0</v>
      </c>
      <c r="BH555" s="245">
        <f>IF(N555="sníž. přenesená",J555,0)</f>
        <v>0</v>
      </c>
      <c r="BI555" s="245">
        <f>IF(N555="nulová",J555,0)</f>
        <v>0</v>
      </c>
      <c r="BJ555" s="17" t="s">
        <v>91</v>
      </c>
      <c r="BK555" s="245">
        <f>ROUND(I555*H555,2)</f>
        <v>0</v>
      </c>
      <c r="BL555" s="17" t="s">
        <v>236</v>
      </c>
      <c r="BM555" s="244" t="s">
        <v>2525</v>
      </c>
    </row>
    <row r="556" s="1" customFormat="1">
      <c r="B556" s="39"/>
      <c r="C556" s="40"/>
      <c r="D556" s="246" t="s">
        <v>391</v>
      </c>
      <c r="E556" s="40"/>
      <c r="F556" s="247" t="s">
        <v>9810</v>
      </c>
      <c r="G556" s="40"/>
      <c r="H556" s="40"/>
      <c r="I556" s="151"/>
      <c r="J556" s="40"/>
      <c r="K556" s="40"/>
      <c r="L556" s="44"/>
      <c r="M556" s="248"/>
      <c r="N556" s="87"/>
      <c r="O556" s="87"/>
      <c r="P556" s="87"/>
      <c r="Q556" s="87"/>
      <c r="R556" s="87"/>
      <c r="S556" s="87"/>
      <c r="T556" s="88"/>
      <c r="AT556" s="17" t="s">
        <v>391</v>
      </c>
      <c r="AU556" s="17" t="s">
        <v>91</v>
      </c>
    </row>
    <row r="557" s="1" customFormat="1" ht="16.5" customHeight="1">
      <c r="B557" s="39"/>
      <c r="C557" s="233" t="s">
        <v>1635</v>
      </c>
      <c r="D557" s="233" t="s">
        <v>384</v>
      </c>
      <c r="E557" s="234" t="s">
        <v>10047</v>
      </c>
      <c r="F557" s="235" t="s">
        <v>9812</v>
      </c>
      <c r="G557" s="236" t="s">
        <v>1933</v>
      </c>
      <c r="H557" s="237">
        <v>1</v>
      </c>
      <c r="I557" s="238"/>
      <c r="J557" s="239">
        <f>ROUND(I557*H557,2)</f>
        <v>0</v>
      </c>
      <c r="K557" s="235" t="s">
        <v>539</v>
      </c>
      <c r="L557" s="44"/>
      <c r="M557" s="240" t="s">
        <v>1</v>
      </c>
      <c r="N557" s="241" t="s">
        <v>48</v>
      </c>
      <c r="O557" s="87"/>
      <c r="P557" s="242">
        <f>O557*H557</f>
        <v>0</v>
      </c>
      <c r="Q557" s="242">
        <v>0</v>
      </c>
      <c r="R557" s="242">
        <f>Q557*H557</f>
        <v>0</v>
      </c>
      <c r="S557" s="242">
        <v>0</v>
      </c>
      <c r="T557" s="243">
        <f>S557*H557</f>
        <v>0</v>
      </c>
      <c r="AR557" s="244" t="s">
        <v>236</v>
      </c>
      <c r="AT557" s="244" t="s">
        <v>384</v>
      </c>
      <c r="AU557" s="244" t="s">
        <v>91</v>
      </c>
      <c r="AY557" s="17" t="s">
        <v>381</v>
      </c>
      <c r="BE557" s="245">
        <f>IF(N557="základní",J557,0)</f>
        <v>0</v>
      </c>
      <c r="BF557" s="245">
        <f>IF(N557="snížená",J557,0)</f>
        <v>0</v>
      </c>
      <c r="BG557" s="245">
        <f>IF(N557="zákl. přenesená",J557,0)</f>
        <v>0</v>
      </c>
      <c r="BH557" s="245">
        <f>IF(N557="sníž. přenesená",J557,0)</f>
        <v>0</v>
      </c>
      <c r="BI557" s="245">
        <f>IF(N557="nulová",J557,0)</f>
        <v>0</v>
      </c>
      <c r="BJ557" s="17" t="s">
        <v>91</v>
      </c>
      <c r="BK557" s="245">
        <f>ROUND(I557*H557,2)</f>
        <v>0</v>
      </c>
      <c r="BL557" s="17" t="s">
        <v>236</v>
      </c>
      <c r="BM557" s="244" t="s">
        <v>2533</v>
      </c>
    </row>
    <row r="558" s="1" customFormat="1">
      <c r="B558" s="39"/>
      <c r="C558" s="40"/>
      <c r="D558" s="246" t="s">
        <v>391</v>
      </c>
      <c r="E558" s="40"/>
      <c r="F558" s="247" t="s">
        <v>9813</v>
      </c>
      <c r="G558" s="40"/>
      <c r="H558" s="40"/>
      <c r="I558" s="151"/>
      <c r="J558" s="40"/>
      <c r="K558" s="40"/>
      <c r="L558" s="44"/>
      <c r="M558" s="248"/>
      <c r="N558" s="87"/>
      <c r="O558" s="87"/>
      <c r="P558" s="87"/>
      <c r="Q558" s="87"/>
      <c r="R558" s="87"/>
      <c r="S558" s="87"/>
      <c r="T558" s="88"/>
      <c r="AT558" s="17" t="s">
        <v>391</v>
      </c>
      <c r="AU558" s="17" t="s">
        <v>91</v>
      </c>
    </row>
    <row r="559" s="1" customFormat="1" ht="16.5" customHeight="1">
      <c r="B559" s="39"/>
      <c r="C559" s="233" t="s">
        <v>1642</v>
      </c>
      <c r="D559" s="233" t="s">
        <v>384</v>
      </c>
      <c r="E559" s="234" t="s">
        <v>10048</v>
      </c>
      <c r="F559" s="235" t="s">
        <v>9815</v>
      </c>
      <c r="G559" s="236" t="s">
        <v>1933</v>
      </c>
      <c r="H559" s="237">
        <v>1</v>
      </c>
      <c r="I559" s="238"/>
      <c r="J559" s="239">
        <f>ROUND(I559*H559,2)</f>
        <v>0</v>
      </c>
      <c r="K559" s="235" t="s">
        <v>539</v>
      </c>
      <c r="L559" s="44"/>
      <c r="M559" s="240" t="s">
        <v>1</v>
      </c>
      <c r="N559" s="241" t="s">
        <v>48</v>
      </c>
      <c r="O559" s="87"/>
      <c r="P559" s="242">
        <f>O559*H559</f>
        <v>0</v>
      </c>
      <c r="Q559" s="242">
        <v>0</v>
      </c>
      <c r="R559" s="242">
        <f>Q559*H559</f>
        <v>0</v>
      </c>
      <c r="S559" s="242">
        <v>0</v>
      </c>
      <c r="T559" s="243">
        <f>S559*H559</f>
        <v>0</v>
      </c>
      <c r="AR559" s="244" t="s">
        <v>236</v>
      </c>
      <c r="AT559" s="244" t="s">
        <v>384</v>
      </c>
      <c r="AU559" s="244" t="s">
        <v>91</v>
      </c>
      <c r="AY559" s="17" t="s">
        <v>381</v>
      </c>
      <c r="BE559" s="245">
        <f>IF(N559="základní",J559,0)</f>
        <v>0</v>
      </c>
      <c r="BF559" s="245">
        <f>IF(N559="snížená",J559,0)</f>
        <v>0</v>
      </c>
      <c r="BG559" s="245">
        <f>IF(N559="zákl. přenesená",J559,0)</f>
        <v>0</v>
      </c>
      <c r="BH559" s="245">
        <f>IF(N559="sníž. přenesená",J559,0)</f>
        <v>0</v>
      </c>
      <c r="BI559" s="245">
        <f>IF(N559="nulová",J559,0)</f>
        <v>0</v>
      </c>
      <c r="BJ559" s="17" t="s">
        <v>91</v>
      </c>
      <c r="BK559" s="245">
        <f>ROUND(I559*H559,2)</f>
        <v>0</v>
      </c>
      <c r="BL559" s="17" t="s">
        <v>236</v>
      </c>
      <c r="BM559" s="244" t="s">
        <v>2541</v>
      </c>
    </row>
    <row r="560" s="1" customFormat="1">
      <c r="B560" s="39"/>
      <c r="C560" s="40"/>
      <c r="D560" s="246" t="s">
        <v>391</v>
      </c>
      <c r="E560" s="40"/>
      <c r="F560" s="247" t="s">
        <v>10049</v>
      </c>
      <c r="G560" s="40"/>
      <c r="H560" s="40"/>
      <c r="I560" s="151"/>
      <c r="J560" s="40"/>
      <c r="K560" s="40"/>
      <c r="L560" s="44"/>
      <c r="M560" s="248"/>
      <c r="N560" s="87"/>
      <c r="O560" s="87"/>
      <c r="P560" s="87"/>
      <c r="Q560" s="87"/>
      <c r="R560" s="87"/>
      <c r="S560" s="87"/>
      <c r="T560" s="88"/>
      <c r="AT560" s="17" t="s">
        <v>391</v>
      </c>
      <c r="AU560" s="17" t="s">
        <v>91</v>
      </c>
    </row>
    <row r="561" s="1" customFormat="1" ht="16.5" customHeight="1">
      <c r="B561" s="39"/>
      <c r="C561" s="233" t="s">
        <v>1647</v>
      </c>
      <c r="D561" s="233" t="s">
        <v>384</v>
      </c>
      <c r="E561" s="234" t="s">
        <v>10050</v>
      </c>
      <c r="F561" s="235" t="s">
        <v>9694</v>
      </c>
      <c r="G561" s="236" t="s">
        <v>1933</v>
      </c>
      <c r="H561" s="237">
        <v>1</v>
      </c>
      <c r="I561" s="238"/>
      <c r="J561" s="239">
        <f>ROUND(I561*H561,2)</f>
        <v>0</v>
      </c>
      <c r="K561" s="235" t="s">
        <v>539</v>
      </c>
      <c r="L561" s="44"/>
      <c r="M561" s="240" t="s">
        <v>1</v>
      </c>
      <c r="N561" s="241" t="s">
        <v>48</v>
      </c>
      <c r="O561" s="87"/>
      <c r="P561" s="242">
        <f>O561*H561</f>
        <v>0</v>
      </c>
      <c r="Q561" s="242">
        <v>0</v>
      </c>
      <c r="R561" s="242">
        <f>Q561*H561</f>
        <v>0</v>
      </c>
      <c r="S561" s="242">
        <v>0</v>
      </c>
      <c r="T561" s="243">
        <f>S561*H561</f>
        <v>0</v>
      </c>
      <c r="AR561" s="244" t="s">
        <v>236</v>
      </c>
      <c r="AT561" s="244" t="s">
        <v>384</v>
      </c>
      <c r="AU561" s="244" t="s">
        <v>91</v>
      </c>
      <c r="AY561" s="17" t="s">
        <v>381</v>
      </c>
      <c r="BE561" s="245">
        <f>IF(N561="základní",J561,0)</f>
        <v>0</v>
      </c>
      <c r="BF561" s="245">
        <f>IF(N561="snížená",J561,0)</f>
        <v>0</v>
      </c>
      <c r="BG561" s="245">
        <f>IF(N561="zákl. přenesená",J561,0)</f>
        <v>0</v>
      </c>
      <c r="BH561" s="245">
        <f>IF(N561="sníž. přenesená",J561,0)</f>
        <v>0</v>
      </c>
      <c r="BI561" s="245">
        <f>IF(N561="nulová",J561,0)</f>
        <v>0</v>
      </c>
      <c r="BJ561" s="17" t="s">
        <v>91</v>
      </c>
      <c r="BK561" s="245">
        <f>ROUND(I561*H561,2)</f>
        <v>0</v>
      </c>
      <c r="BL561" s="17" t="s">
        <v>236</v>
      </c>
      <c r="BM561" s="244" t="s">
        <v>2549</v>
      </c>
    </row>
    <row r="562" s="1" customFormat="1">
      <c r="B562" s="39"/>
      <c r="C562" s="40"/>
      <c r="D562" s="246" t="s">
        <v>391</v>
      </c>
      <c r="E562" s="40"/>
      <c r="F562" s="247" t="s">
        <v>9695</v>
      </c>
      <c r="G562" s="40"/>
      <c r="H562" s="40"/>
      <c r="I562" s="151"/>
      <c r="J562" s="40"/>
      <c r="K562" s="40"/>
      <c r="L562" s="44"/>
      <c r="M562" s="248"/>
      <c r="N562" s="87"/>
      <c r="O562" s="87"/>
      <c r="P562" s="87"/>
      <c r="Q562" s="87"/>
      <c r="R562" s="87"/>
      <c r="S562" s="87"/>
      <c r="T562" s="88"/>
      <c r="AT562" s="17" t="s">
        <v>391</v>
      </c>
      <c r="AU562" s="17" t="s">
        <v>91</v>
      </c>
    </row>
    <row r="563" s="1" customFormat="1" ht="16.5" customHeight="1">
      <c r="B563" s="39"/>
      <c r="C563" s="233" t="s">
        <v>1655</v>
      </c>
      <c r="D563" s="233" t="s">
        <v>384</v>
      </c>
      <c r="E563" s="234" t="s">
        <v>10051</v>
      </c>
      <c r="F563" s="235" t="s">
        <v>9514</v>
      </c>
      <c r="G563" s="236" t="s">
        <v>5141</v>
      </c>
      <c r="H563" s="237">
        <v>1</v>
      </c>
      <c r="I563" s="238"/>
      <c r="J563" s="239">
        <f>ROUND(I563*H563,2)</f>
        <v>0</v>
      </c>
      <c r="K563" s="235" t="s">
        <v>539</v>
      </c>
      <c r="L563" s="44"/>
      <c r="M563" s="240" t="s">
        <v>1</v>
      </c>
      <c r="N563" s="241" t="s">
        <v>48</v>
      </c>
      <c r="O563" s="87"/>
      <c r="P563" s="242">
        <f>O563*H563</f>
        <v>0</v>
      </c>
      <c r="Q563" s="242">
        <v>0</v>
      </c>
      <c r="R563" s="242">
        <f>Q563*H563</f>
        <v>0</v>
      </c>
      <c r="S563" s="242">
        <v>0</v>
      </c>
      <c r="T563" s="243">
        <f>S563*H563</f>
        <v>0</v>
      </c>
      <c r="AR563" s="244" t="s">
        <v>236</v>
      </c>
      <c r="AT563" s="244" t="s">
        <v>384</v>
      </c>
      <c r="AU563" s="244" t="s">
        <v>91</v>
      </c>
      <c r="AY563" s="17" t="s">
        <v>381</v>
      </c>
      <c r="BE563" s="245">
        <f>IF(N563="základní",J563,0)</f>
        <v>0</v>
      </c>
      <c r="BF563" s="245">
        <f>IF(N563="snížená",J563,0)</f>
        <v>0</v>
      </c>
      <c r="BG563" s="245">
        <f>IF(N563="zákl. přenesená",J563,0)</f>
        <v>0</v>
      </c>
      <c r="BH563" s="245">
        <f>IF(N563="sníž. přenesená",J563,0)</f>
        <v>0</v>
      </c>
      <c r="BI563" s="245">
        <f>IF(N563="nulová",J563,0)</f>
        <v>0</v>
      </c>
      <c r="BJ563" s="17" t="s">
        <v>91</v>
      </c>
      <c r="BK563" s="245">
        <f>ROUND(I563*H563,2)</f>
        <v>0</v>
      </c>
      <c r="BL563" s="17" t="s">
        <v>236</v>
      </c>
      <c r="BM563" s="244" t="s">
        <v>2557</v>
      </c>
    </row>
    <row r="564" s="1" customFormat="1">
      <c r="B564" s="39"/>
      <c r="C564" s="40"/>
      <c r="D564" s="246" t="s">
        <v>391</v>
      </c>
      <c r="E564" s="40"/>
      <c r="F564" s="247" t="s">
        <v>9819</v>
      </c>
      <c r="G564" s="40"/>
      <c r="H564" s="40"/>
      <c r="I564" s="151"/>
      <c r="J564" s="40"/>
      <c r="K564" s="40"/>
      <c r="L564" s="44"/>
      <c r="M564" s="248"/>
      <c r="N564" s="87"/>
      <c r="O564" s="87"/>
      <c r="P564" s="87"/>
      <c r="Q564" s="87"/>
      <c r="R564" s="87"/>
      <c r="S564" s="87"/>
      <c r="T564" s="88"/>
      <c r="AT564" s="17" t="s">
        <v>391</v>
      </c>
      <c r="AU564" s="17" t="s">
        <v>91</v>
      </c>
    </row>
    <row r="565" s="1" customFormat="1" ht="16.5" customHeight="1">
      <c r="B565" s="39"/>
      <c r="C565" s="233" t="s">
        <v>1659</v>
      </c>
      <c r="D565" s="233" t="s">
        <v>384</v>
      </c>
      <c r="E565" s="234" t="s">
        <v>10052</v>
      </c>
      <c r="F565" s="235" t="s">
        <v>9703</v>
      </c>
      <c r="G565" s="236" t="s">
        <v>1933</v>
      </c>
      <c r="H565" s="237">
        <v>1</v>
      </c>
      <c r="I565" s="238"/>
      <c r="J565" s="239">
        <f>ROUND(I565*H565,2)</f>
        <v>0</v>
      </c>
      <c r="K565" s="235" t="s">
        <v>539</v>
      </c>
      <c r="L565" s="44"/>
      <c r="M565" s="240" t="s">
        <v>1</v>
      </c>
      <c r="N565" s="241" t="s">
        <v>48</v>
      </c>
      <c r="O565" s="87"/>
      <c r="P565" s="242">
        <f>O565*H565</f>
        <v>0</v>
      </c>
      <c r="Q565" s="242">
        <v>0</v>
      </c>
      <c r="R565" s="242">
        <f>Q565*H565</f>
        <v>0</v>
      </c>
      <c r="S565" s="242">
        <v>0</v>
      </c>
      <c r="T565" s="243">
        <f>S565*H565</f>
        <v>0</v>
      </c>
      <c r="AR565" s="244" t="s">
        <v>236</v>
      </c>
      <c r="AT565" s="244" t="s">
        <v>384</v>
      </c>
      <c r="AU565" s="244" t="s">
        <v>91</v>
      </c>
      <c r="AY565" s="17" t="s">
        <v>381</v>
      </c>
      <c r="BE565" s="245">
        <f>IF(N565="základní",J565,0)</f>
        <v>0</v>
      </c>
      <c r="BF565" s="245">
        <f>IF(N565="snížená",J565,0)</f>
        <v>0</v>
      </c>
      <c r="BG565" s="245">
        <f>IF(N565="zákl. přenesená",J565,0)</f>
        <v>0</v>
      </c>
      <c r="BH565" s="245">
        <f>IF(N565="sníž. přenesená",J565,0)</f>
        <v>0</v>
      </c>
      <c r="BI565" s="245">
        <f>IF(N565="nulová",J565,0)</f>
        <v>0</v>
      </c>
      <c r="BJ565" s="17" t="s">
        <v>91</v>
      </c>
      <c r="BK565" s="245">
        <f>ROUND(I565*H565,2)</f>
        <v>0</v>
      </c>
      <c r="BL565" s="17" t="s">
        <v>236</v>
      </c>
      <c r="BM565" s="244" t="s">
        <v>2565</v>
      </c>
    </row>
    <row r="566" s="1" customFormat="1">
      <c r="B566" s="39"/>
      <c r="C566" s="40"/>
      <c r="D566" s="246" t="s">
        <v>391</v>
      </c>
      <c r="E566" s="40"/>
      <c r="F566" s="247" t="s">
        <v>9821</v>
      </c>
      <c r="G566" s="40"/>
      <c r="H566" s="40"/>
      <c r="I566" s="151"/>
      <c r="J566" s="40"/>
      <c r="K566" s="40"/>
      <c r="L566" s="44"/>
      <c r="M566" s="248"/>
      <c r="N566" s="87"/>
      <c r="O566" s="87"/>
      <c r="P566" s="87"/>
      <c r="Q566" s="87"/>
      <c r="R566" s="87"/>
      <c r="S566" s="87"/>
      <c r="T566" s="88"/>
      <c r="AT566" s="17" t="s">
        <v>391</v>
      </c>
      <c r="AU566" s="17" t="s">
        <v>91</v>
      </c>
    </row>
    <row r="567" s="1" customFormat="1" ht="16.5" customHeight="1">
      <c r="B567" s="39"/>
      <c r="C567" s="233" t="s">
        <v>1664</v>
      </c>
      <c r="D567" s="233" t="s">
        <v>384</v>
      </c>
      <c r="E567" s="234" t="s">
        <v>10053</v>
      </c>
      <c r="F567" s="235" t="s">
        <v>9823</v>
      </c>
      <c r="G567" s="236" t="s">
        <v>1933</v>
      </c>
      <c r="H567" s="237">
        <v>1</v>
      </c>
      <c r="I567" s="238"/>
      <c r="J567" s="239">
        <f>ROUND(I567*H567,2)</f>
        <v>0</v>
      </c>
      <c r="K567" s="235" t="s">
        <v>539</v>
      </c>
      <c r="L567" s="44"/>
      <c r="M567" s="240" t="s">
        <v>1</v>
      </c>
      <c r="N567" s="241" t="s">
        <v>48</v>
      </c>
      <c r="O567" s="87"/>
      <c r="P567" s="242">
        <f>O567*H567</f>
        <v>0</v>
      </c>
      <c r="Q567" s="242">
        <v>0</v>
      </c>
      <c r="R567" s="242">
        <f>Q567*H567</f>
        <v>0</v>
      </c>
      <c r="S567" s="242">
        <v>0</v>
      </c>
      <c r="T567" s="243">
        <f>S567*H567</f>
        <v>0</v>
      </c>
      <c r="AR567" s="244" t="s">
        <v>236</v>
      </c>
      <c r="AT567" s="244" t="s">
        <v>384</v>
      </c>
      <c r="AU567" s="244" t="s">
        <v>91</v>
      </c>
      <c r="AY567" s="17" t="s">
        <v>381</v>
      </c>
      <c r="BE567" s="245">
        <f>IF(N567="základní",J567,0)</f>
        <v>0</v>
      </c>
      <c r="BF567" s="245">
        <f>IF(N567="snížená",J567,0)</f>
        <v>0</v>
      </c>
      <c r="BG567" s="245">
        <f>IF(N567="zákl. přenesená",J567,0)</f>
        <v>0</v>
      </c>
      <c r="BH567" s="245">
        <f>IF(N567="sníž. přenesená",J567,0)</f>
        <v>0</v>
      </c>
      <c r="BI567" s="245">
        <f>IF(N567="nulová",J567,0)</f>
        <v>0</v>
      </c>
      <c r="BJ567" s="17" t="s">
        <v>91</v>
      </c>
      <c r="BK567" s="245">
        <f>ROUND(I567*H567,2)</f>
        <v>0</v>
      </c>
      <c r="BL567" s="17" t="s">
        <v>236</v>
      </c>
      <c r="BM567" s="244" t="s">
        <v>2573</v>
      </c>
    </row>
    <row r="568" s="1" customFormat="1">
      <c r="B568" s="39"/>
      <c r="C568" s="40"/>
      <c r="D568" s="246" t="s">
        <v>391</v>
      </c>
      <c r="E568" s="40"/>
      <c r="F568" s="247" t="s">
        <v>9824</v>
      </c>
      <c r="G568" s="40"/>
      <c r="H568" s="40"/>
      <c r="I568" s="151"/>
      <c r="J568" s="40"/>
      <c r="K568" s="40"/>
      <c r="L568" s="44"/>
      <c r="M568" s="248"/>
      <c r="N568" s="87"/>
      <c r="O568" s="87"/>
      <c r="P568" s="87"/>
      <c r="Q568" s="87"/>
      <c r="R568" s="87"/>
      <c r="S568" s="87"/>
      <c r="T568" s="88"/>
      <c r="AT568" s="17" t="s">
        <v>391</v>
      </c>
      <c r="AU568" s="17" t="s">
        <v>91</v>
      </c>
    </row>
    <row r="569" s="1" customFormat="1" ht="16.5" customHeight="1">
      <c r="B569" s="39"/>
      <c r="C569" s="233" t="s">
        <v>1668</v>
      </c>
      <c r="D569" s="233" t="s">
        <v>384</v>
      </c>
      <c r="E569" s="234" t="s">
        <v>10054</v>
      </c>
      <c r="F569" s="235" t="s">
        <v>9505</v>
      </c>
      <c r="G569" s="236" t="s">
        <v>1933</v>
      </c>
      <c r="H569" s="237">
        <v>1</v>
      </c>
      <c r="I569" s="238"/>
      <c r="J569" s="239">
        <f>ROUND(I569*H569,2)</f>
        <v>0</v>
      </c>
      <c r="K569" s="235" t="s">
        <v>539</v>
      </c>
      <c r="L569" s="44"/>
      <c r="M569" s="240" t="s">
        <v>1</v>
      </c>
      <c r="N569" s="241" t="s">
        <v>48</v>
      </c>
      <c r="O569" s="87"/>
      <c r="P569" s="242">
        <f>O569*H569</f>
        <v>0</v>
      </c>
      <c r="Q569" s="242">
        <v>0</v>
      </c>
      <c r="R569" s="242">
        <f>Q569*H569</f>
        <v>0</v>
      </c>
      <c r="S569" s="242">
        <v>0</v>
      </c>
      <c r="T569" s="243">
        <f>S569*H569</f>
        <v>0</v>
      </c>
      <c r="AR569" s="244" t="s">
        <v>236</v>
      </c>
      <c r="AT569" s="244" t="s">
        <v>384</v>
      </c>
      <c r="AU569" s="244" t="s">
        <v>91</v>
      </c>
      <c r="AY569" s="17" t="s">
        <v>381</v>
      </c>
      <c r="BE569" s="245">
        <f>IF(N569="základní",J569,0)</f>
        <v>0</v>
      </c>
      <c r="BF569" s="245">
        <f>IF(N569="snížená",J569,0)</f>
        <v>0</v>
      </c>
      <c r="BG569" s="245">
        <f>IF(N569="zákl. přenesená",J569,0)</f>
        <v>0</v>
      </c>
      <c r="BH569" s="245">
        <f>IF(N569="sníž. přenesená",J569,0)</f>
        <v>0</v>
      </c>
      <c r="BI569" s="245">
        <f>IF(N569="nulová",J569,0)</f>
        <v>0</v>
      </c>
      <c r="BJ569" s="17" t="s">
        <v>91</v>
      </c>
      <c r="BK569" s="245">
        <f>ROUND(I569*H569,2)</f>
        <v>0</v>
      </c>
      <c r="BL569" s="17" t="s">
        <v>236</v>
      </c>
      <c r="BM569" s="244" t="s">
        <v>2581</v>
      </c>
    </row>
    <row r="570" s="1" customFormat="1">
      <c r="B570" s="39"/>
      <c r="C570" s="40"/>
      <c r="D570" s="246" t="s">
        <v>391</v>
      </c>
      <c r="E570" s="40"/>
      <c r="F570" s="247" t="s">
        <v>9826</v>
      </c>
      <c r="G570" s="40"/>
      <c r="H570" s="40"/>
      <c r="I570" s="151"/>
      <c r="J570" s="40"/>
      <c r="K570" s="40"/>
      <c r="L570" s="44"/>
      <c r="M570" s="248"/>
      <c r="N570" s="87"/>
      <c r="O570" s="87"/>
      <c r="P570" s="87"/>
      <c r="Q570" s="87"/>
      <c r="R570" s="87"/>
      <c r="S570" s="87"/>
      <c r="T570" s="88"/>
      <c r="AT570" s="17" t="s">
        <v>391</v>
      </c>
      <c r="AU570" s="17" t="s">
        <v>91</v>
      </c>
    </row>
    <row r="571" s="1" customFormat="1" ht="16.5" customHeight="1">
      <c r="B571" s="39"/>
      <c r="C571" s="233" t="s">
        <v>1673</v>
      </c>
      <c r="D571" s="233" t="s">
        <v>384</v>
      </c>
      <c r="E571" s="234" t="s">
        <v>10055</v>
      </c>
      <c r="F571" s="235" t="s">
        <v>9828</v>
      </c>
      <c r="G571" s="236" t="s">
        <v>1933</v>
      </c>
      <c r="H571" s="237">
        <v>1</v>
      </c>
      <c r="I571" s="238"/>
      <c r="J571" s="239">
        <f>ROUND(I571*H571,2)</f>
        <v>0</v>
      </c>
      <c r="K571" s="235" t="s">
        <v>539</v>
      </c>
      <c r="L571" s="44"/>
      <c r="M571" s="240" t="s">
        <v>1</v>
      </c>
      <c r="N571" s="241" t="s">
        <v>48</v>
      </c>
      <c r="O571" s="87"/>
      <c r="P571" s="242">
        <f>O571*H571</f>
        <v>0</v>
      </c>
      <c r="Q571" s="242">
        <v>0</v>
      </c>
      <c r="R571" s="242">
        <f>Q571*H571</f>
        <v>0</v>
      </c>
      <c r="S571" s="242">
        <v>0</v>
      </c>
      <c r="T571" s="243">
        <f>S571*H571</f>
        <v>0</v>
      </c>
      <c r="AR571" s="244" t="s">
        <v>236</v>
      </c>
      <c r="AT571" s="244" t="s">
        <v>384</v>
      </c>
      <c r="AU571" s="244" t="s">
        <v>91</v>
      </c>
      <c r="AY571" s="17" t="s">
        <v>381</v>
      </c>
      <c r="BE571" s="245">
        <f>IF(N571="základní",J571,0)</f>
        <v>0</v>
      </c>
      <c r="BF571" s="245">
        <f>IF(N571="snížená",J571,0)</f>
        <v>0</v>
      </c>
      <c r="BG571" s="245">
        <f>IF(N571="zákl. přenesená",J571,0)</f>
        <v>0</v>
      </c>
      <c r="BH571" s="245">
        <f>IF(N571="sníž. přenesená",J571,0)</f>
        <v>0</v>
      </c>
      <c r="BI571" s="245">
        <f>IF(N571="nulová",J571,0)</f>
        <v>0</v>
      </c>
      <c r="BJ571" s="17" t="s">
        <v>91</v>
      </c>
      <c r="BK571" s="245">
        <f>ROUND(I571*H571,2)</f>
        <v>0</v>
      </c>
      <c r="BL571" s="17" t="s">
        <v>236</v>
      </c>
      <c r="BM571" s="244" t="s">
        <v>2589</v>
      </c>
    </row>
    <row r="572" s="1" customFormat="1">
      <c r="B572" s="39"/>
      <c r="C572" s="40"/>
      <c r="D572" s="246" t="s">
        <v>391</v>
      </c>
      <c r="E572" s="40"/>
      <c r="F572" s="247" t="s">
        <v>9829</v>
      </c>
      <c r="G572" s="40"/>
      <c r="H572" s="40"/>
      <c r="I572" s="151"/>
      <c r="J572" s="40"/>
      <c r="K572" s="40"/>
      <c r="L572" s="44"/>
      <c r="M572" s="248"/>
      <c r="N572" s="87"/>
      <c r="O572" s="87"/>
      <c r="P572" s="87"/>
      <c r="Q572" s="87"/>
      <c r="R572" s="87"/>
      <c r="S572" s="87"/>
      <c r="T572" s="88"/>
      <c r="AT572" s="17" t="s">
        <v>391</v>
      </c>
      <c r="AU572" s="17" t="s">
        <v>91</v>
      </c>
    </row>
    <row r="573" s="1" customFormat="1" ht="16.5" customHeight="1">
      <c r="B573" s="39"/>
      <c r="C573" s="233" t="s">
        <v>1678</v>
      </c>
      <c r="D573" s="233" t="s">
        <v>384</v>
      </c>
      <c r="E573" s="234" t="s">
        <v>10056</v>
      </c>
      <c r="F573" s="235" t="s">
        <v>9831</v>
      </c>
      <c r="G573" s="236" t="s">
        <v>1933</v>
      </c>
      <c r="H573" s="237">
        <v>1</v>
      </c>
      <c r="I573" s="238"/>
      <c r="J573" s="239">
        <f>ROUND(I573*H573,2)</f>
        <v>0</v>
      </c>
      <c r="K573" s="235" t="s">
        <v>539</v>
      </c>
      <c r="L573" s="44"/>
      <c r="M573" s="240" t="s">
        <v>1</v>
      </c>
      <c r="N573" s="241" t="s">
        <v>48</v>
      </c>
      <c r="O573" s="87"/>
      <c r="P573" s="242">
        <f>O573*H573</f>
        <v>0</v>
      </c>
      <c r="Q573" s="242">
        <v>0</v>
      </c>
      <c r="R573" s="242">
        <f>Q573*H573</f>
        <v>0</v>
      </c>
      <c r="S573" s="242">
        <v>0</v>
      </c>
      <c r="T573" s="243">
        <f>S573*H573</f>
        <v>0</v>
      </c>
      <c r="AR573" s="244" t="s">
        <v>236</v>
      </c>
      <c r="AT573" s="244" t="s">
        <v>384</v>
      </c>
      <c r="AU573" s="244" t="s">
        <v>91</v>
      </c>
      <c r="AY573" s="17" t="s">
        <v>381</v>
      </c>
      <c r="BE573" s="245">
        <f>IF(N573="základní",J573,0)</f>
        <v>0</v>
      </c>
      <c r="BF573" s="245">
        <f>IF(N573="snížená",J573,0)</f>
        <v>0</v>
      </c>
      <c r="BG573" s="245">
        <f>IF(N573="zákl. přenesená",J573,0)</f>
        <v>0</v>
      </c>
      <c r="BH573" s="245">
        <f>IF(N573="sníž. přenesená",J573,0)</f>
        <v>0</v>
      </c>
      <c r="BI573" s="245">
        <f>IF(N573="nulová",J573,0)</f>
        <v>0</v>
      </c>
      <c r="BJ573" s="17" t="s">
        <v>91</v>
      </c>
      <c r="BK573" s="245">
        <f>ROUND(I573*H573,2)</f>
        <v>0</v>
      </c>
      <c r="BL573" s="17" t="s">
        <v>236</v>
      </c>
      <c r="BM573" s="244" t="s">
        <v>2597</v>
      </c>
    </row>
    <row r="574" s="1" customFormat="1">
      <c r="B574" s="39"/>
      <c r="C574" s="40"/>
      <c r="D574" s="246" t="s">
        <v>391</v>
      </c>
      <c r="E574" s="40"/>
      <c r="F574" s="247" t="s">
        <v>9832</v>
      </c>
      <c r="G574" s="40"/>
      <c r="H574" s="40"/>
      <c r="I574" s="151"/>
      <c r="J574" s="40"/>
      <c r="K574" s="40"/>
      <c r="L574" s="44"/>
      <c r="M574" s="248"/>
      <c r="N574" s="87"/>
      <c r="O574" s="87"/>
      <c r="P574" s="87"/>
      <c r="Q574" s="87"/>
      <c r="R574" s="87"/>
      <c r="S574" s="87"/>
      <c r="T574" s="88"/>
      <c r="AT574" s="17" t="s">
        <v>391</v>
      </c>
      <c r="AU574" s="17" t="s">
        <v>91</v>
      </c>
    </row>
    <row r="575" s="1" customFormat="1" ht="16.5" customHeight="1">
      <c r="B575" s="39"/>
      <c r="C575" s="233" t="s">
        <v>1683</v>
      </c>
      <c r="D575" s="233" t="s">
        <v>384</v>
      </c>
      <c r="E575" s="234" t="s">
        <v>10057</v>
      </c>
      <c r="F575" s="235" t="s">
        <v>9363</v>
      </c>
      <c r="G575" s="236" t="s">
        <v>1933</v>
      </c>
      <c r="H575" s="237">
        <v>1</v>
      </c>
      <c r="I575" s="238"/>
      <c r="J575" s="239">
        <f>ROUND(I575*H575,2)</f>
        <v>0</v>
      </c>
      <c r="K575" s="235" t="s">
        <v>539</v>
      </c>
      <c r="L575" s="44"/>
      <c r="M575" s="240" t="s">
        <v>1</v>
      </c>
      <c r="N575" s="241" t="s">
        <v>48</v>
      </c>
      <c r="O575" s="87"/>
      <c r="P575" s="242">
        <f>O575*H575</f>
        <v>0</v>
      </c>
      <c r="Q575" s="242">
        <v>0</v>
      </c>
      <c r="R575" s="242">
        <f>Q575*H575</f>
        <v>0</v>
      </c>
      <c r="S575" s="242">
        <v>0</v>
      </c>
      <c r="T575" s="243">
        <f>S575*H575</f>
        <v>0</v>
      </c>
      <c r="AR575" s="244" t="s">
        <v>236</v>
      </c>
      <c r="AT575" s="244" t="s">
        <v>384</v>
      </c>
      <c r="AU575" s="244" t="s">
        <v>91</v>
      </c>
      <c r="AY575" s="17" t="s">
        <v>381</v>
      </c>
      <c r="BE575" s="245">
        <f>IF(N575="základní",J575,0)</f>
        <v>0</v>
      </c>
      <c r="BF575" s="245">
        <f>IF(N575="snížená",J575,0)</f>
        <v>0</v>
      </c>
      <c r="BG575" s="245">
        <f>IF(N575="zákl. přenesená",J575,0)</f>
        <v>0</v>
      </c>
      <c r="BH575" s="245">
        <f>IF(N575="sníž. přenesená",J575,0)</f>
        <v>0</v>
      </c>
      <c r="BI575" s="245">
        <f>IF(N575="nulová",J575,0)</f>
        <v>0</v>
      </c>
      <c r="BJ575" s="17" t="s">
        <v>91</v>
      </c>
      <c r="BK575" s="245">
        <f>ROUND(I575*H575,2)</f>
        <v>0</v>
      </c>
      <c r="BL575" s="17" t="s">
        <v>236</v>
      </c>
      <c r="BM575" s="244" t="s">
        <v>2605</v>
      </c>
    </row>
    <row r="576" s="1" customFormat="1">
      <c r="B576" s="39"/>
      <c r="C576" s="40"/>
      <c r="D576" s="246" t="s">
        <v>391</v>
      </c>
      <c r="E576" s="40"/>
      <c r="F576" s="247" t="s">
        <v>9366</v>
      </c>
      <c r="G576" s="40"/>
      <c r="H576" s="40"/>
      <c r="I576" s="151"/>
      <c r="J576" s="40"/>
      <c r="K576" s="40"/>
      <c r="L576" s="44"/>
      <c r="M576" s="248"/>
      <c r="N576" s="87"/>
      <c r="O576" s="87"/>
      <c r="P576" s="87"/>
      <c r="Q576" s="87"/>
      <c r="R576" s="87"/>
      <c r="S576" s="87"/>
      <c r="T576" s="88"/>
      <c r="AT576" s="17" t="s">
        <v>391</v>
      </c>
      <c r="AU576" s="17" t="s">
        <v>91</v>
      </c>
    </row>
    <row r="577" s="1" customFormat="1" ht="16.5" customHeight="1">
      <c r="B577" s="39"/>
      <c r="C577" s="233" t="s">
        <v>1688</v>
      </c>
      <c r="D577" s="233" t="s">
        <v>384</v>
      </c>
      <c r="E577" s="234" t="s">
        <v>10058</v>
      </c>
      <c r="F577" s="235" t="s">
        <v>9368</v>
      </c>
      <c r="G577" s="236" t="s">
        <v>1933</v>
      </c>
      <c r="H577" s="237">
        <v>1</v>
      </c>
      <c r="I577" s="238"/>
      <c r="J577" s="239">
        <f>ROUND(I577*H577,2)</f>
        <v>0</v>
      </c>
      <c r="K577" s="235" t="s">
        <v>539</v>
      </c>
      <c r="L577" s="44"/>
      <c r="M577" s="240" t="s">
        <v>1</v>
      </c>
      <c r="N577" s="241" t="s">
        <v>48</v>
      </c>
      <c r="O577" s="87"/>
      <c r="P577" s="242">
        <f>O577*H577</f>
        <v>0</v>
      </c>
      <c r="Q577" s="242">
        <v>0</v>
      </c>
      <c r="R577" s="242">
        <f>Q577*H577</f>
        <v>0</v>
      </c>
      <c r="S577" s="242">
        <v>0</v>
      </c>
      <c r="T577" s="243">
        <f>S577*H577</f>
        <v>0</v>
      </c>
      <c r="AR577" s="244" t="s">
        <v>236</v>
      </c>
      <c r="AT577" s="244" t="s">
        <v>384</v>
      </c>
      <c r="AU577" s="244" t="s">
        <v>91</v>
      </c>
      <c r="AY577" s="17" t="s">
        <v>381</v>
      </c>
      <c r="BE577" s="245">
        <f>IF(N577="základní",J577,0)</f>
        <v>0</v>
      </c>
      <c r="BF577" s="245">
        <f>IF(N577="snížená",J577,0)</f>
        <v>0</v>
      </c>
      <c r="BG577" s="245">
        <f>IF(N577="zákl. přenesená",J577,0)</f>
        <v>0</v>
      </c>
      <c r="BH577" s="245">
        <f>IF(N577="sníž. přenesená",J577,0)</f>
        <v>0</v>
      </c>
      <c r="BI577" s="245">
        <f>IF(N577="nulová",J577,0)</f>
        <v>0</v>
      </c>
      <c r="BJ577" s="17" t="s">
        <v>91</v>
      </c>
      <c r="BK577" s="245">
        <f>ROUND(I577*H577,2)</f>
        <v>0</v>
      </c>
      <c r="BL577" s="17" t="s">
        <v>236</v>
      </c>
      <c r="BM577" s="244" t="s">
        <v>2613</v>
      </c>
    </row>
    <row r="578" s="1" customFormat="1">
      <c r="B578" s="39"/>
      <c r="C578" s="40"/>
      <c r="D578" s="246" t="s">
        <v>391</v>
      </c>
      <c r="E578" s="40"/>
      <c r="F578" s="247" t="s">
        <v>9369</v>
      </c>
      <c r="G578" s="40"/>
      <c r="H578" s="40"/>
      <c r="I578" s="151"/>
      <c r="J578" s="40"/>
      <c r="K578" s="40"/>
      <c r="L578" s="44"/>
      <c r="M578" s="248"/>
      <c r="N578" s="87"/>
      <c r="O578" s="87"/>
      <c r="P578" s="87"/>
      <c r="Q578" s="87"/>
      <c r="R578" s="87"/>
      <c r="S578" s="87"/>
      <c r="T578" s="88"/>
      <c r="AT578" s="17" t="s">
        <v>391</v>
      </c>
      <c r="AU578" s="17" t="s">
        <v>91</v>
      </c>
    </row>
    <row r="579" s="1" customFormat="1" ht="16.5" customHeight="1">
      <c r="B579" s="39"/>
      <c r="C579" s="233" t="s">
        <v>1693</v>
      </c>
      <c r="D579" s="233" t="s">
        <v>384</v>
      </c>
      <c r="E579" s="234" t="s">
        <v>10059</v>
      </c>
      <c r="F579" s="235" t="s">
        <v>9371</v>
      </c>
      <c r="G579" s="236" t="s">
        <v>1933</v>
      </c>
      <c r="H579" s="237">
        <v>1</v>
      </c>
      <c r="I579" s="238"/>
      <c r="J579" s="239">
        <f>ROUND(I579*H579,2)</f>
        <v>0</v>
      </c>
      <c r="K579" s="235" t="s">
        <v>539</v>
      </c>
      <c r="L579" s="44"/>
      <c r="M579" s="240" t="s">
        <v>1</v>
      </c>
      <c r="N579" s="241" t="s">
        <v>48</v>
      </c>
      <c r="O579" s="87"/>
      <c r="P579" s="242">
        <f>O579*H579</f>
        <v>0</v>
      </c>
      <c r="Q579" s="242">
        <v>0</v>
      </c>
      <c r="R579" s="242">
        <f>Q579*H579</f>
        <v>0</v>
      </c>
      <c r="S579" s="242">
        <v>0</v>
      </c>
      <c r="T579" s="243">
        <f>S579*H579</f>
        <v>0</v>
      </c>
      <c r="AR579" s="244" t="s">
        <v>236</v>
      </c>
      <c r="AT579" s="244" t="s">
        <v>384</v>
      </c>
      <c r="AU579" s="244" t="s">
        <v>91</v>
      </c>
      <c r="AY579" s="17" t="s">
        <v>381</v>
      </c>
      <c r="BE579" s="245">
        <f>IF(N579="základní",J579,0)</f>
        <v>0</v>
      </c>
      <c r="BF579" s="245">
        <f>IF(N579="snížená",J579,0)</f>
        <v>0</v>
      </c>
      <c r="BG579" s="245">
        <f>IF(N579="zákl. přenesená",J579,0)</f>
        <v>0</v>
      </c>
      <c r="BH579" s="245">
        <f>IF(N579="sníž. přenesená",J579,0)</f>
        <v>0</v>
      </c>
      <c r="BI579" s="245">
        <f>IF(N579="nulová",J579,0)</f>
        <v>0</v>
      </c>
      <c r="BJ579" s="17" t="s">
        <v>91</v>
      </c>
      <c r="BK579" s="245">
        <f>ROUND(I579*H579,2)</f>
        <v>0</v>
      </c>
      <c r="BL579" s="17" t="s">
        <v>236</v>
      </c>
      <c r="BM579" s="244" t="s">
        <v>2621</v>
      </c>
    </row>
    <row r="580" s="1" customFormat="1">
      <c r="B580" s="39"/>
      <c r="C580" s="40"/>
      <c r="D580" s="246" t="s">
        <v>391</v>
      </c>
      <c r="E580" s="40"/>
      <c r="F580" s="247" t="s">
        <v>9372</v>
      </c>
      <c r="G580" s="40"/>
      <c r="H580" s="40"/>
      <c r="I580" s="151"/>
      <c r="J580" s="40"/>
      <c r="K580" s="40"/>
      <c r="L580" s="44"/>
      <c r="M580" s="248"/>
      <c r="N580" s="87"/>
      <c r="O580" s="87"/>
      <c r="P580" s="87"/>
      <c r="Q580" s="87"/>
      <c r="R580" s="87"/>
      <c r="S580" s="87"/>
      <c r="T580" s="88"/>
      <c r="AT580" s="17" t="s">
        <v>391</v>
      </c>
      <c r="AU580" s="17" t="s">
        <v>91</v>
      </c>
    </row>
    <row r="581" s="1" customFormat="1" ht="16.5" customHeight="1">
      <c r="B581" s="39"/>
      <c r="C581" s="233" t="s">
        <v>1699</v>
      </c>
      <c r="D581" s="233" t="s">
        <v>384</v>
      </c>
      <c r="E581" s="234" t="s">
        <v>10060</v>
      </c>
      <c r="F581" s="235" t="s">
        <v>9837</v>
      </c>
      <c r="G581" s="236" t="s">
        <v>1933</v>
      </c>
      <c r="H581" s="237">
        <v>2</v>
      </c>
      <c r="I581" s="238"/>
      <c r="J581" s="239">
        <f>ROUND(I581*H581,2)</f>
        <v>0</v>
      </c>
      <c r="K581" s="235" t="s">
        <v>539</v>
      </c>
      <c r="L581" s="44"/>
      <c r="M581" s="240" t="s">
        <v>1</v>
      </c>
      <c r="N581" s="241" t="s">
        <v>48</v>
      </c>
      <c r="O581" s="87"/>
      <c r="P581" s="242">
        <f>O581*H581</f>
        <v>0</v>
      </c>
      <c r="Q581" s="242">
        <v>0</v>
      </c>
      <c r="R581" s="242">
        <f>Q581*H581</f>
        <v>0</v>
      </c>
      <c r="S581" s="242">
        <v>0</v>
      </c>
      <c r="T581" s="243">
        <f>S581*H581</f>
        <v>0</v>
      </c>
      <c r="AR581" s="244" t="s">
        <v>236</v>
      </c>
      <c r="AT581" s="244" t="s">
        <v>384</v>
      </c>
      <c r="AU581" s="244" t="s">
        <v>91</v>
      </c>
      <c r="AY581" s="17" t="s">
        <v>381</v>
      </c>
      <c r="BE581" s="245">
        <f>IF(N581="základní",J581,0)</f>
        <v>0</v>
      </c>
      <c r="BF581" s="245">
        <f>IF(N581="snížená",J581,0)</f>
        <v>0</v>
      </c>
      <c r="BG581" s="245">
        <f>IF(N581="zákl. přenesená",J581,0)</f>
        <v>0</v>
      </c>
      <c r="BH581" s="245">
        <f>IF(N581="sníž. přenesená",J581,0)</f>
        <v>0</v>
      </c>
      <c r="BI581" s="245">
        <f>IF(N581="nulová",J581,0)</f>
        <v>0</v>
      </c>
      <c r="BJ581" s="17" t="s">
        <v>91</v>
      </c>
      <c r="BK581" s="245">
        <f>ROUND(I581*H581,2)</f>
        <v>0</v>
      </c>
      <c r="BL581" s="17" t="s">
        <v>236</v>
      </c>
      <c r="BM581" s="244" t="s">
        <v>2630</v>
      </c>
    </row>
    <row r="582" s="1" customFormat="1">
      <c r="B582" s="39"/>
      <c r="C582" s="40"/>
      <c r="D582" s="246" t="s">
        <v>391</v>
      </c>
      <c r="E582" s="40"/>
      <c r="F582" s="247" t="s">
        <v>9375</v>
      </c>
      <c r="G582" s="40"/>
      <c r="H582" s="40"/>
      <c r="I582" s="151"/>
      <c r="J582" s="40"/>
      <c r="K582" s="40"/>
      <c r="L582" s="44"/>
      <c r="M582" s="248"/>
      <c r="N582" s="87"/>
      <c r="O582" s="87"/>
      <c r="P582" s="87"/>
      <c r="Q582" s="87"/>
      <c r="R582" s="87"/>
      <c r="S582" s="87"/>
      <c r="T582" s="88"/>
      <c r="AT582" s="17" t="s">
        <v>391</v>
      </c>
      <c r="AU582" s="17" t="s">
        <v>91</v>
      </c>
    </row>
    <row r="583" s="1" customFormat="1" ht="16.5" customHeight="1">
      <c r="B583" s="39"/>
      <c r="C583" s="233" t="s">
        <v>1708</v>
      </c>
      <c r="D583" s="233" t="s">
        <v>384</v>
      </c>
      <c r="E583" s="234" t="s">
        <v>10061</v>
      </c>
      <c r="F583" s="235" t="s">
        <v>9839</v>
      </c>
      <c r="G583" s="236" t="s">
        <v>1933</v>
      </c>
      <c r="H583" s="237">
        <v>2</v>
      </c>
      <c r="I583" s="238"/>
      <c r="J583" s="239">
        <f>ROUND(I583*H583,2)</f>
        <v>0</v>
      </c>
      <c r="K583" s="235" t="s">
        <v>539</v>
      </c>
      <c r="L583" s="44"/>
      <c r="M583" s="240" t="s">
        <v>1</v>
      </c>
      <c r="N583" s="241" t="s">
        <v>48</v>
      </c>
      <c r="O583" s="87"/>
      <c r="P583" s="242">
        <f>O583*H583</f>
        <v>0</v>
      </c>
      <c r="Q583" s="242">
        <v>0</v>
      </c>
      <c r="R583" s="242">
        <f>Q583*H583</f>
        <v>0</v>
      </c>
      <c r="S583" s="242">
        <v>0</v>
      </c>
      <c r="T583" s="243">
        <f>S583*H583</f>
        <v>0</v>
      </c>
      <c r="AR583" s="244" t="s">
        <v>236</v>
      </c>
      <c r="AT583" s="244" t="s">
        <v>384</v>
      </c>
      <c r="AU583" s="244" t="s">
        <v>91</v>
      </c>
      <c r="AY583" s="17" t="s">
        <v>381</v>
      </c>
      <c r="BE583" s="245">
        <f>IF(N583="základní",J583,0)</f>
        <v>0</v>
      </c>
      <c r="BF583" s="245">
        <f>IF(N583="snížená",J583,0)</f>
        <v>0</v>
      </c>
      <c r="BG583" s="245">
        <f>IF(N583="zákl. přenesená",J583,0)</f>
        <v>0</v>
      </c>
      <c r="BH583" s="245">
        <f>IF(N583="sníž. přenesená",J583,0)</f>
        <v>0</v>
      </c>
      <c r="BI583" s="245">
        <f>IF(N583="nulová",J583,0)</f>
        <v>0</v>
      </c>
      <c r="BJ583" s="17" t="s">
        <v>91</v>
      </c>
      <c r="BK583" s="245">
        <f>ROUND(I583*H583,2)</f>
        <v>0</v>
      </c>
      <c r="BL583" s="17" t="s">
        <v>236</v>
      </c>
      <c r="BM583" s="244" t="s">
        <v>2638</v>
      </c>
    </row>
    <row r="584" s="1" customFormat="1">
      <c r="B584" s="39"/>
      <c r="C584" s="40"/>
      <c r="D584" s="246" t="s">
        <v>391</v>
      </c>
      <c r="E584" s="40"/>
      <c r="F584" s="247" t="s">
        <v>9419</v>
      </c>
      <c r="G584" s="40"/>
      <c r="H584" s="40"/>
      <c r="I584" s="151"/>
      <c r="J584" s="40"/>
      <c r="K584" s="40"/>
      <c r="L584" s="44"/>
      <c r="M584" s="248"/>
      <c r="N584" s="87"/>
      <c r="O584" s="87"/>
      <c r="P584" s="87"/>
      <c r="Q584" s="87"/>
      <c r="R584" s="87"/>
      <c r="S584" s="87"/>
      <c r="T584" s="88"/>
      <c r="AT584" s="17" t="s">
        <v>391</v>
      </c>
      <c r="AU584" s="17" t="s">
        <v>91</v>
      </c>
    </row>
    <row r="585" s="1" customFormat="1" ht="16.5" customHeight="1">
      <c r="B585" s="39"/>
      <c r="C585" s="233" t="s">
        <v>1712</v>
      </c>
      <c r="D585" s="233" t="s">
        <v>384</v>
      </c>
      <c r="E585" s="234" t="s">
        <v>10062</v>
      </c>
      <c r="F585" s="235" t="s">
        <v>9429</v>
      </c>
      <c r="G585" s="236" t="s">
        <v>673</v>
      </c>
      <c r="H585" s="237">
        <v>15</v>
      </c>
      <c r="I585" s="238"/>
      <c r="J585" s="239">
        <f>ROUND(I585*H585,2)</f>
        <v>0</v>
      </c>
      <c r="K585" s="235" t="s">
        <v>539</v>
      </c>
      <c r="L585" s="44"/>
      <c r="M585" s="240" t="s">
        <v>1</v>
      </c>
      <c r="N585" s="241" t="s">
        <v>48</v>
      </c>
      <c r="O585" s="87"/>
      <c r="P585" s="242">
        <f>O585*H585</f>
        <v>0</v>
      </c>
      <c r="Q585" s="242">
        <v>0</v>
      </c>
      <c r="R585" s="242">
        <f>Q585*H585</f>
        <v>0</v>
      </c>
      <c r="S585" s="242">
        <v>0</v>
      </c>
      <c r="T585" s="243">
        <f>S585*H585</f>
        <v>0</v>
      </c>
      <c r="AR585" s="244" t="s">
        <v>236</v>
      </c>
      <c r="AT585" s="244" t="s">
        <v>384</v>
      </c>
      <c r="AU585" s="244" t="s">
        <v>91</v>
      </c>
      <c r="AY585" s="17" t="s">
        <v>381</v>
      </c>
      <c r="BE585" s="245">
        <f>IF(N585="základní",J585,0)</f>
        <v>0</v>
      </c>
      <c r="BF585" s="245">
        <f>IF(N585="snížená",J585,0)</f>
        <v>0</v>
      </c>
      <c r="BG585" s="245">
        <f>IF(N585="zákl. přenesená",J585,0)</f>
        <v>0</v>
      </c>
      <c r="BH585" s="245">
        <f>IF(N585="sníž. přenesená",J585,0)</f>
        <v>0</v>
      </c>
      <c r="BI585" s="245">
        <f>IF(N585="nulová",J585,0)</f>
        <v>0</v>
      </c>
      <c r="BJ585" s="17" t="s">
        <v>91</v>
      </c>
      <c r="BK585" s="245">
        <f>ROUND(I585*H585,2)</f>
        <v>0</v>
      </c>
      <c r="BL585" s="17" t="s">
        <v>236</v>
      </c>
      <c r="BM585" s="244" t="s">
        <v>2646</v>
      </c>
    </row>
    <row r="586" s="1" customFormat="1">
      <c r="B586" s="39"/>
      <c r="C586" s="40"/>
      <c r="D586" s="246" t="s">
        <v>391</v>
      </c>
      <c r="E586" s="40"/>
      <c r="F586" s="247" t="s">
        <v>9430</v>
      </c>
      <c r="G586" s="40"/>
      <c r="H586" s="40"/>
      <c r="I586" s="151"/>
      <c r="J586" s="40"/>
      <c r="K586" s="40"/>
      <c r="L586" s="44"/>
      <c r="M586" s="248"/>
      <c r="N586" s="87"/>
      <c r="O586" s="87"/>
      <c r="P586" s="87"/>
      <c r="Q586" s="87"/>
      <c r="R586" s="87"/>
      <c r="S586" s="87"/>
      <c r="T586" s="88"/>
      <c r="AT586" s="17" t="s">
        <v>391</v>
      </c>
      <c r="AU586" s="17" t="s">
        <v>91</v>
      </c>
    </row>
    <row r="587" s="1" customFormat="1" ht="16.5" customHeight="1">
      <c r="B587" s="39"/>
      <c r="C587" s="233" t="s">
        <v>1719</v>
      </c>
      <c r="D587" s="233" t="s">
        <v>384</v>
      </c>
      <c r="E587" s="234" t="s">
        <v>10063</v>
      </c>
      <c r="F587" s="235" t="s">
        <v>9436</v>
      </c>
      <c r="G587" s="236" t="s">
        <v>673</v>
      </c>
      <c r="H587" s="237">
        <v>5</v>
      </c>
      <c r="I587" s="238"/>
      <c r="J587" s="239">
        <f>ROUND(I587*H587,2)</f>
        <v>0</v>
      </c>
      <c r="K587" s="235" t="s">
        <v>539</v>
      </c>
      <c r="L587" s="44"/>
      <c r="M587" s="240" t="s">
        <v>1</v>
      </c>
      <c r="N587" s="241" t="s">
        <v>48</v>
      </c>
      <c r="O587" s="87"/>
      <c r="P587" s="242">
        <f>O587*H587</f>
        <v>0</v>
      </c>
      <c r="Q587" s="242">
        <v>0</v>
      </c>
      <c r="R587" s="242">
        <f>Q587*H587</f>
        <v>0</v>
      </c>
      <c r="S587" s="242">
        <v>0</v>
      </c>
      <c r="T587" s="243">
        <f>S587*H587</f>
        <v>0</v>
      </c>
      <c r="AR587" s="244" t="s">
        <v>236</v>
      </c>
      <c r="AT587" s="244" t="s">
        <v>384</v>
      </c>
      <c r="AU587" s="244" t="s">
        <v>91</v>
      </c>
      <c r="AY587" s="17" t="s">
        <v>381</v>
      </c>
      <c r="BE587" s="245">
        <f>IF(N587="základní",J587,0)</f>
        <v>0</v>
      </c>
      <c r="BF587" s="245">
        <f>IF(N587="snížená",J587,0)</f>
        <v>0</v>
      </c>
      <c r="BG587" s="245">
        <f>IF(N587="zákl. přenesená",J587,0)</f>
        <v>0</v>
      </c>
      <c r="BH587" s="245">
        <f>IF(N587="sníž. přenesená",J587,0)</f>
        <v>0</v>
      </c>
      <c r="BI587" s="245">
        <f>IF(N587="nulová",J587,0)</f>
        <v>0</v>
      </c>
      <c r="BJ587" s="17" t="s">
        <v>91</v>
      </c>
      <c r="BK587" s="245">
        <f>ROUND(I587*H587,2)</f>
        <v>0</v>
      </c>
      <c r="BL587" s="17" t="s">
        <v>236</v>
      </c>
      <c r="BM587" s="244" t="s">
        <v>2655</v>
      </c>
    </row>
    <row r="588" s="1" customFormat="1">
      <c r="B588" s="39"/>
      <c r="C588" s="40"/>
      <c r="D588" s="246" t="s">
        <v>391</v>
      </c>
      <c r="E588" s="40"/>
      <c r="F588" s="247" t="s">
        <v>9842</v>
      </c>
      <c r="G588" s="40"/>
      <c r="H588" s="40"/>
      <c r="I588" s="151"/>
      <c r="J588" s="40"/>
      <c r="K588" s="40"/>
      <c r="L588" s="44"/>
      <c r="M588" s="248"/>
      <c r="N588" s="87"/>
      <c r="O588" s="87"/>
      <c r="P588" s="87"/>
      <c r="Q588" s="87"/>
      <c r="R588" s="87"/>
      <c r="S588" s="87"/>
      <c r="T588" s="88"/>
      <c r="AT588" s="17" t="s">
        <v>391</v>
      </c>
      <c r="AU588" s="17" t="s">
        <v>91</v>
      </c>
    </row>
    <row r="589" s="1" customFormat="1" ht="16.5" customHeight="1">
      <c r="B589" s="39"/>
      <c r="C589" s="233" t="s">
        <v>1725</v>
      </c>
      <c r="D589" s="233" t="s">
        <v>384</v>
      </c>
      <c r="E589" s="234" t="s">
        <v>10064</v>
      </c>
      <c r="F589" s="235" t="s">
        <v>9406</v>
      </c>
      <c r="G589" s="236" t="s">
        <v>673</v>
      </c>
      <c r="H589" s="237">
        <v>15</v>
      </c>
      <c r="I589" s="238"/>
      <c r="J589" s="239">
        <f>ROUND(I589*H589,2)</f>
        <v>0</v>
      </c>
      <c r="K589" s="235" t="s">
        <v>539</v>
      </c>
      <c r="L589" s="44"/>
      <c r="M589" s="240" t="s">
        <v>1</v>
      </c>
      <c r="N589" s="241" t="s">
        <v>48</v>
      </c>
      <c r="O589" s="87"/>
      <c r="P589" s="242">
        <f>O589*H589</f>
        <v>0</v>
      </c>
      <c r="Q589" s="242">
        <v>0</v>
      </c>
      <c r="R589" s="242">
        <f>Q589*H589</f>
        <v>0</v>
      </c>
      <c r="S589" s="242">
        <v>0</v>
      </c>
      <c r="T589" s="243">
        <f>S589*H589</f>
        <v>0</v>
      </c>
      <c r="AR589" s="244" t="s">
        <v>236</v>
      </c>
      <c r="AT589" s="244" t="s">
        <v>384</v>
      </c>
      <c r="AU589" s="244" t="s">
        <v>91</v>
      </c>
      <c r="AY589" s="17" t="s">
        <v>381</v>
      </c>
      <c r="BE589" s="245">
        <f>IF(N589="základní",J589,0)</f>
        <v>0</v>
      </c>
      <c r="BF589" s="245">
        <f>IF(N589="snížená",J589,0)</f>
        <v>0</v>
      </c>
      <c r="BG589" s="245">
        <f>IF(N589="zákl. přenesená",J589,0)</f>
        <v>0</v>
      </c>
      <c r="BH589" s="245">
        <f>IF(N589="sníž. přenesená",J589,0)</f>
        <v>0</v>
      </c>
      <c r="BI589" s="245">
        <f>IF(N589="nulová",J589,0)</f>
        <v>0</v>
      </c>
      <c r="BJ589" s="17" t="s">
        <v>91</v>
      </c>
      <c r="BK589" s="245">
        <f>ROUND(I589*H589,2)</f>
        <v>0</v>
      </c>
      <c r="BL589" s="17" t="s">
        <v>236</v>
      </c>
      <c r="BM589" s="244" t="s">
        <v>2664</v>
      </c>
    </row>
    <row r="590" s="1" customFormat="1">
      <c r="B590" s="39"/>
      <c r="C590" s="40"/>
      <c r="D590" s="246" t="s">
        <v>391</v>
      </c>
      <c r="E590" s="40"/>
      <c r="F590" s="247" t="s">
        <v>9407</v>
      </c>
      <c r="G590" s="40"/>
      <c r="H590" s="40"/>
      <c r="I590" s="151"/>
      <c r="J590" s="40"/>
      <c r="K590" s="40"/>
      <c r="L590" s="44"/>
      <c r="M590" s="248"/>
      <c r="N590" s="87"/>
      <c r="O590" s="87"/>
      <c r="P590" s="87"/>
      <c r="Q590" s="87"/>
      <c r="R590" s="87"/>
      <c r="S590" s="87"/>
      <c r="T590" s="88"/>
      <c r="AT590" s="17" t="s">
        <v>391</v>
      </c>
      <c r="AU590" s="17" t="s">
        <v>91</v>
      </c>
    </row>
    <row r="591" s="1" customFormat="1" ht="16.5" customHeight="1">
      <c r="B591" s="39"/>
      <c r="C591" s="233" t="s">
        <v>1737</v>
      </c>
      <c r="D591" s="233" t="s">
        <v>384</v>
      </c>
      <c r="E591" s="234" t="s">
        <v>10065</v>
      </c>
      <c r="F591" s="235" t="s">
        <v>9409</v>
      </c>
      <c r="G591" s="236" t="s">
        <v>673</v>
      </c>
      <c r="H591" s="237">
        <v>40</v>
      </c>
      <c r="I591" s="238"/>
      <c r="J591" s="239">
        <f>ROUND(I591*H591,2)</f>
        <v>0</v>
      </c>
      <c r="K591" s="235" t="s">
        <v>539</v>
      </c>
      <c r="L591" s="44"/>
      <c r="M591" s="240" t="s">
        <v>1</v>
      </c>
      <c r="N591" s="241" t="s">
        <v>48</v>
      </c>
      <c r="O591" s="87"/>
      <c r="P591" s="242">
        <f>O591*H591</f>
        <v>0</v>
      </c>
      <c r="Q591" s="242">
        <v>0</v>
      </c>
      <c r="R591" s="242">
        <f>Q591*H591</f>
        <v>0</v>
      </c>
      <c r="S591" s="242">
        <v>0</v>
      </c>
      <c r="T591" s="243">
        <f>S591*H591</f>
        <v>0</v>
      </c>
      <c r="AR591" s="244" t="s">
        <v>236</v>
      </c>
      <c r="AT591" s="244" t="s">
        <v>384</v>
      </c>
      <c r="AU591" s="244" t="s">
        <v>91</v>
      </c>
      <c r="AY591" s="17" t="s">
        <v>381</v>
      </c>
      <c r="BE591" s="245">
        <f>IF(N591="základní",J591,0)</f>
        <v>0</v>
      </c>
      <c r="BF591" s="245">
        <f>IF(N591="snížená",J591,0)</f>
        <v>0</v>
      </c>
      <c r="BG591" s="245">
        <f>IF(N591="zákl. přenesená",J591,0)</f>
        <v>0</v>
      </c>
      <c r="BH591" s="245">
        <f>IF(N591="sníž. přenesená",J591,0)</f>
        <v>0</v>
      </c>
      <c r="BI591" s="245">
        <f>IF(N591="nulová",J591,0)</f>
        <v>0</v>
      </c>
      <c r="BJ591" s="17" t="s">
        <v>91</v>
      </c>
      <c r="BK591" s="245">
        <f>ROUND(I591*H591,2)</f>
        <v>0</v>
      </c>
      <c r="BL591" s="17" t="s">
        <v>236</v>
      </c>
      <c r="BM591" s="244" t="s">
        <v>2673</v>
      </c>
    </row>
    <row r="592" s="1" customFormat="1">
      <c r="B592" s="39"/>
      <c r="C592" s="40"/>
      <c r="D592" s="246" t="s">
        <v>391</v>
      </c>
      <c r="E592" s="40"/>
      <c r="F592" s="247" t="s">
        <v>9410</v>
      </c>
      <c r="G592" s="40"/>
      <c r="H592" s="40"/>
      <c r="I592" s="151"/>
      <c r="J592" s="40"/>
      <c r="K592" s="40"/>
      <c r="L592" s="44"/>
      <c r="M592" s="248"/>
      <c r="N592" s="87"/>
      <c r="O592" s="87"/>
      <c r="P592" s="87"/>
      <c r="Q592" s="87"/>
      <c r="R592" s="87"/>
      <c r="S592" s="87"/>
      <c r="T592" s="88"/>
      <c r="AT592" s="17" t="s">
        <v>391</v>
      </c>
      <c r="AU592" s="17" t="s">
        <v>91</v>
      </c>
    </row>
    <row r="593" s="1" customFormat="1" ht="16.5" customHeight="1">
      <c r="B593" s="39"/>
      <c r="C593" s="233" t="s">
        <v>1748</v>
      </c>
      <c r="D593" s="233" t="s">
        <v>384</v>
      </c>
      <c r="E593" s="234" t="s">
        <v>10066</v>
      </c>
      <c r="F593" s="235" t="s">
        <v>9720</v>
      </c>
      <c r="G593" s="236" t="s">
        <v>1933</v>
      </c>
      <c r="H593" s="237">
        <v>1</v>
      </c>
      <c r="I593" s="238"/>
      <c r="J593" s="239">
        <f>ROUND(I593*H593,2)</f>
        <v>0</v>
      </c>
      <c r="K593" s="235" t="s">
        <v>539</v>
      </c>
      <c r="L593" s="44"/>
      <c r="M593" s="240" t="s">
        <v>1</v>
      </c>
      <c r="N593" s="241" t="s">
        <v>48</v>
      </c>
      <c r="O593" s="87"/>
      <c r="P593" s="242">
        <f>O593*H593</f>
        <v>0</v>
      </c>
      <c r="Q593" s="242">
        <v>0</v>
      </c>
      <c r="R593" s="242">
        <f>Q593*H593</f>
        <v>0</v>
      </c>
      <c r="S593" s="242">
        <v>0</v>
      </c>
      <c r="T593" s="243">
        <f>S593*H593</f>
        <v>0</v>
      </c>
      <c r="AR593" s="244" t="s">
        <v>236</v>
      </c>
      <c r="AT593" s="244" t="s">
        <v>384</v>
      </c>
      <c r="AU593" s="244" t="s">
        <v>91</v>
      </c>
      <c r="AY593" s="17" t="s">
        <v>381</v>
      </c>
      <c r="BE593" s="245">
        <f>IF(N593="základní",J593,0)</f>
        <v>0</v>
      </c>
      <c r="BF593" s="245">
        <f>IF(N593="snížená",J593,0)</f>
        <v>0</v>
      </c>
      <c r="BG593" s="245">
        <f>IF(N593="zákl. přenesená",J593,0)</f>
        <v>0</v>
      </c>
      <c r="BH593" s="245">
        <f>IF(N593="sníž. přenesená",J593,0)</f>
        <v>0</v>
      </c>
      <c r="BI593" s="245">
        <f>IF(N593="nulová",J593,0)</f>
        <v>0</v>
      </c>
      <c r="BJ593" s="17" t="s">
        <v>91</v>
      </c>
      <c r="BK593" s="245">
        <f>ROUND(I593*H593,2)</f>
        <v>0</v>
      </c>
      <c r="BL593" s="17" t="s">
        <v>236</v>
      </c>
      <c r="BM593" s="244" t="s">
        <v>2688</v>
      </c>
    </row>
    <row r="594" s="1" customFormat="1">
      <c r="B594" s="39"/>
      <c r="C594" s="40"/>
      <c r="D594" s="246" t="s">
        <v>391</v>
      </c>
      <c r="E594" s="40"/>
      <c r="F594" s="247" t="s">
        <v>9846</v>
      </c>
      <c r="G594" s="40"/>
      <c r="H594" s="40"/>
      <c r="I594" s="151"/>
      <c r="J594" s="40"/>
      <c r="K594" s="40"/>
      <c r="L594" s="44"/>
      <c r="M594" s="248"/>
      <c r="N594" s="87"/>
      <c r="O594" s="87"/>
      <c r="P594" s="87"/>
      <c r="Q594" s="87"/>
      <c r="R594" s="87"/>
      <c r="S594" s="87"/>
      <c r="T594" s="88"/>
      <c r="AT594" s="17" t="s">
        <v>391</v>
      </c>
      <c r="AU594" s="17" t="s">
        <v>91</v>
      </c>
    </row>
    <row r="595" s="1" customFormat="1" ht="16.5" customHeight="1">
      <c r="B595" s="39"/>
      <c r="C595" s="233" t="s">
        <v>1753</v>
      </c>
      <c r="D595" s="233" t="s">
        <v>384</v>
      </c>
      <c r="E595" s="234" t="s">
        <v>10067</v>
      </c>
      <c r="F595" s="235" t="s">
        <v>9723</v>
      </c>
      <c r="G595" s="236" t="s">
        <v>1933</v>
      </c>
      <c r="H595" s="237">
        <v>3</v>
      </c>
      <c r="I595" s="238"/>
      <c r="J595" s="239">
        <f>ROUND(I595*H595,2)</f>
        <v>0</v>
      </c>
      <c r="K595" s="235" t="s">
        <v>539</v>
      </c>
      <c r="L595" s="44"/>
      <c r="M595" s="240" t="s">
        <v>1</v>
      </c>
      <c r="N595" s="241" t="s">
        <v>48</v>
      </c>
      <c r="O595" s="87"/>
      <c r="P595" s="242">
        <f>O595*H595</f>
        <v>0</v>
      </c>
      <c r="Q595" s="242">
        <v>0</v>
      </c>
      <c r="R595" s="242">
        <f>Q595*H595</f>
        <v>0</v>
      </c>
      <c r="S595" s="242">
        <v>0</v>
      </c>
      <c r="T595" s="243">
        <f>S595*H595</f>
        <v>0</v>
      </c>
      <c r="AR595" s="244" t="s">
        <v>236</v>
      </c>
      <c r="AT595" s="244" t="s">
        <v>384</v>
      </c>
      <c r="AU595" s="244" t="s">
        <v>91</v>
      </c>
      <c r="AY595" s="17" t="s">
        <v>381</v>
      </c>
      <c r="BE595" s="245">
        <f>IF(N595="základní",J595,0)</f>
        <v>0</v>
      </c>
      <c r="BF595" s="245">
        <f>IF(N595="snížená",J595,0)</f>
        <v>0</v>
      </c>
      <c r="BG595" s="245">
        <f>IF(N595="zákl. přenesená",J595,0)</f>
        <v>0</v>
      </c>
      <c r="BH595" s="245">
        <f>IF(N595="sníž. přenesená",J595,0)</f>
        <v>0</v>
      </c>
      <c r="BI595" s="245">
        <f>IF(N595="nulová",J595,0)</f>
        <v>0</v>
      </c>
      <c r="BJ595" s="17" t="s">
        <v>91</v>
      </c>
      <c r="BK595" s="245">
        <f>ROUND(I595*H595,2)</f>
        <v>0</v>
      </c>
      <c r="BL595" s="17" t="s">
        <v>236</v>
      </c>
      <c r="BM595" s="244" t="s">
        <v>2699</v>
      </c>
    </row>
    <row r="596" s="1" customFormat="1">
      <c r="B596" s="39"/>
      <c r="C596" s="40"/>
      <c r="D596" s="246" t="s">
        <v>391</v>
      </c>
      <c r="E596" s="40"/>
      <c r="F596" s="247" t="s">
        <v>9724</v>
      </c>
      <c r="G596" s="40"/>
      <c r="H596" s="40"/>
      <c r="I596" s="151"/>
      <c r="J596" s="40"/>
      <c r="K596" s="40"/>
      <c r="L596" s="44"/>
      <c r="M596" s="248"/>
      <c r="N596" s="87"/>
      <c r="O596" s="87"/>
      <c r="P596" s="87"/>
      <c r="Q596" s="87"/>
      <c r="R596" s="87"/>
      <c r="S596" s="87"/>
      <c r="T596" s="88"/>
      <c r="AT596" s="17" t="s">
        <v>391</v>
      </c>
      <c r="AU596" s="17" t="s">
        <v>91</v>
      </c>
    </row>
    <row r="597" s="1" customFormat="1" ht="16.5" customHeight="1">
      <c r="B597" s="39"/>
      <c r="C597" s="233" t="s">
        <v>1759</v>
      </c>
      <c r="D597" s="233" t="s">
        <v>384</v>
      </c>
      <c r="E597" s="234" t="s">
        <v>10068</v>
      </c>
      <c r="F597" s="235" t="s">
        <v>9445</v>
      </c>
      <c r="G597" s="236" t="s">
        <v>9180</v>
      </c>
      <c r="H597" s="237">
        <v>1</v>
      </c>
      <c r="I597" s="238"/>
      <c r="J597" s="239">
        <f>ROUND(I597*H597,2)</f>
        <v>0</v>
      </c>
      <c r="K597" s="235" t="s">
        <v>539</v>
      </c>
      <c r="L597" s="44"/>
      <c r="M597" s="240" t="s">
        <v>1</v>
      </c>
      <c r="N597" s="241" t="s">
        <v>48</v>
      </c>
      <c r="O597" s="87"/>
      <c r="P597" s="242">
        <f>O597*H597</f>
        <v>0</v>
      </c>
      <c r="Q597" s="242">
        <v>0</v>
      </c>
      <c r="R597" s="242">
        <f>Q597*H597</f>
        <v>0</v>
      </c>
      <c r="S597" s="242">
        <v>0</v>
      </c>
      <c r="T597" s="243">
        <f>S597*H597</f>
        <v>0</v>
      </c>
      <c r="AR597" s="244" t="s">
        <v>236</v>
      </c>
      <c r="AT597" s="244" t="s">
        <v>384</v>
      </c>
      <c r="AU597" s="244" t="s">
        <v>91</v>
      </c>
      <c r="AY597" s="17" t="s">
        <v>381</v>
      </c>
      <c r="BE597" s="245">
        <f>IF(N597="základní",J597,0)</f>
        <v>0</v>
      </c>
      <c r="BF597" s="245">
        <f>IF(N597="snížená",J597,0)</f>
        <v>0</v>
      </c>
      <c r="BG597" s="245">
        <f>IF(N597="zákl. přenesená",J597,0)</f>
        <v>0</v>
      </c>
      <c r="BH597" s="245">
        <f>IF(N597="sníž. přenesená",J597,0)</f>
        <v>0</v>
      </c>
      <c r="BI597" s="245">
        <f>IF(N597="nulová",J597,0)</f>
        <v>0</v>
      </c>
      <c r="BJ597" s="17" t="s">
        <v>91</v>
      </c>
      <c r="BK597" s="245">
        <f>ROUND(I597*H597,2)</f>
        <v>0</v>
      </c>
      <c r="BL597" s="17" t="s">
        <v>236</v>
      </c>
      <c r="BM597" s="244" t="s">
        <v>2707</v>
      </c>
    </row>
    <row r="598" s="1" customFormat="1">
      <c r="B598" s="39"/>
      <c r="C598" s="40"/>
      <c r="D598" s="246" t="s">
        <v>391</v>
      </c>
      <c r="E598" s="40"/>
      <c r="F598" s="247" t="s">
        <v>9446</v>
      </c>
      <c r="G598" s="40"/>
      <c r="H598" s="40"/>
      <c r="I598" s="151"/>
      <c r="J598" s="40"/>
      <c r="K598" s="40"/>
      <c r="L598" s="44"/>
      <c r="M598" s="248"/>
      <c r="N598" s="87"/>
      <c r="O598" s="87"/>
      <c r="P598" s="87"/>
      <c r="Q598" s="87"/>
      <c r="R598" s="87"/>
      <c r="S598" s="87"/>
      <c r="T598" s="88"/>
      <c r="AT598" s="17" t="s">
        <v>391</v>
      </c>
      <c r="AU598" s="17" t="s">
        <v>91</v>
      </c>
    </row>
    <row r="599" s="1" customFormat="1" ht="16.5" customHeight="1">
      <c r="B599" s="39"/>
      <c r="C599" s="233" t="s">
        <v>1763</v>
      </c>
      <c r="D599" s="233" t="s">
        <v>384</v>
      </c>
      <c r="E599" s="234" t="s">
        <v>10069</v>
      </c>
      <c r="F599" s="235" t="s">
        <v>9448</v>
      </c>
      <c r="G599" s="236" t="s">
        <v>1933</v>
      </c>
      <c r="H599" s="237">
        <v>1</v>
      </c>
      <c r="I599" s="238"/>
      <c r="J599" s="239">
        <f>ROUND(I599*H599,2)</f>
        <v>0</v>
      </c>
      <c r="K599" s="235" t="s">
        <v>539</v>
      </c>
      <c r="L599" s="44"/>
      <c r="M599" s="240" t="s">
        <v>1</v>
      </c>
      <c r="N599" s="241" t="s">
        <v>48</v>
      </c>
      <c r="O599" s="87"/>
      <c r="P599" s="242">
        <f>O599*H599</f>
        <v>0</v>
      </c>
      <c r="Q599" s="242">
        <v>0</v>
      </c>
      <c r="R599" s="242">
        <f>Q599*H599</f>
        <v>0</v>
      </c>
      <c r="S599" s="242">
        <v>0</v>
      </c>
      <c r="T599" s="243">
        <f>S599*H599</f>
        <v>0</v>
      </c>
      <c r="AR599" s="244" t="s">
        <v>236</v>
      </c>
      <c r="AT599" s="244" t="s">
        <v>384</v>
      </c>
      <c r="AU599" s="244" t="s">
        <v>91</v>
      </c>
      <c r="AY599" s="17" t="s">
        <v>381</v>
      </c>
      <c r="BE599" s="245">
        <f>IF(N599="základní",J599,0)</f>
        <v>0</v>
      </c>
      <c r="BF599" s="245">
        <f>IF(N599="snížená",J599,0)</f>
        <v>0</v>
      </c>
      <c r="BG599" s="245">
        <f>IF(N599="zákl. přenesená",J599,0)</f>
        <v>0</v>
      </c>
      <c r="BH599" s="245">
        <f>IF(N599="sníž. přenesená",J599,0)</f>
        <v>0</v>
      </c>
      <c r="BI599" s="245">
        <f>IF(N599="nulová",J599,0)</f>
        <v>0</v>
      </c>
      <c r="BJ599" s="17" t="s">
        <v>91</v>
      </c>
      <c r="BK599" s="245">
        <f>ROUND(I599*H599,2)</f>
        <v>0</v>
      </c>
      <c r="BL599" s="17" t="s">
        <v>236</v>
      </c>
      <c r="BM599" s="244" t="s">
        <v>2715</v>
      </c>
    </row>
    <row r="600" s="1" customFormat="1">
      <c r="B600" s="39"/>
      <c r="C600" s="40"/>
      <c r="D600" s="246" t="s">
        <v>391</v>
      </c>
      <c r="E600" s="40"/>
      <c r="F600" s="247" t="s">
        <v>9449</v>
      </c>
      <c r="G600" s="40"/>
      <c r="H600" s="40"/>
      <c r="I600" s="151"/>
      <c r="J600" s="40"/>
      <c r="K600" s="40"/>
      <c r="L600" s="44"/>
      <c r="M600" s="248"/>
      <c r="N600" s="87"/>
      <c r="O600" s="87"/>
      <c r="P600" s="87"/>
      <c r="Q600" s="87"/>
      <c r="R600" s="87"/>
      <c r="S600" s="87"/>
      <c r="T600" s="88"/>
      <c r="AT600" s="17" t="s">
        <v>391</v>
      </c>
      <c r="AU600" s="17" t="s">
        <v>91</v>
      </c>
    </row>
    <row r="601" s="1" customFormat="1" ht="24" customHeight="1">
      <c r="B601" s="39"/>
      <c r="C601" s="233" t="s">
        <v>1766</v>
      </c>
      <c r="D601" s="233" t="s">
        <v>384</v>
      </c>
      <c r="E601" s="234" t="s">
        <v>10070</v>
      </c>
      <c r="F601" s="235" t="s">
        <v>9729</v>
      </c>
      <c r="G601" s="236" t="s">
        <v>3013</v>
      </c>
      <c r="H601" s="237">
        <v>1</v>
      </c>
      <c r="I601" s="238"/>
      <c r="J601" s="239">
        <f>ROUND(I601*H601,2)</f>
        <v>0</v>
      </c>
      <c r="K601" s="235" t="s">
        <v>539</v>
      </c>
      <c r="L601" s="44"/>
      <c r="M601" s="312" t="s">
        <v>1</v>
      </c>
      <c r="N601" s="313" t="s">
        <v>48</v>
      </c>
      <c r="O601" s="250"/>
      <c r="P601" s="314">
        <f>O601*H601</f>
        <v>0</v>
      </c>
      <c r="Q601" s="314">
        <v>0</v>
      </c>
      <c r="R601" s="314">
        <f>Q601*H601</f>
        <v>0</v>
      </c>
      <c r="S601" s="314">
        <v>0</v>
      </c>
      <c r="T601" s="315">
        <f>S601*H601</f>
        <v>0</v>
      </c>
      <c r="AR601" s="244" t="s">
        <v>236</v>
      </c>
      <c r="AT601" s="244" t="s">
        <v>384</v>
      </c>
      <c r="AU601" s="244" t="s">
        <v>91</v>
      </c>
      <c r="AY601" s="17" t="s">
        <v>381</v>
      </c>
      <c r="BE601" s="245">
        <f>IF(N601="základní",J601,0)</f>
        <v>0</v>
      </c>
      <c r="BF601" s="245">
        <f>IF(N601="snížená",J601,0)</f>
        <v>0</v>
      </c>
      <c r="BG601" s="245">
        <f>IF(N601="zákl. přenesená",J601,0)</f>
        <v>0</v>
      </c>
      <c r="BH601" s="245">
        <f>IF(N601="sníž. přenesená",J601,0)</f>
        <v>0</v>
      </c>
      <c r="BI601" s="245">
        <f>IF(N601="nulová",J601,0)</f>
        <v>0</v>
      </c>
      <c r="BJ601" s="17" t="s">
        <v>91</v>
      </c>
      <c r="BK601" s="245">
        <f>ROUND(I601*H601,2)</f>
        <v>0</v>
      </c>
      <c r="BL601" s="17" t="s">
        <v>236</v>
      </c>
      <c r="BM601" s="244" t="s">
        <v>2723</v>
      </c>
    </row>
    <row r="602" s="1" customFormat="1" ht="6.96" customHeight="1">
      <c r="B602" s="62"/>
      <c r="C602" s="63"/>
      <c r="D602" s="63"/>
      <c r="E602" s="63"/>
      <c r="F602" s="63"/>
      <c r="G602" s="63"/>
      <c r="H602" s="63"/>
      <c r="I602" s="184"/>
      <c r="J602" s="63"/>
      <c r="K602" s="63"/>
      <c r="L602" s="44"/>
    </row>
  </sheetData>
  <sheetProtection sheet="1" autoFilter="0" formatColumns="0" formatRows="0" objects="1" scenarios="1" spinCount="100000" saltValue="M2FLs/ddbiJSNtqDdWFYhoqTRwqmJjR0Uicx54J+NLr//leI1aGxayJ3BJBqOZUogE8Jf5K4tSbJSiTa2Z+JjQ==" hashValue="rbGU7q+PCCi+CP4zut2iTqFz9NJjVNEIK2gWGykpURuLkyk1li+0TnW1KVGOrxaLmfw9C6iNEw1DdKpX2dW65A==" algorithmName="SHA-512" password="E785"/>
  <autoFilter ref="C132:K601"/>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210</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9116</v>
      </c>
      <c r="F11" s="1"/>
      <c r="G11" s="1"/>
      <c r="H11" s="1"/>
      <c r="I11" s="151"/>
      <c r="L11" s="44"/>
    </row>
    <row r="12" s="1" customFormat="1" ht="12" customHeight="1">
      <c r="B12" s="44"/>
      <c r="D12" s="149" t="s">
        <v>7897</v>
      </c>
      <c r="I12" s="151"/>
      <c r="L12" s="44"/>
    </row>
    <row r="13" s="1" customFormat="1" ht="36.96" customHeight="1">
      <c r="B13" s="44"/>
      <c r="E13" s="152" t="s">
        <v>10071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ROUND((SUM(BE128:BE360)),  2)</f>
        <v>0</v>
      </c>
      <c r="I37" s="165">
        <v>0.20999999999999999</v>
      </c>
      <c r="J37" s="164">
        <f>ROUND(((SUM(BE128:BE360))*I37),  2)</f>
        <v>0</v>
      </c>
      <c r="L37" s="44"/>
    </row>
    <row r="38" s="1" customFormat="1" ht="14.4" customHeight="1">
      <c r="B38" s="44"/>
      <c r="E38" s="149" t="s">
        <v>49</v>
      </c>
      <c r="F38" s="164">
        <f>ROUND((SUM(BF128:BF360)),  2)</f>
        <v>0</v>
      </c>
      <c r="I38" s="165">
        <v>0.14999999999999999</v>
      </c>
      <c r="J38" s="164">
        <f>ROUND(((SUM(BF128:BF360))*I38),  2)</f>
        <v>0</v>
      </c>
      <c r="L38" s="44"/>
    </row>
    <row r="39" hidden="1" s="1" customFormat="1" ht="14.4" customHeight="1">
      <c r="B39" s="44"/>
      <c r="E39" s="149" t="s">
        <v>50</v>
      </c>
      <c r="F39" s="164">
        <f>ROUND((SUM(BG128:BG360)),  2)</f>
        <v>0</v>
      </c>
      <c r="I39" s="165">
        <v>0.20999999999999999</v>
      </c>
      <c r="J39" s="164">
        <f>0</f>
        <v>0</v>
      </c>
      <c r="L39" s="44"/>
    </row>
    <row r="40" hidden="1" s="1" customFormat="1" ht="14.4" customHeight="1">
      <c r="B40" s="44"/>
      <c r="E40" s="149" t="s">
        <v>51</v>
      </c>
      <c r="F40" s="164">
        <f>ROUND((SUM(BH128:BH360)),  2)</f>
        <v>0</v>
      </c>
      <c r="I40" s="165">
        <v>0.14999999999999999</v>
      </c>
      <c r="J40" s="164">
        <f>0</f>
        <v>0</v>
      </c>
      <c r="L40" s="44"/>
    </row>
    <row r="41" hidden="1" s="1" customFormat="1" ht="14.4" customHeight="1">
      <c r="B41" s="44"/>
      <c r="E41" s="149" t="s">
        <v>52</v>
      </c>
      <c r="F41" s="164">
        <f>ROUND((SUM(BI128:BI360)),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9116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AV_6 - Seminární místnosti s interaktivní tabulí</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J128</f>
        <v>0</v>
      </c>
      <c r="K100" s="40"/>
      <c r="L100" s="44"/>
      <c r="AU100" s="17" t="s">
        <v>358</v>
      </c>
    </row>
    <row r="101" s="8" customFormat="1" ht="24.96" customHeight="1">
      <c r="B101" s="194"/>
      <c r="C101" s="195"/>
      <c r="D101" s="196" t="s">
        <v>10072</v>
      </c>
      <c r="E101" s="197"/>
      <c r="F101" s="197"/>
      <c r="G101" s="197"/>
      <c r="H101" s="197"/>
      <c r="I101" s="198"/>
      <c r="J101" s="199">
        <f>J129</f>
        <v>0</v>
      </c>
      <c r="K101" s="195"/>
      <c r="L101" s="200"/>
    </row>
    <row r="102" s="8" customFormat="1" ht="24.96" customHeight="1">
      <c r="B102" s="194"/>
      <c r="C102" s="195"/>
      <c r="D102" s="196" t="s">
        <v>10073</v>
      </c>
      <c r="E102" s="197"/>
      <c r="F102" s="197"/>
      <c r="G102" s="197"/>
      <c r="H102" s="197"/>
      <c r="I102" s="198"/>
      <c r="J102" s="199">
        <f>J187</f>
        <v>0</v>
      </c>
      <c r="K102" s="195"/>
      <c r="L102" s="200"/>
    </row>
    <row r="103" s="8" customFormat="1" ht="24.96" customHeight="1">
      <c r="B103" s="194"/>
      <c r="C103" s="195"/>
      <c r="D103" s="196" t="s">
        <v>10074</v>
      </c>
      <c r="E103" s="197"/>
      <c r="F103" s="197"/>
      <c r="G103" s="197"/>
      <c r="H103" s="197"/>
      <c r="I103" s="198"/>
      <c r="J103" s="199">
        <f>J245</f>
        <v>0</v>
      </c>
      <c r="K103" s="195"/>
      <c r="L103" s="200"/>
    </row>
    <row r="104" s="8" customFormat="1" ht="24.96" customHeight="1">
      <c r="B104" s="194"/>
      <c r="C104" s="195"/>
      <c r="D104" s="196" t="s">
        <v>10075</v>
      </c>
      <c r="E104" s="197"/>
      <c r="F104" s="197"/>
      <c r="G104" s="197"/>
      <c r="H104" s="197"/>
      <c r="I104" s="198"/>
      <c r="J104" s="199">
        <f>J303</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366</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U21 – UJEP Výstavba výukových prostor Fakulty zdravotnických studií</v>
      </c>
      <c r="F114" s="32"/>
      <c r="G114" s="32"/>
      <c r="H114" s="32"/>
      <c r="I114" s="151"/>
      <c r="J114" s="40"/>
      <c r="K114" s="40"/>
      <c r="L114" s="44"/>
    </row>
    <row r="115" ht="12" customHeight="1">
      <c r="B115" s="21"/>
      <c r="C115" s="32" t="s">
        <v>352</v>
      </c>
      <c r="D115" s="22"/>
      <c r="E115" s="22"/>
      <c r="F115" s="22"/>
      <c r="G115" s="22"/>
      <c r="H115" s="22"/>
      <c r="I115" s="143"/>
      <c r="J115" s="22"/>
      <c r="K115" s="22"/>
      <c r="L115" s="20"/>
    </row>
    <row r="116" ht="16.5" customHeight="1">
      <c r="B116" s="21"/>
      <c r="C116" s="22"/>
      <c r="D116" s="22"/>
      <c r="E116" s="188" t="s">
        <v>457</v>
      </c>
      <c r="F116" s="22"/>
      <c r="G116" s="22"/>
      <c r="H116" s="22"/>
      <c r="I116" s="143"/>
      <c r="J116" s="22"/>
      <c r="K116" s="22"/>
      <c r="L116" s="20"/>
    </row>
    <row r="117" ht="12" customHeight="1">
      <c r="B117" s="21"/>
      <c r="C117" s="32" t="s">
        <v>458</v>
      </c>
      <c r="D117" s="22"/>
      <c r="E117" s="22"/>
      <c r="F117" s="22"/>
      <c r="G117" s="22"/>
      <c r="H117" s="22"/>
      <c r="I117" s="143"/>
      <c r="J117" s="22"/>
      <c r="K117" s="22"/>
      <c r="L117" s="20"/>
    </row>
    <row r="118" s="1" customFormat="1" ht="16.5" customHeight="1">
      <c r="B118" s="39"/>
      <c r="C118" s="40"/>
      <c r="D118" s="40"/>
      <c r="E118" s="316" t="s">
        <v>9116</v>
      </c>
      <c r="F118" s="40"/>
      <c r="G118" s="40"/>
      <c r="H118" s="40"/>
      <c r="I118" s="151"/>
      <c r="J118" s="40"/>
      <c r="K118" s="40"/>
      <c r="L118" s="44"/>
    </row>
    <row r="119" s="1" customFormat="1" ht="12" customHeight="1">
      <c r="B119" s="39"/>
      <c r="C119" s="32" t="s">
        <v>7897</v>
      </c>
      <c r="D119" s="40"/>
      <c r="E119" s="40"/>
      <c r="F119" s="40"/>
      <c r="G119" s="40"/>
      <c r="H119" s="40"/>
      <c r="I119" s="151"/>
      <c r="J119" s="40"/>
      <c r="K119" s="40"/>
      <c r="L119" s="44"/>
    </row>
    <row r="120" s="1" customFormat="1" ht="16.5" customHeight="1">
      <c r="B120" s="39"/>
      <c r="C120" s="40"/>
      <c r="D120" s="40"/>
      <c r="E120" s="72" t="str">
        <f>E13</f>
        <v>AV_6 - Seminární místnosti s interaktivní tabulí</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22. 1. 2020</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Univerzita Jana Evangelisty Purkyně v Ústí n.Labem</v>
      </c>
      <c r="G124" s="40"/>
      <c r="H124" s="40"/>
      <c r="I124" s="153" t="s">
        <v>36</v>
      </c>
      <c r="J124" s="37" t="str">
        <f>E25</f>
        <v>CHVÁLEK ATELIÉR s.r.o.</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367</v>
      </c>
      <c r="D127" s="209" t="s">
        <v>68</v>
      </c>
      <c r="E127" s="209" t="s">
        <v>64</v>
      </c>
      <c r="F127" s="209" t="s">
        <v>65</v>
      </c>
      <c r="G127" s="209" t="s">
        <v>368</v>
      </c>
      <c r="H127" s="209" t="s">
        <v>369</v>
      </c>
      <c r="I127" s="210" t="s">
        <v>370</v>
      </c>
      <c r="J127" s="209" t="s">
        <v>356</v>
      </c>
      <c r="K127" s="211" t="s">
        <v>371</v>
      </c>
      <c r="L127" s="212"/>
      <c r="M127" s="96" t="s">
        <v>1</v>
      </c>
      <c r="N127" s="97" t="s">
        <v>47</v>
      </c>
      <c r="O127" s="97" t="s">
        <v>372</v>
      </c>
      <c r="P127" s="97" t="s">
        <v>373</v>
      </c>
      <c r="Q127" s="97" t="s">
        <v>374</v>
      </c>
      <c r="R127" s="97" t="s">
        <v>375</v>
      </c>
      <c r="S127" s="97" t="s">
        <v>376</v>
      </c>
      <c r="T127" s="98" t="s">
        <v>377</v>
      </c>
    </row>
    <row r="128" s="1" customFormat="1" ht="22.8" customHeight="1">
      <c r="B128" s="39"/>
      <c r="C128" s="103" t="s">
        <v>378</v>
      </c>
      <c r="D128" s="40"/>
      <c r="E128" s="40"/>
      <c r="F128" s="40"/>
      <c r="G128" s="40"/>
      <c r="H128" s="40"/>
      <c r="I128" s="151"/>
      <c r="J128" s="213">
        <f>BK128</f>
        <v>0</v>
      </c>
      <c r="K128" s="40"/>
      <c r="L128" s="44"/>
      <c r="M128" s="99"/>
      <c r="N128" s="100"/>
      <c r="O128" s="100"/>
      <c r="P128" s="214">
        <f>P129+P187+P245+P303</f>
        <v>0</v>
      </c>
      <c r="Q128" s="100"/>
      <c r="R128" s="214">
        <f>R129+R187+R245+R303</f>
        <v>0</v>
      </c>
      <c r="S128" s="100"/>
      <c r="T128" s="215">
        <f>T129+T187+T245+T303</f>
        <v>0</v>
      </c>
      <c r="AT128" s="17" t="s">
        <v>82</v>
      </c>
      <c r="AU128" s="17" t="s">
        <v>358</v>
      </c>
      <c r="BK128" s="216">
        <f>BK129+BK187+BK245+BK303</f>
        <v>0</v>
      </c>
    </row>
    <row r="129" s="11" customFormat="1" ht="25.92" customHeight="1">
      <c r="B129" s="217"/>
      <c r="C129" s="218"/>
      <c r="D129" s="219" t="s">
        <v>82</v>
      </c>
      <c r="E129" s="220" t="s">
        <v>258</v>
      </c>
      <c r="F129" s="220" t="s">
        <v>10076</v>
      </c>
      <c r="G129" s="218"/>
      <c r="H129" s="218"/>
      <c r="I129" s="221"/>
      <c r="J129" s="222">
        <f>BK129</f>
        <v>0</v>
      </c>
      <c r="K129" s="218"/>
      <c r="L129" s="223"/>
      <c r="M129" s="224"/>
      <c r="N129" s="225"/>
      <c r="O129" s="225"/>
      <c r="P129" s="226">
        <f>SUM(P130:P186)</f>
        <v>0</v>
      </c>
      <c r="Q129" s="225"/>
      <c r="R129" s="226">
        <f>SUM(R130:R186)</f>
        <v>0</v>
      </c>
      <c r="S129" s="225"/>
      <c r="T129" s="227">
        <f>SUM(T130:T186)</f>
        <v>0</v>
      </c>
      <c r="AR129" s="228" t="s">
        <v>91</v>
      </c>
      <c r="AT129" s="229" t="s">
        <v>82</v>
      </c>
      <c r="AU129" s="229" t="s">
        <v>83</v>
      </c>
      <c r="AY129" s="228" t="s">
        <v>381</v>
      </c>
      <c r="BK129" s="230">
        <f>SUM(BK130:BK186)</f>
        <v>0</v>
      </c>
    </row>
    <row r="130" s="1" customFormat="1" ht="16.5" customHeight="1">
      <c r="B130" s="39"/>
      <c r="C130" s="233" t="s">
        <v>91</v>
      </c>
      <c r="D130" s="233" t="s">
        <v>384</v>
      </c>
      <c r="E130" s="234" t="s">
        <v>10077</v>
      </c>
      <c r="F130" s="235" t="s">
        <v>10078</v>
      </c>
      <c r="G130" s="236" t="s">
        <v>1933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93</v>
      </c>
    </row>
    <row r="131" s="1" customFormat="1">
      <c r="B131" s="39"/>
      <c r="C131" s="40"/>
      <c r="D131" s="246" t="s">
        <v>391</v>
      </c>
      <c r="E131" s="40"/>
      <c r="F131" s="247" t="s">
        <v>10079</v>
      </c>
      <c r="G131" s="40"/>
      <c r="H131" s="40"/>
      <c r="I131" s="151"/>
      <c r="J131" s="40"/>
      <c r="K131" s="40"/>
      <c r="L131" s="44"/>
      <c r="M131" s="248"/>
      <c r="N131" s="87"/>
      <c r="O131" s="87"/>
      <c r="P131" s="87"/>
      <c r="Q131" s="87"/>
      <c r="R131" s="87"/>
      <c r="S131" s="87"/>
      <c r="T131" s="88"/>
      <c r="AT131" s="17" t="s">
        <v>391</v>
      </c>
      <c r="AU131" s="17" t="s">
        <v>91</v>
      </c>
    </row>
    <row r="132" s="1" customFormat="1" ht="16.5" customHeight="1">
      <c r="B132" s="39"/>
      <c r="C132" s="233" t="s">
        <v>93</v>
      </c>
      <c r="D132" s="233" t="s">
        <v>384</v>
      </c>
      <c r="E132" s="234" t="s">
        <v>10080</v>
      </c>
      <c r="F132" s="235" t="s">
        <v>10081</v>
      </c>
      <c r="G132" s="236" t="s">
        <v>9323</v>
      </c>
      <c r="H132" s="237">
        <v>2</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236</v>
      </c>
    </row>
    <row r="133" s="1" customFormat="1">
      <c r="B133" s="39"/>
      <c r="C133" s="40"/>
      <c r="D133" s="246" t="s">
        <v>391</v>
      </c>
      <c r="E133" s="40"/>
      <c r="F133" s="247" t="s">
        <v>10082</v>
      </c>
      <c r="G133" s="40"/>
      <c r="H133" s="40"/>
      <c r="I133" s="151"/>
      <c r="J133" s="40"/>
      <c r="K133" s="40"/>
      <c r="L133" s="44"/>
      <c r="M133" s="248"/>
      <c r="N133" s="87"/>
      <c r="O133" s="87"/>
      <c r="P133" s="87"/>
      <c r="Q133" s="87"/>
      <c r="R133" s="87"/>
      <c r="S133" s="87"/>
      <c r="T133" s="88"/>
      <c r="AT133" s="17" t="s">
        <v>391</v>
      </c>
      <c r="AU133" s="17" t="s">
        <v>91</v>
      </c>
    </row>
    <row r="134" s="1" customFormat="1" ht="16.5" customHeight="1">
      <c r="B134" s="39"/>
      <c r="C134" s="233" t="s">
        <v>133</v>
      </c>
      <c r="D134" s="233" t="s">
        <v>384</v>
      </c>
      <c r="E134" s="234" t="s">
        <v>10083</v>
      </c>
      <c r="F134" s="235" t="s">
        <v>10084</v>
      </c>
      <c r="G134" s="236" t="s">
        <v>1933</v>
      </c>
      <c r="H134" s="237">
        <v>1</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413</v>
      </c>
    </row>
    <row r="135" s="1" customFormat="1">
      <c r="B135" s="39"/>
      <c r="C135" s="40"/>
      <c r="D135" s="246" t="s">
        <v>391</v>
      </c>
      <c r="E135" s="40"/>
      <c r="F135" s="247" t="s">
        <v>10085</v>
      </c>
      <c r="G135" s="40"/>
      <c r="H135" s="40"/>
      <c r="I135" s="151"/>
      <c r="J135" s="40"/>
      <c r="K135" s="40"/>
      <c r="L135" s="44"/>
      <c r="M135" s="248"/>
      <c r="N135" s="87"/>
      <c r="O135" s="87"/>
      <c r="P135" s="87"/>
      <c r="Q135" s="87"/>
      <c r="R135" s="87"/>
      <c r="S135" s="87"/>
      <c r="T135" s="88"/>
      <c r="AT135" s="17" t="s">
        <v>391</v>
      </c>
      <c r="AU135" s="17" t="s">
        <v>91</v>
      </c>
    </row>
    <row r="136" s="1" customFormat="1" ht="16.5" customHeight="1">
      <c r="B136" s="39"/>
      <c r="C136" s="233" t="s">
        <v>236</v>
      </c>
      <c r="D136" s="233" t="s">
        <v>384</v>
      </c>
      <c r="E136" s="234" t="s">
        <v>10086</v>
      </c>
      <c r="F136" s="235" t="s">
        <v>9173</v>
      </c>
      <c r="G136" s="236" t="s">
        <v>1933</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423</v>
      </c>
    </row>
    <row r="137" s="1" customFormat="1">
      <c r="B137" s="39"/>
      <c r="C137" s="40"/>
      <c r="D137" s="246" t="s">
        <v>391</v>
      </c>
      <c r="E137" s="40"/>
      <c r="F137" s="247" t="s">
        <v>10087</v>
      </c>
      <c r="G137" s="40"/>
      <c r="H137" s="40"/>
      <c r="I137" s="151"/>
      <c r="J137" s="40"/>
      <c r="K137" s="40"/>
      <c r="L137" s="44"/>
      <c r="M137" s="248"/>
      <c r="N137" s="87"/>
      <c r="O137" s="87"/>
      <c r="P137" s="87"/>
      <c r="Q137" s="87"/>
      <c r="R137" s="87"/>
      <c r="S137" s="87"/>
      <c r="T137" s="88"/>
      <c r="AT137" s="17" t="s">
        <v>391</v>
      </c>
      <c r="AU137" s="17" t="s">
        <v>91</v>
      </c>
    </row>
    <row r="138" s="1" customFormat="1" ht="16.5" customHeight="1">
      <c r="B138" s="39"/>
      <c r="C138" s="233" t="s">
        <v>380</v>
      </c>
      <c r="D138" s="233" t="s">
        <v>384</v>
      </c>
      <c r="E138" s="234" t="s">
        <v>10088</v>
      </c>
      <c r="F138" s="235" t="s">
        <v>10089</v>
      </c>
      <c r="G138" s="236" t="s">
        <v>9180</v>
      </c>
      <c r="H138" s="237">
        <v>1</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434</v>
      </c>
    </row>
    <row r="139" s="1" customFormat="1">
      <c r="B139" s="39"/>
      <c r="C139" s="40"/>
      <c r="D139" s="246" t="s">
        <v>391</v>
      </c>
      <c r="E139" s="40"/>
      <c r="F139" s="247" t="s">
        <v>10090</v>
      </c>
      <c r="G139" s="40"/>
      <c r="H139" s="40"/>
      <c r="I139" s="151"/>
      <c r="J139" s="40"/>
      <c r="K139" s="40"/>
      <c r="L139" s="44"/>
      <c r="M139" s="248"/>
      <c r="N139" s="87"/>
      <c r="O139" s="87"/>
      <c r="P139" s="87"/>
      <c r="Q139" s="87"/>
      <c r="R139" s="87"/>
      <c r="S139" s="87"/>
      <c r="T139" s="88"/>
      <c r="AT139" s="17" t="s">
        <v>391</v>
      </c>
      <c r="AU139" s="17" t="s">
        <v>91</v>
      </c>
    </row>
    <row r="140" s="1" customFormat="1" ht="16.5" customHeight="1">
      <c r="B140" s="39"/>
      <c r="C140" s="233" t="s">
        <v>413</v>
      </c>
      <c r="D140" s="233" t="s">
        <v>384</v>
      </c>
      <c r="E140" s="234" t="s">
        <v>10091</v>
      </c>
      <c r="F140" s="235" t="s">
        <v>9815</v>
      </c>
      <c r="G140" s="236" t="s">
        <v>1933</v>
      </c>
      <c r="H140" s="237">
        <v>1</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446</v>
      </c>
    </row>
    <row r="141" s="1" customFormat="1">
      <c r="B141" s="39"/>
      <c r="C141" s="40"/>
      <c r="D141" s="246" t="s">
        <v>391</v>
      </c>
      <c r="E141" s="40"/>
      <c r="F141" s="247" t="s">
        <v>10049</v>
      </c>
      <c r="G141" s="40"/>
      <c r="H141" s="40"/>
      <c r="I141" s="151"/>
      <c r="J141" s="40"/>
      <c r="K141" s="40"/>
      <c r="L141" s="44"/>
      <c r="M141" s="248"/>
      <c r="N141" s="87"/>
      <c r="O141" s="87"/>
      <c r="P141" s="87"/>
      <c r="Q141" s="87"/>
      <c r="R141" s="87"/>
      <c r="S141" s="87"/>
      <c r="T141" s="88"/>
      <c r="AT141" s="17" t="s">
        <v>391</v>
      </c>
      <c r="AU141" s="17" t="s">
        <v>91</v>
      </c>
    </row>
    <row r="142" s="1" customFormat="1" ht="16.5" customHeight="1">
      <c r="B142" s="39"/>
      <c r="C142" s="233" t="s">
        <v>418</v>
      </c>
      <c r="D142" s="233" t="s">
        <v>384</v>
      </c>
      <c r="E142" s="234" t="s">
        <v>10092</v>
      </c>
      <c r="F142" s="235" t="s">
        <v>9295</v>
      </c>
      <c r="G142" s="236" t="s">
        <v>1933</v>
      </c>
      <c r="H142" s="237">
        <v>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567</v>
      </c>
    </row>
    <row r="143" s="1" customFormat="1">
      <c r="B143" s="39"/>
      <c r="C143" s="40"/>
      <c r="D143" s="246" t="s">
        <v>391</v>
      </c>
      <c r="E143" s="40"/>
      <c r="F143" s="247" t="s">
        <v>10093</v>
      </c>
      <c r="G143" s="40"/>
      <c r="H143" s="40"/>
      <c r="I143" s="151"/>
      <c r="J143" s="40"/>
      <c r="K143" s="40"/>
      <c r="L143" s="44"/>
      <c r="M143" s="248"/>
      <c r="N143" s="87"/>
      <c r="O143" s="87"/>
      <c r="P143" s="87"/>
      <c r="Q143" s="87"/>
      <c r="R143" s="87"/>
      <c r="S143" s="87"/>
      <c r="T143" s="88"/>
      <c r="AT143" s="17" t="s">
        <v>391</v>
      </c>
      <c r="AU143" s="17" t="s">
        <v>91</v>
      </c>
    </row>
    <row r="144" s="1" customFormat="1" ht="16.5" customHeight="1">
      <c r="B144" s="39"/>
      <c r="C144" s="233" t="s">
        <v>423</v>
      </c>
      <c r="D144" s="233" t="s">
        <v>384</v>
      </c>
      <c r="E144" s="234" t="s">
        <v>10094</v>
      </c>
      <c r="F144" s="235" t="s">
        <v>9298</v>
      </c>
      <c r="G144" s="236" t="s">
        <v>1933</v>
      </c>
      <c r="H144" s="237">
        <v>1</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579</v>
      </c>
    </row>
    <row r="145" s="1" customFormat="1">
      <c r="B145" s="39"/>
      <c r="C145" s="40"/>
      <c r="D145" s="246" t="s">
        <v>391</v>
      </c>
      <c r="E145" s="40"/>
      <c r="F145" s="247" t="s">
        <v>9299</v>
      </c>
      <c r="G145" s="40"/>
      <c r="H145" s="40"/>
      <c r="I145" s="151"/>
      <c r="J145" s="40"/>
      <c r="K145" s="40"/>
      <c r="L145" s="44"/>
      <c r="M145" s="248"/>
      <c r="N145" s="87"/>
      <c r="O145" s="87"/>
      <c r="P145" s="87"/>
      <c r="Q145" s="87"/>
      <c r="R145" s="87"/>
      <c r="S145" s="87"/>
      <c r="T145" s="88"/>
      <c r="AT145" s="17" t="s">
        <v>391</v>
      </c>
      <c r="AU145" s="17" t="s">
        <v>91</v>
      </c>
    </row>
    <row r="146" s="1" customFormat="1" ht="16.5" customHeight="1">
      <c r="B146" s="39"/>
      <c r="C146" s="233" t="s">
        <v>430</v>
      </c>
      <c r="D146" s="233" t="s">
        <v>384</v>
      </c>
      <c r="E146" s="234" t="s">
        <v>10095</v>
      </c>
      <c r="F146" s="235" t="s">
        <v>9298</v>
      </c>
      <c r="G146" s="236" t="s">
        <v>1933</v>
      </c>
      <c r="H146" s="237">
        <v>2</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592</v>
      </c>
    </row>
    <row r="147" s="1" customFormat="1">
      <c r="B147" s="39"/>
      <c r="C147" s="40"/>
      <c r="D147" s="246" t="s">
        <v>391</v>
      </c>
      <c r="E147" s="40"/>
      <c r="F147" s="247" t="s">
        <v>9709</v>
      </c>
      <c r="G147" s="40"/>
      <c r="H147" s="40"/>
      <c r="I147" s="151"/>
      <c r="J147" s="40"/>
      <c r="K147" s="40"/>
      <c r="L147" s="44"/>
      <c r="M147" s="248"/>
      <c r="N147" s="87"/>
      <c r="O147" s="87"/>
      <c r="P147" s="87"/>
      <c r="Q147" s="87"/>
      <c r="R147" s="87"/>
      <c r="S147" s="87"/>
      <c r="T147" s="88"/>
      <c r="AT147" s="17" t="s">
        <v>391</v>
      </c>
      <c r="AU147" s="17" t="s">
        <v>91</v>
      </c>
    </row>
    <row r="148" s="1" customFormat="1" ht="16.5" customHeight="1">
      <c r="B148" s="39"/>
      <c r="C148" s="233" t="s">
        <v>434</v>
      </c>
      <c r="D148" s="233" t="s">
        <v>384</v>
      </c>
      <c r="E148" s="234" t="s">
        <v>10096</v>
      </c>
      <c r="F148" s="235" t="s">
        <v>9298</v>
      </c>
      <c r="G148" s="236" t="s">
        <v>1933</v>
      </c>
      <c r="H148" s="237">
        <v>2</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602</v>
      </c>
    </row>
    <row r="149" s="1" customFormat="1">
      <c r="B149" s="39"/>
      <c r="C149" s="40"/>
      <c r="D149" s="246" t="s">
        <v>391</v>
      </c>
      <c r="E149" s="40"/>
      <c r="F149" s="247" t="s">
        <v>9711</v>
      </c>
      <c r="G149" s="40"/>
      <c r="H149" s="40"/>
      <c r="I149" s="151"/>
      <c r="J149" s="40"/>
      <c r="K149" s="40"/>
      <c r="L149" s="44"/>
      <c r="M149" s="248"/>
      <c r="N149" s="87"/>
      <c r="O149" s="87"/>
      <c r="P149" s="87"/>
      <c r="Q149" s="87"/>
      <c r="R149" s="87"/>
      <c r="S149" s="87"/>
      <c r="T149" s="88"/>
      <c r="AT149" s="17" t="s">
        <v>391</v>
      </c>
      <c r="AU149" s="17" t="s">
        <v>91</v>
      </c>
    </row>
    <row r="150" s="1" customFormat="1" ht="16.5" customHeight="1">
      <c r="B150" s="39"/>
      <c r="C150" s="233" t="s">
        <v>439</v>
      </c>
      <c r="D150" s="233" t="s">
        <v>384</v>
      </c>
      <c r="E150" s="234" t="s">
        <v>10097</v>
      </c>
      <c r="F150" s="235" t="s">
        <v>9298</v>
      </c>
      <c r="G150" s="236" t="s">
        <v>1933</v>
      </c>
      <c r="H150" s="237">
        <v>1</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609</v>
      </c>
    </row>
    <row r="151" s="1" customFormat="1">
      <c r="B151" s="39"/>
      <c r="C151" s="40"/>
      <c r="D151" s="246" t="s">
        <v>391</v>
      </c>
      <c r="E151" s="40"/>
      <c r="F151" s="247" t="s">
        <v>10098</v>
      </c>
      <c r="G151" s="40"/>
      <c r="H151" s="40"/>
      <c r="I151" s="151"/>
      <c r="J151" s="40"/>
      <c r="K151" s="40"/>
      <c r="L151" s="44"/>
      <c r="M151" s="248"/>
      <c r="N151" s="87"/>
      <c r="O151" s="87"/>
      <c r="P151" s="87"/>
      <c r="Q151" s="87"/>
      <c r="R151" s="87"/>
      <c r="S151" s="87"/>
      <c r="T151" s="88"/>
      <c r="AT151" s="17" t="s">
        <v>391</v>
      </c>
      <c r="AU151" s="17" t="s">
        <v>91</v>
      </c>
    </row>
    <row r="152" s="1" customFormat="1" ht="16.5" customHeight="1">
      <c r="B152" s="39"/>
      <c r="C152" s="233" t="s">
        <v>446</v>
      </c>
      <c r="D152" s="233" t="s">
        <v>384</v>
      </c>
      <c r="E152" s="234" t="s">
        <v>10099</v>
      </c>
      <c r="F152" s="235" t="s">
        <v>9298</v>
      </c>
      <c r="G152" s="236" t="s">
        <v>1933</v>
      </c>
      <c r="H152" s="237">
        <v>1</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617</v>
      </c>
    </row>
    <row r="153" s="1" customFormat="1">
      <c r="B153" s="39"/>
      <c r="C153" s="40"/>
      <c r="D153" s="246" t="s">
        <v>391</v>
      </c>
      <c r="E153" s="40"/>
      <c r="F153" s="247" t="s">
        <v>10100</v>
      </c>
      <c r="G153" s="40"/>
      <c r="H153" s="40"/>
      <c r="I153" s="151"/>
      <c r="J153" s="40"/>
      <c r="K153" s="40"/>
      <c r="L153" s="44"/>
      <c r="M153" s="248"/>
      <c r="N153" s="87"/>
      <c r="O153" s="87"/>
      <c r="P153" s="87"/>
      <c r="Q153" s="87"/>
      <c r="R153" s="87"/>
      <c r="S153" s="87"/>
      <c r="T153" s="88"/>
      <c r="AT153" s="17" t="s">
        <v>391</v>
      </c>
      <c r="AU153" s="17" t="s">
        <v>91</v>
      </c>
    </row>
    <row r="154" s="1" customFormat="1" ht="16.5" customHeight="1">
      <c r="B154" s="39"/>
      <c r="C154" s="233" t="s">
        <v>453</v>
      </c>
      <c r="D154" s="233" t="s">
        <v>384</v>
      </c>
      <c r="E154" s="234" t="s">
        <v>10101</v>
      </c>
      <c r="F154" s="235" t="s">
        <v>10102</v>
      </c>
      <c r="G154" s="236" t="s">
        <v>1933</v>
      </c>
      <c r="H154" s="237">
        <v>1</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625</v>
      </c>
    </row>
    <row r="155" s="1" customFormat="1">
      <c r="B155" s="39"/>
      <c r="C155" s="40"/>
      <c r="D155" s="246" t="s">
        <v>391</v>
      </c>
      <c r="E155" s="40"/>
      <c r="F155" s="247" t="s">
        <v>9314</v>
      </c>
      <c r="G155" s="40"/>
      <c r="H155" s="40"/>
      <c r="I155" s="151"/>
      <c r="J155" s="40"/>
      <c r="K155" s="40"/>
      <c r="L155" s="44"/>
      <c r="M155" s="248"/>
      <c r="N155" s="87"/>
      <c r="O155" s="87"/>
      <c r="P155" s="87"/>
      <c r="Q155" s="87"/>
      <c r="R155" s="87"/>
      <c r="S155" s="87"/>
      <c r="T155" s="88"/>
      <c r="AT155" s="17" t="s">
        <v>391</v>
      </c>
      <c r="AU155" s="17" t="s">
        <v>91</v>
      </c>
    </row>
    <row r="156" s="1" customFormat="1" ht="16.5" customHeight="1">
      <c r="B156" s="39"/>
      <c r="C156" s="233" t="s">
        <v>567</v>
      </c>
      <c r="D156" s="233" t="s">
        <v>384</v>
      </c>
      <c r="E156" s="234" t="s">
        <v>10103</v>
      </c>
      <c r="F156" s="235" t="s">
        <v>9505</v>
      </c>
      <c r="G156" s="236" t="s">
        <v>1933</v>
      </c>
      <c r="H156" s="237">
        <v>1</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633</v>
      </c>
    </row>
    <row r="157" s="1" customFormat="1">
      <c r="B157" s="39"/>
      <c r="C157" s="40"/>
      <c r="D157" s="246" t="s">
        <v>391</v>
      </c>
      <c r="E157" s="40"/>
      <c r="F157" s="247" t="s">
        <v>10104</v>
      </c>
      <c r="G157" s="40"/>
      <c r="H157" s="40"/>
      <c r="I157" s="151"/>
      <c r="J157" s="40"/>
      <c r="K157" s="40"/>
      <c r="L157" s="44"/>
      <c r="M157" s="248"/>
      <c r="N157" s="87"/>
      <c r="O157" s="87"/>
      <c r="P157" s="87"/>
      <c r="Q157" s="87"/>
      <c r="R157" s="87"/>
      <c r="S157" s="87"/>
      <c r="T157" s="88"/>
      <c r="AT157" s="17" t="s">
        <v>391</v>
      </c>
      <c r="AU157" s="17" t="s">
        <v>91</v>
      </c>
    </row>
    <row r="158" s="1" customFormat="1" ht="16.5" customHeight="1">
      <c r="B158" s="39"/>
      <c r="C158" s="233" t="s">
        <v>8</v>
      </c>
      <c r="D158" s="233" t="s">
        <v>384</v>
      </c>
      <c r="E158" s="234" t="s">
        <v>10105</v>
      </c>
      <c r="F158" s="235" t="s">
        <v>9363</v>
      </c>
      <c r="G158" s="236" t="s">
        <v>1933</v>
      </c>
      <c r="H158" s="237">
        <v>1</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641</v>
      </c>
    </row>
    <row r="159" s="1" customFormat="1">
      <c r="B159" s="39"/>
      <c r="C159" s="40"/>
      <c r="D159" s="246" t="s">
        <v>391</v>
      </c>
      <c r="E159" s="40"/>
      <c r="F159" s="247" t="s">
        <v>9366</v>
      </c>
      <c r="G159" s="40"/>
      <c r="H159" s="40"/>
      <c r="I159" s="151"/>
      <c r="J159" s="40"/>
      <c r="K159" s="40"/>
      <c r="L159" s="44"/>
      <c r="M159" s="248"/>
      <c r="N159" s="87"/>
      <c r="O159" s="87"/>
      <c r="P159" s="87"/>
      <c r="Q159" s="87"/>
      <c r="R159" s="87"/>
      <c r="S159" s="87"/>
      <c r="T159" s="88"/>
      <c r="AT159" s="17" t="s">
        <v>391</v>
      </c>
      <c r="AU159" s="17" t="s">
        <v>91</v>
      </c>
    </row>
    <row r="160" s="1" customFormat="1" ht="16.5" customHeight="1">
      <c r="B160" s="39"/>
      <c r="C160" s="233" t="s">
        <v>579</v>
      </c>
      <c r="D160" s="233" t="s">
        <v>384</v>
      </c>
      <c r="E160" s="234" t="s">
        <v>10106</v>
      </c>
      <c r="F160" s="235" t="s">
        <v>9368</v>
      </c>
      <c r="G160" s="236" t="s">
        <v>1933</v>
      </c>
      <c r="H160" s="237">
        <v>1</v>
      </c>
      <c r="I160" s="238"/>
      <c r="J160" s="239">
        <f>ROUND(I160*H160,2)</f>
        <v>0</v>
      </c>
      <c r="K160" s="235" t="s">
        <v>539</v>
      </c>
      <c r="L160" s="44"/>
      <c r="M160" s="240" t="s">
        <v>1</v>
      </c>
      <c r="N160" s="241" t="s">
        <v>48</v>
      </c>
      <c r="O160" s="87"/>
      <c r="P160" s="242">
        <f>O160*H160</f>
        <v>0</v>
      </c>
      <c r="Q160" s="242">
        <v>0</v>
      </c>
      <c r="R160" s="242">
        <f>Q160*H160</f>
        <v>0</v>
      </c>
      <c r="S160" s="242">
        <v>0</v>
      </c>
      <c r="T160" s="243">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653</v>
      </c>
    </row>
    <row r="161" s="1" customFormat="1">
      <c r="B161" s="39"/>
      <c r="C161" s="40"/>
      <c r="D161" s="246" t="s">
        <v>391</v>
      </c>
      <c r="E161" s="40"/>
      <c r="F161" s="247" t="s">
        <v>9369</v>
      </c>
      <c r="G161" s="40"/>
      <c r="H161" s="40"/>
      <c r="I161" s="151"/>
      <c r="J161" s="40"/>
      <c r="K161" s="40"/>
      <c r="L161" s="44"/>
      <c r="M161" s="248"/>
      <c r="N161" s="87"/>
      <c r="O161" s="87"/>
      <c r="P161" s="87"/>
      <c r="Q161" s="87"/>
      <c r="R161" s="87"/>
      <c r="S161" s="87"/>
      <c r="T161" s="88"/>
      <c r="AT161" s="17" t="s">
        <v>391</v>
      </c>
      <c r="AU161" s="17" t="s">
        <v>91</v>
      </c>
    </row>
    <row r="162" s="1" customFormat="1" ht="16.5" customHeight="1">
      <c r="B162" s="39"/>
      <c r="C162" s="233" t="s">
        <v>587</v>
      </c>
      <c r="D162" s="233" t="s">
        <v>384</v>
      </c>
      <c r="E162" s="234" t="s">
        <v>10107</v>
      </c>
      <c r="F162" s="235" t="s">
        <v>9371</v>
      </c>
      <c r="G162" s="236" t="s">
        <v>1933</v>
      </c>
      <c r="H162" s="237">
        <v>1</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664</v>
      </c>
    </row>
    <row r="163" s="1" customFormat="1">
      <c r="B163" s="39"/>
      <c r="C163" s="40"/>
      <c r="D163" s="246" t="s">
        <v>391</v>
      </c>
      <c r="E163" s="40"/>
      <c r="F163" s="247" t="s">
        <v>9372</v>
      </c>
      <c r="G163" s="40"/>
      <c r="H163" s="40"/>
      <c r="I163" s="151"/>
      <c r="J163" s="40"/>
      <c r="K163" s="40"/>
      <c r="L163" s="44"/>
      <c r="M163" s="248"/>
      <c r="N163" s="87"/>
      <c r="O163" s="87"/>
      <c r="P163" s="87"/>
      <c r="Q163" s="87"/>
      <c r="R163" s="87"/>
      <c r="S163" s="87"/>
      <c r="T163" s="88"/>
      <c r="AT163" s="17" t="s">
        <v>391</v>
      </c>
      <c r="AU163" s="17" t="s">
        <v>91</v>
      </c>
    </row>
    <row r="164" s="1" customFormat="1" ht="16.5" customHeight="1">
      <c r="B164" s="39"/>
      <c r="C164" s="233" t="s">
        <v>592</v>
      </c>
      <c r="D164" s="233" t="s">
        <v>384</v>
      </c>
      <c r="E164" s="234" t="s">
        <v>10108</v>
      </c>
      <c r="F164" s="235" t="s">
        <v>9837</v>
      </c>
      <c r="G164" s="236" t="s">
        <v>1933</v>
      </c>
      <c r="H164" s="237">
        <v>2</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676</v>
      </c>
    </row>
    <row r="165" s="1" customFormat="1">
      <c r="B165" s="39"/>
      <c r="C165" s="40"/>
      <c r="D165" s="246" t="s">
        <v>391</v>
      </c>
      <c r="E165" s="40"/>
      <c r="F165" s="247" t="s">
        <v>9375</v>
      </c>
      <c r="G165" s="40"/>
      <c r="H165" s="40"/>
      <c r="I165" s="151"/>
      <c r="J165" s="40"/>
      <c r="K165" s="40"/>
      <c r="L165" s="44"/>
      <c r="M165" s="248"/>
      <c r="N165" s="87"/>
      <c r="O165" s="87"/>
      <c r="P165" s="87"/>
      <c r="Q165" s="87"/>
      <c r="R165" s="87"/>
      <c r="S165" s="87"/>
      <c r="T165" s="88"/>
      <c r="AT165" s="17" t="s">
        <v>391</v>
      </c>
      <c r="AU165" s="17" t="s">
        <v>91</v>
      </c>
    </row>
    <row r="166" s="1" customFormat="1" ht="16.5" customHeight="1">
      <c r="B166" s="39"/>
      <c r="C166" s="233" t="s">
        <v>597</v>
      </c>
      <c r="D166" s="233" t="s">
        <v>384</v>
      </c>
      <c r="E166" s="234" t="s">
        <v>10109</v>
      </c>
      <c r="F166" s="235" t="s">
        <v>9839</v>
      </c>
      <c r="G166" s="236" t="s">
        <v>1933</v>
      </c>
      <c r="H166" s="237">
        <v>1</v>
      </c>
      <c r="I166" s="238"/>
      <c r="J166" s="239">
        <f>ROUND(I166*H166,2)</f>
        <v>0</v>
      </c>
      <c r="K166" s="235" t="s">
        <v>539</v>
      </c>
      <c r="L166" s="44"/>
      <c r="M166" s="240" t="s">
        <v>1</v>
      </c>
      <c r="N166" s="241" t="s">
        <v>48</v>
      </c>
      <c r="O166" s="87"/>
      <c r="P166" s="242">
        <f>O166*H166</f>
        <v>0</v>
      </c>
      <c r="Q166" s="242">
        <v>0</v>
      </c>
      <c r="R166" s="242">
        <f>Q166*H166</f>
        <v>0</v>
      </c>
      <c r="S166" s="242">
        <v>0</v>
      </c>
      <c r="T166" s="243">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693</v>
      </c>
    </row>
    <row r="167" s="1" customFormat="1">
      <c r="B167" s="39"/>
      <c r="C167" s="40"/>
      <c r="D167" s="246" t="s">
        <v>391</v>
      </c>
      <c r="E167" s="40"/>
      <c r="F167" s="247" t="s">
        <v>9419</v>
      </c>
      <c r="G167" s="40"/>
      <c r="H167" s="40"/>
      <c r="I167" s="151"/>
      <c r="J167" s="40"/>
      <c r="K167" s="40"/>
      <c r="L167" s="44"/>
      <c r="M167" s="248"/>
      <c r="N167" s="87"/>
      <c r="O167" s="87"/>
      <c r="P167" s="87"/>
      <c r="Q167" s="87"/>
      <c r="R167" s="87"/>
      <c r="S167" s="87"/>
      <c r="T167" s="88"/>
      <c r="AT167" s="17" t="s">
        <v>391</v>
      </c>
      <c r="AU167" s="17" t="s">
        <v>91</v>
      </c>
    </row>
    <row r="168" s="1" customFormat="1" ht="16.5" customHeight="1">
      <c r="B168" s="39"/>
      <c r="C168" s="233" t="s">
        <v>602</v>
      </c>
      <c r="D168" s="233" t="s">
        <v>384</v>
      </c>
      <c r="E168" s="234" t="s">
        <v>10110</v>
      </c>
      <c r="F168" s="235" t="s">
        <v>9418</v>
      </c>
      <c r="G168" s="236" t="s">
        <v>1933</v>
      </c>
      <c r="H168" s="237">
        <v>2</v>
      </c>
      <c r="I168" s="238"/>
      <c r="J168" s="239">
        <f>ROUND(I168*H168,2)</f>
        <v>0</v>
      </c>
      <c r="K168" s="235" t="s">
        <v>539</v>
      </c>
      <c r="L168" s="44"/>
      <c r="M168" s="240" t="s">
        <v>1</v>
      </c>
      <c r="N168" s="241" t="s">
        <v>48</v>
      </c>
      <c r="O168" s="87"/>
      <c r="P168" s="242">
        <f>O168*H168</f>
        <v>0</v>
      </c>
      <c r="Q168" s="242">
        <v>0</v>
      </c>
      <c r="R168" s="242">
        <f>Q168*H168</f>
        <v>0</v>
      </c>
      <c r="S168" s="242">
        <v>0</v>
      </c>
      <c r="T168" s="243">
        <f>S168*H168</f>
        <v>0</v>
      </c>
      <c r="AR168" s="244" t="s">
        <v>236</v>
      </c>
      <c r="AT168" s="244" t="s">
        <v>384</v>
      </c>
      <c r="AU168" s="244" t="s">
        <v>91</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703</v>
      </c>
    </row>
    <row r="169" s="1" customFormat="1">
      <c r="B169" s="39"/>
      <c r="C169" s="40"/>
      <c r="D169" s="246" t="s">
        <v>391</v>
      </c>
      <c r="E169" s="40"/>
      <c r="F169" s="247" t="s">
        <v>9717</v>
      </c>
      <c r="G169" s="40"/>
      <c r="H169" s="40"/>
      <c r="I169" s="151"/>
      <c r="J169" s="40"/>
      <c r="K169" s="40"/>
      <c r="L169" s="44"/>
      <c r="M169" s="248"/>
      <c r="N169" s="87"/>
      <c r="O169" s="87"/>
      <c r="P169" s="87"/>
      <c r="Q169" s="87"/>
      <c r="R169" s="87"/>
      <c r="S169" s="87"/>
      <c r="T169" s="88"/>
      <c r="AT169" s="17" t="s">
        <v>391</v>
      </c>
      <c r="AU169" s="17" t="s">
        <v>91</v>
      </c>
    </row>
    <row r="170" s="1" customFormat="1" ht="16.5" customHeight="1">
      <c r="B170" s="39"/>
      <c r="C170" s="233" t="s">
        <v>7</v>
      </c>
      <c r="D170" s="233" t="s">
        <v>384</v>
      </c>
      <c r="E170" s="234" t="s">
        <v>10111</v>
      </c>
      <c r="F170" s="235" t="s">
        <v>9720</v>
      </c>
      <c r="G170" s="236" t="s">
        <v>1933</v>
      </c>
      <c r="H170" s="237">
        <v>2</v>
      </c>
      <c r="I170" s="238"/>
      <c r="J170" s="239">
        <f>ROUND(I170*H170,2)</f>
        <v>0</v>
      </c>
      <c r="K170" s="235" t="s">
        <v>539</v>
      </c>
      <c r="L170" s="44"/>
      <c r="M170" s="240" t="s">
        <v>1</v>
      </c>
      <c r="N170" s="241" t="s">
        <v>48</v>
      </c>
      <c r="O170" s="87"/>
      <c r="P170" s="242">
        <f>O170*H170</f>
        <v>0</v>
      </c>
      <c r="Q170" s="242">
        <v>0</v>
      </c>
      <c r="R170" s="242">
        <f>Q170*H170</f>
        <v>0</v>
      </c>
      <c r="S170" s="242">
        <v>0</v>
      </c>
      <c r="T170" s="243">
        <f>S170*H170</f>
        <v>0</v>
      </c>
      <c r="AR170" s="244" t="s">
        <v>236</v>
      </c>
      <c r="AT170" s="244" t="s">
        <v>384</v>
      </c>
      <c r="AU170" s="244" t="s">
        <v>91</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721</v>
      </c>
    </row>
    <row r="171" s="1" customFormat="1">
      <c r="B171" s="39"/>
      <c r="C171" s="40"/>
      <c r="D171" s="246" t="s">
        <v>391</v>
      </c>
      <c r="E171" s="40"/>
      <c r="F171" s="247" t="s">
        <v>10112</v>
      </c>
      <c r="G171" s="40"/>
      <c r="H171" s="40"/>
      <c r="I171" s="151"/>
      <c r="J171" s="40"/>
      <c r="K171" s="40"/>
      <c r="L171" s="44"/>
      <c r="M171" s="248"/>
      <c r="N171" s="87"/>
      <c r="O171" s="87"/>
      <c r="P171" s="87"/>
      <c r="Q171" s="87"/>
      <c r="R171" s="87"/>
      <c r="S171" s="87"/>
      <c r="T171" s="88"/>
      <c r="AT171" s="17" t="s">
        <v>391</v>
      </c>
      <c r="AU171" s="17" t="s">
        <v>91</v>
      </c>
    </row>
    <row r="172" s="1" customFormat="1" ht="16.5" customHeight="1">
      <c r="B172" s="39"/>
      <c r="C172" s="233" t="s">
        <v>609</v>
      </c>
      <c r="D172" s="233" t="s">
        <v>384</v>
      </c>
      <c r="E172" s="234" t="s">
        <v>10113</v>
      </c>
      <c r="F172" s="235" t="s">
        <v>9714</v>
      </c>
      <c r="G172" s="236" t="s">
        <v>1933</v>
      </c>
      <c r="H172" s="237">
        <v>2</v>
      </c>
      <c r="I172" s="238"/>
      <c r="J172" s="239">
        <f>ROUND(I172*H172,2)</f>
        <v>0</v>
      </c>
      <c r="K172" s="235" t="s">
        <v>539</v>
      </c>
      <c r="L172" s="44"/>
      <c r="M172" s="240" t="s">
        <v>1</v>
      </c>
      <c r="N172" s="241" t="s">
        <v>48</v>
      </c>
      <c r="O172" s="87"/>
      <c r="P172" s="242">
        <f>O172*H172</f>
        <v>0</v>
      </c>
      <c r="Q172" s="242">
        <v>0</v>
      </c>
      <c r="R172" s="242">
        <f>Q172*H172</f>
        <v>0</v>
      </c>
      <c r="S172" s="242">
        <v>0</v>
      </c>
      <c r="T172" s="243">
        <f>S172*H172</f>
        <v>0</v>
      </c>
      <c r="AR172" s="244" t="s">
        <v>236</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739</v>
      </c>
    </row>
    <row r="173" s="1" customFormat="1">
      <c r="B173" s="39"/>
      <c r="C173" s="40"/>
      <c r="D173" s="246" t="s">
        <v>391</v>
      </c>
      <c r="E173" s="40"/>
      <c r="F173" s="247" t="s">
        <v>10114</v>
      </c>
      <c r="G173" s="40"/>
      <c r="H173" s="40"/>
      <c r="I173" s="151"/>
      <c r="J173" s="40"/>
      <c r="K173" s="40"/>
      <c r="L173" s="44"/>
      <c r="M173" s="248"/>
      <c r="N173" s="87"/>
      <c r="O173" s="87"/>
      <c r="P173" s="87"/>
      <c r="Q173" s="87"/>
      <c r="R173" s="87"/>
      <c r="S173" s="87"/>
      <c r="T173" s="88"/>
      <c r="AT173" s="17" t="s">
        <v>391</v>
      </c>
      <c r="AU173" s="17" t="s">
        <v>91</v>
      </c>
    </row>
    <row r="174" s="1" customFormat="1" ht="16.5" customHeight="1">
      <c r="B174" s="39"/>
      <c r="C174" s="233" t="s">
        <v>613</v>
      </c>
      <c r="D174" s="233" t="s">
        <v>384</v>
      </c>
      <c r="E174" s="234" t="s">
        <v>10115</v>
      </c>
      <c r="F174" s="235" t="s">
        <v>9429</v>
      </c>
      <c r="G174" s="236" t="s">
        <v>673</v>
      </c>
      <c r="H174" s="237">
        <v>5</v>
      </c>
      <c r="I174" s="238"/>
      <c r="J174" s="239">
        <f>ROUND(I174*H174,2)</f>
        <v>0</v>
      </c>
      <c r="K174" s="235" t="s">
        <v>539</v>
      </c>
      <c r="L174" s="44"/>
      <c r="M174" s="240" t="s">
        <v>1</v>
      </c>
      <c r="N174" s="241" t="s">
        <v>48</v>
      </c>
      <c r="O174" s="87"/>
      <c r="P174" s="242">
        <f>O174*H174</f>
        <v>0</v>
      </c>
      <c r="Q174" s="242">
        <v>0</v>
      </c>
      <c r="R174" s="242">
        <f>Q174*H174</f>
        <v>0</v>
      </c>
      <c r="S174" s="242">
        <v>0</v>
      </c>
      <c r="T174" s="243">
        <f>S174*H174</f>
        <v>0</v>
      </c>
      <c r="AR174" s="244" t="s">
        <v>236</v>
      </c>
      <c r="AT174" s="244" t="s">
        <v>384</v>
      </c>
      <c r="AU174" s="244" t="s">
        <v>91</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748</v>
      </c>
    </row>
    <row r="175" s="1" customFormat="1">
      <c r="B175" s="39"/>
      <c r="C175" s="40"/>
      <c r="D175" s="246" t="s">
        <v>391</v>
      </c>
      <c r="E175" s="40"/>
      <c r="F175" s="247" t="s">
        <v>9430</v>
      </c>
      <c r="G175" s="40"/>
      <c r="H175" s="40"/>
      <c r="I175" s="151"/>
      <c r="J175" s="40"/>
      <c r="K175" s="40"/>
      <c r="L175" s="44"/>
      <c r="M175" s="248"/>
      <c r="N175" s="87"/>
      <c r="O175" s="87"/>
      <c r="P175" s="87"/>
      <c r="Q175" s="87"/>
      <c r="R175" s="87"/>
      <c r="S175" s="87"/>
      <c r="T175" s="88"/>
      <c r="AT175" s="17" t="s">
        <v>391</v>
      </c>
      <c r="AU175" s="17" t="s">
        <v>91</v>
      </c>
    </row>
    <row r="176" s="1" customFormat="1" ht="16.5" customHeight="1">
      <c r="B176" s="39"/>
      <c r="C176" s="233" t="s">
        <v>617</v>
      </c>
      <c r="D176" s="233" t="s">
        <v>384</v>
      </c>
      <c r="E176" s="234" t="s">
        <v>10116</v>
      </c>
      <c r="F176" s="235" t="s">
        <v>9720</v>
      </c>
      <c r="G176" s="236" t="s">
        <v>1933</v>
      </c>
      <c r="H176" s="237">
        <v>2</v>
      </c>
      <c r="I176" s="238"/>
      <c r="J176" s="239">
        <f>ROUND(I176*H176,2)</f>
        <v>0</v>
      </c>
      <c r="K176" s="235" t="s">
        <v>539</v>
      </c>
      <c r="L176" s="44"/>
      <c r="M176" s="240" t="s">
        <v>1</v>
      </c>
      <c r="N176" s="241" t="s">
        <v>48</v>
      </c>
      <c r="O176" s="87"/>
      <c r="P176" s="242">
        <f>O176*H176</f>
        <v>0</v>
      </c>
      <c r="Q176" s="242">
        <v>0</v>
      </c>
      <c r="R176" s="242">
        <f>Q176*H176</f>
        <v>0</v>
      </c>
      <c r="S176" s="242">
        <v>0</v>
      </c>
      <c r="T176" s="243">
        <f>S176*H176</f>
        <v>0</v>
      </c>
      <c r="AR176" s="244" t="s">
        <v>236</v>
      </c>
      <c r="AT176" s="244" t="s">
        <v>384</v>
      </c>
      <c r="AU176" s="244" t="s">
        <v>91</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758</v>
      </c>
    </row>
    <row r="177" s="1" customFormat="1">
      <c r="B177" s="39"/>
      <c r="C177" s="40"/>
      <c r="D177" s="246" t="s">
        <v>391</v>
      </c>
      <c r="E177" s="40"/>
      <c r="F177" s="247" t="s">
        <v>9846</v>
      </c>
      <c r="G177" s="40"/>
      <c r="H177" s="40"/>
      <c r="I177" s="151"/>
      <c r="J177" s="40"/>
      <c r="K177" s="40"/>
      <c r="L177" s="44"/>
      <c r="M177" s="248"/>
      <c r="N177" s="87"/>
      <c r="O177" s="87"/>
      <c r="P177" s="87"/>
      <c r="Q177" s="87"/>
      <c r="R177" s="87"/>
      <c r="S177" s="87"/>
      <c r="T177" s="88"/>
      <c r="AT177" s="17" t="s">
        <v>391</v>
      </c>
      <c r="AU177" s="17" t="s">
        <v>91</v>
      </c>
    </row>
    <row r="178" s="1" customFormat="1" ht="16.5" customHeight="1">
      <c r="B178" s="39"/>
      <c r="C178" s="233" t="s">
        <v>621</v>
      </c>
      <c r="D178" s="233" t="s">
        <v>384</v>
      </c>
      <c r="E178" s="234" t="s">
        <v>10117</v>
      </c>
      <c r="F178" s="235" t="s">
        <v>10118</v>
      </c>
      <c r="G178" s="236" t="s">
        <v>673</v>
      </c>
      <c r="H178" s="237">
        <v>5</v>
      </c>
      <c r="I178" s="238"/>
      <c r="J178" s="239">
        <f>ROUND(I178*H178,2)</f>
        <v>0</v>
      </c>
      <c r="K178" s="235" t="s">
        <v>539</v>
      </c>
      <c r="L178" s="44"/>
      <c r="M178" s="240" t="s">
        <v>1</v>
      </c>
      <c r="N178" s="241" t="s">
        <v>48</v>
      </c>
      <c r="O178" s="87"/>
      <c r="P178" s="242">
        <f>O178*H178</f>
        <v>0</v>
      </c>
      <c r="Q178" s="242">
        <v>0</v>
      </c>
      <c r="R178" s="242">
        <f>Q178*H178</f>
        <v>0</v>
      </c>
      <c r="S178" s="242">
        <v>0</v>
      </c>
      <c r="T178" s="243">
        <f>S178*H178</f>
        <v>0</v>
      </c>
      <c r="AR178" s="244" t="s">
        <v>236</v>
      </c>
      <c r="AT178" s="244" t="s">
        <v>384</v>
      </c>
      <c r="AU178" s="244" t="s">
        <v>91</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768</v>
      </c>
    </row>
    <row r="179" s="1" customFormat="1">
      <c r="B179" s="39"/>
      <c r="C179" s="40"/>
      <c r="D179" s="246" t="s">
        <v>391</v>
      </c>
      <c r="E179" s="40"/>
      <c r="F179" s="247" t="s">
        <v>10119</v>
      </c>
      <c r="G179" s="40"/>
      <c r="H179" s="40"/>
      <c r="I179" s="151"/>
      <c r="J179" s="40"/>
      <c r="K179" s="40"/>
      <c r="L179" s="44"/>
      <c r="M179" s="248"/>
      <c r="N179" s="87"/>
      <c r="O179" s="87"/>
      <c r="P179" s="87"/>
      <c r="Q179" s="87"/>
      <c r="R179" s="87"/>
      <c r="S179" s="87"/>
      <c r="T179" s="88"/>
      <c r="AT179" s="17" t="s">
        <v>391</v>
      </c>
      <c r="AU179" s="17" t="s">
        <v>91</v>
      </c>
    </row>
    <row r="180" s="1" customFormat="1" ht="16.5" customHeight="1">
      <c r="B180" s="39"/>
      <c r="C180" s="233" t="s">
        <v>625</v>
      </c>
      <c r="D180" s="233" t="s">
        <v>384</v>
      </c>
      <c r="E180" s="234" t="s">
        <v>10120</v>
      </c>
      <c r="F180" s="235" t="s">
        <v>9445</v>
      </c>
      <c r="G180" s="236" t="s">
        <v>9180</v>
      </c>
      <c r="H180" s="237">
        <v>1</v>
      </c>
      <c r="I180" s="238"/>
      <c r="J180" s="239">
        <f>ROUND(I180*H180,2)</f>
        <v>0</v>
      </c>
      <c r="K180" s="235" t="s">
        <v>539</v>
      </c>
      <c r="L180" s="44"/>
      <c r="M180" s="240" t="s">
        <v>1</v>
      </c>
      <c r="N180" s="241" t="s">
        <v>48</v>
      </c>
      <c r="O180" s="87"/>
      <c r="P180" s="242">
        <f>O180*H180</f>
        <v>0</v>
      </c>
      <c r="Q180" s="242">
        <v>0</v>
      </c>
      <c r="R180" s="242">
        <f>Q180*H180</f>
        <v>0</v>
      </c>
      <c r="S180" s="242">
        <v>0</v>
      </c>
      <c r="T180" s="243">
        <f>S180*H180</f>
        <v>0</v>
      </c>
      <c r="AR180" s="244" t="s">
        <v>236</v>
      </c>
      <c r="AT180" s="244" t="s">
        <v>384</v>
      </c>
      <c r="AU180" s="244" t="s">
        <v>91</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779</v>
      </c>
    </row>
    <row r="181" s="1" customFormat="1">
      <c r="B181" s="39"/>
      <c r="C181" s="40"/>
      <c r="D181" s="246" t="s">
        <v>391</v>
      </c>
      <c r="E181" s="40"/>
      <c r="F181" s="247" t="s">
        <v>9446</v>
      </c>
      <c r="G181" s="40"/>
      <c r="H181" s="40"/>
      <c r="I181" s="151"/>
      <c r="J181" s="40"/>
      <c r="K181" s="40"/>
      <c r="L181" s="44"/>
      <c r="M181" s="248"/>
      <c r="N181" s="87"/>
      <c r="O181" s="87"/>
      <c r="P181" s="87"/>
      <c r="Q181" s="87"/>
      <c r="R181" s="87"/>
      <c r="S181" s="87"/>
      <c r="T181" s="88"/>
      <c r="AT181" s="17" t="s">
        <v>391</v>
      </c>
      <c r="AU181" s="17" t="s">
        <v>91</v>
      </c>
    </row>
    <row r="182" s="1" customFormat="1" ht="16.5" customHeight="1">
      <c r="B182" s="39"/>
      <c r="C182" s="233" t="s">
        <v>629</v>
      </c>
      <c r="D182" s="233" t="s">
        <v>384</v>
      </c>
      <c r="E182" s="234" t="s">
        <v>10121</v>
      </c>
      <c r="F182" s="235" t="s">
        <v>9723</v>
      </c>
      <c r="G182" s="236" t="s">
        <v>1933</v>
      </c>
      <c r="H182" s="237">
        <v>2</v>
      </c>
      <c r="I182" s="238"/>
      <c r="J182" s="239">
        <f>ROUND(I182*H182,2)</f>
        <v>0</v>
      </c>
      <c r="K182" s="235" t="s">
        <v>539</v>
      </c>
      <c r="L182" s="44"/>
      <c r="M182" s="240" t="s">
        <v>1</v>
      </c>
      <c r="N182" s="241" t="s">
        <v>48</v>
      </c>
      <c r="O182" s="87"/>
      <c r="P182" s="242">
        <f>O182*H182</f>
        <v>0</v>
      </c>
      <c r="Q182" s="242">
        <v>0</v>
      </c>
      <c r="R182" s="242">
        <f>Q182*H182</f>
        <v>0</v>
      </c>
      <c r="S182" s="242">
        <v>0</v>
      </c>
      <c r="T182" s="243">
        <f>S182*H182</f>
        <v>0</v>
      </c>
      <c r="AR182" s="244" t="s">
        <v>236</v>
      </c>
      <c r="AT182" s="244" t="s">
        <v>384</v>
      </c>
      <c r="AU182" s="244" t="s">
        <v>91</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790</v>
      </c>
    </row>
    <row r="183" s="1" customFormat="1">
      <c r="B183" s="39"/>
      <c r="C183" s="40"/>
      <c r="D183" s="246" t="s">
        <v>391</v>
      </c>
      <c r="E183" s="40"/>
      <c r="F183" s="247" t="s">
        <v>9724</v>
      </c>
      <c r="G183" s="40"/>
      <c r="H183" s="40"/>
      <c r="I183" s="151"/>
      <c r="J183" s="40"/>
      <c r="K183" s="40"/>
      <c r="L183" s="44"/>
      <c r="M183" s="248"/>
      <c r="N183" s="87"/>
      <c r="O183" s="87"/>
      <c r="P183" s="87"/>
      <c r="Q183" s="87"/>
      <c r="R183" s="87"/>
      <c r="S183" s="87"/>
      <c r="T183" s="88"/>
      <c r="AT183" s="17" t="s">
        <v>391</v>
      </c>
      <c r="AU183" s="17" t="s">
        <v>91</v>
      </c>
    </row>
    <row r="184" s="1" customFormat="1" ht="16.5" customHeight="1">
      <c r="B184" s="39"/>
      <c r="C184" s="233" t="s">
        <v>633</v>
      </c>
      <c r="D184" s="233" t="s">
        <v>384</v>
      </c>
      <c r="E184" s="234" t="s">
        <v>10122</v>
      </c>
      <c r="F184" s="235" t="s">
        <v>9448</v>
      </c>
      <c r="G184" s="236" t="s">
        <v>1933</v>
      </c>
      <c r="H184" s="237">
        <v>1</v>
      </c>
      <c r="I184" s="238"/>
      <c r="J184" s="239">
        <f>ROUND(I184*H184,2)</f>
        <v>0</v>
      </c>
      <c r="K184" s="235" t="s">
        <v>539</v>
      </c>
      <c r="L184" s="44"/>
      <c r="M184" s="240" t="s">
        <v>1</v>
      </c>
      <c r="N184" s="241" t="s">
        <v>48</v>
      </c>
      <c r="O184" s="87"/>
      <c r="P184" s="242">
        <f>O184*H184</f>
        <v>0</v>
      </c>
      <c r="Q184" s="242">
        <v>0</v>
      </c>
      <c r="R184" s="242">
        <f>Q184*H184</f>
        <v>0</v>
      </c>
      <c r="S184" s="242">
        <v>0</v>
      </c>
      <c r="T184" s="243">
        <f>S184*H184</f>
        <v>0</v>
      </c>
      <c r="AR184" s="244" t="s">
        <v>236</v>
      </c>
      <c r="AT184" s="244" t="s">
        <v>384</v>
      </c>
      <c r="AU184" s="244" t="s">
        <v>91</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236</v>
      </c>
      <c r="BM184" s="244" t="s">
        <v>798</v>
      </c>
    </row>
    <row r="185" s="1" customFormat="1">
      <c r="B185" s="39"/>
      <c r="C185" s="40"/>
      <c r="D185" s="246" t="s">
        <v>391</v>
      </c>
      <c r="E185" s="40"/>
      <c r="F185" s="247" t="s">
        <v>9449</v>
      </c>
      <c r="G185" s="40"/>
      <c r="H185" s="40"/>
      <c r="I185" s="151"/>
      <c r="J185" s="40"/>
      <c r="K185" s="40"/>
      <c r="L185" s="44"/>
      <c r="M185" s="248"/>
      <c r="N185" s="87"/>
      <c r="O185" s="87"/>
      <c r="P185" s="87"/>
      <c r="Q185" s="87"/>
      <c r="R185" s="87"/>
      <c r="S185" s="87"/>
      <c r="T185" s="88"/>
      <c r="AT185" s="17" t="s">
        <v>391</v>
      </c>
      <c r="AU185" s="17" t="s">
        <v>91</v>
      </c>
    </row>
    <row r="186" s="1" customFormat="1" ht="24" customHeight="1">
      <c r="B186" s="39"/>
      <c r="C186" s="233" t="s">
        <v>637</v>
      </c>
      <c r="D186" s="233" t="s">
        <v>384</v>
      </c>
      <c r="E186" s="234" t="s">
        <v>10123</v>
      </c>
      <c r="F186" s="235" t="s">
        <v>9729</v>
      </c>
      <c r="G186" s="236" t="s">
        <v>3013</v>
      </c>
      <c r="H186" s="237">
        <v>1</v>
      </c>
      <c r="I186" s="238"/>
      <c r="J186" s="239">
        <f>ROUND(I186*H186,2)</f>
        <v>0</v>
      </c>
      <c r="K186" s="235" t="s">
        <v>539</v>
      </c>
      <c r="L186" s="44"/>
      <c r="M186" s="240" t="s">
        <v>1</v>
      </c>
      <c r="N186" s="241" t="s">
        <v>48</v>
      </c>
      <c r="O186" s="87"/>
      <c r="P186" s="242">
        <f>O186*H186</f>
        <v>0</v>
      </c>
      <c r="Q186" s="242">
        <v>0</v>
      </c>
      <c r="R186" s="242">
        <f>Q186*H186</f>
        <v>0</v>
      </c>
      <c r="S186" s="242">
        <v>0</v>
      </c>
      <c r="T186" s="243">
        <f>S186*H186</f>
        <v>0</v>
      </c>
      <c r="AR186" s="244" t="s">
        <v>236</v>
      </c>
      <c r="AT186" s="244" t="s">
        <v>384</v>
      </c>
      <c r="AU186" s="244" t="s">
        <v>91</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807</v>
      </c>
    </row>
    <row r="187" s="11" customFormat="1" ht="25.92" customHeight="1">
      <c r="B187" s="217"/>
      <c r="C187" s="218"/>
      <c r="D187" s="219" t="s">
        <v>82</v>
      </c>
      <c r="E187" s="220" t="s">
        <v>4334</v>
      </c>
      <c r="F187" s="220" t="s">
        <v>10124</v>
      </c>
      <c r="G187" s="218"/>
      <c r="H187" s="218"/>
      <c r="I187" s="221"/>
      <c r="J187" s="222">
        <f>BK187</f>
        <v>0</v>
      </c>
      <c r="K187" s="218"/>
      <c r="L187" s="223"/>
      <c r="M187" s="224"/>
      <c r="N187" s="225"/>
      <c r="O187" s="225"/>
      <c r="P187" s="226">
        <f>SUM(P188:P244)</f>
        <v>0</v>
      </c>
      <c r="Q187" s="225"/>
      <c r="R187" s="226">
        <f>SUM(R188:R244)</f>
        <v>0</v>
      </c>
      <c r="S187" s="225"/>
      <c r="T187" s="227">
        <f>SUM(T188:T244)</f>
        <v>0</v>
      </c>
      <c r="AR187" s="228" t="s">
        <v>91</v>
      </c>
      <c r="AT187" s="229" t="s">
        <v>82</v>
      </c>
      <c r="AU187" s="229" t="s">
        <v>83</v>
      </c>
      <c r="AY187" s="228" t="s">
        <v>381</v>
      </c>
      <c r="BK187" s="230">
        <f>SUM(BK188:BK244)</f>
        <v>0</v>
      </c>
    </row>
    <row r="188" s="1" customFormat="1" ht="16.5" customHeight="1">
      <c r="B188" s="39"/>
      <c r="C188" s="233" t="s">
        <v>641</v>
      </c>
      <c r="D188" s="233" t="s">
        <v>384</v>
      </c>
      <c r="E188" s="234" t="s">
        <v>10125</v>
      </c>
      <c r="F188" s="235" t="s">
        <v>10078</v>
      </c>
      <c r="G188" s="236" t="s">
        <v>1933</v>
      </c>
      <c r="H188" s="237">
        <v>1</v>
      </c>
      <c r="I188" s="238"/>
      <c r="J188" s="239">
        <f>ROUND(I188*H188,2)</f>
        <v>0</v>
      </c>
      <c r="K188" s="235" t="s">
        <v>539</v>
      </c>
      <c r="L188" s="44"/>
      <c r="M188" s="240" t="s">
        <v>1</v>
      </c>
      <c r="N188" s="241" t="s">
        <v>48</v>
      </c>
      <c r="O188" s="87"/>
      <c r="P188" s="242">
        <f>O188*H188</f>
        <v>0</v>
      </c>
      <c r="Q188" s="242">
        <v>0</v>
      </c>
      <c r="R188" s="242">
        <f>Q188*H188</f>
        <v>0</v>
      </c>
      <c r="S188" s="242">
        <v>0</v>
      </c>
      <c r="T188" s="243">
        <f>S188*H188</f>
        <v>0</v>
      </c>
      <c r="AR188" s="244" t="s">
        <v>236</v>
      </c>
      <c r="AT188" s="244" t="s">
        <v>384</v>
      </c>
      <c r="AU188" s="244" t="s">
        <v>91</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819</v>
      </c>
    </row>
    <row r="189" s="1" customFormat="1">
      <c r="B189" s="39"/>
      <c r="C189" s="40"/>
      <c r="D189" s="246" t="s">
        <v>391</v>
      </c>
      <c r="E189" s="40"/>
      <c r="F189" s="247" t="s">
        <v>10079</v>
      </c>
      <c r="G189" s="40"/>
      <c r="H189" s="40"/>
      <c r="I189" s="151"/>
      <c r="J189" s="40"/>
      <c r="K189" s="40"/>
      <c r="L189" s="44"/>
      <c r="M189" s="248"/>
      <c r="N189" s="87"/>
      <c r="O189" s="87"/>
      <c r="P189" s="87"/>
      <c r="Q189" s="87"/>
      <c r="R189" s="87"/>
      <c r="S189" s="87"/>
      <c r="T189" s="88"/>
      <c r="AT189" s="17" t="s">
        <v>391</v>
      </c>
      <c r="AU189" s="17" t="s">
        <v>91</v>
      </c>
    </row>
    <row r="190" s="1" customFormat="1" ht="16.5" customHeight="1">
      <c r="B190" s="39"/>
      <c r="C190" s="233" t="s">
        <v>647</v>
      </c>
      <c r="D190" s="233" t="s">
        <v>384</v>
      </c>
      <c r="E190" s="234" t="s">
        <v>10126</v>
      </c>
      <c r="F190" s="235" t="s">
        <v>10081</v>
      </c>
      <c r="G190" s="236" t="s">
        <v>9323</v>
      </c>
      <c r="H190" s="237">
        <v>2</v>
      </c>
      <c r="I190" s="238"/>
      <c r="J190" s="239">
        <f>ROUND(I190*H190,2)</f>
        <v>0</v>
      </c>
      <c r="K190" s="235" t="s">
        <v>539</v>
      </c>
      <c r="L190" s="44"/>
      <c r="M190" s="240" t="s">
        <v>1</v>
      </c>
      <c r="N190" s="241" t="s">
        <v>48</v>
      </c>
      <c r="O190" s="87"/>
      <c r="P190" s="242">
        <f>O190*H190</f>
        <v>0</v>
      </c>
      <c r="Q190" s="242">
        <v>0</v>
      </c>
      <c r="R190" s="242">
        <f>Q190*H190</f>
        <v>0</v>
      </c>
      <c r="S190" s="242">
        <v>0</v>
      </c>
      <c r="T190" s="243">
        <f>S190*H190</f>
        <v>0</v>
      </c>
      <c r="AR190" s="244" t="s">
        <v>236</v>
      </c>
      <c r="AT190" s="244" t="s">
        <v>384</v>
      </c>
      <c r="AU190" s="244" t="s">
        <v>91</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828</v>
      </c>
    </row>
    <row r="191" s="1" customFormat="1">
      <c r="B191" s="39"/>
      <c r="C191" s="40"/>
      <c r="D191" s="246" t="s">
        <v>391</v>
      </c>
      <c r="E191" s="40"/>
      <c r="F191" s="247" t="s">
        <v>10082</v>
      </c>
      <c r="G191" s="40"/>
      <c r="H191" s="40"/>
      <c r="I191" s="151"/>
      <c r="J191" s="40"/>
      <c r="K191" s="40"/>
      <c r="L191" s="44"/>
      <c r="M191" s="248"/>
      <c r="N191" s="87"/>
      <c r="O191" s="87"/>
      <c r="P191" s="87"/>
      <c r="Q191" s="87"/>
      <c r="R191" s="87"/>
      <c r="S191" s="87"/>
      <c r="T191" s="88"/>
      <c r="AT191" s="17" t="s">
        <v>391</v>
      </c>
      <c r="AU191" s="17" t="s">
        <v>91</v>
      </c>
    </row>
    <row r="192" s="1" customFormat="1" ht="16.5" customHeight="1">
      <c r="B192" s="39"/>
      <c r="C192" s="233" t="s">
        <v>653</v>
      </c>
      <c r="D192" s="233" t="s">
        <v>384</v>
      </c>
      <c r="E192" s="234" t="s">
        <v>10127</v>
      </c>
      <c r="F192" s="235" t="s">
        <v>10084</v>
      </c>
      <c r="G192" s="236" t="s">
        <v>1933</v>
      </c>
      <c r="H192" s="237">
        <v>1</v>
      </c>
      <c r="I192" s="238"/>
      <c r="J192" s="239">
        <f>ROUND(I192*H192,2)</f>
        <v>0</v>
      </c>
      <c r="K192" s="235" t="s">
        <v>539</v>
      </c>
      <c r="L192" s="44"/>
      <c r="M192" s="240" t="s">
        <v>1</v>
      </c>
      <c r="N192" s="241" t="s">
        <v>48</v>
      </c>
      <c r="O192" s="87"/>
      <c r="P192" s="242">
        <f>O192*H192</f>
        <v>0</v>
      </c>
      <c r="Q192" s="242">
        <v>0</v>
      </c>
      <c r="R192" s="242">
        <f>Q192*H192</f>
        <v>0</v>
      </c>
      <c r="S192" s="242">
        <v>0</v>
      </c>
      <c r="T192" s="243">
        <f>S192*H192</f>
        <v>0</v>
      </c>
      <c r="AR192" s="244" t="s">
        <v>236</v>
      </c>
      <c r="AT192" s="244" t="s">
        <v>384</v>
      </c>
      <c r="AU192" s="244" t="s">
        <v>91</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236</v>
      </c>
      <c r="BM192" s="244" t="s">
        <v>564</v>
      </c>
    </row>
    <row r="193" s="1" customFormat="1">
      <c r="B193" s="39"/>
      <c r="C193" s="40"/>
      <c r="D193" s="246" t="s">
        <v>391</v>
      </c>
      <c r="E193" s="40"/>
      <c r="F193" s="247" t="s">
        <v>10085</v>
      </c>
      <c r="G193" s="40"/>
      <c r="H193" s="40"/>
      <c r="I193" s="151"/>
      <c r="J193" s="40"/>
      <c r="K193" s="40"/>
      <c r="L193" s="44"/>
      <c r="M193" s="248"/>
      <c r="N193" s="87"/>
      <c r="O193" s="87"/>
      <c r="P193" s="87"/>
      <c r="Q193" s="87"/>
      <c r="R193" s="87"/>
      <c r="S193" s="87"/>
      <c r="T193" s="88"/>
      <c r="AT193" s="17" t="s">
        <v>391</v>
      </c>
      <c r="AU193" s="17" t="s">
        <v>91</v>
      </c>
    </row>
    <row r="194" s="1" customFormat="1" ht="16.5" customHeight="1">
      <c r="B194" s="39"/>
      <c r="C194" s="233" t="s">
        <v>659</v>
      </c>
      <c r="D194" s="233" t="s">
        <v>384</v>
      </c>
      <c r="E194" s="234" t="s">
        <v>10128</v>
      </c>
      <c r="F194" s="235" t="s">
        <v>9173</v>
      </c>
      <c r="G194" s="236" t="s">
        <v>1933</v>
      </c>
      <c r="H194" s="237">
        <v>1</v>
      </c>
      <c r="I194" s="238"/>
      <c r="J194" s="239">
        <f>ROUND(I194*H194,2)</f>
        <v>0</v>
      </c>
      <c r="K194" s="235" t="s">
        <v>539</v>
      </c>
      <c r="L194" s="44"/>
      <c r="M194" s="240" t="s">
        <v>1</v>
      </c>
      <c r="N194" s="241" t="s">
        <v>48</v>
      </c>
      <c r="O194" s="87"/>
      <c r="P194" s="242">
        <f>O194*H194</f>
        <v>0</v>
      </c>
      <c r="Q194" s="242">
        <v>0</v>
      </c>
      <c r="R194" s="242">
        <f>Q194*H194</f>
        <v>0</v>
      </c>
      <c r="S194" s="242">
        <v>0</v>
      </c>
      <c r="T194" s="243">
        <f>S194*H194</f>
        <v>0</v>
      </c>
      <c r="AR194" s="244" t="s">
        <v>236</v>
      </c>
      <c r="AT194" s="244" t="s">
        <v>384</v>
      </c>
      <c r="AU194" s="244" t="s">
        <v>91</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847</v>
      </c>
    </row>
    <row r="195" s="1" customFormat="1">
      <c r="B195" s="39"/>
      <c r="C195" s="40"/>
      <c r="D195" s="246" t="s">
        <v>391</v>
      </c>
      <c r="E195" s="40"/>
      <c r="F195" s="247" t="s">
        <v>10087</v>
      </c>
      <c r="G195" s="40"/>
      <c r="H195" s="40"/>
      <c r="I195" s="151"/>
      <c r="J195" s="40"/>
      <c r="K195" s="40"/>
      <c r="L195" s="44"/>
      <c r="M195" s="248"/>
      <c r="N195" s="87"/>
      <c r="O195" s="87"/>
      <c r="P195" s="87"/>
      <c r="Q195" s="87"/>
      <c r="R195" s="87"/>
      <c r="S195" s="87"/>
      <c r="T195" s="88"/>
      <c r="AT195" s="17" t="s">
        <v>391</v>
      </c>
      <c r="AU195" s="17" t="s">
        <v>91</v>
      </c>
    </row>
    <row r="196" s="1" customFormat="1" ht="16.5" customHeight="1">
      <c r="B196" s="39"/>
      <c r="C196" s="233" t="s">
        <v>664</v>
      </c>
      <c r="D196" s="233" t="s">
        <v>384</v>
      </c>
      <c r="E196" s="234" t="s">
        <v>10129</v>
      </c>
      <c r="F196" s="235" t="s">
        <v>10089</v>
      </c>
      <c r="G196" s="236" t="s">
        <v>9180</v>
      </c>
      <c r="H196" s="237">
        <v>1</v>
      </c>
      <c r="I196" s="238"/>
      <c r="J196" s="239">
        <f>ROUND(I196*H196,2)</f>
        <v>0</v>
      </c>
      <c r="K196" s="235" t="s">
        <v>539</v>
      </c>
      <c r="L196" s="44"/>
      <c r="M196" s="240" t="s">
        <v>1</v>
      </c>
      <c r="N196" s="241" t="s">
        <v>48</v>
      </c>
      <c r="O196" s="87"/>
      <c r="P196" s="242">
        <f>O196*H196</f>
        <v>0</v>
      </c>
      <c r="Q196" s="242">
        <v>0</v>
      </c>
      <c r="R196" s="242">
        <f>Q196*H196</f>
        <v>0</v>
      </c>
      <c r="S196" s="242">
        <v>0</v>
      </c>
      <c r="T196" s="243">
        <f>S196*H196</f>
        <v>0</v>
      </c>
      <c r="AR196" s="244" t="s">
        <v>236</v>
      </c>
      <c r="AT196" s="244" t="s">
        <v>384</v>
      </c>
      <c r="AU196" s="244" t="s">
        <v>91</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857</v>
      </c>
    </row>
    <row r="197" s="1" customFormat="1">
      <c r="B197" s="39"/>
      <c r="C197" s="40"/>
      <c r="D197" s="246" t="s">
        <v>391</v>
      </c>
      <c r="E197" s="40"/>
      <c r="F197" s="247" t="s">
        <v>10090</v>
      </c>
      <c r="G197" s="40"/>
      <c r="H197" s="40"/>
      <c r="I197" s="151"/>
      <c r="J197" s="40"/>
      <c r="K197" s="40"/>
      <c r="L197" s="44"/>
      <c r="M197" s="248"/>
      <c r="N197" s="87"/>
      <c r="O197" s="87"/>
      <c r="P197" s="87"/>
      <c r="Q197" s="87"/>
      <c r="R197" s="87"/>
      <c r="S197" s="87"/>
      <c r="T197" s="88"/>
      <c r="AT197" s="17" t="s">
        <v>391</v>
      </c>
      <c r="AU197" s="17" t="s">
        <v>91</v>
      </c>
    </row>
    <row r="198" s="1" customFormat="1" ht="16.5" customHeight="1">
      <c r="B198" s="39"/>
      <c r="C198" s="233" t="s">
        <v>670</v>
      </c>
      <c r="D198" s="233" t="s">
        <v>384</v>
      </c>
      <c r="E198" s="234" t="s">
        <v>10130</v>
      </c>
      <c r="F198" s="235" t="s">
        <v>9815</v>
      </c>
      <c r="G198" s="236" t="s">
        <v>1933</v>
      </c>
      <c r="H198" s="237">
        <v>1</v>
      </c>
      <c r="I198" s="238"/>
      <c r="J198" s="239">
        <f>ROUND(I198*H198,2)</f>
        <v>0</v>
      </c>
      <c r="K198" s="235" t="s">
        <v>539</v>
      </c>
      <c r="L198" s="44"/>
      <c r="M198" s="240" t="s">
        <v>1</v>
      </c>
      <c r="N198" s="241" t="s">
        <v>48</v>
      </c>
      <c r="O198" s="87"/>
      <c r="P198" s="242">
        <f>O198*H198</f>
        <v>0</v>
      </c>
      <c r="Q198" s="242">
        <v>0</v>
      </c>
      <c r="R198" s="242">
        <f>Q198*H198</f>
        <v>0</v>
      </c>
      <c r="S198" s="242">
        <v>0</v>
      </c>
      <c r="T198" s="243">
        <f>S198*H198</f>
        <v>0</v>
      </c>
      <c r="AR198" s="244" t="s">
        <v>236</v>
      </c>
      <c r="AT198" s="244" t="s">
        <v>384</v>
      </c>
      <c r="AU198" s="244" t="s">
        <v>91</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236</v>
      </c>
      <c r="BM198" s="244" t="s">
        <v>869</v>
      </c>
    </row>
    <row r="199" s="1" customFormat="1">
      <c r="B199" s="39"/>
      <c r="C199" s="40"/>
      <c r="D199" s="246" t="s">
        <v>391</v>
      </c>
      <c r="E199" s="40"/>
      <c r="F199" s="247" t="s">
        <v>10049</v>
      </c>
      <c r="G199" s="40"/>
      <c r="H199" s="40"/>
      <c r="I199" s="151"/>
      <c r="J199" s="40"/>
      <c r="K199" s="40"/>
      <c r="L199" s="44"/>
      <c r="M199" s="248"/>
      <c r="N199" s="87"/>
      <c r="O199" s="87"/>
      <c r="P199" s="87"/>
      <c r="Q199" s="87"/>
      <c r="R199" s="87"/>
      <c r="S199" s="87"/>
      <c r="T199" s="88"/>
      <c r="AT199" s="17" t="s">
        <v>391</v>
      </c>
      <c r="AU199" s="17" t="s">
        <v>91</v>
      </c>
    </row>
    <row r="200" s="1" customFormat="1" ht="16.5" customHeight="1">
      <c r="B200" s="39"/>
      <c r="C200" s="233" t="s">
        <v>676</v>
      </c>
      <c r="D200" s="233" t="s">
        <v>384</v>
      </c>
      <c r="E200" s="234" t="s">
        <v>10131</v>
      </c>
      <c r="F200" s="235" t="s">
        <v>9295</v>
      </c>
      <c r="G200" s="236" t="s">
        <v>1933</v>
      </c>
      <c r="H200" s="237">
        <v>1</v>
      </c>
      <c r="I200" s="238"/>
      <c r="J200" s="239">
        <f>ROUND(I200*H200,2)</f>
        <v>0</v>
      </c>
      <c r="K200" s="235" t="s">
        <v>539</v>
      </c>
      <c r="L200" s="44"/>
      <c r="M200" s="240" t="s">
        <v>1</v>
      </c>
      <c r="N200" s="241" t="s">
        <v>48</v>
      </c>
      <c r="O200" s="87"/>
      <c r="P200" s="242">
        <f>O200*H200</f>
        <v>0</v>
      </c>
      <c r="Q200" s="242">
        <v>0</v>
      </c>
      <c r="R200" s="242">
        <f>Q200*H200</f>
        <v>0</v>
      </c>
      <c r="S200" s="242">
        <v>0</v>
      </c>
      <c r="T200" s="243">
        <f>S200*H200</f>
        <v>0</v>
      </c>
      <c r="AR200" s="244" t="s">
        <v>236</v>
      </c>
      <c r="AT200" s="244" t="s">
        <v>384</v>
      </c>
      <c r="AU200" s="244" t="s">
        <v>91</v>
      </c>
      <c r="AY200" s="17" t="s">
        <v>381</v>
      </c>
      <c r="BE200" s="245">
        <f>IF(N200="základní",J200,0)</f>
        <v>0</v>
      </c>
      <c r="BF200" s="245">
        <f>IF(N200="snížená",J200,0)</f>
        <v>0</v>
      </c>
      <c r="BG200" s="245">
        <f>IF(N200="zákl. přenesená",J200,0)</f>
        <v>0</v>
      </c>
      <c r="BH200" s="245">
        <f>IF(N200="sníž. přenesená",J200,0)</f>
        <v>0</v>
      </c>
      <c r="BI200" s="245">
        <f>IF(N200="nulová",J200,0)</f>
        <v>0</v>
      </c>
      <c r="BJ200" s="17" t="s">
        <v>91</v>
      </c>
      <c r="BK200" s="245">
        <f>ROUND(I200*H200,2)</f>
        <v>0</v>
      </c>
      <c r="BL200" s="17" t="s">
        <v>236</v>
      </c>
      <c r="BM200" s="244" t="s">
        <v>877</v>
      </c>
    </row>
    <row r="201" s="1" customFormat="1">
      <c r="B201" s="39"/>
      <c r="C201" s="40"/>
      <c r="D201" s="246" t="s">
        <v>391</v>
      </c>
      <c r="E201" s="40"/>
      <c r="F201" s="247" t="s">
        <v>10093</v>
      </c>
      <c r="G201" s="40"/>
      <c r="H201" s="40"/>
      <c r="I201" s="151"/>
      <c r="J201" s="40"/>
      <c r="K201" s="40"/>
      <c r="L201" s="44"/>
      <c r="M201" s="248"/>
      <c r="N201" s="87"/>
      <c r="O201" s="87"/>
      <c r="P201" s="87"/>
      <c r="Q201" s="87"/>
      <c r="R201" s="87"/>
      <c r="S201" s="87"/>
      <c r="T201" s="88"/>
      <c r="AT201" s="17" t="s">
        <v>391</v>
      </c>
      <c r="AU201" s="17" t="s">
        <v>91</v>
      </c>
    </row>
    <row r="202" s="1" customFormat="1" ht="16.5" customHeight="1">
      <c r="B202" s="39"/>
      <c r="C202" s="233" t="s">
        <v>685</v>
      </c>
      <c r="D202" s="233" t="s">
        <v>384</v>
      </c>
      <c r="E202" s="234" t="s">
        <v>10132</v>
      </c>
      <c r="F202" s="235" t="s">
        <v>9298</v>
      </c>
      <c r="G202" s="236" t="s">
        <v>1933</v>
      </c>
      <c r="H202" s="237">
        <v>1</v>
      </c>
      <c r="I202" s="238"/>
      <c r="J202" s="239">
        <f>ROUND(I202*H202,2)</f>
        <v>0</v>
      </c>
      <c r="K202" s="235" t="s">
        <v>539</v>
      </c>
      <c r="L202" s="44"/>
      <c r="M202" s="240" t="s">
        <v>1</v>
      </c>
      <c r="N202" s="241" t="s">
        <v>48</v>
      </c>
      <c r="O202" s="87"/>
      <c r="P202" s="242">
        <f>O202*H202</f>
        <v>0</v>
      </c>
      <c r="Q202" s="242">
        <v>0</v>
      </c>
      <c r="R202" s="242">
        <f>Q202*H202</f>
        <v>0</v>
      </c>
      <c r="S202" s="242">
        <v>0</v>
      </c>
      <c r="T202" s="243">
        <f>S202*H202</f>
        <v>0</v>
      </c>
      <c r="AR202" s="244" t="s">
        <v>236</v>
      </c>
      <c r="AT202" s="244" t="s">
        <v>384</v>
      </c>
      <c r="AU202" s="244" t="s">
        <v>91</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886</v>
      </c>
    </row>
    <row r="203" s="1" customFormat="1">
      <c r="B203" s="39"/>
      <c r="C203" s="40"/>
      <c r="D203" s="246" t="s">
        <v>391</v>
      </c>
      <c r="E203" s="40"/>
      <c r="F203" s="247" t="s">
        <v>9299</v>
      </c>
      <c r="G203" s="40"/>
      <c r="H203" s="40"/>
      <c r="I203" s="151"/>
      <c r="J203" s="40"/>
      <c r="K203" s="40"/>
      <c r="L203" s="44"/>
      <c r="M203" s="248"/>
      <c r="N203" s="87"/>
      <c r="O203" s="87"/>
      <c r="P203" s="87"/>
      <c r="Q203" s="87"/>
      <c r="R203" s="87"/>
      <c r="S203" s="87"/>
      <c r="T203" s="88"/>
      <c r="AT203" s="17" t="s">
        <v>391</v>
      </c>
      <c r="AU203" s="17" t="s">
        <v>91</v>
      </c>
    </row>
    <row r="204" s="1" customFormat="1" ht="16.5" customHeight="1">
      <c r="B204" s="39"/>
      <c r="C204" s="233" t="s">
        <v>693</v>
      </c>
      <c r="D204" s="233" t="s">
        <v>384</v>
      </c>
      <c r="E204" s="234" t="s">
        <v>10133</v>
      </c>
      <c r="F204" s="235" t="s">
        <v>9298</v>
      </c>
      <c r="G204" s="236" t="s">
        <v>1933</v>
      </c>
      <c r="H204" s="237">
        <v>2</v>
      </c>
      <c r="I204" s="238"/>
      <c r="J204" s="239">
        <f>ROUND(I204*H204,2)</f>
        <v>0</v>
      </c>
      <c r="K204" s="235" t="s">
        <v>539</v>
      </c>
      <c r="L204" s="44"/>
      <c r="M204" s="240" t="s">
        <v>1</v>
      </c>
      <c r="N204" s="241" t="s">
        <v>48</v>
      </c>
      <c r="O204" s="87"/>
      <c r="P204" s="242">
        <f>O204*H204</f>
        <v>0</v>
      </c>
      <c r="Q204" s="242">
        <v>0</v>
      </c>
      <c r="R204" s="242">
        <f>Q204*H204</f>
        <v>0</v>
      </c>
      <c r="S204" s="242">
        <v>0</v>
      </c>
      <c r="T204" s="243">
        <f>S204*H204</f>
        <v>0</v>
      </c>
      <c r="AR204" s="244" t="s">
        <v>236</v>
      </c>
      <c r="AT204" s="244" t="s">
        <v>384</v>
      </c>
      <c r="AU204" s="244" t="s">
        <v>91</v>
      </c>
      <c r="AY204" s="17" t="s">
        <v>381</v>
      </c>
      <c r="BE204" s="245">
        <f>IF(N204="základní",J204,0)</f>
        <v>0</v>
      </c>
      <c r="BF204" s="245">
        <f>IF(N204="snížená",J204,0)</f>
        <v>0</v>
      </c>
      <c r="BG204" s="245">
        <f>IF(N204="zákl. přenesená",J204,0)</f>
        <v>0</v>
      </c>
      <c r="BH204" s="245">
        <f>IF(N204="sníž. přenesená",J204,0)</f>
        <v>0</v>
      </c>
      <c r="BI204" s="245">
        <f>IF(N204="nulová",J204,0)</f>
        <v>0</v>
      </c>
      <c r="BJ204" s="17" t="s">
        <v>91</v>
      </c>
      <c r="BK204" s="245">
        <f>ROUND(I204*H204,2)</f>
        <v>0</v>
      </c>
      <c r="BL204" s="17" t="s">
        <v>236</v>
      </c>
      <c r="BM204" s="244" t="s">
        <v>894</v>
      </c>
    </row>
    <row r="205" s="1" customFormat="1">
      <c r="B205" s="39"/>
      <c r="C205" s="40"/>
      <c r="D205" s="246" t="s">
        <v>391</v>
      </c>
      <c r="E205" s="40"/>
      <c r="F205" s="247" t="s">
        <v>9709</v>
      </c>
      <c r="G205" s="40"/>
      <c r="H205" s="40"/>
      <c r="I205" s="151"/>
      <c r="J205" s="40"/>
      <c r="K205" s="40"/>
      <c r="L205" s="44"/>
      <c r="M205" s="248"/>
      <c r="N205" s="87"/>
      <c r="O205" s="87"/>
      <c r="P205" s="87"/>
      <c r="Q205" s="87"/>
      <c r="R205" s="87"/>
      <c r="S205" s="87"/>
      <c r="T205" s="88"/>
      <c r="AT205" s="17" t="s">
        <v>391</v>
      </c>
      <c r="AU205" s="17" t="s">
        <v>91</v>
      </c>
    </row>
    <row r="206" s="1" customFormat="1" ht="16.5" customHeight="1">
      <c r="B206" s="39"/>
      <c r="C206" s="233" t="s">
        <v>697</v>
      </c>
      <c r="D206" s="233" t="s">
        <v>384</v>
      </c>
      <c r="E206" s="234" t="s">
        <v>10134</v>
      </c>
      <c r="F206" s="235" t="s">
        <v>9298</v>
      </c>
      <c r="G206" s="236" t="s">
        <v>1933</v>
      </c>
      <c r="H206" s="237">
        <v>2</v>
      </c>
      <c r="I206" s="238"/>
      <c r="J206" s="239">
        <f>ROUND(I206*H206,2)</f>
        <v>0</v>
      </c>
      <c r="K206" s="235" t="s">
        <v>539</v>
      </c>
      <c r="L206" s="44"/>
      <c r="M206" s="240" t="s">
        <v>1</v>
      </c>
      <c r="N206" s="241" t="s">
        <v>48</v>
      </c>
      <c r="O206" s="87"/>
      <c r="P206" s="242">
        <f>O206*H206</f>
        <v>0</v>
      </c>
      <c r="Q206" s="242">
        <v>0</v>
      </c>
      <c r="R206" s="242">
        <f>Q206*H206</f>
        <v>0</v>
      </c>
      <c r="S206" s="242">
        <v>0</v>
      </c>
      <c r="T206" s="243">
        <f>S206*H206</f>
        <v>0</v>
      </c>
      <c r="AR206" s="244" t="s">
        <v>236</v>
      </c>
      <c r="AT206" s="244" t="s">
        <v>384</v>
      </c>
      <c r="AU206" s="244" t="s">
        <v>91</v>
      </c>
      <c r="AY206" s="17" t="s">
        <v>381</v>
      </c>
      <c r="BE206" s="245">
        <f>IF(N206="základní",J206,0)</f>
        <v>0</v>
      </c>
      <c r="BF206" s="245">
        <f>IF(N206="snížená",J206,0)</f>
        <v>0</v>
      </c>
      <c r="BG206" s="245">
        <f>IF(N206="zákl. přenesená",J206,0)</f>
        <v>0</v>
      </c>
      <c r="BH206" s="245">
        <f>IF(N206="sníž. přenesená",J206,0)</f>
        <v>0</v>
      </c>
      <c r="BI206" s="245">
        <f>IF(N206="nulová",J206,0)</f>
        <v>0</v>
      </c>
      <c r="BJ206" s="17" t="s">
        <v>91</v>
      </c>
      <c r="BK206" s="245">
        <f>ROUND(I206*H206,2)</f>
        <v>0</v>
      </c>
      <c r="BL206" s="17" t="s">
        <v>236</v>
      </c>
      <c r="BM206" s="244" t="s">
        <v>903</v>
      </c>
    </row>
    <row r="207" s="1" customFormat="1">
      <c r="B207" s="39"/>
      <c r="C207" s="40"/>
      <c r="D207" s="246" t="s">
        <v>391</v>
      </c>
      <c r="E207" s="40"/>
      <c r="F207" s="247" t="s">
        <v>9711</v>
      </c>
      <c r="G207" s="40"/>
      <c r="H207" s="40"/>
      <c r="I207" s="151"/>
      <c r="J207" s="40"/>
      <c r="K207" s="40"/>
      <c r="L207" s="44"/>
      <c r="M207" s="248"/>
      <c r="N207" s="87"/>
      <c r="O207" s="87"/>
      <c r="P207" s="87"/>
      <c r="Q207" s="87"/>
      <c r="R207" s="87"/>
      <c r="S207" s="87"/>
      <c r="T207" s="88"/>
      <c r="AT207" s="17" t="s">
        <v>391</v>
      </c>
      <c r="AU207" s="17" t="s">
        <v>91</v>
      </c>
    </row>
    <row r="208" s="1" customFormat="1" ht="16.5" customHeight="1">
      <c r="B208" s="39"/>
      <c r="C208" s="233" t="s">
        <v>703</v>
      </c>
      <c r="D208" s="233" t="s">
        <v>384</v>
      </c>
      <c r="E208" s="234" t="s">
        <v>10135</v>
      </c>
      <c r="F208" s="235" t="s">
        <v>9298</v>
      </c>
      <c r="G208" s="236" t="s">
        <v>1933</v>
      </c>
      <c r="H208" s="237">
        <v>1</v>
      </c>
      <c r="I208" s="238"/>
      <c r="J208" s="239">
        <f>ROUND(I208*H208,2)</f>
        <v>0</v>
      </c>
      <c r="K208" s="235" t="s">
        <v>539</v>
      </c>
      <c r="L208" s="44"/>
      <c r="M208" s="240" t="s">
        <v>1</v>
      </c>
      <c r="N208" s="241" t="s">
        <v>48</v>
      </c>
      <c r="O208" s="87"/>
      <c r="P208" s="242">
        <f>O208*H208</f>
        <v>0</v>
      </c>
      <c r="Q208" s="242">
        <v>0</v>
      </c>
      <c r="R208" s="242">
        <f>Q208*H208</f>
        <v>0</v>
      </c>
      <c r="S208" s="242">
        <v>0</v>
      </c>
      <c r="T208" s="243">
        <f>S208*H208</f>
        <v>0</v>
      </c>
      <c r="AR208" s="244" t="s">
        <v>236</v>
      </c>
      <c r="AT208" s="244" t="s">
        <v>384</v>
      </c>
      <c r="AU208" s="244" t="s">
        <v>91</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916</v>
      </c>
    </row>
    <row r="209" s="1" customFormat="1">
      <c r="B209" s="39"/>
      <c r="C209" s="40"/>
      <c r="D209" s="246" t="s">
        <v>391</v>
      </c>
      <c r="E209" s="40"/>
      <c r="F209" s="247" t="s">
        <v>10098</v>
      </c>
      <c r="G209" s="40"/>
      <c r="H209" s="40"/>
      <c r="I209" s="151"/>
      <c r="J209" s="40"/>
      <c r="K209" s="40"/>
      <c r="L209" s="44"/>
      <c r="M209" s="248"/>
      <c r="N209" s="87"/>
      <c r="O209" s="87"/>
      <c r="P209" s="87"/>
      <c r="Q209" s="87"/>
      <c r="R209" s="87"/>
      <c r="S209" s="87"/>
      <c r="T209" s="88"/>
      <c r="AT209" s="17" t="s">
        <v>391</v>
      </c>
      <c r="AU209" s="17" t="s">
        <v>91</v>
      </c>
    </row>
    <row r="210" s="1" customFormat="1" ht="16.5" customHeight="1">
      <c r="B210" s="39"/>
      <c r="C210" s="233" t="s">
        <v>709</v>
      </c>
      <c r="D210" s="233" t="s">
        <v>384</v>
      </c>
      <c r="E210" s="234" t="s">
        <v>10136</v>
      </c>
      <c r="F210" s="235" t="s">
        <v>9298</v>
      </c>
      <c r="G210" s="236" t="s">
        <v>1933</v>
      </c>
      <c r="H210" s="237">
        <v>1</v>
      </c>
      <c r="I210" s="238"/>
      <c r="J210" s="239">
        <f>ROUND(I210*H210,2)</f>
        <v>0</v>
      </c>
      <c r="K210" s="235" t="s">
        <v>539</v>
      </c>
      <c r="L210" s="44"/>
      <c r="M210" s="240" t="s">
        <v>1</v>
      </c>
      <c r="N210" s="241" t="s">
        <v>48</v>
      </c>
      <c r="O210" s="87"/>
      <c r="P210" s="242">
        <f>O210*H210</f>
        <v>0</v>
      </c>
      <c r="Q210" s="242">
        <v>0</v>
      </c>
      <c r="R210" s="242">
        <f>Q210*H210</f>
        <v>0</v>
      </c>
      <c r="S210" s="242">
        <v>0</v>
      </c>
      <c r="T210" s="243">
        <f>S210*H210</f>
        <v>0</v>
      </c>
      <c r="AR210" s="244" t="s">
        <v>236</v>
      </c>
      <c r="AT210" s="244" t="s">
        <v>384</v>
      </c>
      <c r="AU210" s="244" t="s">
        <v>91</v>
      </c>
      <c r="AY210" s="17" t="s">
        <v>381</v>
      </c>
      <c r="BE210" s="245">
        <f>IF(N210="základní",J210,0)</f>
        <v>0</v>
      </c>
      <c r="BF210" s="245">
        <f>IF(N210="snížená",J210,0)</f>
        <v>0</v>
      </c>
      <c r="BG210" s="245">
        <f>IF(N210="zákl. přenesená",J210,0)</f>
        <v>0</v>
      </c>
      <c r="BH210" s="245">
        <f>IF(N210="sníž. přenesená",J210,0)</f>
        <v>0</v>
      </c>
      <c r="BI210" s="245">
        <f>IF(N210="nulová",J210,0)</f>
        <v>0</v>
      </c>
      <c r="BJ210" s="17" t="s">
        <v>91</v>
      </c>
      <c r="BK210" s="245">
        <f>ROUND(I210*H210,2)</f>
        <v>0</v>
      </c>
      <c r="BL210" s="17" t="s">
        <v>236</v>
      </c>
      <c r="BM210" s="244" t="s">
        <v>926</v>
      </c>
    </row>
    <row r="211" s="1" customFormat="1">
      <c r="B211" s="39"/>
      <c r="C211" s="40"/>
      <c r="D211" s="246" t="s">
        <v>391</v>
      </c>
      <c r="E211" s="40"/>
      <c r="F211" s="247" t="s">
        <v>10100</v>
      </c>
      <c r="G211" s="40"/>
      <c r="H211" s="40"/>
      <c r="I211" s="151"/>
      <c r="J211" s="40"/>
      <c r="K211" s="40"/>
      <c r="L211" s="44"/>
      <c r="M211" s="248"/>
      <c r="N211" s="87"/>
      <c r="O211" s="87"/>
      <c r="P211" s="87"/>
      <c r="Q211" s="87"/>
      <c r="R211" s="87"/>
      <c r="S211" s="87"/>
      <c r="T211" s="88"/>
      <c r="AT211" s="17" t="s">
        <v>391</v>
      </c>
      <c r="AU211" s="17" t="s">
        <v>91</v>
      </c>
    </row>
    <row r="212" s="1" customFormat="1" ht="16.5" customHeight="1">
      <c r="B212" s="39"/>
      <c r="C212" s="233" t="s">
        <v>721</v>
      </c>
      <c r="D212" s="233" t="s">
        <v>384</v>
      </c>
      <c r="E212" s="234" t="s">
        <v>10137</v>
      </c>
      <c r="F212" s="235" t="s">
        <v>10102</v>
      </c>
      <c r="G212" s="236" t="s">
        <v>1933</v>
      </c>
      <c r="H212" s="237">
        <v>1</v>
      </c>
      <c r="I212" s="238"/>
      <c r="J212" s="239">
        <f>ROUND(I212*H212,2)</f>
        <v>0</v>
      </c>
      <c r="K212" s="235" t="s">
        <v>539</v>
      </c>
      <c r="L212" s="44"/>
      <c r="M212" s="240" t="s">
        <v>1</v>
      </c>
      <c r="N212" s="241" t="s">
        <v>48</v>
      </c>
      <c r="O212" s="87"/>
      <c r="P212" s="242">
        <f>O212*H212</f>
        <v>0</v>
      </c>
      <c r="Q212" s="242">
        <v>0</v>
      </c>
      <c r="R212" s="242">
        <f>Q212*H212</f>
        <v>0</v>
      </c>
      <c r="S212" s="242">
        <v>0</v>
      </c>
      <c r="T212" s="243">
        <f>S212*H212</f>
        <v>0</v>
      </c>
      <c r="AR212" s="244" t="s">
        <v>236</v>
      </c>
      <c r="AT212" s="244" t="s">
        <v>384</v>
      </c>
      <c r="AU212" s="244" t="s">
        <v>91</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236</v>
      </c>
      <c r="BM212" s="244" t="s">
        <v>946</v>
      </c>
    </row>
    <row r="213" s="1" customFormat="1">
      <c r="B213" s="39"/>
      <c r="C213" s="40"/>
      <c r="D213" s="246" t="s">
        <v>391</v>
      </c>
      <c r="E213" s="40"/>
      <c r="F213" s="247" t="s">
        <v>9314</v>
      </c>
      <c r="G213" s="40"/>
      <c r="H213" s="40"/>
      <c r="I213" s="151"/>
      <c r="J213" s="40"/>
      <c r="K213" s="40"/>
      <c r="L213" s="44"/>
      <c r="M213" s="248"/>
      <c r="N213" s="87"/>
      <c r="O213" s="87"/>
      <c r="P213" s="87"/>
      <c r="Q213" s="87"/>
      <c r="R213" s="87"/>
      <c r="S213" s="87"/>
      <c r="T213" s="88"/>
      <c r="AT213" s="17" t="s">
        <v>391</v>
      </c>
      <c r="AU213" s="17" t="s">
        <v>91</v>
      </c>
    </row>
    <row r="214" s="1" customFormat="1" ht="16.5" customHeight="1">
      <c r="B214" s="39"/>
      <c r="C214" s="233" t="s">
        <v>734</v>
      </c>
      <c r="D214" s="233" t="s">
        <v>384</v>
      </c>
      <c r="E214" s="234" t="s">
        <v>10138</v>
      </c>
      <c r="F214" s="235" t="s">
        <v>9505</v>
      </c>
      <c r="G214" s="236" t="s">
        <v>1933</v>
      </c>
      <c r="H214" s="237">
        <v>1</v>
      </c>
      <c r="I214" s="238"/>
      <c r="J214" s="239">
        <f>ROUND(I214*H214,2)</f>
        <v>0</v>
      </c>
      <c r="K214" s="235" t="s">
        <v>539</v>
      </c>
      <c r="L214" s="44"/>
      <c r="M214" s="240" t="s">
        <v>1</v>
      </c>
      <c r="N214" s="241" t="s">
        <v>48</v>
      </c>
      <c r="O214" s="87"/>
      <c r="P214" s="242">
        <f>O214*H214</f>
        <v>0</v>
      </c>
      <c r="Q214" s="242">
        <v>0</v>
      </c>
      <c r="R214" s="242">
        <f>Q214*H214</f>
        <v>0</v>
      </c>
      <c r="S214" s="242">
        <v>0</v>
      </c>
      <c r="T214" s="243">
        <f>S214*H214</f>
        <v>0</v>
      </c>
      <c r="AR214" s="244" t="s">
        <v>236</v>
      </c>
      <c r="AT214" s="244" t="s">
        <v>384</v>
      </c>
      <c r="AU214" s="244" t="s">
        <v>91</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236</v>
      </c>
      <c r="BM214" s="244" t="s">
        <v>966</v>
      </c>
    </row>
    <row r="215" s="1" customFormat="1">
      <c r="B215" s="39"/>
      <c r="C215" s="40"/>
      <c r="D215" s="246" t="s">
        <v>391</v>
      </c>
      <c r="E215" s="40"/>
      <c r="F215" s="247" t="s">
        <v>10104</v>
      </c>
      <c r="G215" s="40"/>
      <c r="H215" s="40"/>
      <c r="I215" s="151"/>
      <c r="J215" s="40"/>
      <c r="K215" s="40"/>
      <c r="L215" s="44"/>
      <c r="M215" s="248"/>
      <c r="N215" s="87"/>
      <c r="O215" s="87"/>
      <c r="P215" s="87"/>
      <c r="Q215" s="87"/>
      <c r="R215" s="87"/>
      <c r="S215" s="87"/>
      <c r="T215" s="88"/>
      <c r="AT215" s="17" t="s">
        <v>391</v>
      </c>
      <c r="AU215" s="17" t="s">
        <v>91</v>
      </c>
    </row>
    <row r="216" s="1" customFormat="1" ht="16.5" customHeight="1">
      <c r="B216" s="39"/>
      <c r="C216" s="233" t="s">
        <v>739</v>
      </c>
      <c r="D216" s="233" t="s">
        <v>384</v>
      </c>
      <c r="E216" s="234" t="s">
        <v>10139</v>
      </c>
      <c r="F216" s="235" t="s">
        <v>9363</v>
      </c>
      <c r="G216" s="236" t="s">
        <v>1933</v>
      </c>
      <c r="H216" s="237">
        <v>1</v>
      </c>
      <c r="I216" s="238"/>
      <c r="J216" s="239">
        <f>ROUND(I216*H216,2)</f>
        <v>0</v>
      </c>
      <c r="K216" s="235" t="s">
        <v>539</v>
      </c>
      <c r="L216" s="44"/>
      <c r="M216" s="240" t="s">
        <v>1</v>
      </c>
      <c r="N216" s="241" t="s">
        <v>48</v>
      </c>
      <c r="O216" s="87"/>
      <c r="P216" s="242">
        <f>O216*H216</f>
        <v>0</v>
      </c>
      <c r="Q216" s="242">
        <v>0</v>
      </c>
      <c r="R216" s="242">
        <f>Q216*H216</f>
        <v>0</v>
      </c>
      <c r="S216" s="242">
        <v>0</v>
      </c>
      <c r="T216" s="243">
        <f>S216*H216</f>
        <v>0</v>
      </c>
      <c r="AR216" s="244" t="s">
        <v>236</v>
      </c>
      <c r="AT216" s="244" t="s">
        <v>384</v>
      </c>
      <c r="AU216" s="244" t="s">
        <v>91</v>
      </c>
      <c r="AY216" s="17" t="s">
        <v>381</v>
      </c>
      <c r="BE216" s="245">
        <f>IF(N216="základní",J216,0)</f>
        <v>0</v>
      </c>
      <c r="BF216" s="245">
        <f>IF(N216="snížená",J216,0)</f>
        <v>0</v>
      </c>
      <c r="BG216" s="245">
        <f>IF(N216="zákl. přenesená",J216,0)</f>
        <v>0</v>
      </c>
      <c r="BH216" s="245">
        <f>IF(N216="sníž. přenesená",J216,0)</f>
        <v>0</v>
      </c>
      <c r="BI216" s="245">
        <f>IF(N216="nulová",J216,0)</f>
        <v>0</v>
      </c>
      <c r="BJ216" s="17" t="s">
        <v>91</v>
      </c>
      <c r="BK216" s="245">
        <f>ROUND(I216*H216,2)</f>
        <v>0</v>
      </c>
      <c r="BL216" s="17" t="s">
        <v>236</v>
      </c>
      <c r="BM216" s="244" t="s">
        <v>980</v>
      </c>
    </row>
    <row r="217" s="1" customFormat="1">
      <c r="B217" s="39"/>
      <c r="C217" s="40"/>
      <c r="D217" s="246" t="s">
        <v>391</v>
      </c>
      <c r="E217" s="40"/>
      <c r="F217" s="247" t="s">
        <v>9366</v>
      </c>
      <c r="G217" s="40"/>
      <c r="H217" s="40"/>
      <c r="I217" s="151"/>
      <c r="J217" s="40"/>
      <c r="K217" s="40"/>
      <c r="L217" s="44"/>
      <c r="M217" s="248"/>
      <c r="N217" s="87"/>
      <c r="O217" s="87"/>
      <c r="P217" s="87"/>
      <c r="Q217" s="87"/>
      <c r="R217" s="87"/>
      <c r="S217" s="87"/>
      <c r="T217" s="88"/>
      <c r="AT217" s="17" t="s">
        <v>391</v>
      </c>
      <c r="AU217" s="17" t="s">
        <v>91</v>
      </c>
    </row>
    <row r="218" s="1" customFormat="1" ht="16.5" customHeight="1">
      <c r="B218" s="39"/>
      <c r="C218" s="233" t="s">
        <v>744</v>
      </c>
      <c r="D218" s="233" t="s">
        <v>384</v>
      </c>
      <c r="E218" s="234" t="s">
        <v>10140</v>
      </c>
      <c r="F218" s="235" t="s">
        <v>9368</v>
      </c>
      <c r="G218" s="236" t="s">
        <v>1933</v>
      </c>
      <c r="H218" s="237">
        <v>1</v>
      </c>
      <c r="I218" s="238"/>
      <c r="J218" s="239">
        <f>ROUND(I218*H218,2)</f>
        <v>0</v>
      </c>
      <c r="K218" s="235" t="s">
        <v>539</v>
      </c>
      <c r="L218" s="44"/>
      <c r="M218" s="240" t="s">
        <v>1</v>
      </c>
      <c r="N218" s="241" t="s">
        <v>48</v>
      </c>
      <c r="O218" s="87"/>
      <c r="P218" s="242">
        <f>O218*H218</f>
        <v>0</v>
      </c>
      <c r="Q218" s="242">
        <v>0</v>
      </c>
      <c r="R218" s="242">
        <f>Q218*H218</f>
        <v>0</v>
      </c>
      <c r="S218" s="242">
        <v>0</v>
      </c>
      <c r="T218" s="243">
        <f>S218*H218</f>
        <v>0</v>
      </c>
      <c r="AR218" s="244" t="s">
        <v>236</v>
      </c>
      <c r="AT218" s="244" t="s">
        <v>384</v>
      </c>
      <c r="AU218" s="244" t="s">
        <v>91</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236</v>
      </c>
      <c r="BM218" s="244" t="s">
        <v>988</v>
      </c>
    </row>
    <row r="219" s="1" customFormat="1">
      <c r="B219" s="39"/>
      <c r="C219" s="40"/>
      <c r="D219" s="246" t="s">
        <v>391</v>
      </c>
      <c r="E219" s="40"/>
      <c r="F219" s="247" t="s">
        <v>9369</v>
      </c>
      <c r="G219" s="40"/>
      <c r="H219" s="40"/>
      <c r="I219" s="151"/>
      <c r="J219" s="40"/>
      <c r="K219" s="40"/>
      <c r="L219" s="44"/>
      <c r="M219" s="248"/>
      <c r="N219" s="87"/>
      <c r="O219" s="87"/>
      <c r="P219" s="87"/>
      <c r="Q219" s="87"/>
      <c r="R219" s="87"/>
      <c r="S219" s="87"/>
      <c r="T219" s="88"/>
      <c r="AT219" s="17" t="s">
        <v>391</v>
      </c>
      <c r="AU219" s="17" t="s">
        <v>91</v>
      </c>
    </row>
    <row r="220" s="1" customFormat="1" ht="16.5" customHeight="1">
      <c r="B220" s="39"/>
      <c r="C220" s="233" t="s">
        <v>748</v>
      </c>
      <c r="D220" s="233" t="s">
        <v>384</v>
      </c>
      <c r="E220" s="234" t="s">
        <v>10141</v>
      </c>
      <c r="F220" s="235" t="s">
        <v>9371</v>
      </c>
      <c r="G220" s="236" t="s">
        <v>1933</v>
      </c>
      <c r="H220" s="237">
        <v>1</v>
      </c>
      <c r="I220" s="238"/>
      <c r="J220" s="239">
        <f>ROUND(I220*H220,2)</f>
        <v>0</v>
      </c>
      <c r="K220" s="235" t="s">
        <v>539</v>
      </c>
      <c r="L220" s="44"/>
      <c r="M220" s="240" t="s">
        <v>1</v>
      </c>
      <c r="N220" s="241" t="s">
        <v>48</v>
      </c>
      <c r="O220" s="87"/>
      <c r="P220" s="242">
        <f>O220*H220</f>
        <v>0</v>
      </c>
      <c r="Q220" s="242">
        <v>0</v>
      </c>
      <c r="R220" s="242">
        <f>Q220*H220</f>
        <v>0</v>
      </c>
      <c r="S220" s="242">
        <v>0</v>
      </c>
      <c r="T220" s="243">
        <f>S220*H220</f>
        <v>0</v>
      </c>
      <c r="AR220" s="244" t="s">
        <v>236</v>
      </c>
      <c r="AT220" s="244" t="s">
        <v>384</v>
      </c>
      <c r="AU220" s="244" t="s">
        <v>91</v>
      </c>
      <c r="AY220" s="17" t="s">
        <v>381</v>
      </c>
      <c r="BE220" s="245">
        <f>IF(N220="základní",J220,0)</f>
        <v>0</v>
      </c>
      <c r="BF220" s="245">
        <f>IF(N220="snížená",J220,0)</f>
        <v>0</v>
      </c>
      <c r="BG220" s="245">
        <f>IF(N220="zákl. přenesená",J220,0)</f>
        <v>0</v>
      </c>
      <c r="BH220" s="245">
        <f>IF(N220="sníž. přenesená",J220,0)</f>
        <v>0</v>
      </c>
      <c r="BI220" s="245">
        <f>IF(N220="nulová",J220,0)</f>
        <v>0</v>
      </c>
      <c r="BJ220" s="17" t="s">
        <v>91</v>
      </c>
      <c r="BK220" s="245">
        <f>ROUND(I220*H220,2)</f>
        <v>0</v>
      </c>
      <c r="BL220" s="17" t="s">
        <v>236</v>
      </c>
      <c r="BM220" s="244" t="s">
        <v>1014</v>
      </c>
    </row>
    <row r="221" s="1" customFormat="1">
      <c r="B221" s="39"/>
      <c r="C221" s="40"/>
      <c r="D221" s="246" t="s">
        <v>391</v>
      </c>
      <c r="E221" s="40"/>
      <c r="F221" s="247" t="s">
        <v>9372</v>
      </c>
      <c r="G221" s="40"/>
      <c r="H221" s="40"/>
      <c r="I221" s="151"/>
      <c r="J221" s="40"/>
      <c r="K221" s="40"/>
      <c r="L221" s="44"/>
      <c r="M221" s="248"/>
      <c r="N221" s="87"/>
      <c r="O221" s="87"/>
      <c r="P221" s="87"/>
      <c r="Q221" s="87"/>
      <c r="R221" s="87"/>
      <c r="S221" s="87"/>
      <c r="T221" s="88"/>
      <c r="AT221" s="17" t="s">
        <v>391</v>
      </c>
      <c r="AU221" s="17" t="s">
        <v>91</v>
      </c>
    </row>
    <row r="222" s="1" customFormat="1" ht="16.5" customHeight="1">
      <c r="B222" s="39"/>
      <c r="C222" s="233" t="s">
        <v>753</v>
      </c>
      <c r="D222" s="233" t="s">
        <v>384</v>
      </c>
      <c r="E222" s="234" t="s">
        <v>10142</v>
      </c>
      <c r="F222" s="235" t="s">
        <v>9837</v>
      </c>
      <c r="G222" s="236" t="s">
        <v>1933</v>
      </c>
      <c r="H222" s="237">
        <v>2</v>
      </c>
      <c r="I222" s="238"/>
      <c r="J222" s="239">
        <f>ROUND(I222*H222,2)</f>
        <v>0</v>
      </c>
      <c r="K222" s="235" t="s">
        <v>539</v>
      </c>
      <c r="L222" s="44"/>
      <c r="M222" s="240" t="s">
        <v>1</v>
      </c>
      <c r="N222" s="241" t="s">
        <v>48</v>
      </c>
      <c r="O222" s="87"/>
      <c r="P222" s="242">
        <f>O222*H222</f>
        <v>0</v>
      </c>
      <c r="Q222" s="242">
        <v>0</v>
      </c>
      <c r="R222" s="242">
        <f>Q222*H222</f>
        <v>0</v>
      </c>
      <c r="S222" s="242">
        <v>0</v>
      </c>
      <c r="T222" s="243">
        <f>S222*H222</f>
        <v>0</v>
      </c>
      <c r="AR222" s="244" t="s">
        <v>236</v>
      </c>
      <c r="AT222" s="244" t="s">
        <v>384</v>
      </c>
      <c r="AU222" s="244" t="s">
        <v>91</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236</v>
      </c>
      <c r="BM222" s="244" t="s">
        <v>1023</v>
      </c>
    </row>
    <row r="223" s="1" customFormat="1">
      <c r="B223" s="39"/>
      <c r="C223" s="40"/>
      <c r="D223" s="246" t="s">
        <v>391</v>
      </c>
      <c r="E223" s="40"/>
      <c r="F223" s="247" t="s">
        <v>9375</v>
      </c>
      <c r="G223" s="40"/>
      <c r="H223" s="40"/>
      <c r="I223" s="151"/>
      <c r="J223" s="40"/>
      <c r="K223" s="40"/>
      <c r="L223" s="44"/>
      <c r="M223" s="248"/>
      <c r="N223" s="87"/>
      <c r="O223" s="87"/>
      <c r="P223" s="87"/>
      <c r="Q223" s="87"/>
      <c r="R223" s="87"/>
      <c r="S223" s="87"/>
      <c r="T223" s="88"/>
      <c r="AT223" s="17" t="s">
        <v>391</v>
      </c>
      <c r="AU223" s="17" t="s">
        <v>91</v>
      </c>
    </row>
    <row r="224" s="1" customFormat="1" ht="16.5" customHeight="1">
      <c r="B224" s="39"/>
      <c r="C224" s="233" t="s">
        <v>758</v>
      </c>
      <c r="D224" s="233" t="s">
        <v>384</v>
      </c>
      <c r="E224" s="234" t="s">
        <v>10143</v>
      </c>
      <c r="F224" s="235" t="s">
        <v>9839</v>
      </c>
      <c r="G224" s="236" t="s">
        <v>1933</v>
      </c>
      <c r="H224" s="237">
        <v>1</v>
      </c>
      <c r="I224" s="238"/>
      <c r="J224" s="239">
        <f>ROUND(I224*H224,2)</f>
        <v>0</v>
      </c>
      <c r="K224" s="235" t="s">
        <v>539</v>
      </c>
      <c r="L224" s="44"/>
      <c r="M224" s="240" t="s">
        <v>1</v>
      </c>
      <c r="N224" s="241" t="s">
        <v>48</v>
      </c>
      <c r="O224" s="87"/>
      <c r="P224" s="242">
        <f>O224*H224</f>
        <v>0</v>
      </c>
      <c r="Q224" s="242">
        <v>0</v>
      </c>
      <c r="R224" s="242">
        <f>Q224*H224</f>
        <v>0</v>
      </c>
      <c r="S224" s="242">
        <v>0</v>
      </c>
      <c r="T224" s="243">
        <f>S224*H224</f>
        <v>0</v>
      </c>
      <c r="AR224" s="244" t="s">
        <v>236</v>
      </c>
      <c r="AT224" s="244" t="s">
        <v>384</v>
      </c>
      <c r="AU224" s="244" t="s">
        <v>91</v>
      </c>
      <c r="AY224" s="17" t="s">
        <v>381</v>
      </c>
      <c r="BE224" s="245">
        <f>IF(N224="základní",J224,0)</f>
        <v>0</v>
      </c>
      <c r="BF224" s="245">
        <f>IF(N224="snížená",J224,0)</f>
        <v>0</v>
      </c>
      <c r="BG224" s="245">
        <f>IF(N224="zákl. přenesená",J224,0)</f>
        <v>0</v>
      </c>
      <c r="BH224" s="245">
        <f>IF(N224="sníž. přenesená",J224,0)</f>
        <v>0</v>
      </c>
      <c r="BI224" s="245">
        <f>IF(N224="nulová",J224,0)</f>
        <v>0</v>
      </c>
      <c r="BJ224" s="17" t="s">
        <v>91</v>
      </c>
      <c r="BK224" s="245">
        <f>ROUND(I224*H224,2)</f>
        <v>0</v>
      </c>
      <c r="BL224" s="17" t="s">
        <v>236</v>
      </c>
      <c r="BM224" s="244" t="s">
        <v>1050</v>
      </c>
    </row>
    <row r="225" s="1" customFormat="1">
      <c r="B225" s="39"/>
      <c r="C225" s="40"/>
      <c r="D225" s="246" t="s">
        <v>391</v>
      </c>
      <c r="E225" s="40"/>
      <c r="F225" s="247" t="s">
        <v>9419</v>
      </c>
      <c r="G225" s="40"/>
      <c r="H225" s="40"/>
      <c r="I225" s="151"/>
      <c r="J225" s="40"/>
      <c r="K225" s="40"/>
      <c r="L225" s="44"/>
      <c r="M225" s="248"/>
      <c r="N225" s="87"/>
      <c r="O225" s="87"/>
      <c r="P225" s="87"/>
      <c r="Q225" s="87"/>
      <c r="R225" s="87"/>
      <c r="S225" s="87"/>
      <c r="T225" s="88"/>
      <c r="AT225" s="17" t="s">
        <v>391</v>
      </c>
      <c r="AU225" s="17" t="s">
        <v>91</v>
      </c>
    </row>
    <row r="226" s="1" customFormat="1" ht="16.5" customHeight="1">
      <c r="B226" s="39"/>
      <c r="C226" s="233" t="s">
        <v>762</v>
      </c>
      <c r="D226" s="233" t="s">
        <v>384</v>
      </c>
      <c r="E226" s="234" t="s">
        <v>10144</v>
      </c>
      <c r="F226" s="235" t="s">
        <v>9418</v>
      </c>
      <c r="G226" s="236" t="s">
        <v>1933</v>
      </c>
      <c r="H226" s="237">
        <v>2</v>
      </c>
      <c r="I226" s="238"/>
      <c r="J226" s="239">
        <f>ROUND(I226*H226,2)</f>
        <v>0</v>
      </c>
      <c r="K226" s="235" t="s">
        <v>539</v>
      </c>
      <c r="L226" s="44"/>
      <c r="M226" s="240" t="s">
        <v>1</v>
      </c>
      <c r="N226" s="241" t="s">
        <v>48</v>
      </c>
      <c r="O226" s="87"/>
      <c r="P226" s="242">
        <f>O226*H226</f>
        <v>0</v>
      </c>
      <c r="Q226" s="242">
        <v>0</v>
      </c>
      <c r="R226" s="242">
        <f>Q226*H226</f>
        <v>0</v>
      </c>
      <c r="S226" s="242">
        <v>0</v>
      </c>
      <c r="T226" s="243">
        <f>S226*H226</f>
        <v>0</v>
      </c>
      <c r="AR226" s="244" t="s">
        <v>236</v>
      </c>
      <c r="AT226" s="244" t="s">
        <v>384</v>
      </c>
      <c r="AU226" s="244" t="s">
        <v>91</v>
      </c>
      <c r="AY226" s="17" t="s">
        <v>381</v>
      </c>
      <c r="BE226" s="245">
        <f>IF(N226="základní",J226,0)</f>
        <v>0</v>
      </c>
      <c r="BF226" s="245">
        <f>IF(N226="snížená",J226,0)</f>
        <v>0</v>
      </c>
      <c r="BG226" s="245">
        <f>IF(N226="zákl. přenesená",J226,0)</f>
        <v>0</v>
      </c>
      <c r="BH226" s="245">
        <f>IF(N226="sníž. přenesená",J226,0)</f>
        <v>0</v>
      </c>
      <c r="BI226" s="245">
        <f>IF(N226="nulová",J226,0)</f>
        <v>0</v>
      </c>
      <c r="BJ226" s="17" t="s">
        <v>91</v>
      </c>
      <c r="BK226" s="245">
        <f>ROUND(I226*H226,2)</f>
        <v>0</v>
      </c>
      <c r="BL226" s="17" t="s">
        <v>236</v>
      </c>
      <c r="BM226" s="244" t="s">
        <v>1064</v>
      </c>
    </row>
    <row r="227" s="1" customFormat="1">
      <c r="B227" s="39"/>
      <c r="C227" s="40"/>
      <c r="D227" s="246" t="s">
        <v>391</v>
      </c>
      <c r="E227" s="40"/>
      <c r="F227" s="247" t="s">
        <v>9717</v>
      </c>
      <c r="G227" s="40"/>
      <c r="H227" s="40"/>
      <c r="I227" s="151"/>
      <c r="J227" s="40"/>
      <c r="K227" s="40"/>
      <c r="L227" s="44"/>
      <c r="M227" s="248"/>
      <c r="N227" s="87"/>
      <c r="O227" s="87"/>
      <c r="P227" s="87"/>
      <c r="Q227" s="87"/>
      <c r="R227" s="87"/>
      <c r="S227" s="87"/>
      <c r="T227" s="88"/>
      <c r="AT227" s="17" t="s">
        <v>391</v>
      </c>
      <c r="AU227" s="17" t="s">
        <v>91</v>
      </c>
    </row>
    <row r="228" s="1" customFormat="1" ht="16.5" customHeight="1">
      <c r="B228" s="39"/>
      <c r="C228" s="233" t="s">
        <v>768</v>
      </c>
      <c r="D228" s="233" t="s">
        <v>384</v>
      </c>
      <c r="E228" s="234" t="s">
        <v>10145</v>
      </c>
      <c r="F228" s="235" t="s">
        <v>9720</v>
      </c>
      <c r="G228" s="236" t="s">
        <v>1933</v>
      </c>
      <c r="H228" s="237">
        <v>2</v>
      </c>
      <c r="I228" s="238"/>
      <c r="J228" s="239">
        <f>ROUND(I228*H228,2)</f>
        <v>0</v>
      </c>
      <c r="K228" s="235" t="s">
        <v>539</v>
      </c>
      <c r="L228" s="44"/>
      <c r="M228" s="240" t="s">
        <v>1</v>
      </c>
      <c r="N228" s="241" t="s">
        <v>48</v>
      </c>
      <c r="O228" s="87"/>
      <c r="P228" s="242">
        <f>O228*H228</f>
        <v>0</v>
      </c>
      <c r="Q228" s="242">
        <v>0</v>
      </c>
      <c r="R228" s="242">
        <f>Q228*H228</f>
        <v>0</v>
      </c>
      <c r="S228" s="242">
        <v>0</v>
      </c>
      <c r="T228" s="243">
        <f>S228*H228</f>
        <v>0</v>
      </c>
      <c r="AR228" s="244" t="s">
        <v>236</v>
      </c>
      <c r="AT228" s="244" t="s">
        <v>384</v>
      </c>
      <c r="AU228" s="244" t="s">
        <v>91</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236</v>
      </c>
      <c r="BM228" s="244" t="s">
        <v>1081</v>
      </c>
    </row>
    <row r="229" s="1" customFormat="1">
      <c r="B229" s="39"/>
      <c r="C229" s="40"/>
      <c r="D229" s="246" t="s">
        <v>391</v>
      </c>
      <c r="E229" s="40"/>
      <c r="F229" s="247" t="s">
        <v>10112</v>
      </c>
      <c r="G229" s="40"/>
      <c r="H229" s="40"/>
      <c r="I229" s="151"/>
      <c r="J229" s="40"/>
      <c r="K229" s="40"/>
      <c r="L229" s="44"/>
      <c r="M229" s="248"/>
      <c r="N229" s="87"/>
      <c r="O229" s="87"/>
      <c r="P229" s="87"/>
      <c r="Q229" s="87"/>
      <c r="R229" s="87"/>
      <c r="S229" s="87"/>
      <c r="T229" s="88"/>
      <c r="AT229" s="17" t="s">
        <v>391</v>
      </c>
      <c r="AU229" s="17" t="s">
        <v>91</v>
      </c>
    </row>
    <row r="230" s="1" customFormat="1" ht="16.5" customHeight="1">
      <c r="B230" s="39"/>
      <c r="C230" s="233" t="s">
        <v>774</v>
      </c>
      <c r="D230" s="233" t="s">
        <v>384</v>
      </c>
      <c r="E230" s="234" t="s">
        <v>10146</v>
      </c>
      <c r="F230" s="235" t="s">
        <v>9714</v>
      </c>
      <c r="G230" s="236" t="s">
        <v>1933</v>
      </c>
      <c r="H230" s="237">
        <v>2</v>
      </c>
      <c r="I230" s="238"/>
      <c r="J230" s="239">
        <f>ROUND(I230*H230,2)</f>
        <v>0</v>
      </c>
      <c r="K230" s="235" t="s">
        <v>539</v>
      </c>
      <c r="L230" s="44"/>
      <c r="M230" s="240" t="s">
        <v>1</v>
      </c>
      <c r="N230" s="241" t="s">
        <v>48</v>
      </c>
      <c r="O230" s="87"/>
      <c r="P230" s="242">
        <f>O230*H230</f>
        <v>0</v>
      </c>
      <c r="Q230" s="242">
        <v>0</v>
      </c>
      <c r="R230" s="242">
        <f>Q230*H230</f>
        <v>0</v>
      </c>
      <c r="S230" s="242">
        <v>0</v>
      </c>
      <c r="T230" s="243">
        <f>S230*H230</f>
        <v>0</v>
      </c>
      <c r="AR230" s="244" t="s">
        <v>236</v>
      </c>
      <c r="AT230" s="244" t="s">
        <v>384</v>
      </c>
      <c r="AU230" s="244" t="s">
        <v>91</v>
      </c>
      <c r="AY230" s="17" t="s">
        <v>381</v>
      </c>
      <c r="BE230" s="245">
        <f>IF(N230="základní",J230,0)</f>
        <v>0</v>
      </c>
      <c r="BF230" s="245">
        <f>IF(N230="snížená",J230,0)</f>
        <v>0</v>
      </c>
      <c r="BG230" s="245">
        <f>IF(N230="zákl. přenesená",J230,0)</f>
        <v>0</v>
      </c>
      <c r="BH230" s="245">
        <f>IF(N230="sníž. přenesená",J230,0)</f>
        <v>0</v>
      </c>
      <c r="BI230" s="245">
        <f>IF(N230="nulová",J230,0)</f>
        <v>0</v>
      </c>
      <c r="BJ230" s="17" t="s">
        <v>91</v>
      </c>
      <c r="BK230" s="245">
        <f>ROUND(I230*H230,2)</f>
        <v>0</v>
      </c>
      <c r="BL230" s="17" t="s">
        <v>236</v>
      </c>
      <c r="BM230" s="244" t="s">
        <v>1095</v>
      </c>
    </row>
    <row r="231" s="1" customFormat="1">
      <c r="B231" s="39"/>
      <c r="C231" s="40"/>
      <c r="D231" s="246" t="s">
        <v>391</v>
      </c>
      <c r="E231" s="40"/>
      <c r="F231" s="247" t="s">
        <v>10114</v>
      </c>
      <c r="G231" s="40"/>
      <c r="H231" s="40"/>
      <c r="I231" s="151"/>
      <c r="J231" s="40"/>
      <c r="K231" s="40"/>
      <c r="L231" s="44"/>
      <c r="M231" s="248"/>
      <c r="N231" s="87"/>
      <c r="O231" s="87"/>
      <c r="P231" s="87"/>
      <c r="Q231" s="87"/>
      <c r="R231" s="87"/>
      <c r="S231" s="87"/>
      <c r="T231" s="88"/>
      <c r="AT231" s="17" t="s">
        <v>391</v>
      </c>
      <c r="AU231" s="17" t="s">
        <v>91</v>
      </c>
    </row>
    <row r="232" s="1" customFormat="1" ht="16.5" customHeight="1">
      <c r="B232" s="39"/>
      <c r="C232" s="233" t="s">
        <v>779</v>
      </c>
      <c r="D232" s="233" t="s">
        <v>384</v>
      </c>
      <c r="E232" s="234" t="s">
        <v>10147</v>
      </c>
      <c r="F232" s="235" t="s">
        <v>9429</v>
      </c>
      <c r="G232" s="236" t="s">
        <v>673</v>
      </c>
      <c r="H232" s="237">
        <v>5</v>
      </c>
      <c r="I232" s="238"/>
      <c r="J232" s="239">
        <f>ROUND(I232*H232,2)</f>
        <v>0</v>
      </c>
      <c r="K232" s="235" t="s">
        <v>539</v>
      </c>
      <c r="L232" s="44"/>
      <c r="M232" s="240" t="s">
        <v>1</v>
      </c>
      <c r="N232" s="241" t="s">
        <v>48</v>
      </c>
      <c r="O232" s="87"/>
      <c r="P232" s="242">
        <f>O232*H232</f>
        <v>0</v>
      </c>
      <c r="Q232" s="242">
        <v>0</v>
      </c>
      <c r="R232" s="242">
        <f>Q232*H232</f>
        <v>0</v>
      </c>
      <c r="S232" s="242">
        <v>0</v>
      </c>
      <c r="T232" s="243">
        <f>S232*H232</f>
        <v>0</v>
      </c>
      <c r="AR232" s="244" t="s">
        <v>236</v>
      </c>
      <c r="AT232" s="244" t="s">
        <v>384</v>
      </c>
      <c r="AU232" s="244" t="s">
        <v>91</v>
      </c>
      <c r="AY232" s="17" t="s">
        <v>381</v>
      </c>
      <c r="BE232" s="245">
        <f>IF(N232="základní",J232,0)</f>
        <v>0</v>
      </c>
      <c r="BF232" s="245">
        <f>IF(N232="snížená",J232,0)</f>
        <v>0</v>
      </c>
      <c r="BG232" s="245">
        <f>IF(N232="zákl. přenesená",J232,0)</f>
        <v>0</v>
      </c>
      <c r="BH232" s="245">
        <f>IF(N232="sníž. přenesená",J232,0)</f>
        <v>0</v>
      </c>
      <c r="BI232" s="245">
        <f>IF(N232="nulová",J232,0)</f>
        <v>0</v>
      </c>
      <c r="BJ232" s="17" t="s">
        <v>91</v>
      </c>
      <c r="BK232" s="245">
        <f>ROUND(I232*H232,2)</f>
        <v>0</v>
      </c>
      <c r="BL232" s="17" t="s">
        <v>236</v>
      </c>
      <c r="BM232" s="244" t="s">
        <v>1102</v>
      </c>
    </row>
    <row r="233" s="1" customFormat="1">
      <c r="B233" s="39"/>
      <c r="C233" s="40"/>
      <c r="D233" s="246" t="s">
        <v>391</v>
      </c>
      <c r="E233" s="40"/>
      <c r="F233" s="247" t="s">
        <v>9430</v>
      </c>
      <c r="G233" s="40"/>
      <c r="H233" s="40"/>
      <c r="I233" s="151"/>
      <c r="J233" s="40"/>
      <c r="K233" s="40"/>
      <c r="L233" s="44"/>
      <c r="M233" s="248"/>
      <c r="N233" s="87"/>
      <c r="O233" s="87"/>
      <c r="P233" s="87"/>
      <c r="Q233" s="87"/>
      <c r="R233" s="87"/>
      <c r="S233" s="87"/>
      <c r="T233" s="88"/>
      <c r="AT233" s="17" t="s">
        <v>391</v>
      </c>
      <c r="AU233" s="17" t="s">
        <v>91</v>
      </c>
    </row>
    <row r="234" s="1" customFormat="1" ht="16.5" customHeight="1">
      <c r="B234" s="39"/>
      <c r="C234" s="233" t="s">
        <v>784</v>
      </c>
      <c r="D234" s="233" t="s">
        <v>384</v>
      </c>
      <c r="E234" s="234" t="s">
        <v>10148</v>
      </c>
      <c r="F234" s="235" t="s">
        <v>9720</v>
      </c>
      <c r="G234" s="236" t="s">
        <v>1933</v>
      </c>
      <c r="H234" s="237">
        <v>2</v>
      </c>
      <c r="I234" s="238"/>
      <c r="J234" s="239">
        <f>ROUND(I234*H234,2)</f>
        <v>0</v>
      </c>
      <c r="K234" s="235" t="s">
        <v>539</v>
      </c>
      <c r="L234" s="44"/>
      <c r="M234" s="240" t="s">
        <v>1</v>
      </c>
      <c r="N234" s="241" t="s">
        <v>48</v>
      </c>
      <c r="O234" s="87"/>
      <c r="P234" s="242">
        <f>O234*H234</f>
        <v>0</v>
      </c>
      <c r="Q234" s="242">
        <v>0</v>
      </c>
      <c r="R234" s="242">
        <f>Q234*H234</f>
        <v>0</v>
      </c>
      <c r="S234" s="242">
        <v>0</v>
      </c>
      <c r="T234" s="243">
        <f>S234*H234</f>
        <v>0</v>
      </c>
      <c r="AR234" s="244" t="s">
        <v>236</v>
      </c>
      <c r="AT234" s="244" t="s">
        <v>384</v>
      </c>
      <c r="AU234" s="244" t="s">
        <v>91</v>
      </c>
      <c r="AY234" s="17" t="s">
        <v>381</v>
      </c>
      <c r="BE234" s="245">
        <f>IF(N234="základní",J234,0)</f>
        <v>0</v>
      </c>
      <c r="BF234" s="245">
        <f>IF(N234="snížená",J234,0)</f>
        <v>0</v>
      </c>
      <c r="BG234" s="245">
        <f>IF(N234="zákl. přenesená",J234,0)</f>
        <v>0</v>
      </c>
      <c r="BH234" s="245">
        <f>IF(N234="sníž. přenesená",J234,0)</f>
        <v>0</v>
      </c>
      <c r="BI234" s="245">
        <f>IF(N234="nulová",J234,0)</f>
        <v>0</v>
      </c>
      <c r="BJ234" s="17" t="s">
        <v>91</v>
      </c>
      <c r="BK234" s="245">
        <f>ROUND(I234*H234,2)</f>
        <v>0</v>
      </c>
      <c r="BL234" s="17" t="s">
        <v>236</v>
      </c>
      <c r="BM234" s="244" t="s">
        <v>1114</v>
      </c>
    </row>
    <row r="235" s="1" customFormat="1">
      <c r="B235" s="39"/>
      <c r="C235" s="40"/>
      <c r="D235" s="246" t="s">
        <v>391</v>
      </c>
      <c r="E235" s="40"/>
      <c r="F235" s="247" t="s">
        <v>9846</v>
      </c>
      <c r="G235" s="40"/>
      <c r="H235" s="40"/>
      <c r="I235" s="151"/>
      <c r="J235" s="40"/>
      <c r="K235" s="40"/>
      <c r="L235" s="44"/>
      <c r="M235" s="248"/>
      <c r="N235" s="87"/>
      <c r="O235" s="87"/>
      <c r="P235" s="87"/>
      <c r="Q235" s="87"/>
      <c r="R235" s="87"/>
      <c r="S235" s="87"/>
      <c r="T235" s="88"/>
      <c r="AT235" s="17" t="s">
        <v>391</v>
      </c>
      <c r="AU235" s="17" t="s">
        <v>91</v>
      </c>
    </row>
    <row r="236" s="1" customFormat="1" ht="16.5" customHeight="1">
      <c r="B236" s="39"/>
      <c r="C236" s="233" t="s">
        <v>790</v>
      </c>
      <c r="D236" s="233" t="s">
        <v>384</v>
      </c>
      <c r="E236" s="234" t="s">
        <v>10149</v>
      </c>
      <c r="F236" s="235" t="s">
        <v>10118</v>
      </c>
      <c r="G236" s="236" t="s">
        <v>673</v>
      </c>
      <c r="H236" s="237">
        <v>5</v>
      </c>
      <c r="I236" s="238"/>
      <c r="J236" s="239">
        <f>ROUND(I236*H236,2)</f>
        <v>0</v>
      </c>
      <c r="K236" s="235" t="s">
        <v>539</v>
      </c>
      <c r="L236" s="44"/>
      <c r="M236" s="240" t="s">
        <v>1</v>
      </c>
      <c r="N236" s="241" t="s">
        <v>48</v>
      </c>
      <c r="O236" s="87"/>
      <c r="P236" s="242">
        <f>O236*H236</f>
        <v>0</v>
      </c>
      <c r="Q236" s="242">
        <v>0</v>
      </c>
      <c r="R236" s="242">
        <f>Q236*H236</f>
        <v>0</v>
      </c>
      <c r="S236" s="242">
        <v>0</v>
      </c>
      <c r="T236" s="243">
        <f>S236*H236</f>
        <v>0</v>
      </c>
      <c r="AR236" s="244" t="s">
        <v>236</v>
      </c>
      <c r="AT236" s="244" t="s">
        <v>384</v>
      </c>
      <c r="AU236" s="244" t="s">
        <v>91</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236</v>
      </c>
      <c r="BM236" s="244" t="s">
        <v>1122</v>
      </c>
    </row>
    <row r="237" s="1" customFormat="1">
      <c r="B237" s="39"/>
      <c r="C237" s="40"/>
      <c r="D237" s="246" t="s">
        <v>391</v>
      </c>
      <c r="E237" s="40"/>
      <c r="F237" s="247" t="s">
        <v>10119</v>
      </c>
      <c r="G237" s="40"/>
      <c r="H237" s="40"/>
      <c r="I237" s="151"/>
      <c r="J237" s="40"/>
      <c r="K237" s="40"/>
      <c r="L237" s="44"/>
      <c r="M237" s="248"/>
      <c r="N237" s="87"/>
      <c r="O237" s="87"/>
      <c r="P237" s="87"/>
      <c r="Q237" s="87"/>
      <c r="R237" s="87"/>
      <c r="S237" s="87"/>
      <c r="T237" s="88"/>
      <c r="AT237" s="17" t="s">
        <v>391</v>
      </c>
      <c r="AU237" s="17" t="s">
        <v>91</v>
      </c>
    </row>
    <row r="238" s="1" customFormat="1" ht="16.5" customHeight="1">
      <c r="B238" s="39"/>
      <c r="C238" s="233" t="s">
        <v>794</v>
      </c>
      <c r="D238" s="233" t="s">
        <v>384</v>
      </c>
      <c r="E238" s="234" t="s">
        <v>10150</v>
      </c>
      <c r="F238" s="235" t="s">
        <v>9445</v>
      </c>
      <c r="G238" s="236" t="s">
        <v>9180</v>
      </c>
      <c r="H238" s="237">
        <v>1</v>
      </c>
      <c r="I238" s="238"/>
      <c r="J238" s="239">
        <f>ROUND(I238*H238,2)</f>
        <v>0</v>
      </c>
      <c r="K238" s="235" t="s">
        <v>539</v>
      </c>
      <c r="L238" s="44"/>
      <c r="M238" s="240" t="s">
        <v>1</v>
      </c>
      <c r="N238" s="241" t="s">
        <v>48</v>
      </c>
      <c r="O238" s="87"/>
      <c r="P238" s="242">
        <f>O238*H238</f>
        <v>0</v>
      </c>
      <c r="Q238" s="242">
        <v>0</v>
      </c>
      <c r="R238" s="242">
        <f>Q238*H238</f>
        <v>0</v>
      </c>
      <c r="S238" s="242">
        <v>0</v>
      </c>
      <c r="T238" s="243">
        <f>S238*H238</f>
        <v>0</v>
      </c>
      <c r="AR238" s="244" t="s">
        <v>236</v>
      </c>
      <c r="AT238" s="244" t="s">
        <v>384</v>
      </c>
      <c r="AU238" s="244" t="s">
        <v>91</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1131</v>
      </c>
    </row>
    <row r="239" s="1" customFormat="1">
      <c r="B239" s="39"/>
      <c r="C239" s="40"/>
      <c r="D239" s="246" t="s">
        <v>391</v>
      </c>
      <c r="E239" s="40"/>
      <c r="F239" s="247" t="s">
        <v>9446</v>
      </c>
      <c r="G239" s="40"/>
      <c r="H239" s="40"/>
      <c r="I239" s="151"/>
      <c r="J239" s="40"/>
      <c r="K239" s="40"/>
      <c r="L239" s="44"/>
      <c r="M239" s="248"/>
      <c r="N239" s="87"/>
      <c r="O239" s="87"/>
      <c r="P239" s="87"/>
      <c r="Q239" s="87"/>
      <c r="R239" s="87"/>
      <c r="S239" s="87"/>
      <c r="T239" s="88"/>
      <c r="AT239" s="17" t="s">
        <v>391</v>
      </c>
      <c r="AU239" s="17" t="s">
        <v>91</v>
      </c>
    </row>
    <row r="240" s="1" customFormat="1" ht="16.5" customHeight="1">
      <c r="B240" s="39"/>
      <c r="C240" s="233" t="s">
        <v>798</v>
      </c>
      <c r="D240" s="233" t="s">
        <v>384</v>
      </c>
      <c r="E240" s="234" t="s">
        <v>10151</v>
      </c>
      <c r="F240" s="235" t="s">
        <v>9723</v>
      </c>
      <c r="G240" s="236" t="s">
        <v>1933</v>
      </c>
      <c r="H240" s="237">
        <v>2</v>
      </c>
      <c r="I240" s="238"/>
      <c r="J240" s="239">
        <f>ROUND(I240*H240,2)</f>
        <v>0</v>
      </c>
      <c r="K240" s="235" t="s">
        <v>539</v>
      </c>
      <c r="L240" s="44"/>
      <c r="M240" s="240" t="s">
        <v>1</v>
      </c>
      <c r="N240" s="241" t="s">
        <v>48</v>
      </c>
      <c r="O240" s="87"/>
      <c r="P240" s="242">
        <f>O240*H240</f>
        <v>0</v>
      </c>
      <c r="Q240" s="242">
        <v>0</v>
      </c>
      <c r="R240" s="242">
        <f>Q240*H240</f>
        <v>0</v>
      </c>
      <c r="S240" s="242">
        <v>0</v>
      </c>
      <c r="T240" s="243">
        <f>S240*H240</f>
        <v>0</v>
      </c>
      <c r="AR240" s="244" t="s">
        <v>236</v>
      </c>
      <c r="AT240" s="244" t="s">
        <v>384</v>
      </c>
      <c r="AU240" s="244" t="s">
        <v>91</v>
      </c>
      <c r="AY240" s="17" t="s">
        <v>381</v>
      </c>
      <c r="BE240" s="245">
        <f>IF(N240="základní",J240,0)</f>
        <v>0</v>
      </c>
      <c r="BF240" s="245">
        <f>IF(N240="snížená",J240,0)</f>
        <v>0</v>
      </c>
      <c r="BG240" s="245">
        <f>IF(N240="zákl. přenesená",J240,0)</f>
        <v>0</v>
      </c>
      <c r="BH240" s="245">
        <f>IF(N240="sníž. přenesená",J240,0)</f>
        <v>0</v>
      </c>
      <c r="BI240" s="245">
        <f>IF(N240="nulová",J240,0)</f>
        <v>0</v>
      </c>
      <c r="BJ240" s="17" t="s">
        <v>91</v>
      </c>
      <c r="BK240" s="245">
        <f>ROUND(I240*H240,2)</f>
        <v>0</v>
      </c>
      <c r="BL240" s="17" t="s">
        <v>236</v>
      </c>
      <c r="BM240" s="244" t="s">
        <v>1139</v>
      </c>
    </row>
    <row r="241" s="1" customFormat="1">
      <c r="B241" s="39"/>
      <c r="C241" s="40"/>
      <c r="D241" s="246" t="s">
        <v>391</v>
      </c>
      <c r="E241" s="40"/>
      <c r="F241" s="247" t="s">
        <v>9724</v>
      </c>
      <c r="G241" s="40"/>
      <c r="H241" s="40"/>
      <c r="I241" s="151"/>
      <c r="J241" s="40"/>
      <c r="K241" s="40"/>
      <c r="L241" s="44"/>
      <c r="M241" s="248"/>
      <c r="N241" s="87"/>
      <c r="O241" s="87"/>
      <c r="P241" s="87"/>
      <c r="Q241" s="87"/>
      <c r="R241" s="87"/>
      <c r="S241" s="87"/>
      <c r="T241" s="88"/>
      <c r="AT241" s="17" t="s">
        <v>391</v>
      </c>
      <c r="AU241" s="17" t="s">
        <v>91</v>
      </c>
    </row>
    <row r="242" s="1" customFormat="1" ht="16.5" customHeight="1">
      <c r="B242" s="39"/>
      <c r="C242" s="233" t="s">
        <v>803</v>
      </c>
      <c r="D242" s="233" t="s">
        <v>384</v>
      </c>
      <c r="E242" s="234" t="s">
        <v>10152</v>
      </c>
      <c r="F242" s="235" t="s">
        <v>9448</v>
      </c>
      <c r="G242" s="236" t="s">
        <v>1933</v>
      </c>
      <c r="H242" s="237">
        <v>1</v>
      </c>
      <c r="I242" s="238"/>
      <c r="J242" s="239">
        <f>ROUND(I242*H242,2)</f>
        <v>0</v>
      </c>
      <c r="K242" s="235" t="s">
        <v>539</v>
      </c>
      <c r="L242" s="44"/>
      <c r="M242" s="240" t="s">
        <v>1</v>
      </c>
      <c r="N242" s="241" t="s">
        <v>48</v>
      </c>
      <c r="O242" s="87"/>
      <c r="P242" s="242">
        <f>O242*H242</f>
        <v>0</v>
      </c>
      <c r="Q242" s="242">
        <v>0</v>
      </c>
      <c r="R242" s="242">
        <f>Q242*H242</f>
        <v>0</v>
      </c>
      <c r="S242" s="242">
        <v>0</v>
      </c>
      <c r="T242" s="243">
        <f>S242*H242</f>
        <v>0</v>
      </c>
      <c r="AR242" s="244" t="s">
        <v>236</v>
      </c>
      <c r="AT242" s="244" t="s">
        <v>384</v>
      </c>
      <c r="AU242" s="244" t="s">
        <v>91</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236</v>
      </c>
      <c r="BM242" s="244" t="s">
        <v>1152</v>
      </c>
    </row>
    <row r="243" s="1" customFormat="1">
      <c r="B243" s="39"/>
      <c r="C243" s="40"/>
      <c r="D243" s="246" t="s">
        <v>391</v>
      </c>
      <c r="E243" s="40"/>
      <c r="F243" s="247" t="s">
        <v>9449</v>
      </c>
      <c r="G243" s="40"/>
      <c r="H243" s="40"/>
      <c r="I243" s="151"/>
      <c r="J243" s="40"/>
      <c r="K243" s="40"/>
      <c r="L243" s="44"/>
      <c r="M243" s="248"/>
      <c r="N243" s="87"/>
      <c r="O243" s="87"/>
      <c r="P243" s="87"/>
      <c r="Q243" s="87"/>
      <c r="R243" s="87"/>
      <c r="S243" s="87"/>
      <c r="T243" s="88"/>
      <c r="AT243" s="17" t="s">
        <v>391</v>
      </c>
      <c r="AU243" s="17" t="s">
        <v>91</v>
      </c>
    </row>
    <row r="244" s="1" customFormat="1" ht="24" customHeight="1">
      <c r="B244" s="39"/>
      <c r="C244" s="233" t="s">
        <v>807</v>
      </c>
      <c r="D244" s="233" t="s">
        <v>384</v>
      </c>
      <c r="E244" s="234" t="s">
        <v>10153</v>
      </c>
      <c r="F244" s="235" t="s">
        <v>9729</v>
      </c>
      <c r="G244" s="236" t="s">
        <v>3013</v>
      </c>
      <c r="H244" s="237">
        <v>1</v>
      </c>
      <c r="I244" s="238"/>
      <c r="J244" s="239">
        <f>ROUND(I244*H244,2)</f>
        <v>0</v>
      </c>
      <c r="K244" s="235" t="s">
        <v>539</v>
      </c>
      <c r="L244" s="44"/>
      <c r="M244" s="240" t="s">
        <v>1</v>
      </c>
      <c r="N244" s="241" t="s">
        <v>48</v>
      </c>
      <c r="O244" s="87"/>
      <c r="P244" s="242">
        <f>O244*H244</f>
        <v>0</v>
      </c>
      <c r="Q244" s="242">
        <v>0</v>
      </c>
      <c r="R244" s="242">
        <f>Q244*H244</f>
        <v>0</v>
      </c>
      <c r="S244" s="242">
        <v>0</v>
      </c>
      <c r="T244" s="243">
        <f>S244*H244</f>
        <v>0</v>
      </c>
      <c r="AR244" s="244" t="s">
        <v>236</v>
      </c>
      <c r="AT244" s="244" t="s">
        <v>384</v>
      </c>
      <c r="AU244" s="244" t="s">
        <v>91</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1160</v>
      </c>
    </row>
    <row r="245" s="11" customFormat="1" ht="25.92" customHeight="1">
      <c r="B245" s="217"/>
      <c r="C245" s="218"/>
      <c r="D245" s="219" t="s">
        <v>82</v>
      </c>
      <c r="E245" s="220" t="s">
        <v>5616</v>
      </c>
      <c r="F245" s="220" t="s">
        <v>10154</v>
      </c>
      <c r="G245" s="218"/>
      <c r="H245" s="218"/>
      <c r="I245" s="221"/>
      <c r="J245" s="222">
        <f>BK245</f>
        <v>0</v>
      </c>
      <c r="K245" s="218"/>
      <c r="L245" s="223"/>
      <c r="M245" s="224"/>
      <c r="N245" s="225"/>
      <c r="O245" s="225"/>
      <c r="P245" s="226">
        <f>SUM(P246:P302)</f>
        <v>0</v>
      </c>
      <c r="Q245" s="225"/>
      <c r="R245" s="226">
        <f>SUM(R246:R302)</f>
        <v>0</v>
      </c>
      <c r="S245" s="225"/>
      <c r="T245" s="227">
        <f>SUM(T246:T302)</f>
        <v>0</v>
      </c>
      <c r="AR245" s="228" t="s">
        <v>91</v>
      </c>
      <c r="AT245" s="229" t="s">
        <v>82</v>
      </c>
      <c r="AU245" s="229" t="s">
        <v>83</v>
      </c>
      <c r="AY245" s="228" t="s">
        <v>381</v>
      </c>
      <c r="BK245" s="230">
        <f>SUM(BK246:BK302)</f>
        <v>0</v>
      </c>
    </row>
    <row r="246" s="1" customFormat="1" ht="16.5" customHeight="1">
      <c r="B246" s="39"/>
      <c r="C246" s="233" t="s">
        <v>813</v>
      </c>
      <c r="D246" s="233" t="s">
        <v>384</v>
      </c>
      <c r="E246" s="234" t="s">
        <v>10155</v>
      </c>
      <c r="F246" s="235" t="s">
        <v>10078</v>
      </c>
      <c r="G246" s="236" t="s">
        <v>1933</v>
      </c>
      <c r="H246" s="237">
        <v>1</v>
      </c>
      <c r="I246" s="238"/>
      <c r="J246" s="239">
        <f>ROUND(I246*H246,2)</f>
        <v>0</v>
      </c>
      <c r="K246" s="235" t="s">
        <v>539</v>
      </c>
      <c r="L246" s="44"/>
      <c r="M246" s="240" t="s">
        <v>1</v>
      </c>
      <c r="N246" s="241" t="s">
        <v>48</v>
      </c>
      <c r="O246" s="87"/>
      <c r="P246" s="242">
        <f>O246*H246</f>
        <v>0</v>
      </c>
      <c r="Q246" s="242">
        <v>0</v>
      </c>
      <c r="R246" s="242">
        <f>Q246*H246</f>
        <v>0</v>
      </c>
      <c r="S246" s="242">
        <v>0</v>
      </c>
      <c r="T246" s="243">
        <f>S246*H246</f>
        <v>0</v>
      </c>
      <c r="AR246" s="244" t="s">
        <v>236</v>
      </c>
      <c r="AT246" s="244" t="s">
        <v>384</v>
      </c>
      <c r="AU246" s="244" t="s">
        <v>91</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236</v>
      </c>
      <c r="BM246" s="244" t="s">
        <v>1169</v>
      </c>
    </row>
    <row r="247" s="1" customFormat="1">
      <c r="B247" s="39"/>
      <c r="C247" s="40"/>
      <c r="D247" s="246" t="s">
        <v>391</v>
      </c>
      <c r="E247" s="40"/>
      <c r="F247" s="247" t="s">
        <v>10079</v>
      </c>
      <c r="G247" s="40"/>
      <c r="H247" s="40"/>
      <c r="I247" s="151"/>
      <c r="J247" s="40"/>
      <c r="K247" s="40"/>
      <c r="L247" s="44"/>
      <c r="M247" s="248"/>
      <c r="N247" s="87"/>
      <c r="O247" s="87"/>
      <c r="P247" s="87"/>
      <c r="Q247" s="87"/>
      <c r="R247" s="87"/>
      <c r="S247" s="87"/>
      <c r="T247" s="88"/>
      <c r="AT247" s="17" t="s">
        <v>391</v>
      </c>
      <c r="AU247" s="17" t="s">
        <v>91</v>
      </c>
    </row>
    <row r="248" s="1" customFormat="1" ht="16.5" customHeight="1">
      <c r="B248" s="39"/>
      <c r="C248" s="233" t="s">
        <v>819</v>
      </c>
      <c r="D248" s="233" t="s">
        <v>384</v>
      </c>
      <c r="E248" s="234" t="s">
        <v>10156</v>
      </c>
      <c r="F248" s="235" t="s">
        <v>10081</v>
      </c>
      <c r="G248" s="236" t="s">
        <v>9323</v>
      </c>
      <c r="H248" s="237">
        <v>2</v>
      </c>
      <c r="I248" s="238"/>
      <c r="J248" s="239">
        <f>ROUND(I248*H248,2)</f>
        <v>0</v>
      </c>
      <c r="K248" s="235" t="s">
        <v>539</v>
      </c>
      <c r="L248" s="44"/>
      <c r="M248" s="240" t="s">
        <v>1</v>
      </c>
      <c r="N248" s="241" t="s">
        <v>48</v>
      </c>
      <c r="O248" s="87"/>
      <c r="P248" s="242">
        <f>O248*H248</f>
        <v>0</v>
      </c>
      <c r="Q248" s="242">
        <v>0</v>
      </c>
      <c r="R248" s="242">
        <f>Q248*H248</f>
        <v>0</v>
      </c>
      <c r="S248" s="242">
        <v>0</v>
      </c>
      <c r="T248" s="243">
        <f>S248*H248</f>
        <v>0</v>
      </c>
      <c r="AR248" s="244" t="s">
        <v>236</v>
      </c>
      <c r="AT248" s="244" t="s">
        <v>384</v>
      </c>
      <c r="AU248" s="244" t="s">
        <v>91</v>
      </c>
      <c r="AY248" s="17" t="s">
        <v>381</v>
      </c>
      <c r="BE248" s="245">
        <f>IF(N248="základní",J248,0)</f>
        <v>0</v>
      </c>
      <c r="BF248" s="245">
        <f>IF(N248="snížená",J248,0)</f>
        <v>0</v>
      </c>
      <c r="BG248" s="245">
        <f>IF(N248="zákl. přenesená",J248,0)</f>
        <v>0</v>
      </c>
      <c r="BH248" s="245">
        <f>IF(N248="sníž. přenesená",J248,0)</f>
        <v>0</v>
      </c>
      <c r="BI248" s="245">
        <f>IF(N248="nulová",J248,0)</f>
        <v>0</v>
      </c>
      <c r="BJ248" s="17" t="s">
        <v>91</v>
      </c>
      <c r="BK248" s="245">
        <f>ROUND(I248*H248,2)</f>
        <v>0</v>
      </c>
      <c r="BL248" s="17" t="s">
        <v>236</v>
      </c>
      <c r="BM248" s="244" t="s">
        <v>1178</v>
      </c>
    </row>
    <row r="249" s="1" customFormat="1">
      <c r="B249" s="39"/>
      <c r="C249" s="40"/>
      <c r="D249" s="246" t="s">
        <v>391</v>
      </c>
      <c r="E249" s="40"/>
      <c r="F249" s="247" t="s">
        <v>10082</v>
      </c>
      <c r="G249" s="40"/>
      <c r="H249" s="40"/>
      <c r="I249" s="151"/>
      <c r="J249" s="40"/>
      <c r="K249" s="40"/>
      <c r="L249" s="44"/>
      <c r="M249" s="248"/>
      <c r="N249" s="87"/>
      <c r="O249" s="87"/>
      <c r="P249" s="87"/>
      <c r="Q249" s="87"/>
      <c r="R249" s="87"/>
      <c r="S249" s="87"/>
      <c r="T249" s="88"/>
      <c r="AT249" s="17" t="s">
        <v>391</v>
      </c>
      <c r="AU249" s="17" t="s">
        <v>91</v>
      </c>
    </row>
    <row r="250" s="1" customFormat="1" ht="16.5" customHeight="1">
      <c r="B250" s="39"/>
      <c r="C250" s="233" t="s">
        <v>823</v>
      </c>
      <c r="D250" s="233" t="s">
        <v>384</v>
      </c>
      <c r="E250" s="234" t="s">
        <v>10157</v>
      </c>
      <c r="F250" s="235" t="s">
        <v>10084</v>
      </c>
      <c r="G250" s="236" t="s">
        <v>1933</v>
      </c>
      <c r="H250" s="237">
        <v>1</v>
      </c>
      <c r="I250" s="238"/>
      <c r="J250" s="239">
        <f>ROUND(I250*H250,2)</f>
        <v>0</v>
      </c>
      <c r="K250" s="235" t="s">
        <v>539</v>
      </c>
      <c r="L250" s="44"/>
      <c r="M250" s="240" t="s">
        <v>1</v>
      </c>
      <c r="N250" s="241" t="s">
        <v>48</v>
      </c>
      <c r="O250" s="87"/>
      <c r="P250" s="242">
        <f>O250*H250</f>
        <v>0</v>
      </c>
      <c r="Q250" s="242">
        <v>0</v>
      </c>
      <c r="R250" s="242">
        <f>Q250*H250</f>
        <v>0</v>
      </c>
      <c r="S250" s="242">
        <v>0</v>
      </c>
      <c r="T250" s="243">
        <f>S250*H250</f>
        <v>0</v>
      </c>
      <c r="AR250" s="244" t="s">
        <v>236</v>
      </c>
      <c r="AT250" s="244" t="s">
        <v>384</v>
      </c>
      <c r="AU250" s="244" t="s">
        <v>91</v>
      </c>
      <c r="AY250" s="17" t="s">
        <v>381</v>
      </c>
      <c r="BE250" s="245">
        <f>IF(N250="základní",J250,0)</f>
        <v>0</v>
      </c>
      <c r="BF250" s="245">
        <f>IF(N250="snížená",J250,0)</f>
        <v>0</v>
      </c>
      <c r="BG250" s="245">
        <f>IF(N250="zákl. přenesená",J250,0)</f>
        <v>0</v>
      </c>
      <c r="BH250" s="245">
        <f>IF(N250="sníž. přenesená",J250,0)</f>
        <v>0</v>
      </c>
      <c r="BI250" s="245">
        <f>IF(N250="nulová",J250,0)</f>
        <v>0</v>
      </c>
      <c r="BJ250" s="17" t="s">
        <v>91</v>
      </c>
      <c r="BK250" s="245">
        <f>ROUND(I250*H250,2)</f>
        <v>0</v>
      </c>
      <c r="BL250" s="17" t="s">
        <v>236</v>
      </c>
      <c r="BM250" s="244" t="s">
        <v>1186</v>
      </c>
    </row>
    <row r="251" s="1" customFormat="1">
      <c r="B251" s="39"/>
      <c r="C251" s="40"/>
      <c r="D251" s="246" t="s">
        <v>391</v>
      </c>
      <c r="E251" s="40"/>
      <c r="F251" s="247" t="s">
        <v>10085</v>
      </c>
      <c r="G251" s="40"/>
      <c r="H251" s="40"/>
      <c r="I251" s="151"/>
      <c r="J251" s="40"/>
      <c r="K251" s="40"/>
      <c r="L251" s="44"/>
      <c r="M251" s="248"/>
      <c r="N251" s="87"/>
      <c r="O251" s="87"/>
      <c r="P251" s="87"/>
      <c r="Q251" s="87"/>
      <c r="R251" s="87"/>
      <c r="S251" s="87"/>
      <c r="T251" s="88"/>
      <c r="AT251" s="17" t="s">
        <v>391</v>
      </c>
      <c r="AU251" s="17" t="s">
        <v>91</v>
      </c>
    </row>
    <row r="252" s="1" customFormat="1" ht="16.5" customHeight="1">
      <c r="B252" s="39"/>
      <c r="C252" s="233" t="s">
        <v>828</v>
      </c>
      <c r="D252" s="233" t="s">
        <v>384</v>
      </c>
      <c r="E252" s="234" t="s">
        <v>10158</v>
      </c>
      <c r="F252" s="235" t="s">
        <v>9173</v>
      </c>
      <c r="G252" s="236" t="s">
        <v>1933</v>
      </c>
      <c r="H252" s="237">
        <v>1</v>
      </c>
      <c r="I252" s="238"/>
      <c r="J252" s="239">
        <f>ROUND(I252*H252,2)</f>
        <v>0</v>
      </c>
      <c r="K252" s="235" t="s">
        <v>539</v>
      </c>
      <c r="L252" s="44"/>
      <c r="M252" s="240" t="s">
        <v>1</v>
      </c>
      <c r="N252" s="241" t="s">
        <v>48</v>
      </c>
      <c r="O252" s="87"/>
      <c r="P252" s="242">
        <f>O252*H252</f>
        <v>0</v>
      </c>
      <c r="Q252" s="242">
        <v>0</v>
      </c>
      <c r="R252" s="242">
        <f>Q252*H252</f>
        <v>0</v>
      </c>
      <c r="S252" s="242">
        <v>0</v>
      </c>
      <c r="T252" s="243">
        <f>S252*H252</f>
        <v>0</v>
      </c>
      <c r="AR252" s="244" t="s">
        <v>236</v>
      </c>
      <c r="AT252" s="244" t="s">
        <v>384</v>
      </c>
      <c r="AU252" s="244" t="s">
        <v>91</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236</v>
      </c>
      <c r="BM252" s="244" t="s">
        <v>1197</v>
      </c>
    </row>
    <row r="253" s="1" customFormat="1">
      <c r="B253" s="39"/>
      <c r="C253" s="40"/>
      <c r="D253" s="246" t="s">
        <v>391</v>
      </c>
      <c r="E253" s="40"/>
      <c r="F253" s="247" t="s">
        <v>10087</v>
      </c>
      <c r="G253" s="40"/>
      <c r="H253" s="40"/>
      <c r="I253" s="151"/>
      <c r="J253" s="40"/>
      <c r="K253" s="40"/>
      <c r="L253" s="44"/>
      <c r="M253" s="248"/>
      <c r="N253" s="87"/>
      <c r="O253" s="87"/>
      <c r="P253" s="87"/>
      <c r="Q253" s="87"/>
      <c r="R253" s="87"/>
      <c r="S253" s="87"/>
      <c r="T253" s="88"/>
      <c r="AT253" s="17" t="s">
        <v>391</v>
      </c>
      <c r="AU253" s="17" t="s">
        <v>91</v>
      </c>
    </row>
    <row r="254" s="1" customFormat="1" ht="16.5" customHeight="1">
      <c r="B254" s="39"/>
      <c r="C254" s="233" t="s">
        <v>832</v>
      </c>
      <c r="D254" s="233" t="s">
        <v>384</v>
      </c>
      <c r="E254" s="234" t="s">
        <v>10159</v>
      </c>
      <c r="F254" s="235" t="s">
        <v>10089</v>
      </c>
      <c r="G254" s="236" t="s">
        <v>9180</v>
      </c>
      <c r="H254" s="237">
        <v>1</v>
      </c>
      <c r="I254" s="238"/>
      <c r="J254" s="239">
        <f>ROUND(I254*H254,2)</f>
        <v>0</v>
      </c>
      <c r="K254" s="235" t="s">
        <v>539</v>
      </c>
      <c r="L254" s="44"/>
      <c r="M254" s="240" t="s">
        <v>1</v>
      </c>
      <c r="N254" s="241" t="s">
        <v>48</v>
      </c>
      <c r="O254" s="87"/>
      <c r="P254" s="242">
        <f>O254*H254</f>
        <v>0</v>
      </c>
      <c r="Q254" s="242">
        <v>0</v>
      </c>
      <c r="R254" s="242">
        <f>Q254*H254</f>
        <v>0</v>
      </c>
      <c r="S254" s="242">
        <v>0</v>
      </c>
      <c r="T254" s="243">
        <f>S254*H254</f>
        <v>0</v>
      </c>
      <c r="AR254" s="244" t="s">
        <v>236</v>
      </c>
      <c r="AT254" s="244" t="s">
        <v>384</v>
      </c>
      <c r="AU254" s="244" t="s">
        <v>91</v>
      </c>
      <c r="AY254" s="17" t="s">
        <v>381</v>
      </c>
      <c r="BE254" s="245">
        <f>IF(N254="základní",J254,0)</f>
        <v>0</v>
      </c>
      <c r="BF254" s="245">
        <f>IF(N254="snížená",J254,0)</f>
        <v>0</v>
      </c>
      <c r="BG254" s="245">
        <f>IF(N254="zákl. přenesená",J254,0)</f>
        <v>0</v>
      </c>
      <c r="BH254" s="245">
        <f>IF(N254="sníž. přenesená",J254,0)</f>
        <v>0</v>
      </c>
      <c r="BI254" s="245">
        <f>IF(N254="nulová",J254,0)</f>
        <v>0</v>
      </c>
      <c r="BJ254" s="17" t="s">
        <v>91</v>
      </c>
      <c r="BK254" s="245">
        <f>ROUND(I254*H254,2)</f>
        <v>0</v>
      </c>
      <c r="BL254" s="17" t="s">
        <v>236</v>
      </c>
      <c r="BM254" s="244" t="s">
        <v>1209</v>
      </c>
    </row>
    <row r="255" s="1" customFormat="1">
      <c r="B255" s="39"/>
      <c r="C255" s="40"/>
      <c r="D255" s="246" t="s">
        <v>391</v>
      </c>
      <c r="E255" s="40"/>
      <c r="F255" s="247" t="s">
        <v>10090</v>
      </c>
      <c r="G255" s="40"/>
      <c r="H255" s="40"/>
      <c r="I255" s="151"/>
      <c r="J255" s="40"/>
      <c r="K255" s="40"/>
      <c r="L255" s="44"/>
      <c r="M255" s="248"/>
      <c r="N255" s="87"/>
      <c r="O255" s="87"/>
      <c r="P255" s="87"/>
      <c r="Q255" s="87"/>
      <c r="R255" s="87"/>
      <c r="S255" s="87"/>
      <c r="T255" s="88"/>
      <c r="AT255" s="17" t="s">
        <v>391</v>
      </c>
      <c r="AU255" s="17" t="s">
        <v>91</v>
      </c>
    </row>
    <row r="256" s="1" customFormat="1" ht="16.5" customHeight="1">
      <c r="B256" s="39"/>
      <c r="C256" s="233" t="s">
        <v>564</v>
      </c>
      <c r="D256" s="233" t="s">
        <v>384</v>
      </c>
      <c r="E256" s="234" t="s">
        <v>10160</v>
      </c>
      <c r="F256" s="235" t="s">
        <v>9815</v>
      </c>
      <c r="G256" s="236" t="s">
        <v>1933</v>
      </c>
      <c r="H256" s="237">
        <v>1</v>
      </c>
      <c r="I256" s="238"/>
      <c r="J256" s="239">
        <f>ROUND(I256*H256,2)</f>
        <v>0</v>
      </c>
      <c r="K256" s="235" t="s">
        <v>539</v>
      </c>
      <c r="L256" s="44"/>
      <c r="M256" s="240" t="s">
        <v>1</v>
      </c>
      <c r="N256" s="241" t="s">
        <v>48</v>
      </c>
      <c r="O256" s="87"/>
      <c r="P256" s="242">
        <f>O256*H256</f>
        <v>0</v>
      </c>
      <c r="Q256" s="242">
        <v>0</v>
      </c>
      <c r="R256" s="242">
        <f>Q256*H256</f>
        <v>0</v>
      </c>
      <c r="S256" s="242">
        <v>0</v>
      </c>
      <c r="T256" s="243">
        <f>S256*H256</f>
        <v>0</v>
      </c>
      <c r="AR256" s="244" t="s">
        <v>236</v>
      </c>
      <c r="AT256" s="244" t="s">
        <v>384</v>
      </c>
      <c r="AU256" s="244" t="s">
        <v>91</v>
      </c>
      <c r="AY256" s="17" t="s">
        <v>381</v>
      </c>
      <c r="BE256" s="245">
        <f>IF(N256="základní",J256,0)</f>
        <v>0</v>
      </c>
      <c r="BF256" s="245">
        <f>IF(N256="snížená",J256,0)</f>
        <v>0</v>
      </c>
      <c r="BG256" s="245">
        <f>IF(N256="zákl. přenesená",J256,0)</f>
        <v>0</v>
      </c>
      <c r="BH256" s="245">
        <f>IF(N256="sníž. přenesená",J256,0)</f>
        <v>0</v>
      </c>
      <c r="BI256" s="245">
        <f>IF(N256="nulová",J256,0)</f>
        <v>0</v>
      </c>
      <c r="BJ256" s="17" t="s">
        <v>91</v>
      </c>
      <c r="BK256" s="245">
        <f>ROUND(I256*H256,2)</f>
        <v>0</v>
      </c>
      <c r="BL256" s="17" t="s">
        <v>236</v>
      </c>
      <c r="BM256" s="244" t="s">
        <v>1219</v>
      </c>
    </row>
    <row r="257" s="1" customFormat="1">
      <c r="B257" s="39"/>
      <c r="C257" s="40"/>
      <c r="D257" s="246" t="s">
        <v>391</v>
      </c>
      <c r="E257" s="40"/>
      <c r="F257" s="247" t="s">
        <v>10049</v>
      </c>
      <c r="G257" s="40"/>
      <c r="H257" s="40"/>
      <c r="I257" s="151"/>
      <c r="J257" s="40"/>
      <c r="K257" s="40"/>
      <c r="L257" s="44"/>
      <c r="M257" s="248"/>
      <c r="N257" s="87"/>
      <c r="O257" s="87"/>
      <c r="P257" s="87"/>
      <c r="Q257" s="87"/>
      <c r="R257" s="87"/>
      <c r="S257" s="87"/>
      <c r="T257" s="88"/>
      <c r="AT257" s="17" t="s">
        <v>391</v>
      </c>
      <c r="AU257" s="17" t="s">
        <v>91</v>
      </c>
    </row>
    <row r="258" s="1" customFormat="1" ht="16.5" customHeight="1">
      <c r="B258" s="39"/>
      <c r="C258" s="233" t="s">
        <v>840</v>
      </c>
      <c r="D258" s="233" t="s">
        <v>384</v>
      </c>
      <c r="E258" s="234" t="s">
        <v>10161</v>
      </c>
      <c r="F258" s="235" t="s">
        <v>9295</v>
      </c>
      <c r="G258" s="236" t="s">
        <v>1933</v>
      </c>
      <c r="H258" s="237">
        <v>1</v>
      </c>
      <c r="I258" s="238"/>
      <c r="J258" s="239">
        <f>ROUND(I258*H258,2)</f>
        <v>0</v>
      </c>
      <c r="K258" s="235" t="s">
        <v>539</v>
      </c>
      <c r="L258" s="44"/>
      <c r="M258" s="240" t="s">
        <v>1</v>
      </c>
      <c r="N258" s="241" t="s">
        <v>48</v>
      </c>
      <c r="O258" s="87"/>
      <c r="P258" s="242">
        <f>O258*H258</f>
        <v>0</v>
      </c>
      <c r="Q258" s="242">
        <v>0</v>
      </c>
      <c r="R258" s="242">
        <f>Q258*H258</f>
        <v>0</v>
      </c>
      <c r="S258" s="242">
        <v>0</v>
      </c>
      <c r="T258" s="243">
        <f>S258*H258</f>
        <v>0</v>
      </c>
      <c r="AR258" s="244" t="s">
        <v>236</v>
      </c>
      <c r="AT258" s="244" t="s">
        <v>384</v>
      </c>
      <c r="AU258" s="244" t="s">
        <v>91</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1227</v>
      </c>
    </row>
    <row r="259" s="1" customFormat="1">
      <c r="B259" s="39"/>
      <c r="C259" s="40"/>
      <c r="D259" s="246" t="s">
        <v>391</v>
      </c>
      <c r="E259" s="40"/>
      <c r="F259" s="247" t="s">
        <v>10093</v>
      </c>
      <c r="G259" s="40"/>
      <c r="H259" s="40"/>
      <c r="I259" s="151"/>
      <c r="J259" s="40"/>
      <c r="K259" s="40"/>
      <c r="L259" s="44"/>
      <c r="M259" s="248"/>
      <c r="N259" s="87"/>
      <c r="O259" s="87"/>
      <c r="P259" s="87"/>
      <c r="Q259" s="87"/>
      <c r="R259" s="87"/>
      <c r="S259" s="87"/>
      <c r="T259" s="88"/>
      <c r="AT259" s="17" t="s">
        <v>391</v>
      </c>
      <c r="AU259" s="17" t="s">
        <v>91</v>
      </c>
    </row>
    <row r="260" s="1" customFormat="1" ht="16.5" customHeight="1">
      <c r="B260" s="39"/>
      <c r="C260" s="233" t="s">
        <v>847</v>
      </c>
      <c r="D260" s="233" t="s">
        <v>384</v>
      </c>
      <c r="E260" s="234" t="s">
        <v>10162</v>
      </c>
      <c r="F260" s="235" t="s">
        <v>9298</v>
      </c>
      <c r="G260" s="236" t="s">
        <v>1933</v>
      </c>
      <c r="H260" s="237">
        <v>1</v>
      </c>
      <c r="I260" s="238"/>
      <c r="J260" s="239">
        <f>ROUND(I260*H260,2)</f>
        <v>0</v>
      </c>
      <c r="K260" s="235" t="s">
        <v>539</v>
      </c>
      <c r="L260" s="44"/>
      <c r="M260" s="240" t="s">
        <v>1</v>
      </c>
      <c r="N260" s="241" t="s">
        <v>48</v>
      </c>
      <c r="O260" s="87"/>
      <c r="P260" s="242">
        <f>O260*H260</f>
        <v>0</v>
      </c>
      <c r="Q260" s="242">
        <v>0</v>
      </c>
      <c r="R260" s="242">
        <f>Q260*H260</f>
        <v>0</v>
      </c>
      <c r="S260" s="242">
        <v>0</v>
      </c>
      <c r="T260" s="243">
        <f>S260*H260</f>
        <v>0</v>
      </c>
      <c r="AR260" s="244" t="s">
        <v>236</v>
      </c>
      <c r="AT260" s="244" t="s">
        <v>384</v>
      </c>
      <c r="AU260" s="244" t="s">
        <v>91</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1236</v>
      </c>
    </row>
    <row r="261" s="1" customFormat="1">
      <c r="B261" s="39"/>
      <c r="C261" s="40"/>
      <c r="D261" s="246" t="s">
        <v>391</v>
      </c>
      <c r="E261" s="40"/>
      <c r="F261" s="247" t="s">
        <v>9299</v>
      </c>
      <c r="G261" s="40"/>
      <c r="H261" s="40"/>
      <c r="I261" s="151"/>
      <c r="J261" s="40"/>
      <c r="K261" s="40"/>
      <c r="L261" s="44"/>
      <c r="M261" s="248"/>
      <c r="N261" s="87"/>
      <c r="O261" s="87"/>
      <c r="P261" s="87"/>
      <c r="Q261" s="87"/>
      <c r="R261" s="87"/>
      <c r="S261" s="87"/>
      <c r="T261" s="88"/>
      <c r="AT261" s="17" t="s">
        <v>391</v>
      </c>
      <c r="AU261" s="17" t="s">
        <v>91</v>
      </c>
    </row>
    <row r="262" s="1" customFormat="1" ht="16.5" customHeight="1">
      <c r="B262" s="39"/>
      <c r="C262" s="233" t="s">
        <v>851</v>
      </c>
      <c r="D262" s="233" t="s">
        <v>384</v>
      </c>
      <c r="E262" s="234" t="s">
        <v>10163</v>
      </c>
      <c r="F262" s="235" t="s">
        <v>9298</v>
      </c>
      <c r="G262" s="236" t="s">
        <v>1933</v>
      </c>
      <c r="H262" s="237">
        <v>2</v>
      </c>
      <c r="I262" s="238"/>
      <c r="J262" s="239">
        <f>ROUND(I262*H262,2)</f>
        <v>0</v>
      </c>
      <c r="K262" s="235" t="s">
        <v>539</v>
      </c>
      <c r="L262" s="44"/>
      <c r="M262" s="240" t="s">
        <v>1</v>
      </c>
      <c r="N262" s="241" t="s">
        <v>48</v>
      </c>
      <c r="O262" s="87"/>
      <c r="P262" s="242">
        <f>O262*H262</f>
        <v>0</v>
      </c>
      <c r="Q262" s="242">
        <v>0</v>
      </c>
      <c r="R262" s="242">
        <f>Q262*H262</f>
        <v>0</v>
      </c>
      <c r="S262" s="242">
        <v>0</v>
      </c>
      <c r="T262" s="243">
        <f>S262*H262</f>
        <v>0</v>
      </c>
      <c r="AR262" s="244" t="s">
        <v>236</v>
      </c>
      <c r="AT262" s="244" t="s">
        <v>384</v>
      </c>
      <c r="AU262" s="244" t="s">
        <v>91</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1244</v>
      </c>
    </row>
    <row r="263" s="1" customFormat="1">
      <c r="B263" s="39"/>
      <c r="C263" s="40"/>
      <c r="D263" s="246" t="s">
        <v>391</v>
      </c>
      <c r="E263" s="40"/>
      <c r="F263" s="247" t="s">
        <v>9709</v>
      </c>
      <c r="G263" s="40"/>
      <c r="H263" s="40"/>
      <c r="I263" s="151"/>
      <c r="J263" s="40"/>
      <c r="K263" s="40"/>
      <c r="L263" s="44"/>
      <c r="M263" s="248"/>
      <c r="N263" s="87"/>
      <c r="O263" s="87"/>
      <c r="P263" s="87"/>
      <c r="Q263" s="87"/>
      <c r="R263" s="87"/>
      <c r="S263" s="87"/>
      <c r="T263" s="88"/>
      <c r="AT263" s="17" t="s">
        <v>391</v>
      </c>
      <c r="AU263" s="17" t="s">
        <v>91</v>
      </c>
    </row>
    <row r="264" s="1" customFormat="1" ht="16.5" customHeight="1">
      <c r="B264" s="39"/>
      <c r="C264" s="233" t="s">
        <v>857</v>
      </c>
      <c r="D264" s="233" t="s">
        <v>384</v>
      </c>
      <c r="E264" s="234" t="s">
        <v>10164</v>
      </c>
      <c r="F264" s="235" t="s">
        <v>9298</v>
      </c>
      <c r="G264" s="236" t="s">
        <v>1933</v>
      </c>
      <c r="H264" s="237">
        <v>2</v>
      </c>
      <c r="I264" s="238"/>
      <c r="J264" s="239">
        <f>ROUND(I264*H264,2)</f>
        <v>0</v>
      </c>
      <c r="K264" s="235" t="s">
        <v>539</v>
      </c>
      <c r="L264" s="44"/>
      <c r="M264" s="240" t="s">
        <v>1</v>
      </c>
      <c r="N264" s="241" t="s">
        <v>48</v>
      </c>
      <c r="O264" s="87"/>
      <c r="P264" s="242">
        <f>O264*H264</f>
        <v>0</v>
      </c>
      <c r="Q264" s="242">
        <v>0</v>
      </c>
      <c r="R264" s="242">
        <f>Q264*H264</f>
        <v>0</v>
      </c>
      <c r="S264" s="242">
        <v>0</v>
      </c>
      <c r="T264" s="243">
        <f>S264*H264</f>
        <v>0</v>
      </c>
      <c r="AR264" s="244" t="s">
        <v>236</v>
      </c>
      <c r="AT264" s="244" t="s">
        <v>384</v>
      </c>
      <c r="AU264" s="244" t="s">
        <v>91</v>
      </c>
      <c r="AY264" s="17" t="s">
        <v>381</v>
      </c>
      <c r="BE264" s="245">
        <f>IF(N264="základní",J264,0)</f>
        <v>0</v>
      </c>
      <c r="BF264" s="245">
        <f>IF(N264="snížená",J264,0)</f>
        <v>0</v>
      </c>
      <c r="BG264" s="245">
        <f>IF(N264="zákl. přenesená",J264,0)</f>
        <v>0</v>
      </c>
      <c r="BH264" s="245">
        <f>IF(N264="sníž. přenesená",J264,0)</f>
        <v>0</v>
      </c>
      <c r="BI264" s="245">
        <f>IF(N264="nulová",J264,0)</f>
        <v>0</v>
      </c>
      <c r="BJ264" s="17" t="s">
        <v>91</v>
      </c>
      <c r="BK264" s="245">
        <f>ROUND(I264*H264,2)</f>
        <v>0</v>
      </c>
      <c r="BL264" s="17" t="s">
        <v>236</v>
      </c>
      <c r="BM264" s="244" t="s">
        <v>1250</v>
      </c>
    </row>
    <row r="265" s="1" customFormat="1">
      <c r="B265" s="39"/>
      <c r="C265" s="40"/>
      <c r="D265" s="246" t="s">
        <v>391</v>
      </c>
      <c r="E265" s="40"/>
      <c r="F265" s="247" t="s">
        <v>9711</v>
      </c>
      <c r="G265" s="40"/>
      <c r="H265" s="40"/>
      <c r="I265" s="151"/>
      <c r="J265" s="40"/>
      <c r="K265" s="40"/>
      <c r="L265" s="44"/>
      <c r="M265" s="248"/>
      <c r="N265" s="87"/>
      <c r="O265" s="87"/>
      <c r="P265" s="87"/>
      <c r="Q265" s="87"/>
      <c r="R265" s="87"/>
      <c r="S265" s="87"/>
      <c r="T265" s="88"/>
      <c r="AT265" s="17" t="s">
        <v>391</v>
      </c>
      <c r="AU265" s="17" t="s">
        <v>91</v>
      </c>
    </row>
    <row r="266" s="1" customFormat="1" ht="16.5" customHeight="1">
      <c r="B266" s="39"/>
      <c r="C266" s="233" t="s">
        <v>863</v>
      </c>
      <c r="D266" s="233" t="s">
        <v>384</v>
      </c>
      <c r="E266" s="234" t="s">
        <v>10165</v>
      </c>
      <c r="F266" s="235" t="s">
        <v>9298</v>
      </c>
      <c r="G266" s="236" t="s">
        <v>1933</v>
      </c>
      <c r="H266" s="237">
        <v>1</v>
      </c>
      <c r="I266" s="238"/>
      <c r="J266" s="239">
        <f>ROUND(I266*H266,2)</f>
        <v>0</v>
      </c>
      <c r="K266" s="235" t="s">
        <v>539</v>
      </c>
      <c r="L266" s="44"/>
      <c r="M266" s="240" t="s">
        <v>1</v>
      </c>
      <c r="N266" s="241" t="s">
        <v>48</v>
      </c>
      <c r="O266" s="87"/>
      <c r="P266" s="242">
        <f>O266*H266</f>
        <v>0</v>
      </c>
      <c r="Q266" s="242">
        <v>0</v>
      </c>
      <c r="R266" s="242">
        <f>Q266*H266</f>
        <v>0</v>
      </c>
      <c r="S266" s="242">
        <v>0</v>
      </c>
      <c r="T266" s="243">
        <f>S266*H266</f>
        <v>0</v>
      </c>
      <c r="AR266" s="244" t="s">
        <v>236</v>
      </c>
      <c r="AT266" s="244" t="s">
        <v>384</v>
      </c>
      <c r="AU266" s="244" t="s">
        <v>91</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236</v>
      </c>
      <c r="BM266" s="244" t="s">
        <v>1258</v>
      </c>
    </row>
    <row r="267" s="1" customFormat="1">
      <c r="B267" s="39"/>
      <c r="C267" s="40"/>
      <c r="D267" s="246" t="s">
        <v>391</v>
      </c>
      <c r="E267" s="40"/>
      <c r="F267" s="247" t="s">
        <v>10098</v>
      </c>
      <c r="G267" s="40"/>
      <c r="H267" s="40"/>
      <c r="I267" s="151"/>
      <c r="J267" s="40"/>
      <c r="K267" s="40"/>
      <c r="L267" s="44"/>
      <c r="M267" s="248"/>
      <c r="N267" s="87"/>
      <c r="O267" s="87"/>
      <c r="P267" s="87"/>
      <c r="Q267" s="87"/>
      <c r="R267" s="87"/>
      <c r="S267" s="87"/>
      <c r="T267" s="88"/>
      <c r="AT267" s="17" t="s">
        <v>391</v>
      </c>
      <c r="AU267" s="17" t="s">
        <v>91</v>
      </c>
    </row>
    <row r="268" s="1" customFormat="1" ht="16.5" customHeight="1">
      <c r="B268" s="39"/>
      <c r="C268" s="233" t="s">
        <v>869</v>
      </c>
      <c r="D268" s="233" t="s">
        <v>384</v>
      </c>
      <c r="E268" s="234" t="s">
        <v>10166</v>
      </c>
      <c r="F268" s="235" t="s">
        <v>9298</v>
      </c>
      <c r="G268" s="236" t="s">
        <v>1933</v>
      </c>
      <c r="H268" s="237">
        <v>1</v>
      </c>
      <c r="I268" s="238"/>
      <c r="J268" s="239">
        <f>ROUND(I268*H268,2)</f>
        <v>0</v>
      </c>
      <c r="K268" s="235" t="s">
        <v>539</v>
      </c>
      <c r="L268" s="44"/>
      <c r="M268" s="240" t="s">
        <v>1</v>
      </c>
      <c r="N268" s="241" t="s">
        <v>48</v>
      </c>
      <c r="O268" s="87"/>
      <c r="P268" s="242">
        <f>O268*H268</f>
        <v>0</v>
      </c>
      <c r="Q268" s="242">
        <v>0</v>
      </c>
      <c r="R268" s="242">
        <f>Q268*H268</f>
        <v>0</v>
      </c>
      <c r="S268" s="242">
        <v>0</v>
      </c>
      <c r="T268" s="243">
        <f>S268*H268</f>
        <v>0</v>
      </c>
      <c r="AR268" s="244" t="s">
        <v>236</v>
      </c>
      <c r="AT268" s="244" t="s">
        <v>384</v>
      </c>
      <c r="AU268" s="244" t="s">
        <v>91</v>
      </c>
      <c r="AY268" s="17" t="s">
        <v>381</v>
      </c>
      <c r="BE268" s="245">
        <f>IF(N268="základní",J268,0)</f>
        <v>0</v>
      </c>
      <c r="BF268" s="245">
        <f>IF(N268="snížená",J268,0)</f>
        <v>0</v>
      </c>
      <c r="BG268" s="245">
        <f>IF(N268="zákl. přenesená",J268,0)</f>
        <v>0</v>
      </c>
      <c r="BH268" s="245">
        <f>IF(N268="sníž. přenesená",J268,0)</f>
        <v>0</v>
      </c>
      <c r="BI268" s="245">
        <f>IF(N268="nulová",J268,0)</f>
        <v>0</v>
      </c>
      <c r="BJ268" s="17" t="s">
        <v>91</v>
      </c>
      <c r="BK268" s="245">
        <f>ROUND(I268*H268,2)</f>
        <v>0</v>
      </c>
      <c r="BL268" s="17" t="s">
        <v>236</v>
      </c>
      <c r="BM268" s="244" t="s">
        <v>1265</v>
      </c>
    </row>
    <row r="269" s="1" customFormat="1">
      <c r="B269" s="39"/>
      <c r="C269" s="40"/>
      <c r="D269" s="246" t="s">
        <v>391</v>
      </c>
      <c r="E269" s="40"/>
      <c r="F269" s="247" t="s">
        <v>10100</v>
      </c>
      <c r="G269" s="40"/>
      <c r="H269" s="40"/>
      <c r="I269" s="151"/>
      <c r="J269" s="40"/>
      <c r="K269" s="40"/>
      <c r="L269" s="44"/>
      <c r="M269" s="248"/>
      <c r="N269" s="87"/>
      <c r="O269" s="87"/>
      <c r="P269" s="87"/>
      <c r="Q269" s="87"/>
      <c r="R269" s="87"/>
      <c r="S269" s="87"/>
      <c r="T269" s="88"/>
      <c r="AT269" s="17" t="s">
        <v>391</v>
      </c>
      <c r="AU269" s="17" t="s">
        <v>91</v>
      </c>
    </row>
    <row r="270" s="1" customFormat="1" ht="16.5" customHeight="1">
      <c r="B270" s="39"/>
      <c r="C270" s="233" t="s">
        <v>872</v>
      </c>
      <c r="D270" s="233" t="s">
        <v>384</v>
      </c>
      <c r="E270" s="234" t="s">
        <v>10167</v>
      </c>
      <c r="F270" s="235" t="s">
        <v>10102</v>
      </c>
      <c r="G270" s="236" t="s">
        <v>1933</v>
      </c>
      <c r="H270" s="237">
        <v>1</v>
      </c>
      <c r="I270" s="238"/>
      <c r="J270" s="239">
        <f>ROUND(I270*H270,2)</f>
        <v>0</v>
      </c>
      <c r="K270" s="235" t="s">
        <v>539</v>
      </c>
      <c r="L270" s="44"/>
      <c r="M270" s="240" t="s">
        <v>1</v>
      </c>
      <c r="N270" s="241" t="s">
        <v>48</v>
      </c>
      <c r="O270" s="87"/>
      <c r="P270" s="242">
        <f>O270*H270</f>
        <v>0</v>
      </c>
      <c r="Q270" s="242">
        <v>0</v>
      </c>
      <c r="R270" s="242">
        <f>Q270*H270</f>
        <v>0</v>
      </c>
      <c r="S270" s="242">
        <v>0</v>
      </c>
      <c r="T270" s="243">
        <f>S270*H270</f>
        <v>0</v>
      </c>
      <c r="AR270" s="244" t="s">
        <v>236</v>
      </c>
      <c r="AT270" s="244" t="s">
        <v>384</v>
      </c>
      <c r="AU270" s="244" t="s">
        <v>91</v>
      </c>
      <c r="AY270" s="17" t="s">
        <v>381</v>
      </c>
      <c r="BE270" s="245">
        <f>IF(N270="základní",J270,0)</f>
        <v>0</v>
      </c>
      <c r="BF270" s="245">
        <f>IF(N270="snížená",J270,0)</f>
        <v>0</v>
      </c>
      <c r="BG270" s="245">
        <f>IF(N270="zákl. přenesená",J270,0)</f>
        <v>0</v>
      </c>
      <c r="BH270" s="245">
        <f>IF(N270="sníž. přenesená",J270,0)</f>
        <v>0</v>
      </c>
      <c r="BI270" s="245">
        <f>IF(N270="nulová",J270,0)</f>
        <v>0</v>
      </c>
      <c r="BJ270" s="17" t="s">
        <v>91</v>
      </c>
      <c r="BK270" s="245">
        <f>ROUND(I270*H270,2)</f>
        <v>0</v>
      </c>
      <c r="BL270" s="17" t="s">
        <v>236</v>
      </c>
      <c r="BM270" s="244" t="s">
        <v>1275</v>
      </c>
    </row>
    <row r="271" s="1" customFormat="1">
      <c r="B271" s="39"/>
      <c r="C271" s="40"/>
      <c r="D271" s="246" t="s">
        <v>391</v>
      </c>
      <c r="E271" s="40"/>
      <c r="F271" s="247" t="s">
        <v>9314</v>
      </c>
      <c r="G271" s="40"/>
      <c r="H271" s="40"/>
      <c r="I271" s="151"/>
      <c r="J271" s="40"/>
      <c r="K271" s="40"/>
      <c r="L271" s="44"/>
      <c r="M271" s="248"/>
      <c r="N271" s="87"/>
      <c r="O271" s="87"/>
      <c r="P271" s="87"/>
      <c r="Q271" s="87"/>
      <c r="R271" s="87"/>
      <c r="S271" s="87"/>
      <c r="T271" s="88"/>
      <c r="AT271" s="17" t="s">
        <v>391</v>
      </c>
      <c r="AU271" s="17" t="s">
        <v>91</v>
      </c>
    </row>
    <row r="272" s="1" customFormat="1" ht="16.5" customHeight="1">
      <c r="B272" s="39"/>
      <c r="C272" s="233" t="s">
        <v>877</v>
      </c>
      <c r="D272" s="233" t="s">
        <v>384</v>
      </c>
      <c r="E272" s="234" t="s">
        <v>10168</v>
      </c>
      <c r="F272" s="235" t="s">
        <v>9505</v>
      </c>
      <c r="G272" s="236" t="s">
        <v>1933</v>
      </c>
      <c r="H272" s="237">
        <v>1</v>
      </c>
      <c r="I272" s="238"/>
      <c r="J272" s="239">
        <f>ROUND(I272*H272,2)</f>
        <v>0</v>
      </c>
      <c r="K272" s="235" t="s">
        <v>539</v>
      </c>
      <c r="L272" s="44"/>
      <c r="M272" s="240" t="s">
        <v>1</v>
      </c>
      <c r="N272" s="241" t="s">
        <v>48</v>
      </c>
      <c r="O272" s="87"/>
      <c r="P272" s="242">
        <f>O272*H272</f>
        <v>0</v>
      </c>
      <c r="Q272" s="242">
        <v>0</v>
      </c>
      <c r="R272" s="242">
        <f>Q272*H272</f>
        <v>0</v>
      </c>
      <c r="S272" s="242">
        <v>0</v>
      </c>
      <c r="T272" s="243">
        <f>S272*H272</f>
        <v>0</v>
      </c>
      <c r="AR272" s="244" t="s">
        <v>236</v>
      </c>
      <c r="AT272" s="244" t="s">
        <v>384</v>
      </c>
      <c r="AU272" s="244" t="s">
        <v>91</v>
      </c>
      <c r="AY272" s="17" t="s">
        <v>381</v>
      </c>
      <c r="BE272" s="245">
        <f>IF(N272="základní",J272,0)</f>
        <v>0</v>
      </c>
      <c r="BF272" s="245">
        <f>IF(N272="snížená",J272,0)</f>
        <v>0</v>
      </c>
      <c r="BG272" s="245">
        <f>IF(N272="zákl. přenesená",J272,0)</f>
        <v>0</v>
      </c>
      <c r="BH272" s="245">
        <f>IF(N272="sníž. přenesená",J272,0)</f>
        <v>0</v>
      </c>
      <c r="BI272" s="245">
        <f>IF(N272="nulová",J272,0)</f>
        <v>0</v>
      </c>
      <c r="BJ272" s="17" t="s">
        <v>91</v>
      </c>
      <c r="BK272" s="245">
        <f>ROUND(I272*H272,2)</f>
        <v>0</v>
      </c>
      <c r="BL272" s="17" t="s">
        <v>236</v>
      </c>
      <c r="BM272" s="244" t="s">
        <v>1285</v>
      </c>
    </row>
    <row r="273" s="1" customFormat="1">
      <c r="B273" s="39"/>
      <c r="C273" s="40"/>
      <c r="D273" s="246" t="s">
        <v>391</v>
      </c>
      <c r="E273" s="40"/>
      <c r="F273" s="247" t="s">
        <v>10104</v>
      </c>
      <c r="G273" s="40"/>
      <c r="H273" s="40"/>
      <c r="I273" s="151"/>
      <c r="J273" s="40"/>
      <c r="K273" s="40"/>
      <c r="L273" s="44"/>
      <c r="M273" s="248"/>
      <c r="N273" s="87"/>
      <c r="O273" s="87"/>
      <c r="P273" s="87"/>
      <c r="Q273" s="87"/>
      <c r="R273" s="87"/>
      <c r="S273" s="87"/>
      <c r="T273" s="88"/>
      <c r="AT273" s="17" t="s">
        <v>391</v>
      </c>
      <c r="AU273" s="17" t="s">
        <v>91</v>
      </c>
    </row>
    <row r="274" s="1" customFormat="1" ht="16.5" customHeight="1">
      <c r="B274" s="39"/>
      <c r="C274" s="233" t="s">
        <v>881</v>
      </c>
      <c r="D274" s="233" t="s">
        <v>384</v>
      </c>
      <c r="E274" s="234" t="s">
        <v>10169</v>
      </c>
      <c r="F274" s="235" t="s">
        <v>9363</v>
      </c>
      <c r="G274" s="236" t="s">
        <v>1933</v>
      </c>
      <c r="H274" s="237">
        <v>1</v>
      </c>
      <c r="I274" s="238"/>
      <c r="J274" s="239">
        <f>ROUND(I274*H274,2)</f>
        <v>0</v>
      </c>
      <c r="K274" s="235" t="s">
        <v>539</v>
      </c>
      <c r="L274" s="44"/>
      <c r="M274" s="240" t="s">
        <v>1</v>
      </c>
      <c r="N274" s="241" t="s">
        <v>48</v>
      </c>
      <c r="O274" s="87"/>
      <c r="P274" s="242">
        <f>O274*H274</f>
        <v>0</v>
      </c>
      <c r="Q274" s="242">
        <v>0</v>
      </c>
      <c r="R274" s="242">
        <f>Q274*H274</f>
        <v>0</v>
      </c>
      <c r="S274" s="242">
        <v>0</v>
      </c>
      <c r="T274" s="243">
        <f>S274*H274</f>
        <v>0</v>
      </c>
      <c r="AR274" s="244" t="s">
        <v>236</v>
      </c>
      <c r="AT274" s="244" t="s">
        <v>384</v>
      </c>
      <c r="AU274" s="244" t="s">
        <v>91</v>
      </c>
      <c r="AY274" s="17" t="s">
        <v>381</v>
      </c>
      <c r="BE274" s="245">
        <f>IF(N274="základní",J274,0)</f>
        <v>0</v>
      </c>
      <c r="BF274" s="245">
        <f>IF(N274="snížená",J274,0)</f>
        <v>0</v>
      </c>
      <c r="BG274" s="245">
        <f>IF(N274="zákl. přenesená",J274,0)</f>
        <v>0</v>
      </c>
      <c r="BH274" s="245">
        <f>IF(N274="sníž. přenesená",J274,0)</f>
        <v>0</v>
      </c>
      <c r="BI274" s="245">
        <f>IF(N274="nulová",J274,0)</f>
        <v>0</v>
      </c>
      <c r="BJ274" s="17" t="s">
        <v>91</v>
      </c>
      <c r="BK274" s="245">
        <f>ROUND(I274*H274,2)</f>
        <v>0</v>
      </c>
      <c r="BL274" s="17" t="s">
        <v>236</v>
      </c>
      <c r="BM274" s="244" t="s">
        <v>1296</v>
      </c>
    </row>
    <row r="275" s="1" customFormat="1">
      <c r="B275" s="39"/>
      <c r="C275" s="40"/>
      <c r="D275" s="246" t="s">
        <v>391</v>
      </c>
      <c r="E275" s="40"/>
      <c r="F275" s="247" t="s">
        <v>9366</v>
      </c>
      <c r="G275" s="40"/>
      <c r="H275" s="40"/>
      <c r="I275" s="151"/>
      <c r="J275" s="40"/>
      <c r="K275" s="40"/>
      <c r="L275" s="44"/>
      <c r="M275" s="248"/>
      <c r="N275" s="87"/>
      <c r="O275" s="87"/>
      <c r="P275" s="87"/>
      <c r="Q275" s="87"/>
      <c r="R275" s="87"/>
      <c r="S275" s="87"/>
      <c r="T275" s="88"/>
      <c r="AT275" s="17" t="s">
        <v>391</v>
      </c>
      <c r="AU275" s="17" t="s">
        <v>91</v>
      </c>
    </row>
    <row r="276" s="1" customFormat="1" ht="16.5" customHeight="1">
      <c r="B276" s="39"/>
      <c r="C276" s="233" t="s">
        <v>886</v>
      </c>
      <c r="D276" s="233" t="s">
        <v>384</v>
      </c>
      <c r="E276" s="234" t="s">
        <v>10170</v>
      </c>
      <c r="F276" s="235" t="s">
        <v>9368</v>
      </c>
      <c r="G276" s="236" t="s">
        <v>1933</v>
      </c>
      <c r="H276" s="237">
        <v>1</v>
      </c>
      <c r="I276" s="238"/>
      <c r="J276" s="239">
        <f>ROUND(I276*H276,2)</f>
        <v>0</v>
      </c>
      <c r="K276" s="235" t="s">
        <v>539</v>
      </c>
      <c r="L276" s="44"/>
      <c r="M276" s="240" t="s">
        <v>1</v>
      </c>
      <c r="N276" s="241" t="s">
        <v>48</v>
      </c>
      <c r="O276" s="87"/>
      <c r="P276" s="242">
        <f>O276*H276</f>
        <v>0</v>
      </c>
      <c r="Q276" s="242">
        <v>0</v>
      </c>
      <c r="R276" s="242">
        <f>Q276*H276</f>
        <v>0</v>
      </c>
      <c r="S276" s="242">
        <v>0</v>
      </c>
      <c r="T276" s="243">
        <f>S276*H276</f>
        <v>0</v>
      </c>
      <c r="AR276" s="244" t="s">
        <v>236</v>
      </c>
      <c r="AT276" s="244" t="s">
        <v>384</v>
      </c>
      <c r="AU276" s="244" t="s">
        <v>91</v>
      </c>
      <c r="AY276" s="17" t="s">
        <v>381</v>
      </c>
      <c r="BE276" s="245">
        <f>IF(N276="základní",J276,0)</f>
        <v>0</v>
      </c>
      <c r="BF276" s="245">
        <f>IF(N276="snížená",J276,0)</f>
        <v>0</v>
      </c>
      <c r="BG276" s="245">
        <f>IF(N276="zákl. přenesená",J276,0)</f>
        <v>0</v>
      </c>
      <c r="BH276" s="245">
        <f>IF(N276="sníž. přenesená",J276,0)</f>
        <v>0</v>
      </c>
      <c r="BI276" s="245">
        <f>IF(N276="nulová",J276,0)</f>
        <v>0</v>
      </c>
      <c r="BJ276" s="17" t="s">
        <v>91</v>
      </c>
      <c r="BK276" s="245">
        <f>ROUND(I276*H276,2)</f>
        <v>0</v>
      </c>
      <c r="BL276" s="17" t="s">
        <v>236</v>
      </c>
      <c r="BM276" s="244" t="s">
        <v>1308</v>
      </c>
    </row>
    <row r="277" s="1" customFormat="1">
      <c r="B277" s="39"/>
      <c r="C277" s="40"/>
      <c r="D277" s="246" t="s">
        <v>391</v>
      </c>
      <c r="E277" s="40"/>
      <c r="F277" s="247" t="s">
        <v>9369</v>
      </c>
      <c r="G277" s="40"/>
      <c r="H277" s="40"/>
      <c r="I277" s="151"/>
      <c r="J277" s="40"/>
      <c r="K277" s="40"/>
      <c r="L277" s="44"/>
      <c r="M277" s="248"/>
      <c r="N277" s="87"/>
      <c r="O277" s="87"/>
      <c r="P277" s="87"/>
      <c r="Q277" s="87"/>
      <c r="R277" s="87"/>
      <c r="S277" s="87"/>
      <c r="T277" s="88"/>
      <c r="AT277" s="17" t="s">
        <v>391</v>
      </c>
      <c r="AU277" s="17" t="s">
        <v>91</v>
      </c>
    </row>
    <row r="278" s="1" customFormat="1" ht="16.5" customHeight="1">
      <c r="B278" s="39"/>
      <c r="C278" s="233" t="s">
        <v>889</v>
      </c>
      <c r="D278" s="233" t="s">
        <v>384</v>
      </c>
      <c r="E278" s="234" t="s">
        <v>10171</v>
      </c>
      <c r="F278" s="235" t="s">
        <v>9371</v>
      </c>
      <c r="G278" s="236" t="s">
        <v>1933</v>
      </c>
      <c r="H278" s="237">
        <v>1</v>
      </c>
      <c r="I278" s="238"/>
      <c r="J278" s="239">
        <f>ROUND(I278*H278,2)</f>
        <v>0</v>
      </c>
      <c r="K278" s="235" t="s">
        <v>539</v>
      </c>
      <c r="L278" s="44"/>
      <c r="M278" s="240" t="s">
        <v>1</v>
      </c>
      <c r="N278" s="241" t="s">
        <v>48</v>
      </c>
      <c r="O278" s="87"/>
      <c r="P278" s="242">
        <f>O278*H278</f>
        <v>0</v>
      </c>
      <c r="Q278" s="242">
        <v>0</v>
      </c>
      <c r="R278" s="242">
        <f>Q278*H278</f>
        <v>0</v>
      </c>
      <c r="S278" s="242">
        <v>0</v>
      </c>
      <c r="T278" s="243">
        <f>S278*H278</f>
        <v>0</v>
      </c>
      <c r="AR278" s="244" t="s">
        <v>236</v>
      </c>
      <c r="AT278" s="244" t="s">
        <v>384</v>
      </c>
      <c r="AU278" s="244" t="s">
        <v>91</v>
      </c>
      <c r="AY278" s="17" t="s">
        <v>381</v>
      </c>
      <c r="BE278" s="245">
        <f>IF(N278="základní",J278,0)</f>
        <v>0</v>
      </c>
      <c r="BF278" s="245">
        <f>IF(N278="snížená",J278,0)</f>
        <v>0</v>
      </c>
      <c r="BG278" s="245">
        <f>IF(N278="zákl. přenesená",J278,0)</f>
        <v>0</v>
      </c>
      <c r="BH278" s="245">
        <f>IF(N278="sníž. přenesená",J278,0)</f>
        <v>0</v>
      </c>
      <c r="BI278" s="245">
        <f>IF(N278="nulová",J278,0)</f>
        <v>0</v>
      </c>
      <c r="BJ278" s="17" t="s">
        <v>91</v>
      </c>
      <c r="BK278" s="245">
        <f>ROUND(I278*H278,2)</f>
        <v>0</v>
      </c>
      <c r="BL278" s="17" t="s">
        <v>236</v>
      </c>
      <c r="BM278" s="244" t="s">
        <v>1319</v>
      </c>
    </row>
    <row r="279" s="1" customFormat="1">
      <c r="B279" s="39"/>
      <c r="C279" s="40"/>
      <c r="D279" s="246" t="s">
        <v>391</v>
      </c>
      <c r="E279" s="40"/>
      <c r="F279" s="247" t="s">
        <v>9372</v>
      </c>
      <c r="G279" s="40"/>
      <c r="H279" s="40"/>
      <c r="I279" s="151"/>
      <c r="J279" s="40"/>
      <c r="K279" s="40"/>
      <c r="L279" s="44"/>
      <c r="M279" s="248"/>
      <c r="N279" s="87"/>
      <c r="O279" s="87"/>
      <c r="P279" s="87"/>
      <c r="Q279" s="87"/>
      <c r="R279" s="87"/>
      <c r="S279" s="87"/>
      <c r="T279" s="88"/>
      <c r="AT279" s="17" t="s">
        <v>391</v>
      </c>
      <c r="AU279" s="17" t="s">
        <v>91</v>
      </c>
    </row>
    <row r="280" s="1" customFormat="1" ht="16.5" customHeight="1">
      <c r="B280" s="39"/>
      <c r="C280" s="233" t="s">
        <v>894</v>
      </c>
      <c r="D280" s="233" t="s">
        <v>384</v>
      </c>
      <c r="E280" s="234" t="s">
        <v>10172</v>
      </c>
      <c r="F280" s="235" t="s">
        <v>9837</v>
      </c>
      <c r="G280" s="236" t="s">
        <v>1933</v>
      </c>
      <c r="H280" s="237">
        <v>2</v>
      </c>
      <c r="I280" s="238"/>
      <c r="J280" s="239">
        <f>ROUND(I280*H280,2)</f>
        <v>0</v>
      </c>
      <c r="K280" s="235" t="s">
        <v>539</v>
      </c>
      <c r="L280" s="44"/>
      <c r="M280" s="240" t="s">
        <v>1</v>
      </c>
      <c r="N280" s="241" t="s">
        <v>48</v>
      </c>
      <c r="O280" s="87"/>
      <c r="P280" s="242">
        <f>O280*H280</f>
        <v>0</v>
      </c>
      <c r="Q280" s="242">
        <v>0</v>
      </c>
      <c r="R280" s="242">
        <f>Q280*H280</f>
        <v>0</v>
      </c>
      <c r="S280" s="242">
        <v>0</v>
      </c>
      <c r="T280" s="243">
        <f>S280*H280</f>
        <v>0</v>
      </c>
      <c r="AR280" s="244" t="s">
        <v>236</v>
      </c>
      <c r="AT280" s="244" t="s">
        <v>384</v>
      </c>
      <c r="AU280" s="244" t="s">
        <v>91</v>
      </c>
      <c r="AY280" s="17" t="s">
        <v>381</v>
      </c>
      <c r="BE280" s="245">
        <f>IF(N280="základní",J280,0)</f>
        <v>0</v>
      </c>
      <c r="BF280" s="245">
        <f>IF(N280="snížená",J280,0)</f>
        <v>0</v>
      </c>
      <c r="BG280" s="245">
        <f>IF(N280="zákl. přenesená",J280,0)</f>
        <v>0</v>
      </c>
      <c r="BH280" s="245">
        <f>IF(N280="sníž. přenesená",J280,0)</f>
        <v>0</v>
      </c>
      <c r="BI280" s="245">
        <f>IF(N280="nulová",J280,0)</f>
        <v>0</v>
      </c>
      <c r="BJ280" s="17" t="s">
        <v>91</v>
      </c>
      <c r="BK280" s="245">
        <f>ROUND(I280*H280,2)</f>
        <v>0</v>
      </c>
      <c r="BL280" s="17" t="s">
        <v>236</v>
      </c>
      <c r="BM280" s="244" t="s">
        <v>1328</v>
      </c>
    </row>
    <row r="281" s="1" customFormat="1">
      <c r="B281" s="39"/>
      <c r="C281" s="40"/>
      <c r="D281" s="246" t="s">
        <v>391</v>
      </c>
      <c r="E281" s="40"/>
      <c r="F281" s="247" t="s">
        <v>9375</v>
      </c>
      <c r="G281" s="40"/>
      <c r="H281" s="40"/>
      <c r="I281" s="151"/>
      <c r="J281" s="40"/>
      <c r="K281" s="40"/>
      <c r="L281" s="44"/>
      <c r="M281" s="248"/>
      <c r="N281" s="87"/>
      <c r="O281" s="87"/>
      <c r="P281" s="87"/>
      <c r="Q281" s="87"/>
      <c r="R281" s="87"/>
      <c r="S281" s="87"/>
      <c r="T281" s="88"/>
      <c r="AT281" s="17" t="s">
        <v>391</v>
      </c>
      <c r="AU281" s="17" t="s">
        <v>91</v>
      </c>
    </row>
    <row r="282" s="1" customFormat="1" ht="16.5" customHeight="1">
      <c r="B282" s="39"/>
      <c r="C282" s="233" t="s">
        <v>899</v>
      </c>
      <c r="D282" s="233" t="s">
        <v>384</v>
      </c>
      <c r="E282" s="234" t="s">
        <v>10173</v>
      </c>
      <c r="F282" s="235" t="s">
        <v>9839</v>
      </c>
      <c r="G282" s="236" t="s">
        <v>1933</v>
      </c>
      <c r="H282" s="237">
        <v>1</v>
      </c>
      <c r="I282" s="238"/>
      <c r="J282" s="239">
        <f>ROUND(I282*H282,2)</f>
        <v>0</v>
      </c>
      <c r="K282" s="235" t="s">
        <v>539</v>
      </c>
      <c r="L282" s="44"/>
      <c r="M282" s="240" t="s">
        <v>1</v>
      </c>
      <c r="N282" s="241" t="s">
        <v>48</v>
      </c>
      <c r="O282" s="87"/>
      <c r="P282" s="242">
        <f>O282*H282</f>
        <v>0</v>
      </c>
      <c r="Q282" s="242">
        <v>0</v>
      </c>
      <c r="R282" s="242">
        <f>Q282*H282</f>
        <v>0</v>
      </c>
      <c r="S282" s="242">
        <v>0</v>
      </c>
      <c r="T282" s="243">
        <f>S282*H282</f>
        <v>0</v>
      </c>
      <c r="AR282" s="244" t="s">
        <v>236</v>
      </c>
      <c r="AT282" s="244" t="s">
        <v>384</v>
      </c>
      <c r="AU282" s="244" t="s">
        <v>91</v>
      </c>
      <c r="AY282" s="17" t="s">
        <v>381</v>
      </c>
      <c r="BE282" s="245">
        <f>IF(N282="základní",J282,0)</f>
        <v>0</v>
      </c>
      <c r="BF282" s="245">
        <f>IF(N282="snížená",J282,0)</f>
        <v>0</v>
      </c>
      <c r="BG282" s="245">
        <f>IF(N282="zákl. přenesená",J282,0)</f>
        <v>0</v>
      </c>
      <c r="BH282" s="245">
        <f>IF(N282="sníž. přenesená",J282,0)</f>
        <v>0</v>
      </c>
      <c r="BI282" s="245">
        <f>IF(N282="nulová",J282,0)</f>
        <v>0</v>
      </c>
      <c r="BJ282" s="17" t="s">
        <v>91</v>
      </c>
      <c r="BK282" s="245">
        <f>ROUND(I282*H282,2)</f>
        <v>0</v>
      </c>
      <c r="BL282" s="17" t="s">
        <v>236</v>
      </c>
      <c r="BM282" s="244" t="s">
        <v>1335</v>
      </c>
    </row>
    <row r="283" s="1" customFormat="1">
      <c r="B283" s="39"/>
      <c r="C283" s="40"/>
      <c r="D283" s="246" t="s">
        <v>391</v>
      </c>
      <c r="E283" s="40"/>
      <c r="F283" s="247" t="s">
        <v>9419</v>
      </c>
      <c r="G283" s="40"/>
      <c r="H283" s="40"/>
      <c r="I283" s="151"/>
      <c r="J283" s="40"/>
      <c r="K283" s="40"/>
      <c r="L283" s="44"/>
      <c r="M283" s="248"/>
      <c r="N283" s="87"/>
      <c r="O283" s="87"/>
      <c r="P283" s="87"/>
      <c r="Q283" s="87"/>
      <c r="R283" s="87"/>
      <c r="S283" s="87"/>
      <c r="T283" s="88"/>
      <c r="AT283" s="17" t="s">
        <v>391</v>
      </c>
      <c r="AU283" s="17" t="s">
        <v>91</v>
      </c>
    </row>
    <row r="284" s="1" customFormat="1" ht="16.5" customHeight="1">
      <c r="B284" s="39"/>
      <c r="C284" s="233" t="s">
        <v>903</v>
      </c>
      <c r="D284" s="233" t="s">
        <v>384</v>
      </c>
      <c r="E284" s="234" t="s">
        <v>10174</v>
      </c>
      <c r="F284" s="235" t="s">
        <v>9418</v>
      </c>
      <c r="G284" s="236" t="s">
        <v>1933</v>
      </c>
      <c r="H284" s="237">
        <v>2</v>
      </c>
      <c r="I284" s="238"/>
      <c r="J284" s="239">
        <f>ROUND(I284*H284,2)</f>
        <v>0</v>
      </c>
      <c r="K284" s="235" t="s">
        <v>539</v>
      </c>
      <c r="L284" s="44"/>
      <c r="M284" s="240" t="s">
        <v>1</v>
      </c>
      <c r="N284" s="241" t="s">
        <v>48</v>
      </c>
      <c r="O284" s="87"/>
      <c r="P284" s="242">
        <f>O284*H284</f>
        <v>0</v>
      </c>
      <c r="Q284" s="242">
        <v>0</v>
      </c>
      <c r="R284" s="242">
        <f>Q284*H284</f>
        <v>0</v>
      </c>
      <c r="S284" s="242">
        <v>0</v>
      </c>
      <c r="T284" s="243">
        <f>S284*H284</f>
        <v>0</v>
      </c>
      <c r="AR284" s="244" t="s">
        <v>236</v>
      </c>
      <c r="AT284" s="244" t="s">
        <v>384</v>
      </c>
      <c r="AU284" s="244" t="s">
        <v>91</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236</v>
      </c>
      <c r="BM284" s="244" t="s">
        <v>1346</v>
      </c>
    </row>
    <row r="285" s="1" customFormat="1">
      <c r="B285" s="39"/>
      <c r="C285" s="40"/>
      <c r="D285" s="246" t="s">
        <v>391</v>
      </c>
      <c r="E285" s="40"/>
      <c r="F285" s="247" t="s">
        <v>9717</v>
      </c>
      <c r="G285" s="40"/>
      <c r="H285" s="40"/>
      <c r="I285" s="151"/>
      <c r="J285" s="40"/>
      <c r="K285" s="40"/>
      <c r="L285" s="44"/>
      <c r="M285" s="248"/>
      <c r="N285" s="87"/>
      <c r="O285" s="87"/>
      <c r="P285" s="87"/>
      <c r="Q285" s="87"/>
      <c r="R285" s="87"/>
      <c r="S285" s="87"/>
      <c r="T285" s="88"/>
      <c r="AT285" s="17" t="s">
        <v>391</v>
      </c>
      <c r="AU285" s="17" t="s">
        <v>91</v>
      </c>
    </row>
    <row r="286" s="1" customFormat="1" ht="16.5" customHeight="1">
      <c r="B286" s="39"/>
      <c r="C286" s="233" t="s">
        <v>912</v>
      </c>
      <c r="D286" s="233" t="s">
        <v>384</v>
      </c>
      <c r="E286" s="234" t="s">
        <v>10175</v>
      </c>
      <c r="F286" s="235" t="s">
        <v>9720</v>
      </c>
      <c r="G286" s="236" t="s">
        <v>1933</v>
      </c>
      <c r="H286" s="237">
        <v>2</v>
      </c>
      <c r="I286" s="238"/>
      <c r="J286" s="239">
        <f>ROUND(I286*H286,2)</f>
        <v>0</v>
      </c>
      <c r="K286" s="235" t="s">
        <v>539</v>
      </c>
      <c r="L286" s="44"/>
      <c r="M286" s="240" t="s">
        <v>1</v>
      </c>
      <c r="N286" s="241" t="s">
        <v>48</v>
      </c>
      <c r="O286" s="87"/>
      <c r="P286" s="242">
        <f>O286*H286</f>
        <v>0</v>
      </c>
      <c r="Q286" s="242">
        <v>0</v>
      </c>
      <c r="R286" s="242">
        <f>Q286*H286</f>
        <v>0</v>
      </c>
      <c r="S286" s="242">
        <v>0</v>
      </c>
      <c r="T286" s="243">
        <f>S286*H286</f>
        <v>0</v>
      </c>
      <c r="AR286" s="244" t="s">
        <v>236</v>
      </c>
      <c r="AT286" s="244" t="s">
        <v>384</v>
      </c>
      <c r="AU286" s="244" t="s">
        <v>91</v>
      </c>
      <c r="AY286" s="17" t="s">
        <v>381</v>
      </c>
      <c r="BE286" s="245">
        <f>IF(N286="základní",J286,0)</f>
        <v>0</v>
      </c>
      <c r="BF286" s="245">
        <f>IF(N286="snížená",J286,0)</f>
        <v>0</v>
      </c>
      <c r="BG286" s="245">
        <f>IF(N286="zákl. přenesená",J286,0)</f>
        <v>0</v>
      </c>
      <c r="BH286" s="245">
        <f>IF(N286="sníž. přenesená",J286,0)</f>
        <v>0</v>
      </c>
      <c r="BI286" s="245">
        <f>IF(N286="nulová",J286,0)</f>
        <v>0</v>
      </c>
      <c r="BJ286" s="17" t="s">
        <v>91</v>
      </c>
      <c r="BK286" s="245">
        <f>ROUND(I286*H286,2)</f>
        <v>0</v>
      </c>
      <c r="BL286" s="17" t="s">
        <v>236</v>
      </c>
      <c r="BM286" s="244" t="s">
        <v>1355</v>
      </c>
    </row>
    <row r="287" s="1" customFormat="1">
      <c r="B287" s="39"/>
      <c r="C287" s="40"/>
      <c r="D287" s="246" t="s">
        <v>391</v>
      </c>
      <c r="E287" s="40"/>
      <c r="F287" s="247" t="s">
        <v>10112</v>
      </c>
      <c r="G287" s="40"/>
      <c r="H287" s="40"/>
      <c r="I287" s="151"/>
      <c r="J287" s="40"/>
      <c r="K287" s="40"/>
      <c r="L287" s="44"/>
      <c r="M287" s="248"/>
      <c r="N287" s="87"/>
      <c r="O287" s="87"/>
      <c r="P287" s="87"/>
      <c r="Q287" s="87"/>
      <c r="R287" s="87"/>
      <c r="S287" s="87"/>
      <c r="T287" s="88"/>
      <c r="AT287" s="17" t="s">
        <v>391</v>
      </c>
      <c r="AU287" s="17" t="s">
        <v>91</v>
      </c>
    </row>
    <row r="288" s="1" customFormat="1" ht="16.5" customHeight="1">
      <c r="B288" s="39"/>
      <c r="C288" s="233" t="s">
        <v>916</v>
      </c>
      <c r="D288" s="233" t="s">
        <v>384</v>
      </c>
      <c r="E288" s="234" t="s">
        <v>10176</v>
      </c>
      <c r="F288" s="235" t="s">
        <v>9714</v>
      </c>
      <c r="G288" s="236" t="s">
        <v>1933</v>
      </c>
      <c r="H288" s="237">
        <v>2</v>
      </c>
      <c r="I288" s="238"/>
      <c r="J288" s="239">
        <f>ROUND(I288*H288,2)</f>
        <v>0</v>
      </c>
      <c r="K288" s="235" t="s">
        <v>539</v>
      </c>
      <c r="L288" s="44"/>
      <c r="M288" s="240" t="s">
        <v>1</v>
      </c>
      <c r="N288" s="241" t="s">
        <v>48</v>
      </c>
      <c r="O288" s="87"/>
      <c r="P288" s="242">
        <f>O288*H288</f>
        <v>0</v>
      </c>
      <c r="Q288" s="242">
        <v>0</v>
      </c>
      <c r="R288" s="242">
        <f>Q288*H288</f>
        <v>0</v>
      </c>
      <c r="S288" s="242">
        <v>0</v>
      </c>
      <c r="T288" s="243">
        <f>S288*H288</f>
        <v>0</v>
      </c>
      <c r="AR288" s="244" t="s">
        <v>236</v>
      </c>
      <c r="AT288" s="244" t="s">
        <v>384</v>
      </c>
      <c r="AU288" s="244" t="s">
        <v>91</v>
      </c>
      <c r="AY288" s="17" t="s">
        <v>381</v>
      </c>
      <c r="BE288" s="245">
        <f>IF(N288="základní",J288,0)</f>
        <v>0</v>
      </c>
      <c r="BF288" s="245">
        <f>IF(N288="snížená",J288,0)</f>
        <v>0</v>
      </c>
      <c r="BG288" s="245">
        <f>IF(N288="zákl. přenesená",J288,0)</f>
        <v>0</v>
      </c>
      <c r="BH288" s="245">
        <f>IF(N288="sníž. přenesená",J288,0)</f>
        <v>0</v>
      </c>
      <c r="BI288" s="245">
        <f>IF(N288="nulová",J288,0)</f>
        <v>0</v>
      </c>
      <c r="BJ288" s="17" t="s">
        <v>91</v>
      </c>
      <c r="BK288" s="245">
        <f>ROUND(I288*H288,2)</f>
        <v>0</v>
      </c>
      <c r="BL288" s="17" t="s">
        <v>236</v>
      </c>
      <c r="BM288" s="244" t="s">
        <v>1362</v>
      </c>
    </row>
    <row r="289" s="1" customFormat="1">
      <c r="B289" s="39"/>
      <c r="C289" s="40"/>
      <c r="D289" s="246" t="s">
        <v>391</v>
      </c>
      <c r="E289" s="40"/>
      <c r="F289" s="247" t="s">
        <v>10114</v>
      </c>
      <c r="G289" s="40"/>
      <c r="H289" s="40"/>
      <c r="I289" s="151"/>
      <c r="J289" s="40"/>
      <c r="K289" s="40"/>
      <c r="L289" s="44"/>
      <c r="M289" s="248"/>
      <c r="N289" s="87"/>
      <c r="O289" s="87"/>
      <c r="P289" s="87"/>
      <c r="Q289" s="87"/>
      <c r="R289" s="87"/>
      <c r="S289" s="87"/>
      <c r="T289" s="88"/>
      <c r="AT289" s="17" t="s">
        <v>391</v>
      </c>
      <c r="AU289" s="17" t="s">
        <v>91</v>
      </c>
    </row>
    <row r="290" s="1" customFormat="1" ht="16.5" customHeight="1">
      <c r="B290" s="39"/>
      <c r="C290" s="233" t="s">
        <v>922</v>
      </c>
      <c r="D290" s="233" t="s">
        <v>384</v>
      </c>
      <c r="E290" s="234" t="s">
        <v>10177</v>
      </c>
      <c r="F290" s="235" t="s">
        <v>9429</v>
      </c>
      <c r="G290" s="236" t="s">
        <v>673</v>
      </c>
      <c r="H290" s="237">
        <v>5</v>
      </c>
      <c r="I290" s="238"/>
      <c r="J290" s="239">
        <f>ROUND(I290*H290,2)</f>
        <v>0</v>
      </c>
      <c r="K290" s="235" t="s">
        <v>539</v>
      </c>
      <c r="L290" s="44"/>
      <c r="M290" s="240" t="s">
        <v>1</v>
      </c>
      <c r="N290" s="241" t="s">
        <v>48</v>
      </c>
      <c r="O290" s="87"/>
      <c r="P290" s="242">
        <f>O290*H290</f>
        <v>0</v>
      </c>
      <c r="Q290" s="242">
        <v>0</v>
      </c>
      <c r="R290" s="242">
        <f>Q290*H290</f>
        <v>0</v>
      </c>
      <c r="S290" s="242">
        <v>0</v>
      </c>
      <c r="T290" s="243">
        <f>S290*H290</f>
        <v>0</v>
      </c>
      <c r="AR290" s="244" t="s">
        <v>236</v>
      </c>
      <c r="AT290" s="244" t="s">
        <v>384</v>
      </c>
      <c r="AU290" s="244" t="s">
        <v>91</v>
      </c>
      <c r="AY290" s="17" t="s">
        <v>381</v>
      </c>
      <c r="BE290" s="245">
        <f>IF(N290="základní",J290,0)</f>
        <v>0</v>
      </c>
      <c r="BF290" s="245">
        <f>IF(N290="snížená",J290,0)</f>
        <v>0</v>
      </c>
      <c r="BG290" s="245">
        <f>IF(N290="zákl. přenesená",J290,0)</f>
        <v>0</v>
      </c>
      <c r="BH290" s="245">
        <f>IF(N290="sníž. přenesená",J290,0)</f>
        <v>0</v>
      </c>
      <c r="BI290" s="245">
        <f>IF(N290="nulová",J290,0)</f>
        <v>0</v>
      </c>
      <c r="BJ290" s="17" t="s">
        <v>91</v>
      </c>
      <c r="BK290" s="245">
        <f>ROUND(I290*H290,2)</f>
        <v>0</v>
      </c>
      <c r="BL290" s="17" t="s">
        <v>236</v>
      </c>
      <c r="BM290" s="244" t="s">
        <v>1367</v>
      </c>
    </row>
    <row r="291" s="1" customFormat="1">
      <c r="B291" s="39"/>
      <c r="C291" s="40"/>
      <c r="D291" s="246" t="s">
        <v>391</v>
      </c>
      <c r="E291" s="40"/>
      <c r="F291" s="247" t="s">
        <v>9430</v>
      </c>
      <c r="G291" s="40"/>
      <c r="H291" s="40"/>
      <c r="I291" s="151"/>
      <c r="J291" s="40"/>
      <c r="K291" s="40"/>
      <c r="L291" s="44"/>
      <c r="M291" s="248"/>
      <c r="N291" s="87"/>
      <c r="O291" s="87"/>
      <c r="P291" s="87"/>
      <c r="Q291" s="87"/>
      <c r="R291" s="87"/>
      <c r="S291" s="87"/>
      <c r="T291" s="88"/>
      <c r="AT291" s="17" t="s">
        <v>391</v>
      </c>
      <c r="AU291" s="17" t="s">
        <v>91</v>
      </c>
    </row>
    <row r="292" s="1" customFormat="1" ht="16.5" customHeight="1">
      <c r="B292" s="39"/>
      <c r="C292" s="233" t="s">
        <v>926</v>
      </c>
      <c r="D292" s="233" t="s">
        <v>384</v>
      </c>
      <c r="E292" s="234" t="s">
        <v>10178</v>
      </c>
      <c r="F292" s="235" t="s">
        <v>9720</v>
      </c>
      <c r="G292" s="236" t="s">
        <v>1933</v>
      </c>
      <c r="H292" s="237">
        <v>2</v>
      </c>
      <c r="I292" s="238"/>
      <c r="J292" s="239">
        <f>ROUND(I292*H292,2)</f>
        <v>0</v>
      </c>
      <c r="K292" s="235" t="s">
        <v>539</v>
      </c>
      <c r="L292" s="44"/>
      <c r="M292" s="240" t="s">
        <v>1</v>
      </c>
      <c r="N292" s="241" t="s">
        <v>48</v>
      </c>
      <c r="O292" s="87"/>
      <c r="P292" s="242">
        <f>O292*H292</f>
        <v>0</v>
      </c>
      <c r="Q292" s="242">
        <v>0</v>
      </c>
      <c r="R292" s="242">
        <f>Q292*H292</f>
        <v>0</v>
      </c>
      <c r="S292" s="242">
        <v>0</v>
      </c>
      <c r="T292" s="243">
        <f>S292*H292</f>
        <v>0</v>
      </c>
      <c r="AR292" s="244" t="s">
        <v>236</v>
      </c>
      <c r="AT292" s="244" t="s">
        <v>384</v>
      </c>
      <c r="AU292" s="244" t="s">
        <v>91</v>
      </c>
      <c r="AY292" s="17" t="s">
        <v>381</v>
      </c>
      <c r="BE292" s="245">
        <f>IF(N292="základní",J292,0)</f>
        <v>0</v>
      </c>
      <c r="BF292" s="245">
        <f>IF(N292="snížená",J292,0)</f>
        <v>0</v>
      </c>
      <c r="BG292" s="245">
        <f>IF(N292="zákl. přenesená",J292,0)</f>
        <v>0</v>
      </c>
      <c r="BH292" s="245">
        <f>IF(N292="sníž. přenesená",J292,0)</f>
        <v>0</v>
      </c>
      <c r="BI292" s="245">
        <f>IF(N292="nulová",J292,0)</f>
        <v>0</v>
      </c>
      <c r="BJ292" s="17" t="s">
        <v>91</v>
      </c>
      <c r="BK292" s="245">
        <f>ROUND(I292*H292,2)</f>
        <v>0</v>
      </c>
      <c r="BL292" s="17" t="s">
        <v>236</v>
      </c>
      <c r="BM292" s="244" t="s">
        <v>1374</v>
      </c>
    </row>
    <row r="293" s="1" customFormat="1">
      <c r="B293" s="39"/>
      <c r="C293" s="40"/>
      <c r="D293" s="246" t="s">
        <v>391</v>
      </c>
      <c r="E293" s="40"/>
      <c r="F293" s="247" t="s">
        <v>9846</v>
      </c>
      <c r="G293" s="40"/>
      <c r="H293" s="40"/>
      <c r="I293" s="151"/>
      <c r="J293" s="40"/>
      <c r="K293" s="40"/>
      <c r="L293" s="44"/>
      <c r="M293" s="248"/>
      <c r="N293" s="87"/>
      <c r="O293" s="87"/>
      <c r="P293" s="87"/>
      <c r="Q293" s="87"/>
      <c r="R293" s="87"/>
      <c r="S293" s="87"/>
      <c r="T293" s="88"/>
      <c r="AT293" s="17" t="s">
        <v>391</v>
      </c>
      <c r="AU293" s="17" t="s">
        <v>91</v>
      </c>
    </row>
    <row r="294" s="1" customFormat="1" ht="16.5" customHeight="1">
      <c r="B294" s="39"/>
      <c r="C294" s="233" t="s">
        <v>932</v>
      </c>
      <c r="D294" s="233" t="s">
        <v>384</v>
      </c>
      <c r="E294" s="234" t="s">
        <v>10179</v>
      </c>
      <c r="F294" s="235" t="s">
        <v>10118</v>
      </c>
      <c r="G294" s="236" t="s">
        <v>673</v>
      </c>
      <c r="H294" s="237">
        <v>5</v>
      </c>
      <c r="I294" s="238"/>
      <c r="J294" s="239">
        <f>ROUND(I294*H294,2)</f>
        <v>0</v>
      </c>
      <c r="K294" s="235" t="s">
        <v>539</v>
      </c>
      <c r="L294" s="44"/>
      <c r="M294" s="240" t="s">
        <v>1</v>
      </c>
      <c r="N294" s="241" t="s">
        <v>48</v>
      </c>
      <c r="O294" s="87"/>
      <c r="P294" s="242">
        <f>O294*H294</f>
        <v>0</v>
      </c>
      <c r="Q294" s="242">
        <v>0</v>
      </c>
      <c r="R294" s="242">
        <f>Q294*H294</f>
        <v>0</v>
      </c>
      <c r="S294" s="242">
        <v>0</v>
      </c>
      <c r="T294" s="243">
        <f>S294*H294</f>
        <v>0</v>
      </c>
      <c r="AR294" s="244" t="s">
        <v>236</v>
      </c>
      <c r="AT294" s="244" t="s">
        <v>384</v>
      </c>
      <c r="AU294" s="244" t="s">
        <v>91</v>
      </c>
      <c r="AY294" s="17" t="s">
        <v>381</v>
      </c>
      <c r="BE294" s="245">
        <f>IF(N294="základní",J294,0)</f>
        <v>0</v>
      </c>
      <c r="BF294" s="245">
        <f>IF(N294="snížená",J294,0)</f>
        <v>0</v>
      </c>
      <c r="BG294" s="245">
        <f>IF(N294="zákl. přenesená",J294,0)</f>
        <v>0</v>
      </c>
      <c r="BH294" s="245">
        <f>IF(N294="sníž. přenesená",J294,0)</f>
        <v>0</v>
      </c>
      <c r="BI294" s="245">
        <f>IF(N294="nulová",J294,0)</f>
        <v>0</v>
      </c>
      <c r="BJ294" s="17" t="s">
        <v>91</v>
      </c>
      <c r="BK294" s="245">
        <f>ROUND(I294*H294,2)</f>
        <v>0</v>
      </c>
      <c r="BL294" s="17" t="s">
        <v>236</v>
      </c>
      <c r="BM294" s="244" t="s">
        <v>1384</v>
      </c>
    </row>
    <row r="295" s="1" customFormat="1">
      <c r="B295" s="39"/>
      <c r="C295" s="40"/>
      <c r="D295" s="246" t="s">
        <v>391</v>
      </c>
      <c r="E295" s="40"/>
      <c r="F295" s="247" t="s">
        <v>10119</v>
      </c>
      <c r="G295" s="40"/>
      <c r="H295" s="40"/>
      <c r="I295" s="151"/>
      <c r="J295" s="40"/>
      <c r="K295" s="40"/>
      <c r="L295" s="44"/>
      <c r="M295" s="248"/>
      <c r="N295" s="87"/>
      <c r="O295" s="87"/>
      <c r="P295" s="87"/>
      <c r="Q295" s="87"/>
      <c r="R295" s="87"/>
      <c r="S295" s="87"/>
      <c r="T295" s="88"/>
      <c r="AT295" s="17" t="s">
        <v>391</v>
      </c>
      <c r="AU295" s="17" t="s">
        <v>91</v>
      </c>
    </row>
    <row r="296" s="1" customFormat="1" ht="16.5" customHeight="1">
      <c r="B296" s="39"/>
      <c r="C296" s="233" t="s">
        <v>946</v>
      </c>
      <c r="D296" s="233" t="s">
        <v>384</v>
      </c>
      <c r="E296" s="234" t="s">
        <v>10180</v>
      </c>
      <c r="F296" s="235" t="s">
        <v>9445</v>
      </c>
      <c r="G296" s="236" t="s">
        <v>9180</v>
      </c>
      <c r="H296" s="237">
        <v>1</v>
      </c>
      <c r="I296" s="238"/>
      <c r="J296" s="239">
        <f>ROUND(I296*H296,2)</f>
        <v>0</v>
      </c>
      <c r="K296" s="235" t="s">
        <v>539</v>
      </c>
      <c r="L296" s="44"/>
      <c r="M296" s="240" t="s">
        <v>1</v>
      </c>
      <c r="N296" s="241" t="s">
        <v>48</v>
      </c>
      <c r="O296" s="87"/>
      <c r="P296" s="242">
        <f>O296*H296</f>
        <v>0</v>
      </c>
      <c r="Q296" s="242">
        <v>0</v>
      </c>
      <c r="R296" s="242">
        <f>Q296*H296</f>
        <v>0</v>
      </c>
      <c r="S296" s="242">
        <v>0</v>
      </c>
      <c r="T296" s="243">
        <f>S296*H296</f>
        <v>0</v>
      </c>
      <c r="AR296" s="244" t="s">
        <v>236</v>
      </c>
      <c r="AT296" s="244" t="s">
        <v>384</v>
      </c>
      <c r="AU296" s="244" t="s">
        <v>91</v>
      </c>
      <c r="AY296" s="17" t="s">
        <v>381</v>
      </c>
      <c r="BE296" s="245">
        <f>IF(N296="základní",J296,0)</f>
        <v>0</v>
      </c>
      <c r="BF296" s="245">
        <f>IF(N296="snížená",J296,0)</f>
        <v>0</v>
      </c>
      <c r="BG296" s="245">
        <f>IF(N296="zákl. přenesená",J296,0)</f>
        <v>0</v>
      </c>
      <c r="BH296" s="245">
        <f>IF(N296="sníž. přenesená",J296,0)</f>
        <v>0</v>
      </c>
      <c r="BI296" s="245">
        <f>IF(N296="nulová",J296,0)</f>
        <v>0</v>
      </c>
      <c r="BJ296" s="17" t="s">
        <v>91</v>
      </c>
      <c r="BK296" s="245">
        <f>ROUND(I296*H296,2)</f>
        <v>0</v>
      </c>
      <c r="BL296" s="17" t="s">
        <v>236</v>
      </c>
      <c r="BM296" s="244" t="s">
        <v>1398</v>
      </c>
    </row>
    <row r="297" s="1" customFormat="1">
      <c r="B297" s="39"/>
      <c r="C297" s="40"/>
      <c r="D297" s="246" t="s">
        <v>391</v>
      </c>
      <c r="E297" s="40"/>
      <c r="F297" s="247" t="s">
        <v>9446</v>
      </c>
      <c r="G297" s="40"/>
      <c r="H297" s="40"/>
      <c r="I297" s="151"/>
      <c r="J297" s="40"/>
      <c r="K297" s="40"/>
      <c r="L297" s="44"/>
      <c r="M297" s="248"/>
      <c r="N297" s="87"/>
      <c r="O297" s="87"/>
      <c r="P297" s="87"/>
      <c r="Q297" s="87"/>
      <c r="R297" s="87"/>
      <c r="S297" s="87"/>
      <c r="T297" s="88"/>
      <c r="AT297" s="17" t="s">
        <v>391</v>
      </c>
      <c r="AU297" s="17" t="s">
        <v>91</v>
      </c>
    </row>
    <row r="298" s="1" customFormat="1" ht="16.5" customHeight="1">
      <c r="B298" s="39"/>
      <c r="C298" s="233" t="s">
        <v>955</v>
      </c>
      <c r="D298" s="233" t="s">
        <v>384</v>
      </c>
      <c r="E298" s="234" t="s">
        <v>10181</v>
      </c>
      <c r="F298" s="235" t="s">
        <v>9723</v>
      </c>
      <c r="G298" s="236" t="s">
        <v>1933</v>
      </c>
      <c r="H298" s="237">
        <v>2</v>
      </c>
      <c r="I298" s="238"/>
      <c r="J298" s="239">
        <f>ROUND(I298*H298,2)</f>
        <v>0</v>
      </c>
      <c r="K298" s="235" t="s">
        <v>539</v>
      </c>
      <c r="L298" s="44"/>
      <c r="M298" s="240" t="s">
        <v>1</v>
      </c>
      <c r="N298" s="241" t="s">
        <v>48</v>
      </c>
      <c r="O298" s="87"/>
      <c r="P298" s="242">
        <f>O298*H298</f>
        <v>0</v>
      </c>
      <c r="Q298" s="242">
        <v>0</v>
      </c>
      <c r="R298" s="242">
        <f>Q298*H298</f>
        <v>0</v>
      </c>
      <c r="S298" s="242">
        <v>0</v>
      </c>
      <c r="T298" s="243">
        <f>S298*H298</f>
        <v>0</v>
      </c>
      <c r="AR298" s="244" t="s">
        <v>236</v>
      </c>
      <c r="AT298" s="244" t="s">
        <v>384</v>
      </c>
      <c r="AU298" s="244" t="s">
        <v>91</v>
      </c>
      <c r="AY298" s="17" t="s">
        <v>381</v>
      </c>
      <c r="BE298" s="245">
        <f>IF(N298="základní",J298,0)</f>
        <v>0</v>
      </c>
      <c r="BF298" s="245">
        <f>IF(N298="snížená",J298,0)</f>
        <v>0</v>
      </c>
      <c r="BG298" s="245">
        <f>IF(N298="zákl. přenesená",J298,0)</f>
        <v>0</v>
      </c>
      <c r="BH298" s="245">
        <f>IF(N298="sníž. přenesená",J298,0)</f>
        <v>0</v>
      </c>
      <c r="BI298" s="245">
        <f>IF(N298="nulová",J298,0)</f>
        <v>0</v>
      </c>
      <c r="BJ298" s="17" t="s">
        <v>91</v>
      </c>
      <c r="BK298" s="245">
        <f>ROUND(I298*H298,2)</f>
        <v>0</v>
      </c>
      <c r="BL298" s="17" t="s">
        <v>236</v>
      </c>
      <c r="BM298" s="244" t="s">
        <v>1405</v>
      </c>
    </row>
    <row r="299" s="1" customFormat="1">
      <c r="B299" s="39"/>
      <c r="C299" s="40"/>
      <c r="D299" s="246" t="s">
        <v>391</v>
      </c>
      <c r="E299" s="40"/>
      <c r="F299" s="247" t="s">
        <v>9724</v>
      </c>
      <c r="G299" s="40"/>
      <c r="H299" s="40"/>
      <c r="I299" s="151"/>
      <c r="J299" s="40"/>
      <c r="K299" s="40"/>
      <c r="L299" s="44"/>
      <c r="M299" s="248"/>
      <c r="N299" s="87"/>
      <c r="O299" s="87"/>
      <c r="P299" s="87"/>
      <c r="Q299" s="87"/>
      <c r="R299" s="87"/>
      <c r="S299" s="87"/>
      <c r="T299" s="88"/>
      <c r="AT299" s="17" t="s">
        <v>391</v>
      </c>
      <c r="AU299" s="17" t="s">
        <v>91</v>
      </c>
    </row>
    <row r="300" s="1" customFormat="1" ht="16.5" customHeight="1">
      <c r="B300" s="39"/>
      <c r="C300" s="233" t="s">
        <v>966</v>
      </c>
      <c r="D300" s="233" t="s">
        <v>384</v>
      </c>
      <c r="E300" s="234" t="s">
        <v>10182</v>
      </c>
      <c r="F300" s="235" t="s">
        <v>9448</v>
      </c>
      <c r="G300" s="236" t="s">
        <v>1933</v>
      </c>
      <c r="H300" s="237">
        <v>1</v>
      </c>
      <c r="I300" s="238"/>
      <c r="J300" s="239">
        <f>ROUND(I300*H300,2)</f>
        <v>0</v>
      </c>
      <c r="K300" s="235" t="s">
        <v>539</v>
      </c>
      <c r="L300" s="44"/>
      <c r="M300" s="240" t="s">
        <v>1</v>
      </c>
      <c r="N300" s="241" t="s">
        <v>48</v>
      </c>
      <c r="O300" s="87"/>
      <c r="P300" s="242">
        <f>O300*H300</f>
        <v>0</v>
      </c>
      <c r="Q300" s="242">
        <v>0</v>
      </c>
      <c r="R300" s="242">
        <f>Q300*H300</f>
        <v>0</v>
      </c>
      <c r="S300" s="242">
        <v>0</v>
      </c>
      <c r="T300" s="243">
        <f>S300*H300</f>
        <v>0</v>
      </c>
      <c r="AR300" s="244" t="s">
        <v>236</v>
      </c>
      <c r="AT300" s="244" t="s">
        <v>384</v>
      </c>
      <c r="AU300" s="244" t="s">
        <v>91</v>
      </c>
      <c r="AY300" s="17" t="s">
        <v>381</v>
      </c>
      <c r="BE300" s="245">
        <f>IF(N300="základní",J300,0)</f>
        <v>0</v>
      </c>
      <c r="BF300" s="245">
        <f>IF(N300="snížená",J300,0)</f>
        <v>0</v>
      </c>
      <c r="BG300" s="245">
        <f>IF(N300="zákl. přenesená",J300,0)</f>
        <v>0</v>
      </c>
      <c r="BH300" s="245">
        <f>IF(N300="sníž. přenesená",J300,0)</f>
        <v>0</v>
      </c>
      <c r="BI300" s="245">
        <f>IF(N300="nulová",J300,0)</f>
        <v>0</v>
      </c>
      <c r="BJ300" s="17" t="s">
        <v>91</v>
      </c>
      <c r="BK300" s="245">
        <f>ROUND(I300*H300,2)</f>
        <v>0</v>
      </c>
      <c r="BL300" s="17" t="s">
        <v>236</v>
      </c>
      <c r="BM300" s="244" t="s">
        <v>1415</v>
      </c>
    </row>
    <row r="301" s="1" customFormat="1">
      <c r="B301" s="39"/>
      <c r="C301" s="40"/>
      <c r="D301" s="246" t="s">
        <v>391</v>
      </c>
      <c r="E301" s="40"/>
      <c r="F301" s="247" t="s">
        <v>9449</v>
      </c>
      <c r="G301" s="40"/>
      <c r="H301" s="40"/>
      <c r="I301" s="151"/>
      <c r="J301" s="40"/>
      <c r="K301" s="40"/>
      <c r="L301" s="44"/>
      <c r="M301" s="248"/>
      <c r="N301" s="87"/>
      <c r="O301" s="87"/>
      <c r="P301" s="87"/>
      <c r="Q301" s="87"/>
      <c r="R301" s="87"/>
      <c r="S301" s="87"/>
      <c r="T301" s="88"/>
      <c r="AT301" s="17" t="s">
        <v>391</v>
      </c>
      <c r="AU301" s="17" t="s">
        <v>91</v>
      </c>
    </row>
    <row r="302" s="1" customFormat="1" ht="24" customHeight="1">
      <c r="B302" s="39"/>
      <c r="C302" s="233" t="s">
        <v>976</v>
      </c>
      <c r="D302" s="233" t="s">
        <v>384</v>
      </c>
      <c r="E302" s="234" t="s">
        <v>10183</v>
      </c>
      <c r="F302" s="235" t="s">
        <v>9729</v>
      </c>
      <c r="G302" s="236" t="s">
        <v>3013</v>
      </c>
      <c r="H302" s="237">
        <v>1</v>
      </c>
      <c r="I302" s="238"/>
      <c r="J302" s="239">
        <f>ROUND(I302*H302,2)</f>
        <v>0</v>
      </c>
      <c r="K302" s="235" t="s">
        <v>539</v>
      </c>
      <c r="L302" s="44"/>
      <c r="M302" s="240" t="s">
        <v>1</v>
      </c>
      <c r="N302" s="241" t="s">
        <v>48</v>
      </c>
      <c r="O302" s="87"/>
      <c r="P302" s="242">
        <f>O302*H302</f>
        <v>0</v>
      </c>
      <c r="Q302" s="242">
        <v>0</v>
      </c>
      <c r="R302" s="242">
        <f>Q302*H302</f>
        <v>0</v>
      </c>
      <c r="S302" s="242">
        <v>0</v>
      </c>
      <c r="T302" s="243">
        <f>S302*H302</f>
        <v>0</v>
      </c>
      <c r="AR302" s="244" t="s">
        <v>236</v>
      </c>
      <c r="AT302" s="244" t="s">
        <v>384</v>
      </c>
      <c r="AU302" s="244" t="s">
        <v>91</v>
      </c>
      <c r="AY302" s="17" t="s">
        <v>381</v>
      </c>
      <c r="BE302" s="245">
        <f>IF(N302="základní",J302,0)</f>
        <v>0</v>
      </c>
      <c r="BF302" s="245">
        <f>IF(N302="snížená",J302,0)</f>
        <v>0</v>
      </c>
      <c r="BG302" s="245">
        <f>IF(N302="zákl. přenesená",J302,0)</f>
        <v>0</v>
      </c>
      <c r="BH302" s="245">
        <f>IF(N302="sníž. přenesená",J302,0)</f>
        <v>0</v>
      </c>
      <c r="BI302" s="245">
        <f>IF(N302="nulová",J302,0)</f>
        <v>0</v>
      </c>
      <c r="BJ302" s="17" t="s">
        <v>91</v>
      </c>
      <c r="BK302" s="245">
        <f>ROUND(I302*H302,2)</f>
        <v>0</v>
      </c>
      <c r="BL302" s="17" t="s">
        <v>236</v>
      </c>
      <c r="BM302" s="244" t="s">
        <v>1423</v>
      </c>
    </row>
    <row r="303" s="11" customFormat="1" ht="25.92" customHeight="1">
      <c r="B303" s="217"/>
      <c r="C303" s="218"/>
      <c r="D303" s="219" t="s">
        <v>82</v>
      </c>
      <c r="E303" s="220" t="s">
        <v>5622</v>
      </c>
      <c r="F303" s="220" t="s">
        <v>10184</v>
      </c>
      <c r="G303" s="218"/>
      <c r="H303" s="218"/>
      <c r="I303" s="221"/>
      <c r="J303" s="222">
        <f>BK303</f>
        <v>0</v>
      </c>
      <c r="K303" s="218"/>
      <c r="L303" s="223"/>
      <c r="M303" s="224"/>
      <c r="N303" s="225"/>
      <c r="O303" s="225"/>
      <c r="P303" s="226">
        <f>SUM(P304:P360)</f>
        <v>0</v>
      </c>
      <c r="Q303" s="225"/>
      <c r="R303" s="226">
        <f>SUM(R304:R360)</f>
        <v>0</v>
      </c>
      <c r="S303" s="225"/>
      <c r="T303" s="227">
        <f>SUM(T304:T360)</f>
        <v>0</v>
      </c>
      <c r="AR303" s="228" t="s">
        <v>91</v>
      </c>
      <c r="AT303" s="229" t="s">
        <v>82</v>
      </c>
      <c r="AU303" s="229" t="s">
        <v>83</v>
      </c>
      <c r="AY303" s="228" t="s">
        <v>381</v>
      </c>
      <c r="BK303" s="230">
        <f>SUM(BK304:BK360)</f>
        <v>0</v>
      </c>
    </row>
    <row r="304" s="1" customFormat="1" ht="16.5" customHeight="1">
      <c r="B304" s="39"/>
      <c r="C304" s="233" t="s">
        <v>980</v>
      </c>
      <c r="D304" s="233" t="s">
        <v>384</v>
      </c>
      <c r="E304" s="234" t="s">
        <v>10185</v>
      </c>
      <c r="F304" s="235" t="s">
        <v>10078</v>
      </c>
      <c r="G304" s="236" t="s">
        <v>1933</v>
      </c>
      <c r="H304" s="237">
        <v>1</v>
      </c>
      <c r="I304" s="238"/>
      <c r="J304" s="239">
        <f>ROUND(I304*H304,2)</f>
        <v>0</v>
      </c>
      <c r="K304" s="235" t="s">
        <v>539</v>
      </c>
      <c r="L304" s="44"/>
      <c r="M304" s="240" t="s">
        <v>1</v>
      </c>
      <c r="N304" s="241" t="s">
        <v>48</v>
      </c>
      <c r="O304" s="87"/>
      <c r="P304" s="242">
        <f>O304*H304</f>
        <v>0</v>
      </c>
      <c r="Q304" s="242">
        <v>0</v>
      </c>
      <c r="R304" s="242">
        <f>Q304*H304</f>
        <v>0</v>
      </c>
      <c r="S304" s="242">
        <v>0</v>
      </c>
      <c r="T304" s="243">
        <f>S304*H304</f>
        <v>0</v>
      </c>
      <c r="AR304" s="244" t="s">
        <v>236</v>
      </c>
      <c r="AT304" s="244" t="s">
        <v>384</v>
      </c>
      <c r="AU304" s="244" t="s">
        <v>91</v>
      </c>
      <c r="AY304" s="17" t="s">
        <v>381</v>
      </c>
      <c r="BE304" s="245">
        <f>IF(N304="základní",J304,0)</f>
        <v>0</v>
      </c>
      <c r="BF304" s="245">
        <f>IF(N304="snížená",J304,0)</f>
        <v>0</v>
      </c>
      <c r="BG304" s="245">
        <f>IF(N304="zákl. přenesená",J304,0)</f>
        <v>0</v>
      </c>
      <c r="BH304" s="245">
        <f>IF(N304="sníž. přenesená",J304,0)</f>
        <v>0</v>
      </c>
      <c r="BI304" s="245">
        <f>IF(N304="nulová",J304,0)</f>
        <v>0</v>
      </c>
      <c r="BJ304" s="17" t="s">
        <v>91</v>
      </c>
      <c r="BK304" s="245">
        <f>ROUND(I304*H304,2)</f>
        <v>0</v>
      </c>
      <c r="BL304" s="17" t="s">
        <v>236</v>
      </c>
      <c r="BM304" s="244" t="s">
        <v>1430</v>
      </c>
    </row>
    <row r="305" s="1" customFormat="1">
      <c r="B305" s="39"/>
      <c r="C305" s="40"/>
      <c r="D305" s="246" t="s">
        <v>391</v>
      </c>
      <c r="E305" s="40"/>
      <c r="F305" s="247" t="s">
        <v>10079</v>
      </c>
      <c r="G305" s="40"/>
      <c r="H305" s="40"/>
      <c r="I305" s="151"/>
      <c r="J305" s="40"/>
      <c r="K305" s="40"/>
      <c r="L305" s="44"/>
      <c r="M305" s="248"/>
      <c r="N305" s="87"/>
      <c r="O305" s="87"/>
      <c r="P305" s="87"/>
      <c r="Q305" s="87"/>
      <c r="R305" s="87"/>
      <c r="S305" s="87"/>
      <c r="T305" s="88"/>
      <c r="AT305" s="17" t="s">
        <v>391</v>
      </c>
      <c r="AU305" s="17" t="s">
        <v>91</v>
      </c>
    </row>
    <row r="306" s="1" customFormat="1" ht="16.5" customHeight="1">
      <c r="B306" s="39"/>
      <c r="C306" s="233" t="s">
        <v>984</v>
      </c>
      <c r="D306" s="233" t="s">
        <v>384</v>
      </c>
      <c r="E306" s="234" t="s">
        <v>10186</v>
      </c>
      <c r="F306" s="235" t="s">
        <v>10081</v>
      </c>
      <c r="G306" s="236" t="s">
        <v>9323</v>
      </c>
      <c r="H306" s="237">
        <v>2</v>
      </c>
      <c r="I306" s="238"/>
      <c r="J306" s="239">
        <f>ROUND(I306*H306,2)</f>
        <v>0</v>
      </c>
      <c r="K306" s="235" t="s">
        <v>539</v>
      </c>
      <c r="L306" s="44"/>
      <c r="M306" s="240" t="s">
        <v>1</v>
      </c>
      <c r="N306" s="241" t="s">
        <v>48</v>
      </c>
      <c r="O306" s="87"/>
      <c r="P306" s="242">
        <f>O306*H306</f>
        <v>0</v>
      </c>
      <c r="Q306" s="242">
        <v>0</v>
      </c>
      <c r="R306" s="242">
        <f>Q306*H306</f>
        <v>0</v>
      </c>
      <c r="S306" s="242">
        <v>0</v>
      </c>
      <c r="T306" s="243">
        <f>S306*H306</f>
        <v>0</v>
      </c>
      <c r="AR306" s="244" t="s">
        <v>236</v>
      </c>
      <c r="AT306" s="244" t="s">
        <v>384</v>
      </c>
      <c r="AU306" s="244" t="s">
        <v>91</v>
      </c>
      <c r="AY306" s="17" t="s">
        <v>381</v>
      </c>
      <c r="BE306" s="245">
        <f>IF(N306="základní",J306,0)</f>
        <v>0</v>
      </c>
      <c r="BF306" s="245">
        <f>IF(N306="snížená",J306,0)</f>
        <v>0</v>
      </c>
      <c r="BG306" s="245">
        <f>IF(N306="zákl. přenesená",J306,0)</f>
        <v>0</v>
      </c>
      <c r="BH306" s="245">
        <f>IF(N306="sníž. přenesená",J306,0)</f>
        <v>0</v>
      </c>
      <c r="BI306" s="245">
        <f>IF(N306="nulová",J306,0)</f>
        <v>0</v>
      </c>
      <c r="BJ306" s="17" t="s">
        <v>91</v>
      </c>
      <c r="BK306" s="245">
        <f>ROUND(I306*H306,2)</f>
        <v>0</v>
      </c>
      <c r="BL306" s="17" t="s">
        <v>236</v>
      </c>
      <c r="BM306" s="244" t="s">
        <v>1438</v>
      </c>
    </row>
    <row r="307" s="1" customFormat="1">
      <c r="B307" s="39"/>
      <c r="C307" s="40"/>
      <c r="D307" s="246" t="s">
        <v>391</v>
      </c>
      <c r="E307" s="40"/>
      <c r="F307" s="247" t="s">
        <v>10082</v>
      </c>
      <c r="G307" s="40"/>
      <c r="H307" s="40"/>
      <c r="I307" s="151"/>
      <c r="J307" s="40"/>
      <c r="K307" s="40"/>
      <c r="L307" s="44"/>
      <c r="M307" s="248"/>
      <c r="N307" s="87"/>
      <c r="O307" s="87"/>
      <c r="P307" s="87"/>
      <c r="Q307" s="87"/>
      <c r="R307" s="87"/>
      <c r="S307" s="87"/>
      <c r="T307" s="88"/>
      <c r="AT307" s="17" t="s">
        <v>391</v>
      </c>
      <c r="AU307" s="17" t="s">
        <v>91</v>
      </c>
    </row>
    <row r="308" s="1" customFormat="1" ht="16.5" customHeight="1">
      <c r="B308" s="39"/>
      <c r="C308" s="233" t="s">
        <v>988</v>
      </c>
      <c r="D308" s="233" t="s">
        <v>384</v>
      </c>
      <c r="E308" s="234" t="s">
        <v>10187</v>
      </c>
      <c r="F308" s="235" t="s">
        <v>10084</v>
      </c>
      <c r="G308" s="236" t="s">
        <v>1933</v>
      </c>
      <c r="H308" s="237">
        <v>1</v>
      </c>
      <c r="I308" s="238"/>
      <c r="J308" s="239">
        <f>ROUND(I308*H308,2)</f>
        <v>0</v>
      </c>
      <c r="K308" s="235" t="s">
        <v>539</v>
      </c>
      <c r="L308" s="44"/>
      <c r="M308" s="240" t="s">
        <v>1</v>
      </c>
      <c r="N308" s="241" t="s">
        <v>48</v>
      </c>
      <c r="O308" s="87"/>
      <c r="P308" s="242">
        <f>O308*H308</f>
        <v>0</v>
      </c>
      <c r="Q308" s="242">
        <v>0</v>
      </c>
      <c r="R308" s="242">
        <f>Q308*H308</f>
        <v>0</v>
      </c>
      <c r="S308" s="242">
        <v>0</v>
      </c>
      <c r="T308" s="243">
        <f>S308*H308</f>
        <v>0</v>
      </c>
      <c r="AR308" s="244" t="s">
        <v>236</v>
      </c>
      <c r="AT308" s="244" t="s">
        <v>384</v>
      </c>
      <c r="AU308" s="244" t="s">
        <v>91</v>
      </c>
      <c r="AY308" s="17" t="s">
        <v>381</v>
      </c>
      <c r="BE308" s="245">
        <f>IF(N308="základní",J308,0)</f>
        <v>0</v>
      </c>
      <c r="BF308" s="245">
        <f>IF(N308="snížená",J308,0)</f>
        <v>0</v>
      </c>
      <c r="BG308" s="245">
        <f>IF(N308="zákl. přenesená",J308,0)</f>
        <v>0</v>
      </c>
      <c r="BH308" s="245">
        <f>IF(N308="sníž. přenesená",J308,0)</f>
        <v>0</v>
      </c>
      <c r="BI308" s="245">
        <f>IF(N308="nulová",J308,0)</f>
        <v>0</v>
      </c>
      <c r="BJ308" s="17" t="s">
        <v>91</v>
      </c>
      <c r="BK308" s="245">
        <f>ROUND(I308*H308,2)</f>
        <v>0</v>
      </c>
      <c r="BL308" s="17" t="s">
        <v>236</v>
      </c>
      <c r="BM308" s="244" t="s">
        <v>1447</v>
      </c>
    </row>
    <row r="309" s="1" customFormat="1">
      <c r="B309" s="39"/>
      <c r="C309" s="40"/>
      <c r="D309" s="246" t="s">
        <v>391</v>
      </c>
      <c r="E309" s="40"/>
      <c r="F309" s="247" t="s">
        <v>10085</v>
      </c>
      <c r="G309" s="40"/>
      <c r="H309" s="40"/>
      <c r="I309" s="151"/>
      <c r="J309" s="40"/>
      <c r="K309" s="40"/>
      <c r="L309" s="44"/>
      <c r="M309" s="248"/>
      <c r="N309" s="87"/>
      <c r="O309" s="87"/>
      <c r="P309" s="87"/>
      <c r="Q309" s="87"/>
      <c r="R309" s="87"/>
      <c r="S309" s="87"/>
      <c r="T309" s="88"/>
      <c r="AT309" s="17" t="s">
        <v>391</v>
      </c>
      <c r="AU309" s="17" t="s">
        <v>91</v>
      </c>
    </row>
    <row r="310" s="1" customFormat="1" ht="16.5" customHeight="1">
      <c r="B310" s="39"/>
      <c r="C310" s="233" t="s">
        <v>1008</v>
      </c>
      <c r="D310" s="233" t="s">
        <v>384</v>
      </c>
      <c r="E310" s="234" t="s">
        <v>10188</v>
      </c>
      <c r="F310" s="235" t="s">
        <v>9173</v>
      </c>
      <c r="G310" s="236" t="s">
        <v>1933</v>
      </c>
      <c r="H310" s="237">
        <v>1</v>
      </c>
      <c r="I310" s="238"/>
      <c r="J310" s="239">
        <f>ROUND(I310*H310,2)</f>
        <v>0</v>
      </c>
      <c r="K310" s="235" t="s">
        <v>539</v>
      </c>
      <c r="L310" s="44"/>
      <c r="M310" s="240" t="s">
        <v>1</v>
      </c>
      <c r="N310" s="241" t="s">
        <v>48</v>
      </c>
      <c r="O310" s="87"/>
      <c r="P310" s="242">
        <f>O310*H310</f>
        <v>0</v>
      </c>
      <c r="Q310" s="242">
        <v>0</v>
      </c>
      <c r="R310" s="242">
        <f>Q310*H310</f>
        <v>0</v>
      </c>
      <c r="S310" s="242">
        <v>0</v>
      </c>
      <c r="T310" s="243">
        <f>S310*H310</f>
        <v>0</v>
      </c>
      <c r="AR310" s="244" t="s">
        <v>236</v>
      </c>
      <c r="AT310" s="244" t="s">
        <v>384</v>
      </c>
      <c r="AU310" s="244" t="s">
        <v>91</v>
      </c>
      <c r="AY310" s="17" t="s">
        <v>381</v>
      </c>
      <c r="BE310" s="245">
        <f>IF(N310="základní",J310,0)</f>
        <v>0</v>
      </c>
      <c r="BF310" s="245">
        <f>IF(N310="snížená",J310,0)</f>
        <v>0</v>
      </c>
      <c r="BG310" s="245">
        <f>IF(N310="zákl. přenesená",J310,0)</f>
        <v>0</v>
      </c>
      <c r="BH310" s="245">
        <f>IF(N310="sníž. přenesená",J310,0)</f>
        <v>0</v>
      </c>
      <c r="BI310" s="245">
        <f>IF(N310="nulová",J310,0)</f>
        <v>0</v>
      </c>
      <c r="BJ310" s="17" t="s">
        <v>91</v>
      </c>
      <c r="BK310" s="245">
        <f>ROUND(I310*H310,2)</f>
        <v>0</v>
      </c>
      <c r="BL310" s="17" t="s">
        <v>236</v>
      </c>
      <c r="BM310" s="244" t="s">
        <v>1454</v>
      </c>
    </row>
    <row r="311" s="1" customFormat="1">
      <c r="B311" s="39"/>
      <c r="C311" s="40"/>
      <c r="D311" s="246" t="s">
        <v>391</v>
      </c>
      <c r="E311" s="40"/>
      <c r="F311" s="247" t="s">
        <v>10087</v>
      </c>
      <c r="G311" s="40"/>
      <c r="H311" s="40"/>
      <c r="I311" s="151"/>
      <c r="J311" s="40"/>
      <c r="K311" s="40"/>
      <c r="L311" s="44"/>
      <c r="M311" s="248"/>
      <c r="N311" s="87"/>
      <c r="O311" s="87"/>
      <c r="P311" s="87"/>
      <c r="Q311" s="87"/>
      <c r="R311" s="87"/>
      <c r="S311" s="87"/>
      <c r="T311" s="88"/>
      <c r="AT311" s="17" t="s">
        <v>391</v>
      </c>
      <c r="AU311" s="17" t="s">
        <v>91</v>
      </c>
    </row>
    <row r="312" s="1" customFormat="1" ht="16.5" customHeight="1">
      <c r="B312" s="39"/>
      <c r="C312" s="233" t="s">
        <v>1014</v>
      </c>
      <c r="D312" s="233" t="s">
        <v>384</v>
      </c>
      <c r="E312" s="234" t="s">
        <v>10189</v>
      </c>
      <c r="F312" s="235" t="s">
        <v>10089</v>
      </c>
      <c r="G312" s="236" t="s">
        <v>9180</v>
      </c>
      <c r="H312" s="237">
        <v>1</v>
      </c>
      <c r="I312" s="238"/>
      <c r="J312" s="239">
        <f>ROUND(I312*H312,2)</f>
        <v>0</v>
      </c>
      <c r="K312" s="235" t="s">
        <v>539</v>
      </c>
      <c r="L312" s="44"/>
      <c r="M312" s="240" t="s">
        <v>1</v>
      </c>
      <c r="N312" s="241" t="s">
        <v>48</v>
      </c>
      <c r="O312" s="87"/>
      <c r="P312" s="242">
        <f>O312*H312</f>
        <v>0</v>
      </c>
      <c r="Q312" s="242">
        <v>0</v>
      </c>
      <c r="R312" s="242">
        <f>Q312*H312</f>
        <v>0</v>
      </c>
      <c r="S312" s="242">
        <v>0</v>
      </c>
      <c r="T312" s="243">
        <f>S312*H312</f>
        <v>0</v>
      </c>
      <c r="AR312" s="244" t="s">
        <v>236</v>
      </c>
      <c r="AT312" s="244" t="s">
        <v>384</v>
      </c>
      <c r="AU312" s="244" t="s">
        <v>91</v>
      </c>
      <c r="AY312" s="17" t="s">
        <v>381</v>
      </c>
      <c r="BE312" s="245">
        <f>IF(N312="základní",J312,0)</f>
        <v>0</v>
      </c>
      <c r="BF312" s="245">
        <f>IF(N312="snížená",J312,0)</f>
        <v>0</v>
      </c>
      <c r="BG312" s="245">
        <f>IF(N312="zákl. přenesená",J312,0)</f>
        <v>0</v>
      </c>
      <c r="BH312" s="245">
        <f>IF(N312="sníž. přenesená",J312,0)</f>
        <v>0</v>
      </c>
      <c r="BI312" s="245">
        <f>IF(N312="nulová",J312,0)</f>
        <v>0</v>
      </c>
      <c r="BJ312" s="17" t="s">
        <v>91</v>
      </c>
      <c r="BK312" s="245">
        <f>ROUND(I312*H312,2)</f>
        <v>0</v>
      </c>
      <c r="BL312" s="17" t="s">
        <v>236</v>
      </c>
      <c r="BM312" s="244" t="s">
        <v>1463</v>
      </c>
    </row>
    <row r="313" s="1" customFormat="1">
      <c r="B313" s="39"/>
      <c r="C313" s="40"/>
      <c r="D313" s="246" t="s">
        <v>391</v>
      </c>
      <c r="E313" s="40"/>
      <c r="F313" s="247" t="s">
        <v>10090</v>
      </c>
      <c r="G313" s="40"/>
      <c r="H313" s="40"/>
      <c r="I313" s="151"/>
      <c r="J313" s="40"/>
      <c r="K313" s="40"/>
      <c r="L313" s="44"/>
      <c r="M313" s="248"/>
      <c r="N313" s="87"/>
      <c r="O313" s="87"/>
      <c r="P313" s="87"/>
      <c r="Q313" s="87"/>
      <c r="R313" s="87"/>
      <c r="S313" s="87"/>
      <c r="T313" s="88"/>
      <c r="AT313" s="17" t="s">
        <v>391</v>
      </c>
      <c r="AU313" s="17" t="s">
        <v>91</v>
      </c>
    </row>
    <row r="314" s="1" customFormat="1" ht="16.5" customHeight="1">
      <c r="B314" s="39"/>
      <c r="C314" s="233" t="s">
        <v>1019</v>
      </c>
      <c r="D314" s="233" t="s">
        <v>384</v>
      </c>
      <c r="E314" s="234" t="s">
        <v>10190</v>
      </c>
      <c r="F314" s="235" t="s">
        <v>9815</v>
      </c>
      <c r="G314" s="236" t="s">
        <v>1933</v>
      </c>
      <c r="H314" s="237">
        <v>1</v>
      </c>
      <c r="I314" s="238"/>
      <c r="J314" s="239">
        <f>ROUND(I314*H314,2)</f>
        <v>0</v>
      </c>
      <c r="K314" s="235" t="s">
        <v>539</v>
      </c>
      <c r="L314" s="44"/>
      <c r="M314" s="240" t="s">
        <v>1</v>
      </c>
      <c r="N314" s="241" t="s">
        <v>48</v>
      </c>
      <c r="O314" s="87"/>
      <c r="P314" s="242">
        <f>O314*H314</f>
        <v>0</v>
      </c>
      <c r="Q314" s="242">
        <v>0</v>
      </c>
      <c r="R314" s="242">
        <f>Q314*H314</f>
        <v>0</v>
      </c>
      <c r="S314" s="242">
        <v>0</v>
      </c>
      <c r="T314" s="243">
        <f>S314*H314</f>
        <v>0</v>
      </c>
      <c r="AR314" s="244" t="s">
        <v>236</v>
      </c>
      <c r="AT314" s="244" t="s">
        <v>384</v>
      </c>
      <c r="AU314" s="244" t="s">
        <v>91</v>
      </c>
      <c r="AY314" s="17" t="s">
        <v>381</v>
      </c>
      <c r="BE314" s="245">
        <f>IF(N314="základní",J314,0)</f>
        <v>0</v>
      </c>
      <c r="BF314" s="245">
        <f>IF(N314="snížená",J314,0)</f>
        <v>0</v>
      </c>
      <c r="BG314" s="245">
        <f>IF(N314="zákl. přenesená",J314,0)</f>
        <v>0</v>
      </c>
      <c r="BH314" s="245">
        <f>IF(N314="sníž. přenesená",J314,0)</f>
        <v>0</v>
      </c>
      <c r="BI314" s="245">
        <f>IF(N314="nulová",J314,0)</f>
        <v>0</v>
      </c>
      <c r="BJ314" s="17" t="s">
        <v>91</v>
      </c>
      <c r="BK314" s="245">
        <f>ROUND(I314*H314,2)</f>
        <v>0</v>
      </c>
      <c r="BL314" s="17" t="s">
        <v>236</v>
      </c>
      <c r="BM314" s="244" t="s">
        <v>1471</v>
      </c>
    </row>
    <row r="315" s="1" customFormat="1">
      <c r="B315" s="39"/>
      <c r="C315" s="40"/>
      <c r="D315" s="246" t="s">
        <v>391</v>
      </c>
      <c r="E315" s="40"/>
      <c r="F315" s="247" t="s">
        <v>10049</v>
      </c>
      <c r="G315" s="40"/>
      <c r="H315" s="40"/>
      <c r="I315" s="151"/>
      <c r="J315" s="40"/>
      <c r="K315" s="40"/>
      <c r="L315" s="44"/>
      <c r="M315" s="248"/>
      <c r="N315" s="87"/>
      <c r="O315" s="87"/>
      <c r="P315" s="87"/>
      <c r="Q315" s="87"/>
      <c r="R315" s="87"/>
      <c r="S315" s="87"/>
      <c r="T315" s="88"/>
      <c r="AT315" s="17" t="s">
        <v>391</v>
      </c>
      <c r="AU315" s="17" t="s">
        <v>91</v>
      </c>
    </row>
    <row r="316" s="1" customFormat="1" ht="16.5" customHeight="1">
      <c r="B316" s="39"/>
      <c r="C316" s="233" t="s">
        <v>1023</v>
      </c>
      <c r="D316" s="233" t="s">
        <v>384</v>
      </c>
      <c r="E316" s="234" t="s">
        <v>10191</v>
      </c>
      <c r="F316" s="235" t="s">
        <v>9295</v>
      </c>
      <c r="G316" s="236" t="s">
        <v>1933</v>
      </c>
      <c r="H316" s="237">
        <v>1</v>
      </c>
      <c r="I316" s="238"/>
      <c r="J316" s="239">
        <f>ROUND(I316*H316,2)</f>
        <v>0</v>
      </c>
      <c r="K316" s="235" t="s">
        <v>539</v>
      </c>
      <c r="L316" s="44"/>
      <c r="M316" s="240" t="s">
        <v>1</v>
      </c>
      <c r="N316" s="241" t="s">
        <v>48</v>
      </c>
      <c r="O316" s="87"/>
      <c r="P316" s="242">
        <f>O316*H316</f>
        <v>0</v>
      </c>
      <c r="Q316" s="242">
        <v>0</v>
      </c>
      <c r="R316" s="242">
        <f>Q316*H316</f>
        <v>0</v>
      </c>
      <c r="S316" s="242">
        <v>0</v>
      </c>
      <c r="T316" s="243">
        <f>S316*H316</f>
        <v>0</v>
      </c>
      <c r="AR316" s="244" t="s">
        <v>236</v>
      </c>
      <c r="AT316" s="244" t="s">
        <v>384</v>
      </c>
      <c r="AU316" s="244" t="s">
        <v>91</v>
      </c>
      <c r="AY316" s="17" t="s">
        <v>381</v>
      </c>
      <c r="BE316" s="245">
        <f>IF(N316="základní",J316,0)</f>
        <v>0</v>
      </c>
      <c r="BF316" s="245">
        <f>IF(N316="snížená",J316,0)</f>
        <v>0</v>
      </c>
      <c r="BG316" s="245">
        <f>IF(N316="zákl. přenesená",J316,0)</f>
        <v>0</v>
      </c>
      <c r="BH316" s="245">
        <f>IF(N316="sníž. přenesená",J316,0)</f>
        <v>0</v>
      </c>
      <c r="BI316" s="245">
        <f>IF(N316="nulová",J316,0)</f>
        <v>0</v>
      </c>
      <c r="BJ316" s="17" t="s">
        <v>91</v>
      </c>
      <c r="BK316" s="245">
        <f>ROUND(I316*H316,2)</f>
        <v>0</v>
      </c>
      <c r="BL316" s="17" t="s">
        <v>236</v>
      </c>
      <c r="BM316" s="244" t="s">
        <v>1478</v>
      </c>
    </row>
    <row r="317" s="1" customFormat="1">
      <c r="B317" s="39"/>
      <c r="C317" s="40"/>
      <c r="D317" s="246" t="s">
        <v>391</v>
      </c>
      <c r="E317" s="40"/>
      <c r="F317" s="247" t="s">
        <v>10093</v>
      </c>
      <c r="G317" s="40"/>
      <c r="H317" s="40"/>
      <c r="I317" s="151"/>
      <c r="J317" s="40"/>
      <c r="K317" s="40"/>
      <c r="L317" s="44"/>
      <c r="M317" s="248"/>
      <c r="N317" s="87"/>
      <c r="O317" s="87"/>
      <c r="P317" s="87"/>
      <c r="Q317" s="87"/>
      <c r="R317" s="87"/>
      <c r="S317" s="87"/>
      <c r="T317" s="88"/>
      <c r="AT317" s="17" t="s">
        <v>391</v>
      </c>
      <c r="AU317" s="17" t="s">
        <v>91</v>
      </c>
    </row>
    <row r="318" s="1" customFormat="1" ht="16.5" customHeight="1">
      <c r="B318" s="39"/>
      <c r="C318" s="233" t="s">
        <v>1047</v>
      </c>
      <c r="D318" s="233" t="s">
        <v>384</v>
      </c>
      <c r="E318" s="234" t="s">
        <v>10192</v>
      </c>
      <c r="F318" s="235" t="s">
        <v>9298</v>
      </c>
      <c r="G318" s="236" t="s">
        <v>1933</v>
      </c>
      <c r="H318" s="237">
        <v>1</v>
      </c>
      <c r="I318" s="238"/>
      <c r="J318" s="239">
        <f>ROUND(I318*H318,2)</f>
        <v>0</v>
      </c>
      <c r="K318" s="235" t="s">
        <v>539</v>
      </c>
      <c r="L318" s="44"/>
      <c r="M318" s="240" t="s">
        <v>1</v>
      </c>
      <c r="N318" s="241" t="s">
        <v>48</v>
      </c>
      <c r="O318" s="87"/>
      <c r="P318" s="242">
        <f>O318*H318</f>
        <v>0</v>
      </c>
      <c r="Q318" s="242">
        <v>0</v>
      </c>
      <c r="R318" s="242">
        <f>Q318*H318</f>
        <v>0</v>
      </c>
      <c r="S318" s="242">
        <v>0</v>
      </c>
      <c r="T318" s="243">
        <f>S318*H318</f>
        <v>0</v>
      </c>
      <c r="AR318" s="244" t="s">
        <v>236</v>
      </c>
      <c r="AT318" s="244" t="s">
        <v>384</v>
      </c>
      <c r="AU318" s="244" t="s">
        <v>91</v>
      </c>
      <c r="AY318" s="17" t="s">
        <v>381</v>
      </c>
      <c r="BE318" s="245">
        <f>IF(N318="základní",J318,0)</f>
        <v>0</v>
      </c>
      <c r="BF318" s="245">
        <f>IF(N318="snížená",J318,0)</f>
        <v>0</v>
      </c>
      <c r="BG318" s="245">
        <f>IF(N318="zákl. přenesená",J318,0)</f>
        <v>0</v>
      </c>
      <c r="BH318" s="245">
        <f>IF(N318="sníž. přenesená",J318,0)</f>
        <v>0</v>
      </c>
      <c r="BI318" s="245">
        <f>IF(N318="nulová",J318,0)</f>
        <v>0</v>
      </c>
      <c r="BJ318" s="17" t="s">
        <v>91</v>
      </c>
      <c r="BK318" s="245">
        <f>ROUND(I318*H318,2)</f>
        <v>0</v>
      </c>
      <c r="BL318" s="17" t="s">
        <v>236</v>
      </c>
      <c r="BM318" s="244" t="s">
        <v>1491</v>
      </c>
    </row>
    <row r="319" s="1" customFormat="1">
      <c r="B319" s="39"/>
      <c r="C319" s="40"/>
      <c r="D319" s="246" t="s">
        <v>391</v>
      </c>
      <c r="E319" s="40"/>
      <c r="F319" s="247" t="s">
        <v>9299</v>
      </c>
      <c r="G319" s="40"/>
      <c r="H319" s="40"/>
      <c r="I319" s="151"/>
      <c r="J319" s="40"/>
      <c r="K319" s="40"/>
      <c r="L319" s="44"/>
      <c r="M319" s="248"/>
      <c r="N319" s="87"/>
      <c r="O319" s="87"/>
      <c r="P319" s="87"/>
      <c r="Q319" s="87"/>
      <c r="R319" s="87"/>
      <c r="S319" s="87"/>
      <c r="T319" s="88"/>
      <c r="AT319" s="17" t="s">
        <v>391</v>
      </c>
      <c r="AU319" s="17" t="s">
        <v>91</v>
      </c>
    </row>
    <row r="320" s="1" customFormat="1" ht="16.5" customHeight="1">
      <c r="B320" s="39"/>
      <c r="C320" s="233" t="s">
        <v>1050</v>
      </c>
      <c r="D320" s="233" t="s">
        <v>384</v>
      </c>
      <c r="E320" s="234" t="s">
        <v>10193</v>
      </c>
      <c r="F320" s="235" t="s">
        <v>9298</v>
      </c>
      <c r="G320" s="236" t="s">
        <v>1933</v>
      </c>
      <c r="H320" s="237">
        <v>2</v>
      </c>
      <c r="I320" s="238"/>
      <c r="J320" s="239">
        <f>ROUND(I320*H320,2)</f>
        <v>0</v>
      </c>
      <c r="K320" s="235" t="s">
        <v>539</v>
      </c>
      <c r="L320" s="44"/>
      <c r="M320" s="240" t="s">
        <v>1</v>
      </c>
      <c r="N320" s="241" t="s">
        <v>48</v>
      </c>
      <c r="O320" s="87"/>
      <c r="P320" s="242">
        <f>O320*H320</f>
        <v>0</v>
      </c>
      <c r="Q320" s="242">
        <v>0</v>
      </c>
      <c r="R320" s="242">
        <f>Q320*H320</f>
        <v>0</v>
      </c>
      <c r="S320" s="242">
        <v>0</v>
      </c>
      <c r="T320" s="243">
        <f>S320*H320</f>
        <v>0</v>
      </c>
      <c r="AR320" s="244" t="s">
        <v>236</v>
      </c>
      <c r="AT320" s="244" t="s">
        <v>384</v>
      </c>
      <c r="AU320" s="244" t="s">
        <v>91</v>
      </c>
      <c r="AY320" s="17" t="s">
        <v>381</v>
      </c>
      <c r="BE320" s="245">
        <f>IF(N320="základní",J320,0)</f>
        <v>0</v>
      </c>
      <c r="BF320" s="245">
        <f>IF(N320="snížená",J320,0)</f>
        <v>0</v>
      </c>
      <c r="BG320" s="245">
        <f>IF(N320="zákl. přenesená",J320,0)</f>
        <v>0</v>
      </c>
      <c r="BH320" s="245">
        <f>IF(N320="sníž. přenesená",J320,0)</f>
        <v>0</v>
      </c>
      <c r="BI320" s="245">
        <f>IF(N320="nulová",J320,0)</f>
        <v>0</v>
      </c>
      <c r="BJ320" s="17" t="s">
        <v>91</v>
      </c>
      <c r="BK320" s="245">
        <f>ROUND(I320*H320,2)</f>
        <v>0</v>
      </c>
      <c r="BL320" s="17" t="s">
        <v>236</v>
      </c>
      <c r="BM320" s="244" t="s">
        <v>1500</v>
      </c>
    </row>
    <row r="321" s="1" customFormat="1">
      <c r="B321" s="39"/>
      <c r="C321" s="40"/>
      <c r="D321" s="246" t="s">
        <v>391</v>
      </c>
      <c r="E321" s="40"/>
      <c r="F321" s="247" t="s">
        <v>9709</v>
      </c>
      <c r="G321" s="40"/>
      <c r="H321" s="40"/>
      <c r="I321" s="151"/>
      <c r="J321" s="40"/>
      <c r="K321" s="40"/>
      <c r="L321" s="44"/>
      <c r="M321" s="248"/>
      <c r="N321" s="87"/>
      <c r="O321" s="87"/>
      <c r="P321" s="87"/>
      <c r="Q321" s="87"/>
      <c r="R321" s="87"/>
      <c r="S321" s="87"/>
      <c r="T321" s="88"/>
      <c r="AT321" s="17" t="s">
        <v>391</v>
      </c>
      <c r="AU321" s="17" t="s">
        <v>91</v>
      </c>
    </row>
    <row r="322" s="1" customFormat="1" ht="16.5" customHeight="1">
      <c r="B322" s="39"/>
      <c r="C322" s="233" t="s">
        <v>1058</v>
      </c>
      <c r="D322" s="233" t="s">
        <v>384</v>
      </c>
      <c r="E322" s="234" t="s">
        <v>10194</v>
      </c>
      <c r="F322" s="235" t="s">
        <v>9298</v>
      </c>
      <c r="G322" s="236" t="s">
        <v>1933</v>
      </c>
      <c r="H322" s="237">
        <v>2</v>
      </c>
      <c r="I322" s="238"/>
      <c r="J322" s="239">
        <f>ROUND(I322*H322,2)</f>
        <v>0</v>
      </c>
      <c r="K322" s="235" t="s">
        <v>539</v>
      </c>
      <c r="L322" s="44"/>
      <c r="M322" s="240" t="s">
        <v>1</v>
      </c>
      <c r="N322" s="241" t="s">
        <v>48</v>
      </c>
      <c r="O322" s="87"/>
      <c r="P322" s="242">
        <f>O322*H322</f>
        <v>0</v>
      </c>
      <c r="Q322" s="242">
        <v>0</v>
      </c>
      <c r="R322" s="242">
        <f>Q322*H322</f>
        <v>0</v>
      </c>
      <c r="S322" s="242">
        <v>0</v>
      </c>
      <c r="T322" s="243">
        <f>S322*H322</f>
        <v>0</v>
      </c>
      <c r="AR322" s="244" t="s">
        <v>236</v>
      </c>
      <c r="AT322" s="244" t="s">
        <v>384</v>
      </c>
      <c r="AU322" s="244" t="s">
        <v>91</v>
      </c>
      <c r="AY322" s="17" t="s">
        <v>381</v>
      </c>
      <c r="BE322" s="245">
        <f>IF(N322="základní",J322,0)</f>
        <v>0</v>
      </c>
      <c r="BF322" s="245">
        <f>IF(N322="snížená",J322,0)</f>
        <v>0</v>
      </c>
      <c r="BG322" s="245">
        <f>IF(N322="zákl. přenesená",J322,0)</f>
        <v>0</v>
      </c>
      <c r="BH322" s="245">
        <f>IF(N322="sníž. přenesená",J322,0)</f>
        <v>0</v>
      </c>
      <c r="BI322" s="245">
        <f>IF(N322="nulová",J322,0)</f>
        <v>0</v>
      </c>
      <c r="BJ322" s="17" t="s">
        <v>91</v>
      </c>
      <c r="BK322" s="245">
        <f>ROUND(I322*H322,2)</f>
        <v>0</v>
      </c>
      <c r="BL322" s="17" t="s">
        <v>236</v>
      </c>
      <c r="BM322" s="244" t="s">
        <v>1525</v>
      </c>
    </row>
    <row r="323" s="1" customFormat="1">
      <c r="B323" s="39"/>
      <c r="C323" s="40"/>
      <c r="D323" s="246" t="s">
        <v>391</v>
      </c>
      <c r="E323" s="40"/>
      <c r="F323" s="247" t="s">
        <v>9711</v>
      </c>
      <c r="G323" s="40"/>
      <c r="H323" s="40"/>
      <c r="I323" s="151"/>
      <c r="J323" s="40"/>
      <c r="K323" s="40"/>
      <c r="L323" s="44"/>
      <c r="M323" s="248"/>
      <c r="N323" s="87"/>
      <c r="O323" s="87"/>
      <c r="P323" s="87"/>
      <c r="Q323" s="87"/>
      <c r="R323" s="87"/>
      <c r="S323" s="87"/>
      <c r="T323" s="88"/>
      <c r="AT323" s="17" t="s">
        <v>391</v>
      </c>
      <c r="AU323" s="17" t="s">
        <v>91</v>
      </c>
    </row>
    <row r="324" s="1" customFormat="1" ht="16.5" customHeight="1">
      <c r="B324" s="39"/>
      <c r="C324" s="233" t="s">
        <v>1064</v>
      </c>
      <c r="D324" s="233" t="s">
        <v>384</v>
      </c>
      <c r="E324" s="234" t="s">
        <v>10195</v>
      </c>
      <c r="F324" s="235" t="s">
        <v>9298</v>
      </c>
      <c r="G324" s="236" t="s">
        <v>1933</v>
      </c>
      <c r="H324" s="237">
        <v>1</v>
      </c>
      <c r="I324" s="238"/>
      <c r="J324" s="239">
        <f>ROUND(I324*H324,2)</f>
        <v>0</v>
      </c>
      <c r="K324" s="235" t="s">
        <v>539</v>
      </c>
      <c r="L324" s="44"/>
      <c r="M324" s="240" t="s">
        <v>1</v>
      </c>
      <c r="N324" s="241" t="s">
        <v>48</v>
      </c>
      <c r="O324" s="87"/>
      <c r="P324" s="242">
        <f>O324*H324</f>
        <v>0</v>
      </c>
      <c r="Q324" s="242">
        <v>0</v>
      </c>
      <c r="R324" s="242">
        <f>Q324*H324</f>
        <v>0</v>
      </c>
      <c r="S324" s="242">
        <v>0</v>
      </c>
      <c r="T324" s="243">
        <f>S324*H324</f>
        <v>0</v>
      </c>
      <c r="AR324" s="244" t="s">
        <v>236</v>
      </c>
      <c r="AT324" s="244" t="s">
        <v>384</v>
      </c>
      <c r="AU324" s="244" t="s">
        <v>91</v>
      </c>
      <c r="AY324" s="17" t="s">
        <v>381</v>
      </c>
      <c r="BE324" s="245">
        <f>IF(N324="základní",J324,0)</f>
        <v>0</v>
      </c>
      <c r="BF324" s="245">
        <f>IF(N324="snížená",J324,0)</f>
        <v>0</v>
      </c>
      <c r="BG324" s="245">
        <f>IF(N324="zákl. přenesená",J324,0)</f>
        <v>0</v>
      </c>
      <c r="BH324" s="245">
        <f>IF(N324="sníž. přenesená",J324,0)</f>
        <v>0</v>
      </c>
      <c r="BI324" s="245">
        <f>IF(N324="nulová",J324,0)</f>
        <v>0</v>
      </c>
      <c r="BJ324" s="17" t="s">
        <v>91</v>
      </c>
      <c r="BK324" s="245">
        <f>ROUND(I324*H324,2)</f>
        <v>0</v>
      </c>
      <c r="BL324" s="17" t="s">
        <v>236</v>
      </c>
      <c r="BM324" s="244" t="s">
        <v>1535</v>
      </c>
    </row>
    <row r="325" s="1" customFormat="1">
      <c r="B325" s="39"/>
      <c r="C325" s="40"/>
      <c r="D325" s="246" t="s">
        <v>391</v>
      </c>
      <c r="E325" s="40"/>
      <c r="F325" s="247" t="s">
        <v>10098</v>
      </c>
      <c r="G325" s="40"/>
      <c r="H325" s="40"/>
      <c r="I325" s="151"/>
      <c r="J325" s="40"/>
      <c r="K325" s="40"/>
      <c r="L325" s="44"/>
      <c r="M325" s="248"/>
      <c r="N325" s="87"/>
      <c r="O325" s="87"/>
      <c r="P325" s="87"/>
      <c r="Q325" s="87"/>
      <c r="R325" s="87"/>
      <c r="S325" s="87"/>
      <c r="T325" s="88"/>
      <c r="AT325" s="17" t="s">
        <v>391</v>
      </c>
      <c r="AU325" s="17" t="s">
        <v>91</v>
      </c>
    </row>
    <row r="326" s="1" customFormat="1" ht="16.5" customHeight="1">
      <c r="B326" s="39"/>
      <c r="C326" s="233" t="s">
        <v>1076</v>
      </c>
      <c r="D326" s="233" t="s">
        <v>384</v>
      </c>
      <c r="E326" s="234" t="s">
        <v>10196</v>
      </c>
      <c r="F326" s="235" t="s">
        <v>9298</v>
      </c>
      <c r="G326" s="236" t="s">
        <v>1933</v>
      </c>
      <c r="H326" s="237">
        <v>1</v>
      </c>
      <c r="I326" s="238"/>
      <c r="J326" s="239">
        <f>ROUND(I326*H326,2)</f>
        <v>0</v>
      </c>
      <c r="K326" s="235" t="s">
        <v>539</v>
      </c>
      <c r="L326" s="44"/>
      <c r="M326" s="240" t="s">
        <v>1</v>
      </c>
      <c r="N326" s="241" t="s">
        <v>48</v>
      </c>
      <c r="O326" s="87"/>
      <c r="P326" s="242">
        <f>O326*H326</f>
        <v>0</v>
      </c>
      <c r="Q326" s="242">
        <v>0</v>
      </c>
      <c r="R326" s="242">
        <f>Q326*H326</f>
        <v>0</v>
      </c>
      <c r="S326" s="242">
        <v>0</v>
      </c>
      <c r="T326" s="243">
        <f>S326*H326</f>
        <v>0</v>
      </c>
      <c r="AR326" s="244" t="s">
        <v>236</v>
      </c>
      <c r="AT326" s="244" t="s">
        <v>384</v>
      </c>
      <c r="AU326" s="244" t="s">
        <v>91</v>
      </c>
      <c r="AY326" s="17" t="s">
        <v>381</v>
      </c>
      <c r="BE326" s="245">
        <f>IF(N326="základní",J326,0)</f>
        <v>0</v>
      </c>
      <c r="BF326" s="245">
        <f>IF(N326="snížená",J326,0)</f>
        <v>0</v>
      </c>
      <c r="BG326" s="245">
        <f>IF(N326="zákl. přenesená",J326,0)</f>
        <v>0</v>
      </c>
      <c r="BH326" s="245">
        <f>IF(N326="sníž. přenesená",J326,0)</f>
        <v>0</v>
      </c>
      <c r="BI326" s="245">
        <f>IF(N326="nulová",J326,0)</f>
        <v>0</v>
      </c>
      <c r="BJ326" s="17" t="s">
        <v>91</v>
      </c>
      <c r="BK326" s="245">
        <f>ROUND(I326*H326,2)</f>
        <v>0</v>
      </c>
      <c r="BL326" s="17" t="s">
        <v>236</v>
      </c>
      <c r="BM326" s="244" t="s">
        <v>1547</v>
      </c>
    </row>
    <row r="327" s="1" customFormat="1">
      <c r="B327" s="39"/>
      <c r="C327" s="40"/>
      <c r="D327" s="246" t="s">
        <v>391</v>
      </c>
      <c r="E327" s="40"/>
      <c r="F327" s="247" t="s">
        <v>10100</v>
      </c>
      <c r="G327" s="40"/>
      <c r="H327" s="40"/>
      <c r="I327" s="151"/>
      <c r="J327" s="40"/>
      <c r="K327" s="40"/>
      <c r="L327" s="44"/>
      <c r="M327" s="248"/>
      <c r="N327" s="87"/>
      <c r="O327" s="87"/>
      <c r="P327" s="87"/>
      <c r="Q327" s="87"/>
      <c r="R327" s="87"/>
      <c r="S327" s="87"/>
      <c r="T327" s="88"/>
      <c r="AT327" s="17" t="s">
        <v>391</v>
      </c>
      <c r="AU327" s="17" t="s">
        <v>91</v>
      </c>
    </row>
    <row r="328" s="1" customFormat="1" ht="16.5" customHeight="1">
      <c r="B328" s="39"/>
      <c r="C328" s="233" t="s">
        <v>1081</v>
      </c>
      <c r="D328" s="233" t="s">
        <v>384</v>
      </c>
      <c r="E328" s="234" t="s">
        <v>10197</v>
      </c>
      <c r="F328" s="235" t="s">
        <v>10102</v>
      </c>
      <c r="G328" s="236" t="s">
        <v>1933</v>
      </c>
      <c r="H328" s="237">
        <v>1</v>
      </c>
      <c r="I328" s="238"/>
      <c r="J328" s="239">
        <f>ROUND(I328*H328,2)</f>
        <v>0</v>
      </c>
      <c r="K328" s="235" t="s">
        <v>539</v>
      </c>
      <c r="L328" s="44"/>
      <c r="M328" s="240" t="s">
        <v>1</v>
      </c>
      <c r="N328" s="241" t="s">
        <v>48</v>
      </c>
      <c r="O328" s="87"/>
      <c r="P328" s="242">
        <f>O328*H328</f>
        <v>0</v>
      </c>
      <c r="Q328" s="242">
        <v>0</v>
      </c>
      <c r="R328" s="242">
        <f>Q328*H328</f>
        <v>0</v>
      </c>
      <c r="S328" s="242">
        <v>0</v>
      </c>
      <c r="T328" s="243">
        <f>S328*H328</f>
        <v>0</v>
      </c>
      <c r="AR328" s="244" t="s">
        <v>236</v>
      </c>
      <c r="AT328" s="244" t="s">
        <v>384</v>
      </c>
      <c r="AU328" s="244" t="s">
        <v>91</v>
      </c>
      <c r="AY328" s="17" t="s">
        <v>381</v>
      </c>
      <c r="BE328" s="245">
        <f>IF(N328="základní",J328,0)</f>
        <v>0</v>
      </c>
      <c r="BF328" s="245">
        <f>IF(N328="snížená",J328,0)</f>
        <v>0</v>
      </c>
      <c r="BG328" s="245">
        <f>IF(N328="zákl. přenesená",J328,0)</f>
        <v>0</v>
      </c>
      <c r="BH328" s="245">
        <f>IF(N328="sníž. přenesená",J328,0)</f>
        <v>0</v>
      </c>
      <c r="BI328" s="245">
        <f>IF(N328="nulová",J328,0)</f>
        <v>0</v>
      </c>
      <c r="BJ328" s="17" t="s">
        <v>91</v>
      </c>
      <c r="BK328" s="245">
        <f>ROUND(I328*H328,2)</f>
        <v>0</v>
      </c>
      <c r="BL328" s="17" t="s">
        <v>236</v>
      </c>
      <c r="BM328" s="244" t="s">
        <v>1559</v>
      </c>
    </row>
    <row r="329" s="1" customFormat="1">
      <c r="B329" s="39"/>
      <c r="C329" s="40"/>
      <c r="D329" s="246" t="s">
        <v>391</v>
      </c>
      <c r="E329" s="40"/>
      <c r="F329" s="247" t="s">
        <v>9314</v>
      </c>
      <c r="G329" s="40"/>
      <c r="H329" s="40"/>
      <c r="I329" s="151"/>
      <c r="J329" s="40"/>
      <c r="K329" s="40"/>
      <c r="L329" s="44"/>
      <c r="M329" s="248"/>
      <c r="N329" s="87"/>
      <c r="O329" s="87"/>
      <c r="P329" s="87"/>
      <c r="Q329" s="87"/>
      <c r="R329" s="87"/>
      <c r="S329" s="87"/>
      <c r="T329" s="88"/>
      <c r="AT329" s="17" t="s">
        <v>391</v>
      </c>
      <c r="AU329" s="17" t="s">
        <v>91</v>
      </c>
    </row>
    <row r="330" s="1" customFormat="1" ht="16.5" customHeight="1">
      <c r="B330" s="39"/>
      <c r="C330" s="233" t="s">
        <v>1087</v>
      </c>
      <c r="D330" s="233" t="s">
        <v>384</v>
      </c>
      <c r="E330" s="234" t="s">
        <v>10198</v>
      </c>
      <c r="F330" s="235" t="s">
        <v>9505</v>
      </c>
      <c r="G330" s="236" t="s">
        <v>1933</v>
      </c>
      <c r="H330" s="237">
        <v>1</v>
      </c>
      <c r="I330" s="238"/>
      <c r="J330" s="239">
        <f>ROUND(I330*H330,2)</f>
        <v>0</v>
      </c>
      <c r="K330" s="235" t="s">
        <v>539</v>
      </c>
      <c r="L330" s="44"/>
      <c r="M330" s="240" t="s">
        <v>1</v>
      </c>
      <c r="N330" s="241" t="s">
        <v>48</v>
      </c>
      <c r="O330" s="87"/>
      <c r="P330" s="242">
        <f>O330*H330</f>
        <v>0</v>
      </c>
      <c r="Q330" s="242">
        <v>0</v>
      </c>
      <c r="R330" s="242">
        <f>Q330*H330</f>
        <v>0</v>
      </c>
      <c r="S330" s="242">
        <v>0</v>
      </c>
      <c r="T330" s="243">
        <f>S330*H330</f>
        <v>0</v>
      </c>
      <c r="AR330" s="244" t="s">
        <v>236</v>
      </c>
      <c r="AT330" s="244" t="s">
        <v>384</v>
      </c>
      <c r="AU330" s="244" t="s">
        <v>91</v>
      </c>
      <c r="AY330" s="17" t="s">
        <v>381</v>
      </c>
      <c r="BE330" s="245">
        <f>IF(N330="základní",J330,0)</f>
        <v>0</v>
      </c>
      <c r="BF330" s="245">
        <f>IF(N330="snížená",J330,0)</f>
        <v>0</v>
      </c>
      <c r="BG330" s="245">
        <f>IF(N330="zákl. přenesená",J330,0)</f>
        <v>0</v>
      </c>
      <c r="BH330" s="245">
        <f>IF(N330="sníž. přenesená",J330,0)</f>
        <v>0</v>
      </c>
      <c r="BI330" s="245">
        <f>IF(N330="nulová",J330,0)</f>
        <v>0</v>
      </c>
      <c r="BJ330" s="17" t="s">
        <v>91</v>
      </c>
      <c r="BK330" s="245">
        <f>ROUND(I330*H330,2)</f>
        <v>0</v>
      </c>
      <c r="BL330" s="17" t="s">
        <v>236</v>
      </c>
      <c r="BM330" s="244" t="s">
        <v>1569</v>
      </c>
    </row>
    <row r="331" s="1" customFormat="1">
      <c r="B331" s="39"/>
      <c r="C331" s="40"/>
      <c r="D331" s="246" t="s">
        <v>391</v>
      </c>
      <c r="E331" s="40"/>
      <c r="F331" s="247" t="s">
        <v>10104</v>
      </c>
      <c r="G331" s="40"/>
      <c r="H331" s="40"/>
      <c r="I331" s="151"/>
      <c r="J331" s="40"/>
      <c r="K331" s="40"/>
      <c r="L331" s="44"/>
      <c r="M331" s="248"/>
      <c r="N331" s="87"/>
      <c r="O331" s="87"/>
      <c r="P331" s="87"/>
      <c r="Q331" s="87"/>
      <c r="R331" s="87"/>
      <c r="S331" s="87"/>
      <c r="T331" s="88"/>
      <c r="AT331" s="17" t="s">
        <v>391</v>
      </c>
      <c r="AU331" s="17" t="s">
        <v>91</v>
      </c>
    </row>
    <row r="332" s="1" customFormat="1" ht="16.5" customHeight="1">
      <c r="B332" s="39"/>
      <c r="C332" s="233" t="s">
        <v>1095</v>
      </c>
      <c r="D332" s="233" t="s">
        <v>384</v>
      </c>
      <c r="E332" s="234" t="s">
        <v>10199</v>
      </c>
      <c r="F332" s="235" t="s">
        <v>9363</v>
      </c>
      <c r="G332" s="236" t="s">
        <v>1933</v>
      </c>
      <c r="H332" s="237">
        <v>1</v>
      </c>
      <c r="I332" s="238"/>
      <c r="J332" s="239">
        <f>ROUND(I332*H332,2)</f>
        <v>0</v>
      </c>
      <c r="K332" s="235" t="s">
        <v>539</v>
      </c>
      <c r="L332" s="44"/>
      <c r="M332" s="240" t="s">
        <v>1</v>
      </c>
      <c r="N332" s="241" t="s">
        <v>48</v>
      </c>
      <c r="O332" s="87"/>
      <c r="P332" s="242">
        <f>O332*H332</f>
        <v>0</v>
      </c>
      <c r="Q332" s="242">
        <v>0</v>
      </c>
      <c r="R332" s="242">
        <f>Q332*H332</f>
        <v>0</v>
      </c>
      <c r="S332" s="242">
        <v>0</v>
      </c>
      <c r="T332" s="243">
        <f>S332*H332</f>
        <v>0</v>
      </c>
      <c r="AR332" s="244" t="s">
        <v>236</v>
      </c>
      <c r="AT332" s="244" t="s">
        <v>384</v>
      </c>
      <c r="AU332" s="244" t="s">
        <v>91</v>
      </c>
      <c r="AY332" s="17" t="s">
        <v>381</v>
      </c>
      <c r="BE332" s="245">
        <f>IF(N332="základní",J332,0)</f>
        <v>0</v>
      </c>
      <c r="BF332" s="245">
        <f>IF(N332="snížená",J332,0)</f>
        <v>0</v>
      </c>
      <c r="BG332" s="245">
        <f>IF(N332="zákl. přenesená",J332,0)</f>
        <v>0</v>
      </c>
      <c r="BH332" s="245">
        <f>IF(N332="sníž. přenesená",J332,0)</f>
        <v>0</v>
      </c>
      <c r="BI332" s="245">
        <f>IF(N332="nulová",J332,0)</f>
        <v>0</v>
      </c>
      <c r="BJ332" s="17" t="s">
        <v>91</v>
      </c>
      <c r="BK332" s="245">
        <f>ROUND(I332*H332,2)</f>
        <v>0</v>
      </c>
      <c r="BL332" s="17" t="s">
        <v>236</v>
      </c>
      <c r="BM332" s="244" t="s">
        <v>1582</v>
      </c>
    </row>
    <row r="333" s="1" customFormat="1">
      <c r="B333" s="39"/>
      <c r="C333" s="40"/>
      <c r="D333" s="246" t="s">
        <v>391</v>
      </c>
      <c r="E333" s="40"/>
      <c r="F333" s="247" t="s">
        <v>9366</v>
      </c>
      <c r="G333" s="40"/>
      <c r="H333" s="40"/>
      <c r="I333" s="151"/>
      <c r="J333" s="40"/>
      <c r="K333" s="40"/>
      <c r="L333" s="44"/>
      <c r="M333" s="248"/>
      <c r="N333" s="87"/>
      <c r="O333" s="87"/>
      <c r="P333" s="87"/>
      <c r="Q333" s="87"/>
      <c r="R333" s="87"/>
      <c r="S333" s="87"/>
      <c r="T333" s="88"/>
      <c r="AT333" s="17" t="s">
        <v>391</v>
      </c>
      <c r="AU333" s="17" t="s">
        <v>91</v>
      </c>
    </row>
    <row r="334" s="1" customFormat="1" ht="16.5" customHeight="1">
      <c r="B334" s="39"/>
      <c r="C334" s="233" t="s">
        <v>1099</v>
      </c>
      <c r="D334" s="233" t="s">
        <v>384</v>
      </c>
      <c r="E334" s="234" t="s">
        <v>10200</v>
      </c>
      <c r="F334" s="235" t="s">
        <v>9368</v>
      </c>
      <c r="G334" s="236" t="s">
        <v>1933</v>
      </c>
      <c r="H334" s="237">
        <v>1</v>
      </c>
      <c r="I334" s="238"/>
      <c r="J334" s="239">
        <f>ROUND(I334*H334,2)</f>
        <v>0</v>
      </c>
      <c r="K334" s="235" t="s">
        <v>539</v>
      </c>
      <c r="L334" s="44"/>
      <c r="M334" s="240" t="s">
        <v>1</v>
      </c>
      <c r="N334" s="241" t="s">
        <v>48</v>
      </c>
      <c r="O334" s="87"/>
      <c r="P334" s="242">
        <f>O334*H334</f>
        <v>0</v>
      </c>
      <c r="Q334" s="242">
        <v>0</v>
      </c>
      <c r="R334" s="242">
        <f>Q334*H334</f>
        <v>0</v>
      </c>
      <c r="S334" s="242">
        <v>0</v>
      </c>
      <c r="T334" s="243">
        <f>S334*H334</f>
        <v>0</v>
      </c>
      <c r="AR334" s="244" t="s">
        <v>236</v>
      </c>
      <c r="AT334" s="244" t="s">
        <v>384</v>
      </c>
      <c r="AU334" s="244" t="s">
        <v>91</v>
      </c>
      <c r="AY334" s="17" t="s">
        <v>381</v>
      </c>
      <c r="BE334" s="245">
        <f>IF(N334="základní",J334,0)</f>
        <v>0</v>
      </c>
      <c r="BF334" s="245">
        <f>IF(N334="snížená",J334,0)</f>
        <v>0</v>
      </c>
      <c r="BG334" s="245">
        <f>IF(N334="zákl. přenesená",J334,0)</f>
        <v>0</v>
      </c>
      <c r="BH334" s="245">
        <f>IF(N334="sníž. přenesená",J334,0)</f>
        <v>0</v>
      </c>
      <c r="BI334" s="245">
        <f>IF(N334="nulová",J334,0)</f>
        <v>0</v>
      </c>
      <c r="BJ334" s="17" t="s">
        <v>91</v>
      </c>
      <c r="BK334" s="245">
        <f>ROUND(I334*H334,2)</f>
        <v>0</v>
      </c>
      <c r="BL334" s="17" t="s">
        <v>236</v>
      </c>
      <c r="BM334" s="244" t="s">
        <v>1595</v>
      </c>
    </row>
    <row r="335" s="1" customFormat="1">
      <c r="B335" s="39"/>
      <c r="C335" s="40"/>
      <c r="D335" s="246" t="s">
        <v>391</v>
      </c>
      <c r="E335" s="40"/>
      <c r="F335" s="247" t="s">
        <v>9369</v>
      </c>
      <c r="G335" s="40"/>
      <c r="H335" s="40"/>
      <c r="I335" s="151"/>
      <c r="J335" s="40"/>
      <c r="K335" s="40"/>
      <c r="L335" s="44"/>
      <c r="M335" s="248"/>
      <c r="N335" s="87"/>
      <c r="O335" s="87"/>
      <c r="P335" s="87"/>
      <c r="Q335" s="87"/>
      <c r="R335" s="87"/>
      <c r="S335" s="87"/>
      <c r="T335" s="88"/>
      <c r="AT335" s="17" t="s">
        <v>391</v>
      </c>
      <c r="AU335" s="17" t="s">
        <v>91</v>
      </c>
    </row>
    <row r="336" s="1" customFormat="1" ht="16.5" customHeight="1">
      <c r="B336" s="39"/>
      <c r="C336" s="233" t="s">
        <v>1102</v>
      </c>
      <c r="D336" s="233" t="s">
        <v>384</v>
      </c>
      <c r="E336" s="234" t="s">
        <v>10201</v>
      </c>
      <c r="F336" s="235" t="s">
        <v>9371</v>
      </c>
      <c r="G336" s="236" t="s">
        <v>1933</v>
      </c>
      <c r="H336" s="237">
        <v>1</v>
      </c>
      <c r="I336" s="238"/>
      <c r="J336" s="239">
        <f>ROUND(I336*H336,2)</f>
        <v>0</v>
      </c>
      <c r="K336" s="235" t="s">
        <v>539</v>
      </c>
      <c r="L336" s="44"/>
      <c r="M336" s="240" t="s">
        <v>1</v>
      </c>
      <c r="N336" s="241" t="s">
        <v>48</v>
      </c>
      <c r="O336" s="87"/>
      <c r="P336" s="242">
        <f>O336*H336</f>
        <v>0</v>
      </c>
      <c r="Q336" s="242">
        <v>0</v>
      </c>
      <c r="R336" s="242">
        <f>Q336*H336</f>
        <v>0</v>
      </c>
      <c r="S336" s="242">
        <v>0</v>
      </c>
      <c r="T336" s="243">
        <f>S336*H336</f>
        <v>0</v>
      </c>
      <c r="AR336" s="244" t="s">
        <v>236</v>
      </c>
      <c r="AT336" s="244" t="s">
        <v>384</v>
      </c>
      <c r="AU336" s="244" t="s">
        <v>91</v>
      </c>
      <c r="AY336" s="17" t="s">
        <v>381</v>
      </c>
      <c r="BE336" s="245">
        <f>IF(N336="základní",J336,0)</f>
        <v>0</v>
      </c>
      <c r="BF336" s="245">
        <f>IF(N336="snížená",J336,0)</f>
        <v>0</v>
      </c>
      <c r="BG336" s="245">
        <f>IF(N336="zákl. přenesená",J336,0)</f>
        <v>0</v>
      </c>
      <c r="BH336" s="245">
        <f>IF(N336="sníž. přenesená",J336,0)</f>
        <v>0</v>
      </c>
      <c r="BI336" s="245">
        <f>IF(N336="nulová",J336,0)</f>
        <v>0</v>
      </c>
      <c r="BJ336" s="17" t="s">
        <v>91</v>
      </c>
      <c r="BK336" s="245">
        <f>ROUND(I336*H336,2)</f>
        <v>0</v>
      </c>
      <c r="BL336" s="17" t="s">
        <v>236</v>
      </c>
      <c r="BM336" s="244" t="s">
        <v>1609</v>
      </c>
    </row>
    <row r="337" s="1" customFormat="1">
      <c r="B337" s="39"/>
      <c r="C337" s="40"/>
      <c r="D337" s="246" t="s">
        <v>391</v>
      </c>
      <c r="E337" s="40"/>
      <c r="F337" s="247" t="s">
        <v>9372</v>
      </c>
      <c r="G337" s="40"/>
      <c r="H337" s="40"/>
      <c r="I337" s="151"/>
      <c r="J337" s="40"/>
      <c r="K337" s="40"/>
      <c r="L337" s="44"/>
      <c r="M337" s="248"/>
      <c r="N337" s="87"/>
      <c r="O337" s="87"/>
      <c r="P337" s="87"/>
      <c r="Q337" s="87"/>
      <c r="R337" s="87"/>
      <c r="S337" s="87"/>
      <c r="T337" s="88"/>
      <c r="AT337" s="17" t="s">
        <v>391</v>
      </c>
      <c r="AU337" s="17" t="s">
        <v>91</v>
      </c>
    </row>
    <row r="338" s="1" customFormat="1" ht="16.5" customHeight="1">
      <c r="B338" s="39"/>
      <c r="C338" s="233" t="s">
        <v>1109</v>
      </c>
      <c r="D338" s="233" t="s">
        <v>384</v>
      </c>
      <c r="E338" s="234" t="s">
        <v>10202</v>
      </c>
      <c r="F338" s="235" t="s">
        <v>9837</v>
      </c>
      <c r="G338" s="236" t="s">
        <v>1933</v>
      </c>
      <c r="H338" s="237">
        <v>2</v>
      </c>
      <c r="I338" s="238"/>
      <c r="J338" s="239">
        <f>ROUND(I338*H338,2)</f>
        <v>0</v>
      </c>
      <c r="K338" s="235" t="s">
        <v>539</v>
      </c>
      <c r="L338" s="44"/>
      <c r="M338" s="240" t="s">
        <v>1</v>
      </c>
      <c r="N338" s="241" t="s">
        <v>48</v>
      </c>
      <c r="O338" s="87"/>
      <c r="P338" s="242">
        <f>O338*H338</f>
        <v>0</v>
      </c>
      <c r="Q338" s="242">
        <v>0</v>
      </c>
      <c r="R338" s="242">
        <f>Q338*H338</f>
        <v>0</v>
      </c>
      <c r="S338" s="242">
        <v>0</v>
      </c>
      <c r="T338" s="243">
        <f>S338*H338</f>
        <v>0</v>
      </c>
      <c r="AR338" s="244" t="s">
        <v>236</v>
      </c>
      <c r="AT338" s="244" t="s">
        <v>384</v>
      </c>
      <c r="AU338" s="244" t="s">
        <v>91</v>
      </c>
      <c r="AY338" s="17" t="s">
        <v>381</v>
      </c>
      <c r="BE338" s="245">
        <f>IF(N338="základní",J338,0)</f>
        <v>0</v>
      </c>
      <c r="BF338" s="245">
        <f>IF(N338="snížená",J338,0)</f>
        <v>0</v>
      </c>
      <c r="BG338" s="245">
        <f>IF(N338="zákl. přenesená",J338,0)</f>
        <v>0</v>
      </c>
      <c r="BH338" s="245">
        <f>IF(N338="sníž. přenesená",J338,0)</f>
        <v>0</v>
      </c>
      <c r="BI338" s="245">
        <f>IF(N338="nulová",J338,0)</f>
        <v>0</v>
      </c>
      <c r="BJ338" s="17" t="s">
        <v>91</v>
      </c>
      <c r="BK338" s="245">
        <f>ROUND(I338*H338,2)</f>
        <v>0</v>
      </c>
      <c r="BL338" s="17" t="s">
        <v>236</v>
      </c>
      <c r="BM338" s="244" t="s">
        <v>1619</v>
      </c>
    </row>
    <row r="339" s="1" customFormat="1">
      <c r="B339" s="39"/>
      <c r="C339" s="40"/>
      <c r="D339" s="246" t="s">
        <v>391</v>
      </c>
      <c r="E339" s="40"/>
      <c r="F339" s="247" t="s">
        <v>9375</v>
      </c>
      <c r="G339" s="40"/>
      <c r="H339" s="40"/>
      <c r="I339" s="151"/>
      <c r="J339" s="40"/>
      <c r="K339" s="40"/>
      <c r="L339" s="44"/>
      <c r="M339" s="248"/>
      <c r="N339" s="87"/>
      <c r="O339" s="87"/>
      <c r="P339" s="87"/>
      <c r="Q339" s="87"/>
      <c r="R339" s="87"/>
      <c r="S339" s="87"/>
      <c r="T339" s="88"/>
      <c r="AT339" s="17" t="s">
        <v>391</v>
      </c>
      <c r="AU339" s="17" t="s">
        <v>91</v>
      </c>
    </row>
    <row r="340" s="1" customFormat="1" ht="16.5" customHeight="1">
      <c r="B340" s="39"/>
      <c r="C340" s="233" t="s">
        <v>1114</v>
      </c>
      <c r="D340" s="233" t="s">
        <v>384</v>
      </c>
      <c r="E340" s="234" t="s">
        <v>10203</v>
      </c>
      <c r="F340" s="235" t="s">
        <v>9839</v>
      </c>
      <c r="G340" s="236" t="s">
        <v>1933</v>
      </c>
      <c r="H340" s="237">
        <v>1</v>
      </c>
      <c r="I340" s="238"/>
      <c r="J340" s="239">
        <f>ROUND(I340*H340,2)</f>
        <v>0</v>
      </c>
      <c r="K340" s="235" t="s">
        <v>539</v>
      </c>
      <c r="L340" s="44"/>
      <c r="M340" s="240" t="s">
        <v>1</v>
      </c>
      <c r="N340" s="241" t="s">
        <v>48</v>
      </c>
      <c r="O340" s="87"/>
      <c r="P340" s="242">
        <f>O340*H340</f>
        <v>0</v>
      </c>
      <c r="Q340" s="242">
        <v>0</v>
      </c>
      <c r="R340" s="242">
        <f>Q340*H340</f>
        <v>0</v>
      </c>
      <c r="S340" s="242">
        <v>0</v>
      </c>
      <c r="T340" s="243">
        <f>S340*H340</f>
        <v>0</v>
      </c>
      <c r="AR340" s="244" t="s">
        <v>236</v>
      </c>
      <c r="AT340" s="244" t="s">
        <v>384</v>
      </c>
      <c r="AU340" s="244" t="s">
        <v>91</v>
      </c>
      <c r="AY340" s="17" t="s">
        <v>381</v>
      </c>
      <c r="BE340" s="245">
        <f>IF(N340="základní",J340,0)</f>
        <v>0</v>
      </c>
      <c r="BF340" s="245">
        <f>IF(N340="snížená",J340,0)</f>
        <v>0</v>
      </c>
      <c r="BG340" s="245">
        <f>IF(N340="zákl. přenesená",J340,0)</f>
        <v>0</v>
      </c>
      <c r="BH340" s="245">
        <f>IF(N340="sníž. přenesená",J340,0)</f>
        <v>0</v>
      </c>
      <c r="BI340" s="245">
        <f>IF(N340="nulová",J340,0)</f>
        <v>0</v>
      </c>
      <c r="BJ340" s="17" t="s">
        <v>91</v>
      </c>
      <c r="BK340" s="245">
        <f>ROUND(I340*H340,2)</f>
        <v>0</v>
      </c>
      <c r="BL340" s="17" t="s">
        <v>236</v>
      </c>
      <c r="BM340" s="244" t="s">
        <v>1630</v>
      </c>
    </row>
    <row r="341" s="1" customFormat="1">
      <c r="B341" s="39"/>
      <c r="C341" s="40"/>
      <c r="D341" s="246" t="s">
        <v>391</v>
      </c>
      <c r="E341" s="40"/>
      <c r="F341" s="247" t="s">
        <v>9419</v>
      </c>
      <c r="G341" s="40"/>
      <c r="H341" s="40"/>
      <c r="I341" s="151"/>
      <c r="J341" s="40"/>
      <c r="K341" s="40"/>
      <c r="L341" s="44"/>
      <c r="M341" s="248"/>
      <c r="N341" s="87"/>
      <c r="O341" s="87"/>
      <c r="P341" s="87"/>
      <c r="Q341" s="87"/>
      <c r="R341" s="87"/>
      <c r="S341" s="87"/>
      <c r="T341" s="88"/>
      <c r="AT341" s="17" t="s">
        <v>391</v>
      </c>
      <c r="AU341" s="17" t="s">
        <v>91</v>
      </c>
    </row>
    <row r="342" s="1" customFormat="1" ht="16.5" customHeight="1">
      <c r="B342" s="39"/>
      <c r="C342" s="233" t="s">
        <v>1118</v>
      </c>
      <c r="D342" s="233" t="s">
        <v>384</v>
      </c>
      <c r="E342" s="234" t="s">
        <v>10204</v>
      </c>
      <c r="F342" s="235" t="s">
        <v>9418</v>
      </c>
      <c r="G342" s="236" t="s">
        <v>1933</v>
      </c>
      <c r="H342" s="237">
        <v>2</v>
      </c>
      <c r="I342" s="238"/>
      <c r="J342" s="239">
        <f>ROUND(I342*H342,2)</f>
        <v>0</v>
      </c>
      <c r="K342" s="235" t="s">
        <v>539</v>
      </c>
      <c r="L342" s="44"/>
      <c r="M342" s="240" t="s">
        <v>1</v>
      </c>
      <c r="N342" s="241" t="s">
        <v>48</v>
      </c>
      <c r="O342" s="87"/>
      <c r="P342" s="242">
        <f>O342*H342</f>
        <v>0</v>
      </c>
      <c r="Q342" s="242">
        <v>0</v>
      </c>
      <c r="R342" s="242">
        <f>Q342*H342</f>
        <v>0</v>
      </c>
      <c r="S342" s="242">
        <v>0</v>
      </c>
      <c r="T342" s="243">
        <f>S342*H342</f>
        <v>0</v>
      </c>
      <c r="AR342" s="244" t="s">
        <v>236</v>
      </c>
      <c r="AT342" s="244" t="s">
        <v>384</v>
      </c>
      <c r="AU342" s="244" t="s">
        <v>91</v>
      </c>
      <c r="AY342" s="17" t="s">
        <v>381</v>
      </c>
      <c r="BE342" s="245">
        <f>IF(N342="základní",J342,0)</f>
        <v>0</v>
      </c>
      <c r="BF342" s="245">
        <f>IF(N342="snížená",J342,0)</f>
        <v>0</v>
      </c>
      <c r="BG342" s="245">
        <f>IF(N342="zákl. přenesená",J342,0)</f>
        <v>0</v>
      </c>
      <c r="BH342" s="245">
        <f>IF(N342="sníž. přenesená",J342,0)</f>
        <v>0</v>
      </c>
      <c r="BI342" s="245">
        <f>IF(N342="nulová",J342,0)</f>
        <v>0</v>
      </c>
      <c r="BJ342" s="17" t="s">
        <v>91</v>
      </c>
      <c r="BK342" s="245">
        <f>ROUND(I342*H342,2)</f>
        <v>0</v>
      </c>
      <c r="BL342" s="17" t="s">
        <v>236</v>
      </c>
      <c r="BM342" s="244" t="s">
        <v>1642</v>
      </c>
    </row>
    <row r="343" s="1" customFormat="1">
      <c r="B343" s="39"/>
      <c r="C343" s="40"/>
      <c r="D343" s="246" t="s">
        <v>391</v>
      </c>
      <c r="E343" s="40"/>
      <c r="F343" s="247" t="s">
        <v>9717</v>
      </c>
      <c r="G343" s="40"/>
      <c r="H343" s="40"/>
      <c r="I343" s="151"/>
      <c r="J343" s="40"/>
      <c r="K343" s="40"/>
      <c r="L343" s="44"/>
      <c r="M343" s="248"/>
      <c r="N343" s="87"/>
      <c r="O343" s="87"/>
      <c r="P343" s="87"/>
      <c r="Q343" s="87"/>
      <c r="R343" s="87"/>
      <c r="S343" s="87"/>
      <c r="T343" s="88"/>
      <c r="AT343" s="17" t="s">
        <v>391</v>
      </c>
      <c r="AU343" s="17" t="s">
        <v>91</v>
      </c>
    </row>
    <row r="344" s="1" customFormat="1" ht="16.5" customHeight="1">
      <c r="B344" s="39"/>
      <c r="C344" s="233" t="s">
        <v>1122</v>
      </c>
      <c r="D344" s="233" t="s">
        <v>384</v>
      </c>
      <c r="E344" s="234" t="s">
        <v>10205</v>
      </c>
      <c r="F344" s="235" t="s">
        <v>9720</v>
      </c>
      <c r="G344" s="236" t="s">
        <v>1933</v>
      </c>
      <c r="H344" s="237">
        <v>2</v>
      </c>
      <c r="I344" s="238"/>
      <c r="J344" s="239">
        <f>ROUND(I344*H344,2)</f>
        <v>0</v>
      </c>
      <c r="K344" s="235" t="s">
        <v>539</v>
      </c>
      <c r="L344" s="44"/>
      <c r="M344" s="240" t="s">
        <v>1</v>
      </c>
      <c r="N344" s="241" t="s">
        <v>48</v>
      </c>
      <c r="O344" s="87"/>
      <c r="P344" s="242">
        <f>O344*H344</f>
        <v>0</v>
      </c>
      <c r="Q344" s="242">
        <v>0</v>
      </c>
      <c r="R344" s="242">
        <f>Q344*H344</f>
        <v>0</v>
      </c>
      <c r="S344" s="242">
        <v>0</v>
      </c>
      <c r="T344" s="243">
        <f>S344*H344</f>
        <v>0</v>
      </c>
      <c r="AR344" s="244" t="s">
        <v>236</v>
      </c>
      <c r="AT344" s="244" t="s">
        <v>384</v>
      </c>
      <c r="AU344" s="244" t="s">
        <v>91</v>
      </c>
      <c r="AY344" s="17" t="s">
        <v>381</v>
      </c>
      <c r="BE344" s="245">
        <f>IF(N344="základní",J344,0)</f>
        <v>0</v>
      </c>
      <c r="BF344" s="245">
        <f>IF(N344="snížená",J344,0)</f>
        <v>0</v>
      </c>
      <c r="BG344" s="245">
        <f>IF(N344="zákl. přenesená",J344,0)</f>
        <v>0</v>
      </c>
      <c r="BH344" s="245">
        <f>IF(N344="sníž. přenesená",J344,0)</f>
        <v>0</v>
      </c>
      <c r="BI344" s="245">
        <f>IF(N344="nulová",J344,0)</f>
        <v>0</v>
      </c>
      <c r="BJ344" s="17" t="s">
        <v>91</v>
      </c>
      <c r="BK344" s="245">
        <f>ROUND(I344*H344,2)</f>
        <v>0</v>
      </c>
      <c r="BL344" s="17" t="s">
        <v>236</v>
      </c>
      <c r="BM344" s="244" t="s">
        <v>1655</v>
      </c>
    </row>
    <row r="345" s="1" customFormat="1">
      <c r="B345" s="39"/>
      <c r="C345" s="40"/>
      <c r="D345" s="246" t="s">
        <v>391</v>
      </c>
      <c r="E345" s="40"/>
      <c r="F345" s="247" t="s">
        <v>10112</v>
      </c>
      <c r="G345" s="40"/>
      <c r="H345" s="40"/>
      <c r="I345" s="151"/>
      <c r="J345" s="40"/>
      <c r="K345" s="40"/>
      <c r="L345" s="44"/>
      <c r="M345" s="248"/>
      <c r="N345" s="87"/>
      <c r="O345" s="87"/>
      <c r="P345" s="87"/>
      <c r="Q345" s="87"/>
      <c r="R345" s="87"/>
      <c r="S345" s="87"/>
      <c r="T345" s="88"/>
      <c r="AT345" s="17" t="s">
        <v>391</v>
      </c>
      <c r="AU345" s="17" t="s">
        <v>91</v>
      </c>
    </row>
    <row r="346" s="1" customFormat="1" ht="16.5" customHeight="1">
      <c r="B346" s="39"/>
      <c r="C346" s="233" t="s">
        <v>1127</v>
      </c>
      <c r="D346" s="233" t="s">
        <v>384</v>
      </c>
      <c r="E346" s="234" t="s">
        <v>10206</v>
      </c>
      <c r="F346" s="235" t="s">
        <v>9714</v>
      </c>
      <c r="G346" s="236" t="s">
        <v>1933</v>
      </c>
      <c r="H346" s="237">
        <v>2</v>
      </c>
      <c r="I346" s="238"/>
      <c r="J346" s="239">
        <f>ROUND(I346*H346,2)</f>
        <v>0</v>
      </c>
      <c r="K346" s="235" t="s">
        <v>539</v>
      </c>
      <c r="L346" s="44"/>
      <c r="M346" s="240" t="s">
        <v>1</v>
      </c>
      <c r="N346" s="241" t="s">
        <v>48</v>
      </c>
      <c r="O346" s="87"/>
      <c r="P346" s="242">
        <f>O346*H346</f>
        <v>0</v>
      </c>
      <c r="Q346" s="242">
        <v>0</v>
      </c>
      <c r="R346" s="242">
        <f>Q346*H346</f>
        <v>0</v>
      </c>
      <c r="S346" s="242">
        <v>0</v>
      </c>
      <c r="T346" s="243">
        <f>S346*H346</f>
        <v>0</v>
      </c>
      <c r="AR346" s="244" t="s">
        <v>236</v>
      </c>
      <c r="AT346" s="244" t="s">
        <v>384</v>
      </c>
      <c r="AU346" s="244" t="s">
        <v>91</v>
      </c>
      <c r="AY346" s="17" t="s">
        <v>381</v>
      </c>
      <c r="BE346" s="245">
        <f>IF(N346="základní",J346,0)</f>
        <v>0</v>
      </c>
      <c r="BF346" s="245">
        <f>IF(N346="snížená",J346,0)</f>
        <v>0</v>
      </c>
      <c r="BG346" s="245">
        <f>IF(N346="zákl. přenesená",J346,0)</f>
        <v>0</v>
      </c>
      <c r="BH346" s="245">
        <f>IF(N346="sníž. přenesená",J346,0)</f>
        <v>0</v>
      </c>
      <c r="BI346" s="245">
        <f>IF(N346="nulová",J346,0)</f>
        <v>0</v>
      </c>
      <c r="BJ346" s="17" t="s">
        <v>91</v>
      </c>
      <c r="BK346" s="245">
        <f>ROUND(I346*H346,2)</f>
        <v>0</v>
      </c>
      <c r="BL346" s="17" t="s">
        <v>236</v>
      </c>
      <c r="BM346" s="244" t="s">
        <v>1664</v>
      </c>
    </row>
    <row r="347" s="1" customFormat="1">
      <c r="B347" s="39"/>
      <c r="C347" s="40"/>
      <c r="D347" s="246" t="s">
        <v>391</v>
      </c>
      <c r="E347" s="40"/>
      <c r="F347" s="247" t="s">
        <v>10114</v>
      </c>
      <c r="G347" s="40"/>
      <c r="H347" s="40"/>
      <c r="I347" s="151"/>
      <c r="J347" s="40"/>
      <c r="K347" s="40"/>
      <c r="L347" s="44"/>
      <c r="M347" s="248"/>
      <c r="N347" s="87"/>
      <c r="O347" s="87"/>
      <c r="P347" s="87"/>
      <c r="Q347" s="87"/>
      <c r="R347" s="87"/>
      <c r="S347" s="87"/>
      <c r="T347" s="88"/>
      <c r="AT347" s="17" t="s">
        <v>391</v>
      </c>
      <c r="AU347" s="17" t="s">
        <v>91</v>
      </c>
    </row>
    <row r="348" s="1" customFormat="1" ht="16.5" customHeight="1">
      <c r="B348" s="39"/>
      <c r="C348" s="233" t="s">
        <v>1131</v>
      </c>
      <c r="D348" s="233" t="s">
        <v>384</v>
      </c>
      <c r="E348" s="234" t="s">
        <v>10207</v>
      </c>
      <c r="F348" s="235" t="s">
        <v>9429</v>
      </c>
      <c r="G348" s="236" t="s">
        <v>673</v>
      </c>
      <c r="H348" s="237">
        <v>5</v>
      </c>
      <c r="I348" s="238"/>
      <c r="J348" s="239">
        <f>ROUND(I348*H348,2)</f>
        <v>0</v>
      </c>
      <c r="K348" s="235" t="s">
        <v>539</v>
      </c>
      <c r="L348" s="44"/>
      <c r="M348" s="240" t="s">
        <v>1</v>
      </c>
      <c r="N348" s="241" t="s">
        <v>48</v>
      </c>
      <c r="O348" s="87"/>
      <c r="P348" s="242">
        <f>O348*H348</f>
        <v>0</v>
      </c>
      <c r="Q348" s="242">
        <v>0</v>
      </c>
      <c r="R348" s="242">
        <f>Q348*H348</f>
        <v>0</v>
      </c>
      <c r="S348" s="242">
        <v>0</v>
      </c>
      <c r="T348" s="243">
        <f>S348*H348</f>
        <v>0</v>
      </c>
      <c r="AR348" s="244" t="s">
        <v>236</v>
      </c>
      <c r="AT348" s="244" t="s">
        <v>384</v>
      </c>
      <c r="AU348" s="244" t="s">
        <v>91</v>
      </c>
      <c r="AY348" s="17" t="s">
        <v>381</v>
      </c>
      <c r="BE348" s="245">
        <f>IF(N348="základní",J348,0)</f>
        <v>0</v>
      </c>
      <c r="BF348" s="245">
        <f>IF(N348="snížená",J348,0)</f>
        <v>0</v>
      </c>
      <c r="BG348" s="245">
        <f>IF(N348="zákl. přenesená",J348,0)</f>
        <v>0</v>
      </c>
      <c r="BH348" s="245">
        <f>IF(N348="sníž. přenesená",J348,0)</f>
        <v>0</v>
      </c>
      <c r="BI348" s="245">
        <f>IF(N348="nulová",J348,0)</f>
        <v>0</v>
      </c>
      <c r="BJ348" s="17" t="s">
        <v>91</v>
      </c>
      <c r="BK348" s="245">
        <f>ROUND(I348*H348,2)</f>
        <v>0</v>
      </c>
      <c r="BL348" s="17" t="s">
        <v>236</v>
      </c>
      <c r="BM348" s="244" t="s">
        <v>1673</v>
      </c>
    </row>
    <row r="349" s="1" customFormat="1">
      <c r="B349" s="39"/>
      <c r="C349" s="40"/>
      <c r="D349" s="246" t="s">
        <v>391</v>
      </c>
      <c r="E349" s="40"/>
      <c r="F349" s="247" t="s">
        <v>9430</v>
      </c>
      <c r="G349" s="40"/>
      <c r="H349" s="40"/>
      <c r="I349" s="151"/>
      <c r="J349" s="40"/>
      <c r="K349" s="40"/>
      <c r="L349" s="44"/>
      <c r="M349" s="248"/>
      <c r="N349" s="87"/>
      <c r="O349" s="87"/>
      <c r="P349" s="87"/>
      <c r="Q349" s="87"/>
      <c r="R349" s="87"/>
      <c r="S349" s="87"/>
      <c r="T349" s="88"/>
      <c r="AT349" s="17" t="s">
        <v>391</v>
      </c>
      <c r="AU349" s="17" t="s">
        <v>91</v>
      </c>
    </row>
    <row r="350" s="1" customFormat="1" ht="16.5" customHeight="1">
      <c r="B350" s="39"/>
      <c r="C350" s="233" t="s">
        <v>1135</v>
      </c>
      <c r="D350" s="233" t="s">
        <v>384</v>
      </c>
      <c r="E350" s="234" t="s">
        <v>10208</v>
      </c>
      <c r="F350" s="235" t="s">
        <v>9720</v>
      </c>
      <c r="G350" s="236" t="s">
        <v>1933</v>
      </c>
      <c r="H350" s="237">
        <v>2</v>
      </c>
      <c r="I350" s="238"/>
      <c r="J350" s="239">
        <f>ROUND(I350*H350,2)</f>
        <v>0</v>
      </c>
      <c r="K350" s="235" t="s">
        <v>539</v>
      </c>
      <c r="L350" s="44"/>
      <c r="M350" s="240" t="s">
        <v>1</v>
      </c>
      <c r="N350" s="241" t="s">
        <v>48</v>
      </c>
      <c r="O350" s="87"/>
      <c r="P350" s="242">
        <f>O350*H350</f>
        <v>0</v>
      </c>
      <c r="Q350" s="242">
        <v>0</v>
      </c>
      <c r="R350" s="242">
        <f>Q350*H350</f>
        <v>0</v>
      </c>
      <c r="S350" s="242">
        <v>0</v>
      </c>
      <c r="T350" s="243">
        <f>S350*H350</f>
        <v>0</v>
      </c>
      <c r="AR350" s="244" t="s">
        <v>236</v>
      </c>
      <c r="AT350" s="244" t="s">
        <v>384</v>
      </c>
      <c r="AU350" s="244" t="s">
        <v>91</v>
      </c>
      <c r="AY350" s="17" t="s">
        <v>381</v>
      </c>
      <c r="BE350" s="245">
        <f>IF(N350="základní",J350,0)</f>
        <v>0</v>
      </c>
      <c r="BF350" s="245">
        <f>IF(N350="snížená",J350,0)</f>
        <v>0</v>
      </c>
      <c r="BG350" s="245">
        <f>IF(N350="zákl. přenesená",J350,0)</f>
        <v>0</v>
      </c>
      <c r="BH350" s="245">
        <f>IF(N350="sníž. přenesená",J350,0)</f>
        <v>0</v>
      </c>
      <c r="BI350" s="245">
        <f>IF(N350="nulová",J350,0)</f>
        <v>0</v>
      </c>
      <c r="BJ350" s="17" t="s">
        <v>91</v>
      </c>
      <c r="BK350" s="245">
        <f>ROUND(I350*H350,2)</f>
        <v>0</v>
      </c>
      <c r="BL350" s="17" t="s">
        <v>236</v>
      </c>
      <c r="BM350" s="244" t="s">
        <v>1683</v>
      </c>
    </row>
    <row r="351" s="1" customFormat="1">
      <c r="B351" s="39"/>
      <c r="C351" s="40"/>
      <c r="D351" s="246" t="s">
        <v>391</v>
      </c>
      <c r="E351" s="40"/>
      <c r="F351" s="247" t="s">
        <v>9846</v>
      </c>
      <c r="G351" s="40"/>
      <c r="H351" s="40"/>
      <c r="I351" s="151"/>
      <c r="J351" s="40"/>
      <c r="K351" s="40"/>
      <c r="L351" s="44"/>
      <c r="M351" s="248"/>
      <c r="N351" s="87"/>
      <c r="O351" s="87"/>
      <c r="P351" s="87"/>
      <c r="Q351" s="87"/>
      <c r="R351" s="87"/>
      <c r="S351" s="87"/>
      <c r="T351" s="88"/>
      <c r="AT351" s="17" t="s">
        <v>391</v>
      </c>
      <c r="AU351" s="17" t="s">
        <v>91</v>
      </c>
    </row>
    <row r="352" s="1" customFormat="1" ht="16.5" customHeight="1">
      <c r="B352" s="39"/>
      <c r="C352" s="233" t="s">
        <v>1139</v>
      </c>
      <c r="D352" s="233" t="s">
        <v>384</v>
      </c>
      <c r="E352" s="234" t="s">
        <v>10209</v>
      </c>
      <c r="F352" s="235" t="s">
        <v>10118</v>
      </c>
      <c r="G352" s="236" t="s">
        <v>673</v>
      </c>
      <c r="H352" s="237">
        <v>5</v>
      </c>
      <c r="I352" s="238"/>
      <c r="J352" s="239">
        <f>ROUND(I352*H352,2)</f>
        <v>0</v>
      </c>
      <c r="K352" s="235" t="s">
        <v>539</v>
      </c>
      <c r="L352" s="44"/>
      <c r="M352" s="240" t="s">
        <v>1</v>
      </c>
      <c r="N352" s="241" t="s">
        <v>48</v>
      </c>
      <c r="O352" s="87"/>
      <c r="P352" s="242">
        <f>O352*H352</f>
        <v>0</v>
      </c>
      <c r="Q352" s="242">
        <v>0</v>
      </c>
      <c r="R352" s="242">
        <f>Q352*H352</f>
        <v>0</v>
      </c>
      <c r="S352" s="242">
        <v>0</v>
      </c>
      <c r="T352" s="243">
        <f>S352*H352</f>
        <v>0</v>
      </c>
      <c r="AR352" s="244" t="s">
        <v>236</v>
      </c>
      <c r="AT352" s="244" t="s">
        <v>384</v>
      </c>
      <c r="AU352" s="244" t="s">
        <v>91</v>
      </c>
      <c r="AY352" s="17" t="s">
        <v>381</v>
      </c>
      <c r="BE352" s="245">
        <f>IF(N352="základní",J352,0)</f>
        <v>0</v>
      </c>
      <c r="BF352" s="245">
        <f>IF(N352="snížená",J352,0)</f>
        <v>0</v>
      </c>
      <c r="BG352" s="245">
        <f>IF(N352="zákl. přenesená",J352,0)</f>
        <v>0</v>
      </c>
      <c r="BH352" s="245">
        <f>IF(N352="sníž. přenesená",J352,0)</f>
        <v>0</v>
      </c>
      <c r="BI352" s="245">
        <f>IF(N352="nulová",J352,0)</f>
        <v>0</v>
      </c>
      <c r="BJ352" s="17" t="s">
        <v>91</v>
      </c>
      <c r="BK352" s="245">
        <f>ROUND(I352*H352,2)</f>
        <v>0</v>
      </c>
      <c r="BL352" s="17" t="s">
        <v>236</v>
      </c>
      <c r="BM352" s="244" t="s">
        <v>1693</v>
      </c>
    </row>
    <row r="353" s="1" customFormat="1">
      <c r="B353" s="39"/>
      <c r="C353" s="40"/>
      <c r="D353" s="246" t="s">
        <v>391</v>
      </c>
      <c r="E353" s="40"/>
      <c r="F353" s="247" t="s">
        <v>10119</v>
      </c>
      <c r="G353" s="40"/>
      <c r="H353" s="40"/>
      <c r="I353" s="151"/>
      <c r="J353" s="40"/>
      <c r="K353" s="40"/>
      <c r="L353" s="44"/>
      <c r="M353" s="248"/>
      <c r="N353" s="87"/>
      <c r="O353" s="87"/>
      <c r="P353" s="87"/>
      <c r="Q353" s="87"/>
      <c r="R353" s="87"/>
      <c r="S353" s="87"/>
      <c r="T353" s="88"/>
      <c r="AT353" s="17" t="s">
        <v>391</v>
      </c>
      <c r="AU353" s="17" t="s">
        <v>91</v>
      </c>
    </row>
    <row r="354" s="1" customFormat="1" ht="16.5" customHeight="1">
      <c r="B354" s="39"/>
      <c r="C354" s="233" t="s">
        <v>1143</v>
      </c>
      <c r="D354" s="233" t="s">
        <v>384</v>
      </c>
      <c r="E354" s="234" t="s">
        <v>10210</v>
      </c>
      <c r="F354" s="235" t="s">
        <v>9445</v>
      </c>
      <c r="G354" s="236" t="s">
        <v>9180</v>
      </c>
      <c r="H354" s="237">
        <v>1</v>
      </c>
      <c r="I354" s="238"/>
      <c r="J354" s="239">
        <f>ROUND(I354*H354,2)</f>
        <v>0</v>
      </c>
      <c r="K354" s="235" t="s">
        <v>539</v>
      </c>
      <c r="L354" s="44"/>
      <c r="M354" s="240" t="s">
        <v>1</v>
      </c>
      <c r="N354" s="241" t="s">
        <v>48</v>
      </c>
      <c r="O354" s="87"/>
      <c r="P354" s="242">
        <f>O354*H354</f>
        <v>0</v>
      </c>
      <c r="Q354" s="242">
        <v>0</v>
      </c>
      <c r="R354" s="242">
        <f>Q354*H354</f>
        <v>0</v>
      </c>
      <c r="S354" s="242">
        <v>0</v>
      </c>
      <c r="T354" s="243">
        <f>S354*H354</f>
        <v>0</v>
      </c>
      <c r="AR354" s="244" t="s">
        <v>236</v>
      </c>
      <c r="AT354" s="244" t="s">
        <v>384</v>
      </c>
      <c r="AU354" s="244" t="s">
        <v>91</v>
      </c>
      <c r="AY354" s="17" t="s">
        <v>381</v>
      </c>
      <c r="BE354" s="245">
        <f>IF(N354="základní",J354,0)</f>
        <v>0</v>
      </c>
      <c r="BF354" s="245">
        <f>IF(N354="snížená",J354,0)</f>
        <v>0</v>
      </c>
      <c r="BG354" s="245">
        <f>IF(N354="zákl. přenesená",J354,0)</f>
        <v>0</v>
      </c>
      <c r="BH354" s="245">
        <f>IF(N354="sníž. přenesená",J354,0)</f>
        <v>0</v>
      </c>
      <c r="BI354" s="245">
        <f>IF(N354="nulová",J354,0)</f>
        <v>0</v>
      </c>
      <c r="BJ354" s="17" t="s">
        <v>91</v>
      </c>
      <c r="BK354" s="245">
        <f>ROUND(I354*H354,2)</f>
        <v>0</v>
      </c>
      <c r="BL354" s="17" t="s">
        <v>236</v>
      </c>
      <c r="BM354" s="244" t="s">
        <v>1708</v>
      </c>
    </row>
    <row r="355" s="1" customFormat="1">
      <c r="B355" s="39"/>
      <c r="C355" s="40"/>
      <c r="D355" s="246" t="s">
        <v>391</v>
      </c>
      <c r="E355" s="40"/>
      <c r="F355" s="247" t="s">
        <v>9446</v>
      </c>
      <c r="G355" s="40"/>
      <c r="H355" s="40"/>
      <c r="I355" s="151"/>
      <c r="J355" s="40"/>
      <c r="K355" s="40"/>
      <c r="L355" s="44"/>
      <c r="M355" s="248"/>
      <c r="N355" s="87"/>
      <c r="O355" s="87"/>
      <c r="P355" s="87"/>
      <c r="Q355" s="87"/>
      <c r="R355" s="87"/>
      <c r="S355" s="87"/>
      <c r="T355" s="88"/>
      <c r="AT355" s="17" t="s">
        <v>391</v>
      </c>
      <c r="AU355" s="17" t="s">
        <v>91</v>
      </c>
    </row>
    <row r="356" s="1" customFormat="1" ht="16.5" customHeight="1">
      <c r="B356" s="39"/>
      <c r="C356" s="233" t="s">
        <v>1152</v>
      </c>
      <c r="D356" s="233" t="s">
        <v>384</v>
      </c>
      <c r="E356" s="234" t="s">
        <v>10211</v>
      </c>
      <c r="F356" s="235" t="s">
        <v>9723</v>
      </c>
      <c r="G356" s="236" t="s">
        <v>1933</v>
      </c>
      <c r="H356" s="237">
        <v>2</v>
      </c>
      <c r="I356" s="238"/>
      <c r="J356" s="239">
        <f>ROUND(I356*H356,2)</f>
        <v>0</v>
      </c>
      <c r="K356" s="235" t="s">
        <v>539</v>
      </c>
      <c r="L356" s="44"/>
      <c r="M356" s="240" t="s">
        <v>1</v>
      </c>
      <c r="N356" s="241" t="s">
        <v>48</v>
      </c>
      <c r="O356" s="87"/>
      <c r="P356" s="242">
        <f>O356*H356</f>
        <v>0</v>
      </c>
      <c r="Q356" s="242">
        <v>0</v>
      </c>
      <c r="R356" s="242">
        <f>Q356*H356</f>
        <v>0</v>
      </c>
      <c r="S356" s="242">
        <v>0</v>
      </c>
      <c r="T356" s="243">
        <f>S356*H356</f>
        <v>0</v>
      </c>
      <c r="AR356" s="244" t="s">
        <v>236</v>
      </c>
      <c r="AT356" s="244" t="s">
        <v>384</v>
      </c>
      <c r="AU356" s="244" t="s">
        <v>91</v>
      </c>
      <c r="AY356" s="17" t="s">
        <v>381</v>
      </c>
      <c r="BE356" s="245">
        <f>IF(N356="základní",J356,0)</f>
        <v>0</v>
      </c>
      <c r="BF356" s="245">
        <f>IF(N356="snížená",J356,0)</f>
        <v>0</v>
      </c>
      <c r="BG356" s="245">
        <f>IF(N356="zákl. přenesená",J356,0)</f>
        <v>0</v>
      </c>
      <c r="BH356" s="245">
        <f>IF(N356="sníž. přenesená",J356,0)</f>
        <v>0</v>
      </c>
      <c r="BI356" s="245">
        <f>IF(N356="nulová",J356,0)</f>
        <v>0</v>
      </c>
      <c r="BJ356" s="17" t="s">
        <v>91</v>
      </c>
      <c r="BK356" s="245">
        <f>ROUND(I356*H356,2)</f>
        <v>0</v>
      </c>
      <c r="BL356" s="17" t="s">
        <v>236</v>
      </c>
      <c r="BM356" s="244" t="s">
        <v>1719</v>
      </c>
    </row>
    <row r="357" s="1" customFormat="1">
      <c r="B357" s="39"/>
      <c r="C357" s="40"/>
      <c r="D357" s="246" t="s">
        <v>391</v>
      </c>
      <c r="E357" s="40"/>
      <c r="F357" s="247" t="s">
        <v>9724</v>
      </c>
      <c r="G357" s="40"/>
      <c r="H357" s="40"/>
      <c r="I357" s="151"/>
      <c r="J357" s="40"/>
      <c r="K357" s="40"/>
      <c r="L357" s="44"/>
      <c r="M357" s="248"/>
      <c r="N357" s="87"/>
      <c r="O357" s="87"/>
      <c r="P357" s="87"/>
      <c r="Q357" s="87"/>
      <c r="R357" s="87"/>
      <c r="S357" s="87"/>
      <c r="T357" s="88"/>
      <c r="AT357" s="17" t="s">
        <v>391</v>
      </c>
      <c r="AU357" s="17" t="s">
        <v>91</v>
      </c>
    </row>
    <row r="358" s="1" customFormat="1" ht="16.5" customHeight="1">
      <c r="B358" s="39"/>
      <c r="C358" s="233" t="s">
        <v>1155</v>
      </c>
      <c r="D358" s="233" t="s">
        <v>384</v>
      </c>
      <c r="E358" s="234" t="s">
        <v>10212</v>
      </c>
      <c r="F358" s="235" t="s">
        <v>9448</v>
      </c>
      <c r="G358" s="236" t="s">
        <v>1933</v>
      </c>
      <c r="H358" s="237">
        <v>1</v>
      </c>
      <c r="I358" s="238"/>
      <c r="J358" s="239">
        <f>ROUND(I358*H358,2)</f>
        <v>0</v>
      </c>
      <c r="K358" s="235" t="s">
        <v>539</v>
      </c>
      <c r="L358" s="44"/>
      <c r="M358" s="240" t="s">
        <v>1</v>
      </c>
      <c r="N358" s="241" t="s">
        <v>48</v>
      </c>
      <c r="O358" s="87"/>
      <c r="P358" s="242">
        <f>O358*H358</f>
        <v>0</v>
      </c>
      <c r="Q358" s="242">
        <v>0</v>
      </c>
      <c r="R358" s="242">
        <f>Q358*H358</f>
        <v>0</v>
      </c>
      <c r="S358" s="242">
        <v>0</v>
      </c>
      <c r="T358" s="243">
        <f>S358*H358</f>
        <v>0</v>
      </c>
      <c r="AR358" s="244" t="s">
        <v>236</v>
      </c>
      <c r="AT358" s="244" t="s">
        <v>384</v>
      </c>
      <c r="AU358" s="244" t="s">
        <v>91</v>
      </c>
      <c r="AY358" s="17" t="s">
        <v>381</v>
      </c>
      <c r="BE358" s="245">
        <f>IF(N358="základní",J358,0)</f>
        <v>0</v>
      </c>
      <c r="BF358" s="245">
        <f>IF(N358="snížená",J358,0)</f>
        <v>0</v>
      </c>
      <c r="BG358" s="245">
        <f>IF(N358="zákl. přenesená",J358,0)</f>
        <v>0</v>
      </c>
      <c r="BH358" s="245">
        <f>IF(N358="sníž. přenesená",J358,0)</f>
        <v>0</v>
      </c>
      <c r="BI358" s="245">
        <f>IF(N358="nulová",J358,0)</f>
        <v>0</v>
      </c>
      <c r="BJ358" s="17" t="s">
        <v>91</v>
      </c>
      <c r="BK358" s="245">
        <f>ROUND(I358*H358,2)</f>
        <v>0</v>
      </c>
      <c r="BL358" s="17" t="s">
        <v>236</v>
      </c>
      <c r="BM358" s="244" t="s">
        <v>1737</v>
      </c>
    </row>
    <row r="359" s="1" customFormat="1">
      <c r="B359" s="39"/>
      <c r="C359" s="40"/>
      <c r="D359" s="246" t="s">
        <v>391</v>
      </c>
      <c r="E359" s="40"/>
      <c r="F359" s="247" t="s">
        <v>9449</v>
      </c>
      <c r="G359" s="40"/>
      <c r="H359" s="40"/>
      <c r="I359" s="151"/>
      <c r="J359" s="40"/>
      <c r="K359" s="40"/>
      <c r="L359" s="44"/>
      <c r="M359" s="248"/>
      <c r="N359" s="87"/>
      <c r="O359" s="87"/>
      <c r="P359" s="87"/>
      <c r="Q359" s="87"/>
      <c r="R359" s="87"/>
      <c r="S359" s="87"/>
      <c r="T359" s="88"/>
      <c r="AT359" s="17" t="s">
        <v>391</v>
      </c>
      <c r="AU359" s="17" t="s">
        <v>91</v>
      </c>
    </row>
    <row r="360" s="1" customFormat="1" ht="24" customHeight="1">
      <c r="B360" s="39"/>
      <c r="C360" s="233" t="s">
        <v>1160</v>
      </c>
      <c r="D360" s="233" t="s">
        <v>384</v>
      </c>
      <c r="E360" s="234" t="s">
        <v>10213</v>
      </c>
      <c r="F360" s="235" t="s">
        <v>9729</v>
      </c>
      <c r="G360" s="236" t="s">
        <v>3013</v>
      </c>
      <c r="H360" s="237">
        <v>1</v>
      </c>
      <c r="I360" s="238"/>
      <c r="J360" s="239">
        <f>ROUND(I360*H360,2)</f>
        <v>0</v>
      </c>
      <c r="K360" s="235" t="s">
        <v>539</v>
      </c>
      <c r="L360" s="44"/>
      <c r="M360" s="312" t="s">
        <v>1</v>
      </c>
      <c r="N360" s="313" t="s">
        <v>48</v>
      </c>
      <c r="O360" s="250"/>
      <c r="P360" s="314">
        <f>O360*H360</f>
        <v>0</v>
      </c>
      <c r="Q360" s="314">
        <v>0</v>
      </c>
      <c r="R360" s="314">
        <f>Q360*H360</f>
        <v>0</v>
      </c>
      <c r="S360" s="314">
        <v>0</v>
      </c>
      <c r="T360" s="315">
        <f>S360*H360</f>
        <v>0</v>
      </c>
      <c r="AR360" s="244" t="s">
        <v>236</v>
      </c>
      <c r="AT360" s="244" t="s">
        <v>384</v>
      </c>
      <c r="AU360" s="244" t="s">
        <v>91</v>
      </c>
      <c r="AY360" s="17" t="s">
        <v>381</v>
      </c>
      <c r="BE360" s="245">
        <f>IF(N360="základní",J360,0)</f>
        <v>0</v>
      </c>
      <c r="BF360" s="245">
        <f>IF(N360="snížená",J360,0)</f>
        <v>0</v>
      </c>
      <c r="BG360" s="245">
        <f>IF(N360="zákl. přenesená",J360,0)</f>
        <v>0</v>
      </c>
      <c r="BH360" s="245">
        <f>IF(N360="sníž. přenesená",J360,0)</f>
        <v>0</v>
      </c>
      <c r="BI360" s="245">
        <f>IF(N360="nulová",J360,0)</f>
        <v>0</v>
      </c>
      <c r="BJ360" s="17" t="s">
        <v>91</v>
      </c>
      <c r="BK360" s="245">
        <f>ROUND(I360*H360,2)</f>
        <v>0</v>
      </c>
      <c r="BL360" s="17" t="s">
        <v>236</v>
      </c>
      <c r="BM360" s="244" t="s">
        <v>1753</v>
      </c>
    </row>
    <row r="361" s="1" customFormat="1" ht="6.96" customHeight="1">
      <c r="B361" s="62"/>
      <c r="C361" s="63"/>
      <c r="D361" s="63"/>
      <c r="E361" s="63"/>
      <c r="F361" s="63"/>
      <c r="G361" s="63"/>
      <c r="H361" s="63"/>
      <c r="I361" s="184"/>
      <c r="J361" s="63"/>
      <c r="K361" s="63"/>
      <c r="L361" s="44"/>
    </row>
  </sheetData>
  <sheetProtection sheet="1" autoFilter="0" formatColumns="0" formatRows="0" objects="1" scenarios="1" spinCount="100000" saltValue="X0JQNyynexkphSyp6MSktGZjmQHMO6Yj6zHZ07IuK4rFeG8U8Mp4S+q5FItfO5ElwomlX0XkYm2nKzsDq9StQQ==" hashValue="8O8pHe0UJPFxLnSG5GtcUWs/20lqTNejci0HhN8cjB0xGYyo1gqc0/jfxu5oUEK9Ft+k3OTyd6ex0gG9wFOv2w==" algorithmName="SHA-512" password="E785"/>
  <autoFilter ref="C127:K360"/>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9116</v>
      </c>
      <c r="F11" s="1"/>
      <c r="G11" s="1"/>
      <c r="H11" s="1"/>
      <c r="I11" s="151"/>
      <c r="L11" s="44"/>
    </row>
    <row r="12" s="1" customFormat="1" ht="12" customHeight="1">
      <c r="B12" s="44"/>
      <c r="D12" s="149" t="s">
        <v>7897</v>
      </c>
      <c r="I12" s="151"/>
      <c r="L12" s="44"/>
    </row>
    <row r="13" s="1" customFormat="1" ht="36.96" customHeight="1">
      <c r="B13" s="44"/>
      <c r="E13" s="152" t="s">
        <v>10214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ROUND(J129,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ROUND((SUM(BE129:BE457)),  2)</f>
        <v>0</v>
      </c>
      <c r="I37" s="165">
        <v>0.20999999999999999</v>
      </c>
      <c r="J37" s="164">
        <f>ROUND(((SUM(BE129:BE457))*I37),  2)</f>
        <v>0</v>
      </c>
      <c r="L37" s="44"/>
    </row>
    <row r="38" s="1" customFormat="1" ht="14.4" customHeight="1">
      <c r="B38" s="44"/>
      <c r="E38" s="149" t="s">
        <v>49</v>
      </c>
      <c r="F38" s="164">
        <f>ROUND((SUM(BF129:BF457)),  2)</f>
        <v>0</v>
      </c>
      <c r="I38" s="165">
        <v>0.14999999999999999</v>
      </c>
      <c r="J38" s="164">
        <f>ROUND(((SUM(BF129:BF457))*I38),  2)</f>
        <v>0</v>
      </c>
      <c r="L38" s="44"/>
    </row>
    <row r="39" hidden="1" s="1" customFormat="1" ht="14.4" customHeight="1">
      <c r="B39" s="44"/>
      <c r="E39" s="149" t="s">
        <v>50</v>
      </c>
      <c r="F39" s="164">
        <f>ROUND((SUM(BG129:BG457)),  2)</f>
        <v>0</v>
      </c>
      <c r="I39" s="165">
        <v>0.20999999999999999</v>
      </c>
      <c r="J39" s="164">
        <f>0</f>
        <v>0</v>
      </c>
      <c r="L39" s="44"/>
    </row>
    <row r="40" hidden="1" s="1" customFormat="1" ht="14.4" customHeight="1">
      <c r="B40" s="44"/>
      <c r="E40" s="149" t="s">
        <v>51</v>
      </c>
      <c r="F40" s="164">
        <f>ROUND((SUM(BH129:BH457)),  2)</f>
        <v>0</v>
      </c>
      <c r="I40" s="165">
        <v>0.14999999999999999</v>
      </c>
      <c r="J40" s="164">
        <f>0</f>
        <v>0</v>
      </c>
      <c r="L40" s="44"/>
    </row>
    <row r="41" hidden="1" s="1" customFormat="1" ht="14.4" customHeight="1">
      <c r="B41" s="44"/>
      <c r="E41" s="149" t="s">
        <v>52</v>
      </c>
      <c r="F41" s="164">
        <f>ROUND((SUM(BI129:BI457)),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9116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AV_7 - Simulační centra + přilehlé učebny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J129</f>
        <v>0</v>
      </c>
      <c r="K100" s="40"/>
      <c r="L100" s="44"/>
      <c r="AU100" s="17" t="s">
        <v>358</v>
      </c>
    </row>
    <row r="101" s="8" customFormat="1" ht="24.96" customHeight="1">
      <c r="B101" s="194"/>
      <c r="C101" s="195"/>
      <c r="D101" s="196" t="s">
        <v>10215</v>
      </c>
      <c r="E101" s="197"/>
      <c r="F101" s="197"/>
      <c r="G101" s="197"/>
      <c r="H101" s="197"/>
      <c r="I101" s="198"/>
      <c r="J101" s="199">
        <f>J130</f>
        <v>0</v>
      </c>
      <c r="K101" s="195"/>
      <c r="L101" s="200"/>
    </row>
    <row r="102" s="8" customFormat="1" ht="24.96" customHeight="1">
      <c r="B102" s="194"/>
      <c r="C102" s="195"/>
      <c r="D102" s="196" t="s">
        <v>10216</v>
      </c>
      <c r="E102" s="197"/>
      <c r="F102" s="197"/>
      <c r="G102" s="197"/>
      <c r="H102" s="197"/>
      <c r="I102" s="198"/>
      <c r="J102" s="199">
        <f>J189</f>
        <v>0</v>
      </c>
      <c r="K102" s="195"/>
      <c r="L102" s="200"/>
    </row>
    <row r="103" s="8" customFormat="1" ht="24.96" customHeight="1">
      <c r="B103" s="194"/>
      <c r="C103" s="195"/>
      <c r="D103" s="196" t="s">
        <v>10217</v>
      </c>
      <c r="E103" s="197"/>
      <c r="F103" s="197"/>
      <c r="G103" s="197"/>
      <c r="H103" s="197"/>
      <c r="I103" s="198"/>
      <c r="J103" s="199">
        <f>J290</f>
        <v>0</v>
      </c>
      <c r="K103" s="195"/>
      <c r="L103" s="200"/>
    </row>
    <row r="104" s="8" customFormat="1" ht="24.96" customHeight="1">
      <c r="B104" s="194"/>
      <c r="C104" s="195"/>
      <c r="D104" s="196" t="s">
        <v>10218</v>
      </c>
      <c r="E104" s="197"/>
      <c r="F104" s="197"/>
      <c r="G104" s="197"/>
      <c r="H104" s="197"/>
      <c r="I104" s="198"/>
      <c r="J104" s="199">
        <f>J349</f>
        <v>0</v>
      </c>
      <c r="K104" s="195"/>
      <c r="L104" s="200"/>
    </row>
    <row r="105" s="8" customFormat="1" ht="24.96" customHeight="1">
      <c r="B105" s="194"/>
      <c r="C105" s="195"/>
      <c r="D105" s="196" t="s">
        <v>10219</v>
      </c>
      <c r="E105" s="197"/>
      <c r="F105" s="197"/>
      <c r="G105" s="197"/>
      <c r="H105" s="197"/>
      <c r="I105" s="198"/>
      <c r="J105" s="199">
        <f>J450</f>
        <v>0</v>
      </c>
      <c r="K105" s="195"/>
      <c r="L105" s="200"/>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366</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U21 – UJEP Výstavba výukových prostor Fakulty zdravotnických studií</v>
      </c>
      <c r="F115" s="32"/>
      <c r="G115" s="32"/>
      <c r="H115" s="32"/>
      <c r="I115" s="151"/>
      <c r="J115" s="40"/>
      <c r="K115" s="40"/>
      <c r="L115" s="44"/>
    </row>
    <row r="116" ht="12" customHeight="1">
      <c r="B116" s="21"/>
      <c r="C116" s="32" t="s">
        <v>352</v>
      </c>
      <c r="D116" s="22"/>
      <c r="E116" s="22"/>
      <c r="F116" s="22"/>
      <c r="G116" s="22"/>
      <c r="H116" s="22"/>
      <c r="I116" s="143"/>
      <c r="J116" s="22"/>
      <c r="K116" s="22"/>
      <c r="L116" s="20"/>
    </row>
    <row r="117" ht="16.5" customHeight="1">
      <c r="B117" s="21"/>
      <c r="C117" s="22"/>
      <c r="D117" s="22"/>
      <c r="E117" s="188" t="s">
        <v>457</v>
      </c>
      <c r="F117" s="22"/>
      <c r="G117" s="22"/>
      <c r="H117" s="22"/>
      <c r="I117" s="143"/>
      <c r="J117" s="22"/>
      <c r="K117" s="22"/>
      <c r="L117" s="20"/>
    </row>
    <row r="118" ht="12" customHeight="1">
      <c r="B118" s="21"/>
      <c r="C118" s="32" t="s">
        <v>458</v>
      </c>
      <c r="D118" s="22"/>
      <c r="E118" s="22"/>
      <c r="F118" s="22"/>
      <c r="G118" s="22"/>
      <c r="H118" s="22"/>
      <c r="I118" s="143"/>
      <c r="J118" s="22"/>
      <c r="K118" s="22"/>
      <c r="L118" s="20"/>
    </row>
    <row r="119" s="1" customFormat="1" ht="16.5" customHeight="1">
      <c r="B119" s="39"/>
      <c r="C119" s="40"/>
      <c r="D119" s="40"/>
      <c r="E119" s="316" t="s">
        <v>9116</v>
      </c>
      <c r="F119" s="40"/>
      <c r="G119" s="40"/>
      <c r="H119" s="40"/>
      <c r="I119" s="151"/>
      <c r="J119" s="40"/>
      <c r="K119" s="40"/>
      <c r="L119" s="44"/>
    </row>
    <row r="120" s="1" customFormat="1" ht="12" customHeight="1">
      <c r="B120" s="39"/>
      <c r="C120" s="32" t="s">
        <v>7897</v>
      </c>
      <c r="D120" s="40"/>
      <c r="E120" s="40"/>
      <c r="F120" s="40"/>
      <c r="G120" s="40"/>
      <c r="H120" s="40"/>
      <c r="I120" s="151"/>
      <c r="J120" s="40"/>
      <c r="K120" s="40"/>
      <c r="L120" s="44"/>
    </row>
    <row r="121" s="1" customFormat="1" ht="16.5" customHeight="1">
      <c r="B121" s="39"/>
      <c r="C121" s="40"/>
      <c r="D121" s="40"/>
      <c r="E121" s="72" t="str">
        <f>E13</f>
        <v>AV_7 - Simulační centra + přilehlé učebny</v>
      </c>
      <c r="F121" s="40"/>
      <c r="G121" s="40"/>
      <c r="H121" s="40"/>
      <c r="I121" s="151"/>
      <c r="J121" s="40"/>
      <c r="K121" s="40"/>
      <c r="L121" s="44"/>
    </row>
    <row r="122" s="1" customFormat="1" ht="6.96" customHeight="1">
      <c r="B122" s="39"/>
      <c r="C122" s="40"/>
      <c r="D122" s="40"/>
      <c r="E122" s="40"/>
      <c r="F122" s="40"/>
      <c r="G122" s="40"/>
      <c r="H122" s="40"/>
      <c r="I122" s="151"/>
      <c r="J122" s="40"/>
      <c r="K122" s="40"/>
      <c r="L122" s="44"/>
    </row>
    <row r="123" s="1" customFormat="1" ht="12" customHeight="1">
      <c r="B123" s="39"/>
      <c r="C123" s="32" t="s">
        <v>22</v>
      </c>
      <c r="D123" s="40"/>
      <c r="E123" s="40"/>
      <c r="F123" s="27" t="str">
        <f>F16</f>
        <v xml:space="preserve"> </v>
      </c>
      <c r="G123" s="40"/>
      <c r="H123" s="40"/>
      <c r="I123" s="153" t="s">
        <v>24</v>
      </c>
      <c r="J123" s="75" t="str">
        <f>IF(J16="","",J16)</f>
        <v>22. 1. 2020</v>
      </c>
      <c r="K123" s="40"/>
      <c r="L123" s="44"/>
    </row>
    <row r="124" s="1" customFormat="1" ht="6.96" customHeight="1">
      <c r="B124" s="39"/>
      <c r="C124" s="40"/>
      <c r="D124" s="40"/>
      <c r="E124" s="40"/>
      <c r="F124" s="40"/>
      <c r="G124" s="40"/>
      <c r="H124" s="40"/>
      <c r="I124" s="151"/>
      <c r="J124" s="40"/>
      <c r="K124" s="40"/>
      <c r="L124" s="44"/>
    </row>
    <row r="125" s="1" customFormat="1" ht="27.9" customHeight="1">
      <c r="B125" s="39"/>
      <c r="C125" s="32" t="s">
        <v>30</v>
      </c>
      <c r="D125" s="40"/>
      <c r="E125" s="40"/>
      <c r="F125" s="27" t="str">
        <f>E19</f>
        <v>Univerzita Jana Evangelisty Purkyně v Ústí n.Labem</v>
      </c>
      <c r="G125" s="40"/>
      <c r="H125" s="40"/>
      <c r="I125" s="153" t="s">
        <v>36</v>
      </c>
      <c r="J125" s="37" t="str">
        <f>E25</f>
        <v>CHVÁLEK ATELIÉR s.r.o.</v>
      </c>
      <c r="K125" s="40"/>
      <c r="L125" s="44"/>
    </row>
    <row r="126" s="1" customFormat="1" ht="15.15" customHeight="1">
      <c r="B126" s="39"/>
      <c r="C126" s="32" t="s">
        <v>34</v>
      </c>
      <c r="D126" s="40"/>
      <c r="E126" s="40"/>
      <c r="F126" s="27" t="str">
        <f>IF(E22="","",E22)</f>
        <v>Vyplň údaj</v>
      </c>
      <c r="G126" s="40"/>
      <c r="H126" s="40"/>
      <c r="I126" s="153" t="s">
        <v>39</v>
      </c>
      <c r="J126" s="37" t="str">
        <f>E28</f>
        <v xml:space="preserve"> </v>
      </c>
      <c r="K126" s="40"/>
      <c r="L126" s="44"/>
    </row>
    <row r="127" s="1" customFormat="1" ht="10.32" customHeight="1">
      <c r="B127" s="39"/>
      <c r="C127" s="40"/>
      <c r="D127" s="40"/>
      <c r="E127" s="40"/>
      <c r="F127" s="40"/>
      <c r="G127" s="40"/>
      <c r="H127" s="40"/>
      <c r="I127" s="151"/>
      <c r="J127" s="40"/>
      <c r="K127" s="40"/>
      <c r="L127" s="44"/>
    </row>
    <row r="128" s="10" customFormat="1" ht="29.28" customHeight="1">
      <c r="B128" s="207"/>
      <c r="C128" s="208" t="s">
        <v>367</v>
      </c>
      <c r="D128" s="209" t="s">
        <v>68</v>
      </c>
      <c r="E128" s="209" t="s">
        <v>64</v>
      </c>
      <c r="F128" s="209" t="s">
        <v>65</v>
      </c>
      <c r="G128" s="209" t="s">
        <v>368</v>
      </c>
      <c r="H128" s="209" t="s">
        <v>369</v>
      </c>
      <c r="I128" s="210" t="s">
        <v>370</v>
      </c>
      <c r="J128" s="209" t="s">
        <v>356</v>
      </c>
      <c r="K128" s="211" t="s">
        <v>371</v>
      </c>
      <c r="L128" s="212"/>
      <c r="M128" s="96" t="s">
        <v>1</v>
      </c>
      <c r="N128" s="97" t="s">
        <v>47</v>
      </c>
      <c r="O128" s="97" t="s">
        <v>372</v>
      </c>
      <c r="P128" s="97" t="s">
        <v>373</v>
      </c>
      <c r="Q128" s="97" t="s">
        <v>374</v>
      </c>
      <c r="R128" s="97" t="s">
        <v>375</v>
      </c>
      <c r="S128" s="97" t="s">
        <v>376</v>
      </c>
      <c r="T128" s="98" t="s">
        <v>377</v>
      </c>
    </row>
    <row r="129" s="1" customFormat="1" ht="22.8" customHeight="1">
      <c r="B129" s="39"/>
      <c r="C129" s="103" t="s">
        <v>378</v>
      </c>
      <c r="D129" s="40"/>
      <c r="E129" s="40"/>
      <c r="F129" s="40"/>
      <c r="G129" s="40"/>
      <c r="H129" s="40"/>
      <c r="I129" s="151"/>
      <c r="J129" s="213">
        <f>BK129</f>
        <v>0</v>
      </c>
      <c r="K129" s="40"/>
      <c r="L129" s="44"/>
      <c r="M129" s="99"/>
      <c r="N129" s="100"/>
      <c r="O129" s="100"/>
      <c r="P129" s="214">
        <f>P130+P189+P290+P349+P450</f>
        <v>0</v>
      </c>
      <c r="Q129" s="100"/>
      <c r="R129" s="214">
        <f>R130+R189+R290+R349+R450</f>
        <v>0</v>
      </c>
      <c r="S129" s="100"/>
      <c r="T129" s="215">
        <f>T130+T189+T290+T349+T450</f>
        <v>0</v>
      </c>
      <c r="AT129" s="17" t="s">
        <v>82</v>
      </c>
      <c r="AU129" s="17" t="s">
        <v>358</v>
      </c>
      <c r="BK129" s="216">
        <f>BK130+BK189+BK290+BK349+BK450</f>
        <v>0</v>
      </c>
    </row>
    <row r="130" s="11" customFormat="1" ht="25.92" customHeight="1">
      <c r="B130" s="217"/>
      <c r="C130" s="218"/>
      <c r="D130" s="219" t="s">
        <v>82</v>
      </c>
      <c r="E130" s="220" t="s">
        <v>258</v>
      </c>
      <c r="F130" s="220" t="s">
        <v>10220</v>
      </c>
      <c r="G130" s="218"/>
      <c r="H130" s="218"/>
      <c r="I130" s="221"/>
      <c r="J130" s="222">
        <f>BK130</f>
        <v>0</v>
      </c>
      <c r="K130" s="218"/>
      <c r="L130" s="223"/>
      <c r="M130" s="224"/>
      <c r="N130" s="225"/>
      <c r="O130" s="225"/>
      <c r="P130" s="226">
        <f>SUM(P131:P188)</f>
        <v>0</v>
      </c>
      <c r="Q130" s="225"/>
      <c r="R130" s="226">
        <f>SUM(R131:R188)</f>
        <v>0</v>
      </c>
      <c r="S130" s="225"/>
      <c r="T130" s="227">
        <f>SUM(T131:T188)</f>
        <v>0</v>
      </c>
      <c r="AR130" s="228" t="s">
        <v>91</v>
      </c>
      <c r="AT130" s="229" t="s">
        <v>82</v>
      </c>
      <c r="AU130" s="229" t="s">
        <v>83</v>
      </c>
      <c r="AY130" s="228" t="s">
        <v>381</v>
      </c>
      <c r="BK130" s="230">
        <f>SUM(BK131:BK188)</f>
        <v>0</v>
      </c>
    </row>
    <row r="131" s="1" customFormat="1" ht="16.5" customHeight="1">
      <c r="B131" s="39"/>
      <c r="C131" s="233" t="s">
        <v>91</v>
      </c>
      <c r="D131" s="233" t="s">
        <v>384</v>
      </c>
      <c r="E131" s="234" t="s">
        <v>10221</v>
      </c>
      <c r="F131" s="235" t="s">
        <v>9804</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93</v>
      </c>
    </row>
    <row r="132" s="1" customFormat="1">
      <c r="B132" s="39"/>
      <c r="C132" s="40"/>
      <c r="D132" s="246" t="s">
        <v>391</v>
      </c>
      <c r="E132" s="40"/>
      <c r="F132" s="247" t="s">
        <v>10222</v>
      </c>
      <c r="G132" s="40"/>
      <c r="H132" s="40"/>
      <c r="I132" s="151"/>
      <c r="J132" s="40"/>
      <c r="K132" s="40"/>
      <c r="L132" s="44"/>
      <c r="M132" s="248"/>
      <c r="N132" s="87"/>
      <c r="O132" s="87"/>
      <c r="P132" s="87"/>
      <c r="Q132" s="87"/>
      <c r="R132" s="87"/>
      <c r="S132" s="87"/>
      <c r="T132" s="88"/>
      <c r="AT132" s="17" t="s">
        <v>391</v>
      </c>
      <c r="AU132" s="17" t="s">
        <v>91</v>
      </c>
    </row>
    <row r="133" s="1" customFormat="1" ht="16.5" customHeight="1">
      <c r="B133" s="39"/>
      <c r="C133" s="233" t="s">
        <v>93</v>
      </c>
      <c r="D133" s="233" t="s">
        <v>384</v>
      </c>
      <c r="E133" s="234" t="s">
        <v>10223</v>
      </c>
      <c r="F133" s="235" t="s">
        <v>9133</v>
      </c>
      <c r="G133" s="236" t="s">
        <v>1933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236</v>
      </c>
    </row>
    <row r="134" s="1" customFormat="1">
      <c r="B134" s="39"/>
      <c r="C134" s="40"/>
      <c r="D134" s="246" t="s">
        <v>391</v>
      </c>
      <c r="E134" s="40"/>
      <c r="F134" s="247" t="s">
        <v>9807</v>
      </c>
      <c r="G134" s="40"/>
      <c r="H134" s="40"/>
      <c r="I134" s="151"/>
      <c r="J134" s="40"/>
      <c r="K134" s="40"/>
      <c r="L134" s="44"/>
      <c r="M134" s="248"/>
      <c r="N134" s="87"/>
      <c r="O134" s="87"/>
      <c r="P134" s="87"/>
      <c r="Q134" s="87"/>
      <c r="R134" s="87"/>
      <c r="S134" s="87"/>
      <c r="T134" s="88"/>
      <c r="AT134" s="17" t="s">
        <v>391</v>
      </c>
      <c r="AU134" s="17" t="s">
        <v>91</v>
      </c>
    </row>
    <row r="135" s="1" customFormat="1" ht="16.5" customHeight="1">
      <c r="B135" s="39"/>
      <c r="C135" s="233" t="s">
        <v>133</v>
      </c>
      <c r="D135" s="233" t="s">
        <v>384</v>
      </c>
      <c r="E135" s="234" t="s">
        <v>10224</v>
      </c>
      <c r="F135" s="235" t="s">
        <v>9809</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413</v>
      </c>
    </row>
    <row r="136" s="1" customFormat="1">
      <c r="B136" s="39"/>
      <c r="C136" s="40"/>
      <c r="D136" s="246" t="s">
        <v>391</v>
      </c>
      <c r="E136" s="40"/>
      <c r="F136" s="247" t="s">
        <v>10225</v>
      </c>
      <c r="G136" s="40"/>
      <c r="H136" s="40"/>
      <c r="I136" s="151"/>
      <c r="J136" s="40"/>
      <c r="K136" s="40"/>
      <c r="L136" s="44"/>
      <c r="M136" s="248"/>
      <c r="N136" s="87"/>
      <c r="O136" s="87"/>
      <c r="P136" s="87"/>
      <c r="Q136" s="87"/>
      <c r="R136" s="87"/>
      <c r="S136" s="87"/>
      <c r="T136" s="88"/>
      <c r="AT136" s="17" t="s">
        <v>391</v>
      </c>
      <c r="AU136" s="17" t="s">
        <v>91</v>
      </c>
    </row>
    <row r="137" s="1" customFormat="1" ht="16.5" customHeight="1">
      <c r="B137" s="39"/>
      <c r="C137" s="233" t="s">
        <v>236</v>
      </c>
      <c r="D137" s="233" t="s">
        <v>384</v>
      </c>
      <c r="E137" s="234" t="s">
        <v>10226</v>
      </c>
      <c r="F137" s="235" t="s">
        <v>9812</v>
      </c>
      <c r="G137" s="236" t="s">
        <v>1933</v>
      </c>
      <c r="H137" s="237">
        <v>1</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423</v>
      </c>
    </row>
    <row r="138" s="1" customFormat="1">
      <c r="B138" s="39"/>
      <c r="C138" s="40"/>
      <c r="D138" s="246" t="s">
        <v>391</v>
      </c>
      <c r="E138" s="40"/>
      <c r="F138" s="247" t="s">
        <v>9813</v>
      </c>
      <c r="G138" s="40"/>
      <c r="H138" s="40"/>
      <c r="I138" s="151"/>
      <c r="J138" s="40"/>
      <c r="K138" s="40"/>
      <c r="L138" s="44"/>
      <c r="M138" s="248"/>
      <c r="N138" s="87"/>
      <c r="O138" s="87"/>
      <c r="P138" s="87"/>
      <c r="Q138" s="87"/>
      <c r="R138" s="87"/>
      <c r="S138" s="87"/>
      <c r="T138" s="88"/>
      <c r="AT138" s="17" t="s">
        <v>391</v>
      </c>
      <c r="AU138" s="17" t="s">
        <v>91</v>
      </c>
    </row>
    <row r="139" s="1" customFormat="1" ht="16.5" customHeight="1">
      <c r="B139" s="39"/>
      <c r="C139" s="233" t="s">
        <v>380</v>
      </c>
      <c r="D139" s="233" t="s">
        <v>384</v>
      </c>
      <c r="E139" s="234" t="s">
        <v>10227</v>
      </c>
      <c r="F139" s="235" t="s">
        <v>9694</v>
      </c>
      <c r="G139" s="236" t="s">
        <v>1933</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434</v>
      </c>
    </row>
    <row r="140" s="1" customFormat="1">
      <c r="B140" s="39"/>
      <c r="C140" s="40"/>
      <c r="D140" s="246" t="s">
        <v>391</v>
      </c>
      <c r="E140" s="40"/>
      <c r="F140" s="247" t="s">
        <v>9695</v>
      </c>
      <c r="G140" s="40"/>
      <c r="H140" s="40"/>
      <c r="I140" s="151"/>
      <c r="J140" s="40"/>
      <c r="K140" s="40"/>
      <c r="L140" s="44"/>
      <c r="M140" s="248"/>
      <c r="N140" s="87"/>
      <c r="O140" s="87"/>
      <c r="P140" s="87"/>
      <c r="Q140" s="87"/>
      <c r="R140" s="87"/>
      <c r="S140" s="87"/>
      <c r="T140" s="88"/>
      <c r="AT140" s="17" t="s">
        <v>391</v>
      </c>
      <c r="AU140" s="17" t="s">
        <v>91</v>
      </c>
    </row>
    <row r="141" s="1" customFormat="1" ht="16.5" customHeight="1">
      <c r="B141" s="39"/>
      <c r="C141" s="233" t="s">
        <v>413</v>
      </c>
      <c r="D141" s="233" t="s">
        <v>384</v>
      </c>
      <c r="E141" s="234" t="s">
        <v>10228</v>
      </c>
      <c r="F141" s="235" t="s">
        <v>9514</v>
      </c>
      <c r="G141" s="236" t="s">
        <v>5141</v>
      </c>
      <c r="H141" s="237">
        <v>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446</v>
      </c>
    </row>
    <row r="142" s="1" customFormat="1">
      <c r="B142" s="39"/>
      <c r="C142" s="40"/>
      <c r="D142" s="246" t="s">
        <v>391</v>
      </c>
      <c r="E142" s="40"/>
      <c r="F142" s="247" t="s">
        <v>9819</v>
      </c>
      <c r="G142" s="40"/>
      <c r="H142" s="40"/>
      <c r="I142" s="151"/>
      <c r="J142" s="40"/>
      <c r="K142" s="40"/>
      <c r="L142" s="44"/>
      <c r="M142" s="248"/>
      <c r="N142" s="87"/>
      <c r="O142" s="87"/>
      <c r="P142" s="87"/>
      <c r="Q142" s="87"/>
      <c r="R142" s="87"/>
      <c r="S142" s="87"/>
      <c r="T142" s="88"/>
      <c r="AT142" s="17" t="s">
        <v>391</v>
      </c>
      <c r="AU142" s="17" t="s">
        <v>91</v>
      </c>
    </row>
    <row r="143" s="1" customFormat="1" ht="16.5" customHeight="1">
      <c r="B143" s="39"/>
      <c r="C143" s="233" t="s">
        <v>418</v>
      </c>
      <c r="D143" s="233" t="s">
        <v>384</v>
      </c>
      <c r="E143" s="234" t="s">
        <v>10229</v>
      </c>
      <c r="F143" s="235" t="s">
        <v>9703</v>
      </c>
      <c r="G143" s="236" t="s">
        <v>1933</v>
      </c>
      <c r="H143" s="237">
        <v>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567</v>
      </c>
    </row>
    <row r="144" s="1" customFormat="1">
      <c r="B144" s="39"/>
      <c r="C144" s="40"/>
      <c r="D144" s="246" t="s">
        <v>391</v>
      </c>
      <c r="E144" s="40"/>
      <c r="F144" s="247" t="s">
        <v>9821</v>
      </c>
      <c r="G144" s="40"/>
      <c r="H144" s="40"/>
      <c r="I144" s="151"/>
      <c r="J144" s="40"/>
      <c r="K144" s="40"/>
      <c r="L144" s="44"/>
      <c r="M144" s="248"/>
      <c r="N144" s="87"/>
      <c r="O144" s="87"/>
      <c r="P144" s="87"/>
      <c r="Q144" s="87"/>
      <c r="R144" s="87"/>
      <c r="S144" s="87"/>
      <c r="T144" s="88"/>
      <c r="AT144" s="17" t="s">
        <v>391</v>
      </c>
      <c r="AU144" s="17" t="s">
        <v>91</v>
      </c>
    </row>
    <row r="145" s="1" customFormat="1" ht="16.5" customHeight="1">
      <c r="B145" s="39"/>
      <c r="C145" s="233" t="s">
        <v>423</v>
      </c>
      <c r="D145" s="233" t="s">
        <v>384</v>
      </c>
      <c r="E145" s="234" t="s">
        <v>10230</v>
      </c>
      <c r="F145" s="235" t="s">
        <v>9823</v>
      </c>
      <c r="G145" s="236" t="s">
        <v>1933</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579</v>
      </c>
    </row>
    <row r="146" s="1" customFormat="1">
      <c r="B146" s="39"/>
      <c r="C146" s="40"/>
      <c r="D146" s="246" t="s">
        <v>391</v>
      </c>
      <c r="E146" s="40"/>
      <c r="F146" s="247" t="s">
        <v>9824</v>
      </c>
      <c r="G146" s="40"/>
      <c r="H146" s="40"/>
      <c r="I146" s="151"/>
      <c r="J146" s="40"/>
      <c r="K146" s="40"/>
      <c r="L146" s="44"/>
      <c r="M146" s="248"/>
      <c r="N146" s="87"/>
      <c r="O146" s="87"/>
      <c r="P146" s="87"/>
      <c r="Q146" s="87"/>
      <c r="R146" s="87"/>
      <c r="S146" s="87"/>
      <c r="T146" s="88"/>
      <c r="AT146" s="17" t="s">
        <v>391</v>
      </c>
      <c r="AU146" s="17" t="s">
        <v>91</v>
      </c>
    </row>
    <row r="147" s="1" customFormat="1" ht="16.5" customHeight="1">
      <c r="B147" s="39"/>
      <c r="C147" s="233" t="s">
        <v>430</v>
      </c>
      <c r="D147" s="233" t="s">
        <v>384</v>
      </c>
      <c r="E147" s="234" t="s">
        <v>10231</v>
      </c>
      <c r="F147" s="235" t="s">
        <v>9505</v>
      </c>
      <c r="G147" s="236" t="s">
        <v>1933</v>
      </c>
      <c r="H147" s="237">
        <v>1</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592</v>
      </c>
    </row>
    <row r="148" s="1" customFormat="1">
      <c r="B148" s="39"/>
      <c r="C148" s="40"/>
      <c r="D148" s="246" t="s">
        <v>391</v>
      </c>
      <c r="E148" s="40"/>
      <c r="F148" s="247" t="s">
        <v>9826</v>
      </c>
      <c r="G148" s="40"/>
      <c r="H148" s="40"/>
      <c r="I148" s="151"/>
      <c r="J148" s="40"/>
      <c r="K148" s="40"/>
      <c r="L148" s="44"/>
      <c r="M148" s="248"/>
      <c r="N148" s="87"/>
      <c r="O148" s="87"/>
      <c r="P148" s="87"/>
      <c r="Q148" s="87"/>
      <c r="R148" s="87"/>
      <c r="S148" s="87"/>
      <c r="T148" s="88"/>
      <c r="AT148" s="17" t="s">
        <v>391</v>
      </c>
      <c r="AU148" s="17" t="s">
        <v>91</v>
      </c>
    </row>
    <row r="149" s="1" customFormat="1" ht="16.5" customHeight="1">
      <c r="B149" s="39"/>
      <c r="C149" s="233" t="s">
        <v>434</v>
      </c>
      <c r="D149" s="233" t="s">
        <v>384</v>
      </c>
      <c r="E149" s="234" t="s">
        <v>10232</v>
      </c>
      <c r="F149" s="235" t="s">
        <v>9828</v>
      </c>
      <c r="G149" s="236" t="s">
        <v>1933</v>
      </c>
      <c r="H149" s="237">
        <v>1</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602</v>
      </c>
    </row>
    <row r="150" s="1" customFormat="1">
      <c r="B150" s="39"/>
      <c r="C150" s="40"/>
      <c r="D150" s="246" t="s">
        <v>391</v>
      </c>
      <c r="E150" s="40"/>
      <c r="F150" s="247" t="s">
        <v>9829</v>
      </c>
      <c r="G150" s="40"/>
      <c r="H150" s="40"/>
      <c r="I150" s="151"/>
      <c r="J150" s="40"/>
      <c r="K150" s="40"/>
      <c r="L150" s="44"/>
      <c r="M150" s="248"/>
      <c r="N150" s="87"/>
      <c r="O150" s="87"/>
      <c r="P150" s="87"/>
      <c r="Q150" s="87"/>
      <c r="R150" s="87"/>
      <c r="S150" s="87"/>
      <c r="T150" s="88"/>
      <c r="AT150" s="17" t="s">
        <v>391</v>
      </c>
      <c r="AU150" s="17" t="s">
        <v>91</v>
      </c>
    </row>
    <row r="151" s="1" customFormat="1" ht="16.5" customHeight="1">
      <c r="B151" s="39"/>
      <c r="C151" s="233" t="s">
        <v>439</v>
      </c>
      <c r="D151" s="233" t="s">
        <v>384</v>
      </c>
      <c r="E151" s="234" t="s">
        <v>10233</v>
      </c>
      <c r="F151" s="235" t="s">
        <v>9831</v>
      </c>
      <c r="G151" s="236" t="s">
        <v>1933</v>
      </c>
      <c r="H151" s="237">
        <v>1</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609</v>
      </c>
    </row>
    <row r="152" s="1" customFormat="1">
      <c r="B152" s="39"/>
      <c r="C152" s="40"/>
      <c r="D152" s="246" t="s">
        <v>391</v>
      </c>
      <c r="E152" s="40"/>
      <c r="F152" s="247" t="s">
        <v>9832</v>
      </c>
      <c r="G152" s="40"/>
      <c r="H152" s="40"/>
      <c r="I152" s="151"/>
      <c r="J152" s="40"/>
      <c r="K152" s="40"/>
      <c r="L152" s="44"/>
      <c r="M152" s="248"/>
      <c r="N152" s="87"/>
      <c r="O152" s="87"/>
      <c r="P152" s="87"/>
      <c r="Q152" s="87"/>
      <c r="R152" s="87"/>
      <c r="S152" s="87"/>
      <c r="T152" s="88"/>
      <c r="AT152" s="17" t="s">
        <v>391</v>
      </c>
      <c r="AU152" s="17" t="s">
        <v>91</v>
      </c>
    </row>
    <row r="153" s="1" customFormat="1" ht="16.5" customHeight="1">
      <c r="B153" s="39"/>
      <c r="C153" s="233" t="s">
        <v>446</v>
      </c>
      <c r="D153" s="233" t="s">
        <v>384</v>
      </c>
      <c r="E153" s="234" t="s">
        <v>10234</v>
      </c>
      <c r="F153" s="235" t="s">
        <v>9363</v>
      </c>
      <c r="G153" s="236" t="s">
        <v>1933</v>
      </c>
      <c r="H153" s="237">
        <v>1</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617</v>
      </c>
    </row>
    <row r="154" s="1" customFormat="1">
      <c r="B154" s="39"/>
      <c r="C154" s="40"/>
      <c r="D154" s="246" t="s">
        <v>391</v>
      </c>
      <c r="E154" s="40"/>
      <c r="F154" s="247" t="s">
        <v>9366</v>
      </c>
      <c r="G154" s="40"/>
      <c r="H154" s="40"/>
      <c r="I154" s="151"/>
      <c r="J154" s="40"/>
      <c r="K154" s="40"/>
      <c r="L154" s="44"/>
      <c r="M154" s="248"/>
      <c r="N154" s="87"/>
      <c r="O154" s="87"/>
      <c r="P154" s="87"/>
      <c r="Q154" s="87"/>
      <c r="R154" s="87"/>
      <c r="S154" s="87"/>
      <c r="T154" s="88"/>
      <c r="AT154" s="17" t="s">
        <v>391</v>
      </c>
      <c r="AU154" s="17" t="s">
        <v>91</v>
      </c>
    </row>
    <row r="155" s="1" customFormat="1" ht="16.5" customHeight="1">
      <c r="B155" s="39"/>
      <c r="C155" s="233" t="s">
        <v>453</v>
      </c>
      <c r="D155" s="233" t="s">
        <v>384</v>
      </c>
      <c r="E155" s="234" t="s">
        <v>10235</v>
      </c>
      <c r="F155" s="235" t="s">
        <v>9368</v>
      </c>
      <c r="G155" s="236" t="s">
        <v>1933</v>
      </c>
      <c r="H155" s="237">
        <v>1</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625</v>
      </c>
    </row>
    <row r="156" s="1" customFormat="1">
      <c r="B156" s="39"/>
      <c r="C156" s="40"/>
      <c r="D156" s="246" t="s">
        <v>391</v>
      </c>
      <c r="E156" s="40"/>
      <c r="F156" s="247" t="s">
        <v>9369</v>
      </c>
      <c r="G156" s="40"/>
      <c r="H156" s="40"/>
      <c r="I156" s="151"/>
      <c r="J156" s="40"/>
      <c r="K156" s="40"/>
      <c r="L156" s="44"/>
      <c r="M156" s="248"/>
      <c r="N156" s="87"/>
      <c r="O156" s="87"/>
      <c r="P156" s="87"/>
      <c r="Q156" s="87"/>
      <c r="R156" s="87"/>
      <c r="S156" s="87"/>
      <c r="T156" s="88"/>
      <c r="AT156" s="17" t="s">
        <v>391</v>
      </c>
      <c r="AU156" s="17" t="s">
        <v>91</v>
      </c>
    </row>
    <row r="157" s="1" customFormat="1" ht="16.5" customHeight="1">
      <c r="B157" s="39"/>
      <c r="C157" s="233" t="s">
        <v>567</v>
      </c>
      <c r="D157" s="233" t="s">
        <v>384</v>
      </c>
      <c r="E157" s="234" t="s">
        <v>10236</v>
      </c>
      <c r="F157" s="235" t="s">
        <v>9371</v>
      </c>
      <c r="G157" s="236" t="s">
        <v>1933</v>
      </c>
      <c r="H157" s="237">
        <v>1</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633</v>
      </c>
    </row>
    <row r="158" s="1" customFormat="1">
      <c r="B158" s="39"/>
      <c r="C158" s="40"/>
      <c r="D158" s="246" t="s">
        <v>391</v>
      </c>
      <c r="E158" s="40"/>
      <c r="F158" s="247" t="s">
        <v>9372</v>
      </c>
      <c r="G158" s="40"/>
      <c r="H158" s="40"/>
      <c r="I158" s="151"/>
      <c r="J158" s="40"/>
      <c r="K158" s="40"/>
      <c r="L158" s="44"/>
      <c r="M158" s="248"/>
      <c r="N158" s="87"/>
      <c r="O158" s="87"/>
      <c r="P158" s="87"/>
      <c r="Q158" s="87"/>
      <c r="R158" s="87"/>
      <c r="S158" s="87"/>
      <c r="T158" s="88"/>
      <c r="AT158" s="17" t="s">
        <v>391</v>
      </c>
      <c r="AU158" s="17" t="s">
        <v>91</v>
      </c>
    </row>
    <row r="159" s="1" customFormat="1" ht="16.5" customHeight="1">
      <c r="B159" s="39"/>
      <c r="C159" s="233" t="s">
        <v>8</v>
      </c>
      <c r="D159" s="233" t="s">
        <v>384</v>
      </c>
      <c r="E159" s="234" t="s">
        <v>10237</v>
      </c>
      <c r="F159" s="235" t="s">
        <v>9837</v>
      </c>
      <c r="G159" s="236" t="s">
        <v>1933</v>
      </c>
      <c r="H159" s="237">
        <v>2</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641</v>
      </c>
    </row>
    <row r="160" s="1" customFormat="1">
      <c r="B160" s="39"/>
      <c r="C160" s="40"/>
      <c r="D160" s="246" t="s">
        <v>391</v>
      </c>
      <c r="E160" s="40"/>
      <c r="F160" s="247" t="s">
        <v>9375</v>
      </c>
      <c r="G160" s="40"/>
      <c r="H160" s="40"/>
      <c r="I160" s="151"/>
      <c r="J160" s="40"/>
      <c r="K160" s="40"/>
      <c r="L160" s="44"/>
      <c r="M160" s="248"/>
      <c r="N160" s="87"/>
      <c r="O160" s="87"/>
      <c r="P160" s="87"/>
      <c r="Q160" s="87"/>
      <c r="R160" s="87"/>
      <c r="S160" s="87"/>
      <c r="T160" s="88"/>
      <c r="AT160" s="17" t="s">
        <v>391</v>
      </c>
      <c r="AU160" s="17" t="s">
        <v>91</v>
      </c>
    </row>
    <row r="161" s="1" customFormat="1" ht="16.5" customHeight="1">
      <c r="B161" s="39"/>
      <c r="C161" s="233" t="s">
        <v>579</v>
      </c>
      <c r="D161" s="233" t="s">
        <v>384</v>
      </c>
      <c r="E161" s="234" t="s">
        <v>10238</v>
      </c>
      <c r="F161" s="235" t="s">
        <v>10239</v>
      </c>
      <c r="G161" s="236" t="s">
        <v>1933</v>
      </c>
      <c r="H161" s="237">
        <v>1</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653</v>
      </c>
    </row>
    <row r="162" s="1" customFormat="1">
      <c r="B162" s="39"/>
      <c r="C162" s="40"/>
      <c r="D162" s="246" t="s">
        <v>391</v>
      </c>
      <c r="E162" s="40"/>
      <c r="F162" s="247" t="s">
        <v>10240</v>
      </c>
      <c r="G162" s="40"/>
      <c r="H162" s="40"/>
      <c r="I162" s="151"/>
      <c r="J162" s="40"/>
      <c r="K162" s="40"/>
      <c r="L162" s="44"/>
      <c r="M162" s="248"/>
      <c r="N162" s="87"/>
      <c r="O162" s="87"/>
      <c r="P162" s="87"/>
      <c r="Q162" s="87"/>
      <c r="R162" s="87"/>
      <c r="S162" s="87"/>
      <c r="T162" s="88"/>
      <c r="AT162" s="17" t="s">
        <v>391</v>
      </c>
      <c r="AU162" s="17" t="s">
        <v>91</v>
      </c>
    </row>
    <row r="163" s="1" customFormat="1" ht="16.5" customHeight="1">
      <c r="B163" s="39"/>
      <c r="C163" s="233" t="s">
        <v>587</v>
      </c>
      <c r="D163" s="233" t="s">
        <v>384</v>
      </c>
      <c r="E163" s="234" t="s">
        <v>10241</v>
      </c>
      <c r="F163" s="235" t="s">
        <v>10239</v>
      </c>
      <c r="G163" s="236" t="s">
        <v>1933</v>
      </c>
      <c r="H163" s="237">
        <v>1</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664</v>
      </c>
    </row>
    <row r="164" s="1" customFormat="1">
      <c r="B164" s="39"/>
      <c r="C164" s="40"/>
      <c r="D164" s="246" t="s">
        <v>391</v>
      </c>
      <c r="E164" s="40"/>
      <c r="F164" s="247" t="s">
        <v>10242</v>
      </c>
      <c r="G164" s="40"/>
      <c r="H164" s="40"/>
      <c r="I164" s="151"/>
      <c r="J164" s="40"/>
      <c r="K164" s="40"/>
      <c r="L164" s="44"/>
      <c r="M164" s="248"/>
      <c r="N164" s="87"/>
      <c r="O164" s="87"/>
      <c r="P164" s="87"/>
      <c r="Q164" s="87"/>
      <c r="R164" s="87"/>
      <c r="S164" s="87"/>
      <c r="T164" s="88"/>
      <c r="AT164" s="17" t="s">
        <v>391</v>
      </c>
      <c r="AU164" s="17" t="s">
        <v>91</v>
      </c>
    </row>
    <row r="165" s="1" customFormat="1" ht="16.5" customHeight="1">
      <c r="B165" s="39"/>
      <c r="C165" s="233" t="s">
        <v>592</v>
      </c>
      <c r="D165" s="233" t="s">
        <v>384</v>
      </c>
      <c r="E165" s="234" t="s">
        <v>10243</v>
      </c>
      <c r="F165" s="235" t="s">
        <v>10244</v>
      </c>
      <c r="G165" s="236" t="s">
        <v>1933</v>
      </c>
      <c r="H165" s="237">
        <v>1</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676</v>
      </c>
    </row>
    <row r="166" s="1" customFormat="1">
      <c r="B166" s="39"/>
      <c r="C166" s="40"/>
      <c r="D166" s="246" t="s">
        <v>391</v>
      </c>
      <c r="E166" s="40"/>
      <c r="F166" s="247" t="s">
        <v>10245</v>
      </c>
      <c r="G166" s="40"/>
      <c r="H166" s="40"/>
      <c r="I166" s="151"/>
      <c r="J166" s="40"/>
      <c r="K166" s="40"/>
      <c r="L166" s="44"/>
      <c r="M166" s="248"/>
      <c r="N166" s="87"/>
      <c r="O166" s="87"/>
      <c r="P166" s="87"/>
      <c r="Q166" s="87"/>
      <c r="R166" s="87"/>
      <c r="S166" s="87"/>
      <c r="T166" s="88"/>
      <c r="AT166" s="17" t="s">
        <v>391</v>
      </c>
      <c r="AU166" s="17" t="s">
        <v>91</v>
      </c>
    </row>
    <row r="167" s="1" customFormat="1" ht="16.5" customHeight="1">
      <c r="B167" s="39"/>
      <c r="C167" s="233" t="s">
        <v>597</v>
      </c>
      <c r="D167" s="233" t="s">
        <v>384</v>
      </c>
      <c r="E167" s="234" t="s">
        <v>10246</v>
      </c>
      <c r="F167" s="235" t="s">
        <v>10247</v>
      </c>
      <c r="G167" s="236" t="s">
        <v>1933</v>
      </c>
      <c r="H167" s="237">
        <v>1</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693</v>
      </c>
    </row>
    <row r="168" s="1" customFormat="1">
      <c r="B168" s="39"/>
      <c r="C168" s="40"/>
      <c r="D168" s="246" t="s">
        <v>391</v>
      </c>
      <c r="E168" s="40"/>
      <c r="F168" s="247" t="s">
        <v>10248</v>
      </c>
      <c r="G168" s="40"/>
      <c r="H168" s="40"/>
      <c r="I168" s="151"/>
      <c r="J168" s="40"/>
      <c r="K168" s="40"/>
      <c r="L168" s="44"/>
      <c r="M168" s="248"/>
      <c r="N168" s="87"/>
      <c r="O168" s="87"/>
      <c r="P168" s="87"/>
      <c r="Q168" s="87"/>
      <c r="R168" s="87"/>
      <c r="S168" s="87"/>
      <c r="T168" s="88"/>
      <c r="AT168" s="17" t="s">
        <v>391</v>
      </c>
      <c r="AU168" s="17" t="s">
        <v>91</v>
      </c>
    </row>
    <row r="169" s="1" customFormat="1" ht="16.5" customHeight="1">
      <c r="B169" s="39"/>
      <c r="C169" s="233" t="s">
        <v>602</v>
      </c>
      <c r="D169" s="233" t="s">
        <v>384</v>
      </c>
      <c r="E169" s="234" t="s">
        <v>10249</v>
      </c>
      <c r="F169" s="235" t="s">
        <v>9839</v>
      </c>
      <c r="G169" s="236" t="s">
        <v>1933</v>
      </c>
      <c r="H169" s="237">
        <v>2</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703</v>
      </c>
    </row>
    <row r="170" s="1" customFormat="1">
      <c r="B170" s="39"/>
      <c r="C170" s="40"/>
      <c r="D170" s="246" t="s">
        <v>391</v>
      </c>
      <c r="E170" s="40"/>
      <c r="F170" s="247" t="s">
        <v>9419</v>
      </c>
      <c r="G170" s="40"/>
      <c r="H170" s="40"/>
      <c r="I170" s="151"/>
      <c r="J170" s="40"/>
      <c r="K170" s="40"/>
      <c r="L170" s="44"/>
      <c r="M170" s="248"/>
      <c r="N170" s="87"/>
      <c r="O170" s="87"/>
      <c r="P170" s="87"/>
      <c r="Q170" s="87"/>
      <c r="R170" s="87"/>
      <c r="S170" s="87"/>
      <c r="T170" s="88"/>
      <c r="AT170" s="17" t="s">
        <v>391</v>
      </c>
      <c r="AU170" s="17" t="s">
        <v>91</v>
      </c>
    </row>
    <row r="171" s="1" customFormat="1" ht="16.5" customHeight="1">
      <c r="B171" s="39"/>
      <c r="C171" s="233" t="s">
        <v>7</v>
      </c>
      <c r="D171" s="233" t="s">
        <v>384</v>
      </c>
      <c r="E171" s="234" t="s">
        <v>10250</v>
      </c>
      <c r="F171" s="235" t="s">
        <v>9429</v>
      </c>
      <c r="G171" s="236" t="s">
        <v>673</v>
      </c>
      <c r="H171" s="237">
        <v>15</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721</v>
      </c>
    </row>
    <row r="172" s="1" customFormat="1">
      <c r="B172" s="39"/>
      <c r="C172" s="40"/>
      <c r="D172" s="246" t="s">
        <v>391</v>
      </c>
      <c r="E172" s="40"/>
      <c r="F172" s="247" t="s">
        <v>9430</v>
      </c>
      <c r="G172" s="40"/>
      <c r="H172" s="40"/>
      <c r="I172" s="151"/>
      <c r="J172" s="40"/>
      <c r="K172" s="40"/>
      <c r="L172" s="44"/>
      <c r="M172" s="248"/>
      <c r="N172" s="87"/>
      <c r="O172" s="87"/>
      <c r="P172" s="87"/>
      <c r="Q172" s="87"/>
      <c r="R172" s="87"/>
      <c r="S172" s="87"/>
      <c r="T172" s="88"/>
      <c r="AT172" s="17" t="s">
        <v>391</v>
      </c>
      <c r="AU172" s="17" t="s">
        <v>91</v>
      </c>
    </row>
    <row r="173" s="1" customFormat="1" ht="16.5" customHeight="1">
      <c r="B173" s="39"/>
      <c r="C173" s="233" t="s">
        <v>609</v>
      </c>
      <c r="D173" s="233" t="s">
        <v>384</v>
      </c>
      <c r="E173" s="234" t="s">
        <v>10251</v>
      </c>
      <c r="F173" s="235" t="s">
        <v>9436</v>
      </c>
      <c r="G173" s="236" t="s">
        <v>673</v>
      </c>
      <c r="H173" s="237">
        <v>5</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91</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739</v>
      </c>
    </row>
    <row r="174" s="1" customFormat="1">
      <c r="B174" s="39"/>
      <c r="C174" s="40"/>
      <c r="D174" s="246" t="s">
        <v>391</v>
      </c>
      <c r="E174" s="40"/>
      <c r="F174" s="247" t="s">
        <v>9842</v>
      </c>
      <c r="G174" s="40"/>
      <c r="H174" s="40"/>
      <c r="I174" s="151"/>
      <c r="J174" s="40"/>
      <c r="K174" s="40"/>
      <c r="L174" s="44"/>
      <c r="M174" s="248"/>
      <c r="N174" s="87"/>
      <c r="O174" s="87"/>
      <c r="P174" s="87"/>
      <c r="Q174" s="87"/>
      <c r="R174" s="87"/>
      <c r="S174" s="87"/>
      <c r="T174" s="88"/>
      <c r="AT174" s="17" t="s">
        <v>391</v>
      </c>
      <c r="AU174" s="17" t="s">
        <v>91</v>
      </c>
    </row>
    <row r="175" s="1" customFormat="1" ht="16.5" customHeight="1">
      <c r="B175" s="39"/>
      <c r="C175" s="233" t="s">
        <v>613</v>
      </c>
      <c r="D175" s="233" t="s">
        <v>384</v>
      </c>
      <c r="E175" s="234" t="s">
        <v>10252</v>
      </c>
      <c r="F175" s="235" t="s">
        <v>9406</v>
      </c>
      <c r="G175" s="236" t="s">
        <v>673</v>
      </c>
      <c r="H175" s="237">
        <v>15</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236</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748</v>
      </c>
    </row>
    <row r="176" s="1" customFormat="1">
      <c r="B176" s="39"/>
      <c r="C176" s="40"/>
      <c r="D176" s="246" t="s">
        <v>391</v>
      </c>
      <c r="E176" s="40"/>
      <c r="F176" s="247" t="s">
        <v>9407</v>
      </c>
      <c r="G176" s="40"/>
      <c r="H176" s="40"/>
      <c r="I176" s="151"/>
      <c r="J176" s="40"/>
      <c r="K176" s="40"/>
      <c r="L176" s="44"/>
      <c r="M176" s="248"/>
      <c r="N176" s="87"/>
      <c r="O176" s="87"/>
      <c r="P176" s="87"/>
      <c r="Q176" s="87"/>
      <c r="R176" s="87"/>
      <c r="S176" s="87"/>
      <c r="T176" s="88"/>
      <c r="AT176" s="17" t="s">
        <v>391</v>
      </c>
      <c r="AU176" s="17" t="s">
        <v>91</v>
      </c>
    </row>
    <row r="177" s="1" customFormat="1" ht="16.5" customHeight="1">
      <c r="B177" s="39"/>
      <c r="C177" s="233" t="s">
        <v>617</v>
      </c>
      <c r="D177" s="233" t="s">
        <v>384</v>
      </c>
      <c r="E177" s="234" t="s">
        <v>10253</v>
      </c>
      <c r="F177" s="235" t="s">
        <v>9409</v>
      </c>
      <c r="G177" s="236" t="s">
        <v>673</v>
      </c>
      <c r="H177" s="237">
        <v>40</v>
      </c>
      <c r="I177" s="238"/>
      <c r="J177" s="239">
        <f>ROUND(I177*H177,2)</f>
        <v>0</v>
      </c>
      <c r="K177" s="235" t="s">
        <v>539</v>
      </c>
      <c r="L177" s="44"/>
      <c r="M177" s="240" t="s">
        <v>1</v>
      </c>
      <c r="N177" s="241" t="s">
        <v>48</v>
      </c>
      <c r="O177" s="87"/>
      <c r="P177" s="242">
        <f>O177*H177</f>
        <v>0</v>
      </c>
      <c r="Q177" s="242">
        <v>0</v>
      </c>
      <c r="R177" s="242">
        <f>Q177*H177</f>
        <v>0</v>
      </c>
      <c r="S177" s="242">
        <v>0</v>
      </c>
      <c r="T177" s="243">
        <f>S177*H177</f>
        <v>0</v>
      </c>
      <c r="AR177" s="244" t="s">
        <v>236</v>
      </c>
      <c r="AT177" s="244" t="s">
        <v>384</v>
      </c>
      <c r="AU177" s="244" t="s">
        <v>91</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758</v>
      </c>
    </row>
    <row r="178" s="1" customFormat="1">
      <c r="B178" s="39"/>
      <c r="C178" s="40"/>
      <c r="D178" s="246" t="s">
        <v>391</v>
      </c>
      <c r="E178" s="40"/>
      <c r="F178" s="247" t="s">
        <v>9410</v>
      </c>
      <c r="G178" s="40"/>
      <c r="H178" s="40"/>
      <c r="I178" s="151"/>
      <c r="J178" s="40"/>
      <c r="K178" s="40"/>
      <c r="L178" s="44"/>
      <c r="M178" s="248"/>
      <c r="N178" s="87"/>
      <c r="O178" s="87"/>
      <c r="P178" s="87"/>
      <c r="Q178" s="87"/>
      <c r="R178" s="87"/>
      <c r="S178" s="87"/>
      <c r="T178" s="88"/>
      <c r="AT178" s="17" t="s">
        <v>391</v>
      </c>
      <c r="AU178" s="17" t="s">
        <v>91</v>
      </c>
    </row>
    <row r="179" s="1" customFormat="1" ht="16.5" customHeight="1">
      <c r="B179" s="39"/>
      <c r="C179" s="233" t="s">
        <v>621</v>
      </c>
      <c r="D179" s="233" t="s">
        <v>384</v>
      </c>
      <c r="E179" s="234" t="s">
        <v>10254</v>
      </c>
      <c r="F179" s="235" t="s">
        <v>9720</v>
      </c>
      <c r="G179" s="236" t="s">
        <v>1933</v>
      </c>
      <c r="H179" s="237">
        <v>1</v>
      </c>
      <c r="I179" s="238"/>
      <c r="J179" s="239">
        <f>ROUND(I179*H179,2)</f>
        <v>0</v>
      </c>
      <c r="K179" s="235" t="s">
        <v>539</v>
      </c>
      <c r="L179" s="44"/>
      <c r="M179" s="240" t="s">
        <v>1</v>
      </c>
      <c r="N179" s="241" t="s">
        <v>48</v>
      </c>
      <c r="O179" s="87"/>
      <c r="P179" s="242">
        <f>O179*H179</f>
        <v>0</v>
      </c>
      <c r="Q179" s="242">
        <v>0</v>
      </c>
      <c r="R179" s="242">
        <f>Q179*H179</f>
        <v>0</v>
      </c>
      <c r="S179" s="242">
        <v>0</v>
      </c>
      <c r="T179" s="243">
        <f>S179*H179</f>
        <v>0</v>
      </c>
      <c r="AR179" s="244" t="s">
        <v>236</v>
      </c>
      <c r="AT179" s="244" t="s">
        <v>384</v>
      </c>
      <c r="AU179" s="244" t="s">
        <v>91</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768</v>
      </c>
    </row>
    <row r="180" s="1" customFormat="1">
      <c r="B180" s="39"/>
      <c r="C180" s="40"/>
      <c r="D180" s="246" t="s">
        <v>391</v>
      </c>
      <c r="E180" s="40"/>
      <c r="F180" s="247" t="s">
        <v>9846</v>
      </c>
      <c r="G180" s="40"/>
      <c r="H180" s="40"/>
      <c r="I180" s="151"/>
      <c r="J180" s="40"/>
      <c r="K180" s="40"/>
      <c r="L180" s="44"/>
      <c r="M180" s="248"/>
      <c r="N180" s="87"/>
      <c r="O180" s="87"/>
      <c r="P180" s="87"/>
      <c r="Q180" s="87"/>
      <c r="R180" s="87"/>
      <c r="S180" s="87"/>
      <c r="T180" s="88"/>
      <c r="AT180" s="17" t="s">
        <v>391</v>
      </c>
      <c r="AU180" s="17" t="s">
        <v>91</v>
      </c>
    </row>
    <row r="181" s="1" customFormat="1" ht="16.5" customHeight="1">
      <c r="B181" s="39"/>
      <c r="C181" s="233" t="s">
        <v>625</v>
      </c>
      <c r="D181" s="233" t="s">
        <v>384</v>
      </c>
      <c r="E181" s="234" t="s">
        <v>10255</v>
      </c>
      <c r="F181" s="235" t="s">
        <v>9445</v>
      </c>
      <c r="G181" s="236" t="s">
        <v>9180</v>
      </c>
      <c r="H181" s="237">
        <v>1</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236</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779</v>
      </c>
    </row>
    <row r="182" s="1" customFormat="1">
      <c r="B182" s="39"/>
      <c r="C182" s="40"/>
      <c r="D182" s="246" t="s">
        <v>391</v>
      </c>
      <c r="E182" s="40"/>
      <c r="F182" s="247" t="s">
        <v>9446</v>
      </c>
      <c r="G182" s="40"/>
      <c r="H182" s="40"/>
      <c r="I182" s="151"/>
      <c r="J182" s="40"/>
      <c r="K182" s="40"/>
      <c r="L182" s="44"/>
      <c r="M182" s="248"/>
      <c r="N182" s="87"/>
      <c r="O182" s="87"/>
      <c r="P182" s="87"/>
      <c r="Q182" s="87"/>
      <c r="R182" s="87"/>
      <c r="S182" s="87"/>
      <c r="T182" s="88"/>
      <c r="AT182" s="17" t="s">
        <v>391</v>
      </c>
      <c r="AU182" s="17" t="s">
        <v>91</v>
      </c>
    </row>
    <row r="183" s="1" customFormat="1" ht="16.5" customHeight="1">
      <c r="B183" s="39"/>
      <c r="C183" s="233" t="s">
        <v>629</v>
      </c>
      <c r="D183" s="233" t="s">
        <v>384</v>
      </c>
      <c r="E183" s="234" t="s">
        <v>10256</v>
      </c>
      <c r="F183" s="235" t="s">
        <v>9723</v>
      </c>
      <c r="G183" s="236" t="s">
        <v>1933</v>
      </c>
      <c r="H183" s="237">
        <v>3</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236</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790</v>
      </c>
    </row>
    <row r="184" s="1" customFormat="1">
      <c r="B184" s="39"/>
      <c r="C184" s="40"/>
      <c r="D184" s="246" t="s">
        <v>391</v>
      </c>
      <c r="E184" s="40"/>
      <c r="F184" s="247" t="s">
        <v>9724</v>
      </c>
      <c r="G184" s="40"/>
      <c r="H184" s="40"/>
      <c r="I184" s="151"/>
      <c r="J184" s="40"/>
      <c r="K184" s="40"/>
      <c r="L184" s="44"/>
      <c r="M184" s="248"/>
      <c r="N184" s="87"/>
      <c r="O184" s="87"/>
      <c r="P184" s="87"/>
      <c r="Q184" s="87"/>
      <c r="R184" s="87"/>
      <c r="S184" s="87"/>
      <c r="T184" s="88"/>
      <c r="AT184" s="17" t="s">
        <v>391</v>
      </c>
      <c r="AU184" s="17" t="s">
        <v>91</v>
      </c>
    </row>
    <row r="185" s="1" customFormat="1" ht="16.5" customHeight="1">
      <c r="B185" s="39"/>
      <c r="C185" s="233" t="s">
        <v>633</v>
      </c>
      <c r="D185" s="233" t="s">
        <v>384</v>
      </c>
      <c r="E185" s="234" t="s">
        <v>10257</v>
      </c>
      <c r="F185" s="235" t="s">
        <v>9448</v>
      </c>
      <c r="G185" s="236" t="s">
        <v>1933</v>
      </c>
      <c r="H185" s="237">
        <v>1</v>
      </c>
      <c r="I185" s="238"/>
      <c r="J185" s="239">
        <f>ROUND(I185*H185,2)</f>
        <v>0</v>
      </c>
      <c r="K185" s="235" t="s">
        <v>539</v>
      </c>
      <c r="L185" s="44"/>
      <c r="M185" s="240" t="s">
        <v>1</v>
      </c>
      <c r="N185" s="241" t="s">
        <v>48</v>
      </c>
      <c r="O185" s="87"/>
      <c r="P185" s="242">
        <f>O185*H185</f>
        <v>0</v>
      </c>
      <c r="Q185" s="242">
        <v>0</v>
      </c>
      <c r="R185" s="242">
        <f>Q185*H185</f>
        <v>0</v>
      </c>
      <c r="S185" s="242">
        <v>0</v>
      </c>
      <c r="T185" s="243">
        <f>S185*H185</f>
        <v>0</v>
      </c>
      <c r="AR185" s="244" t="s">
        <v>236</v>
      </c>
      <c r="AT185" s="244" t="s">
        <v>384</v>
      </c>
      <c r="AU185" s="244" t="s">
        <v>91</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798</v>
      </c>
    </row>
    <row r="186" s="1" customFormat="1">
      <c r="B186" s="39"/>
      <c r="C186" s="40"/>
      <c r="D186" s="246" t="s">
        <v>391</v>
      </c>
      <c r="E186" s="40"/>
      <c r="F186" s="247" t="s">
        <v>9449</v>
      </c>
      <c r="G186" s="40"/>
      <c r="H186" s="40"/>
      <c r="I186" s="151"/>
      <c r="J186" s="40"/>
      <c r="K186" s="40"/>
      <c r="L186" s="44"/>
      <c r="M186" s="248"/>
      <c r="N186" s="87"/>
      <c r="O186" s="87"/>
      <c r="P186" s="87"/>
      <c r="Q186" s="87"/>
      <c r="R186" s="87"/>
      <c r="S186" s="87"/>
      <c r="T186" s="88"/>
      <c r="AT186" s="17" t="s">
        <v>391</v>
      </c>
      <c r="AU186" s="17" t="s">
        <v>91</v>
      </c>
    </row>
    <row r="187" s="1" customFormat="1" ht="16.5" customHeight="1">
      <c r="B187" s="39"/>
      <c r="C187" s="233" t="s">
        <v>637</v>
      </c>
      <c r="D187" s="233" t="s">
        <v>384</v>
      </c>
      <c r="E187" s="234" t="s">
        <v>10258</v>
      </c>
      <c r="F187" s="235" t="s">
        <v>10259</v>
      </c>
      <c r="G187" s="236" t="s">
        <v>1933</v>
      </c>
      <c r="H187" s="237">
        <v>1</v>
      </c>
      <c r="I187" s="238"/>
      <c r="J187" s="239">
        <f>ROUND(I187*H187,2)</f>
        <v>0</v>
      </c>
      <c r="K187" s="235" t="s">
        <v>539</v>
      </c>
      <c r="L187" s="44"/>
      <c r="M187" s="240" t="s">
        <v>1</v>
      </c>
      <c r="N187" s="241" t="s">
        <v>48</v>
      </c>
      <c r="O187" s="87"/>
      <c r="P187" s="242">
        <f>O187*H187</f>
        <v>0</v>
      </c>
      <c r="Q187" s="242">
        <v>0</v>
      </c>
      <c r="R187" s="242">
        <f>Q187*H187</f>
        <v>0</v>
      </c>
      <c r="S187" s="242">
        <v>0</v>
      </c>
      <c r="T187" s="243">
        <f>S187*H187</f>
        <v>0</v>
      </c>
      <c r="AR187" s="244" t="s">
        <v>236</v>
      </c>
      <c r="AT187" s="244" t="s">
        <v>384</v>
      </c>
      <c r="AU187" s="244" t="s">
        <v>91</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807</v>
      </c>
    </row>
    <row r="188" s="1" customFormat="1" ht="24" customHeight="1">
      <c r="B188" s="39"/>
      <c r="C188" s="233" t="s">
        <v>641</v>
      </c>
      <c r="D188" s="233" t="s">
        <v>384</v>
      </c>
      <c r="E188" s="234" t="s">
        <v>10260</v>
      </c>
      <c r="F188" s="235" t="s">
        <v>10261</v>
      </c>
      <c r="G188" s="236" t="s">
        <v>3013</v>
      </c>
      <c r="H188" s="237">
        <v>1</v>
      </c>
      <c r="I188" s="238"/>
      <c r="J188" s="239">
        <f>ROUND(I188*H188,2)</f>
        <v>0</v>
      </c>
      <c r="K188" s="235" t="s">
        <v>539</v>
      </c>
      <c r="L188" s="44"/>
      <c r="M188" s="240" t="s">
        <v>1</v>
      </c>
      <c r="N188" s="241" t="s">
        <v>48</v>
      </c>
      <c r="O188" s="87"/>
      <c r="P188" s="242">
        <f>O188*H188</f>
        <v>0</v>
      </c>
      <c r="Q188" s="242">
        <v>0</v>
      </c>
      <c r="R188" s="242">
        <f>Q188*H188</f>
        <v>0</v>
      </c>
      <c r="S188" s="242">
        <v>0</v>
      </c>
      <c r="T188" s="243">
        <f>S188*H188</f>
        <v>0</v>
      </c>
      <c r="AR188" s="244" t="s">
        <v>236</v>
      </c>
      <c r="AT188" s="244" t="s">
        <v>384</v>
      </c>
      <c r="AU188" s="244" t="s">
        <v>91</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819</v>
      </c>
    </row>
    <row r="189" s="11" customFormat="1" ht="25.92" customHeight="1">
      <c r="B189" s="217"/>
      <c r="C189" s="218"/>
      <c r="D189" s="219" t="s">
        <v>82</v>
      </c>
      <c r="E189" s="220" t="s">
        <v>4334</v>
      </c>
      <c r="F189" s="220" t="s">
        <v>10262</v>
      </c>
      <c r="G189" s="218"/>
      <c r="H189" s="218"/>
      <c r="I189" s="221"/>
      <c r="J189" s="222">
        <f>BK189</f>
        <v>0</v>
      </c>
      <c r="K189" s="218"/>
      <c r="L189" s="223"/>
      <c r="M189" s="224"/>
      <c r="N189" s="225"/>
      <c r="O189" s="225"/>
      <c r="P189" s="226">
        <f>SUM(P190:P289)</f>
        <v>0</v>
      </c>
      <c r="Q189" s="225"/>
      <c r="R189" s="226">
        <f>SUM(R190:R289)</f>
        <v>0</v>
      </c>
      <c r="S189" s="225"/>
      <c r="T189" s="227">
        <f>SUM(T190:T289)</f>
        <v>0</v>
      </c>
      <c r="AR189" s="228" t="s">
        <v>91</v>
      </c>
      <c r="AT189" s="229" t="s">
        <v>82</v>
      </c>
      <c r="AU189" s="229" t="s">
        <v>83</v>
      </c>
      <c r="AY189" s="228" t="s">
        <v>381</v>
      </c>
      <c r="BK189" s="230">
        <f>SUM(BK190:BK289)</f>
        <v>0</v>
      </c>
    </row>
    <row r="190" s="1" customFormat="1" ht="16.5" customHeight="1">
      <c r="B190" s="39"/>
      <c r="C190" s="233" t="s">
        <v>647</v>
      </c>
      <c r="D190" s="233" t="s">
        <v>384</v>
      </c>
      <c r="E190" s="234" t="s">
        <v>10263</v>
      </c>
      <c r="F190" s="235" t="s">
        <v>9509</v>
      </c>
      <c r="G190" s="236" t="s">
        <v>1933</v>
      </c>
      <c r="H190" s="237">
        <v>1</v>
      </c>
      <c r="I190" s="238"/>
      <c r="J190" s="239">
        <f>ROUND(I190*H190,2)</f>
        <v>0</v>
      </c>
      <c r="K190" s="235" t="s">
        <v>539</v>
      </c>
      <c r="L190" s="44"/>
      <c r="M190" s="240" t="s">
        <v>1</v>
      </c>
      <c r="N190" s="241" t="s">
        <v>48</v>
      </c>
      <c r="O190" s="87"/>
      <c r="P190" s="242">
        <f>O190*H190</f>
        <v>0</v>
      </c>
      <c r="Q190" s="242">
        <v>0</v>
      </c>
      <c r="R190" s="242">
        <f>Q190*H190</f>
        <v>0</v>
      </c>
      <c r="S190" s="242">
        <v>0</v>
      </c>
      <c r="T190" s="243">
        <f>S190*H190</f>
        <v>0</v>
      </c>
      <c r="AR190" s="244" t="s">
        <v>236</v>
      </c>
      <c r="AT190" s="244" t="s">
        <v>384</v>
      </c>
      <c r="AU190" s="244" t="s">
        <v>91</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828</v>
      </c>
    </row>
    <row r="191" s="1" customFormat="1">
      <c r="B191" s="39"/>
      <c r="C191" s="40"/>
      <c r="D191" s="246" t="s">
        <v>391</v>
      </c>
      <c r="E191" s="40"/>
      <c r="F191" s="247" t="s">
        <v>9510</v>
      </c>
      <c r="G191" s="40"/>
      <c r="H191" s="40"/>
      <c r="I191" s="151"/>
      <c r="J191" s="40"/>
      <c r="K191" s="40"/>
      <c r="L191" s="44"/>
      <c r="M191" s="248"/>
      <c r="N191" s="87"/>
      <c r="O191" s="87"/>
      <c r="P191" s="87"/>
      <c r="Q191" s="87"/>
      <c r="R191" s="87"/>
      <c r="S191" s="87"/>
      <c r="T191" s="88"/>
      <c r="AT191" s="17" t="s">
        <v>391</v>
      </c>
      <c r="AU191" s="17" t="s">
        <v>91</v>
      </c>
    </row>
    <row r="192" s="1" customFormat="1" ht="16.5" customHeight="1">
      <c r="B192" s="39"/>
      <c r="C192" s="233" t="s">
        <v>653</v>
      </c>
      <c r="D192" s="233" t="s">
        <v>384</v>
      </c>
      <c r="E192" s="234" t="s">
        <v>10264</v>
      </c>
      <c r="F192" s="235" t="s">
        <v>9173</v>
      </c>
      <c r="G192" s="236" t="s">
        <v>1933</v>
      </c>
      <c r="H192" s="237">
        <v>1</v>
      </c>
      <c r="I192" s="238"/>
      <c r="J192" s="239">
        <f>ROUND(I192*H192,2)</f>
        <v>0</v>
      </c>
      <c r="K192" s="235" t="s">
        <v>539</v>
      </c>
      <c r="L192" s="44"/>
      <c r="M192" s="240" t="s">
        <v>1</v>
      </c>
      <c r="N192" s="241" t="s">
        <v>48</v>
      </c>
      <c r="O192" s="87"/>
      <c r="P192" s="242">
        <f>O192*H192</f>
        <v>0</v>
      </c>
      <c r="Q192" s="242">
        <v>0</v>
      </c>
      <c r="R192" s="242">
        <f>Q192*H192</f>
        <v>0</v>
      </c>
      <c r="S192" s="242">
        <v>0</v>
      </c>
      <c r="T192" s="243">
        <f>S192*H192</f>
        <v>0</v>
      </c>
      <c r="AR192" s="244" t="s">
        <v>236</v>
      </c>
      <c r="AT192" s="244" t="s">
        <v>384</v>
      </c>
      <c r="AU192" s="244" t="s">
        <v>91</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236</v>
      </c>
      <c r="BM192" s="244" t="s">
        <v>564</v>
      </c>
    </row>
    <row r="193" s="1" customFormat="1">
      <c r="B193" s="39"/>
      <c r="C193" s="40"/>
      <c r="D193" s="246" t="s">
        <v>391</v>
      </c>
      <c r="E193" s="40"/>
      <c r="F193" s="247" t="s">
        <v>10265</v>
      </c>
      <c r="G193" s="40"/>
      <c r="H193" s="40"/>
      <c r="I193" s="151"/>
      <c r="J193" s="40"/>
      <c r="K193" s="40"/>
      <c r="L193" s="44"/>
      <c r="M193" s="248"/>
      <c r="N193" s="87"/>
      <c r="O193" s="87"/>
      <c r="P193" s="87"/>
      <c r="Q193" s="87"/>
      <c r="R193" s="87"/>
      <c r="S193" s="87"/>
      <c r="T193" s="88"/>
      <c r="AT193" s="17" t="s">
        <v>391</v>
      </c>
      <c r="AU193" s="17" t="s">
        <v>91</v>
      </c>
    </row>
    <row r="194" s="1" customFormat="1" ht="16.5" customHeight="1">
      <c r="B194" s="39"/>
      <c r="C194" s="233" t="s">
        <v>659</v>
      </c>
      <c r="D194" s="233" t="s">
        <v>384</v>
      </c>
      <c r="E194" s="234" t="s">
        <v>10266</v>
      </c>
      <c r="F194" s="235" t="s">
        <v>10267</v>
      </c>
      <c r="G194" s="236" t="s">
        <v>1933</v>
      </c>
      <c r="H194" s="237">
        <v>1</v>
      </c>
      <c r="I194" s="238"/>
      <c r="J194" s="239">
        <f>ROUND(I194*H194,2)</f>
        <v>0</v>
      </c>
      <c r="K194" s="235" t="s">
        <v>539</v>
      </c>
      <c r="L194" s="44"/>
      <c r="M194" s="240" t="s">
        <v>1</v>
      </c>
      <c r="N194" s="241" t="s">
        <v>48</v>
      </c>
      <c r="O194" s="87"/>
      <c r="P194" s="242">
        <f>O194*H194</f>
        <v>0</v>
      </c>
      <c r="Q194" s="242">
        <v>0</v>
      </c>
      <c r="R194" s="242">
        <f>Q194*H194</f>
        <v>0</v>
      </c>
      <c r="S194" s="242">
        <v>0</v>
      </c>
      <c r="T194" s="243">
        <f>S194*H194</f>
        <v>0</v>
      </c>
      <c r="AR194" s="244" t="s">
        <v>236</v>
      </c>
      <c r="AT194" s="244" t="s">
        <v>384</v>
      </c>
      <c r="AU194" s="244" t="s">
        <v>91</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847</v>
      </c>
    </row>
    <row r="195" s="1" customFormat="1">
      <c r="B195" s="39"/>
      <c r="C195" s="40"/>
      <c r="D195" s="246" t="s">
        <v>391</v>
      </c>
      <c r="E195" s="40"/>
      <c r="F195" s="247" t="s">
        <v>10268</v>
      </c>
      <c r="G195" s="40"/>
      <c r="H195" s="40"/>
      <c r="I195" s="151"/>
      <c r="J195" s="40"/>
      <c r="K195" s="40"/>
      <c r="L195" s="44"/>
      <c r="M195" s="248"/>
      <c r="N195" s="87"/>
      <c r="O195" s="87"/>
      <c r="P195" s="87"/>
      <c r="Q195" s="87"/>
      <c r="R195" s="87"/>
      <c r="S195" s="87"/>
      <c r="T195" s="88"/>
      <c r="AT195" s="17" t="s">
        <v>391</v>
      </c>
      <c r="AU195" s="17" t="s">
        <v>91</v>
      </c>
    </row>
    <row r="196" s="1" customFormat="1" ht="16.5" customHeight="1">
      <c r="B196" s="39"/>
      <c r="C196" s="233" t="s">
        <v>664</v>
      </c>
      <c r="D196" s="233" t="s">
        <v>384</v>
      </c>
      <c r="E196" s="234" t="s">
        <v>10269</v>
      </c>
      <c r="F196" s="235" t="s">
        <v>10270</v>
      </c>
      <c r="G196" s="236" t="s">
        <v>1933</v>
      </c>
      <c r="H196" s="237">
        <v>1</v>
      </c>
      <c r="I196" s="238"/>
      <c r="J196" s="239">
        <f>ROUND(I196*H196,2)</f>
        <v>0</v>
      </c>
      <c r="K196" s="235" t="s">
        <v>539</v>
      </c>
      <c r="L196" s="44"/>
      <c r="M196" s="240" t="s">
        <v>1</v>
      </c>
      <c r="N196" s="241" t="s">
        <v>48</v>
      </c>
      <c r="O196" s="87"/>
      <c r="P196" s="242">
        <f>O196*H196</f>
        <v>0</v>
      </c>
      <c r="Q196" s="242">
        <v>0</v>
      </c>
      <c r="R196" s="242">
        <f>Q196*H196</f>
        <v>0</v>
      </c>
      <c r="S196" s="242">
        <v>0</v>
      </c>
      <c r="T196" s="243">
        <f>S196*H196</f>
        <v>0</v>
      </c>
      <c r="AR196" s="244" t="s">
        <v>236</v>
      </c>
      <c r="AT196" s="244" t="s">
        <v>384</v>
      </c>
      <c r="AU196" s="244" t="s">
        <v>91</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857</v>
      </c>
    </row>
    <row r="197" s="1" customFormat="1">
      <c r="B197" s="39"/>
      <c r="C197" s="40"/>
      <c r="D197" s="246" t="s">
        <v>391</v>
      </c>
      <c r="E197" s="40"/>
      <c r="F197" s="247" t="s">
        <v>10271</v>
      </c>
      <c r="G197" s="40"/>
      <c r="H197" s="40"/>
      <c r="I197" s="151"/>
      <c r="J197" s="40"/>
      <c r="K197" s="40"/>
      <c r="L197" s="44"/>
      <c r="M197" s="248"/>
      <c r="N197" s="87"/>
      <c r="O197" s="87"/>
      <c r="P197" s="87"/>
      <c r="Q197" s="87"/>
      <c r="R197" s="87"/>
      <c r="S197" s="87"/>
      <c r="T197" s="88"/>
      <c r="AT197" s="17" t="s">
        <v>391</v>
      </c>
      <c r="AU197" s="17" t="s">
        <v>91</v>
      </c>
    </row>
    <row r="198" s="1" customFormat="1" ht="16.5" customHeight="1">
      <c r="B198" s="39"/>
      <c r="C198" s="233" t="s">
        <v>670</v>
      </c>
      <c r="D198" s="233" t="s">
        <v>384</v>
      </c>
      <c r="E198" s="234" t="s">
        <v>10272</v>
      </c>
      <c r="F198" s="235" t="s">
        <v>9514</v>
      </c>
      <c r="G198" s="236" t="s">
        <v>1933</v>
      </c>
      <c r="H198" s="237">
        <v>6</v>
      </c>
      <c r="I198" s="238"/>
      <c r="J198" s="239">
        <f>ROUND(I198*H198,2)</f>
        <v>0</v>
      </c>
      <c r="K198" s="235" t="s">
        <v>539</v>
      </c>
      <c r="L198" s="44"/>
      <c r="M198" s="240" t="s">
        <v>1</v>
      </c>
      <c r="N198" s="241" t="s">
        <v>48</v>
      </c>
      <c r="O198" s="87"/>
      <c r="P198" s="242">
        <f>O198*H198</f>
        <v>0</v>
      </c>
      <c r="Q198" s="242">
        <v>0</v>
      </c>
      <c r="R198" s="242">
        <f>Q198*H198</f>
        <v>0</v>
      </c>
      <c r="S198" s="242">
        <v>0</v>
      </c>
      <c r="T198" s="243">
        <f>S198*H198</f>
        <v>0</v>
      </c>
      <c r="AR198" s="244" t="s">
        <v>236</v>
      </c>
      <c r="AT198" s="244" t="s">
        <v>384</v>
      </c>
      <c r="AU198" s="244" t="s">
        <v>91</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236</v>
      </c>
      <c r="BM198" s="244" t="s">
        <v>869</v>
      </c>
    </row>
    <row r="199" s="1" customFormat="1">
      <c r="B199" s="39"/>
      <c r="C199" s="40"/>
      <c r="D199" s="246" t="s">
        <v>391</v>
      </c>
      <c r="E199" s="40"/>
      <c r="F199" s="247" t="s">
        <v>10273</v>
      </c>
      <c r="G199" s="40"/>
      <c r="H199" s="40"/>
      <c r="I199" s="151"/>
      <c r="J199" s="40"/>
      <c r="K199" s="40"/>
      <c r="L199" s="44"/>
      <c r="M199" s="248"/>
      <c r="N199" s="87"/>
      <c r="O199" s="87"/>
      <c r="P199" s="87"/>
      <c r="Q199" s="87"/>
      <c r="R199" s="87"/>
      <c r="S199" s="87"/>
      <c r="T199" s="88"/>
      <c r="AT199" s="17" t="s">
        <v>391</v>
      </c>
      <c r="AU199" s="17" t="s">
        <v>91</v>
      </c>
    </row>
    <row r="200" s="1" customFormat="1" ht="16.5" customHeight="1">
      <c r="B200" s="39"/>
      <c r="C200" s="233" t="s">
        <v>676</v>
      </c>
      <c r="D200" s="233" t="s">
        <v>384</v>
      </c>
      <c r="E200" s="234" t="s">
        <v>10274</v>
      </c>
      <c r="F200" s="235" t="s">
        <v>9183</v>
      </c>
      <c r="G200" s="236" t="s">
        <v>1933</v>
      </c>
      <c r="H200" s="237">
        <v>1</v>
      </c>
      <c r="I200" s="238"/>
      <c r="J200" s="239">
        <f>ROUND(I200*H200,2)</f>
        <v>0</v>
      </c>
      <c r="K200" s="235" t="s">
        <v>539</v>
      </c>
      <c r="L200" s="44"/>
      <c r="M200" s="240" t="s">
        <v>1</v>
      </c>
      <c r="N200" s="241" t="s">
        <v>48</v>
      </c>
      <c r="O200" s="87"/>
      <c r="P200" s="242">
        <f>O200*H200</f>
        <v>0</v>
      </c>
      <c r="Q200" s="242">
        <v>0</v>
      </c>
      <c r="R200" s="242">
        <f>Q200*H200</f>
        <v>0</v>
      </c>
      <c r="S200" s="242">
        <v>0</v>
      </c>
      <c r="T200" s="243">
        <f>S200*H200</f>
        <v>0</v>
      </c>
      <c r="AR200" s="244" t="s">
        <v>236</v>
      </c>
      <c r="AT200" s="244" t="s">
        <v>384</v>
      </c>
      <c r="AU200" s="244" t="s">
        <v>91</v>
      </c>
      <c r="AY200" s="17" t="s">
        <v>381</v>
      </c>
      <c r="BE200" s="245">
        <f>IF(N200="základní",J200,0)</f>
        <v>0</v>
      </c>
      <c r="BF200" s="245">
        <f>IF(N200="snížená",J200,0)</f>
        <v>0</v>
      </c>
      <c r="BG200" s="245">
        <f>IF(N200="zákl. přenesená",J200,0)</f>
        <v>0</v>
      </c>
      <c r="BH200" s="245">
        <f>IF(N200="sníž. přenesená",J200,0)</f>
        <v>0</v>
      </c>
      <c r="BI200" s="245">
        <f>IF(N200="nulová",J200,0)</f>
        <v>0</v>
      </c>
      <c r="BJ200" s="17" t="s">
        <v>91</v>
      </c>
      <c r="BK200" s="245">
        <f>ROUND(I200*H200,2)</f>
        <v>0</v>
      </c>
      <c r="BL200" s="17" t="s">
        <v>236</v>
      </c>
      <c r="BM200" s="244" t="s">
        <v>877</v>
      </c>
    </row>
    <row r="201" s="1" customFormat="1">
      <c r="B201" s="39"/>
      <c r="C201" s="40"/>
      <c r="D201" s="246" t="s">
        <v>391</v>
      </c>
      <c r="E201" s="40"/>
      <c r="F201" s="247" t="s">
        <v>10275</v>
      </c>
      <c r="G201" s="40"/>
      <c r="H201" s="40"/>
      <c r="I201" s="151"/>
      <c r="J201" s="40"/>
      <c r="K201" s="40"/>
      <c r="L201" s="44"/>
      <c r="M201" s="248"/>
      <c r="N201" s="87"/>
      <c r="O201" s="87"/>
      <c r="P201" s="87"/>
      <c r="Q201" s="87"/>
      <c r="R201" s="87"/>
      <c r="S201" s="87"/>
      <c r="T201" s="88"/>
      <c r="AT201" s="17" t="s">
        <v>391</v>
      </c>
      <c r="AU201" s="17" t="s">
        <v>91</v>
      </c>
    </row>
    <row r="202" s="1" customFormat="1" ht="16.5" customHeight="1">
      <c r="B202" s="39"/>
      <c r="C202" s="233" t="s">
        <v>685</v>
      </c>
      <c r="D202" s="233" t="s">
        <v>384</v>
      </c>
      <c r="E202" s="234" t="s">
        <v>10276</v>
      </c>
      <c r="F202" s="235" t="s">
        <v>9190</v>
      </c>
      <c r="G202" s="236" t="s">
        <v>1933</v>
      </c>
      <c r="H202" s="237">
        <v>1</v>
      </c>
      <c r="I202" s="238"/>
      <c r="J202" s="239">
        <f>ROUND(I202*H202,2)</f>
        <v>0</v>
      </c>
      <c r="K202" s="235" t="s">
        <v>539</v>
      </c>
      <c r="L202" s="44"/>
      <c r="M202" s="240" t="s">
        <v>1</v>
      </c>
      <c r="N202" s="241" t="s">
        <v>48</v>
      </c>
      <c r="O202" s="87"/>
      <c r="P202" s="242">
        <f>O202*H202</f>
        <v>0</v>
      </c>
      <c r="Q202" s="242">
        <v>0</v>
      </c>
      <c r="R202" s="242">
        <f>Q202*H202</f>
        <v>0</v>
      </c>
      <c r="S202" s="242">
        <v>0</v>
      </c>
      <c r="T202" s="243">
        <f>S202*H202</f>
        <v>0</v>
      </c>
      <c r="AR202" s="244" t="s">
        <v>236</v>
      </c>
      <c r="AT202" s="244" t="s">
        <v>384</v>
      </c>
      <c r="AU202" s="244" t="s">
        <v>91</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886</v>
      </c>
    </row>
    <row r="203" s="1" customFormat="1">
      <c r="B203" s="39"/>
      <c r="C203" s="40"/>
      <c r="D203" s="246" t="s">
        <v>391</v>
      </c>
      <c r="E203" s="40"/>
      <c r="F203" s="247" t="s">
        <v>10277</v>
      </c>
      <c r="G203" s="40"/>
      <c r="H203" s="40"/>
      <c r="I203" s="151"/>
      <c r="J203" s="40"/>
      <c r="K203" s="40"/>
      <c r="L203" s="44"/>
      <c r="M203" s="248"/>
      <c r="N203" s="87"/>
      <c r="O203" s="87"/>
      <c r="P203" s="87"/>
      <c r="Q203" s="87"/>
      <c r="R203" s="87"/>
      <c r="S203" s="87"/>
      <c r="T203" s="88"/>
      <c r="AT203" s="17" t="s">
        <v>391</v>
      </c>
      <c r="AU203" s="17" t="s">
        <v>91</v>
      </c>
    </row>
    <row r="204" s="1" customFormat="1" ht="16.5" customHeight="1">
      <c r="B204" s="39"/>
      <c r="C204" s="233" t="s">
        <v>693</v>
      </c>
      <c r="D204" s="233" t="s">
        <v>384</v>
      </c>
      <c r="E204" s="234" t="s">
        <v>10278</v>
      </c>
      <c r="F204" s="235" t="s">
        <v>9190</v>
      </c>
      <c r="G204" s="236" t="s">
        <v>1933</v>
      </c>
      <c r="H204" s="237">
        <v>1</v>
      </c>
      <c r="I204" s="238"/>
      <c r="J204" s="239">
        <f>ROUND(I204*H204,2)</f>
        <v>0</v>
      </c>
      <c r="K204" s="235" t="s">
        <v>539</v>
      </c>
      <c r="L204" s="44"/>
      <c r="M204" s="240" t="s">
        <v>1</v>
      </c>
      <c r="N204" s="241" t="s">
        <v>48</v>
      </c>
      <c r="O204" s="87"/>
      <c r="P204" s="242">
        <f>O204*H204</f>
        <v>0</v>
      </c>
      <c r="Q204" s="242">
        <v>0</v>
      </c>
      <c r="R204" s="242">
        <f>Q204*H204</f>
        <v>0</v>
      </c>
      <c r="S204" s="242">
        <v>0</v>
      </c>
      <c r="T204" s="243">
        <f>S204*H204</f>
        <v>0</v>
      </c>
      <c r="AR204" s="244" t="s">
        <v>236</v>
      </c>
      <c r="AT204" s="244" t="s">
        <v>384</v>
      </c>
      <c r="AU204" s="244" t="s">
        <v>91</v>
      </c>
      <c r="AY204" s="17" t="s">
        <v>381</v>
      </c>
      <c r="BE204" s="245">
        <f>IF(N204="základní",J204,0)</f>
        <v>0</v>
      </c>
      <c r="BF204" s="245">
        <f>IF(N204="snížená",J204,0)</f>
        <v>0</v>
      </c>
      <c r="BG204" s="245">
        <f>IF(N204="zákl. přenesená",J204,0)</f>
        <v>0</v>
      </c>
      <c r="BH204" s="245">
        <f>IF(N204="sníž. přenesená",J204,0)</f>
        <v>0</v>
      </c>
      <c r="BI204" s="245">
        <f>IF(N204="nulová",J204,0)</f>
        <v>0</v>
      </c>
      <c r="BJ204" s="17" t="s">
        <v>91</v>
      </c>
      <c r="BK204" s="245">
        <f>ROUND(I204*H204,2)</f>
        <v>0</v>
      </c>
      <c r="BL204" s="17" t="s">
        <v>236</v>
      </c>
      <c r="BM204" s="244" t="s">
        <v>894</v>
      </c>
    </row>
    <row r="205" s="1" customFormat="1">
      <c r="B205" s="39"/>
      <c r="C205" s="40"/>
      <c r="D205" s="246" t="s">
        <v>391</v>
      </c>
      <c r="E205" s="40"/>
      <c r="F205" s="247" t="s">
        <v>10279</v>
      </c>
      <c r="G205" s="40"/>
      <c r="H205" s="40"/>
      <c r="I205" s="151"/>
      <c r="J205" s="40"/>
      <c r="K205" s="40"/>
      <c r="L205" s="44"/>
      <c r="M205" s="248"/>
      <c r="N205" s="87"/>
      <c r="O205" s="87"/>
      <c r="P205" s="87"/>
      <c r="Q205" s="87"/>
      <c r="R205" s="87"/>
      <c r="S205" s="87"/>
      <c r="T205" s="88"/>
      <c r="AT205" s="17" t="s">
        <v>391</v>
      </c>
      <c r="AU205" s="17" t="s">
        <v>91</v>
      </c>
    </row>
    <row r="206" s="1" customFormat="1" ht="16.5" customHeight="1">
      <c r="B206" s="39"/>
      <c r="C206" s="233" t="s">
        <v>697</v>
      </c>
      <c r="D206" s="233" t="s">
        <v>384</v>
      </c>
      <c r="E206" s="234" t="s">
        <v>10280</v>
      </c>
      <c r="F206" s="235" t="s">
        <v>9201</v>
      </c>
      <c r="G206" s="236" t="s">
        <v>1933</v>
      </c>
      <c r="H206" s="237">
        <v>3</v>
      </c>
      <c r="I206" s="238"/>
      <c r="J206" s="239">
        <f>ROUND(I206*H206,2)</f>
        <v>0</v>
      </c>
      <c r="K206" s="235" t="s">
        <v>539</v>
      </c>
      <c r="L206" s="44"/>
      <c r="M206" s="240" t="s">
        <v>1</v>
      </c>
      <c r="N206" s="241" t="s">
        <v>48</v>
      </c>
      <c r="O206" s="87"/>
      <c r="P206" s="242">
        <f>O206*H206</f>
        <v>0</v>
      </c>
      <c r="Q206" s="242">
        <v>0</v>
      </c>
      <c r="R206" s="242">
        <f>Q206*H206</f>
        <v>0</v>
      </c>
      <c r="S206" s="242">
        <v>0</v>
      </c>
      <c r="T206" s="243">
        <f>S206*H206</f>
        <v>0</v>
      </c>
      <c r="AR206" s="244" t="s">
        <v>236</v>
      </c>
      <c r="AT206" s="244" t="s">
        <v>384</v>
      </c>
      <c r="AU206" s="244" t="s">
        <v>91</v>
      </c>
      <c r="AY206" s="17" t="s">
        <v>381</v>
      </c>
      <c r="BE206" s="245">
        <f>IF(N206="základní",J206,0)</f>
        <v>0</v>
      </c>
      <c r="BF206" s="245">
        <f>IF(N206="snížená",J206,0)</f>
        <v>0</v>
      </c>
      <c r="BG206" s="245">
        <f>IF(N206="zákl. přenesená",J206,0)</f>
        <v>0</v>
      </c>
      <c r="BH206" s="245">
        <f>IF(N206="sníž. přenesená",J206,0)</f>
        <v>0</v>
      </c>
      <c r="BI206" s="245">
        <f>IF(N206="nulová",J206,0)</f>
        <v>0</v>
      </c>
      <c r="BJ206" s="17" t="s">
        <v>91</v>
      </c>
      <c r="BK206" s="245">
        <f>ROUND(I206*H206,2)</f>
        <v>0</v>
      </c>
      <c r="BL206" s="17" t="s">
        <v>236</v>
      </c>
      <c r="BM206" s="244" t="s">
        <v>903</v>
      </c>
    </row>
    <row r="207" s="1" customFormat="1">
      <c r="B207" s="39"/>
      <c r="C207" s="40"/>
      <c r="D207" s="246" t="s">
        <v>391</v>
      </c>
      <c r="E207" s="40"/>
      <c r="F207" s="247" t="s">
        <v>9202</v>
      </c>
      <c r="G207" s="40"/>
      <c r="H207" s="40"/>
      <c r="I207" s="151"/>
      <c r="J207" s="40"/>
      <c r="K207" s="40"/>
      <c r="L207" s="44"/>
      <c r="M207" s="248"/>
      <c r="N207" s="87"/>
      <c r="O207" s="87"/>
      <c r="P207" s="87"/>
      <c r="Q207" s="87"/>
      <c r="R207" s="87"/>
      <c r="S207" s="87"/>
      <c r="T207" s="88"/>
      <c r="AT207" s="17" t="s">
        <v>391</v>
      </c>
      <c r="AU207" s="17" t="s">
        <v>91</v>
      </c>
    </row>
    <row r="208" s="1" customFormat="1" ht="16.5" customHeight="1">
      <c r="B208" s="39"/>
      <c r="C208" s="233" t="s">
        <v>703</v>
      </c>
      <c r="D208" s="233" t="s">
        <v>384</v>
      </c>
      <c r="E208" s="234" t="s">
        <v>10281</v>
      </c>
      <c r="F208" s="235" t="s">
        <v>9204</v>
      </c>
      <c r="G208" s="236" t="s">
        <v>1933</v>
      </c>
      <c r="H208" s="237">
        <v>3</v>
      </c>
      <c r="I208" s="238"/>
      <c r="J208" s="239">
        <f>ROUND(I208*H208,2)</f>
        <v>0</v>
      </c>
      <c r="K208" s="235" t="s">
        <v>539</v>
      </c>
      <c r="L208" s="44"/>
      <c r="M208" s="240" t="s">
        <v>1</v>
      </c>
      <c r="N208" s="241" t="s">
        <v>48</v>
      </c>
      <c r="O208" s="87"/>
      <c r="P208" s="242">
        <f>O208*H208</f>
        <v>0</v>
      </c>
      <c r="Q208" s="242">
        <v>0</v>
      </c>
      <c r="R208" s="242">
        <f>Q208*H208</f>
        <v>0</v>
      </c>
      <c r="S208" s="242">
        <v>0</v>
      </c>
      <c r="T208" s="243">
        <f>S208*H208</f>
        <v>0</v>
      </c>
      <c r="AR208" s="244" t="s">
        <v>236</v>
      </c>
      <c r="AT208" s="244" t="s">
        <v>384</v>
      </c>
      <c r="AU208" s="244" t="s">
        <v>91</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916</v>
      </c>
    </row>
    <row r="209" s="1" customFormat="1">
      <c r="B209" s="39"/>
      <c r="C209" s="40"/>
      <c r="D209" s="246" t="s">
        <v>391</v>
      </c>
      <c r="E209" s="40"/>
      <c r="F209" s="247" t="s">
        <v>9205</v>
      </c>
      <c r="G209" s="40"/>
      <c r="H209" s="40"/>
      <c r="I209" s="151"/>
      <c r="J209" s="40"/>
      <c r="K209" s="40"/>
      <c r="L209" s="44"/>
      <c r="M209" s="248"/>
      <c r="N209" s="87"/>
      <c r="O209" s="87"/>
      <c r="P209" s="87"/>
      <c r="Q209" s="87"/>
      <c r="R209" s="87"/>
      <c r="S209" s="87"/>
      <c r="T209" s="88"/>
      <c r="AT209" s="17" t="s">
        <v>391</v>
      </c>
      <c r="AU209" s="17" t="s">
        <v>91</v>
      </c>
    </row>
    <row r="210" s="1" customFormat="1" ht="16.5" customHeight="1">
      <c r="B210" s="39"/>
      <c r="C210" s="233" t="s">
        <v>709</v>
      </c>
      <c r="D210" s="233" t="s">
        <v>384</v>
      </c>
      <c r="E210" s="234" t="s">
        <v>10282</v>
      </c>
      <c r="F210" s="235" t="s">
        <v>9210</v>
      </c>
      <c r="G210" s="236" t="s">
        <v>1933</v>
      </c>
      <c r="H210" s="237">
        <v>1</v>
      </c>
      <c r="I210" s="238"/>
      <c r="J210" s="239">
        <f>ROUND(I210*H210,2)</f>
        <v>0</v>
      </c>
      <c r="K210" s="235" t="s">
        <v>539</v>
      </c>
      <c r="L210" s="44"/>
      <c r="M210" s="240" t="s">
        <v>1</v>
      </c>
      <c r="N210" s="241" t="s">
        <v>48</v>
      </c>
      <c r="O210" s="87"/>
      <c r="P210" s="242">
        <f>O210*H210</f>
        <v>0</v>
      </c>
      <c r="Q210" s="242">
        <v>0</v>
      </c>
      <c r="R210" s="242">
        <f>Q210*H210</f>
        <v>0</v>
      </c>
      <c r="S210" s="242">
        <v>0</v>
      </c>
      <c r="T210" s="243">
        <f>S210*H210</f>
        <v>0</v>
      </c>
      <c r="AR210" s="244" t="s">
        <v>236</v>
      </c>
      <c r="AT210" s="244" t="s">
        <v>384</v>
      </c>
      <c r="AU210" s="244" t="s">
        <v>91</v>
      </c>
      <c r="AY210" s="17" t="s">
        <v>381</v>
      </c>
      <c r="BE210" s="245">
        <f>IF(N210="základní",J210,0)</f>
        <v>0</v>
      </c>
      <c r="BF210" s="245">
        <f>IF(N210="snížená",J210,0)</f>
        <v>0</v>
      </c>
      <c r="BG210" s="245">
        <f>IF(N210="zákl. přenesená",J210,0)</f>
        <v>0</v>
      </c>
      <c r="BH210" s="245">
        <f>IF(N210="sníž. přenesená",J210,0)</f>
        <v>0</v>
      </c>
      <c r="BI210" s="245">
        <f>IF(N210="nulová",J210,0)</f>
        <v>0</v>
      </c>
      <c r="BJ210" s="17" t="s">
        <v>91</v>
      </c>
      <c r="BK210" s="245">
        <f>ROUND(I210*H210,2)</f>
        <v>0</v>
      </c>
      <c r="BL210" s="17" t="s">
        <v>236</v>
      </c>
      <c r="BM210" s="244" t="s">
        <v>926</v>
      </c>
    </row>
    <row r="211" s="1" customFormat="1">
      <c r="B211" s="39"/>
      <c r="C211" s="40"/>
      <c r="D211" s="246" t="s">
        <v>391</v>
      </c>
      <c r="E211" s="40"/>
      <c r="F211" s="247" t="s">
        <v>9211</v>
      </c>
      <c r="G211" s="40"/>
      <c r="H211" s="40"/>
      <c r="I211" s="151"/>
      <c r="J211" s="40"/>
      <c r="K211" s="40"/>
      <c r="L211" s="44"/>
      <c r="M211" s="248"/>
      <c r="N211" s="87"/>
      <c r="O211" s="87"/>
      <c r="P211" s="87"/>
      <c r="Q211" s="87"/>
      <c r="R211" s="87"/>
      <c r="S211" s="87"/>
      <c r="T211" s="88"/>
      <c r="AT211" s="17" t="s">
        <v>391</v>
      </c>
      <c r="AU211" s="17" t="s">
        <v>91</v>
      </c>
    </row>
    <row r="212" s="1" customFormat="1" ht="16.5" customHeight="1">
      <c r="B212" s="39"/>
      <c r="C212" s="233" t="s">
        <v>721</v>
      </c>
      <c r="D212" s="233" t="s">
        <v>384</v>
      </c>
      <c r="E212" s="234" t="s">
        <v>10283</v>
      </c>
      <c r="F212" s="235" t="s">
        <v>9213</v>
      </c>
      <c r="G212" s="236" t="s">
        <v>1933</v>
      </c>
      <c r="H212" s="237">
        <v>2</v>
      </c>
      <c r="I212" s="238"/>
      <c r="J212" s="239">
        <f>ROUND(I212*H212,2)</f>
        <v>0</v>
      </c>
      <c r="K212" s="235" t="s">
        <v>539</v>
      </c>
      <c r="L212" s="44"/>
      <c r="M212" s="240" t="s">
        <v>1</v>
      </c>
      <c r="N212" s="241" t="s">
        <v>48</v>
      </c>
      <c r="O212" s="87"/>
      <c r="P212" s="242">
        <f>O212*H212</f>
        <v>0</v>
      </c>
      <c r="Q212" s="242">
        <v>0</v>
      </c>
      <c r="R212" s="242">
        <f>Q212*H212</f>
        <v>0</v>
      </c>
      <c r="S212" s="242">
        <v>0</v>
      </c>
      <c r="T212" s="243">
        <f>S212*H212</f>
        <v>0</v>
      </c>
      <c r="AR212" s="244" t="s">
        <v>236</v>
      </c>
      <c r="AT212" s="244" t="s">
        <v>384</v>
      </c>
      <c r="AU212" s="244" t="s">
        <v>91</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236</v>
      </c>
      <c r="BM212" s="244" t="s">
        <v>946</v>
      </c>
    </row>
    <row r="213" s="1" customFormat="1">
      <c r="B213" s="39"/>
      <c r="C213" s="40"/>
      <c r="D213" s="246" t="s">
        <v>391</v>
      </c>
      <c r="E213" s="40"/>
      <c r="F213" s="247" t="s">
        <v>9216</v>
      </c>
      <c r="G213" s="40"/>
      <c r="H213" s="40"/>
      <c r="I213" s="151"/>
      <c r="J213" s="40"/>
      <c r="K213" s="40"/>
      <c r="L213" s="44"/>
      <c r="M213" s="248"/>
      <c r="N213" s="87"/>
      <c r="O213" s="87"/>
      <c r="P213" s="87"/>
      <c r="Q213" s="87"/>
      <c r="R213" s="87"/>
      <c r="S213" s="87"/>
      <c r="T213" s="88"/>
      <c r="AT213" s="17" t="s">
        <v>391</v>
      </c>
      <c r="AU213" s="17" t="s">
        <v>91</v>
      </c>
    </row>
    <row r="214" s="1" customFormat="1" ht="16.5" customHeight="1">
      <c r="B214" s="39"/>
      <c r="C214" s="233" t="s">
        <v>734</v>
      </c>
      <c r="D214" s="233" t="s">
        <v>384</v>
      </c>
      <c r="E214" s="234" t="s">
        <v>10284</v>
      </c>
      <c r="F214" s="235" t="s">
        <v>10285</v>
      </c>
      <c r="G214" s="236" t="s">
        <v>1933</v>
      </c>
      <c r="H214" s="237">
        <v>2</v>
      </c>
      <c r="I214" s="238"/>
      <c r="J214" s="239">
        <f>ROUND(I214*H214,2)</f>
        <v>0</v>
      </c>
      <c r="K214" s="235" t="s">
        <v>539</v>
      </c>
      <c r="L214" s="44"/>
      <c r="M214" s="240" t="s">
        <v>1</v>
      </c>
      <c r="N214" s="241" t="s">
        <v>48</v>
      </c>
      <c r="O214" s="87"/>
      <c r="P214" s="242">
        <f>O214*H214</f>
        <v>0</v>
      </c>
      <c r="Q214" s="242">
        <v>0</v>
      </c>
      <c r="R214" s="242">
        <f>Q214*H214</f>
        <v>0</v>
      </c>
      <c r="S214" s="242">
        <v>0</v>
      </c>
      <c r="T214" s="243">
        <f>S214*H214</f>
        <v>0</v>
      </c>
      <c r="AR214" s="244" t="s">
        <v>236</v>
      </c>
      <c r="AT214" s="244" t="s">
        <v>384</v>
      </c>
      <c r="AU214" s="244" t="s">
        <v>91</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236</v>
      </c>
      <c r="BM214" s="244" t="s">
        <v>966</v>
      </c>
    </row>
    <row r="215" s="1" customFormat="1">
      <c r="B215" s="39"/>
      <c r="C215" s="40"/>
      <c r="D215" s="246" t="s">
        <v>391</v>
      </c>
      <c r="E215" s="40"/>
      <c r="F215" s="247" t="s">
        <v>10286</v>
      </c>
      <c r="G215" s="40"/>
      <c r="H215" s="40"/>
      <c r="I215" s="151"/>
      <c r="J215" s="40"/>
      <c r="K215" s="40"/>
      <c r="L215" s="44"/>
      <c r="M215" s="248"/>
      <c r="N215" s="87"/>
      <c r="O215" s="87"/>
      <c r="P215" s="87"/>
      <c r="Q215" s="87"/>
      <c r="R215" s="87"/>
      <c r="S215" s="87"/>
      <c r="T215" s="88"/>
      <c r="AT215" s="17" t="s">
        <v>391</v>
      </c>
      <c r="AU215" s="17" t="s">
        <v>91</v>
      </c>
    </row>
    <row r="216" s="1" customFormat="1" ht="16.5" customHeight="1">
      <c r="B216" s="39"/>
      <c r="C216" s="233" t="s">
        <v>739</v>
      </c>
      <c r="D216" s="233" t="s">
        <v>384</v>
      </c>
      <c r="E216" s="234" t="s">
        <v>10287</v>
      </c>
      <c r="F216" s="235" t="s">
        <v>9220</v>
      </c>
      <c r="G216" s="236" t="s">
        <v>1933</v>
      </c>
      <c r="H216" s="237">
        <v>1</v>
      </c>
      <c r="I216" s="238"/>
      <c r="J216" s="239">
        <f>ROUND(I216*H216,2)</f>
        <v>0</v>
      </c>
      <c r="K216" s="235" t="s">
        <v>539</v>
      </c>
      <c r="L216" s="44"/>
      <c r="M216" s="240" t="s">
        <v>1</v>
      </c>
      <c r="N216" s="241" t="s">
        <v>48</v>
      </c>
      <c r="O216" s="87"/>
      <c r="P216" s="242">
        <f>O216*H216</f>
        <v>0</v>
      </c>
      <c r="Q216" s="242">
        <v>0</v>
      </c>
      <c r="R216" s="242">
        <f>Q216*H216</f>
        <v>0</v>
      </c>
      <c r="S216" s="242">
        <v>0</v>
      </c>
      <c r="T216" s="243">
        <f>S216*H216</f>
        <v>0</v>
      </c>
      <c r="AR216" s="244" t="s">
        <v>236</v>
      </c>
      <c r="AT216" s="244" t="s">
        <v>384</v>
      </c>
      <c r="AU216" s="244" t="s">
        <v>91</v>
      </c>
      <c r="AY216" s="17" t="s">
        <v>381</v>
      </c>
      <c r="BE216" s="245">
        <f>IF(N216="základní",J216,0)</f>
        <v>0</v>
      </c>
      <c r="BF216" s="245">
        <f>IF(N216="snížená",J216,0)</f>
        <v>0</v>
      </c>
      <c r="BG216" s="245">
        <f>IF(N216="zákl. přenesená",J216,0)</f>
        <v>0</v>
      </c>
      <c r="BH216" s="245">
        <f>IF(N216="sníž. přenesená",J216,0)</f>
        <v>0</v>
      </c>
      <c r="BI216" s="245">
        <f>IF(N216="nulová",J216,0)</f>
        <v>0</v>
      </c>
      <c r="BJ216" s="17" t="s">
        <v>91</v>
      </c>
      <c r="BK216" s="245">
        <f>ROUND(I216*H216,2)</f>
        <v>0</v>
      </c>
      <c r="BL216" s="17" t="s">
        <v>236</v>
      </c>
      <c r="BM216" s="244" t="s">
        <v>980</v>
      </c>
    </row>
    <row r="217" s="1" customFormat="1">
      <c r="B217" s="39"/>
      <c r="C217" s="40"/>
      <c r="D217" s="246" t="s">
        <v>391</v>
      </c>
      <c r="E217" s="40"/>
      <c r="F217" s="247" t="s">
        <v>9221</v>
      </c>
      <c r="G217" s="40"/>
      <c r="H217" s="40"/>
      <c r="I217" s="151"/>
      <c r="J217" s="40"/>
      <c r="K217" s="40"/>
      <c r="L217" s="44"/>
      <c r="M217" s="248"/>
      <c r="N217" s="87"/>
      <c r="O217" s="87"/>
      <c r="P217" s="87"/>
      <c r="Q217" s="87"/>
      <c r="R217" s="87"/>
      <c r="S217" s="87"/>
      <c r="T217" s="88"/>
      <c r="AT217" s="17" t="s">
        <v>391</v>
      </c>
      <c r="AU217" s="17" t="s">
        <v>91</v>
      </c>
    </row>
    <row r="218" s="1" customFormat="1" ht="16.5" customHeight="1">
      <c r="B218" s="39"/>
      <c r="C218" s="233" t="s">
        <v>744</v>
      </c>
      <c r="D218" s="233" t="s">
        <v>384</v>
      </c>
      <c r="E218" s="234" t="s">
        <v>10288</v>
      </c>
      <c r="F218" s="235" t="s">
        <v>10289</v>
      </c>
      <c r="G218" s="236" t="s">
        <v>1933</v>
      </c>
      <c r="H218" s="237">
        <v>1</v>
      </c>
      <c r="I218" s="238"/>
      <c r="J218" s="239">
        <f>ROUND(I218*H218,2)</f>
        <v>0</v>
      </c>
      <c r="K218" s="235" t="s">
        <v>539</v>
      </c>
      <c r="L218" s="44"/>
      <c r="M218" s="240" t="s">
        <v>1</v>
      </c>
      <c r="N218" s="241" t="s">
        <v>48</v>
      </c>
      <c r="O218" s="87"/>
      <c r="P218" s="242">
        <f>O218*H218</f>
        <v>0</v>
      </c>
      <c r="Q218" s="242">
        <v>0</v>
      </c>
      <c r="R218" s="242">
        <f>Q218*H218</f>
        <v>0</v>
      </c>
      <c r="S218" s="242">
        <v>0</v>
      </c>
      <c r="T218" s="243">
        <f>S218*H218</f>
        <v>0</v>
      </c>
      <c r="AR218" s="244" t="s">
        <v>236</v>
      </c>
      <c r="AT218" s="244" t="s">
        <v>384</v>
      </c>
      <c r="AU218" s="244" t="s">
        <v>91</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236</v>
      </c>
      <c r="BM218" s="244" t="s">
        <v>988</v>
      </c>
    </row>
    <row r="219" s="1" customFormat="1">
      <c r="B219" s="39"/>
      <c r="C219" s="40"/>
      <c r="D219" s="246" t="s">
        <v>391</v>
      </c>
      <c r="E219" s="40"/>
      <c r="F219" s="247" t="s">
        <v>10290</v>
      </c>
      <c r="G219" s="40"/>
      <c r="H219" s="40"/>
      <c r="I219" s="151"/>
      <c r="J219" s="40"/>
      <c r="K219" s="40"/>
      <c r="L219" s="44"/>
      <c r="M219" s="248"/>
      <c r="N219" s="87"/>
      <c r="O219" s="87"/>
      <c r="P219" s="87"/>
      <c r="Q219" s="87"/>
      <c r="R219" s="87"/>
      <c r="S219" s="87"/>
      <c r="T219" s="88"/>
      <c r="AT219" s="17" t="s">
        <v>391</v>
      </c>
      <c r="AU219" s="17" t="s">
        <v>91</v>
      </c>
    </row>
    <row r="220" s="1" customFormat="1" ht="16.5" customHeight="1">
      <c r="B220" s="39"/>
      <c r="C220" s="233" t="s">
        <v>748</v>
      </c>
      <c r="D220" s="233" t="s">
        <v>384</v>
      </c>
      <c r="E220" s="234" t="s">
        <v>10291</v>
      </c>
      <c r="F220" s="235" t="s">
        <v>10292</v>
      </c>
      <c r="G220" s="236" t="s">
        <v>1933</v>
      </c>
      <c r="H220" s="237">
        <v>5</v>
      </c>
      <c r="I220" s="238"/>
      <c r="J220" s="239">
        <f>ROUND(I220*H220,2)</f>
        <v>0</v>
      </c>
      <c r="K220" s="235" t="s">
        <v>539</v>
      </c>
      <c r="L220" s="44"/>
      <c r="M220" s="240" t="s">
        <v>1</v>
      </c>
      <c r="N220" s="241" t="s">
        <v>48</v>
      </c>
      <c r="O220" s="87"/>
      <c r="P220" s="242">
        <f>O220*H220</f>
        <v>0</v>
      </c>
      <c r="Q220" s="242">
        <v>0</v>
      </c>
      <c r="R220" s="242">
        <f>Q220*H220</f>
        <v>0</v>
      </c>
      <c r="S220" s="242">
        <v>0</v>
      </c>
      <c r="T220" s="243">
        <f>S220*H220</f>
        <v>0</v>
      </c>
      <c r="AR220" s="244" t="s">
        <v>236</v>
      </c>
      <c r="AT220" s="244" t="s">
        <v>384</v>
      </c>
      <c r="AU220" s="244" t="s">
        <v>91</v>
      </c>
      <c r="AY220" s="17" t="s">
        <v>381</v>
      </c>
      <c r="BE220" s="245">
        <f>IF(N220="základní",J220,0)</f>
        <v>0</v>
      </c>
      <c r="BF220" s="245">
        <f>IF(N220="snížená",J220,0)</f>
        <v>0</v>
      </c>
      <c r="BG220" s="245">
        <f>IF(N220="zákl. přenesená",J220,0)</f>
        <v>0</v>
      </c>
      <c r="BH220" s="245">
        <f>IF(N220="sníž. přenesená",J220,0)</f>
        <v>0</v>
      </c>
      <c r="BI220" s="245">
        <f>IF(N220="nulová",J220,0)</f>
        <v>0</v>
      </c>
      <c r="BJ220" s="17" t="s">
        <v>91</v>
      </c>
      <c r="BK220" s="245">
        <f>ROUND(I220*H220,2)</f>
        <v>0</v>
      </c>
      <c r="BL220" s="17" t="s">
        <v>236</v>
      </c>
      <c r="BM220" s="244" t="s">
        <v>1014</v>
      </c>
    </row>
    <row r="221" s="1" customFormat="1">
      <c r="B221" s="39"/>
      <c r="C221" s="40"/>
      <c r="D221" s="246" t="s">
        <v>391</v>
      </c>
      <c r="E221" s="40"/>
      <c r="F221" s="247" t="s">
        <v>10293</v>
      </c>
      <c r="G221" s="40"/>
      <c r="H221" s="40"/>
      <c r="I221" s="151"/>
      <c r="J221" s="40"/>
      <c r="K221" s="40"/>
      <c r="L221" s="44"/>
      <c r="M221" s="248"/>
      <c r="N221" s="87"/>
      <c r="O221" s="87"/>
      <c r="P221" s="87"/>
      <c r="Q221" s="87"/>
      <c r="R221" s="87"/>
      <c r="S221" s="87"/>
      <c r="T221" s="88"/>
      <c r="AT221" s="17" t="s">
        <v>391</v>
      </c>
      <c r="AU221" s="17" t="s">
        <v>91</v>
      </c>
    </row>
    <row r="222" s="1" customFormat="1" ht="16.5" customHeight="1">
      <c r="B222" s="39"/>
      <c r="C222" s="233" t="s">
        <v>753</v>
      </c>
      <c r="D222" s="233" t="s">
        <v>384</v>
      </c>
      <c r="E222" s="234" t="s">
        <v>10294</v>
      </c>
      <c r="F222" s="235" t="s">
        <v>10295</v>
      </c>
      <c r="G222" s="236" t="s">
        <v>1933</v>
      </c>
      <c r="H222" s="237">
        <v>2</v>
      </c>
      <c r="I222" s="238"/>
      <c r="J222" s="239">
        <f>ROUND(I222*H222,2)</f>
        <v>0</v>
      </c>
      <c r="K222" s="235" t="s">
        <v>539</v>
      </c>
      <c r="L222" s="44"/>
      <c r="M222" s="240" t="s">
        <v>1</v>
      </c>
      <c r="N222" s="241" t="s">
        <v>48</v>
      </c>
      <c r="O222" s="87"/>
      <c r="P222" s="242">
        <f>O222*H222</f>
        <v>0</v>
      </c>
      <c r="Q222" s="242">
        <v>0</v>
      </c>
      <c r="R222" s="242">
        <f>Q222*H222</f>
        <v>0</v>
      </c>
      <c r="S222" s="242">
        <v>0</v>
      </c>
      <c r="T222" s="243">
        <f>S222*H222</f>
        <v>0</v>
      </c>
      <c r="AR222" s="244" t="s">
        <v>236</v>
      </c>
      <c r="AT222" s="244" t="s">
        <v>384</v>
      </c>
      <c r="AU222" s="244" t="s">
        <v>91</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236</v>
      </c>
      <c r="BM222" s="244" t="s">
        <v>1023</v>
      </c>
    </row>
    <row r="223" s="1" customFormat="1">
      <c r="B223" s="39"/>
      <c r="C223" s="40"/>
      <c r="D223" s="246" t="s">
        <v>391</v>
      </c>
      <c r="E223" s="40"/>
      <c r="F223" s="247" t="s">
        <v>10296</v>
      </c>
      <c r="G223" s="40"/>
      <c r="H223" s="40"/>
      <c r="I223" s="151"/>
      <c r="J223" s="40"/>
      <c r="K223" s="40"/>
      <c r="L223" s="44"/>
      <c r="M223" s="248"/>
      <c r="N223" s="87"/>
      <c r="O223" s="87"/>
      <c r="P223" s="87"/>
      <c r="Q223" s="87"/>
      <c r="R223" s="87"/>
      <c r="S223" s="87"/>
      <c r="T223" s="88"/>
      <c r="AT223" s="17" t="s">
        <v>391</v>
      </c>
      <c r="AU223" s="17" t="s">
        <v>91</v>
      </c>
    </row>
    <row r="224" s="1" customFormat="1" ht="16.5" customHeight="1">
      <c r="B224" s="39"/>
      <c r="C224" s="233" t="s">
        <v>758</v>
      </c>
      <c r="D224" s="233" t="s">
        <v>384</v>
      </c>
      <c r="E224" s="234" t="s">
        <v>10297</v>
      </c>
      <c r="F224" s="235" t="s">
        <v>9277</v>
      </c>
      <c r="G224" s="236" t="s">
        <v>1933</v>
      </c>
      <c r="H224" s="237">
        <v>2</v>
      </c>
      <c r="I224" s="238"/>
      <c r="J224" s="239">
        <f>ROUND(I224*H224,2)</f>
        <v>0</v>
      </c>
      <c r="K224" s="235" t="s">
        <v>539</v>
      </c>
      <c r="L224" s="44"/>
      <c r="M224" s="240" t="s">
        <v>1</v>
      </c>
      <c r="N224" s="241" t="s">
        <v>48</v>
      </c>
      <c r="O224" s="87"/>
      <c r="P224" s="242">
        <f>O224*H224</f>
        <v>0</v>
      </c>
      <c r="Q224" s="242">
        <v>0</v>
      </c>
      <c r="R224" s="242">
        <f>Q224*H224</f>
        <v>0</v>
      </c>
      <c r="S224" s="242">
        <v>0</v>
      </c>
      <c r="T224" s="243">
        <f>S224*H224</f>
        <v>0</v>
      </c>
      <c r="AR224" s="244" t="s">
        <v>236</v>
      </c>
      <c r="AT224" s="244" t="s">
        <v>384</v>
      </c>
      <c r="AU224" s="244" t="s">
        <v>91</v>
      </c>
      <c r="AY224" s="17" t="s">
        <v>381</v>
      </c>
      <c r="BE224" s="245">
        <f>IF(N224="základní",J224,0)</f>
        <v>0</v>
      </c>
      <c r="BF224" s="245">
        <f>IF(N224="snížená",J224,0)</f>
        <v>0</v>
      </c>
      <c r="BG224" s="245">
        <f>IF(N224="zákl. přenesená",J224,0)</f>
        <v>0</v>
      </c>
      <c r="BH224" s="245">
        <f>IF(N224="sníž. přenesená",J224,0)</f>
        <v>0</v>
      </c>
      <c r="BI224" s="245">
        <f>IF(N224="nulová",J224,0)</f>
        <v>0</v>
      </c>
      <c r="BJ224" s="17" t="s">
        <v>91</v>
      </c>
      <c r="BK224" s="245">
        <f>ROUND(I224*H224,2)</f>
        <v>0</v>
      </c>
      <c r="BL224" s="17" t="s">
        <v>236</v>
      </c>
      <c r="BM224" s="244" t="s">
        <v>1050</v>
      </c>
    </row>
    <row r="225" s="1" customFormat="1">
      <c r="B225" s="39"/>
      <c r="C225" s="40"/>
      <c r="D225" s="246" t="s">
        <v>391</v>
      </c>
      <c r="E225" s="40"/>
      <c r="F225" s="247" t="s">
        <v>10298</v>
      </c>
      <c r="G225" s="40"/>
      <c r="H225" s="40"/>
      <c r="I225" s="151"/>
      <c r="J225" s="40"/>
      <c r="K225" s="40"/>
      <c r="L225" s="44"/>
      <c r="M225" s="248"/>
      <c r="N225" s="87"/>
      <c r="O225" s="87"/>
      <c r="P225" s="87"/>
      <c r="Q225" s="87"/>
      <c r="R225" s="87"/>
      <c r="S225" s="87"/>
      <c r="T225" s="88"/>
      <c r="AT225" s="17" t="s">
        <v>391</v>
      </c>
      <c r="AU225" s="17" t="s">
        <v>91</v>
      </c>
    </row>
    <row r="226" s="1" customFormat="1" ht="16.5" customHeight="1">
      <c r="B226" s="39"/>
      <c r="C226" s="233" t="s">
        <v>762</v>
      </c>
      <c r="D226" s="233" t="s">
        <v>384</v>
      </c>
      <c r="E226" s="234" t="s">
        <v>10299</v>
      </c>
      <c r="F226" s="235" t="s">
        <v>9280</v>
      </c>
      <c r="G226" s="236" t="s">
        <v>1933</v>
      </c>
      <c r="H226" s="237">
        <v>2</v>
      </c>
      <c r="I226" s="238"/>
      <c r="J226" s="239">
        <f>ROUND(I226*H226,2)</f>
        <v>0</v>
      </c>
      <c r="K226" s="235" t="s">
        <v>539</v>
      </c>
      <c r="L226" s="44"/>
      <c r="M226" s="240" t="s">
        <v>1</v>
      </c>
      <c r="N226" s="241" t="s">
        <v>48</v>
      </c>
      <c r="O226" s="87"/>
      <c r="P226" s="242">
        <f>O226*H226</f>
        <v>0</v>
      </c>
      <c r="Q226" s="242">
        <v>0</v>
      </c>
      <c r="R226" s="242">
        <f>Q226*H226</f>
        <v>0</v>
      </c>
      <c r="S226" s="242">
        <v>0</v>
      </c>
      <c r="T226" s="243">
        <f>S226*H226</f>
        <v>0</v>
      </c>
      <c r="AR226" s="244" t="s">
        <v>236</v>
      </c>
      <c r="AT226" s="244" t="s">
        <v>384</v>
      </c>
      <c r="AU226" s="244" t="s">
        <v>91</v>
      </c>
      <c r="AY226" s="17" t="s">
        <v>381</v>
      </c>
      <c r="BE226" s="245">
        <f>IF(N226="základní",J226,0)</f>
        <v>0</v>
      </c>
      <c r="BF226" s="245">
        <f>IF(N226="snížená",J226,0)</f>
        <v>0</v>
      </c>
      <c r="BG226" s="245">
        <f>IF(N226="zákl. přenesená",J226,0)</f>
        <v>0</v>
      </c>
      <c r="BH226" s="245">
        <f>IF(N226="sníž. přenesená",J226,0)</f>
        <v>0</v>
      </c>
      <c r="BI226" s="245">
        <f>IF(N226="nulová",J226,0)</f>
        <v>0</v>
      </c>
      <c r="BJ226" s="17" t="s">
        <v>91</v>
      </c>
      <c r="BK226" s="245">
        <f>ROUND(I226*H226,2)</f>
        <v>0</v>
      </c>
      <c r="BL226" s="17" t="s">
        <v>236</v>
      </c>
      <c r="BM226" s="244" t="s">
        <v>1064</v>
      </c>
    </row>
    <row r="227" s="1" customFormat="1">
      <c r="B227" s="39"/>
      <c r="C227" s="40"/>
      <c r="D227" s="246" t="s">
        <v>391</v>
      </c>
      <c r="E227" s="40"/>
      <c r="F227" s="247" t="s">
        <v>9281</v>
      </c>
      <c r="G227" s="40"/>
      <c r="H227" s="40"/>
      <c r="I227" s="151"/>
      <c r="J227" s="40"/>
      <c r="K227" s="40"/>
      <c r="L227" s="44"/>
      <c r="M227" s="248"/>
      <c r="N227" s="87"/>
      <c r="O227" s="87"/>
      <c r="P227" s="87"/>
      <c r="Q227" s="87"/>
      <c r="R227" s="87"/>
      <c r="S227" s="87"/>
      <c r="T227" s="88"/>
      <c r="AT227" s="17" t="s">
        <v>391</v>
      </c>
      <c r="AU227" s="17" t="s">
        <v>91</v>
      </c>
    </row>
    <row r="228" s="1" customFormat="1" ht="16.5" customHeight="1">
      <c r="B228" s="39"/>
      <c r="C228" s="233" t="s">
        <v>768</v>
      </c>
      <c r="D228" s="233" t="s">
        <v>384</v>
      </c>
      <c r="E228" s="234" t="s">
        <v>10300</v>
      </c>
      <c r="F228" s="235" t="s">
        <v>10301</v>
      </c>
      <c r="G228" s="236" t="s">
        <v>1933</v>
      </c>
      <c r="H228" s="237">
        <v>4</v>
      </c>
      <c r="I228" s="238"/>
      <c r="J228" s="239">
        <f>ROUND(I228*H228,2)</f>
        <v>0</v>
      </c>
      <c r="K228" s="235" t="s">
        <v>539</v>
      </c>
      <c r="L228" s="44"/>
      <c r="M228" s="240" t="s">
        <v>1</v>
      </c>
      <c r="N228" s="241" t="s">
        <v>48</v>
      </c>
      <c r="O228" s="87"/>
      <c r="P228" s="242">
        <f>O228*H228</f>
        <v>0</v>
      </c>
      <c r="Q228" s="242">
        <v>0</v>
      </c>
      <c r="R228" s="242">
        <f>Q228*H228</f>
        <v>0</v>
      </c>
      <c r="S228" s="242">
        <v>0</v>
      </c>
      <c r="T228" s="243">
        <f>S228*H228</f>
        <v>0</v>
      </c>
      <c r="AR228" s="244" t="s">
        <v>236</v>
      </c>
      <c r="AT228" s="244" t="s">
        <v>384</v>
      </c>
      <c r="AU228" s="244" t="s">
        <v>91</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236</v>
      </c>
      <c r="BM228" s="244" t="s">
        <v>1081</v>
      </c>
    </row>
    <row r="229" s="1" customFormat="1">
      <c r="B229" s="39"/>
      <c r="C229" s="40"/>
      <c r="D229" s="246" t="s">
        <v>391</v>
      </c>
      <c r="E229" s="40"/>
      <c r="F229" s="247" t="s">
        <v>10302</v>
      </c>
      <c r="G229" s="40"/>
      <c r="H229" s="40"/>
      <c r="I229" s="151"/>
      <c r="J229" s="40"/>
      <c r="K229" s="40"/>
      <c r="L229" s="44"/>
      <c r="M229" s="248"/>
      <c r="N229" s="87"/>
      <c r="O229" s="87"/>
      <c r="P229" s="87"/>
      <c r="Q229" s="87"/>
      <c r="R229" s="87"/>
      <c r="S229" s="87"/>
      <c r="T229" s="88"/>
      <c r="AT229" s="17" t="s">
        <v>391</v>
      </c>
      <c r="AU229" s="17" t="s">
        <v>91</v>
      </c>
    </row>
    <row r="230" s="1" customFormat="1" ht="16.5" customHeight="1">
      <c r="B230" s="39"/>
      <c r="C230" s="233" t="s">
        <v>774</v>
      </c>
      <c r="D230" s="233" t="s">
        <v>384</v>
      </c>
      <c r="E230" s="234" t="s">
        <v>10303</v>
      </c>
      <c r="F230" s="235" t="s">
        <v>10304</v>
      </c>
      <c r="G230" s="236" t="s">
        <v>1933</v>
      </c>
      <c r="H230" s="237">
        <v>1</v>
      </c>
      <c r="I230" s="238"/>
      <c r="J230" s="239">
        <f>ROUND(I230*H230,2)</f>
        <v>0</v>
      </c>
      <c r="K230" s="235" t="s">
        <v>539</v>
      </c>
      <c r="L230" s="44"/>
      <c r="M230" s="240" t="s">
        <v>1</v>
      </c>
      <c r="N230" s="241" t="s">
        <v>48</v>
      </c>
      <c r="O230" s="87"/>
      <c r="P230" s="242">
        <f>O230*H230</f>
        <v>0</v>
      </c>
      <c r="Q230" s="242">
        <v>0</v>
      </c>
      <c r="R230" s="242">
        <f>Q230*H230</f>
        <v>0</v>
      </c>
      <c r="S230" s="242">
        <v>0</v>
      </c>
      <c r="T230" s="243">
        <f>S230*H230</f>
        <v>0</v>
      </c>
      <c r="AR230" s="244" t="s">
        <v>236</v>
      </c>
      <c r="AT230" s="244" t="s">
        <v>384</v>
      </c>
      <c r="AU230" s="244" t="s">
        <v>91</v>
      </c>
      <c r="AY230" s="17" t="s">
        <v>381</v>
      </c>
      <c r="BE230" s="245">
        <f>IF(N230="základní",J230,0)</f>
        <v>0</v>
      </c>
      <c r="BF230" s="245">
        <f>IF(N230="snížená",J230,0)</f>
        <v>0</v>
      </c>
      <c r="BG230" s="245">
        <f>IF(N230="zákl. přenesená",J230,0)</f>
        <v>0</v>
      </c>
      <c r="BH230" s="245">
        <f>IF(N230="sníž. přenesená",J230,0)</f>
        <v>0</v>
      </c>
      <c r="BI230" s="245">
        <f>IF(N230="nulová",J230,0)</f>
        <v>0</v>
      </c>
      <c r="BJ230" s="17" t="s">
        <v>91</v>
      </c>
      <c r="BK230" s="245">
        <f>ROUND(I230*H230,2)</f>
        <v>0</v>
      </c>
      <c r="BL230" s="17" t="s">
        <v>236</v>
      </c>
      <c r="BM230" s="244" t="s">
        <v>1095</v>
      </c>
    </row>
    <row r="231" s="1" customFormat="1">
      <c r="B231" s="39"/>
      <c r="C231" s="40"/>
      <c r="D231" s="246" t="s">
        <v>391</v>
      </c>
      <c r="E231" s="40"/>
      <c r="F231" s="247" t="s">
        <v>10305</v>
      </c>
      <c r="G231" s="40"/>
      <c r="H231" s="40"/>
      <c r="I231" s="151"/>
      <c r="J231" s="40"/>
      <c r="K231" s="40"/>
      <c r="L231" s="44"/>
      <c r="M231" s="248"/>
      <c r="N231" s="87"/>
      <c r="O231" s="87"/>
      <c r="P231" s="87"/>
      <c r="Q231" s="87"/>
      <c r="R231" s="87"/>
      <c r="S231" s="87"/>
      <c r="T231" s="88"/>
      <c r="AT231" s="17" t="s">
        <v>391</v>
      </c>
      <c r="AU231" s="17" t="s">
        <v>91</v>
      </c>
    </row>
    <row r="232" s="1" customFormat="1" ht="16.5" customHeight="1">
      <c r="B232" s="39"/>
      <c r="C232" s="233" t="s">
        <v>779</v>
      </c>
      <c r="D232" s="233" t="s">
        <v>384</v>
      </c>
      <c r="E232" s="234" t="s">
        <v>10306</v>
      </c>
      <c r="F232" s="235" t="s">
        <v>10307</v>
      </c>
      <c r="G232" s="236" t="s">
        <v>1933</v>
      </c>
      <c r="H232" s="237">
        <v>1</v>
      </c>
      <c r="I232" s="238"/>
      <c r="J232" s="239">
        <f>ROUND(I232*H232,2)</f>
        <v>0</v>
      </c>
      <c r="K232" s="235" t="s">
        <v>539</v>
      </c>
      <c r="L232" s="44"/>
      <c r="M232" s="240" t="s">
        <v>1</v>
      </c>
      <c r="N232" s="241" t="s">
        <v>48</v>
      </c>
      <c r="O232" s="87"/>
      <c r="P232" s="242">
        <f>O232*H232</f>
        <v>0</v>
      </c>
      <c r="Q232" s="242">
        <v>0</v>
      </c>
      <c r="R232" s="242">
        <f>Q232*H232</f>
        <v>0</v>
      </c>
      <c r="S232" s="242">
        <v>0</v>
      </c>
      <c r="T232" s="243">
        <f>S232*H232</f>
        <v>0</v>
      </c>
      <c r="AR232" s="244" t="s">
        <v>236</v>
      </c>
      <c r="AT232" s="244" t="s">
        <v>384</v>
      </c>
      <c r="AU232" s="244" t="s">
        <v>91</v>
      </c>
      <c r="AY232" s="17" t="s">
        <v>381</v>
      </c>
      <c r="BE232" s="245">
        <f>IF(N232="základní",J232,0)</f>
        <v>0</v>
      </c>
      <c r="BF232" s="245">
        <f>IF(N232="snížená",J232,0)</f>
        <v>0</v>
      </c>
      <c r="BG232" s="245">
        <f>IF(N232="zákl. přenesená",J232,0)</f>
        <v>0</v>
      </c>
      <c r="BH232" s="245">
        <f>IF(N232="sníž. přenesená",J232,0)</f>
        <v>0</v>
      </c>
      <c r="BI232" s="245">
        <f>IF(N232="nulová",J232,0)</f>
        <v>0</v>
      </c>
      <c r="BJ232" s="17" t="s">
        <v>91</v>
      </c>
      <c r="BK232" s="245">
        <f>ROUND(I232*H232,2)</f>
        <v>0</v>
      </c>
      <c r="BL232" s="17" t="s">
        <v>236</v>
      </c>
      <c r="BM232" s="244" t="s">
        <v>1102</v>
      </c>
    </row>
    <row r="233" s="1" customFormat="1">
      <c r="B233" s="39"/>
      <c r="C233" s="40"/>
      <c r="D233" s="246" t="s">
        <v>391</v>
      </c>
      <c r="E233" s="40"/>
      <c r="F233" s="247" t="s">
        <v>10308</v>
      </c>
      <c r="G233" s="40"/>
      <c r="H233" s="40"/>
      <c r="I233" s="151"/>
      <c r="J233" s="40"/>
      <c r="K233" s="40"/>
      <c r="L233" s="44"/>
      <c r="M233" s="248"/>
      <c r="N233" s="87"/>
      <c r="O233" s="87"/>
      <c r="P233" s="87"/>
      <c r="Q233" s="87"/>
      <c r="R233" s="87"/>
      <c r="S233" s="87"/>
      <c r="T233" s="88"/>
      <c r="AT233" s="17" t="s">
        <v>391</v>
      </c>
      <c r="AU233" s="17" t="s">
        <v>91</v>
      </c>
    </row>
    <row r="234" s="1" customFormat="1" ht="16.5" customHeight="1">
      <c r="B234" s="39"/>
      <c r="C234" s="233" t="s">
        <v>784</v>
      </c>
      <c r="D234" s="233" t="s">
        <v>384</v>
      </c>
      <c r="E234" s="234" t="s">
        <v>10309</v>
      </c>
      <c r="F234" s="235" t="s">
        <v>9402</v>
      </c>
      <c r="G234" s="236" t="s">
        <v>1933</v>
      </c>
      <c r="H234" s="237">
        <v>2</v>
      </c>
      <c r="I234" s="238"/>
      <c r="J234" s="239">
        <f>ROUND(I234*H234,2)</f>
        <v>0</v>
      </c>
      <c r="K234" s="235" t="s">
        <v>539</v>
      </c>
      <c r="L234" s="44"/>
      <c r="M234" s="240" t="s">
        <v>1</v>
      </c>
      <c r="N234" s="241" t="s">
        <v>48</v>
      </c>
      <c r="O234" s="87"/>
      <c r="P234" s="242">
        <f>O234*H234</f>
        <v>0</v>
      </c>
      <c r="Q234" s="242">
        <v>0</v>
      </c>
      <c r="R234" s="242">
        <f>Q234*H234</f>
        <v>0</v>
      </c>
      <c r="S234" s="242">
        <v>0</v>
      </c>
      <c r="T234" s="243">
        <f>S234*H234</f>
        <v>0</v>
      </c>
      <c r="AR234" s="244" t="s">
        <v>236</v>
      </c>
      <c r="AT234" s="244" t="s">
        <v>384</v>
      </c>
      <c r="AU234" s="244" t="s">
        <v>91</v>
      </c>
      <c r="AY234" s="17" t="s">
        <v>381</v>
      </c>
      <c r="BE234" s="245">
        <f>IF(N234="základní",J234,0)</f>
        <v>0</v>
      </c>
      <c r="BF234" s="245">
        <f>IF(N234="snížená",J234,0)</f>
        <v>0</v>
      </c>
      <c r="BG234" s="245">
        <f>IF(N234="zákl. přenesená",J234,0)</f>
        <v>0</v>
      </c>
      <c r="BH234" s="245">
        <f>IF(N234="sníž. přenesená",J234,0)</f>
        <v>0</v>
      </c>
      <c r="BI234" s="245">
        <f>IF(N234="nulová",J234,0)</f>
        <v>0</v>
      </c>
      <c r="BJ234" s="17" t="s">
        <v>91</v>
      </c>
      <c r="BK234" s="245">
        <f>ROUND(I234*H234,2)</f>
        <v>0</v>
      </c>
      <c r="BL234" s="17" t="s">
        <v>236</v>
      </c>
      <c r="BM234" s="244" t="s">
        <v>1114</v>
      </c>
    </row>
    <row r="235" s="1" customFormat="1">
      <c r="B235" s="39"/>
      <c r="C235" s="40"/>
      <c r="D235" s="246" t="s">
        <v>391</v>
      </c>
      <c r="E235" s="40"/>
      <c r="F235" s="247" t="s">
        <v>10310</v>
      </c>
      <c r="G235" s="40"/>
      <c r="H235" s="40"/>
      <c r="I235" s="151"/>
      <c r="J235" s="40"/>
      <c r="K235" s="40"/>
      <c r="L235" s="44"/>
      <c r="M235" s="248"/>
      <c r="N235" s="87"/>
      <c r="O235" s="87"/>
      <c r="P235" s="87"/>
      <c r="Q235" s="87"/>
      <c r="R235" s="87"/>
      <c r="S235" s="87"/>
      <c r="T235" s="88"/>
      <c r="AT235" s="17" t="s">
        <v>391</v>
      </c>
      <c r="AU235" s="17" t="s">
        <v>91</v>
      </c>
    </row>
    <row r="236" s="1" customFormat="1" ht="16.5" customHeight="1">
      <c r="B236" s="39"/>
      <c r="C236" s="233" t="s">
        <v>790</v>
      </c>
      <c r="D236" s="233" t="s">
        <v>384</v>
      </c>
      <c r="E236" s="234" t="s">
        <v>10311</v>
      </c>
      <c r="F236" s="235" t="s">
        <v>10312</v>
      </c>
      <c r="G236" s="236" t="s">
        <v>1933</v>
      </c>
      <c r="H236" s="237">
        <v>1</v>
      </c>
      <c r="I236" s="238"/>
      <c r="J236" s="239">
        <f>ROUND(I236*H236,2)</f>
        <v>0</v>
      </c>
      <c r="K236" s="235" t="s">
        <v>539</v>
      </c>
      <c r="L236" s="44"/>
      <c r="M236" s="240" t="s">
        <v>1</v>
      </c>
      <c r="N236" s="241" t="s">
        <v>48</v>
      </c>
      <c r="O236" s="87"/>
      <c r="P236" s="242">
        <f>O236*H236</f>
        <v>0</v>
      </c>
      <c r="Q236" s="242">
        <v>0</v>
      </c>
      <c r="R236" s="242">
        <f>Q236*H236</f>
        <v>0</v>
      </c>
      <c r="S236" s="242">
        <v>0</v>
      </c>
      <c r="T236" s="243">
        <f>S236*H236</f>
        <v>0</v>
      </c>
      <c r="AR236" s="244" t="s">
        <v>236</v>
      </c>
      <c r="AT236" s="244" t="s">
        <v>384</v>
      </c>
      <c r="AU236" s="244" t="s">
        <v>91</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236</v>
      </c>
      <c r="BM236" s="244" t="s">
        <v>1122</v>
      </c>
    </row>
    <row r="237" s="1" customFormat="1">
      <c r="B237" s="39"/>
      <c r="C237" s="40"/>
      <c r="D237" s="246" t="s">
        <v>391</v>
      </c>
      <c r="E237" s="40"/>
      <c r="F237" s="247" t="s">
        <v>10313</v>
      </c>
      <c r="G237" s="40"/>
      <c r="H237" s="40"/>
      <c r="I237" s="151"/>
      <c r="J237" s="40"/>
      <c r="K237" s="40"/>
      <c r="L237" s="44"/>
      <c r="M237" s="248"/>
      <c r="N237" s="87"/>
      <c r="O237" s="87"/>
      <c r="P237" s="87"/>
      <c r="Q237" s="87"/>
      <c r="R237" s="87"/>
      <c r="S237" s="87"/>
      <c r="T237" s="88"/>
      <c r="AT237" s="17" t="s">
        <v>391</v>
      </c>
      <c r="AU237" s="17" t="s">
        <v>91</v>
      </c>
    </row>
    <row r="238" s="1" customFormat="1" ht="16.5" customHeight="1">
      <c r="B238" s="39"/>
      <c r="C238" s="233" t="s">
        <v>794</v>
      </c>
      <c r="D238" s="233" t="s">
        <v>384</v>
      </c>
      <c r="E238" s="234" t="s">
        <v>10314</v>
      </c>
      <c r="F238" s="235" t="s">
        <v>10315</v>
      </c>
      <c r="G238" s="236" t="s">
        <v>1933</v>
      </c>
      <c r="H238" s="237">
        <v>1</v>
      </c>
      <c r="I238" s="238"/>
      <c r="J238" s="239">
        <f>ROUND(I238*H238,2)</f>
        <v>0</v>
      </c>
      <c r="K238" s="235" t="s">
        <v>539</v>
      </c>
      <c r="L238" s="44"/>
      <c r="M238" s="240" t="s">
        <v>1</v>
      </c>
      <c r="N238" s="241" t="s">
        <v>48</v>
      </c>
      <c r="O238" s="87"/>
      <c r="P238" s="242">
        <f>O238*H238</f>
        <v>0</v>
      </c>
      <c r="Q238" s="242">
        <v>0</v>
      </c>
      <c r="R238" s="242">
        <f>Q238*H238</f>
        <v>0</v>
      </c>
      <c r="S238" s="242">
        <v>0</v>
      </c>
      <c r="T238" s="243">
        <f>S238*H238</f>
        <v>0</v>
      </c>
      <c r="AR238" s="244" t="s">
        <v>236</v>
      </c>
      <c r="AT238" s="244" t="s">
        <v>384</v>
      </c>
      <c r="AU238" s="244" t="s">
        <v>91</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1131</v>
      </c>
    </row>
    <row r="239" s="1" customFormat="1">
      <c r="B239" s="39"/>
      <c r="C239" s="40"/>
      <c r="D239" s="246" t="s">
        <v>391</v>
      </c>
      <c r="E239" s="40"/>
      <c r="F239" s="247" t="s">
        <v>10316</v>
      </c>
      <c r="G239" s="40"/>
      <c r="H239" s="40"/>
      <c r="I239" s="151"/>
      <c r="J239" s="40"/>
      <c r="K239" s="40"/>
      <c r="L239" s="44"/>
      <c r="M239" s="248"/>
      <c r="N239" s="87"/>
      <c r="O239" s="87"/>
      <c r="P239" s="87"/>
      <c r="Q239" s="87"/>
      <c r="R239" s="87"/>
      <c r="S239" s="87"/>
      <c r="T239" s="88"/>
      <c r="AT239" s="17" t="s">
        <v>391</v>
      </c>
      <c r="AU239" s="17" t="s">
        <v>91</v>
      </c>
    </row>
    <row r="240" s="1" customFormat="1" ht="16.5" customHeight="1">
      <c r="B240" s="39"/>
      <c r="C240" s="233" t="s">
        <v>798</v>
      </c>
      <c r="D240" s="233" t="s">
        <v>384</v>
      </c>
      <c r="E240" s="234" t="s">
        <v>10317</v>
      </c>
      <c r="F240" s="235" t="s">
        <v>10318</v>
      </c>
      <c r="G240" s="236" t="s">
        <v>1933</v>
      </c>
      <c r="H240" s="237">
        <v>1</v>
      </c>
      <c r="I240" s="238"/>
      <c r="J240" s="239">
        <f>ROUND(I240*H240,2)</f>
        <v>0</v>
      </c>
      <c r="K240" s="235" t="s">
        <v>539</v>
      </c>
      <c r="L240" s="44"/>
      <c r="M240" s="240" t="s">
        <v>1</v>
      </c>
      <c r="N240" s="241" t="s">
        <v>48</v>
      </c>
      <c r="O240" s="87"/>
      <c r="P240" s="242">
        <f>O240*H240</f>
        <v>0</v>
      </c>
      <c r="Q240" s="242">
        <v>0</v>
      </c>
      <c r="R240" s="242">
        <f>Q240*H240</f>
        <v>0</v>
      </c>
      <c r="S240" s="242">
        <v>0</v>
      </c>
      <c r="T240" s="243">
        <f>S240*H240</f>
        <v>0</v>
      </c>
      <c r="AR240" s="244" t="s">
        <v>236</v>
      </c>
      <c r="AT240" s="244" t="s">
        <v>384</v>
      </c>
      <c r="AU240" s="244" t="s">
        <v>91</v>
      </c>
      <c r="AY240" s="17" t="s">
        <v>381</v>
      </c>
      <c r="BE240" s="245">
        <f>IF(N240="základní",J240,0)</f>
        <v>0</v>
      </c>
      <c r="BF240" s="245">
        <f>IF(N240="snížená",J240,0)</f>
        <v>0</v>
      </c>
      <c r="BG240" s="245">
        <f>IF(N240="zákl. přenesená",J240,0)</f>
        <v>0</v>
      </c>
      <c r="BH240" s="245">
        <f>IF(N240="sníž. přenesená",J240,0)</f>
        <v>0</v>
      </c>
      <c r="BI240" s="245">
        <f>IF(N240="nulová",J240,0)</f>
        <v>0</v>
      </c>
      <c r="BJ240" s="17" t="s">
        <v>91</v>
      </c>
      <c r="BK240" s="245">
        <f>ROUND(I240*H240,2)</f>
        <v>0</v>
      </c>
      <c r="BL240" s="17" t="s">
        <v>236</v>
      </c>
      <c r="BM240" s="244" t="s">
        <v>1139</v>
      </c>
    </row>
    <row r="241" s="1" customFormat="1">
      <c r="B241" s="39"/>
      <c r="C241" s="40"/>
      <c r="D241" s="246" t="s">
        <v>391</v>
      </c>
      <c r="E241" s="40"/>
      <c r="F241" s="247" t="s">
        <v>10319</v>
      </c>
      <c r="G241" s="40"/>
      <c r="H241" s="40"/>
      <c r="I241" s="151"/>
      <c r="J241" s="40"/>
      <c r="K241" s="40"/>
      <c r="L241" s="44"/>
      <c r="M241" s="248"/>
      <c r="N241" s="87"/>
      <c r="O241" s="87"/>
      <c r="P241" s="87"/>
      <c r="Q241" s="87"/>
      <c r="R241" s="87"/>
      <c r="S241" s="87"/>
      <c r="T241" s="88"/>
      <c r="AT241" s="17" t="s">
        <v>391</v>
      </c>
      <c r="AU241" s="17" t="s">
        <v>91</v>
      </c>
    </row>
    <row r="242" s="1" customFormat="1" ht="16.5" customHeight="1">
      <c r="B242" s="39"/>
      <c r="C242" s="233" t="s">
        <v>803</v>
      </c>
      <c r="D242" s="233" t="s">
        <v>384</v>
      </c>
      <c r="E242" s="234" t="s">
        <v>10320</v>
      </c>
      <c r="F242" s="235" t="s">
        <v>9514</v>
      </c>
      <c r="G242" s="236" t="s">
        <v>1933</v>
      </c>
      <c r="H242" s="237">
        <v>1</v>
      </c>
      <c r="I242" s="238"/>
      <c r="J242" s="239">
        <f>ROUND(I242*H242,2)</f>
        <v>0</v>
      </c>
      <c r="K242" s="235" t="s">
        <v>539</v>
      </c>
      <c r="L242" s="44"/>
      <c r="M242" s="240" t="s">
        <v>1</v>
      </c>
      <c r="N242" s="241" t="s">
        <v>48</v>
      </c>
      <c r="O242" s="87"/>
      <c r="P242" s="242">
        <f>O242*H242</f>
        <v>0</v>
      </c>
      <c r="Q242" s="242">
        <v>0</v>
      </c>
      <c r="R242" s="242">
        <f>Q242*H242</f>
        <v>0</v>
      </c>
      <c r="S242" s="242">
        <v>0</v>
      </c>
      <c r="T242" s="243">
        <f>S242*H242</f>
        <v>0</v>
      </c>
      <c r="AR242" s="244" t="s">
        <v>236</v>
      </c>
      <c r="AT242" s="244" t="s">
        <v>384</v>
      </c>
      <c r="AU242" s="244" t="s">
        <v>91</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236</v>
      </c>
      <c r="BM242" s="244" t="s">
        <v>1152</v>
      </c>
    </row>
    <row r="243" s="1" customFormat="1">
      <c r="B243" s="39"/>
      <c r="C243" s="40"/>
      <c r="D243" s="246" t="s">
        <v>391</v>
      </c>
      <c r="E243" s="40"/>
      <c r="F243" s="247" t="s">
        <v>10321</v>
      </c>
      <c r="G243" s="40"/>
      <c r="H243" s="40"/>
      <c r="I243" s="151"/>
      <c r="J243" s="40"/>
      <c r="K243" s="40"/>
      <c r="L243" s="44"/>
      <c r="M243" s="248"/>
      <c r="N243" s="87"/>
      <c r="O243" s="87"/>
      <c r="P243" s="87"/>
      <c r="Q243" s="87"/>
      <c r="R243" s="87"/>
      <c r="S243" s="87"/>
      <c r="T243" s="88"/>
      <c r="AT243" s="17" t="s">
        <v>391</v>
      </c>
      <c r="AU243" s="17" t="s">
        <v>91</v>
      </c>
    </row>
    <row r="244" s="1" customFormat="1" ht="16.5" customHeight="1">
      <c r="B244" s="39"/>
      <c r="C244" s="233" t="s">
        <v>807</v>
      </c>
      <c r="D244" s="233" t="s">
        <v>384</v>
      </c>
      <c r="E244" s="234" t="s">
        <v>10322</v>
      </c>
      <c r="F244" s="235" t="s">
        <v>10323</v>
      </c>
      <c r="G244" s="236" t="s">
        <v>1933</v>
      </c>
      <c r="H244" s="237">
        <v>1</v>
      </c>
      <c r="I244" s="238"/>
      <c r="J244" s="239">
        <f>ROUND(I244*H244,2)</f>
        <v>0</v>
      </c>
      <c r="K244" s="235" t="s">
        <v>539</v>
      </c>
      <c r="L244" s="44"/>
      <c r="M244" s="240" t="s">
        <v>1</v>
      </c>
      <c r="N244" s="241" t="s">
        <v>48</v>
      </c>
      <c r="O244" s="87"/>
      <c r="P244" s="242">
        <f>O244*H244</f>
        <v>0</v>
      </c>
      <c r="Q244" s="242">
        <v>0</v>
      </c>
      <c r="R244" s="242">
        <f>Q244*H244</f>
        <v>0</v>
      </c>
      <c r="S244" s="242">
        <v>0</v>
      </c>
      <c r="T244" s="243">
        <f>S244*H244</f>
        <v>0</v>
      </c>
      <c r="AR244" s="244" t="s">
        <v>236</v>
      </c>
      <c r="AT244" s="244" t="s">
        <v>384</v>
      </c>
      <c r="AU244" s="244" t="s">
        <v>91</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1160</v>
      </c>
    </row>
    <row r="245" s="1" customFormat="1">
      <c r="B245" s="39"/>
      <c r="C245" s="40"/>
      <c r="D245" s="246" t="s">
        <v>391</v>
      </c>
      <c r="E245" s="40"/>
      <c r="F245" s="247" t="s">
        <v>10324</v>
      </c>
      <c r="G245" s="40"/>
      <c r="H245" s="40"/>
      <c r="I245" s="151"/>
      <c r="J245" s="40"/>
      <c r="K245" s="40"/>
      <c r="L245" s="44"/>
      <c r="M245" s="248"/>
      <c r="N245" s="87"/>
      <c r="O245" s="87"/>
      <c r="P245" s="87"/>
      <c r="Q245" s="87"/>
      <c r="R245" s="87"/>
      <c r="S245" s="87"/>
      <c r="T245" s="88"/>
      <c r="AT245" s="17" t="s">
        <v>391</v>
      </c>
      <c r="AU245" s="17" t="s">
        <v>91</v>
      </c>
    </row>
    <row r="246" s="1" customFormat="1" ht="16.5" customHeight="1">
      <c r="B246" s="39"/>
      <c r="C246" s="233" t="s">
        <v>813</v>
      </c>
      <c r="D246" s="233" t="s">
        <v>384</v>
      </c>
      <c r="E246" s="234" t="s">
        <v>10325</v>
      </c>
      <c r="F246" s="235" t="s">
        <v>9253</v>
      </c>
      <c r="G246" s="236" t="s">
        <v>1933</v>
      </c>
      <c r="H246" s="237">
        <v>1</v>
      </c>
      <c r="I246" s="238"/>
      <c r="J246" s="239">
        <f>ROUND(I246*H246,2)</f>
        <v>0</v>
      </c>
      <c r="K246" s="235" t="s">
        <v>539</v>
      </c>
      <c r="L246" s="44"/>
      <c r="M246" s="240" t="s">
        <v>1</v>
      </c>
      <c r="N246" s="241" t="s">
        <v>48</v>
      </c>
      <c r="O246" s="87"/>
      <c r="P246" s="242">
        <f>O246*H246</f>
        <v>0</v>
      </c>
      <c r="Q246" s="242">
        <v>0</v>
      </c>
      <c r="R246" s="242">
        <f>Q246*H246</f>
        <v>0</v>
      </c>
      <c r="S246" s="242">
        <v>0</v>
      </c>
      <c r="T246" s="243">
        <f>S246*H246</f>
        <v>0</v>
      </c>
      <c r="AR246" s="244" t="s">
        <v>236</v>
      </c>
      <c r="AT246" s="244" t="s">
        <v>384</v>
      </c>
      <c r="AU246" s="244" t="s">
        <v>91</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236</v>
      </c>
      <c r="BM246" s="244" t="s">
        <v>1169</v>
      </c>
    </row>
    <row r="247" s="1" customFormat="1">
      <c r="B247" s="39"/>
      <c r="C247" s="40"/>
      <c r="D247" s="246" t="s">
        <v>391</v>
      </c>
      <c r="E247" s="40"/>
      <c r="F247" s="247" t="s">
        <v>10326</v>
      </c>
      <c r="G247" s="40"/>
      <c r="H247" s="40"/>
      <c r="I247" s="151"/>
      <c r="J247" s="40"/>
      <c r="K247" s="40"/>
      <c r="L247" s="44"/>
      <c r="M247" s="248"/>
      <c r="N247" s="87"/>
      <c r="O247" s="87"/>
      <c r="P247" s="87"/>
      <c r="Q247" s="87"/>
      <c r="R247" s="87"/>
      <c r="S247" s="87"/>
      <c r="T247" s="88"/>
      <c r="AT247" s="17" t="s">
        <v>391</v>
      </c>
      <c r="AU247" s="17" t="s">
        <v>91</v>
      </c>
    </row>
    <row r="248" s="1" customFormat="1" ht="16.5" customHeight="1">
      <c r="B248" s="39"/>
      <c r="C248" s="233" t="s">
        <v>819</v>
      </c>
      <c r="D248" s="233" t="s">
        <v>384</v>
      </c>
      <c r="E248" s="234" t="s">
        <v>10327</v>
      </c>
      <c r="F248" s="235" t="s">
        <v>10328</v>
      </c>
      <c r="G248" s="236" t="s">
        <v>1933</v>
      </c>
      <c r="H248" s="237">
        <v>1</v>
      </c>
      <c r="I248" s="238"/>
      <c r="J248" s="239">
        <f>ROUND(I248*H248,2)</f>
        <v>0</v>
      </c>
      <c r="K248" s="235" t="s">
        <v>539</v>
      </c>
      <c r="L248" s="44"/>
      <c r="M248" s="240" t="s">
        <v>1</v>
      </c>
      <c r="N248" s="241" t="s">
        <v>48</v>
      </c>
      <c r="O248" s="87"/>
      <c r="P248" s="242">
        <f>O248*H248</f>
        <v>0</v>
      </c>
      <c r="Q248" s="242">
        <v>0</v>
      </c>
      <c r="R248" s="242">
        <f>Q248*H248</f>
        <v>0</v>
      </c>
      <c r="S248" s="242">
        <v>0</v>
      </c>
      <c r="T248" s="243">
        <f>S248*H248</f>
        <v>0</v>
      </c>
      <c r="AR248" s="244" t="s">
        <v>236</v>
      </c>
      <c r="AT248" s="244" t="s">
        <v>384</v>
      </c>
      <c r="AU248" s="244" t="s">
        <v>91</v>
      </c>
      <c r="AY248" s="17" t="s">
        <v>381</v>
      </c>
      <c r="BE248" s="245">
        <f>IF(N248="základní",J248,0)</f>
        <v>0</v>
      </c>
      <c r="BF248" s="245">
        <f>IF(N248="snížená",J248,0)</f>
        <v>0</v>
      </c>
      <c r="BG248" s="245">
        <f>IF(N248="zákl. přenesená",J248,0)</f>
        <v>0</v>
      </c>
      <c r="BH248" s="245">
        <f>IF(N248="sníž. přenesená",J248,0)</f>
        <v>0</v>
      </c>
      <c r="BI248" s="245">
        <f>IF(N248="nulová",J248,0)</f>
        <v>0</v>
      </c>
      <c r="BJ248" s="17" t="s">
        <v>91</v>
      </c>
      <c r="BK248" s="245">
        <f>ROUND(I248*H248,2)</f>
        <v>0</v>
      </c>
      <c r="BL248" s="17" t="s">
        <v>236</v>
      </c>
      <c r="BM248" s="244" t="s">
        <v>1178</v>
      </c>
    </row>
    <row r="249" s="1" customFormat="1">
      <c r="B249" s="39"/>
      <c r="C249" s="40"/>
      <c r="D249" s="246" t="s">
        <v>391</v>
      </c>
      <c r="E249" s="40"/>
      <c r="F249" s="247" t="s">
        <v>10329</v>
      </c>
      <c r="G249" s="40"/>
      <c r="H249" s="40"/>
      <c r="I249" s="151"/>
      <c r="J249" s="40"/>
      <c r="K249" s="40"/>
      <c r="L249" s="44"/>
      <c r="M249" s="248"/>
      <c r="N249" s="87"/>
      <c r="O249" s="87"/>
      <c r="P249" s="87"/>
      <c r="Q249" s="87"/>
      <c r="R249" s="87"/>
      <c r="S249" s="87"/>
      <c r="T249" s="88"/>
      <c r="AT249" s="17" t="s">
        <v>391</v>
      </c>
      <c r="AU249" s="17" t="s">
        <v>91</v>
      </c>
    </row>
    <row r="250" s="1" customFormat="1" ht="16.5" customHeight="1">
      <c r="B250" s="39"/>
      <c r="C250" s="233" t="s">
        <v>823</v>
      </c>
      <c r="D250" s="233" t="s">
        <v>384</v>
      </c>
      <c r="E250" s="234" t="s">
        <v>10330</v>
      </c>
      <c r="F250" s="235" t="s">
        <v>10328</v>
      </c>
      <c r="G250" s="236" t="s">
        <v>1933</v>
      </c>
      <c r="H250" s="237">
        <v>1</v>
      </c>
      <c r="I250" s="238"/>
      <c r="J250" s="239">
        <f>ROUND(I250*H250,2)</f>
        <v>0</v>
      </c>
      <c r="K250" s="235" t="s">
        <v>539</v>
      </c>
      <c r="L250" s="44"/>
      <c r="M250" s="240" t="s">
        <v>1</v>
      </c>
      <c r="N250" s="241" t="s">
        <v>48</v>
      </c>
      <c r="O250" s="87"/>
      <c r="P250" s="242">
        <f>O250*H250</f>
        <v>0</v>
      </c>
      <c r="Q250" s="242">
        <v>0</v>
      </c>
      <c r="R250" s="242">
        <f>Q250*H250</f>
        <v>0</v>
      </c>
      <c r="S250" s="242">
        <v>0</v>
      </c>
      <c r="T250" s="243">
        <f>S250*H250</f>
        <v>0</v>
      </c>
      <c r="AR250" s="244" t="s">
        <v>236</v>
      </c>
      <c r="AT250" s="244" t="s">
        <v>384</v>
      </c>
      <c r="AU250" s="244" t="s">
        <v>91</v>
      </c>
      <c r="AY250" s="17" t="s">
        <v>381</v>
      </c>
      <c r="BE250" s="245">
        <f>IF(N250="základní",J250,0)</f>
        <v>0</v>
      </c>
      <c r="BF250" s="245">
        <f>IF(N250="snížená",J250,0)</f>
        <v>0</v>
      </c>
      <c r="BG250" s="245">
        <f>IF(N250="zákl. přenesená",J250,0)</f>
        <v>0</v>
      </c>
      <c r="BH250" s="245">
        <f>IF(N250="sníž. přenesená",J250,0)</f>
        <v>0</v>
      </c>
      <c r="BI250" s="245">
        <f>IF(N250="nulová",J250,0)</f>
        <v>0</v>
      </c>
      <c r="BJ250" s="17" t="s">
        <v>91</v>
      </c>
      <c r="BK250" s="245">
        <f>ROUND(I250*H250,2)</f>
        <v>0</v>
      </c>
      <c r="BL250" s="17" t="s">
        <v>236</v>
      </c>
      <c r="BM250" s="244" t="s">
        <v>1186</v>
      </c>
    </row>
    <row r="251" s="1" customFormat="1">
      <c r="B251" s="39"/>
      <c r="C251" s="40"/>
      <c r="D251" s="246" t="s">
        <v>391</v>
      </c>
      <c r="E251" s="40"/>
      <c r="F251" s="247" t="s">
        <v>10331</v>
      </c>
      <c r="G251" s="40"/>
      <c r="H251" s="40"/>
      <c r="I251" s="151"/>
      <c r="J251" s="40"/>
      <c r="K251" s="40"/>
      <c r="L251" s="44"/>
      <c r="M251" s="248"/>
      <c r="N251" s="87"/>
      <c r="O251" s="87"/>
      <c r="P251" s="87"/>
      <c r="Q251" s="87"/>
      <c r="R251" s="87"/>
      <c r="S251" s="87"/>
      <c r="T251" s="88"/>
      <c r="AT251" s="17" t="s">
        <v>391</v>
      </c>
      <c r="AU251" s="17" t="s">
        <v>91</v>
      </c>
    </row>
    <row r="252" s="1" customFormat="1" ht="16.5" customHeight="1">
      <c r="B252" s="39"/>
      <c r="C252" s="233" t="s">
        <v>828</v>
      </c>
      <c r="D252" s="233" t="s">
        <v>384</v>
      </c>
      <c r="E252" s="234" t="s">
        <v>10332</v>
      </c>
      <c r="F252" s="235" t="s">
        <v>9380</v>
      </c>
      <c r="G252" s="236" t="s">
        <v>1933</v>
      </c>
      <c r="H252" s="237">
        <v>1</v>
      </c>
      <c r="I252" s="238"/>
      <c r="J252" s="239">
        <f>ROUND(I252*H252,2)</f>
        <v>0</v>
      </c>
      <c r="K252" s="235" t="s">
        <v>539</v>
      </c>
      <c r="L252" s="44"/>
      <c r="M252" s="240" t="s">
        <v>1</v>
      </c>
      <c r="N252" s="241" t="s">
        <v>48</v>
      </c>
      <c r="O252" s="87"/>
      <c r="P252" s="242">
        <f>O252*H252</f>
        <v>0</v>
      </c>
      <c r="Q252" s="242">
        <v>0</v>
      </c>
      <c r="R252" s="242">
        <f>Q252*H252</f>
        <v>0</v>
      </c>
      <c r="S252" s="242">
        <v>0</v>
      </c>
      <c r="T252" s="243">
        <f>S252*H252</f>
        <v>0</v>
      </c>
      <c r="AR252" s="244" t="s">
        <v>236</v>
      </c>
      <c r="AT252" s="244" t="s">
        <v>384</v>
      </c>
      <c r="AU252" s="244" t="s">
        <v>91</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236</v>
      </c>
      <c r="BM252" s="244" t="s">
        <v>1197</v>
      </c>
    </row>
    <row r="253" s="1" customFormat="1">
      <c r="B253" s="39"/>
      <c r="C253" s="40"/>
      <c r="D253" s="246" t="s">
        <v>391</v>
      </c>
      <c r="E253" s="40"/>
      <c r="F253" s="247" t="s">
        <v>9381</v>
      </c>
      <c r="G253" s="40"/>
      <c r="H253" s="40"/>
      <c r="I253" s="151"/>
      <c r="J253" s="40"/>
      <c r="K253" s="40"/>
      <c r="L253" s="44"/>
      <c r="M253" s="248"/>
      <c r="N253" s="87"/>
      <c r="O253" s="87"/>
      <c r="P253" s="87"/>
      <c r="Q253" s="87"/>
      <c r="R253" s="87"/>
      <c r="S253" s="87"/>
      <c r="T253" s="88"/>
      <c r="AT253" s="17" t="s">
        <v>391</v>
      </c>
      <c r="AU253" s="17" t="s">
        <v>91</v>
      </c>
    </row>
    <row r="254" s="1" customFormat="1" ht="16.5" customHeight="1">
      <c r="B254" s="39"/>
      <c r="C254" s="233" t="s">
        <v>832</v>
      </c>
      <c r="D254" s="233" t="s">
        <v>384</v>
      </c>
      <c r="E254" s="234" t="s">
        <v>10333</v>
      </c>
      <c r="F254" s="235" t="s">
        <v>9363</v>
      </c>
      <c r="G254" s="236" t="s">
        <v>1933</v>
      </c>
      <c r="H254" s="237">
        <v>1</v>
      </c>
      <c r="I254" s="238"/>
      <c r="J254" s="239">
        <f>ROUND(I254*H254,2)</f>
        <v>0</v>
      </c>
      <c r="K254" s="235" t="s">
        <v>539</v>
      </c>
      <c r="L254" s="44"/>
      <c r="M254" s="240" t="s">
        <v>1</v>
      </c>
      <c r="N254" s="241" t="s">
        <v>48</v>
      </c>
      <c r="O254" s="87"/>
      <c r="P254" s="242">
        <f>O254*H254</f>
        <v>0</v>
      </c>
      <c r="Q254" s="242">
        <v>0</v>
      </c>
      <c r="R254" s="242">
        <f>Q254*H254</f>
        <v>0</v>
      </c>
      <c r="S254" s="242">
        <v>0</v>
      </c>
      <c r="T254" s="243">
        <f>S254*H254</f>
        <v>0</v>
      </c>
      <c r="AR254" s="244" t="s">
        <v>236</v>
      </c>
      <c r="AT254" s="244" t="s">
        <v>384</v>
      </c>
      <c r="AU254" s="244" t="s">
        <v>91</v>
      </c>
      <c r="AY254" s="17" t="s">
        <v>381</v>
      </c>
      <c r="BE254" s="245">
        <f>IF(N254="základní",J254,0)</f>
        <v>0</v>
      </c>
      <c r="BF254" s="245">
        <f>IF(N254="snížená",J254,0)</f>
        <v>0</v>
      </c>
      <c r="BG254" s="245">
        <f>IF(N254="zákl. přenesená",J254,0)</f>
        <v>0</v>
      </c>
      <c r="BH254" s="245">
        <f>IF(N254="sníž. přenesená",J254,0)</f>
        <v>0</v>
      </c>
      <c r="BI254" s="245">
        <f>IF(N254="nulová",J254,0)</f>
        <v>0</v>
      </c>
      <c r="BJ254" s="17" t="s">
        <v>91</v>
      </c>
      <c r="BK254" s="245">
        <f>ROUND(I254*H254,2)</f>
        <v>0</v>
      </c>
      <c r="BL254" s="17" t="s">
        <v>236</v>
      </c>
      <c r="BM254" s="244" t="s">
        <v>1209</v>
      </c>
    </row>
    <row r="255" s="1" customFormat="1">
      <c r="B255" s="39"/>
      <c r="C255" s="40"/>
      <c r="D255" s="246" t="s">
        <v>391</v>
      </c>
      <c r="E255" s="40"/>
      <c r="F255" s="247" t="s">
        <v>9366</v>
      </c>
      <c r="G255" s="40"/>
      <c r="H255" s="40"/>
      <c r="I255" s="151"/>
      <c r="J255" s="40"/>
      <c r="K255" s="40"/>
      <c r="L255" s="44"/>
      <c r="M255" s="248"/>
      <c r="N255" s="87"/>
      <c r="O255" s="87"/>
      <c r="P255" s="87"/>
      <c r="Q255" s="87"/>
      <c r="R255" s="87"/>
      <c r="S255" s="87"/>
      <c r="T255" s="88"/>
      <c r="AT255" s="17" t="s">
        <v>391</v>
      </c>
      <c r="AU255" s="17" t="s">
        <v>91</v>
      </c>
    </row>
    <row r="256" s="1" customFormat="1" ht="16.5" customHeight="1">
      <c r="B256" s="39"/>
      <c r="C256" s="233" t="s">
        <v>564</v>
      </c>
      <c r="D256" s="233" t="s">
        <v>384</v>
      </c>
      <c r="E256" s="234" t="s">
        <v>10334</v>
      </c>
      <c r="F256" s="235" t="s">
        <v>9368</v>
      </c>
      <c r="G256" s="236" t="s">
        <v>1933</v>
      </c>
      <c r="H256" s="237">
        <v>1</v>
      </c>
      <c r="I256" s="238"/>
      <c r="J256" s="239">
        <f>ROUND(I256*H256,2)</f>
        <v>0</v>
      </c>
      <c r="K256" s="235" t="s">
        <v>539</v>
      </c>
      <c r="L256" s="44"/>
      <c r="M256" s="240" t="s">
        <v>1</v>
      </c>
      <c r="N256" s="241" t="s">
        <v>48</v>
      </c>
      <c r="O256" s="87"/>
      <c r="P256" s="242">
        <f>O256*H256</f>
        <v>0</v>
      </c>
      <c r="Q256" s="242">
        <v>0</v>
      </c>
      <c r="R256" s="242">
        <f>Q256*H256</f>
        <v>0</v>
      </c>
      <c r="S256" s="242">
        <v>0</v>
      </c>
      <c r="T256" s="243">
        <f>S256*H256</f>
        <v>0</v>
      </c>
      <c r="AR256" s="244" t="s">
        <v>236</v>
      </c>
      <c r="AT256" s="244" t="s">
        <v>384</v>
      </c>
      <c r="AU256" s="244" t="s">
        <v>91</v>
      </c>
      <c r="AY256" s="17" t="s">
        <v>381</v>
      </c>
      <c r="BE256" s="245">
        <f>IF(N256="základní",J256,0)</f>
        <v>0</v>
      </c>
      <c r="BF256" s="245">
        <f>IF(N256="snížená",J256,0)</f>
        <v>0</v>
      </c>
      <c r="BG256" s="245">
        <f>IF(N256="zákl. přenesená",J256,0)</f>
        <v>0</v>
      </c>
      <c r="BH256" s="245">
        <f>IF(N256="sníž. přenesená",J256,0)</f>
        <v>0</v>
      </c>
      <c r="BI256" s="245">
        <f>IF(N256="nulová",J256,0)</f>
        <v>0</v>
      </c>
      <c r="BJ256" s="17" t="s">
        <v>91</v>
      </c>
      <c r="BK256" s="245">
        <f>ROUND(I256*H256,2)</f>
        <v>0</v>
      </c>
      <c r="BL256" s="17" t="s">
        <v>236</v>
      </c>
      <c r="BM256" s="244" t="s">
        <v>1219</v>
      </c>
    </row>
    <row r="257" s="1" customFormat="1">
      <c r="B257" s="39"/>
      <c r="C257" s="40"/>
      <c r="D257" s="246" t="s">
        <v>391</v>
      </c>
      <c r="E257" s="40"/>
      <c r="F257" s="247" t="s">
        <v>9369</v>
      </c>
      <c r="G257" s="40"/>
      <c r="H257" s="40"/>
      <c r="I257" s="151"/>
      <c r="J257" s="40"/>
      <c r="K257" s="40"/>
      <c r="L257" s="44"/>
      <c r="M257" s="248"/>
      <c r="N257" s="87"/>
      <c r="O257" s="87"/>
      <c r="P257" s="87"/>
      <c r="Q257" s="87"/>
      <c r="R257" s="87"/>
      <c r="S257" s="87"/>
      <c r="T257" s="88"/>
      <c r="AT257" s="17" t="s">
        <v>391</v>
      </c>
      <c r="AU257" s="17" t="s">
        <v>91</v>
      </c>
    </row>
    <row r="258" s="1" customFormat="1" ht="16.5" customHeight="1">
      <c r="B258" s="39"/>
      <c r="C258" s="233" t="s">
        <v>840</v>
      </c>
      <c r="D258" s="233" t="s">
        <v>384</v>
      </c>
      <c r="E258" s="234" t="s">
        <v>10335</v>
      </c>
      <c r="F258" s="235" t="s">
        <v>9371</v>
      </c>
      <c r="G258" s="236" t="s">
        <v>1933</v>
      </c>
      <c r="H258" s="237">
        <v>1</v>
      </c>
      <c r="I258" s="238"/>
      <c r="J258" s="239">
        <f>ROUND(I258*H258,2)</f>
        <v>0</v>
      </c>
      <c r="K258" s="235" t="s">
        <v>539</v>
      </c>
      <c r="L258" s="44"/>
      <c r="M258" s="240" t="s">
        <v>1</v>
      </c>
      <c r="N258" s="241" t="s">
        <v>48</v>
      </c>
      <c r="O258" s="87"/>
      <c r="P258" s="242">
        <f>O258*H258</f>
        <v>0</v>
      </c>
      <c r="Q258" s="242">
        <v>0</v>
      </c>
      <c r="R258" s="242">
        <f>Q258*H258</f>
        <v>0</v>
      </c>
      <c r="S258" s="242">
        <v>0</v>
      </c>
      <c r="T258" s="243">
        <f>S258*H258</f>
        <v>0</v>
      </c>
      <c r="AR258" s="244" t="s">
        <v>236</v>
      </c>
      <c r="AT258" s="244" t="s">
        <v>384</v>
      </c>
      <c r="AU258" s="244" t="s">
        <v>91</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1227</v>
      </c>
    </row>
    <row r="259" s="1" customFormat="1">
      <c r="B259" s="39"/>
      <c r="C259" s="40"/>
      <c r="D259" s="246" t="s">
        <v>391</v>
      </c>
      <c r="E259" s="40"/>
      <c r="F259" s="247" t="s">
        <v>9372</v>
      </c>
      <c r="G259" s="40"/>
      <c r="H259" s="40"/>
      <c r="I259" s="151"/>
      <c r="J259" s="40"/>
      <c r="K259" s="40"/>
      <c r="L259" s="44"/>
      <c r="M259" s="248"/>
      <c r="N259" s="87"/>
      <c r="O259" s="87"/>
      <c r="P259" s="87"/>
      <c r="Q259" s="87"/>
      <c r="R259" s="87"/>
      <c r="S259" s="87"/>
      <c r="T259" s="88"/>
      <c r="AT259" s="17" t="s">
        <v>391</v>
      </c>
      <c r="AU259" s="17" t="s">
        <v>91</v>
      </c>
    </row>
    <row r="260" s="1" customFormat="1" ht="16.5" customHeight="1">
      <c r="B260" s="39"/>
      <c r="C260" s="233" t="s">
        <v>847</v>
      </c>
      <c r="D260" s="233" t="s">
        <v>384</v>
      </c>
      <c r="E260" s="234" t="s">
        <v>10336</v>
      </c>
      <c r="F260" s="235" t="s">
        <v>9837</v>
      </c>
      <c r="G260" s="236" t="s">
        <v>1933</v>
      </c>
      <c r="H260" s="237">
        <v>2</v>
      </c>
      <c r="I260" s="238"/>
      <c r="J260" s="239">
        <f>ROUND(I260*H260,2)</f>
        <v>0</v>
      </c>
      <c r="K260" s="235" t="s">
        <v>539</v>
      </c>
      <c r="L260" s="44"/>
      <c r="M260" s="240" t="s">
        <v>1</v>
      </c>
      <c r="N260" s="241" t="s">
        <v>48</v>
      </c>
      <c r="O260" s="87"/>
      <c r="P260" s="242">
        <f>O260*H260</f>
        <v>0</v>
      </c>
      <c r="Q260" s="242">
        <v>0</v>
      </c>
      <c r="R260" s="242">
        <f>Q260*H260</f>
        <v>0</v>
      </c>
      <c r="S260" s="242">
        <v>0</v>
      </c>
      <c r="T260" s="243">
        <f>S260*H260</f>
        <v>0</v>
      </c>
      <c r="AR260" s="244" t="s">
        <v>236</v>
      </c>
      <c r="AT260" s="244" t="s">
        <v>384</v>
      </c>
      <c r="AU260" s="244" t="s">
        <v>91</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1236</v>
      </c>
    </row>
    <row r="261" s="1" customFormat="1">
      <c r="B261" s="39"/>
      <c r="C261" s="40"/>
      <c r="D261" s="246" t="s">
        <v>391</v>
      </c>
      <c r="E261" s="40"/>
      <c r="F261" s="247" t="s">
        <v>9375</v>
      </c>
      <c r="G261" s="40"/>
      <c r="H261" s="40"/>
      <c r="I261" s="151"/>
      <c r="J261" s="40"/>
      <c r="K261" s="40"/>
      <c r="L261" s="44"/>
      <c r="M261" s="248"/>
      <c r="N261" s="87"/>
      <c r="O261" s="87"/>
      <c r="P261" s="87"/>
      <c r="Q261" s="87"/>
      <c r="R261" s="87"/>
      <c r="S261" s="87"/>
      <c r="T261" s="88"/>
      <c r="AT261" s="17" t="s">
        <v>391</v>
      </c>
      <c r="AU261" s="17" t="s">
        <v>91</v>
      </c>
    </row>
    <row r="262" s="1" customFormat="1" ht="16.5" customHeight="1">
      <c r="B262" s="39"/>
      <c r="C262" s="233" t="s">
        <v>851</v>
      </c>
      <c r="D262" s="233" t="s">
        <v>384</v>
      </c>
      <c r="E262" s="234" t="s">
        <v>10337</v>
      </c>
      <c r="F262" s="235" t="s">
        <v>10338</v>
      </c>
      <c r="G262" s="236" t="s">
        <v>673</v>
      </c>
      <c r="H262" s="237">
        <v>40</v>
      </c>
      <c r="I262" s="238"/>
      <c r="J262" s="239">
        <f>ROUND(I262*H262,2)</f>
        <v>0</v>
      </c>
      <c r="K262" s="235" t="s">
        <v>539</v>
      </c>
      <c r="L262" s="44"/>
      <c r="M262" s="240" t="s">
        <v>1</v>
      </c>
      <c r="N262" s="241" t="s">
        <v>48</v>
      </c>
      <c r="O262" s="87"/>
      <c r="P262" s="242">
        <f>O262*H262</f>
        <v>0</v>
      </c>
      <c r="Q262" s="242">
        <v>0</v>
      </c>
      <c r="R262" s="242">
        <f>Q262*H262</f>
        <v>0</v>
      </c>
      <c r="S262" s="242">
        <v>0</v>
      </c>
      <c r="T262" s="243">
        <f>S262*H262</f>
        <v>0</v>
      </c>
      <c r="AR262" s="244" t="s">
        <v>236</v>
      </c>
      <c r="AT262" s="244" t="s">
        <v>384</v>
      </c>
      <c r="AU262" s="244" t="s">
        <v>91</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1244</v>
      </c>
    </row>
    <row r="263" s="1" customFormat="1">
      <c r="B263" s="39"/>
      <c r="C263" s="40"/>
      <c r="D263" s="246" t="s">
        <v>391</v>
      </c>
      <c r="E263" s="40"/>
      <c r="F263" s="247" t="s">
        <v>10339</v>
      </c>
      <c r="G263" s="40"/>
      <c r="H263" s="40"/>
      <c r="I263" s="151"/>
      <c r="J263" s="40"/>
      <c r="K263" s="40"/>
      <c r="L263" s="44"/>
      <c r="M263" s="248"/>
      <c r="N263" s="87"/>
      <c r="O263" s="87"/>
      <c r="P263" s="87"/>
      <c r="Q263" s="87"/>
      <c r="R263" s="87"/>
      <c r="S263" s="87"/>
      <c r="T263" s="88"/>
      <c r="AT263" s="17" t="s">
        <v>391</v>
      </c>
      <c r="AU263" s="17" t="s">
        <v>91</v>
      </c>
    </row>
    <row r="264" s="1" customFormat="1" ht="16.5" customHeight="1">
      <c r="B264" s="39"/>
      <c r="C264" s="233" t="s">
        <v>857</v>
      </c>
      <c r="D264" s="233" t="s">
        <v>384</v>
      </c>
      <c r="E264" s="234" t="s">
        <v>10340</v>
      </c>
      <c r="F264" s="235" t="s">
        <v>9839</v>
      </c>
      <c r="G264" s="236" t="s">
        <v>1933</v>
      </c>
      <c r="H264" s="237">
        <v>4</v>
      </c>
      <c r="I264" s="238"/>
      <c r="J264" s="239">
        <f>ROUND(I264*H264,2)</f>
        <v>0</v>
      </c>
      <c r="K264" s="235" t="s">
        <v>539</v>
      </c>
      <c r="L264" s="44"/>
      <c r="M264" s="240" t="s">
        <v>1</v>
      </c>
      <c r="N264" s="241" t="s">
        <v>48</v>
      </c>
      <c r="O264" s="87"/>
      <c r="P264" s="242">
        <f>O264*H264</f>
        <v>0</v>
      </c>
      <c r="Q264" s="242">
        <v>0</v>
      </c>
      <c r="R264" s="242">
        <f>Q264*H264</f>
        <v>0</v>
      </c>
      <c r="S264" s="242">
        <v>0</v>
      </c>
      <c r="T264" s="243">
        <f>S264*H264</f>
        <v>0</v>
      </c>
      <c r="AR264" s="244" t="s">
        <v>236</v>
      </c>
      <c r="AT264" s="244" t="s">
        <v>384</v>
      </c>
      <c r="AU264" s="244" t="s">
        <v>91</v>
      </c>
      <c r="AY264" s="17" t="s">
        <v>381</v>
      </c>
      <c r="BE264" s="245">
        <f>IF(N264="základní",J264,0)</f>
        <v>0</v>
      </c>
      <c r="BF264" s="245">
        <f>IF(N264="snížená",J264,0)</f>
        <v>0</v>
      </c>
      <c r="BG264" s="245">
        <f>IF(N264="zákl. přenesená",J264,0)</f>
        <v>0</v>
      </c>
      <c r="BH264" s="245">
        <f>IF(N264="sníž. přenesená",J264,0)</f>
        <v>0</v>
      </c>
      <c r="BI264" s="245">
        <f>IF(N264="nulová",J264,0)</f>
        <v>0</v>
      </c>
      <c r="BJ264" s="17" t="s">
        <v>91</v>
      </c>
      <c r="BK264" s="245">
        <f>ROUND(I264*H264,2)</f>
        <v>0</v>
      </c>
      <c r="BL264" s="17" t="s">
        <v>236</v>
      </c>
      <c r="BM264" s="244" t="s">
        <v>1250</v>
      </c>
    </row>
    <row r="265" s="1" customFormat="1">
      <c r="B265" s="39"/>
      <c r="C265" s="40"/>
      <c r="D265" s="246" t="s">
        <v>391</v>
      </c>
      <c r="E265" s="40"/>
      <c r="F265" s="247" t="s">
        <v>9419</v>
      </c>
      <c r="G265" s="40"/>
      <c r="H265" s="40"/>
      <c r="I265" s="151"/>
      <c r="J265" s="40"/>
      <c r="K265" s="40"/>
      <c r="L265" s="44"/>
      <c r="M265" s="248"/>
      <c r="N265" s="87"/>
      <c r="O265" s="87"/>
      <c r="P265" s="87"/>
      <c r="Q265" s="87"/>
      <c r="R265" s="87"/>
      <c r="S265" s="87"/>
      <c r="T265" s="88"/>
      <c r="AT265" s="17" t="s">
        <v>391</v>
      </c>
      <c r="AU265" s="17" t="s">
        <v>91</v>
      </c>
    </row>
    <row r="266" s="1" customFormat="1" ht="16.5" customHeight="1">
      <c r="B266" s="39"/>
      <c r="C266" s="233" t="s">
        <v>863</v>
      </c>
      <c r="D266" s="233" t="s">
        <v>384</v>
      </c>
      <c r="E266" s="234" t="s">
        <v>10341</v>
      </c>
      <c r="F266" s="235" t="s">
        <v>9429</v>
      </c>
      <c r="G266" s="236" t="s">
        <v>673</v>
      </c>
      <c r="H266" s="237">
        <v>20</v>
      </c>
      <c r="I266" s="238"/>
      <c r="J266" s="239">
        <f>ROUND(I266*H266,2)</f>
        <v>0</v>
      </c>
      <c r="K266" s="235" t="s">
        <v>539</v>
      </c>
      <c r="L266" s="44"/>
      <c r="M266" s="240" t="s">
        <v>1</v>
      </c>
      <c r="N266" s="241" t="s">
        <v>48</v>
      </c>
      <c r="O266" s="87"/>
      <c r="P266" s="242">
        <f>O266*H266</f>
        <v>0</v>
      </c>
      <c r="Q266" s="242">
        <v>0</v>
      </c>
      <c r="R266" s="242">
        <f>Q266*H266</f>
        <v>0</v>
      </c>
      <c r="S266" s="242">
        <v>0</v>
      </c>
      <c r="T266" s="243">
        <f>S266*H266</f>
        <v>0</v>
      </c>
      <c r="AR266" s="244" t="s">
        <v>236</v>
      </c>
      <c r="AT266" s="244" t="s">
        <v>384</v>
      </c>
      <c r="AU266" s="244" t="s">
        <v>91</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236</v>
      </c>
      <c r="BM266" s="244" t="s">
        <v>1258</v>
      </c>
    </row>
    <row r="267" s="1" customFormat="1">
      <c r="B267" s="39"/>
      <c r="C267" s="40"/>
      <c r="D267" s="246" t="s">
        <v>391</v>
      </c>
      <c r="E267" s="40"/>
      <c r="F267" s="247" t="s">
        <v>9430</v>
      </c>
      <c r="G267" s="40"/>
      <c r="H267" s="40"/>
      <c r="I267" s="151"/>
      <c r="J267" s="40"/>
      <c r="K267" s="40"/>
      <c r="L267" s="44"/>
      <c r="M267" s="248"/>
      <c r="N267" s="87"/>
      <c r="O267" s="87"/>
      <c r="P267" s="87"/>
      <c r="Q267" s="87"/>
      <c r="R267" s="87"/>
      <c r="S267" s="87"/>
      <c r="T267" s="88"/>
      <c r="AT267" s="17" t="s">
        <v>391</v>
      </c>
      <c r="AU267" s="17" t="s">
        <v>91</v>
      </c>
    </row>
    <row r="268" s="1" customFormat="1" ht="16.5" customHeight="1">
      <c r="B268" s="39"/>
      <c r="C268" s="233" t="s">
        <v>869</v>
      </c>
      <c r="D268" s="233" t="s">
        <v>384</v>
      </c>
      <c r="E268" s="234" t="s">
        <v>10342</v>
      </c>
      <c r="F268" s="235" t="s">
        <v>9436</v>
      </c>
      <c r="G268" s="236" t="s">
        <v>673</v>
      </c>
      <c r="H268" s="237">
        <v>5</v>
      </c>
      <c r="I268" s="238"/>
      <c r="J268" s="239">
        <f>ROUND(I268*H268,2)</f>
        <v>0</v>
      </c>
      <c r="K268" s="235" t="s">
        <v>539</v>
      </c>
      <c r="L268" s="44"/>
      <c r="M268" s="240" t="s">
        <v>1</v>
      </c>
      <c r="N268" s="241" t="s">
        <v>48</v>
      </c>
      <c r="O268" s="87"/>
      <c r="P268" s="242">
        <f>O268*H268</f>
        <v>0</v>
      </c>
      <c r="Q268" s="242">
        <v>0</v>
      </c>
      <c r="R268" s="242">
        <f>Q268*H268</f>
        <v>0</v>
      </c>
      <c r="S268" s="242">
        <v>0</v>
      </c>
      <c r="T268" s="243">
        <f>S268*H268</f>
        <v>0</v>
      </c>
      <c r="AR268" s="244" t="s">
        <v>236</v>
      </c>
      <c r="AT268" s="244" t="s">
        <v>384</v>
      </c>
      <c r="AU268" s="244" t="s">
        <v>91</v>
      </c>
      <c r="AY268" s="17" t="s">
        <v>381</v>
      </c>
      <c r="BE268" s="245">
        <f>IF(N268="základní",J268,0)</f>
        <v>0</v>
      </c>
      <c r="BF268" s="245">
        <f>IF(N268="snížená",J268,0)</f>
        <v>0</v>
      </c>
      <c r="BG268" s="245">
        <f>IF(N268="zákl. přenesená",J268,0)</f>
        <v>0</v>
      </c>
      <c r="BH268" s="245">
        <f>IF(N268="sníž. přenesená",J268,0)</f>
        <v>0</v>
      </c>
      <c r="BI268" s="245">
        <f>IF(N268="nulová",J268,0)</f>
        <v>0</v>
      </c>
      <c r="BJ268" s="17" t="s">
        <v>91</v>
      </c>
      <c r="BK268" s="245">
        <f>ROUND(I268*H268,2)</f>
        <v>0</v>
      </c>
      <c r="BL268" s="17" t="s">
        <v>236</v>
      </c>
      <c r="BM268" s="244" t="s">
        <v>1265</v>
      </c>
    </row>
    <row r="269" s="1" customFormat="1">
      <c r="B269" s="39"/>
      <c r="C269" s="40"/>
      <c r="D269" s="246" t="s">
        <v>391</v>
      </c>
      <c r="E269" s="40"/>
      <c r="F269" s="247" t="s">
        <v>9842</v>
      </c>
      <c r="G269" s="40"/>
      <c r="H269" s="40"/>
      <c r="I269" s="151"/>
      <c r="J269" s="40"/>
      <c r="K269" s="40"/>
      <c r="L269" s="44"/>
      <c r="M269" s="248"/>
      <c r="N269" s="87"/>
      <c r="O269" s="87"/>
      <c r="P269" s="87"/>
      <c r="Q269" s="87"/>
      <c r="R269" s="87"/>
      <c r="S269" s="87"/>
      <c r="T269" s="88"/>
      <c r="AT269" s="17" t="s">
        <v>391</v>
      </c>
      <c r="AU269" s="17" t="s">
        <v>91</v>
      </c>
    </row>
    <row r="270" s="1" customFormat="1" ht="16.5" customHeight="1">
      <c r="B270" s="39"/>
      <c r="C270" s="233" t="s">
        <v>872</v>
      </c>
      <c r="D270" s="233" t="s">
        <v>384</v>
      </c>
      <c r="E270" s="234" t="s">
        <v>10343</v>
      </c>
      <c r="F270" s="235" t="s">
        <v>9439</v>
      </c>
      <c r="G270" s="236" t="s">
        <v>673</v>
      </c>
      <c r="H270" s="237">
        <v>50</v>
      </c>
      <c r="I270" s="238"/>
      <c r="J270" s="239">
        <f>ROUND(I270*H270,2)</f>
        <v>0</v>
      </c>
      <c r="K270" s="235" t="s">
        <v>539</v>
      </c>
      <c r="L270" s="44"/>
      <c r="M270" s="240" t="s">
        <v>1</v>
      </c>
      <c r="N270" s="241" t="s">
        <v>48</v>
      </c>
      <c r="O270" s="87"/>
      <c r="P270" s="242">
        <f>O270*H270</f>
        <v>0</v>
      </c>
      <c r="Q270" s="242">
        <v>0</v>
      </c>
      <c r="R270" s="242">
        <f>Q270*H270</f>
        <v>0</v>
      </c>
      <c r="S270" s="242">
        <v>0</v>
      </c>
      <c r="T270" s="243">
        <f>S270*H270</f>
        <v>0</v>
      </c>
      <c r="AR270" s="244" t="s">
        <v>236</v>
      </c>
      <c r="AT270" s="244" t="s">
        <v>384</v>
      </c>
      <c r="AU270" s="244" t="s">
        <v>91</v>
      </c>
      <c r="AY270" s="17" t="s">
        <v>381</v>
      </c>
      <c r="BE270" s="245">
        <f>IF(N270="základní",J270,0)</f>
        <v>0</v>
      </c>
      <c r="BF270" s="245">
        <f>IF(N270="snížená",J270,0)</f>
        <v>0</v>
      </c>
      <c r="BG270" s="245">
        <f>IF(N270="zákl. přenesená",J270,0)</f>
        <v>0</v>
      </c>
      <c r="BH270" s="245">
        <f>IF(N270="sníž. přenesená",J270,0)</f>
        <v>0</v>
      </c>
      <c r="BI270" s="245">
        <f>IF(N270="nulová",J270,0)</f>
        <v>0</v>
      </c>
      <c r="BJ270" s="17" t="s">
        <v>91</v>
      </c>
      <c r="BK270" s="245">
        <f>ROUND(I270*H270,2)</f>
        <v>0</v>
      </c>
      <c r="BL270" s="17" t="s">
        <v>236</v>
      </c>
      <c r="BM270" s="244" t="s">
        <v>1275</v>
      </c>
    </row>
    <row r="271" s="1" customFormat="1">
      <c r="B271" s="39"/>
      <c r="C271" s="40"/>
      <c r="D271" s="246" t="s">
        <v>391</v>
      </c>
      <c r="E271" s="40"/>
      <c r="F271" s="247" t="s">
        <v>9440</v>
      </c>
      <c r="G271" s="40"/>
      <c r="H271" s="40"/>
      <c r="I271" s="151"/>
      <c r="J271" s="40"/>
      <c r="K271" s="40"/>
      <c r="L271" s="44"/>
      <c r="M271" s="248"/>
      <c r="N271" s="87"/>
      <c r="O271" s="87"/>
      <c r="P271" s="87"/>
      <c r="Q271" s="87"/>
      <c r="R271" s="87"/>
      <c r="S271" s="87"/>
      <c r="T271" s="88"/>
      <c r="AT271" s="17" t="s">
        <v>391</v>
      </c>
      <c r="AU271" s="17" t="s">
        <v>91</v>
      </c>
    </row>
    <row r="272" s="1" customFormat="1" ht="16.5" customHeight="1">
      <c r="B272" s="39"/>
      <c r="C272" s="233" t="s">
        <v>877</v>
      </c>
      <c r="D272" s="233" t="s">
        <v>384</v>
      </c>
      <c r="E272" s="234" t="s">
        <v>10344</v>
      </c>
      <c r="F272" s="235" t="s">
        <v>9429</v>
      </c>
      <c r="G272" s="236" t="s">
        <v>673</v>
      </c>
      <c r="H272" s="237">
        <v>100</v>
      </c>
      <c r="I272" s="238"/>
      <c r="J272" s="239">
        <f>ROUND(I272*H272,2)</f>
        <v>0</v>
      </c>
      <c r="K272" s="235" t="s">
        <v>539</v>
      </c>
      <c r="L272" s="44"/>
      <c r="M272" s="240" t="s">
        <v>1</v>
      </c>
      <c r="N272" s="241" t="s">
        <v>48</v>
      </c>
      <c r="O272" s="87"/>
      <c r="P272" s="242">
        <f>O272*H272</f>
        <v>0</v>
      </c>
      <c r="Q272" s="242">
        <v>0</v>
      </c>
      <c r="R272" s="242">
        <f>Q272*H272</f>
        <v>0</v>
      </c>
      <c r="S272" s="242">
        <v>0</v>
      </c>
      <c r="T272" s="243">
        <f>S272*H272</f>
        <v>0</v>
      </c>
      <c r="AR272" s="244" t="s">
        <v>236</v>
      </c>
      <c r="AT272" s="244" t="s">
        <v>384</v>
      </c>
      <c r="AU272" s="244" t="s">
        <v>91</v>
      </c>
      <c r="AY272" s="17" t="s">
        <v>381</v>
      </c>
      <c r="BE272" s="245">
        <f>IF(N272="základní",J272,0)</f>
        <v>0</v>
      </c>
      <c r="BF272" s="245">
        <f>IF(N272="snížená",J272,0)</f>
        <v>0</v>
      </c>
      <c r="BG272" s="245">
        <f>IF(N272="zákl. přenesená",J272,0)</f>
        <v>0</v>
      </c>
      <c r="BH272" s="245">
        <f>IF(N272="sníž. přenesená",J272,0)</f>
        <v>0</v>
      </c>
      <c r="BI272" s="245">
        <f>IF(N272="nulová",J272,0)</f>
        <v>0</v>
      </c>
      <c r="BJ272" s="17" t="s">
        <v>91</v>
      </c>
      <c r="BK272" s="245">
        <f>ROUND(I272*H272,2)</f>
        <v>0</v>
      </c>
      <c r="BL272" s="17" t="s">
        <v>236</v>
      </c>
      <c r="BM272" s="244" t="s">
        <v>1285</v>
      </c>
    </row>
    <row r="273" s="1" customFormat="1">
      <c r="B273" s="39"/>
      <c r="C273" s="40"/>
      <c r="D273" s="246" t="s">
        <v>391</v>
      </c>
      <c r="E273" s="40"/>
      <c r="F273" s="247" t="s">
        <v>9434</v>
      </c>
      <c r="G273" s="40"/>
      <c r="H273" s="40"/>
      <c r="I273" s="151"/>
      <c r="J273" s="40"/>
      <c r="K273" s="40"/>
      <c r="L273" s="44"/>
      <c r="M273" s="248"/>
      <c r="N273" s="87"/>
      <c r="O273" s="87"/>
      <c r="P273" s="87"/>
      <c r="Q273" s="87"/>
      <c r="R273" s="87"/>
      <c r="S273" s="87"/>
      <c r="T273" s="88"/>
      <c r="AT273" s="17" t="s">
        <v>391</v>
      </c>
      <c r="AU273" s="17" t="s">
        <v>91</v>
      </c>
    </row>
    <row r="274" s="1" customFormat="1" ht="16.5" customHeight="1">
      <c r="B274" s="39"/>
      <c r="C274" s="233" t="s">
        <v>881</v>
      </c>
      <c r="D274" s="233" t="s">
        <v>384</v>
      </c>
      <c r="E274" s="234" t="s">
        <v>10345</v>
      </c>
      <c r="F274" s="235" t="s">
        <v>9415</v>
      </c>
      <c r="G274" s="236" t="s">
        <v>673</v>
      </c>
      <c r="H274" s="237">
        <v>60</v>
      </c>
      <c r="I274" s="238"/>
      <c r="J274" s="239">
        <f>ROUND(I274*H274,2)</f>
        <v>0</v>
      </c>
      <c r="K274" s="235" t="s">
        <v>539</v>
      </c>
      <c r="L274" s="44"/>
      <c r="M274" s="240" t="s">
        <v>1</v>
      </c>
      <c r="N274" s="241" t="s">
        <v>48</v>
      </c>
      <c r="O274" s="87"/>
      <c r="P274" s="242">
        <f>O274*H274</f>
        <v>0</v>
      </c>
      <c r="Q274" s="242">
        <v>0</v>
      </c>
      <c r="R274" s="242">
        <f>Q274*H274</f>
        <v>0</v>
      </c>
      <c r="S274" s="242">
        <v>0</v>
      </c>
      <c r="T274" s="243">
        <f>S274*H274</f>
        <v>0</v>
      </c>
      <c r="AR274" s="244" t="s">
        <v>236</v>
      </c>
      <c r="AT274" s="244" t="s">
        <v>384</v>
      </c>
      <c r="AU274" s="244" t="s">
        <v>91</v>
      </c>
      <c r="AY274" s="17" t="s">
        <v>381</v>
      </c>
      <c r="BE274" s="245">
        <f>IF(N274="základní",J274,0)</f>
        <v>0</v>
      </c>
      <c r="BF274" s="245">
        <f>IF(N274="snížená",J274,0)</f>
        <v>0</v>
      </c>
      <c r="BG274" s="245">
        <f>IF(N274="zákl. přenesená",J274,0)</f>
        <v>0</v>
      </c>
      <c r="BH274" s="245">
        <f>IF(N274="sníž. přenesená",J274,0)</f>
        <v>0</v>
      </c>
      <c r="BI274" s="245">
        <f>IF(N274="nulová",J274,0)</f>
        <v>0</v>
      </c>
      <c r="BJ274" s="17" t="s">
        <v>91</v>
      </c>
      <c r="BK274" s="245">
        <f>ROUND(I274*H274,2)</f>
        <v>0</v>
      </c>
      <c r="BL274" s="17" t="s">
        <v>236</v>
      </c>
      <c r="BM274" s="244" t="s">
        <v>1296</v>
      </c>
    </row>
    <row r="275" s="1" customFormat="1">
      <c r="B275" s="39"/>
      <c r="C275" s="40"/>
      <c r="D275" s="246" t="s">
        <v>391</v>
      </c>
      <c r="E275" s="40"/>
      <c r="F275" s="247" t="s">
        <v>9416</v>
      </c>
      <c r="G275" s="40"/>
      <c r="H275" s="40"/>
      <c r="I275" s="151"/>
      <c r="J275" s="40"/>
      <c r="K275" s="40"/>
      <c r="L275" s="44"/>
      <c r="M275" s="248"/>
      <c r="N275" s="87"/>
      <c r="O275" s="87"/>
      <c r="P275" s="87"/>
      <c r="Q275" s="87"/>
      <c r="R275" s="87"/>
      <c r="S275" s="87"/>
      <c r="T275" s="88"/>
      <c r="AT275" s="17" t="s">
        <v>391</v>
      </c>
      <c r="AU275" s="17" t="s">
        <v>91</v>
      </c>
    </row>
    <row r="276" s="1" customFormat="1" ht="16.5" customHeight="1">
      <c r="B276" s="39"/>
      <c r="C276" s="233" t="s">
        <v>886</v>
      </c>
      <c r="D276" s="233" t="s">
        <v>384</v>
      </c>
      <c r="E276" s="234" t="s">
        <v>10346</v>
      </c>
      <c r="F276" s="235" t="s">
        <v>9406</v>
      </c>
      <c r="G276" s="236" t="s">
        <v>673</v>
      </c>
      <c r="H276" s="237">
        <v>100</v>
      </c>
      <c r="I276" s="238"/>
      <c r="J276" s="239">
        <f>ROUND(I276*H276,2)</f>
        <v>0</v>
      </c>
      <c r="K276" s="235" t="s">
        <v>539</v>
      </c>
      <c r="L276" s="44"/>
      <c r="M276" s="240" t="s">
        <v>1</v>
      </c>
      <c r="N276" s="241" t="s">
        <v>48</v>
      </c>
      <c r="O276" s="87"/>
      <c r="P276" s="242">
        <f>O276*H276</f>
        <v>0</v>
      </c>
      <c r="Q276" s="242">
        <v>0</v>
      </c>
      <c r="R276" s="242">
        <f>Q276*H276</f>
        <v>0</v>
      </c>
      <c r="S276" s="242">
        <v>0</v>
      </c>
      <c r="T276" s="243">
        <f>S276*H276</f>
        <v>0</v>
      </c>
      <c r="AR276" s="244" t="s">
        <v>236</v>
      </c>
      <c r="AT276" s="244" t="s">
        <v>384</v>
      </c>
      <c r="AU276" s="244" t="s">
        <v>91</v>
      </c>
      <c r="AY276" s="17" t="s">
        <v>381</v>
      </c>
      <c r="BE276" s="245">
        <f>IF(N276="základní",J276,0)</f>
        <v>0</v>
      </c>
      <c r="BF276" s="245">
        <f>IF(N276="snížená",J276,0)</f>
        <v>0</v>
      </c>
      <c r="BG276" s="245">
        <f>IF(N276="zákl. přenesená",J276,0)</f>
        <v>0</v>
      </c>
      <c r="BH276" s="245">
        <f>IF(N276="sníž. přenesená",J276,0)</f>
        <v>0</v>
      </c>
      <c r="BI276" s="245">
        <f>IF(N276="nulová",J276,0)</f>
        <v>0</v>
      </c>
      <c r="BJ276" s="17" t="s">
        <v>91</v>
      </c>
      <c r="BK276" s="245">
        <f>ROUND(I276*H276,2)</f>
        <v>0</v>
      </c>
      <c r="BL276" s="17" t="s">
        <v>236</v>
      </c>
      <c r="BM276" s="244" t="s">
        <v>1308</v>
      </c>
    </row>
    <row r="277" s="1" customFormat="1">
      <c r="B277" s="39"/>
      <c r="C277" s="40"/>
      <c r="D277" s="246" t="s">
        <v>391</v>
      </c>
      <c r="E277" s="40"/>
      <c r="F277" s="247" t="s">
        <v>9407</v>
      </c>
      <c r="G277" s="40"/>
      <c r="H277" s="40"/>
      <c r="I277" s="151"/>
      <c r="J277" s="40"/>
      <c r="K277" s="40"/>
      <c r="L277" s="44"/>
      <c r="M277" s="248"/>
      <c r="N277" s="87"/>
      <c r="O277" s="87"/>
      <c r="P277" s="87"/>
      <c r="Q277" s="87"/>
      <c r="R277" s="87"/>
      <c r="S277" s="87"/>
      <c r="T277" s="88"/>
      <c r="AT277" s="17" t="s">
        <v>391</v>
      </c>
      <c r="AU277" s="17" t="s">
        <v>91</v>
      </c>
    </row>
    <row r="278" s="1" customFormat="1" ht="16.5" customHeight="1">
      <c r="B278" s="39"/>
      <c r="C278" s="233" t="s">
        <v>889</v>
      </c>
      <c r="D278" s="233" t="s">
        <v>384</v>
      </c>
      <c r="E278" s="234" t="s">
        <v>10347</v>
      </c>
      <c r="F278" s="235" t="s">
        <v>9409</v>
      </c>
      <c r="G278" s="236" t="s">
        <v>673</v>
      </c>
      <c r="H278" s="237">
        <v>50</v>
      </c>
      <c r="I278" s="238"/>
      <c r="J278" s="239">
        <f>ROUND(I278*H278,2)</f>
        <v>0</v>
      </c>
      <c r="K278" s="235" t="s">
        <v>539</v>
      </c>
      <c r="L278" s="44"/>
      <c r="M278" s="240" t="s">
        <v>1</v>
      </c>
      <c r="N278" s="241" t="s">
        <v>48</v>
      </c>
      <c r="O278" s="87"/>
      <c r="P278" s="242">
        <f>O278*H278</f>
        <v>0</v>
      </c>
      <c r="Q278" s="242">
        <v>0</v>
      </c>
      <c r="R278" s="242">
        <f>Q278*H278</f>
        <v>0</v>
      </c>
      <c r="S278" s="242">
        <v>0</v>
      </c>
      <c r="T278" s="243">
        <f>S278*H278</f>
        <v>0</v>
      </c>
      <c r="AR278" s="244" t="s">
        <v>236</v>
      </c>
      <c r="AT278" s="244" t="s">
        <v>384</v>
      </c>
      <c r="AU278" s="244" t="s">
        <v>91</v>
      </c>
      <c r="AY278" s="17" t="s">
        <v>381</v>
      </c>
      <c r="BE278" s="245">
        <f>IF(N278="základní",J278,0)</f>
        <v>0</v>
      </c>
      <c r="BF278" s="245">
        <f>IF(N278="snížená",J278,0)</f>
        <v>0</v>
      </c>
      <c r="BG278" s="245">
        <f>IF(N278="zákl. přenesená",J278,0)</f>
        <v>0</v>
      </c>
      <c r="BH278" s="245">
        <f>IF(N278="sníž. přenesená",J278,0)</f>
        <v>0</v>
      </c>
      <c r="BI278" s="245">
        <f>IF(N278="nulová",J278,0)</f>
        <v>0</v>
      </c>
      <c r="BJ278" s="17" t="s">
        <v>91</v>
      </c>
      <c r="BK278" s="245">
        <f>ROUND(I278*H278,2)</f>
        <v>0</v>
      </c>
      <c r="BL278" s="17" t="s">
        <v>236</v>
      </c>
      <c r="BM278" s="244" t="s">
        <v>1319</v>
      </c>
    </row>
    <row r="279" s="1" customFormat="1">
      <c r="B279" s="39"/>
      <c r="C279" s="40"/>
      <c r="D279" s="246" t="s">
        <v>391</v>
      </c>
      <c r="E279" s="40"/>
      <c r="F279" s="247" t="s">
        <v>9410</v>
      </c>
      <c r="G279" s="40"/>
      <c r="H279" s="40"/>
      <c r="I279" s="151"/>
      <c r="J279" s="40"/>
      <c r="K279" s="40"/>
      <c r="L279" s="44"/>
      <c r="M279" s="248"/>
      <c r="N279" s="87"/>
      <c r="O279" s="87"/>
      <c r="P279" s="87"/>
      <c r="Q279" s="87"/>
      <c r="R279" s="87"/>
      <c r="S279" s="87"/>
      <c r="T279" s="88"/>
      <c r="AT279" s="17" t="s">
        <v>391</v>
      </c>
      <c r="AU279" s="17" t="s">
        <v>91</v>
      </c>
    </row>
    <row r="280" s="1" customFormat="1" ht="16.5" customHeight="1">
      <c r="B280" s="39"/>
      <c r="C280" s="233" t="s">
        <v>894</v>
      </c>
      <c r="D280" s="233" t="s">
        <v>384</v>
      </c>
      <c r="E280" s="234" t="s">
        <v>10348</v>
      </c>
      <c r="F280" s="235" t="s">
        <v>141</v>
      </c>
      <c r="G280" s="236" t="s">
        <v>9180</v>
      </c>
      <c r="H280" s="237">
        <v>1</v>
      </c>
      <c r="I280" s="238"/>
      <c r="J280" s="239">
        <f>ROUND(I280*H280,2)</f>
        <v>0</v>
      </c>
      <c r="K280" s="235" t="s">
        <v>539</v>
      </c>
      <c r="L280" s="44"/>
      <c r="M280" s="240" t="s">
        <v>1</v>
      </c>
      <c r="N280" s="241" t="s">
        <v>48</v>
      </c>
      <c r="O280" s="87"/>
      <c r="P280" s="242">
        <f>O280*H280</f>
        <v>0</v>
      </c>
      <c r="Q280" s="242">
        <v>0</v>
      </c>
      <c r="R280" s="242">
        <f>Q280*H280</f>
        <v>0</v>
      </c>
      <c r="S280" s="242">
        <v>0</v>
      </c>
      <c r="T280" s="243">
        <f>S280*H280</f>
        <v>0</v>
      </c>
      <c r="AR280" s="244" t="s">
        <v>236</v>
      </c>
      <c r="AT280" s="244" t="s">
        <v>384</v>
      </c>
      <c r="AU280" s="244" t="s">
        <v>91</v>
      </c>
      <c r="AY280" s="17" t="s">
        <v>381</v>
      </c>
      <c r="BE280" s="245">
        <f>IF(N280="základní",J280,0)</f>
        <v>0</v>
      </c>
      <c r="BF280" s="245">
        <f>IF(N280="snížená",J280,0)</f>
        <v>0</v>
      </c>
      <c r="BG280" s="245">
        <f>IF(N280="zákl. přenesená",J280,0)</f>
        <v>0</v>
      </c>
      <c r="BH280" s="245">
        <f>IF(N280="sníž. přenesená",J280,0)</f>
        <v>0</v>
      </c>
      <c r="BI280" s="245">
        <f>IF(N280="nulová",J280,0)</f>
        <v>0</v>
      </c>
      <c r="BJ280" s="17" t="s">
        <v>91</v>
      </c>
      <c r="BK280" s="245">
        <f>ROUND(I280*H280,2)</f>
        <v>0</v>
      </c>
      <c r="BL280" s="17" t="s">
        <v>236</v>
      </c>
      <c r="BM280" s="244" t="s">
        <v>1328</v>
      </c>
    </row>
    <row r="281" s="1" customFormat="1">
      <c r="B281" s="39"/>
      <c r="C281" s="40"/>
      <c r="D281" s="246" t="s">
        <v>391</v>
      </c>
      <c r="E281" s="40"/>
      <c r="F281" s="247" t="s">
        <v>10349</v>
      </c>
      <c r="G281" s="40"/>
      <c r="H281" s="40"/>
      <c r="I281" s="151"/>
      <c r="J281" s="40"/>
      <c r="K281" s="40"/>
      <c r="L281" s="44"/>
      <c r="M281" s="248"/>
      <c r="N281" s="87"/>
      <c r="O281" s="87"/>
      <c r="P281" s="87"/>
      <c r="Q281" s="87"/>
      <c r="R281" s="87"/>
      <c r="S281" s="87"/>
      <c r="T281" s="88"/>
      <c r="AT281" s="17" t="s">
        <v>391</v>
      </c>
      <c r="AU281" s="17" t="s">
        <v>91</v>
      </c>
    </row>
    <row r="282" s="1" customFormat="1" ht="16.5" customHeight="1">
      <c r="B282" s="39"/>
      <c r="C282" s="233" t="s">
        <v>899</v>
      </c>
      <c r="D282" s="233" t="s">
        <v>384</v>
      </c>
      <c r="E282" s="234" t="s">
        <v>10350</v>
      </c>
      <c r="F282" s="235" t="s">
        <v>9445</v>
      </c>
      <c r="G282" s="236" t="s">
        <v>9180</v>
      </c>
      <c r="H282" s="237">
        <v>1</v>
      </c>
      <c r="I282" s="238"/>
      <c r="J282" s="239">
        <f>ROUND(I282*H282,2)</f>
        <v>0</v>
      </c>
      <c r="K282" s="235" t="s">
        <v>539</v>
      </c>
      <c r="L282" s="44"/>
      <c r="M282" s="240" t="s">
        <v>1</v>
      </c>
      <c r="N282" s="241" t="s">
        <v>48</v>
      </c>
      <c r="O282" s="87"/>
      <c r="P282" s="242">
        <f>O282*H282</f>
        <v>0</v>
      </c>
      <c r="Q282" s="242">
        <v>0</v>
      </c>
      <c r="R282" s="242">
        <f>Q282*H282</f>
        <v>0</v>
      </c>
      <c r="S282" s="242">
        <v>0</v>
      </c>
      <c r="T282" s="243">
        <f>S282*H282</f>
        <v>0</v>
      </c>
      <c r="AR282" s="244" t="s">
        <v>236</v>
      </c>
      <c r="AT282" s="244" t="s">
        <v>384</v>
      </c>
      <c r="AU282" s="244" t="s">
        <v>91</v>
      </c>
      <c r="AY282" s="17" t="s">
        <v>381</v>
      </c>
      <c r="BE282" s="245">
        <f>IF(N282="základní",J282,0)</f>
        <v>0</v>
      </c>
      <c r="BF282" s="245">
        <f>IF(N282="snížená",J282,0)</f>
        <v>0</v>
      </c>
      <c r="BG282" s="245">
        <f>IF(N282="zákl. přenesená",J282,0)</f>
        <v>0</v>
      </c>
      <c r="BH282" s="245">
        <f>IF(N282="sníž. přenesená",J282,0)</f>
        <v>0</v>
      </c>
      <c r="BI282" s="245">
        <f>IF(N282="nulová",J282,0)</f>
        <v>0</v>
      </c>
      <c r="BJ282" s="17" t="s">
        <v>91</v>
      </c>
      <c r="BK282" s="245">
        <f>ROUND(I282*H282,2)</f>
        <v>0</v>
      </c>
      <c r="BL282" s="17" t="s">
        <v>236</v>
      </c>
      <c r="BM282" s="244" t="s">
        <v>1335</v>
      </c>
    </row>
    <row r="283" s="1" customFormat="1">
      <c r="B283" s="39"/>
      <c r="C283" s="40"/>
      <c r="D283" s="246" t="s">
        <v>391</v>
      </c>
      <c r="E283" s="40"/>
      <c r="F283" s="247" t="s">
        <v>9446</v>
      </c>
      <c r="G283" s="40"/>
      <c r="H283" s="40"/>
      <c r="I283" s="151"/>
      <c r="J283" s="40"/>
      <c r="K283" s="40"/>
      <c r="L283" s="44"/>
      <c r="M283" s="248"/>
      <c r="N283" s="87"/>
      <c r="O283" s="87"/>
      <c r="P283" s="87"/>
      <c r="Q283" s="87"/>
      <c r="R283" s="87"/>
      <c r="S283" s="87"/>
      <c r="T283" s="88"/>
      <c r="AT283" s="17" t="s">
        <v>391</v>
      </c>
      <c r="AU283" s="17" t="s">
        <v>91</v>
      </c>
    </row>
    <row r="284" s="1" customFormat="1" ht="16.5" customHeight="1">
      <c r="B284" s="39"/>
      <c r="C284" s="233" t="s">
        <v>903</v>
      </c>
      <c r="D284" s="233" t="s">
        <v>384</v>
      </c>
      <c r="E284" s="234" t="s">
        <v>10351</v>
      </c>
      <c r="F284" s="235" t="s">
        <v>9723</v>
      </c>
      <c r="G284" s="236" t="s">
        <v>1933</v>
      </c>
      <c r="H284" s="237">
        <v>20</v>
      </c>
      <c r="I284" s="238"/>
      <c r="J284" s="239">
        <f>ROUND(I284*H284,2)</f>
        <v>0</v>
      </c>
      <c r="K284" s="235" t="s">
        <v>539</v>
      </c>
      <c r="L284" s="44"/>
      <c r="M284" s="240" t="s">
        <v>1</v>
      </c>
      <c r="N284" s="241" t="s">
        <v>48</v>
      </c>
      <c r="O284" s="87"/>
      <c r="P284" s="242">
        <f>O284*H284</f>
        <v>0</v>
      </c>
      <c r="Q284" s="242">
        <v>0</v>
      </c>
      <c r="R284" s="242">
        <f>Q284*H284</f>
        <v>0</v>
      </c>
      <c r="S284" s="242">
        <v>0</v>
      </c>
      <c r="T284" s="243">
        <f>S284*H284</f>
        <v>0</v>
      </c>
      <c r="AR284" s="244" t="s">
        <v>236</v>
      </c>
      <c r="AT284" s="244" t="s">
        <v>384</v>
      </c>
      <c r="AU284" s="244" t="s">
        <v>91</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236</v>
      </c>
      <c r="BM284" s="244" t="s">
        <v>1346</v>
      </c>
    </row>
    <row r="285" s="1" customFormat="1">
      <c r="B285" s="39"/>
      <c r="C285" s="40"/>
      <c r="D285" s="246" t="s">
        <v>391</v>
      </c>
      <c r="E285" s="40"/>
      <c r="F285" s="247" t="s">
        <v>9724</v>
      </c>
      <c r="G285" s="40"/>
      <c r="H285" s="40"/>
      <c r="I285" s="151"/>
      <c r="J285" s="40"/>
      <c r="K285" s="40"/>
      <c r="L285" s="44"/>
      <c r="M285" s="248"/>
      <c r="N285" s="87"/>
      <c r="O285" s="87"/>
      <c r="P285" s="87"/>
      <c r="Q285" s="87"/>
      <c r="R285" s="87"/>
      <c r="S285" s="87"/>
      <c r="T285" s="88"/>
      <c r="AT285" s="17" t="s">
        <v>391</v>
      </c>
      <c r="AU285" s="17" t="s">
        <v>91</v>
      </c>
    </row>
    <row r="286" s="1" customFormat="1" ht="16.5" customHeight="1">
      <c r="B286" s="39"/>
      <c r="C286" s="233" t="s">
        <v>912</v>
      </c>
      <c r="D286" s="233" t="s">
        <v>384</v>
      </c>
      <c r="E286" s="234" t="s">
        <v>10352</v>
      </c>
      <c r="F286" s="235" t="s">
        <v>9448</v>
      </c>
      <c r="G286" s="236" t="s">
        <v>1933</v>
      </c>
      <c r="H286" s="237">
        <v>1</v>
      </c>
      <c r="I286" s="238"/>
      <c r="J286" s="239">
        <f>ROUND(I286*H286,2)</f>
        <v>0</v>
      </c>
      <c r="K286" s="235" t="s">
        <v>539</v>
      </c>
      <c r="L286" s="44"/>
      <c r="M286" s="240" t="s">
        <v>1</v>
      </c>
      <c r="N286" s="241" t="s">
        <v>48</v>
      </c>
      <c r="O286" s="87"/>
      <c r="P286" s="242">
        <f>O286*H286</f>
        <v>0</v>
      </c>
      <c r="Q286" s="242">
        <v>0</v>
      </c>
      <c r="R286" s="242">
        <f>Q286*H286</f>
        <v>0</v>
      </c>
      <c r="S286" s="242">
        <v>0</v>
      </c>
      <c r="T286" s="243">
        <f>S286*H286</f>
        <v>0</v>
      </c>
      <c r="AR286" s="244" t="s">
        <v>236</v>
      </c>
      <c r="AT286" s="244" t="s">
        <v>384</v>
      </c>
      <c r="AU286" s="244" t="s">
        <v>91</v>
      </c>
      <c r="AY286" s="17" t="s">
        <v>381</v>
      </c>
      <c r="BE286" s="245">
        <f>IF(N286="základní",J286,0)</f>
        <v>0</v>
      </c>
      <c r="BF286" s="245">
        <f>IF(N286="snížená",J286,0)</f>
        <v>0</v>
      </c>
      <c r="BG286" s="245">
        <f>IF(N286="zákl. přenesená",J286,0)</f>
        <v>0</v>
      </c>
      <c r="BH286" s="245">
        <f>IF(N286="sníž. přenesená",J286,0)</f>
        <v>0</v>
      </c>
      <c r="BI286" s="245">
        <f>IF(N286="nulová",J286,0)</f>
        <v>0</v>
      </c>
      <c r="BJ286" s="17" t="s">
        <v>91</v>
      </c>
      <c r="BK286" s="245">
        <f>ROUND(I286*H286,2)</f>
        <v>0</v>
      </c>
      <c r="BL286" s="17" t="s">
        <v>236</v>
      </c>
      <c r="BM286" s="244" t="s">
        <v>1355</v>
      </c>
    </row>
    <row r="287" s="1" customFormat="1">
      <c r="B287" s="39"/>
      <c r="C287" s="40"/>
      <c r="D287" s="246" t="s">
        <v>391</v>
      </c>
      <c r="E287" s="40"/>
      <c r="F287" s="247" t="s">
        <v>9449</v>
      </c>
      <c r="G287" s="40"/>
      <c r="H287" s="40"/>
      <c r="I287" s="151"/>
      <c r="J287" s="40"/>
      <c r="K287" s="40"/>
      <c r="L287" s="44"/>
      <c r="M287" s="248"/>
      <c r="N287" s="87"/>
      <c r="O287" s="87"/>
      <c r="P287" s="87"/>
      <c r="Q287" s="87"/>
      <c r="R287" s="87"/>
      <c r="S287" s="87"/>
      <c r="T287" s="88"/>
      <c r="AT287" s="17" t="s">
        <v>391</v>
      </c>
      <c r="AU287" s="17" t="s">
        <v>91</v>
      </c>
    </row>
    <row r="288" s="1" customFormat="1" ht="16.5" customHeight="1">
      <c r="B288" s="39"/>
      <c r="C288" s="233" t="s">
        <v>916</v>
      </c>
      <c r="D288" s="233" t="s">
        <v>384</v>
      </c>
      <c r="E288" s="234" t="s">
        <v>10353</v>
      </c>
      <c r="F288" s="235" t="s">
        <v>10354</v>
      </c>
      <c r="G288" s="236" t="s">
        <v>1933</v>
      </c>
      <c r="H288" s="237">
        <v>1</v>
      </c>
      <c r="I288" s="238"/>
      <c r="J288" s="239">
        <f>ROUND(I288*H288,2)</f>
        <v>0</v>
      </c>
      <c r="K288" s="235" t="s">
        <v>539</v>
      </c>
      <c r="L288" s="44"/>
      <c r="M288" s="240" t="s">
        <v>1</v>
      </c>
      <c r="N288" s="241" t="s">
        <v>48</v>
      </c>
      <c r="O288" s="87"/>
      <c r="P288" s="242">
        <f>O288*H288</f>
        <v>0</v>
      </c>
      <c r="Q288" s="242">
        <v>0</v>
      </c>
      <c r="R288" s="242">
        <f>Q288*H288</f>
        <v>0</v>
      </c>
      <c r="S288" s="242">
        <v>0</v>
      </c>
      <c r="T288" s="243">
        <f>S288*H288</f>
        <v>0</v>
      </c>
      <c r="AR288" s="244" t="s">
        <v>236</v>
      </c>
      <c r="AT288" s="244" t="s">
        <v>384</v>
      </c>
      <c r="AU288" s="244" t="s">
        <v>91</v>
      </c>
      <c r="AY288" s="17" t="s">
        <v>381</v>
      </c>
      <c r="BE288" s="245">
        <f>IF(N288="základní",J288,0)</f>
        <v>0</v>
      </c>
      <c r="BF288" s="245">
        <f>IF(N288="snížená",J288,0)</f>
        <v>0</v>
      </c>
      <c r="BG288" s="245">
        <f>IF(N288="zákl. přenesená",J288,0)</f>
        <v>0</v>
      </c>
      <c r="BH288" s="245">
        <f>IF(N288="sníž. přenesená",J288,0)</f>
        <v>0</v>
      </c>
      <c r="BI288" s="245">
        <f>IF(N288="nulová",J288,0)</f>
        <v>0</v>
      </c>
      <c r="BJ288" s="17" t="s">
        <v>91</v>
      </c>
      <c r="BK288" s="245">
        <f>ROUND(I288*H288,2)</f>
        <v>0</v>
      </c>
      <c r="BL288" s="17" t="s">
        <v>236</v>
      </c>
      <c r="BM288" s="244" t="s">
        <v>1362</v>
      </c>
    </row>
    <row r="289" s="1" customFormat="1" ht="24" customHeight="1">
      <c r="B289" s="39"/>
      <c r="C289" s="233" t="s">
        <v>922</v>
      </c>
      <c r="D289" s="233" t="s">
        <v>384</v>
      </c>
      <c r="E289" s="234" t="s">
        <v>10355</v>
      </c>
      <c r="F289" s="235" t="s">
        <v>10356</v>
      </c>
      <c r="G289" s="236" t="s">
        <v>3013</v>
      </c>
      <c r="H289" s="237">
        <v>1</v>
      </c>
      <c r="I289" s="238"/>
      <c r="J289" s="239">
        <f>ROUND(I289*H289,2)</f>
        <v>0</v>
      </c>
      <c r="K289" s="235" t="s">
        <v>539</v>
      </c>
      <c r="L289" s="44"/>
      <c r="M289" s="240" t="s">
        <v>1</v>
      </c>
      <c r="N289" s="241" t="s">
        <v>48</v>
      </c>
      <c r="O289" s="87"/>
      <c r="P289" s="242">
        <f>O289*H289</f>
        <v>0</v>
      </c>
      <c r="Q289" s="242">
        <v>0</v>
      </c>
      <c r="R289" s="242">
        <f>Q289*H289</f>
        <v>0</v>
      </c>
      <c r="S289" s="242">
        <v>0</v>
      </c>
      <c r="T289" s="243">
        <f>S289*H289</f>
        <v>0</v>
      </c>
      <c r="AR289" s="244" t="s">
        <v>236</v>
      </c>
      <c r="AT289" s="244" t="s">
        <v>384</v>
      </c>
      <c r="AU289" s="244" t="s">
        <v>91</v>
      </c>
      <c r="AY289" s="17" t="s">
        <v>381</v>
      </c>
      <c r="BE289" s="245">
        <f>IF(N289="základní",J289,0)</f>
        <v>0</v>
      </c>
      <c r="BF289" s="245">
        <f>IF(N289="snížená",J289,0)</f>
        <v>0</v>
      </c>
      <c r="BG289" s="245">
        <f>IF(N289="zákl. přenesená",J289,0)</f>
        <v>0</v>
      </c>
      <c r="BH289" s="245">
        <f>IF(N289="sníž. přenesená",J289,0)</f>
        <v>0</v>
      </c>
      <c r="BI289" s="245">
        <f>IF(N289="nulová",J289,0)</f>
        <v>0</v>
      </c>
      <c r="BJ289" s="17" t="s">
        <v>91</v>
      </c>
      <c r="BK289" s="245">
        <f>ROUND(I289*H289,2)</f>
        <v>0</v>
      </c>
      <c r="BL289" s="17" t="s">
        <v>236</v>
      </c>
      <c r="BM289" s="244" t="s">
        <v>1367</v>
      </c>
    </row>
    <row r="290" s="11" customFormat="1" ht="25.92" customHeight="1">
      <c r="B290" s="217"/>
      <c r="C290" s="218"/>
      <c r="D290" s="219" t="s">
        <v>82</v>
      </c>
      <c r="E290" s="220" t="s">
        <v>5616</v>
      </c>
      <c r="F290" s="220" t="s">
        <v>10357</v>
      </c>
      <c r="G290" s="218"/>
      <c r="H290" s="218"/>
      <c r="I290" s="221"/>
      <c r="J290" s="222">
        <f>BK290</f>
        <v>0</v>
      </c>
      <c r="K290" s="218"/>
      <c r="L290" s="223"/>
      <c r="M290" s="224"/>
      <c r="N290" s="225"/>
      <c r="O290" s="225"/>
      <c r="P290" s="226">
        <f>SUM(P291:P348)</f>
        <v>0</v>
      </c>
      <c r="Q290" s="225"/>
      <c r="R290" s="226">
        <f>SUM(R291:R348)</f>
        <v>0</v>
      </c>
      <c r="S290" s="225"/>
      <c r="T290" s="227">
        <f>SUM(T291:T348)</f>
        <v>0</v>
      </c>
      <c r="AR290" s="228" t="s">
        <v>91</v>
      </c>
      <c r="AT290" s="229" t="s">
        <v>82</v>
      </c>
      <c r="AU290" s="229" t="s">
        <v>83</v>
      </c>
      <c r="AY290" s="228" t="s">
        <v>381</v>
      </c>
      <c r="BK290" s="230">
        <f>SUM(BK291:BK348)</f>
        <v>0</v>
      </c>
    </row>
    <row r="291" s="1" customFormat="1" ht="16.5" customHeight="1">
      <c r="B291" s="39"/>
      <c r="C291" s="233" t="s">
        <v>926</v>
      </c>
      <c r="D291" s="233" t="s">
        <v>384</v>
      </c>
      <c r="E291" s="234" t="s">
        <v>10358</v>
      </c>
      <c r="F291" s="235" t="s">
        <v>9804</v>
      </c>
      <c r="G291" s="236" t="s">
        <v>1933</v>
      </c>
      <c r="H291" s="237">
        <v>1</v>
      </c>
      <c r="I291" s="238"/>
      <c r="J291" s="239">
        <f>ROUND(I291*H291,2)</f>
        <v>0</v>
      </c>
      <c r="K291" s="235" t="s">
        <v>539</v>
      </c>
      <c r="L291" s="44"/>
      <c r="M291" s="240" t="s">
        <v>1</v>
      </c>
      <c r="N291" s="241" t="s">
        <v>48</v>
      </c>
      <c r="O291" s="87"/>
      <c r="P291" s="242">
        <f>O291*H291</f>
        <v>0</v>
      </c>
      <c r="Q291" s="242">
        <v>0</v>
      </c>
      <c r="R291" s="242">
        <f>Q291*H291</f>
        <v>0</v>
      </c>
      <c r="S291" s="242">
        <v>0</v>
      </c>
      <c r="T291" s="243">
        <f>S291*H291</f>
        <v>0</v>
      </c>
      <c r="AR291" s="244" t="s">
        <v>236</v>
      </c>
      <c r="AT291" s="244" t="s">
        <v>384</v>
      </c>
      <c r="AU291" s="244" t="s">
        <v>91</v>
      </c>
      <c r="AY291" s="17" t="s">
        <v>381</v>
      </c>
      <c r="BE291" s="245">
        <f>IF(N291="základní",J291,0)</f>
        <v>0</v>
      </c>
      <c r="BF291" s="245">
        <f>IF(N291="snížená",J291,0)</f>
        <v>0</v>
      </c>
      <c r="BG291" s="245">
        <f>IF(N291="zákl. přenesená",J291,0)</f>
        <v>0</v>
      </c>
      <c r="BH291" s="245">
        <f>IF(N291="sníž. přenesená",J291,0)</f>
        <v>0</v>
      </c>
      <c r="BI291" s="245">
        <f>IF(N291="nulová",J291,0)</f>
        <v>0</v>
      </c>
      <c r="BJ291" s="17" t="s">
        <v>91</v>
      </c>
      <c r="BK291" s="245">
        <f>ROUND(I291*H291,2)</f>
        <v>0</v>
      </c>
      <c r="BL291" s="17" t="s">
        <v>236</v>
      </c>
      <c r="BM291" s="244" t="s">
        <v>1374</v>
      </c>
    </row>
    <row r="292" s="1" customFormat="1">
      <c r="B292" s="39"/>
      <c r="C292" s="40"/>
      <c r="D292" s="246" t="s">
        <v>391</v>
      </c>
      <c r="E292" s="40"/>
      <c r="F292" s="247" t="s">
        <v>10222</v>
      </c>
      <c r="G292" s="40"/>
      <c r="H292" s="40"/>
      <c r="I292" s="151"/>
      <c r="J292" s="40"/>
      <c r="K292" s="40"/>
      <c r="L292" s="44"/>
      <c r="M292" s="248"/>
      <c r="N292" s="87"/>
      <c r="O292" s="87"/>
      <c r="P292" s="87"/>
      <c r="Q292" s="87"/>
      <c r="R292" s="87"/>
      <c r="S292" s="87"/>
      <c r="T292" s="88"/>
      <c r="AT292" s="17" t="s">
        <v>391</v>
      </c>
      <c r="AU292" s="17" t="s">
        <v>91</v>
      </c>
    </row>
    <row r="293" s="1" customFormat="1" ht="16.5" customHeight="1">
      <c r="B293" s="39"/>
      <c r="C293" s="233" t="s">
        <v>932</v>
      </c>
      <c r="D293" s="233" t="s">
        <v>384</v>
      </c>
      <c r="E293" s="234" t="s">
        <v>10359</v>
      </c>
      <c r="F293" s="235" t="s">
        <v>9133</v>
      </c>
      <c r="G293" s="236" t="s">
        <v>1933</v>
      </c>
      <c r="H293" s="237">
        <v>1</v>
      </c>
      <c r="I293" s="238"/>
      <c r="J293" s="239">
        <f>ROUND(I293*H293,2)</f>
        <v>0</v>
      </c>
      <c r="K293" s="235" t="s">
        <v>539</v>
      </c>
      <c r="L293" s="44"/>
      <c r="M293" s="240" t="s">
        <v>1</v>
      </c>
      <c r="N293" s="241" t="s">
        <v>48</v>
      </c>
      <c r="O293" s="87"/>
      <c r="P293" s="242">
        <f>O293*H293</f>
        <v>0</v>
      </c>
      <c r="Q293" s="242">
        <v>0</v>
      </c>
      <c r="R293" s="242">
        <f>Q293*H293</f>
        <v>0</v>
      </c>
      <c r="S293" s="242">
        <v>0</v>
      </c>
      <c r="T293" s="243">
        <f>S293*H293</f>
        <v>0</v>
      </c>
      <c r="AR293" s="244" t="s">
        <v>236</v>
      </c>
      <c r="AT293" s="244" t="s">
        <v>384</v>
      </c>
      <c r="AU293" s="244" t="s">
        <v>91</v>
      </c>
      <c r="AY293" s="17" t="s">
        <v>381</v>
      </c>
      <c r="BE293" s="245">
        <f>IF(N293="základní",J293,0)</f>
        <v>0</v>
      </c>
      <c r="BF293" s="245">
        <f>IF(N293="snížená",J293,0)</f>
        <v>0</v>
      </c>
      <c r="BG293" s="245">
        <f>IF(N293="zákl. přenesená",J293,0)</f>
        <v>0</v>
      </c>
      <c r="BH293" s="245">
        <f>IF(N293="sníž. přenesená",J293,0)</f>
        <v>0</v>
      </c>
      <c r="BI293" s="245">
        <f>IF(N293="nulová",J293,0)</f>
        <v>0</v>
      </c>
      <c r="BJ293" s="17" t="s">
        <v>91</v>
      </c>
      <c r="BK293" s="245">
        <f>ROUND(I293*H293,2)</f>
        <v>0</v>
      </c>
      <c r="BL293" s="17" t="s">
        <v>236</v>
      </c>
      <c r="BM293" s="244" t="s">
        <v>1384</v>
      </c>
    </row>
    <row r="294" s="1" customFormat="1">
      <c r="B294" s="39"/>
      <c r="C294" s="40"/>
      <c r="D294" s="246" t="s">
        <v>391</v>
      </c>
      <c r="E294" s="40"/>
      <c r="F294" s="247" t="s">
        <v>9807</v>
      </c>
      <c r="G294" s="40"/>
      <c r="H294" s="40"/>
      <c r="I294" s="151"/>
      <c r="J294" s="40"/>
      <c r="K294" s="40"/>
      <c r="L294" s="44"/>
      <c r="M294" s="248"/>
      <c r="N294" s="87"/>
      <c r="O294" s="87"/>
      <c r="P294" s="87"/>
      <c r="Q294" s="87"/>
      <c r="R294" s="87"/>
      <c r="S294" s="87"/>
      <c r="T294" s="88"/>
      <c r="AT294" s="17" t="s">
        <v>391</v>
      </c>
      <c r="AU294" s="17" t="s">
        <v>91</v>
      </c>
    </row>
    <row r="295" s="1" customFormat="1" ht="16.5" customHeight="1">
      <c r="B295" s="39"/>
      <c r="C295" s="233" t="s">
        <v>946</v>
      </c>
      <c r="D295" s="233" t="s">
        <v>384</v>
      </c>
      <c r="E295" s="234" t="s">
        <v>10360</v>
      </c>
      <c r="F295" s="235" t="s">
        <v>9809</v>
      </c>
      <c r="G295" s="236" t="s">
        <v>1933</v>
      </c>
      <c r="H295" s="237">
        <v>1</v>
      </c>
      <c r="I295" s="238"/>
      <c r="J295" s="239">
        <f>ROUND(I295*H295,2)</f>
        <v>0</v>
      </c>
      <c r="K295" s="235" t="s">
        <v>539</v>
      </c>
      <c r="L295" s="44"/>
      <c r="M295" s="240" t="s">
        <v>1</v>
      </c>
      <c r="N295" s="241" t="s">
        <v>48</v>
      </c>
      <c r="O295" s="87"/>
      <c r="P295" s="242">
        <f>O295*H295</f>
        <v>0</v>
      </c>
      <c r="Q295" s="242">
        <v>0</v>
      </c>
      <c r="R295" s="242">
        <f>Q295*H295</f>
        <v>0</v>
      </c>
      <c r="S295" s="242">
        <v>0</v>
      </c>
      <c r="T295" s="243">
        <f>S295*H295</f>
        <v>0</v>
      </c>
      <c r="AR295" s="244" t="s">
        <v>236</v>
      </c>
      <c r="AT295" s="244" t="s">
        <v>384</v>
      </c>
      <c r="AU295" s="244" t="s">
        <v>91</v>
      </c>
      <c r="AY295" s="17" t="s">
        <v>381</v>
      </c>
      <c r="BE295" s="245">
        <f>IF(N295="základní",J295,0)</f>
        <v>0</v>
      </c>
      <c r="BF295" s="245">
        <f>IF(N295="snížená",J295,0)</f>
        <v>0</v>
      </c>
      <c r="BG295" s="245">
        <f>IF(N295="zákl. přenesená",J295,0)</f>
        <v>0</v>
      </c>
      <c r="BH295" s="245">
        <f>IF(N295="sníž. přenesená",J295,0)</f>
        <v>0</v>
      </c>
      <c r="BI295" s="245">
        <f>IF(N295="nulová",J295,0)</f>
        <v>0</v>
      </c>
      <c r="BJ295" s="17" t="s">
        <v>91</v>
      </c>
      <c r="BK295" s="245">
        <f>ROUND(I295*H295,2)</f>
        <v>0</v>
      </c>
      <c r="BL295" s="17" t="s">
        <v>236</v>
      </c>
      <c r="BM295" s="244" t="s">
        <v>1398</v>
      </c>
    </row>
    <row r="296" s="1" customFormat="1">
      <c r="B296" s="39"/>
      <c r="C296" s="40"/>
      <c r="D296" s="246" t="s">
        <v>391</v>
      </c>
      <c r="E296" s="40"/>
      <c r="F296" s="247" t="s">
        <v>10225</v>
      </c>
      <c r="G296" s="40"/>
      <c r="H296" s="40"/>
      <c r="I296" s="151"/>
      <c r="J296" s="40"/>
      <c r="K296" s="40"/>
      <c r="L296" s="44"/>
      <c r="M296" s="248"/>
      <c r="N296" s="87"/>
      <c r="O296" s="87"/>
      <c r="P296" s="87"/>
      <c r="Q296" s="87"/>
      <c r="R296" s="87"/>
      <c r="S296" s="87"/>
      <c r="T296" s="88"/>
      <c r="AT296" s="17" t="s">
        <v>391</v>
      </c>
      <c r="AU296" s="17" t="s">
        <v>91</v>
      </c>
    </row>
    <row r="297" s="1" customFormat="1" ht="16.5" customHeight="1">
      <c r="B297" s="39"/>
      <c r="C297" s="233" t="s">
        <v>955</v>
      </c>
      <c r="D297" s="233" t="s">
        <v>384</v>
      </c>
      <c r="E297" s="234" t="s">
        <v>10361</v>
      </c>
      <c r="F297" s="235" t="s">
        <v>9812</v>
      </c>
      <c r="G297" s="236" t="s">
        <v>1933</v>
      </c>
      <c r="H297" s="237">
        <v>1</v>
      </c>
      <c r="I297" s="238"/>
      <c r="J297" s="239">
        <f>ROUND(I297*H297,2)</f>
        <v>0</v>
      </c>
      <c r="K297" s="235" t="s">
        <v>539</v>
      </c>
      <c r="L297" s="44"/>
      <c r="M297" s="240" t="s">
        <v>1</v>
      </c>
      <c r="N297" s="241" t="s">
        <v>48</v>
      </c>
      <c r="O297" s="87"/>
      <c r="P297" s="242">
        <f>O297*H297</f>
        <v>0</v>
      </c>
      <c r="Q297" s="242">
        <v>0</v>
      </c>
      <c r="R297" s="242">
        <f>Q297*H297</f>
        <v>0</v>
      </c>
      <c r="S297" s="242">
        <v>0</v>
      </c>
      <c r="T297" s="243">
        <f>S297*H297</f>
        <v>0</v>
      </c>
      <c r="AR297" s="244" t="s">
        <v>236</v>
      </c>
      <c r="AT297" s="244" t="s">
        <v>384</v>
      </c>
      <c r="AU297" s="244" t="s">
        <v>91</v>
      </c>
      <c r="AY297" s="17" t="s">
        <v>381</v>
      </c>
      <c r="BE297" s="245">
        <f>IF(N297="základní",J297,0)</f>
        <v>0</v>
      </c>
      <c r="BF297" s="245">
        <f>IF(N297="snížená",J297,0)</f>
        <v>0</v>
      </c>
      <c r="BG297" s="245">
        <f>IF(N297="zákl. přenesená",J297,0)</f>
        <v>0</v>
      </c>
      <c r="BH297" s="245">
        <f>IF(N297="sníž. přenesená",J297,0)</f>
        <v>0</v>
      </c>
      <c r="BI297" s="245">
        <f>IF(N297="nulová",J297,0)</f>
        <v>0</v>
      </c>
      <c r="BJ297" s="17" t="s">
        <v>91</v>
      </c>
      <c r="BK297" s="245">
        <f>ROUND(I297*H297,2)</f>
        <v>0</v>
      </c>
      <c r="BL297" s="17" t="s">
        <v>236</v>
      </c>
      <c r="BM297" s="244" t="s">
        <v>1405</v>
      </c>
    </row>
    <row r="298" s="1" customFormat="1">
      <c r="B298" s="39"/>
      <c r="C298" s="40"/>
      <c r="D298" s="246" t="s">
        <v>391</v>
      </c>
      <c r="E298" s="40"/>
      <c r="F298" s="247" t="s">
        <v>9813</v>
      </c>
      <c r="G298" s="40"/>
      <c r="H298" s="40"/>
      <c r="I298" s="151"/>
      <c r="J298" s="40"/>
      <c r="K298" s="40"/>
      <c r="L298" s="44"/>
      <c r="M298" s="248"/>
      <c r="N298" s="87"/>
      <c r="O298" s="87"/>
      <c r="P298" s="87"/>
      <c r="Q298" s="87"/>
      <c r="R298" s="87"/>
      <c r="S298" s="87"/>
      <c r="T298" s="88"/>
      <c r="AT298" s="17" t="s">
        <v>391</v>
      </c>
      <c r="AU298" s="17" t="s">
        <v>91</v>
      </c>
    </row>
    <row r="299" s="1" customFormat="1" ht="16.5" customHeight="1">
      <c r="B299" s="39"/>
      <c r="C299" s="233" t="s">
        <v>966</v>
      </c>
      <c r="D299" s="233" t="s">
        <v>384</v>
      </c>
      <c r="E299" s="234" t="s">
        <v>10362</v>
      </c>
      <c r="F299" s="235" t="s">
        <v>9694</v>
      </c>
      <c r="G299" s="236" t="s">
        <v>1933</v>
      </c>
      <c r="H299" s="237">
        <v>1</v>
      </c>
      <c r="I299" s="238"/>
      <c r="J299" s="239">
        <f>ROUND(I299*H299,2)</f>
        <v>0</v>
      </c>
      <c r="K299" s="235" t="s">
        <v>539</v>
      </c>
      <c r="L299" s="44"/>
      <c r="M299" s="240" t="s">
        <v>1</v>
      </c>
      <c r="N299" s="241" t="s">
        <v>48</v>
      </c>
      <c r="O299" s="87"/>
      <c r="P299" s="242">
        <f>O299*H299</f>
        <v>0</v>
      </c>
      <c r="Q299" s="242">
        <v>0</v>
      </c>
      <c r="R299" s="242">
        <f>Q299*H299</f>
        <v>0</v>
      </c>
      <c r="S299" s="242">
        <v>0</v>
      </c>
      <c r="T299" s="243">
        <f>S299*H299</f>
        <v>0</v>
      </c>
      <c r="AR299" s="244" t="s">
        <v>236</v>
      </c>
      <c r="AT299" s="244" t="s">
        <v>384</v>
      </c>
      <c r="AU299" s="244" t="s">
        <v>91</v>
      </c>
      <c r="AY299" s="17" t="s">
        <v>381</v>
      </c>
      <c r="BE299" s="245">
        <f>IF(N299="základní",J299,0)</f>
        <v>0</v>
      </c>
      <c r="BF299" s="245">
        <f>IF(N299="snížená",J299,0)</f>
        <v>0</v>
      </c>
      <c r="BG299" s="245">
        <f>IF(N299="zákl. přenesená",J299,0)</f>
        <v>0</v>
      </c>
      <c r="BH299" s="245">
        <f>IF(N299="sníž. přenesená",J299,0)</f>
        <v>0</v>
      </c>
      <c r="BI299" s="245">
        <f>IF(N299="nulová",J299,0)</f>
        <v>0</v>
      </c>
      <c r="BJ299" s="17" t="s">
        <v>91</v>
      </c>
      <c r="BK299" s="245">
        <f>ROUND(I299*H299,2)</f>
        <v>0</v>
      </c>
      <c r="BL299" s="17" t="s">
        <v>236</v>
      </c>
      <c r="BM299" s="244" t="s">
        <v>1415</v>
      </c>
    </row>
    <row r="300" s="1" customFormat="1">
      <c r="B300" s="39"/>
      <c r="C300" s="40"/>
      <c r="D300" s="246" t="s">
        <v>391</v>
      </c>
      <c r="E300" s="40"/>
      <c r="F300" s="247" t="s">
        <v>9695</v>
      </c>
      <c r="G300" s="40"/>
      <c r="H300" s="40"/>
      <c r="I300" s="151"/>
      <c r="J300" s="40"/>
      <c r="K300" s="40"/>
      <c r="L300" s="44"/>
      <c r="M300" s="248"/>
      <c r="N300" s="87"/>
      <c r="O300" s="87"/>
      <c r="P300" s="87"/>
      <c r="Q300" s="87"/>
      <c r="R300" s="87"/>
      <c r="S300" s="87"/>
      <c r="T300" s="88"/>
      <c r="AT300" s="17" t="s">
        <v>391</v>
      </c>
      <c r="AU300" s="17" t="s">
        <v>91</v>
      </c>
    </row>
    <row r="301" s="1" customFormat="1" ht="16.5" customHeight="1">
      <c r="B301" s="39"/>
      <c r="C301" s="233" t="s">
        <v>976</v>
      </c>
      <c r="D301" s="233" t="s">
        <v>384</v>
      </c>
      <c r="E301" s="234" t="s">
        <v>10363</v>
      </c>
      <c r="F301" s="235" t="s">
        <v>9514</v>
      </c>
      <c r="G301" s="236" t="s">
        <v>5141</v>
      </c>
      <c r="H301" s="237">
        <v>1</v>
      </c>
      <c r="I301" s="238"/>
      <c r="J301" s="239">
        <f>ROUND(I301*H301,2)</f>
        <v>0</v>
      </c>
      <c r="K301" s="235" t="s">
        <v>539</v>
      </c>
      <c r="L301" s="44"/>
      <c r="M301" s="240" t="s">
        <v>1</v>
      </c>
      <c r="N301" s="241" t="s">
        <v>48</v>
      </c>
      <c r="O301" s="87"/>
      <c r="P301" s="242">
        <f>O301*H301</f>
        <v>0</v>
      </c>
      <c r="Q301" s="242">
        <v>0</v>
      </c>
      <c r="R301" s="242">
        <f>Q301*H301</f>
        <v>0</v>
      </c>
      <c r="S301" s="242">
        <v>0</v>
      </c>
      <c r="T301" s="243">
        <f>S301*H301</f>
        <v>0</v>
      </c>
      <c r="AR301" s="244" t="s">
        <v>236</v>
      </c>
      <c r="AT301" s="244" t="s">
        <v>384</v>
      </c>
      <c r="AU301" s="244" t="s">
        <v>91</v>
      </c>
      <c r="AY301" s="17" t="s">
        <v>381</v>
      </c>
      <c r="BE301" s="245">
        <f>IF(N301="základní",J301,0)</f>
        <v>0</v>
      </c>
      <c r="BF301" s="245">
        <f>IF(N301="snížená",J301,0)</f>
        <v>0</v>
      </c>
      <c r="BG301" s="245">
        <f>IF(N301="zákl. přenesená",J301,0)</f>
        <v>0</v>
      </c>
      <c r="BH301" s="245">
        <f>IF(N301="sníž. přenesená",J301,0)</f>
        <v>0</v>
      </c>
      <c r="BI301" s="245">
        <f>IF(N301="nulová",J301,0)</f>
        <v>0</v>
      </c>
      <c r="BJ301" s="17" t="s">
        <v>91</v>
      </c>
      <c r="BK301" s="245">
        <f>ROUND(I301*H301,2)</f>
        <v>0</v>
      </c>
      <c r="BL301" s="17" t="s">
        <v>236</v>
      </c>
      <c r="BM301" s="244" t="s">
        <v>1423</v>
      </c>
    </row>
    <row r="302" s="1" customFormat="1">
      <c r="B302" s="39"/>
      <c r="C302" s="40"/>
      <c r="D302" s="246" t="s">
        <v>391</v>
      </c>
      <c r="E302" s="40"/>
      <c r="F302" s="247" t="s">
        <v>9819</v>
      </c>
      <c r="G302" s="40"/>
      <c r="H302" s="40"/>
      <c r="I302" s="151"/>
      <c r="J302" s="40"/>
      <c r="K302" s="40"/>
      <c r="L302" s="44"/>
      <c r="M302" s="248"/>
      <c r="N302" s="87"/>
      <c r="O302" s="87"/>
      <c r="P302" s="87"/>
      <c r="Q302" s="87"/>
      <c r="R302" s="87"/>
      <c r="S302" s="87"/>
      <c r="T302" s="88"/>
      <c r="AT302" s="17" t="s">
        <v>391</v>
      </c>
      <c r="AU302" s="17" t="s">
        <v>91</v>
      </c>
    </row>
    <row r="303" s="1" customFormat="1" ht="16.5" customHeight="1">
      <c r="B303" s="39"/>
      <c r="C303" s="233" t="s">
        <v>980</v>
      </c>
      <c r="D303" s="233" t="s">
        <v>384</v>
      </c>
      <c r="E303" s="234" t="s">
        <v>10364</v>
      </c>
      <c r="F303" s="235" t="s">
        <v>9703</v>
      </c>
      <c r="G303" s="236" t="s">
        <v>1933</v>
      </c>
      <c r="H303" s="237">
        <v>1</v>
      </c>
      <c r="I303" s="238"/>
      <c r="J303" s="239">
        <f>ROUND(I303*H303,2)</f>
        <v>0</v>
      </c>
      <c r="K303" s="235" t="s">
        <v>539</v>
      </c>
      <c r="L303" s="44"/>
      <c r="M303" s="240" t="s">
        <v>1</v>
      </c>
      <c r="N303" s="241" t="s">
        <v>48</v>
      </c>
      <c r="O303" s="87"/>
      <c r="P303" s="242">
        <f>O303*H303</f>
        <v>0</v>
      </c>
      <c r="Q303" s="242">
        <v>0</v>
      </c>
      <c r="R303" s="242">
        <f>Q303*H303</f>
        <v>0</v>
      </c>
      <c r="S303" s="242">
        <v>0</v>
      </c>
      <c r="T303" s="243">
        <f>S303*H303</f>
        <v>0</v>
      </c>
      <c r="AR303" s="244" t="s">
        <v>236</v>
      </c>
      <c r="AT303" s="244" t="s">
        <v>384</v>
      </c>
      <c r="AU303" s="244" t="s">
        <v>91</v>
      </c>
      <c r="AY303" s="17" t="s">
        <v>381</v>
      </c>
      <c r="BE303" s="245">
        <f>IF(N303="základní",J303,0)</f>
        <v>0</v>
      </c>
      <c r="BF303" s="245">
        <f>IF(N303="snížená",J303,0)</f>
        <v>0</v>
      </c>
      <c r="BG303" s="245">
        <f>IF(N303="zákl. přenesená",J303,0)</f>
        <v>0</v>
      </c>
      <c r="BH303" s="245">
        <f>IF(N303="sníž. přenesená",J303,0)</f>
        <v>0</v>
      </c>
      <c r="BI303" s="245">
        <f>IF(N303="nulová",J303,0)</f>
        <v>0</v>
      </c>
      <c r="BJ303" s="17" t="s">
        <v>91</v>
      </c>
      <c r="BK303" s="245">
        <f>ROUND(I303*H303,2)</f>
        <v>0</v>
      </c>
      <c r="BL303" s="17" t="s">
        <v>236</v>
      </c>
      <c r="BM303" s="244" t="s">
        <v>1430</v>
      </c>
    </row>
    <row r="304" s="1" customFormat="1">
      <c r="B304" s="39"/>
      <c r="C304" s="40"/>
      <c r="D304" s="246" t="s">
        <v>391</v>
      </c>
      <c r="E304" s="40"/>
      <c r="F304" s="247" t="s">
        <v>9821</v>
      </c>
      <c r="G304" s="40"/>
      <c r="H304" s="40"/>
      <c r="I304" s="151"/>
      <c r="J304" s="40"/>
      <c r="K304" s="40"/>
      <c r="L304" s="44"/>
      <c r="M304" s="248"/>
      <c r="N304" s="87"/>
      <c r="O304" s="87"/>
      <c r="P304" s="87"/>
      <c r="Q304" s="87"/>
      <c r="R304" s="87"/>
      <c r="S304" s="87"/>
      <c r="T304" s="88"/>
      <c r="AT304" s="17" t="s">
        <v>391</v>
      </c>
      <c r="AU304" s="17" t="s">
        <v>91</v>
      </c>
    </row>
    <row r="305" s="1" customFormat="1" ht="16.5" customHeight="1">
      <c r="B305" s="39"/>
      <c r="C305" s="233" t="s">
        <v>984</v>
      </c>
      <c r="D305" s="233" t="s">
        <v>384</v>
      </c>
      <c r="E305" s="234" t="s">
        <v>10365</v>
      </c>
      <c r="F305" s="235" t="s">
        <v>9823</v>
      </c>
      <c r="G305" s="236" t="s">
        <v>1933</v>
      </c>
      <c r="H305" s="237">
        <v>1</v>
      </c>
      <c r="I305" s="238"/>
      <c r="J305" s="239">
        <f>ROUND(I305*H305,2)</f>
        <v>0</v>
      </c>
      <c r="K305" s="235" t="s">
        <v>539</v>
      </c>
      <c r="L305" s="44"/>
      <c r="M305" s="240" t="s">
        <v>1</v>
      </c>
      <c r="N305" s="241" t="s">
        <v>48</v>
      </c>
      <c r="O305" s="87"/>
      <c r="P305" s="242">
        <f>O305*H305</f>
        <v>0</v>
      </c>
      <c r="Q305" s="242">
        <v>0</v>
      </c>
      <c r="R305" s="242">
        <f>Q305*H305</f>
        <v>0</v>
      </c>
      <c r="S305" s="242">
        <v>0</v>
      </c>
      <c r="T305" s="243">
        <f>S305*H305</f>
        <v>0</v>
      </c>
      <c r="AR305" s="244" t="s">
        <v>236</v>
      </c>
      <c r="AT305" s="244" t="s">
        <v>384</v>
      </c>
      <c r="AU305" s="244" t="s">
        <v>91</v>
      </c>
      <c r="AY305" s="17" t="s">
        <v>381</v>
      </c>
      <c r="BE305" s="245">
        <f>IF(N305="základní",J305,0)</f>
        <v>0</v>
      </c>
      <c r="BF305" s="245">
        <f>IF(N305="snížená",J305,0)</f>
        <v>0</v>
      </c>
      <c r="BG305" s="245">
        <f>IF(N305="zákl. přenesená",J305,0)</f>
        <v>0</v>
      </c>
      <c r="BH305" s="245">
        <f>IF(N305="sníž. přenesená",J305,0)</f>
        <v>0</v>
      </c>
      <c r="BI305" s="245">
        <f>IF(N305="nulová",J305,0)</f>
        <v>0</v>
      </c>
      <c r="BJ305" s="17" t="s">
        <v>91</v>
      </c>
      <c r="BK305" s="245">
        <f>ROUND(I305*H305,2)</f>
        <v>0</v>
      </c>
      <c r="BL305" s="17" t="s">
        <v>236</v>
      </c>
      <c r="BM305" s="244" t="s">
        <v>1438</v>
      </c>
    </row>
    <row r="306" s="1" customFormat="1">
      <c r="B306" s="39"/>
      <c r="C306" s="40"/>
      <c r="D306" s="246" t="s">
        <v>391</v>
      </c>
      <c r="E306" s="40"/>
      <c r="F306" s="247" t="s">
        <v>9824</v>
      </c>
      <c r="G306" s="40"/>
      <c r="H306" s="40"/>
      <c r="I306" s="151"/>
      <c r="J306" s="40"/>
      <c r="K306" s="40"/>
      <c r="L306" s="44"/>
      <c r="M306" s="248"/>
      <c r="N306" s="87"/>
      <c r="O306" s="87"/>
      <c r="P306" s="87"/>
      <c r="Q306" s="87"/>
      <c r="R306" s="87"/>
      <c r="S306" s="87"/>
      <c r="T306" s="88"/>
      <c r="AT306" s="17" t="s">
        <v>391</v>
      </c>
      <c r="AU306" s="17" t="s">
        <v>91</v>
      </c>
    </row>
    <row r="307" s="1" customFormat="1" ht="16.5" customHeight="1">
      <c r="B307" s="39"/>
      <c r="C307" s="233" t="s">
        <v>988</v>
      </c>
      <c r="D307" s="233" t="s">
        <v>384</v>
      </c>
      <c r="E307" s="234" t="s">
        <v>10366</v>
      </c>
      <c r="F307" s="235" t="s">
        <v>9505</v>
      </c>
      <c r="G307" s="236" t="s">
        <v>1933</v>
      </c>
      <c r="H307" s="237">
        <v>1</v>
      </c>
      <c r="I307" s="238"/>
      <c r="J307" s="239">
        <f>ROUND(I307*H307,2)</f>
        <v>0</v>
      </c>
      <c r="K307" s="235" t="s">
        <v>539</v>
      </c>
      <c r="L307" s="44"/>
      <c r="M307" s="240" t="s">
        <v>1</v>
      </c>
      <c r="N307" s="241" t="s">
        <v>48</v>
      </c>
      <c r="O307" s="87"/>
      <c r="P307" s="242">
        <f>O307*H307</f>
        <v>0</v>
      </c>
      <c r="Q307" s="242">
        <v>0</v>
      </c>
      <c r="R307" s="242">
        <f>Q307*H307</f>
        <v>0</v>
      </c>
      <c r="S307" s="242">
        <v>0</v>
      </c>
      <c r="T307" s="243">
        <f>S307*H307</f>
        <v>0</v>
      </c>
      <c r="AR307" s="244" t="s">
        <v>236</v>
      </c>
      <c r="AT307" s="244" t="s">
        <v>384</v>
      </c>
      <c r="AU307" s="244" t="s">
        <v>91</v>
      </c>
      <c r="AY307" s="17" t="s">
        <v>381</v>
      </c>
      <c r="BE307" s="245">
        <f>IF(N307="základní",J307,0)</f>
        <v>0</v>
      </c>
      <c r="BF307" s="245">
        <f>IF(N307="snížená",J307,0)</f>
        <v>0</v>
      </c>
      <c r="BG307" s="245">
        <f>IF(N307="zákl. přenesená",J307,0)</f>
        <v>0</v>
      </c>
      <c r="BH307" s="245">
        <f>IF(N307="sníž. přenesená",J307,0)</f>
        <v>0</v>
      </c>
      <c r="BI307" s="245">
        <f>IF(N307="nulová",J307,0)</f>
        <v>0</v>
      </c>
      <c r="BJ307" s="17" t="s">
        <v>91</v>
      </c>
      <c r="BK307" s="245">
        <f>ROUND(I307*H307,2)</f>
        <v>0</v>
      </c>
      <c r="BL307" s="17" t="s">
        <v>236</v>
      </c>
      <c r="BM307" s="244" t="s">
        <v>1447</v>
      </c>
    </row>
    <row r="308" s="1" customFormat="1">
      <c r="B308" s="39"/>
      <c r="C308" s="40"/>
      <c r="D308" s="246" t="s">
        <v>391</v>
      </c>
      <c r="E308" s="40"/>
      <c r="F308" s="247" t="s">
        <v>9826</v>
      </c>
      <c r="G308" s="40"/>
      <c r="H308" s="40"/>
      <c r="I308" s="151"/>
      <c r="J308" s="40"/>
      <c r="K308" s="40"/>
      <c r="L308" s="44"/>
      <c r="M308" s="248"/>
      <c r="N308" s="87"/>
      <c r="O308" s="87"/>
      <c r="P308" s="87"/>
      <c r="Q308" s="87"/>
      <c r="R308" s="87"/>
      <c r="S308" s="87"/>
      <c r="T308" s="88"/>
      <c r="AT308" s="17" t="s">
        <v>391</v>
      </c>
      <c r="AU308" s="17" t="s">
        <v>91</v>
      </c>
    </row>
    <row r="309" s="1" customFormat="1" ht="16.5" customHeight="1">
      <c r="B309" s="39"/>
      <c r="C309" s="233" t="s">
        <v>1008</v>
      </c>
      <c r="D309" s="233" t="s">
        <v>384</v>
      </c>
      <c r="E309" s="234" t="s">
        <v>10367</v>
      </c>
      <c r="F309" s="235" t="s">
        <v>9828</v>
      </c>
      <c r="G309" s="236" t="s">
        <v>1933</v>
      </c>
      <c r="H309" s="237">
        <v>1</v>
      </c>
      <c r="I309" s="238"/>
      <c r="J309" s="239">
        <f>ROUND(I309*H309,2)</f>
        <v>0</v>
      </c>
      <c r="K309" s="235" t="s">
        <v>539</v>
      </c>
      <c r="L309" s="44"/>
      <c r="M309" s="240" t="s">
        <v>1</v>
      </c>
      <c r="N309" s="241" t="s">
        <v>48</v>
      </c>
      <c r="O309" s="87"/>
      <c r="P309" s="242">
        <f>O309*H309</f>
        <v>0</v>
      </c>
      <c r="Q309" s="242">
        <v>0</v>
      </c>
      <c r="R309" s="242">
        <f>Q309*H309</f>
        <v>0</v>
      </c>
      <c r="S309" s="242">
        <v>0</v>
      </c>
      <c r="T309" s="243">
        <f>S309*H309</f>
        <v>0</v>
      </c>
      <c r="AR309" s="244" t="s">
        <v>236</v>
      </c>
      <c r="AT309" s="244" t="s">
        <v>384</v>
      </c>
      <c r="AU309" s="244" t="s">
        <v>91</v>
      </c>
      <c r="AY309" s="17" t="s">
        <v>381</v>
      </c>
      <c r="BE309" s="245">
        <f>IF(N309="základní",J309,0)</f>
        <v>0</v>
      </c>
      <c r="BF309" s="245">
        <f>IF(N309="snížená",J309,0)</f>
        <v>0</v>
      </c>
      <c r="BG309" s="245">
        <f>IF(N309="zákl. přenesená",J309,0)</f>
        <v>0</v>
      </c>
      <c r="BH309" s="245">
        <f>IF(N309="sníž. přenesená",J309,0)</f>
        <v>0</v>
      </c>
      <c r="BI309" s="245">
        <f>IF(N309="nulová",J309,0)</f>
        <v>0</v>
      </c>
      <c r="BJ309" s="17" t="s">
        <v>91</v>
      </c>
      <c r="BK309" s="245">
        <f>ROUND(I309*H309,2)</f>
        <v>0</v>
      </c>
      <c r="BL309" s="17" t="s">
        <v>236</v>
      </c>
      <c r="BM309" s="244" t="s">
        <v>1454</v>
      </c>
    </row>
    <row r="310" s="1" customFormat="1">
      <c r="B310" s="39"/>
      <c r="C310" s="40"/>
      <c r="D310" s="246" t="s">
        <v>391</v>
      </c>
      <c r="E310" s="40"/>
      <c r="F310" s="247" t="s">
        <v>9829</v>
      </c>
      <c r="G310" s="40"/>
      <c r="H310" s="40"/>
      <c r="I310" s="151"/>
      <c r="J310" s="40"/>
      <c r="K310" s="40"/>
      <c r="L310" s="44"/>
      <c r="M310" s="248"/>
      <c r="N310" s="87"/>
      <c r="O310" s="87"/>
      <c r="P310" s="87"/>
      <c r="Q310" s="87"/>
      <c r="R310" s="87"/>
      <c r="S310" s="87"/>
      <c r="T310" s="88"/>
      <c r="AT310" s="17" t="s">
        <v>391</v>
      </c>
      <c r="AU310" s="17" t="s">
        <v>91</v>
      </c>
    </row>
    <row r="311" s="1" customFormat="1" ht="16.5" customHeight="1">
      <c r="B311" s="39"/>
      <c r="C311" s="233" t="s">
        <v>1014</v>
      </c>
      <c r="D311" s="233" t="s">
        <v>384</v>
      </c>
      <c r="E311" s="234" t="s">
        <v>10368</v>
      </c>
      <c r="F311" s="235" t="s">
        <v>9831</v>
      </c>
      <c r="G311" s="236" t="s">
        <v>1933</v>
      </c>
      <c r="H311" s="237">
        <v>1</v>
      </c>
      <c r="I311" s="238"/>
      <c r="J311" s="239">
        <f>ROUND(I311*H311,2)</f>
        <v>0</v>
      </c>
      <c r="K311" s="235" t="s">
        <v>539</v>
      </c>
      <c r="L311" s="44"/>
      <c r="M311" s="240" t="s">
        <v>1</v>
      </c>
      <c r="N311" s="241" t="s">
        <v>48</v>
      </c>
      <c r="O311" s="87"/>
      <c r="P311" s="242">
        <f>O311*H311</f>
        <v>0</v>
      </c>
      <c r="Q311" s="242">
        <v>0</v>
      </c>
      <c r="R311" s="242">
        <f>Q311*H311</f>
        <v>0</v>
      </c>
      <c r="S311" s="242">
        <v>0</v>
      </c>
      <c r="T311" s="243">
        <f>S311*H311</f>
        <v>0</v>
      </c>
      <c r="AR311" s="244" t="s">
        <v>236</v>
      </c>
      <c r="AT311" s="244" t="s">
        <v>384</v>
      </c>
      <c r="AU311" s="244" t="s">
        <v>91</v>
      </c>
      <c r="AY311" s="17" t="s">
        <v>381</v>
      </c>
      <c r="BE311" s="245">
        <f>IF(N311="základní",J311,0)</f>
        <v>0</v>
      </c>
      <c r="BF311" s="245">
        <f>IF(N311="snížená",J311,0)</f>
        <v>0</v>
      </c>
      <c r="BG311" s="245">
        <f>IF(N311="zákl. přenesená",J311,0)</f>
        <v>0</v>
      </c>
      <c r="BH311" s="245">
        <f>IF(N311="sníž. přenesená",J311,0)</f>
        <v>0</v>
      </c>
      <c r="BI311" s="245">
        <f>IF(N311="nulová",J311,0)</f>
        <v>0</v>
      </c>
      <c r="BJ311" s="17" t="s">
        <v>91</v>
      </c>
      <c r="BK311" s="245">
        <f>ROUND(I311*H311,2)</f>
        <v>0</v>
      </c>
      <c r="BL311" s="17" t="s">
        <v>236</v>
      </c>
      <c r="BM311" s="244" t="s">
        <v>1463</v>
      </c>
    </row>
    <row r="312" s="1" customFormat="1">
      <c r="B312" s="39"/>
      <c r="C312" s="40"/>
      <c r="D312" s="246" t="s">
        <v>391</v>
      </c>
      <c r="E312" s="40"/>
      <c r="F312" s="247" t="s">
        <v>9832</v>
      </c>
      <c r="G312" s="40"/>
      <c r="H312" s="40"/>
      <c r="I312" s="151"/>
      <c r="J312" s="40"/>
      <c r="K312" s="40"/>
      <c r="L312" s="44"/>
      <c r="M312" s="248"/>
      <c r="N312" s="87"/>
      <c r="O312" s="87"/>
      <c r="P312" s="87"/>
      <c r="Q312" s="87"/>
      <c r="R312" s="87"/>
      <c r="S312" s="87"/>
      <c r="T312" s="88"/>
      <c r="AT312" s="17" t="s">
        <v>391</v>
      </c>
      <c r="AU312" s="17" t="s">
        <v>91</v>
      </c>
    </row>
    <row r="313" s="1" customFormat="1" ht="16.5" customHeight="1">
      <c r="B313" s="39"/>
      <c r="C313" s="233" t="s">
        <v>1019</v>
      </c>
      <c r="D313" s="233" t="s">
        <v>384</v>
      </c>
      <c r="E313" s="234" t="s">
        <v>10369</v>
      </c>
      <c r="F313" s="235" t="s">
        <v>9363</v>
      </c>
      <c r="G313" s="236" t="s">
        <v>1933</v>
      </c>
      <c r="H313" s="237">
        <v>1</v>
      </c>
      <c r="I313" s="238"/>
      <c r="J313" s="239">
        <f>ROUND(I313*H313,2)</f>
        <v>0</v>
      </c>
      <c r="K313" s="235" t="s">
        <v>539</v>
      </c>
      <c r="L313" s="44"/>
      <c r="M313" s="240" t="s">
        <v>1</v>
      </c>
      <c r="N313" s="241" t="s">
        <v>48</v>
      </c>
      <c r="O313" s="87"/>
      <c r="P313" s="242">
        <f>O313*H313</f>
        <v>0</v>
      </c>
      <c r="Q313" s="242">
        <v>0</v>
      </c>
      <c r="R313" s="242">
        <f>Q313*H313</f>
        <v>0</v>
      </c>
      <c r="S313" s="242">
        <v>0</v>
      </c>
      <c r="T313" s="243">
        <f>S313*H313</f>
        <v>0</v>
      </c>
      <c r="AR313" s="244" t="s">
        <v>236</v>
      </c>
      <c r="AT313" s="244" t="s">
        <v>384</v>
      </c>
      <c r="AU313" s="244" t="s">
        <v>91</v>
      </c>
      <c r="AY313" s="17" t="s">
        <v>381</v>
      </c>
      <c r="BE313" s="245">
        <f>IF(N313="základní",J313,0)</f>
        <v>0</v>
      </c>
      <c r="BF313" s="245">
        <f>IF(N313="snížená",J313,0)</f>
        <v>0</v>
      </c>
      <c r="BG313" s="245">
        <f>IF(N313="zákl. přenesená",J313,0)</f>
        <v>0</v>
      </c>
      <c r="BH313" s="245">
        <f>IF(N313="sníž. přenesená",J313,0)</f>
        <v>0</v>
      </c>
      <c r="BI313" s="245">
        <f>IF(N313="nulová",J313,0)</f>
        <v>0</v>
      </c>
      <c r="BJ313" s="17" t="s">
        <v>91</v>
      </c>
      <c r="BK313" s="245">
        <f>ROUND(I313*H313,2)</f>
        <v>0</v>
      </c>
      <c r="BL313" s="17" t="s">
        <v>236</v>
      </c>
      <c r="BM313" s="244" t="s">
        <v>1471</v>
      </c>
    </row>
    <row r="314" s="1" customFormat="1">
      <c r="B314" s="39"/>
      <c r="C314" s="40"/>
      <c r="D314" s="246" t="s">
        <v>391</v>
      </c>
      <c r="E314" s="40"/>
      <c r="F314" s="247" t="s">
        <v>9366</v>
      </c>
      <c r="G314" s="40"/>
      <c r="H314" s="40"/>
      <c r="I314" s="151"/>
      <c r="J314" s="40"/>
      <c r="K314" s="40"/>
      <c r="L314" s="44"/>
      <c r="M314" s="248"/>
      <c r="N314" s="87"/>
      <c r="O314" s="87"/>
      <c r="P314" s="87"/>
      <c r="Q314" s="87"/>
      <c r="R314" s="87"/>
      <c r="S314" s="87"/>
      <c r="T314" s="88"/>
      <c r="AT314" s="17" t="s">
        <v>391</v>
      </c>
      <c r="AU314" s="17" t="s">
        <v>91</v>
      </c>
    </row>
    <row r="315" s="1" customFormat="1" ht="16.5" customHeight="1">
      <c r="B315" s="39"/>
      <c r="C315" s="233" t="s">
        <v>1023</v>
      </c>
      <c r="D315" s="233" t="s">
        <v>384</v>
      </c>
      <c r="E315" s="234" t="s">
        <v>10370</v>
      </c>
      <c r="F315" s="235" t="s">
        <v>9368</v>
      </c>
      <c r="G315" s="236" t="s">
        <v>1933</v>
      </c>
      <c r="H315" s="237">
        <v>1</v>
      </c>
      <c r="I315" s="238"/>
      <c r="J315" s="239">
        <f>ROUND(I315*H315,2)</f>
        <v>0</v>
      </c>
      <c r="K315" s="235" t="s">
        <v>539</v>
      </c>
      <c r="L315" s="44"/>
      <c r="M315" s="240" t="s">
        <v>1</v>
      </c>
      <c r="N315" s="241" t="s">
        <v>48</v>
      </c>
      <c r="O315" s="87"/>
      <c r="P315" s="242">
        <f>O315*H315</f>
        <v>0</v>
      </c>
      <c r="Q315" s="242">
        <v>0</v>
      </c>
      <c r="R315" s="242">
        <f>Q315*H315</f>
        <v>0</v>
      </c>
      <c r="S315" s="242">
        <v>0</v>
      </c>
      <c r="T315" s="243">
        <f>S315*H315</f>
        <v>0</v>
      </c>
      <c r="AR315" s="244" t="s">
        <v>236</v>
      </c>
      <c r="AT315" s="244" t="s">
        <v>384</v>
      </c>
      <c r="AU315" s="244" t="s">
        <v>91</v>
      </c>
      <c r="AY315" s="17" t="s">
        <v>381</v>
      </c>
      <c r="BE315" s="245">
        <f>IF(N315="základní",J315,0)</f>
        <v>0</v>
      </c>
      <c r="BF315" s="245">
        <f>IF(N315="snížená",J315,0)</f>
        <v>0</v>
      </c>
      <c r="BG315" s="245">
        <f>IF(N315="zákl. přenesená",J315,0)</f>
        <v>0</v>
      </c>
      <c r="BH315" s="245">
        <f>IF(N315="sníž. přenesená",J315,0)</f>
        <v>0</v>
      </c>
      <c r="BI315" s="245">
        <f>IF(N315="nulová",J315,0)</f>
        <v>0</v>
      </c>
      <c r="BJ315" s="17" t="s">
        <v>91</v>
      </c>
      <c r="BK315" s="245">
        <f>ROUND(I315*H315,2)</f>
        <v>0</v>
      </c>
      <c r="BL315" s="17" t="s">
        <v>236</v>
      </c>
      <c r="BM315" s="244" t="s">
        <v>1478</v>
      </c>
    </row>
    <row r="316" s="1" customFormat="1">
      <c r="B316" s="39"/>
      <c r="C316" s="40"/>
      <c r="D316" s="246" t="s">
        <v>391</v>
      </c>
      <c r="E316" s="40"/>
      <c r="F316" s="247" t="s">
        <v>9369</v>
      </c>
      <c r="G316" s="40"/>
      <c r="H316" s="40"/>
      <c r="I316" s="151"/>
      <c r="J316" s="40"/>
      <c r="K316" s="40"/>
      <c r="L316" s="44"/>
      <c r="M316" s="248"/>
      <c r="N316" s="87"/>
      <c r="O316" s="87"/>
      <c r="P316" s="87"/>
      <c r="Q316" s="87"/>
      <c r="R316" s="87"/>
      <c r="S316" s="87"/>
      <c r="T316" s="88"/>
      <c r="AT316" s="17" t="s">
        <v>391</v>
      </c>
      <c r="AU316" s="17" t="s">
        <v>91</v>
      </c>
    </row>
    <row r="317" s="1" customFormat="1" ht="16.5" customHeight="1">
      <c r="B317" s="39"/>
      <c r="C317" s="233" t="s">
        <v>1047</v>
      </c>
      <c r="D317" s="233" t="s">
        <v>384</v>
      </c>
      <c r="E317" s="234" t="s">
        <v>10371</v>
      </c>
      <c r="F317" s="235" t="s">
        <v>9371</v>
      </c>
      <c r="G317" s="236" t="s">
        <v>1933</v>
      </c>
      <c r="H317" s="237">
        <v>1</v>
      </c>
      <c r="I317" s="238"/>
      <c r="J317" s="239">
        <f>ROUND(I317*H317,2)</f>
        <v>0</v>
      </c>
      <c r="K317" s="235" t="s">
        <v>539</v>
      </c>
      <c r="L317" s="44"/>
      <c r="M317" s="240" t="s">
        <v>1</v>
      </c>
      <c r="N317" s="241" t="s">
        <v>48</v>
      </c>
      <c r="O317" s="87"/>
      <c r="P317" s="242">
        <f>O317*H317</f>
        <v>0</v>
      </c>
      <c r="Q317" s="242">
        <v>0</v>
      </c>
      <c r="R317" s="242">
        <f>Q317*H317</f>
        <v>0</v>
      </c>
      <c r="S317" s="242">
        <v>0</v>
      </c>
      <c r="T317" s="243">
        <f>S317*H317</f>
        <v>0</v>
      </c>
      <c r="AR317" s="244" t="s">
        <v>236</v>
      </c>
      <c r="AT317" s="244" t="s">
        <v>384</v>
      </c>
      <c r="AU317" s="244" t="s">
        <v>91</v>
      </c>
      <c r="AY317" s="17" t="s">
        <v>381</v>
      </c>
      <c r="BE317" s="245">
        <f>IF(N317="základní",J317,0)</f>
        <v>0</v>
      </c>
      <c r="BF317" s="245">
        <f>IF(N317="snížená",J317,0)</f>
        <v>0</v>
      </c>
      <c r="BG317" s="245">
        <f>IF(N317="zákl. přenesená",J317,0)</f>
        <v>0</v>
      </c>
      <c r="BH317" s="245">
        <f>IF(N317="sníž. přenesená",J317,0)</f>
        <v>0</v>
      </c>
      <c r="BI317" s="245">
        <f>IF(N317="nulová",J317,0)</f>
        <v>0</v>
      </c>
      <c r="BJ317" s="17" t="s">
        <v>91</v>
      </c>
      <c r="BK317" s="245">
        <f>ROUND(I317*H317,2)</f>
        <v>0</v>
      </c>
      <c r="BL317" s="17" t="s">
        <v>236</v>
      </c>
      <c r="BM317" s="244" t="s">
        <v>1491</v>
      </c>
    </row>
    <row r="318" s="1" customFormat="1">
      <c r="B318" s="39"/>
      <c r="C318" s="40"/>
      <c r="D318" s="246" t="s">
        <v>391</v>
      </c>
      <c r="E318" s="40"/>
      <c r="F318" s="247" t="s">
        <v>9372</v>
      </c>
      <c r="G318" s="40"/>
      <c r="H318" s="40"/>
      <c r="I318" s="151"/>
      <c r="J318" s="40"/>
      <c r="K318" s="40"/>
      <c r="L318" s="44"/>
      <c r="M318" s="248"/>
      <c r="N318" s="87"/>
      <c r="O318" s="87"/>
      <c r="P318" s="87"/>
      <c r="Q318" s="87"/>
      <c r="R318" s="87"/>
      <c r="S318" s="87"/>
      <c r="T318" s="88"/>
      <c r="AT318" s="17" t="s">
        <v>391</v>
      </c>
      <c r="AU318" s="17" t="s">
        <v>91</v>
      </c>
    </row>
    <row r="319" s="1" customFormat="1" ht="16.5" customHeight="1">
      <c r="B319" s="39"/>
      <c r="C319" s="233" t="s">
        <v>1050</v>
      </c>
      <c r="D319" s="233" t="s">
        <v>384</v>
      </c>
      <c r="E319" s="234" t="s">
        <v>10372</v>
      </c>
      <c r="F319" s="235" t="s">
        <v>9837</v>
      </c>
      <c r="G319" s="236" t="s">
        <v>1933</v>
      </c>
      <c r="H319" s="237">
        <v>2</v>
      </c>
      <c r="I319" s="238"/>
      <c r="J319" s="239">
        <f>ROUND(I319*H319,2)</f>
        <v>0</v>
      </c>
      <c r="K319" s="235" t="s">
        <v>539</v>
      </c>
      <c r="L319" s="44"/>
      <c r="M319" s="240" t="s">
        <v>1</v>
      </c>
      <c r="N319" s="241" t="s">
        <v>48</v>
      </c>
      <c r="O319" s="87"/>
      <c r="P319" s="242">
        <f>O319*H319</f>
        <v>0</v>
      </c>
      <c r="Q319" s="242">
        <v>0</v>
      </c>
      <c r="R319" s="242">
        <f>Q319*H319</f>
        <v>0</v>
      </c>
      <c r="S319" s="242">
        <v>0</v>
      </c>
      <c r="T319" s="243">
        <f>S319*H319</f>
        <v>0</v>
      </c>
      <c r="AR319" s="244" t="s">
        <v>236</v>
      </c>
      <c r="AT319" s="244" t="s">
        <v>384</v>
      </c>
      <c r="AU319" s="244" t="s">
        <v>91</v>
      </c>
      <c r="AY319" s="17" t="s">
        <v>381</v>
      </c>
      <c r="BE319" s="245">
        <f>IF(N319="základní",J319,0)</f>
        <v>0</v>
      </c>
      <c r="BF319" s="245">
        <f>IF(N319="snížená",J319,0)</f>
        <v>0</v>
      </c>
      <c r="BG319" s="245">
        <f>IF(N319="zákl. přenesená",J319,0)</f>
        <v>0</v>
      </c>
      <c r="BH319" s="245">
        <f>IF(N319="sníž. přenesená",J319,0)</f>
        <v>0</v>
      </c>
      <c r="BI319" s="245">
        <f>IF(N319="nulová",J319,0)</f>
        <v>0</v>
      </c>
      <c r="BJ319" s="17" t="s">
        <v>91</v>
      </c>
      <c r="BK319" s="245">
        <f>ROUND(I319*H319,2)</f>
        <v>0</v>
      </c>
      <c r="BL319" s="17" t="s">
        <v>236</v>
      </c>
      <c r="BM319" s="244" t="s">
        <v>1500</v>
      </c>
    </row>
    <row r="320" s="1" customFormat="1">
      <c r="B320" s="39"/>
      <c r="C320" s="40"/>
      <c r="D320" s="246" t="s">
        <v>391</v>
      </c>
      <c r="E320" s="40"/>
      <c r="F320" s="247" t="s">
        <v>9375</v>
      </c>
      <c r="G320" s="40"/>
      <c r="H320" s="40"/>
      <c r="I320" s="151"/>
      <c r="J320" s="40"/>
      <c r="K320" s="40"/>
      <c r="L320" s="44"/>
      <c r="M320" s="248"/>
      <c r="N320" s="87"/>
      <c r="O320" s="87"/>
      <c r="P320" s="87"/>
      <c r="Q320" s="87"/>
      <c r="R320" s="87"/>
      <c r="S320" s="87"/>
      <c r="T320" s="88"/>
      <c r="AT320" s="17" t="s">
        <v>391</v>
      </c>
      <c r="AU320" s="17" t="s">
        <v>91</v>
      </c>
    </row>
    <row r="321" s="1" customFormat="1" ht="16.5" customHeight="1">
      <c r="B321" s="39"/>
      <c r="C321" s="233" t="s">
        <v>1058</v>
      </c>
      <c r="D321" s="233" t="s">
        <v>384</v>
      </c>
      <c r="E321" s="234" t="s">
        <v>10373</v>
      </c>
      <c r="F321" s="235" t="s">
        <v>10239</v>
      </c>
      <c r="G321" s="236" t="s">
        <v>1933</v>
      </c>
      <c r="H321" s="237">
        <v>1</v>
      </c>
      <c r="I321" s="238"/>
      <c r="J321" s="239">
        <f>ROUND(I321*H321,2)</f>
        <v>0</v>
      </c>
      <c r="K321" s="235" t="s">
        <v>539</v>
      </c>
      <c r="L321" s="44"/>
      <c r="M321" s="240" t="s">
        <v>1</v>
      </c>
      <c r="N321" s="241" t="s">
        <v>48</v>
      </c>
      <c r="O321" s="87"/>
      <c r="P321" s="242">
        <f>O321*H321</f>
        <v>0</v>
      </c>
      <c r="Q321" s="242">
        <v>0</v>
      </c>
      <c r="R321" s="242">
        <f>Q321*H321</f>
        <v>0</v>
      </c>
      <c r="S321" s="242">
        <v>0</v>
      </c>
      <c r="T321" s="243">
        <f>S321*H321</f>
        <v>0</v>
      </c>
      <c r="AR321" s="244" t="s">
        <v>236</v>
      </c>
      <c r="AT321" s="244" t="s">
        <v>384</v>
      </c>
      <c r="AU321" s="244" t="s">
        <v>91</v>
      </c>
      <c r="AY321" s="17" t="s">
        <v>381</v>
      </c>
      <c r="BE321" s="245">
        <f>IF(N321="základní",J321,0)</f>
        <v>0</v>
      </c>
      <c r="BF321" s="245">
        <f>IF(N321="snížená",J321,0)</f>
        <v>0</v>
      </c>
      <c r="BG321" s="245">
        <f>IF(N321="zákl. přenesená",J321,0)</f>
        <v>0</v>
      </c>
      <c r="BH321" s="245">
        <f>IF(N321="sníž. přenesená",J321,0)</f>
        <v>0</v>
      </c>
      <c r="BI321" s="245">
        <f>IF(N321="nulová",J321,0)</f>
        <v>0</v>
      </c>
      <c r="BJ321" s="17" t="s">
        <v>91</v>
      </c>
      <c r="BK321" s="245">
        <f>ROUND(I321*H321,2)</f>
        <v>0</v>
      </c>
      <c r="BL321" s="17" t="s">
        <v>236</v>
      </c>
      <c r="BM321" s="244" t="s">
        <v>1525</v>
      </c>
    </row>
    <row r="322" s="1" customFormat="1">
      <c r="B322" s="39"/>
      <c r="C322" s="40"/>
      <c r="D322" s="246" t="s">
        <v>391</v>
      </c>
      <c r="E322" s="40"/>
      <c r="F322" s="247" t="s">
        <v>10240</v>
      </c>
      <c r="G322" s="40"/>
      <c r="H322" s="40"/>
      <c r="I322" s="151"/>
      <c r="J322" s="40"/>
      <c r="K322" s="40"/>
      <c r="L322" s="44"/>
      <c r="M322" s="248"/>
      <c r="N322" s="87"/>
      <c r="O322" s="87"/>
      <c r="P322" s="87"/>
      <c r="Q322" s="87"/>
      <c r="R322" s="87"/>
      <c r="S322" s="87"/>
      <c r="T322" s="88"/>
      <c r="AT322" s="17" t="s">
        <v>391</v>
      </c>
      <c r="AU322" s="17" t="s">
        <v>91</v>
      </c>
    </row>
    <row r="323" s="1" customFormat="1" ht="16.5" customHeight="1">
      <c r="B323" s="39"/>
      <c r="C323" s="233" t="s">
        <v>1064</v>
      </c>
      <c r="D323" s="233" t="s">
        <v>384</v>
      </c>
      <c r="E323" s="234" t="s">
        <v>10374</v>
      </c>
      <c r="F323" s="235" t="s">
        <v>10239</v>
      </c>
      <c r="G323" s="236" t="s">
        <v>1933</v>
      </c>
      <c r="H323" s="237">
        <v>1</v>
      </c>
      <c r="I323" s="238"/>
      <c r="J323" s="239">
        <f>ROUND(I323*H323,2)</f>
        <v>0</v>
      </c>
      <c r="K323" s="235" t="s">
        <v>539</v>
      </c>
      <c r="L323" s="44"/>
      <c r="M323" s="240" t="s">
        <v>1</v>
      </c>
      <c r="N323" s="241" t="s">
        <v>48</v>
      </c>
      <c r="O323" s="87"/>
      <c r="P323" s="242">
        <f>O323*H323</f>
        <v>0</v>
      </c>
      <c r="Q323" s="242">
        <v>0</v>
      </c>
      <c r="R323" s="242">
        <f>Q323*H323</f>
        <v>0</v>
      </c>
      <c r="S323" s="242">
        <v>0</v>
      </c>
      <c r="T323" s="243">
        <f>S323*H323</f>
        <v>0</v>
      </c>
      <c r="AR323" s="244" t="s">
        <v>236</v>
      </c>
      <c r="AT323" s="244" t="s">
        <v>384</v>
      </c>
      <c r="AU323" s="244" t="s">
        <v>91</v>
      </c>
      <c r="AY323" s="17" t="s">
        <v>381</v>
      </c>
      <c r="BE323" s="245">
        <f>IF(N323="základní",J323,0)</f>
        <v>0</v>
      </c>
      <c r="BF323" s="245">
        <f>IF(N323="snížená",J323,0)</f>
        <v>0</v>
      </c>
      <c r="BG323" s="245">
        <f>IF(N323="zákl. přenesená",J323,0)</f>
        <v>0</v>
      </c>
      <c r="BH323" s="245">
        <f>IF(N323="sníž. přenesená",J323,0)</f>
        <v>0</v>
      </c>
      <c r="BI323" s="245">
        <f>IF(N323="nulová",J323,0)</f>
        <v>0</v>
      </c>
      <c r="BJ323" s="17" t="s">
        <v>91</v>
      </c>
      <c r="BK323" s="245">
        <f>ROUND(I323*H323,2)</f>
        <v>0</v>
      </c>
      <c r="BL323" s="17" t="s">
        <v>236</v>
      </c>
      <c r="BM323" s="244" t="s">
        <v>1535</v>
      </c>
    </row>
    <row r="324" s="1" customFormat="1">
      <c r="B324" s="39"/>
      <c r="C324" s="40"/>
      <c r="D324" s="246" t="s">
        <v>391</v>
      </c>
      <c r="E324" s="40"/>
      <c r="F324" s="247" t="s">
        <v>10242</v>
      </c>
      <c r="G324" s="40"/>
      <c r="H324" s="40"/>
      <c r="I324" s="151"/>
      <c r="J324" s="40"/>
      <c r="K324" s="40"/>
      <c r="L324" s="44"/>
      <c r="M324" s="248"/>
      <c r="N324" s="87"/>
      <c r="O324" s="87"/>
      <c r="P324" s="87"/>
      <c r="Q324" s="87"/>
      <c r="R324" s="87"/>
      <c r="S324" s="87"/>
      <c r="T324" s="88"/>
      <c r="AT324" s="17" t="s">
        <v>391</v>
      </c>
      <c r="AU324" s="17" t="s">
        <v>91</v>
      </c>
    </row>
    <row r="325" s="1" customFormat="1" ht="16.5" customHeight="1">
      <c r="B325" s="39"/>
      <c r="C325" s="233" t="s">
        <v>1076</v>
      </c>
      <c r="D325" s="233" t="s">
        <v>384</v>
      </c>
      <c r="E325" s="234" t="s">
        <v>10375</v>
      </c>
      <c r="F325" s="235" t="s">
        <v>10244</v>
      </c>
      <c r="G325" s="236" t="s">
        <v>1933</v>
      </c>
      <c r="H325" s="237">
        <v>1</v>
      </c>
      <c r="I325" s="238"/>
      <c r="J325" s="239">
        <f>ROUND(I325*H325,2)</f>
        <v>0</v>
      </c>
      <c r="K325" s="235" t="s">
        <v>539</v>
      </c>
      <c r="L325" s="44"/>
      <c r="M325" s="240" t="s">
        <v>1</v>
      </c>
      <c r="N325" s="241" t="s">
        <v>48</v>
      </c>
      <c r="O325" s="87"/>
      <c r="P325" s="242">
        <f>O325*H325</f>
        <v>0</v>
      </c>
      <c r="Q325" s="242">
        <v>0</v>
      </c>
      <c r="R325" s="242">
        <f>Q325*H325</f>
        <v>0</v>
      </c>
      <c r="S325" s="242">
        <v>0</v>
      </c>
      <c r="T325" s="243">
        <f>S325*H325</f>
        <v>0</v>
      </c>
      <c r="AR325" s="244" t="s">
        <v>236</v>
      </c>
      <c r="AT325" s="244" t="s">
        <v>384</v>
      </c>
      <c r="AU325" s="244" t="s">
        <v>91</v>
      </c>
      <c r="AY325" s="17" t="s">
        <v>381</v>
      </c>
      <c r="BE325" s="245">
        <f>IF(N325="základní",J325,0)</f>
        <v>0</v>
      </c>
      <c r="BF325" s="245">
        <f>IF(N325="snížená",J325,0)</f>
        <v>0</v>
      </c>
      <c r="BG325" s="245">
        <f>IF(N325="zákl. přenesená",J325,0)</f>
        <v>0</v>
      </c>
      <c r="BH325" s="245">
        <f>IF(N325="sníž. přenesená",J325,0)</f>
        <v>0</v>
      </c>
      <c r="BI325" s="245">
        <f>IF(N325="nulová",J325,0)</f>
        <v>0</v>
      </c>
      <c r="BJ325" s="17" t="s">
        <v>91</v>
      </c>
      <c r="BK325" s="245">
        <f>ROUND(I325*H325,2)</f>
        <v>0</v>
      </c>
      <c r="BL325" s="17" t="s">
        <v>236</v>
      </c>
      <c r="BM325" s="244" t="s">
        <v>1547</v>
      </c>
    </row>
    <row r="326" s="1" customFormat="1">
      <c r="B326" s="39"/>
      <c r="C326" s="40"/>
      <c r="D326" s="246" t="s">
        <v>391</v>
      </c>
      <c r="E326" s="40"/>
      <c r="F326" s="247" t="s">
        <v>10245</v>
      </c>
      <c r="G326" s="40"/>
      <c r="H326" s="40"/>
      <c r="I326" s="151"/>
      <c r="J326" s="40"/>
      <c r="K326" s="40"/>
      <c r="L326" s="44"/>
      <c r="M326" s="248"/>
      <c r="N326" s="87"/>
      <c r="O326" s="87"/>
      <c r="P326" s="87"/>
      <c r="Q326" s="87"/>
      <c r="R326" s="87"/>
      <c r="S326" s="87"/>
      <c r="T326" s="88"/>
      <c r="AT326" s="17" t="s">
        <v>391</v>
      </c>
      <c r="AU326" s="17" t="s">
        <v>91</v>
      </c>
    </row>
    <row r="327" s="1" customFormat="1" ht="16.5" customHeight="1">
      <c r="B327" s="39"/>
      <c r="C327" s="233" t="s">
        <v>1081</v>
      </c>
      <c r="D327" s="233" t="s">
        <v>384</v>
      </c>
      <c r="E327" s="234" t="s">
        <v>10376</v>
      </c>
      <c r="F327" s="235" t="s">
        <v>10247</v>
      </c>
      <c r="G327" s="236" t="s">
        <v>1933</v>
      </c>
      <c r="H327" s="237">
        <v>1</v>
      </c>
      <c r="I327" s="238"/>
      <c r="J327" s="239">
        <f>ROUND(I327*H327,2)</f>
        <v>0</v>
      </c>
      <c r="K327" s="235" t="s">
        <v>539</v>
      </c>
      <c r="L327" s="44"/>
      <c r="M327" s="240" t="s">
        <v>1</v>
      </c>
      <c r="N327" s="241" t="s">
        <v>48</v>
      </c>
      <c r="O327" s="87"/>
      <c r="P327" s="242">
        <f>O327*H327</f>
        <v>0</v>
      </c>
      <c r="Q327" s="242">
        <v>0</v>
      </c>
      <c r="R327" s="242">
        <f>Q327*H327</f>
        <v>0</v>
      </c>
      <c r="S327" s="242">
        <v>0</v>
      </c>
      <c r="T327" s="243">
        <f>S327*H327</f>
        <v>0</v>
      </c>
      <c r="AR327" s="244" t="s">
        <v>236</v>
      </c>
      <c r="AT327" s="244" t="s">
        <v>384</v>
      </c>
      <c r="AU327" s="244" t="s">
        <v>91</v>
      </c>
      <c r="AY327" s="17" t="s">
        <v>381</v>
      </c>
      <c r="BE327" s="245">
        <f>IF(N327="základní",J327,0)</f>
        <v>0</v>
      </c>
      <c r="BF327" s="245">
        <f>IF(N327="snížená",J327,0)</f>
        <v>0</v>
      </c>
      <c r="BG327" s="245">
        <f>IF(N327="zákl. přenesená",J327,0)</f>
        <v>0</v>
      </c>
      <c r="BH327" s="245">
        <f>IF(N327="sníž. přenesená",J327,0)</f>
        <v>0</v>
      </c>
      <c r="BI327" s="245">
        <f>IF(N327="nulová",J327,0)</f>
        <v>0</v>
      </c>
      <c r="BJ327" s="17" t="s">
        <v>91</v>
      </c>
      <c r="BK327" s="245">
        <f>ROUND(I327*H327,2)</f>
        <v>0</v>
      </c>
      <c r="BL327" s="17" t="s">
        <v>236</v>
      </c>
      <c r="BM327" s="244" t="s">
        <v>1559</v>
      </c>
    </row>
    <row r="328" s="1" customFormat="1">
      <c r="B328" s="39"/>
      <c r="C328" s="40"/>
      <c r="D328" s="246" t="s">
        <v>391</v>
      </c>
      <c r="E328" s="40"/>
      <c r="F328" s="247" t="s">
        <v>10248</v>
      </c>
      <c r="G328" s="40"/>
      <c r="H328" s="40"/>
      <c r="I328" s="151"/>
      <c r="J328" s="40"/>
      <c r="K328" s="40"/>
      <c r="L328" s="44"/>
      <c r="M328" s="248"/>
      <c r="N328" s="87"/>
      <c r="O328" s="87"/>
      <c r="P328" s="87"/>
      <c r="Q328" s="87"/>
      <c r="R328" s="87"/>
      <c r="S328" s="87"/>
      <c r="T328" s="88"/>
      <c r="AT328" s="17" t="s">
        <v>391</v>
      </c>
      <c r="AU328" s="17" t="s">
        <v>91</v>
      </c>
    </row>
    <row r="329" s="1" customFormat="1" ht="16.5" customHeight="1">
      <c r="B329" s="39"/>
      <c r="C329" s="233" t="s">
        <v>1087</v>
      </c>
      <c r="D329" s="233" t="s">
        <v>384</v>
      </c>
      <c r="E329" s="234" t="s">
        <v>10377</v>
      </c>
      <c r="F329" s="235" t="s">
        <v>9839</v>
      </c>
      <c r="G329" s="236" t="s">
        <v>1933</v>
      </c>
      <c r="H329" s="237">
        <v>2</v>
      </c>
      <c r="I329" s="238"/>
      <c r="J329" s="239">
        <f>ROUND(I329*H329,2)</f>
        <v>0</v>
      </c>
      <c r="K329" s="235" t="s">
        <v>539</v>
      </c>
      <c r="L329" s="44"/>
      <c r="M329" s="240" t="s">
        <v>1</v>
      </c>
      <c r="N329" s="241" t="s">
        <v>48</v>
      </c>
      <c r="O329" s="87"/>
      <c r="P329" s="242">
        <f>O329*H329</f>
        <v>0</v>
      </c>
      <c r="Q329" s="242">
        <v>0</v>
      </c>
      <c r="R329" s="242">
        <f>Q329*H329</f>
        <v>0</v>
      </c>
      <c r="S329" s="242">
        <v>0</v>
      </c>
      <c r="T329" s="243">
        <f>S329*H329</f>
        <v>0</v>
      </c>
      <c r="AR329" s="244" t="s">
        <v>236</v>
      </c>
      <c r="AT329" s="244" t="s">
        <v>384</v>
      </c>
      <c r="AU329" s="244" t="s">
        <v>91</v>
      </c>
      <c r="AY329" s="17" t="s">
        <v>381</v>
      </c>
      <c r="BE329" s="245">
        <f>IF(N329="základní",J329,0)</f>
        <v>0</v>
      </c>
      <c r="BF329" s="245">
        <f>IF(N329="snížená",J329,0)</f>
        <v>0</v>
      </c>
      <c r="BG329" s="245">
        <f>IF(N329="zákl. přenesená",J329,0)</f>
        <v>0</v>
      </c>
      <c r="BH329" s="245">
        <f>IF(N329="sníž. přenesená",J329,0)</f>
        <v>0</v>
      </c>
      <c r="BI329" s="245">
        <f>IF(N329="nulová",J329,0)</f>
        <v>0</v>
      </c>
      <c r="BJ329" s="17" t="s">
        <v>91</v>
      </c>
      <c r="BK329" s="245">
        <f>ROUND(I329*H329,2)</f>
        <v>0</v>
      </c>
      <c r="BL329" s="17" t="s">
        <v>236</v>
      </c>
      <c r="BM329" s="244" t="s">
        <v>1569</v>
      </c>
    </row>
    <row r="330" s="1" customFormat="1">
      <c r="B330" s="39"/>
      <c r="C330" s="40"/>
      <c r="D330" s="246" t="s">
        <v>391</v>
      </c>
      <c r="E330" s="40"/>
      <c r="F330" s="247" t="s">
        <v>9419</v>
      </c>
      <c r="G330" s="40"/>
      <c r="H330" s="40"/>
      <c r="I330" s="151"/>
      <c r="J330" s="40"/>
      <c r="K330" s="40"/>
      <c r="L330" s="44"/>
      <c r="M330" s="248"/>
      <c r="N330" s="87"/>
      <c r="O330" s="87"/>
      <c r="P330" s="87"/>
      <c r="Q330" s="87"/>
      <c r="R330" s="87"/>
      <c r="S330" s="87"/>
      <c r="T330" s="88"/>
      <c r="AT330" s="17" t="s">
        <v>391</v>
      </c>
      <c r="AU330" s="17" t="s">
        <v>91</v>
      </c>
    </row>
    <row r="331" s="1" customFormat="1" ht="16.5" customHeight="1">
      <c r="B331" s="39"/>
      <c r="C331" s="233" t="s">
        <v>1095</v>
      </c>
      <c r="D331" s="233" t="s">
        <v>384</v>
      </c>
      <c r="E331" s="234" t="s">
        <v>10378</v>
      </c>
      <c r="F331" s="235" t="s">
        <v>9429</v>
      </c>
      <c r="G331" s="236" t="s">
        <v>673</v>
      </c>
      <c r="H331" s="237">
        <v>15</v>
      </c>
      <c r="I331" s="238"/>
      <c r="J331" s="239">
        <f>ROUND(I331*H331,2)</f>
        <v>0</v>
      </c>
      <c r="K331" s="235" t="s">
        <v>539</v>
      </c>
      <c r="L331" s="44"/>
      <c r="M331" s="240" t="s">
        <v>1</v>
      </c>
      <c r="N331" s="241" t="s">
        <v>48</v>
      </c>
      <c r="O331" s="87"/>
      <c r="P331" s="242">
        <f>O331*H331</f>
        <v>0</v>
      </c>
      <c r="Q331" s="242">
        <v>0</v>
      </c>
      <c r="R331" s="242">
        <f>Q331*H331</f>
        <v>0</v>
      </c>
      <c r="S331" s="242">
        <v>0</v>
      </c>
      <c r="T331" s="243">
        <f>S331*H331</f>
        <v>0</v>
      </c>
      <c r="AR331" s="244" t="s">
        <v>236</v>
      </c>
      <c r="AT331" s="244" t="s">
        <v>384</v>
      </c>
      <c r="AU331" s="244" t="s">
        <v>91</v>
      </c>
      <c r="AY331" s="17" t="s">
        <v>381</v>
      </c>
      <c r="BE331" s="245">
        <f>IF(N331="základní",J331,0)</f>
        <v>0</v>
      </c>
      <c r="BF331" s="245">
        <f>IF(N331="snížená",J331,0)</f>
        <v>0</v>
      </c>
      <c r="BG331" s="245">
        <f>IF(N331="zákl. přenesená",J331,0)</f>
        <v>0</v>
      </c>
      <c r="BH331" s="245">
        <f>IF(N331="sníž. přenesená",J331,0)</f>
        <v>0</v>
      </c>
      <c r="BI331" s="245">
        <f>IF(N331="nulová",J331,0)</f>
        <v>0</v>
      </c>
      <c r="BJ331" s="17" t="s">
        <v>91</v>
      </c>
      <c r="BK331" s="245">
        <f>ROUND(I331*H331,2)</f>
        <v>0</v>
      </c>
      <c r="BL331" s="17" t="s">
        <v>236</v>
      </c>
      <c r="BM331" s="244" t="s">
        <v>1582</v>
      </c>
    </row>
    <row r="332" s="1" customFormat="1">
      <c r="B332" s="39"/>
      <c r="C332" s="40"/>
      <c r="D332" s="246" t="s">
        <v>391</v>
      </c>
      <c r="E332" s="40"/>
      <c r="F332" s="247" t="s">
        <v>9430</v>
      </c>
      <c r="G332" s="40"/>
      <c r="H332" s="40"/>
      <c r="I332" s="151"/>
      <c r="J332" s="40"/>
      <c r="K332" s="40"/>
      <c r="L332" s="44"/>
      <c r="M332" s="248"/>
      <c r="N332" s="87"/>
      <c r="O332" s="87"/>
      <c r="P332" s="87"/>
      <c r="Q332" s="87"/>
      <c r="R332" s="87"/>
      <c r="S332" s="87"/>
      <c r="T332" s="88"/>
      <c r="AT332" s="17" t="s">
        <v>391</v>
      </c>
      <c r="AU332" s="17" t="s">
        <v>91</v>
      </c>
    </row>
    <row r="333" s="1" customFormat="1" ht="16.5" customHeight="1">
      <c r="B333" s="39"/>
      <c r="C333" s="233" t="s">
        <v>1099</v>
      </c>
      <c r="D333" s="233" t="s">
        <v>384</v>
      </c>
      <c r="E333" s="234" t="s">
        <v>10379</v>
      </c>
      <c r="F333" s="235" t="s">
        <v>9436</v>
      </c>
      <c r="G333" s="236" t="s">
        <v>673</v>
      </c>
      <c r="H333" s="237">
        <v>5</v>
      </c>
      <c r="I333" s="238"/>
      <c r="J333" s="239">
        <f>ROUND(I333*H333,2)</f>
        <v>0</v>
      </c>
      <c r="K333" s="235" t="s">
        <v>539</v>
      </c>
      <c r="L333" s="44"/>
      <c r="M333" s="240" t="s">
        <v>1</v>
      </c>
      <c r="N333" s="241" t="s">
        <v>48</v>
      </c>
      <c r="O333" s="87"/>
      <c r="P333" s="242">
        <f>O333*H333</f>
        <v>0</v>
      </c>
      <c r="Q333" s="242">
        <v>0</v>
      </c>
      <c r="R333" s="242">
        <f>Q333*H333</f>
        <v>0</v>
      </c>
      <c r="S333" s="242">
        <v>0</v>
      </c>
      <c r="T333" s="243">
        <f>S333*H333</f>
        <v>0</v>
      </c>
      <c r="AR333" s="244" t="s">
        <v>236</v>
      </c>
      <c r="AT333" s="244" t="s">
        <v>384</v>
      </c>
      <c r="AU333" s="244" t="s">
        <v>91</v>
      </c>
      <c r="AY333" s="17" t="s">
        <v>381</v>
      </c>
      <c r="BE333" s="245">
        <f>IF(N333="základní",J333,0)</f>
        <v>0</v>
      </c>
      <c r="BF333" s="245">
        <f>IF(N333="snížená",J333,0)</f>
        <v>0</v>
      </c>
      <c r="BG333" s="245">
        <f>IF(N333="zákl. přenesená",J333,0)</f>
        <v>0</v>
      </c>
      <c r="BH333" s="245">
        <f>IF(N333="sníž. přenesená",J333,0)</f>
        <v>0</v>
      </c>
      <c r="BI333" s="245">
        <f>IF(N333="nulová",J333,0)</f>
        <v>0</v>
      </c>
      <c r="BJ333" s="17" t="s">
        <v>91</v>
      </c>
      <c r="BK333" s="245">
        <f>ROUND(I333*H333,2)</f>
        <v>0</v>
      </c>
      <c r="BL333" s="17" t="s">
        <v>236</v>
      </c>
      <c r="BM333" s="244" t="s">
        <v>1595</v>
      </c>
    </row>
    <row r="334" s="1" customFormat="1">
      <c r="B334" s="39"/>
      <c r="C334" s="40"/>
      <c r="D334" s="246" t="s">
        <v>391</v>
      </c>
      <c r="E334" s="40"/>
      <c r="F334" s="247" t="s">
        <v>9842</v>
      </c>
      <c r="G334" s="40"/>
      <c r="H334" s="40"/>
      <c r="I334" s="151"/>
      <c r="J334" s="40"/>
      <c r="K334" s="40"/>
      <c r="L334" s="44"/>
      <c r="M334" s="248"/>
      <c r="N334" s="87"/>
      <c r="O334" s="87"/>
      <c r="P334" s="87"/>
      <c r="Q334" s="87"/>
      <c r="R334" s="87"/>
      <c r="S334" s="87"/>
      <c r="T334" s="88"/>
      <c r="AT334" s="17" t="s">
        <v>391</v>
      </c>
      <c r="AU334" s="17" t="s">
        <v>91</v>
      </c>
    </row>
    <row r="335" s="1" customFormat="1" ht="16.5" customHeight="1">
      <c r="B335" s="39"/>
      <c r="C335" s="233" t="s">
        <v>1102</v>
      </c>
      <c r="D335" s="233" t="s">
        <v>384</v>
      </c>
      <c r="E335" s="234" t="s">
        <v>10380</v>
      </c>
      <c r="F335" s="235" t="s">
        <v>9406</v>
      </c>
      <c r="G335" s="236" t="s">
        <v>673</v>
      </c>
      <c r="H335" s="237">
        <v>15</v>
      </c>
      <c r="I335" s="238"/>
      <c r="J335" s="239">
        <f>ROUND(I335*H335,2)</f>
        <v>0</v>
      </c>
      <c r="K335" s="235" t="s">
        <v>539</v>
      </c>
      <c r="L335" s="44"/>
      <c r="M335" s="240" t="s">
        <v>1</v>
      </c>
      <c r="N335" s="241" t="s">
        <v>48</v>
      </c>
      <c r="O335" s="87"/>
      <c r="P335" s="242">
        <f>O335*H335</f>
        <v>0</v>
      </c>
      <c r="Q335" s="242">
        <v>0</v>
      </c>
      <c r="R335" s="242">
        <f>Q335*H335</f>
        <v>0</v>
      </c>
      <c r="S335" s="242">
        <v>0</v>
      </c>
      <c r="T335" s="243">
        <f>S335*H335</f>
        <v>0</v>
      </c>
      <c r="AR335" s="244" t="s">
        <v>236</v>
      </c>
      <c r="AT335" s="244" t="s">
        <v>384</v>
      </c>
      <c r="AU335" s="244" t="s">
        <v>91</v>
      </c>
      <c r="AY335" s="17" t="s">
        <v>381</v>
      </c>
      <c r="BE335" s="245">
        <f>IF(N335="základní",J335,0)</f>
        <v>0</v>
      </c>
      <c r="BF335" s="245">
        <f>IF(N335="snížená",J335,0)</f>
        <v>0</v>
      </c>
      <c r="BG335" s="245">
        <f>IF(N335="zákl. přenesená",J335,0)</f>
        <v>0</v>
      </c>
      <c r="BH335" s="245">
        <f>IF(N335="sníž. přenesená",J335,0)</f>
        <v>0</v>
      </c>
      <c r="BI335" s="245">
        <f>IF(N335="nulová",J335,0)</f>
        <v>0</v>
      </c>
      <c r="BJ335" s="17" t="s">
        <v>91</v>
      </c>
      <c r="BK335" s="245">
        <f>ROUND(I335*H335,2)</f>
        <v>0</v>
      </c>
      <c r="BL335" s="17" t="s">
        <v>236</v>
      </c>
      <c r="BM335" s="244" t="s">
        <v>1609</v>
      </c>
    </row>
    <row r="336" s="1" customFormat="1">
      <c r="B336" s="39"/>
      <c r="C336" s="40"/>
      <c r="D336" s="246" t="s">
        <v>391</v>
      </c>
      <c r="E336" s="40"/>
      <c r="F336" s="247" t="s">
        <v>9407</v>
      </c>
      <c r="G336" s="40"/>
      <c r="H336" s="40"/>
      <c r="I336" s="151"/>
      <c r="J336" s="40"/>
      <c r="K336" s="40"/>
      <c r="L336" s="44"/>
      <c r="M336" s="248"/>
      <c r="N336" s="87"/>
      <c r="O336" s="87"/>
      <c r="P336" s="87"/>
      <c r="Q336" s="87"/>
      <c r="R336" s="87"/>
      <c r="S336" s="87"/>
      <c r="T336" s="88"/>
      <c r="AT336" s="17" t="s">
        <v>391</v>
      </c>
      <c r="AU336" s="17" t="s">
        <v>91</v>
      </c>
    </row>
    <row r="337" s="1" customFormat="1" ht="16.5" customHeight="1">
      <c r="B337" s="39"/>
      <c r="C337" s="233" t="s">
        <v>1109</v>
      </c>
      <c r="D337" s="233" t="s">
        <v>384</v>
      </c>
      <c r="E337" s="234" t="s">
        <v>10381</v>
      </c>
      <c r="F337" s="235" t="s">
        <v>9409</v>
      </c>
      <c r="G337" s="236" t="s">
        <v>673</v>
      </c>
      <c r="H337" s="237">
        <v>40</v>
      </c>
      <c r="I337" s="238"/>
      <c r="J337" s="239">
        <f>ROUND(I337*H337,2)</f>
        <v>0</v>
      </c>
      <c r="K337" s="235" t="s">
        <v>539</v>
      </c>
      <c r="L337" s="44"/>
      <c r="M337" s="240" t="s">
        <v>1</v>
      </c>
      <c r="N337" s="241" t="s">
        <v>48</v>
      </c>
      <c r="O337" s="87"/>
      <c r="P337" s="242">
        <f>O337*H337</f>
        <v>0</v>
      </c>
      <c r="Q337" s="242">
        <v>0</v>
      </c>
      <c r="R337" s="242">
        <f>Q337*H337</f>
        <v>0</v>
      </c>
      <c r="S337" s="242">
        <v>0</v>
      </c>
      <c r="T337" s="243">
        <f>S337*H337</f>
        <v>0</v>
      </c>
      <c r="AR337" s="244" t="s">
        <v>236</v>
      </c>
      <c r="AT337" s="244" t="s">
        <v>384</v>
      </c>
      <c r="AU337" s="244" t="s">
        <v>91</v>
      </c>
      <c r="AY337" s="17" t="s">
        <v>381</v>
      </c>
      <c r="BE337" s="245">
        <f>IF(N337="základní",J337,0)</f>
        <v>0</v>
      </c>
      <c r="BF337" s="245">
        <f>IF(N337="snížená",J337,0)</f>
        <v>0</v>
      </c>
      <c r="BG337" s="245">
        <f>IF(N337="zákl. přenesená",J337,0)</f>
        <v>0</v>
      </c>
      <c r="BH337" s="245">
        <f>IF(N337="sníž. přenesená",J337,0)</f>
        <v>0</v>
      </c>
      <c r="BI337" s="245">
        <f>IF(N337="nulová",J337,0)</f>
        <v>0</v>
      </c>
      <c r="BJ337" s="17" t="s">
        <v>91</v>
      </c>
      <c r="BK337" s="245">
        <f>ROUND(I337*H337,2)</f>
        <v>0</v>
      </c>
      <c r="BL337" s="17" t="s">
        <v>236</v>
      </c>
      <c r="BM337" s="244" t="s">
        <v>1619</v>
      </c>
    </row>
    <row r="338" s="1" customFormat="1">
      <c r="B338" s="39"/>
      <c r="C338" s="40"/>
      <c r="D338" s="246" t="s">
        <v>391</v>
      </c>
      <c r="E338" s="40"/>
      <c r="F338" s="247" t="s">
        <v>9410</v>
      </c>
      <c r="G338" s="40"/>
      <c r="H338" s="40"/>
      <c r="I338" s="151"/>
      <c r="J338" s="40"/>
      <c r="K338" s="40"/>
      <c r="L338" s="44"/>
      <c r="M338" s="248"/>
      <c r="N338" s="87"/>
      <c r="O338" s="87"/>
      <c r="P338" s="87"/>
      <c r="Q338" s="87"/>
      <c r="R338" s="87"/>
      <c r="S338" s="87"/>
      <c r="T338" s="88"/>
      <c r="AT338" s="17" t="s">
        <v>391</v>
      </c>
      <c r="AU338" s="17" t="s">
        <v>91</v>
      </c>
    </row>
    <row r="339" s="1" customFormat="1" ht="16.5" customHeight="1">
      <c r="B339" s="39"/>
      <c r="C339" s="233" t="s">
        <v>1114</v>
      </c>
      <c r="D339" s="233" t="s">
        <v>384</v>
      </c>
      <c r="E339" s="234" t="s">
        <v>10382</v>
      </c>
      <c r="F339" s="235" t="s">
        <v>9720</v>
      </c>
      <c r="G339" s="236" t="s">
        <v>1933</v>
      </c>
      <c r="H339" s="237">
        <v>1</v>
      </c>
      <c r="I339" s="238"/>
      <c r="J339" s="239">
        <f>ROUND(I339*H339,2)</f>
        <v>0</v>
      </c>
      <c r="K339" s="235" t="s">
        <v>539</v>
      </c>
      <c r="L339" s="44"/>
      <c r="M339" s="240" t="s">
        <v>1</v>
      </c>
      <c r="N339" s="241" t="s">
        <v>48</v>
      </c>
      <c r="O339" s="87"/>
      <c r="P339" s="242">
        <f>O339*H339</f>
        <v>0</v>
      </c>
      <c r="Q339" s="242">
        <v>0</v>
      </c>
      <c r="R339" s="242">
        <f>Q339*H339</f>
        <v>0</v>
      </c>
      <c r="S339" s="242">
        <v>0</v>
      </c>
      <c r="T339" s="243">
        <f>S339*H339</f>
        <v>0</v>
      </c>
      <c r="AR339" s="244" t="s">
        <v>236</v>
      </c>
      <c r="AT339" s="244" t="s">
        <v>384</v>
      </c>
      <c r="AU339" s="244" t="s">
        <v>91</v>
      </c>
      <c r="AY339" s="17" t="s">
        <v>381</v>
      </c>
      <c r="BE339" s="245">
        <f>IF(N339="základní",J339,0)</f>
        <v>0</v>
      </c>
      <c r="BF339" s="245">
        <f>IF(N339="snížená",J339,0)</f>
        <v>0</v>
      </c>
      <c r="BG339" s="245">
        <f>IF(N339="zákl. přenesená",J339,0)</f>
        <v>0</v>
      </c>
      <c r="BH339" s="245">
        <f>IF(N339="sníž. přenesená",J339,0)</f>
        <v>0</v>
      </c>
      <c r="BI339" s="245">
        <f>IF(N339="nulová",J339,0)</f>
        <v>0</v>
      </c>
      <c r="BJ339" s="17" t="s">
        <v>91</v>
      </c>
      <c r="BK339" s="245">
        <f>ROUND(I339*H339,2)</f>
        <v>0</v>
      </c>
      <c r="BL339" s="17" t="s">
        <v>236</v>
      </c>
      <c r="BM339" s="244" t="s">
        <v>1630</v>
      </c>
    </row>
    <row r="340" s="1" customFormat="1">
      <c r="B340" s="39"/>
      <c r="C340" s="40"/>
      <c r="D340" s="246" t="s">
        <v>391</v>
      </c>
      <c r="E340" s="40"/>
      <c r="F340" s="247" t="s">
        <v>9846</v>
      </c>
      <c r="G340" s="40"/>
      <c r="H340" s="40"/>
      <c r="I340" s="151"/>
      <c r="J340" s="40"/>
      <c r="K340" s="40"/>
      <c r="L340" s="44"/>
      <c r="M340" s="248"/>
      <c r="N340" s="87"/>
      <c r="O340" s="87"/>
      <c r="P340" s="87"/>
      <c r="Q340" s="87"/>
      <c r="R340" s="87"/>
      <c r="S340" s="87"/>
      <c r="T340" s="88"/>
      <c r="AT340" s="17" t="s">
        <v>391</v>
      </c>
      <c r="AU340" s="17" t="s">
        <v>91</v>
      </c>
    </row>
    <row r="341" s="1" customFormat="1" ht="16.5" customHeight="1">
      <c r="B341" s="39"/>
      <c r="C341" s="233" t="s">
        <v>1118</v>
      </c>
      <c r="D341" s="233" t="s">
        <v>384</v>
      </c>
      <c r="E341" s="234" t="s">
        <v>10383</v>
      </c>
      <c r="F341" s="235" t="s">
        <v>9445</v>
      </c>
      <c r="G341" s="236" t="s">
        <v>9180</v>
      </c>
      <c r="H341" s="237">
        <v>1</v>
      </c>
      <c r="I341" s="238"/>
      <c r="J341" s="239">
        <f>ROUND(I341*H341,2)</f>
        <v>0</v>
      </c>
      <c r="K341" s="235" t="s">
        <v>539</v>
      </c>
      <c r="L341" s="44"/>
      <c r="M341" s="240" t="s">
        <v>1</v>
      </c>
      <c r="N341" s="241" t="s">
        <v>48</v>
      </c>
      <c r="O341" s="87"/>
      <c r="P341" s="242">
        <f>O341*H341</f>
        <v>0</v>
      </c>
      <c r="Q341" s="242">
        <v>0</v>
      </c>
      <c r="R341" s="242">
        <f>Q341*H341</f>
        <v>0</v>
      </c>
      <c r="S341" s="242">
        <v>0</v>
      </c>
      <c r="T341" s="243">
        <f>S341*H341</f>
        <v>0</v>
      </c>
      <c r="AR341" s="244" t="s">
        <v>236</v>
      </c>
      <c r="AT341" s="244" t="s">
        <v>384</v>
      </c>
      <c r="AU341" s="244" t="s">
        <v>91</v>
      </c>
      <c r="AY341" s="17" t="s">
        <v>381</v>
      </c>
      <c r="BE341" s="245">
        <f>IF(N341="základní",J341,0)</f>
        <v>0</v>
      </c>
      <c r="BF341" s="245">
        <f>IF(N341="snížená",J341,0)</f>
        <v>0</v>
      </c>
      <c r="BG341" s="245">
        <f>IF(N341="zákl. přenesená",J341,0)</f>
        <v>0</v>
      </c>
      <c r="BH341" s="245">
        <f>IF(N341="sníž. přenesená",J341,0)</f>
        <v>0</v>
      </c>
      <c r="BI341" s="245">
        <f>IF(N341="nulová",J341,0)</f>
        <v>0</v>
      </c>
      <c r="BJ341" s="17" t="s">
        <v>91</v>
      </c>
      <c r="BK341" s="245">
        <f>ROUND(I341*H341,2)</f>
        <v>0</v>
      </c>
      <c r="BL341" s="17" t="s">
        <v>236</v>
      </c>
      <c r="BM341" s="244" t="s">
        <v>1642</v>
      </c>
    </row>
    <row r="342" s="1" customFormat="1">
      <c r="B342" s="39"/>
      <c r="C342" s="40"/>
      <c r="D342" s="246" t="s">
        <v>391</v>
      </c>
      <c r="E342" s="40"/>
      <c r="F342" s="247" t="s">
        <v>9446</v>
      </c>
      <c r="G342" s="40"/>
      <c r="H342" s="40"/>
      <c r="I342" s="151"/>
      <c r="J342" s="40"/>
      <c r="K342" s="40"/>
      <c r="L342" s="44"/>
      <c r="M342" s="248"/>
      <c r="N342" s="87"/>
      <c r="O342" s="87"/>
      <c r="P342" s="87"/>
      <c r="Q342" s="87"/>
      <c r="R342" s="87"/>
      <c r="S342" s="87"/>
      <c r="T342" s="88"/>
      <c r="AT342" s="17" t="s">
        <v>391</v>
      </c>
      <c r="AU342" s="17" t="s">
        <v>91</v>
      </c>
    </row>
    <row r="343" s="1" customFormat="1" ht="16.5" customHeight="1">
      <c r="B343" s="39"/>
      <c r="C343" s="233" t="s">
        <v>1122</v>
      </c>
      <c r="D343" s="233" t="s">
        <v>384</v>
      </c>
      <c r="E343" s="234" t="s">
        <v>10384</v>
      </c>
      <c r="F343" s="235" t="s">
        <v>9723</v>
      </c>
      <c r="G343" s="236" t="s">
        <v>1933</v>
      </c>
      <c r="H343" s="237">
        <v>3</v>
      </c>
      <c r="I343" s="238"/>
      <c r="J343" s="239">
        <f>ROUND(I343*H343,2)</f>
        <v>0</v>
      </c>
      <c r="K343" s="235" t="s">
        <v>539</v>
      </c>
      <c r="L343" s="44"/>
      <c r="M343" s="240" t="s">
        <v>1</v>
      </c>
      <c r="N343" s="241" t="s">
        <v>48</v>
      </c>
      <c r="O343" s="87"/>
      <c r="P343" s="242">
        <f>O343*H343</f>
        <v>0</v>
      </c>
      <c r="Q343" s="242">
        <v>0</v>
      </c>
      <c r="R343" s="242">
        <f>Q343*H343</f>
        <v>0</v>
      </c>
      <c r="S343" s="242">
        <v>0</v>
      </c>
      <c r="T343" s="243">
        <f>S343*H343</f>
        <v>0</v>
      </c>
      <c r="AR343" s="244" t="s">
        <v>236</v>
      </c>
      <c r="AT343" s="244" t="s">
        <v>384</v>
      </c>
      <c r="AU343" s="244" t="s">
        <v>91</v>
      </c>
      <c r="AY343" s="17" t="s">
        <v>381</v>
      </c>
      <c r="BE343" s="245">
        <f>IF(N343="základní",J343,0)</f>
        <v>0</v>
      </c>
      <c r="BF343" s="245">
        <f>IF(N343="snížená",J343,0)</f>
        <v>0</v>
      </c>
      <c r="BG343" s="245">
        <f>IF(N343="zákl. přenesená",J343,0)</f>
        <v>0</v>
      </c>
      <c r="BH343" s="245">
        <f>IF(N343="sníž. přenesená",J343,0)</f>
        <v>0</v>
      </c>
      <c r="BI343" s="245">
        <f>IF(N343="nulová",J343,0)</f>
        <v>0</v>
      </c>
      <c r="BJ343" s="17" t="s">
        <v>91</v>
      </c>
      <c r="BK343" s="245">
        <f>ROUND(I343*H343,2)</f>
        <v>0</v>
      </c>
      <c r="BL343" s="17" t="s">
        <v>236</v>
      </c>
      <c r="BM343" s="244" t="s">
        <v>1655</v>
      </c>
    </row>
    <row r="344" s="1" customFormat="1">
      <c r="B344" s="39"/>
      <c r="C344" s="40"/>
      <c r="D344" s="246" t="s">
        <v>391</v>
      </c>
      <c r="E344" s="40"/>
      <c r="F344" s="247" t="s">
        <v>9724</v>
      </c>
      <c r="G344" s="40"/>
      <c r="H344" s="40"/>
      <c r="I344" s="151"/>
      <c r="J344" s="40"/>
      <c r="K344" s="40"/>
      <c r="L344" s="44"/>
      <c r="M344" s="248"/>
      <c r="N344" s="87"/>
      <c r="O344" s="87"/>
      <c r="P344" s="87"/>
      <c r="Q344" s="87"/>
      <c r="R344" s="87"/>
      <c r="S344" s="87"/>
      <c r="T344" s="88"/>
      <c r="AT344" s="17" t="s">
        <v>391</v>
      </c>
      <c r="AU344" s="17" t="s">
        <v>91</v>
      </c>
    </row>
    <row r="345" s="1" customFormat="1" ht="16.5" customHeight="1">
      <c r="B345" s="39"/>
      <c r="C345" s="233" t="s">
        <v>1127</v>
      </c>
      <c r="D345" s="233" t="s">
        <v>384</v>
      </c>
      <c r="E345" s="234" t="s">
        <v>10385</v>
      </c>
      <c r="F345" s="235" t="s">
        <v>9448</v>
      </c>
      <c r="G345" s="236" t="s">
        <v>1933</v>
      </c>
      <c r="H345" s="237">
        <v>1</v>
      </c>
      <c r="I345" s="238"/>
      <c r="J345" s="239">
        <f>ROUND(I345*H345,2)</f>
        <v>0</v>
      </c>
      <c r="K345" s="235" t="s">
        <v>539</v>
      </c>
      <c r="L345" s="44"/>
      <c r="M345" s="240" t="s">
        <v>1</v>
      </c>
      <c r="N345" s="241" t="s">
        <v>48</v>
      </c>
      <c r="O345" s="87"/>
      <c r="P345" s="242">
        <f>O345*H345</f>
        <v>0</v>
      </c>
      <c r="Q345" s="242">
        <v>0</v>
      </c>
      <c r="R345" s="242">
        <f>Q345*H345</f>
        <v>0</v>
      </c>
      <c r="S345" s="242">
        <v>0</v>
      </c>
      <c r="T345" s="243">
        <f>S345*H345</f>
        <v>0</v>
      </c>
      <c r="AR345" s="244" t="s">
        <v>236</v>
      </c>
      <c r="AT345" s="244" t="s">
        <v>384</v>
      </c>
      <c r="AU345" s="244" t="s">
        <v>91</v>
      </c>
      <c r="AY345" s="17" t="s">
        <v>381</v>
      </c>
      <c r="BE345" s="245">
        <f>IF(N345="základní",J345,0)</f>
        <v>0</v>
      </c>
      <c r="BF345" s="245">
        <f>IF(N345="snížená",J345,0)</f>
        <v>0</v>
      </c>
      <c r="BG345" s="245">
        <f>IF(N345="zákl. přenesená",J345,0)</f>
        <v>0</v>
      </c>
      <c r="BH345" s="245">
        <f>IF(N345="sníž. přenesená",J345,0)</f>
        <v>0</v>
      </c>
      <c r="BI345" s="245">
        <f>IF(N345="nulová",J345,0)</f>
        <v>0</v>
      </c>
      <c r="BJ345" s="17" t="s">
        <v>91</v>
      </c>
      <c r="BK345" s="245">
        <f>ROUND(I345*H345,2)</f>
        <v>0</v>
      </c>
      <c r="BL345" s="17" t="s">
        <v>236</v>
      </c>
      <c r="BM345" s="244" t="s">
        <v>1664</v>
      </c>
    </row>
    <row r="346" s="1" customFormat="1">
      <c r="B346" s="39"/>
      <c r="C346" s="40"/>
      <c r="D346" s="246" t="s">
        <v>391</v>
      </c>
      <c r="E346" s="40"/>
      <c r="F346" s="247" t="s">
        <v>9449</v>
      </c>
      <c r="G346" s="40"/>
      <c r="H346" s="40"/>
      <c r="I346" s="151"/>
      <c r="J346" s="40"/>
      <c r="K346" s="40"/>
      <c r="L346" s="44"/>
      <c r="M346" s="248"/>
      <c r="N346" s="87"/>
      <c r="O346" s="87"/>
      <c r="P346" s="87"/>
      <c r="Q346" s="87"/>
      <c r="R346" s="87"/>
      <c r="S346" s="87"/>
      <c r="T346" s="88"/>
      <c r="AT346" s="17" t="s">
        <v>391</v>
      </c>
      <c r="AU346" s="17" t="s">
        <v>91</v>
      </c>
    </row>
    <row r="347" s="1" customFormat="1" ht="16.5" customHeight="1">
      <c r="B347" s="39"/>
      <c r="C347" s="233" t="s">
        <v>1131</v>
      </c>
      <c r="D347" s="233" t="s">
        <v>384</v>
      </c>
      <c r="E347" s="234" t="s">
        <v>10386</v>
      </c>
      <c r="F347" s="235" t="s">
        <v>10259</v>
      </c>
      <c r="G347" s="236" t="s">
        <v>1933</v>
      </c>
      <c r="H347" s="237">
        <v>1</v>
      </c>
      <c r="I347" s="238"/>
      <c r="J347" s="239">
        <f>ROUND(I347*H347,2)</f>
        <v>0</v>
      </c>
      <c r="K347" s="235" t="s">
        <v>539</v>
      </c>
      <c r="L347" s="44"/>
      <c r="M347" s="240" t="s">
        <v>1</v>
      </c>
      <c r="N347" s="241" t="s">
        <v>48</v>
      </c>
      <c r="O347" s="87"/>
      <c r="P347" s="242">
        <f>O347*H347</f>
        <v>0</v>
      </c>
      <c r="Q347" s="242">
        <v>0</v>
      </c>
      <c r="R347" s="242">
        <f>Q347*H347</f>
        <v>0</v>
      </c>
      <c r="S347" s="242">
        <v>0</v>
      </c>
      <c r="T347" s="243">
        <f>S347*H347</f>
        <v>0</v>
      </c>
      <c r="AR347" s="244" t="s">
        <v>236</v>
      </c>
      <c r="AT347" s="244" t="s">
        <v>384</v>
      </c>
      <c r="AU347" s="244" t="s">
        <v>91</v>
      </c>
      <c r="AY347" s="17" t="s">
        <v>381</v>
      </c>
      <c r="BE347" s="245">
        <f>IF(N347="základní",J347,0)</f>
        <v>0</v>
      </c>
      <c r="BF347" s="245">
        <f>IF(N347="snížená",J347,0)</f>
        <v>0</v>
      </c>
      <c r="BG347" s="245">
        <f>IF(N347="zákl. přenesená",J347,0)</f>
        <v>0</v>
      </c>
      <c r="BH347" s="245">
        <f>IF(N347="sníž. přenesená",J347,0)</f>
        <v>0</v>
      </c>
      <c r="BI347" s="245">
        <f>IF(N347="nulová",J347,0)</f>
        <v>0</v>
      </c>
      <c r="BJ347" s="17" t="s">
        <v>91</v>
      </c>
      <c r="BK347" s="245">
        <f>ROUND(I347*H347,2)</f>
        <v>0</v>
      </c>
      <c r="BL347" s="17" t="s">
        <v>236</v>
      </c>
      <c r="BM347" s="244" t="s">
        <v>1673</v>
      </c>
    </row>
    <row r="348" s="1" customFormat="1" ht="24" customHeight="1">
      <c r="B348" s="39"/>
      <c r="C348" s="233" t="s">
        <v>1135</v>
      </c>
      <c r="D348" s="233" t="s">
        <v>384</v>
      </c>
      <c r="E348" s="234" t="s">
        <v>10387</v>
      </c>
      <c r="F348" s="235" t="s">
        <v>10261</v>
      </c>
      <c r="G348" s="236" t="s">
        <v>3013</v>
      </c>
      <c r="H348" s="237">
        <v>1</v>
      </c>
      <c r="I348" s="238"/>
      <c r="J348" s="239">
        <f>ROUND(I348*H348,2)</f>
        <v>0</v>
      </c>
      <c r="K348" s="235" t="s">
        <v>539</v>
      </c>
      <c r="L348" s="44"/>
      <c r="M348" s="240" t="s">
        <v>1</v>
      </c>
      <c r="N348" s="241" t="s">
        <v>48</v>
      </c>
      <c r="O348" s="87"/>
      <c r="P348" s="242">
        <f>O348*H348</f>
        <v>0</v>
      </c>
      <c r="Q348" s="242">
        <v>0</v>
      </c>
      <c r="R348" s="242">
        <f>Q348*H348</f>
        <v>0</v>
      </c>
      <c r="S348" s="242">
        <v>0</v>
      </c>
      <c r="T348" s="243">
        <f>S348*H348</f>
        <v>0</v>
      </c>
      <c r="AR348" s="244" t="s">
        <v>236</v>
      </c>
      <c r="AT348" s="244" t="s">
        <v>384</v>
      </c>
      <c r="AU348" s="244" t="s">
        <v>91</v>
      </c>
      <c r="AY348" s="17" t="s">
        <v>381</v>
      </c>
      <c r="BE348" s="245">
        <f>IF(N348="základní",J348,0)</f>
        <v>0</v>
      </c>
      <c r="BF348" s="245">
        <f>IF(N348="snížená",J348,0)</f>
        <v>0</v>
      </c>
      <c r="BG348" s="245">
        <f>IF(N348="zákl. přenesená",J348,0)</f>
        <v>0</v>
      </c>
      <c r="BH348" s="245">
        <f>IF(N348="sníž. přenesená",J348,0)</f>
        <v>0</v>
      </c>
      <c r="BI348" s="245">
        <f>IF(N348="nulová",J348,0)</f>
        <v>0</v>
      </c>
      <c r="BJ348" s="17" t="s">
        <v>91</v>
      </c>
      <c r="BK348" s="245">
        <f>ROUND(I348*H348,2)</f>
        <v>0</v>
      </c>
      <c r="BL348" s="17" t="s">
        <v>236</v>
      </c>
      <c r="BM348" s="244" t="s">
        <v>1683</v>
      </c>
    </row>
    <row r="349" s="11" customFormat="1" ht="25.92" customHeight="1">
      <c r="B349" s="217"/>
      <c r="C349" s="218"/>
      <c r="D349" s="219" t="s">
        <v>82</v>
      </c>
      <c r="E349" s="220" t="s">
        <v>5622</v>
      </c>
      <c r="F349" s="220" t="s">
        <v>10388</v>
      </c>
      <c r="G349" s="218"/>
      <c r="H349" s="218"/>
      <c r="I349" s="221"/>
      <c r="J349" s="222">
        <f>BK349</f>
        <v>0</v>
      </c>
      <c r="K349" s="218"/>
      <c r="L349" s="223"/>
      <c r="M349" s="224"/>
      <c r="N349" s="225"/>
      <c r="O349" s="225"/>
      <c r="P349" s="226">
        <f>SUM(P350:P449)</f>
        <v>0</v>
      </c>
      <c r="Q349" s="225"/>
      <c r="R349" s="226">
        <f>SUM(R350:R449)</f>
        <v>0</v>
      </c>
      <c r="S349" s="225"/>
      <c r="T349" s="227">
        <f>SUM(T350:T449)</f>
        <v>0</v>
      </c>
      <c r="AR349" s="228" t="s">
        <v>91</v>
      </c>
      <c r="AT349" s="229" t="s">
        <v>82</v>
      </c>
      <c r="AU349" s="229" t="s">
        <v>83</v>
      </c>
      <c r="AY349" s="228" t="s">
        <v>381</v>
      </c>
      <c r="BK349" s="230">
        <f>SUM(BK350:BK449)</f>
        <v>0</v>
      </c>
    </row>
    <row r="350" s="1" customFormat="1" ht="16.5" customHeight="1">
      <c r="B350" s="39"/>
      <c r="C350" s="233" t="s">
        <v>1139</v>
      </c>
      <c r="D350" s="233" t="s">
        <v>384</v>
      </c>
      <c r="E350" s="234" t="s">
        <v>10389</v>
      </c>
      <c r="F350" s="235" t="s">
        <v>9509</v>
      </c>
      <c r="G350" s="236" t="s">
        <v>1933</v>
      </c>
      <c r="H350" s="237">
        <v>1</v>
      </c>
      <c r="I350" s="238"/>
      <c r="J350" s="239">
        <f>ROUND(I350*H350,2)</f>
        <v>0</v>
      </c>
      <c r="K350" s="235" t="s">
        <v>539</v>
      </c>
      <c r="L350" s="44"/>
      <c r="M350" s="240" t="s">
        <v>1</v>
      </c>
      <c r="N350" s="241" t="s">
        <v>48</v>
      </c>
      <c r="O350" s="87"/>
      <c r="P350" s="242">
        <f>O350*H350</f>
        <v>0</v>
      </c>
      <c r="Q350" s="242">
        <v>0</v>
      </c>
      <c r="R350" s="242">
        <f>Q350*H350</f>
        <v>0</v>
      </c>
      <c r="S350" s="242">
        <v>0</v>
      </c>
      <c r="T350" s="243">
        <f>S350*H350</f>
        <v>0</v>
      </c>
      <c r="AR350" s="244" t="s">
        <v>236</v>
      </c>
      <c r="AT350" s="244" t="s">
        <v>384</v>
      </c>
      <c r="AU350" s="244" t="s">
        <v>91</v>
      </c>
      <c r="AY350" s="17" t="s">
        <v>381</v>
      </c>
      <c r="BE350" s="245">
        <f>IF(N350="základní",J350,0)</f>
        <v>0</v>
      </c>
      <c r="BF350" s="245">
        <f>IF(N350="snížená",J350,0)</f>
        <v>0</v>
      </c>
      <c r="BG350" s="245">
        <f>IF(N350="zákl. přenesená",J350,0)</f>
        <v>0</v>
      </c>
      <c r="BH350" s="245">
        <f>IF(N350="sníž. přenesená",J350,0)</f>
        <v>0</v>
      </c>
      <c r="BI350" s="245">
        <f>IF(N350="nulová",J350,0)</f>
        <v>0</v>
      </c>
      <c r="BJ350" s="17" t="s">
        <v>91</v>
      </c>
      <c r="BK350" s="245">
        <f>ROUND(I350*H350,2)</f>
        <v>0</v>
      </c>
      <c r="BL350" s="17" t="s">
        <v>236</v>
      </c>
      <c r="BM350" s="244" t="s">
        <v>1693</v>
      </c>
    </row>
    <row r="351" s="1" customFormat="1">
      <c r="B351" s="39"/>
      <c r="C351" s="40"/>
      <c r="D351" s="246" t="s">
        <v>391</v>
      </c>
      <c r="E351" s="40"/>
      <c r="F351" s="247" t="s">
        <v>9510</v>
      </c>
      <c r="G351" s="40"/>
      <c r="H351" s="40"/>
      <c r="I351" s="151"/>
      <c r="J351" s="40"/>
      <c r="K351" s="40"/>
      <c r="L351" s="44"/>
      <c r="M351" s="248"/>
      <c r="N351" s="87"/>
      <c r="O351" s="87"/>
      <c r="P351" s="87"/>
      <c r="Q351" s="87"/>
      <c r="R351" s="87"/>
      <c r="S351" s="87"/>
      <c r="T351" s="88"/>
      <c r="AT351" s="17" t="s">
        <v>391</v>
      </c>
      <c r="AU351" s="17" t="s">
        <v>91</v>
      </c>
    </row>
    <row r="352" s="1" customFormat="1" ht="16.5" customHeight="1">
      <c r="B352" s="39"/>
      <c r="C352" s="233" t="s">
        <v>1143</v>
      </c>
      <c r="D352" s="233" t="s">
        <v>384</v>
      </c>
      <c r="E352" s="234" t="s">
        <v>10390</v>
      </c>
      <c r="F352" s="235" t="s">
        <v>9173</v>
      </c>
      <c r="G352" s="236" t="s">
        <v>1933</v>
      </c>
      <c r="H352" s="237">
        <v>1</v>
      </c>
      <c r="I352" s="238"/>
      <c r="J352" s="239">
        <f>ROUND(I352*H352,2)</f>
        <v>0</v>
      </c>
      <c r="K352" s="235" t="s">
        <v>539</v>
      </c>
      <c r="L352" s="44"/>
      <c r="M352" s="240" t="s">
        <v>1</v>
      </c>
      <c r="N352" s="241" t="s">
        <v>48</v>
      </c>
      <c r="O352" s="87"/>
      <c r="P352" s="242">
        <f>O352*H352</f>
        <v>0</v>
      </c>
      <c r="Q352" s="242">
        <v>0</v>
      </c>
      <c r="R352" s="242">
        <f>Q352*H352</f>
        <v>0</v>
      </c>
      <c r="S352" s="242">
        <v>0</v>
      </c>
      <c r="T352" s="243">
        <f>S352*H352</f>
        <v>0</v>
      </c>
      <c r="AR352" s="244" t="s">
        <v>236</v>
      </c>
      <c r="AT352" s="244" t="s">
        <v>384</v>
      </c>
      <c r="AU352" s="244" t="s">
        <v>91</v>
      </c>
      <c r="AY352" s="17" t="s">
        <v>381</v>
      </c>
      <c r="BE352" s="245">
        <f>IF(N352="základní",J352,0)</f>
        <v>0</v>
      </c>
      <c r="BF352" s="245">
        <f>IF(N352="snížená",J352,0)</f>
        <v>0</v>
      </c>
      <c r="BG352" s="245">
        <f>IF(N352="zákl. přenesená",J352,0)</f>
        <v>0</v>
      </c>
      <c r="BH352" s="245">
        <f>IF(N352="sníž. přenesená",J352,0)</f>
        <v>0</v>
      </c>
      <c r="BI352" s="245">
        <f>IF(N352="nulová",J352,0)</f>
        <v>0</v>
      </c>
      <c r="BJ352" s="17" t="s">
        <v>91</v>
      </c>
      <c r="BK352" s="245">
        <f>ROUND(I352*H352,2)</f>
        <v>0</v>
      </c>
      <c r="BL352" s="17" t="s">
        <v>236</v>
      </c>
      <c r="BM352" s="244" t="s">
        <v>1708</v>
      </c>
    </row>
    <row r="353" s="1" customFormat="1">
      <c r="B353" s="39"/>
      <c r="C353" s="40"/>
      <c r="D353" s="246" t="s">
        <v>391</v>
      </c>
      <c r="E353" s="40"/>
      <c r="F353" s="247" t="s">
        <v>10265</v>
      </c>
      <c r="G353" s="40"/>
      <c r="H353" s="40"/>
      <c r="I353" s="151"/>
      <c r="J353" s="40"/>
      <c r="K353" s="40"/>
      <c r="L353" s="44"/>
      <c r="M353" s="248"/>
      <c r="N353" s="87"/>
      <c r="O353" s="87"/>
      <c r="P353" s="87"/>
      <c r="Q353" s="87"/>
      <c r="R353" s="87"/>
      <c r="S353" s="87"/>
      <c r="T353" s="88"/>
      <c r="AT353" s="17" t="s">
        <v>391</v>
      </c>
      <c r="AU353" s="17" t="s">
        <v>91</v>
      </c>
    </row>
    <row r="354" s="1" customFormat="1" ht="16.5" customHeight="1">
      <c r="B354" s="39"/>
      <c r="C354" s="233" t="s">
        <v>1152</v>
      </c>
      <c r="D354" s="233" t="s">
        <v>384</v>
      </c>
      <c r="E354" s="234" t="s">
        <v>10391</v>
      </c>
      <c r="F354" s="235" t="s">
        <v>10267</v>
      </c>
      <c r="G354" s="236" t="s">
        <v>1933</v>
      </c>
      <c r="H354" s="237">
        <v>1</v>
      </c>
      <c r="I354" s="238"/>
      <c r="J354" s="239">
        <f>ROUND(I354*H354,2)</f>
        <v>0</v>
      </c>
      <c r="K354" s="235" t="s">
        <v>539</v>
      </c>
      <c r="L354" s="44"/>
      <c r="M354" s="240" t="s">
        <v>1</v>
      </c>
      <c r="N354" s="241" t="s">
        <v>48</v>
      </c>
      <c r="O354" s="87"/>
      <c r="P354" s="242">
        <f>O354*H354</f>
        <v>0</v>
      </c>
      <c r="Q354" s="242">
        <v>0</v>
      </c>
      <c r="R354" s="242">
        <f>Q354*H354</f>
        <v>0</v>
      </c>
      <c r="S354" s="242">
        <v>0</v>
      </c>
      <c r="T354" s="243">
        <f>S354*H354</f>
        <v>0</v>
      </c>
      <c r="AR354" s="244" t="s">
        <v>236</v>
      </c>
      <c r="AT354" s="244" t="s">
        <v>384</v>
      </c>
      <c r="AU354" s="244" t="s">
        <v>91</v>
      </c>
      <c r="AY354" s="17" t="s">
        <v>381</v>
      </c>
      <c r="BE354" s="245">
        <f>IF(N354="základní",J354,0)</f>
        <v>0</v>
      </c>
      <c r="BF354" s="245">
        <f>IF(N354="snížená",J354,0)</f>
        <v>0</v>
      </c>
      <c r="BG354" s="245">
        <f>IF(N354="zákl. přenesená",J354,0)</f>
        <v>0</v>
      </c>
      <c r="BH354" s="245">
        <f>IF(N354="sníž. přenesená",J354,0)</f>
        <v>0</v>
      </c>
      <c r="BI354" s="245">
        <f>IF(N354="nulová",J354,0)</f>
        <v>0</v>
      </c>
      <c r="BJ354" s="17" t="s">
        <v>91</v>
      </c>
      <c r="BK354" s="245">
        <f>ROUND(I354*H354,2)</f>
        <v>0</v>
      </c>
      <c r="BL354" s="17" t="s">
        <v>236</v>
      </c>
      <c r="BM354" s="244" t="s">
        <v>1719</v>
      </c>
    </row>
    <row r="355" s="1" customFormat="1">
      <c r="B355" s="39"/>
      <c r="C355" s="40"/>
      <c r="D355" s="246" t="s">
        <v>391</v>
      </c>
      <c r="E355" s="40"/>
      <c r="F355" s="247" t="s">
        <v>10268</v>
      </c>
      <c r="G355" s="40"/>
      <c r="H355" s="40"/>
      <c r="I355" s="151"/>
      <c r="J355" s="40"/>
      <c r="K355" s="40"/>
      <c r="L355" s="44"/>
      <c r="M355" s="248"/>
      <c r="N355" s="87"/>
      <c r="O355" s="87"/>
      <c r="P355" s="87"/>
      <c r="Q355" s="87"/>
      <c r="R355" s="87"/>
      <c r="S355" s="87"/>
      <c r="T355" s="88"/>
      <c r="AT355" s="17" t="s">
        <v>391</v>
      </c>
      <c r="AU355" s="17" t="s">
        <v>91</v>
      </c>
    </row>
    <row r="356" s="1" customFormat="1" ht="16.5" customHeight="1">
      <c r="B356" s="39"/>
      <c r="C356" s="233" t="s">
        <v>1155</v>
      </c>
      <c r="D356" s="233" t="s">
        <v>384</v>
      </c>
      <c r="E356" s="234" t="s">
        <v>10392</v>
      </c>
      <c r="F356" s="235" t="s">
        <v>10270</v>
      </c>
      <c r="G356" s="236" t="s">
        <v>1933</v>
      </c>
      <c r="H356" s="237">
        <v>1</v>
      </c>
      <c r="I356" s="238"/>
      <c r="J356" s="239">
        <f>ROUND(I356*H356,2)</f>
        <v>0</v>
      </c>
      <c r="K356" s="235" t="s">
        <v>539</v>
      </c>
      <c r="L356" s="44"/>
      <c r="M356" s="240" t="s">
        <v>1</v>
      </c>
      <c r="N356" s="241" t="s">
        <v>48</v>
      </c>
      <c r="O356" s="87"/>
      <c r="P356" s="242">
        <f>O356*H356</f>
        <v>0</v>
      </c>
      <c r="Q356" s="242">
        <v>0</v>
      </c>
      <c r="R356" s="242">
        <f>Q356*H356</f>
        <v>0</v>
      </c>
      <c r="S356" s="242">
        <v>0</v>
      </c>
      <c r="T356" s="243">
        <f>S356*H356</f>
        <v>0</v>
      </c>
      <c r="AR356" s="244" t="s">
        <v>236</v>
      </c>
      <c r="AT356" s="244" t="s">
        <v>384</v>
      </c>
      <c r="AU356" s="244" t="s">
        <v>91</v>
      </c>
      <c r="AY356" s="17" t="s">
        <v>381</v>
      </c>
      <c r="BE356" s="245">
        <f>IF(N356="základní",J356,0)</f>
        <v>0</v>
      </c>
      <c r="BF356" s="245">
        <f>IF(N356="snížená",J356,0)</f>
        <v>0</v>
      </c>
      <c r="BG356" s="245">
        <f>IF(N356="zákl. přenesená",J356,0)</f>
        <v>0</v>
      </c>
      <c r="BH356" s="245">
        <f>IF(N356="sníž. přenesená",J356,0)</f>
        <v>0</v>
      </c>
      <c r="BI356" s="245">
        <f>IF(N356="nulová",J356,0)</f>
        <v>0</v>
      </c>
      <c r="BJ356" s="17" t="s">
        <v>91</v>
      </c>
      <c r="BK356" s="245">
        <f>ROUND(I356*H356,2)</f>
        <v>0</v>
      </c>
      <c r="BL356" s="17" t="s">
        <v>236</v>
      </c>
      <c r="BM356" s="244" t="s">
        <v>1737</v>
      </c>
    </row>
    <row r="357" s="1" customFormat="1">
      <c r="B357" s="39"/>
      <c r="C357" s="40"/>
      <c r="D357" s="246" t="s">
        <v>391</v>
      </c>
      <c r="E357" s="40"/>
      <c r="F357" s="247" t="s">
        <v>10271</v>
      </c>
      <c r="G357" s="40"/>
      <c r="H357" s="40"/>
      <c r="I357" s="151"/>
      <c r="J357" s="40"/>
      <c r="K357" s="40"/>
      <c r="L357" s="44"/>
      <c r="M357" s="248"/>
      <c r="N357" s="87"/>
      <c r="O357" s="87"/>
      <c r="P357" s="87"/>
      <c r="Q357" s="87"/>
      <c r="R357" s="87"/>
      <c r="S357" s="87"/>
      <c r="T357" s="88"/>
      <c r="AT357" s="17" t="s">
        <v>391</v>
      </c>
      <c r="AU357" s="17" t="s">
        <v>91</v>
      </c>
    </row>
    <row r="358" s="1" customFormat="1" ht="16.5" customHeight="1">
      <c r="B358" s="39"/>
      <c r="C358" s="233" t="s">
        <v>1160</v>
      </c>
      <c r="D358" s="233" t="s">
        <v>384</v>
      </c>
      <c r="E358" s="234" t="s">
        <v>10393</v>
      </c>
      <c r="F358" s="235" t="s">
        <v>9514</v>
      </c>
      <c r="G358" s="236" t="s">
        <v>1933</v>
      </c>
      <c r="H358" s="237">
        <v>6</v>
      </c>
      <c r="I358" s="238"/>
      <c r="J358" s="239">
        <f>ROUND(I358*H358,2)</f>
        <v>0</v>
      </c>
      <c r="K358" s="235" t="s">
        <v>539</v>
      </c>
      <c r="L358" s="44"/>
      <c r="M358" s="240" t="s">
        <v>1</v>
      </c>
      <c r="N358" s="241" t="s">
        <v>48</v>
      </c>
      <c r="O358" s="87"/>
      <c r="P358" s="242">
        <f>O358*H358</f>
        <v>0</v>
      </c>
      <c r="Q358" s="242">
        <v>0</v>
      </c>
      <c r="R358" s="242">
        <f>Q358*H358</f>
        <v>0</v>
      </c>
      <c r="S358" s="242">
        <v>0</v>
      </c>
      <c r="T358" s="243">
        <f>S358*H358</f>
        <v>0</v>
      </c>
      <c r="AR358" s="244" t="s">
        <v>236</v>
      </c>
      <c r="AT358" s="244" t="s">
        <v>384</v>
      </c>
      <c r="AU358" s="244" t="s">
        <v>91</v>
      </c>
      <c r="AY358" s="17" t="s">
        <v>381</v>
      </c>
      <c r="BE358" s="245">
        <f>IF(N358="základní",J358,0)</f>
        <v>0</v>
      </c>
      <c r="BF358" s="245">
        <f>IF(N358="snížená",J358,0)</f>
        <v>0</v>
      </c>
      <c r="BG358" s="245">
        <f>IF(N358="zákl. přenesená",J358,0)</f>
        <v>0</v>
      </c>
      <c r="BH358" s="245">
        <f>IF(N358="sníž. přenesená",J358,0)</f>
        <v>0</v>
      </c>
      <c r="BI358" s="245">
        <f>IF(N358="nulová",J358,0)</f>
        <v>0</v>
      </c>
      <c r="BJ358" s="17" t="s">
        <v>91</v>
      </c>
      <c r="BK358" s="245">
        <f>ROUND(I358*H358,2)</f>
        <v>0</v>
      </c>
      <c r="BL358" s="17" t="s">
        <v>236</v>
      </c>
      <c r="BM358" s="244" t="s">
        <v>1753</v>
      </c>
    </row>
    <row r="359" s="1" customFormat="1">
      <c r="B359" s="39"/>
      <c r="C359" s="40"/>
      <c r="D359" s="246" t="s">
        <v>391</v>
      </c>
      <c r="E359" s="40"/>
      <c r="F359" s="247" t="s">
        <v>10273</v>
      </c>
      <c r="G359" s="40"/>
      <c r="H359" s="40"/>
      <c r="I359" s="151"/>
      <c r="J359" s="40"/>
      <c r="K359" s="40"/>
      <c r="L359" s="44"/>
      <c r="M359" s="248"/>
      <c r="N359" s="87"/>
      <c r="O359" s="87"/>
      <c r="P359" s="87"/>
      <c r="Q359" s="87"/>
      <c r="R359" s="87"/>
      <c r="S359" s="87"/>
      <c r="T359" s="88"/>
      <c r="AT359" s="17" t="s">
        <v>391</v>
      </c>
      <c r="AU359" s="17" t="s">
        <v>91</v>
      </c>
    </row>
    <row r="360" s="1" customFormat="1" ht="16.5" customHeight="1">
      <c r="B360" s="39"/>
      <c r="C360" s="233" t="s">
        <v>1165</v>
      </c>
      <c r="D360" s="233" t="s">
        <v>384</v>
      </c>
      <c r="E360" s="234" t="s">
        <v>10394</v>
      </c>
      <c r="F360" s="235" t="s">
        <v>9183</v>
      </c>
      <c r="G360" s="236" t="s">
        <v>1933</v>
      </c>
      <c r="H360" s="237">
        <v>1</v>
      </c>
      <c r="I360" s="238"/>
      <c r="J360" s="239">
        <f>ROUND(I360*H360,2)</f>
        <v>0</v>
      </c>
      <c r="K360" s="235" t="s">
        <v>539</v>
      </c>
      <c r="L360" s="44"/>
      <c r="M360" s="240" t="s">
        <v>1</v>
      </c>
      <c r="N360" s="241" t="s">
        <v>48</v>
      </c>
      <c r="O360" s="87"/>
      <c r="P360" s="242">
        <f>O360*H360</f>
        <v>0</v>
      </c>
      <c r="Q360" s="242">
        <v>0</v>
      </c>
      <c r="R360" s="242">
        <f>Q360*H360</f>
        <v>0</v>
      </c>
      <c r="S360" s="242">
        <v>0</v>
      </c>
      <c r="T360" s="243">
        <f>S360*H360</f>
        <v>0</v>
      </c>
      <c r="AR360" s="244" t="s">
        <v>236</v>
      </c>
      <c r="AT360" s="244" t="s">
        <v>384</v>
      </c>
      <c r="AU360" s="244" t="s">
        <v>91</v>
      </c>
      <c r="AY360" s="17" t="s">
        <v>381</v>
      </c>
      <c r="BE360" s="245">
        <f>IF(N360="základní",J360,0)</f>
        <v>0</v>
      </c>
      <c r="BF360" s="245">
        <f>IF(N360="snížená",J360,0)</f>
        <v>0</v>
      </c>
      <c r="BG360" s="245">
        <f>IF(N360="zákl. přenesená",J360,0)</f>
        <v>0</v>
      </c>
      <c r="BH360" s="245">
        <f>IF(N360="sníž. přenesená",J360,0)</f>
        <v>0</v>
      </c>
      <c r="BI360" s="245">
        <f>IF(N360="nulová",J360,0)</f>
        <v>0</v>
      </c>
      <c r="BJ360" s="17" t="s">
        <v>91</v>
      </c>
      <c r="BK360" s="245">
        <f>ROUND(I360*H360,2)</f>
        <v>0</v>
      </c>
      <c r="BL360" s="17" t="s">
        <v>236</v>
      </c>
      <c r="BM360" s="244" t="s">
        <v>1763</v>
      </c>
    </row>
    <row r="361" s="1" customFormat="1">
      <c r="B361" s="39"/>
      <c r="C361" s="40"/>
      <c r="D361" s="246" t="s">
        <v>391</v>
      </c>
      <c r="E361" s="40"/>
      <c r="F361" s="247" t="s">
        <v>10275</v>
      </c>
      <c r="G361" s="40"/>
      <c r="H361" s="40"/>
      <c r="I361" s="151"/>
      <c r="J361" s="40"/>
      <c r="K361" s="40"/>
      <c r="L361" s="44"/>
      <c r="M361" s="248"/>
      <c r="N361" s="87"/>
      <c r="O361" s="87"/>
      <c r="P361" s="87"/>
      <c r="Q361" s="87"/>
      <c r="R361" s="87"/>
      <c r="S361" s="87"/>
      <c r="T361" s="88"/>
      <c r="AT361" s="17" t="s">
        <v>391</v>
      </c>
      <c r="AU361" s="17" t="s">
        <v>91</v>
      </c>
    </row>
    <row r="362" s="1" customFormat="1" ht="16.5" customHeight="1">
      <c r="B362" s="39"/>
      <c r="C362" s="233" t="s">
        <v>1169</v>
      </c>
      <c r="D362" s="233" t="s">
        <v>384</v>
      </c>
      <c r="E362" s="234" t="s">
        <v>10395</v>
      </c>
      <c r="F362" s="235" t="s">
        <v>9190</v>
      </c>
      <c r="G362" s="236" t="s">
        <v>1933</v>
      </c>
      <c r="H362" s="237">
        <v>1</v>
      </c>
      <c r="I362" s="238"/>
      <c r="J362" s="239">
        <f>ROUND(I362*H362,2)</f>
        <v>0</v>
      </c>
      <c r="K362" s="235" t="s">
        <v>539</v>
      </c>
      <c r="L362" s="44"/>
      <c r="M362" s="240" t="s">
        <v>1</v>
      </c>
      <c r="N362" s="241" t="s">
        <v>48</v>
      </c>
      <c r="O362" s="87"/>
      <c r="P362" s="242">
        <f>O362*H362</f>
        <v>0</v>
      </c>
      <c r="Q362" s="242">
        <v>0</v>
      </c>
      <c r="R362" s="242">
        <f>Q362*H362</f>
        <v>0</v>
      </c>
      <c r="S362" s="242">
        <v>0</v>
      </c>
      <c r="T362" s="243">
        <f>S362*H362</f>
        <v>0</v>
      </c>
      <c r="AR362" s="244" t="s">
        <v>236</v>
      </c>
      <c r="AT362" s="244" t="s">
        <v>384</v>
      </c>
      <c r="AU362" s="244" t="s">
        <v>91</v>
      </c>
      <c r="AY362" s="17" t="s">
        <v>381</v>
      </c>
      <c r="BE362" s="245">
        <f>IF(N362="základní",J362,0)</f>
        <v>0</v>
      </c>
      <c r="BF362" s="245">
        <f>IF(N362="snížená",J362,0)</f>
        <v>0</v>
      </c>
      <c r="BG362" s="245">
        <f>IF(N362="zákl. přenesená",J362,0)</f>
        <v>0</v>
      </c>
      <c r="BH362" s="245">
        <f>IF(N362="sníž. přenesená",J362,0)</f>
        <v>0</v>
      </c>
      <c r="BI362" s="245">
        <f>IF(N362="nulová",J362,0)</f>
        <v>0</v>
      </c>
      <c r="BJ362" s="17" t="s">
        <v>91</v>
      </c>
      <c r="BK362" s="245">
        <f>ROUND(I362*H362,2)</f>
        <v>0</v>
      </c>
      <c r="BL362" s="17" t="s">
        <v>236</v>
      </c>
      <c r="BM362" s="244" t="s">
        <v>1770</v>
      </c>
    </row>
    <row r="363" s="1" customFormat="1">
      <c r="B363" s="39"/>
      <c r="C363" s="40"/>
      <c r="D363" s="246" t="s">
        <v>391</v>
      </c>
      <c r="E363" s="40"/>
      <c r="F363" s="247" t="s">
        <v>10277</v>
      </c>
      <c r="G363" s="40"/>
      <c r="H363" s="40"/>
      <c r="I363" s="151"/>
      <c r="J363" s="40"/>
      <c r="K363" s="40"/>
      <c r="L363" s="44"/>
      <c r="M363" s="248"/>
      <c r="N363" s="87"/>
      <c r="O363" s="87"/>
      <c r="P363" s="87"/>
      <c r="Q363" s="87"/>
      <c r="R363" s="87"/>
      <c r="S363" s="87"/>
      <c r="T363" s="88"/>
      <c r="AT363" s="17" t="s">
        <v>391</v>
      </c>
      <c r="AU363" s="17" t="s">
        <v>91</v>
      </c>
    </row>
    <row r="364" s="1" customFormat="1" ht="16.5" customHeight="1">
      <c r="B364" s="39"/>
      <c r="C364" s="233" t="s">
        <v>1173</v>
      </c>
      <c r="D364" s="233" t="s">
        <v>384</v>
      </c>
      <c r="E364" s="234" t="s">
        <v>10396</v>
      </c>
      <c r="F364" s="235" t="s">
        <v>9190</v>
      </c>
      <c r="G364" s="236" t="s">
        <v>1933</v>
      </c>
      <c r="H364" s="237">
        <v>1</v>
      </c>
      <c r="I364" s="238"/>
      <c r="J364" s="239">
        <f>ROUND(I364*H364,2)</f>
        <v>0</v>
      </c>
      <c r="K364" s="235" t="s">
        <v>539</v>
      </c>
      <c r="L364" s="44"/>
      <c r="M364" s="240" t="s">
        <v>1</v>
      </c>
      <c r="N364" s="241" t="s">
        <v>48</v>
      </c>
      <c r="O364" s="87"/>
      <c r="P364" s="242">
        <f>O364*H364</f>
        <v>0</v>
      </c>
      <c r="Q364" s="242">
        <v>0</v>
      </c>
      <c r="R364" s="242">
        <f>Q364*H364</f>
        <v>0</v>
      </c>
      <c r="S364" s="242">
        <v>0</v>
      </c>
      <c r="T364" s="243">
        <f>S364*H364</f>
        <v>0</v>
      </c>
      <c r="AR364" s="244" t="s">
        <v>236</v>
      </c>
      <c r="AT364" s="244" t="s">
        <v>384</v>
      </c>
      <c r="AU364" s="244" t="s">
        <v>91</v>
      </c>
      <c r="AY364" s="17" t="s">
        <v>381</v>
      </c>
      <c r="BE364" s="245">
        <f>IF(N364="základní",J364,0)</f>
        <v>0</v>
      </c>
      <c r="BF364" s="245">
        <f>IF(N364="snížená",J364,0)</f>
        <v>0</v>
      </c>
      <c r="BG364" s="245">
        <f>IF(N364="zákl. přenesená",J364,0)</f>
        <v>0</v>
      </c>
      <c r="BH364" s="245">
        <f>IF(N364="sníž. přenesená",J364,0)</f>
        <v>0</v>
      </c>
      <c r="BI364" s="245">
        <f>IF(N364="nulová",J364,0)</f>
        <v>0</v>
      </c>
      <c r="BJ364" s="17" t="s">
        <v>91</v>
      </c>
      <c r="BK364" s="245">
        <f>ROUND(I364*H364,2)</f>
        <v>0</v>
      </c>
      <c r="BL364" s="17" t="s">
        <v>236</v>
      </c>
      <c r="BM364" s="244" t="s">
        <v>1790</v>
      </c>
    </row>
    <row r="365" s="1" customFormat="1">
      <c r="B365" s="39"/>
      <c r="C365" s="40"/>
      <c r="D365" s="246" t="s">
        <v>391</v>
      </c>
      <c r="E365" s="40"/>
      <c r="F365" s="247" t="s">
        <v>10279</v>
      </c>
      <c r="G365" s="40"/>
      <c r="H365" s="40"/>
      <c r="I365" s="151"/>
      <c r="J365" s="40"/>
      <c r="K365" s="40"/>
      <c r="L365" s="44"/>
      <c r="M365" s="248"/>
      <c r="N365" s="87"/>
      <c r="O365" s="87"/>
      <c r="P365" s="87"/>
      <c r="Q365" s="87"/>
      <c r="R365" s="87"/>
      <c r="S365" s="87"/>
      <c r="T365" s="88"/>
      <c r="AT365" s="17" t="s">
        <v>391</v>
      </c>
      <c r="AU365" s="17" t="s">
        <v>91</v>
      </c>
    </row>
    <row r="366" s="1" customFormat="1" ht="16.5" customHeight="1">
      <c r="B366" s="39"/>
      <c r="C366" s="233" t="s">
        <v>1178</v>
      </c>
      <c r="D366" s="233" t="s">
        <v>384</v>
      </c>
      <c r="E366" s="234" t="s">
        <v>10397</v>
      </c>
      <c r="F366" s="235" t="s">
        <v>9201</v>
      </c>
      <c r="G366" s="236" t="s">
        <v>1933</v>
      </c>
      <c r="H366" s="237">
        <v>3</v>
      </c>
      <c r="I366" s="238"/>
      <c r="J366" s="239">
        <f>ROUND(I366*H366,2)</f>
        <v>0</v>
      </c>
      <c r="K366" s="235" t="s">
        <v>539</v>
      </c>
      <c r="L366" s="44"/>
      <c r="M366" s="240" t="s">
        <v>1</v>
      </c>
      <c r="N366" s="241" t="s">
        <v>48</v>
      </c>
      <c r="O366" s="87"/>
      <c r="P366" s="242">
        <f>O366*H366</f>
        <v>0</v>
      </c>
      <c r="Q366" s="242">
        <v>0</v>
      </c>
      <c r="R366" s="242">
        <f>Q366*H366</f>
        <v>0</v>
      </c>
      <c r="S366" s="242">
        <v>0</v>
      </c>
      <c r="T366" s="243">
        <f>S366*H366</f>
        <v>0</v>
      </c>
      <c r="AR366" s="244" t="s">
        <v>236</v>
      </c>
      <c r="AT366" s="244" t="s">
        <v>384</v>
      </c>
      <c r="AU366" s="244" t="s">
        <v>91</v>
      </c>
      <c r="AY366" s="17" t="s">
        <v>381</v>
      </c>
      <c r="BE366" s="245">
        <f>IF(N366="základní",J366,0)</f>
        <v>0</v>
      </c>
      <c r="BF366" s="245">
        <f>IF(N366="snížená",J366,0)</f>
        <v>0</v>
      </c>
      <c r="BG366" s="245">
        <f>IF(N366="zákl. přenesená",J366,0)</f>
        <v>0</v>
      </c>
      <c r="BH366" s="245">
        <f>IF(N366="sníž. přenesená",J366,0)</f>
        <v>0</v>
      </c>
      <c r="BI366" s="245">
        <f>IF(N366="nulová",J366,0)</f>
        <v>0</v>
      </c>
      <c r="BJ366" s="17" t="s">
        <v>91</v>
      </c>
      <c r="BK366" s="245">
        <f>ROUND(I366*H366,2)</f>
        <v>0</v>
      </c>
      <c r="BL366" s="17" t="s">
        <v>236</v>
      </c>
      <c r="BM366" s="244" t="s">
        <v>1808</v>
      </c>
    </row>
    <row r="367" s="1" customFormat="1">
      <c r="B367" s="39"/>
      <c r="C367" s="40"/>
      <c r="D367" s="246" t="s">
        <v>391</v>
      </c>
      <c r="E367" s="40"/>
      <c r="F367" s="247" t="s">
        <v>9202</v>
      </c>
      <c r="G367" s="40"/>
      <c r="H367" s="40"/>
      <c r="I367" s="151"/>
      <c r="J367" s="40"/>
      <c r="K367" s="40"/>
      <c r="L367" s="44"/>
      <c r="M367" s="248"/>
      <c r="N367" s="87"/>
      <c r="O367" s="87"/>
      <c r="P367" s="87"/>
      <c r="Q367" s="87"/>
      <c r="R367" s="87"/>
      <c r="S367" s="87"/>
      <c r="T367" s="88"/>
      <c r="AT367" s="17" t="s">
        <v>391</v>
      </c>
      <c r="AU367" s="17" t="s">
        <v>91</v>
      </c>
    </row>
    <row r="368" s="1" customFormat="1" ht="16.5" customHeight="1">
      <c r="B368" s="39"/>
      <c r="C368" s="233" t="s">
        <v>1182</v>
      </c>
      <c r="D368" s="233" t="s">
        <v>384</v>
      </c>
      <c r="E368" s="234" t="s">
        <v>10398</v>
      </c>
      <c r="F368" s="235" t="s">
        <v>9204</v>
      </c>
      <c r="G368" s="236" t="s">
        <v>1933</v>
      </c>
      <c r="H368" s="237">
        <v>3</v>
      </c>
      <c r="I368" s="238"/>
      <c r="J368" s="239">
        <f>ROUND(I368*H368,2)</f>
        <v>0</v>
      </c>
      <c r="K368" s="235" t="s">
        <v>539</v>
      </c>
      <c r="L368" s="44"/>
      <c r="M368" s="240" t="s">
        <v>1</v>
      </c>
      <c r="N368" s="241" t="s">
        <v>48</v>
      </c>
      <c r="O368" s="87"/>
      <c r="P368" s="242">
        <f>O368*H368</f>
        <v>0</v>
      </c>
      <c r="Q368" s="242">
        <v>0</v>
      </c>
      <c r="R368" s="242">
        <f>Q368*H368</f>
        <v>0</v>
      </c>
      <c r="S368" s="242">
        <v>0</v>
      </c>
      <c r="T368" s="243">
        <f>S368*H368</f>
        <v>0</v>
      </c>
      <c r="AR368" s="244" t="s">
        <v>236</v>
      </c>
      <c r="AT368" s="244" t="s">
        <v>384</v>
      </c>
      <c r="AU368" s="244" t="s">
        <v>91</v>
      </c>
      <c r="AY368" s="17" t="s">
        <v>381</v>
      </c>
      <c r="BE368" s="245">
        <f>IF(N368="základní",J368,0)</f>
        <v>0</v>
      </c>
      <c r="BF368" s="245">
        <f>IF(N368="snížená",J368,0)</f>
        <v>0</v>
      </c>
      <c r="BG368" s="245">
        <f>IF(N368="zákl. přenesená",J368,0)</f>
        <v>0</v>
      </c>
      <c r="BH368" s="245">
        <f>IF(N368="sníž. přenesená",J368,0)</f>
        <v>0</v>
      </c>
      <c r="BI368" s="245">
        <f>IF(N368="nulová",J368,0)</f>
        <v>0</v>
      </c>
      <c r="BJ368" s="17" t="s">
        <v>91</v>
      </c>
      <c r="BK368" s="245">
        <f>ROUND(I368*H368,2)</f>
        <v>0</v>
      </c>
      <c r="BL368" s="17" t="s">
        <v>236</v>
      </c>
      <c r="BM368" s="244" t="s">
        <v>1829</v>
      </c>
    </row>
    <row r="369" s="1" customFormat="1">
      <c r="B369" s="39"/>
      <c r="C369" s="40"/>
      <c r="D369" s="246" t="s">
        <v>391</v>
      </c>
      <c r="E369" s="40"/>
      <c r="F369" s="247" t="s">
        <v>9205</v>
      </c>
      <c r="G369" s="40"/>
      <c r="H369" s="40"/>
      <c r="I369" s="151"/>
      <c r="J369" s="40"/>
      <c r="K369" s="40"/>
      <c r="L369" s="44"/>
      <c r="M369" s="248"/>
      <c r="N369" s="87"/>
      <c r="O369" s="87"/>
      <c r="P369" s="87"/>
      <c r="Q369" s="87"/>
      <c r="R369" s="87"/>
      <c r="S369" s="87"/>
      <c r="T369" s="88"/>
      <c r="AT369" s="17" t="s">
        <v>391</v>
      </c>
      <c r="AU369" s="17" t="s">
        <v>91</v>
      </c>
    </row>
    <row r="370" s="1" customFormat="1" ht="16.5" customHeight="1">
      <c r="B370" s="39"/>
      <c r="C370" s="233" t="s">
        <v>1186</v>
      </c>
      <c r="D370" s="233" t="s">
        <v>384</v>
      </c>
      <c r="E370" s="234" t="s">
        <v>10399</v>
      </c>
      <c r="F370" s="235" t="s">
        <v>9210</v>
      </c>
      <c r="G370" s="236" t="s">
        <v>1933</v>
      </c>
      <c r="H370" s="237">
        <v>1</v>
      </c>
      <c r="I370" s="238"/>
      <c r="J370" s="239">
        <f>ROUND(I370*H370,2)</f>
        <v>0</v>
      </c>
      <c r="K370" s="235" t="s">
        <v>539</v>
      </c>
      <c r="L370" s="44"/>
      <c r="M370" s="240" t="s">
        <v>1</v>
      </c>
      <c r="N370" s="241" t="s">
        <v>48</v>
      </c>
      <c r="O370" s="87"/>
      <c r="P370" s="242">
        <f>O370*H370</f>
        <v>0</v>
      </c>
      <c r="Q370" s="242">
        <v>0</v>
      </c>
      <c r="R370" s="242">
        <f>Q370*H370</f>
        <v>0</v>
      </c>
      <c r="S370" s="242">
        <v>0</v>
      </c>
      <c r="T370" s="243">
        <f>S370*H370</f>
        <v>0</v>
      </c>
      <c r="AR370" s="244" t="s">
        <v>236</v>
      </c>
      <c r="AT370" s="244" t="s">
        <v>384</v>
      </c>
      <c r="AU370" s="244" t="s">
        <v>91</v>
      </c>
      <c r="AY370" s="17" t="s">
        <v>381</v>
      </c>
      <c r="BE370" s="245">
        <f>IF(N370="základní",J370,0)</f>
        <v>0</v>
      </c>
      <c r="BF370" s="245">
        <f>IF(N370="snížená",J370,0)</f>
        <v>0</v>
      </c>
      <c r="BG370" s="245">
        <f>IF(N370="zákl. přenesená",J370,0)</f>
        <v>0</v>
      </c>
      <c r="BH370" s="245">
        <f>IF(N370="sníž. přenesená",J370,0)</f>
        <v>0</v>
      </c>
      <c r="BI370" s="245">
        <f>IF(N370="nulová",J370,0)</f>
        <v>0</v>
      </c>
      <c r="BJ370" s="17" t="s">
        <v>91</v>
      </c>
      <c r="BK370" s="245">
        <f>ROUND(I370*H370,2)</f>
        <v>0</v>
      </c>
      <c r="BL370" s="17" t="s">
        <v>236</v>
      </c>
      <c r="BM370" s="244" t="s">
        <v>1843</v>
      </c>
    </row>
    <row r="371" s="1" customFormat="1">
      <c r="B371" s="39"/>
      <c r="C371" s="40"/>
      <c r="D371" s="246" t="s">
        <v>391</v>
      </c>
      <c r="E371" s="40"/>
      <c r="F371" s="247" t="s">
        <v>9211</v>
      </c>
      <c r="G371" s="40"/>
      <c r="H371" s="40"/>
      <c r="I371" s="151"/>
      <c r="J371" s="40"/>
      <c r="K371" s="40"/>
      <c r="L371" s="44"/>
      <c r="M371" s="248"/>
      <c r="N371" s="87"/>
      <c r="O371" s="87"/>
      <c r="P371" s="87"/>
      <c r="Q371" s="87"/>
      <c r="R371" s="87"/>
      <c r="S371" s="87"/>
      <c r="T371" s="88"/>
      <c r="AT371" s="17" t="s">
        <v>391</v>
      </c>
      <c r="AU371" s="17" t="s">
        <v>91</v>
      </c>
    </row>
    <row r="372" s="1" customFormat="1" ht="16.5" customHeight="1">
      <c r="B372" s="39"/>
      <c r="C372" s="233" t="s">
        <v>1191</v>
      </c>
      <c r="D372" s="233" t="s">
        <v>384</v>
      </c>
      <c r="E372" s="234" t="s">
        <v>10400</v>
      </c>
      <c r="F372" s="235" t="s">
        <v>9213</v>
      </c>
      <c r="G372" s="236" t="s">
        <v>1933</v>
      </c>
      <c r="H372" s="237">
        <v>2</v>
      </c>
      <c r="I372" s="238"/>
      <c r="J372" s="239">
        <f>ROUND(I372*H372,2)</f>
        <v>0</v>
      </c>
      <c r="K372" s="235" t="s">
        <v>539</v>
      </c>
      <c r="L372" s="44"/>
      <c r="M372" s="240" t="s">
        <v>1</v>
      </c>
      <c r="N372" s="241" t="s">
        <v>48</v>
      </c>
      <c r="O372" s="87"/>
      <c r="P372" s="242">
        <f>O372*H372</f>
        <v>0</v>
      </c>
      <c r="Q372" s="242">
        <v>0</v>
      </c>
      <c r="R372" s="242">
        <f>Q372*H372</f>
        <v>0</v>
      </c>
      <c r="S372" s="242">
        <v>0</v>
      </c>
      <c r="T372" s="243">
        <f>S372*H372</f>
        <v>0</v>
      </c>
      <c r="AR372" s="244" t="s">
        <v>236</v>
      </c>
      <c r="AT372" s="244" t="s">
        <v>384</v>
      </c>
      <c r="AU372" s="244" t="s">
        <v>91</v>
      </c>
      <c r="AY372" s="17" t="s">
        <v>381</v>
      </c>
      <c r="BE372" s="245">
        <f>IF(N372="základní",J372,0)</f>
        <v>0</v>
      </c>
      <c r="BF372" s="245">
        <f>IF(N372="snížená",J372,0)</f>
        <v>0</v>
      </c>
      <c r="BG372" s="245">
        <f>IF(N372="zákl. přenesená",J372,0)</f>
        <v>0</v>
      </c>
      <c r="BH372" s="245">
        <f>IF(N372="sníž. přenesená",J372,0)</f>
        <v>0</v>
      </c>
      <c r="BI372" s="245">
        <f>IF(N372="nulová",J372,0)</f>
        <v>0</v>
      </c>
      <c r="BJ372" s="17" t="s">
        <v>91</v>
      </c>
      <c r="BK372" s="245">
        <f>ROUND(I372*H372,2)</f>
        <v>0</v>
      </c>
      <c r="BL372" s="17" t="s">
        <v>236</v>
      </c>
      <c r="BM372" s="244" t="s">
        <v>1851</v>
      </c>
    </row>
    <row r="373" s="1" customFormat="1">
      <c r="B373" s="39"/>
      <c r="C373" s="40"/>
      <c r="D373" s="246" t="s">
        <v>391</v>
      </c>
      <c r="E373" s="40"/>
      <c r="F373" s="247" t="s">
        <v>9216</v>
      </c>
      <c r="G373" s="40"/>
      <c r="H373" s="40"/>
      <c r="I373" s="151"/>
      <c r="J373" s="40"/>
      <c r="K373" s="40"/>
      <c r="L373" s="44"/>
      <c r="M373" s="248"/>
      <c r="N373" s="87"/>
      <c r="O373" s="87"/>
      <c r="P373" s="87"/>
      <c r="Q373" s="87"/>
      <c r="R373" s="87"/>
      <c r="S373" s="87"/>
      <c r="T373" s="88"/>
      <c r="AT373" s="17" t="s">
        <v>391</v>
      </c>
      <c r="AU373" s="17" t="s">
        <v>91</v>
      </c>
    </row>
    <row r="374" s="1" customFormat="1" ht="16.5" customHeight="1">
      <c r="B374" s="39"/>
      <c r="C374" s="233" t="s">
        <v>1197</v>
      </c>
      <c r="D374" s="233" t="s">
        <v>384</v>
      </c>
      <c r="E374" s="234" t="s">
        <v>10401</v>
      </c>
      <c r="F374" s="235" t="s">
        <v>10285</v>
      </c>
      <c r="G374" s="236" t="s">
        <v>1933</v>
      </c>
      <c r="H374" s="237">
        <v>2</v>
      </c>
      <c r="I374" s="238"/>
      <c r="J374" s="239">
        <f>ROUND(I374*H374,2)</f>
        <v>0</v>
      </c>
      <c r="K374" s="235" t="s">
        <v>539</v>
      </c>
      <c r="L374" s="44"/>
      <c r="M374" s="240" t="s">
        <v>1</v>
      </c>
      <c r="N374" s="241" t="s">
        <v>48</v>
      </c>
      <c r="O374" s="87"/>
      <c r="P374" s="242">
        <f>O374*H374</f>
        <v>0</v>
      </c>
      <c r="Q374" s="242">
        <v>0</v>
      </c>
      <c r="R374" s="242">
        <f>Q374*H374</f>
        <v>0</v>
      </c>
      <c r="S374" s="242">
        <v>0</v>
      </c>
      <c r="T374" s="243">
        <f>S374*H374</f>
        <v>0</v>
      </c>
      <c r="AR374" s="244" t="s">
        <v>236</v>
      </c>
      <c r="AT374" s="244" t="s">
        <v>384</v>
      </c>
      <c r="AU374" s="244" t="s">
        <v>91</v>
      </c>
      <c r="AY374" s="17" t="s">
        <v>381</v>
      </c>
      <c r="BE374" s="245">
        <f>IF(N374="základní",J374,0)</f>
        <v>0</v>
      </c>
      <c r="BF374" s="245">
        <f>IF(N374="snížená",J374,0)</f>
        <v>0</v>
      </c>
      <c r="BG374" s="245">
        <f>IF(N374="zákl. přenesená",J374,0)</f>
        <v>0</v>
      </c>
      <c r="BH374" s="245">
        <f>IF(N374="sníž. přenesená",J374,0)</f>
        <v>0</v>
      </c>
      <c r="BI374" s="245">
        <f>IF(N374="nulová",J374,0)</f>
        <v>0</v>
      </c>
      <c r="BJ374" s="17" t="s">
        <v>91</v>
      </c>
      <c r="BK374" s="245">
        <f>ROUND(I374*H374,2)</f>
        <v>0</v>
      </c>
      <c r="BL374" s="17" t="s">
        <v>236</v>
      </c>
      <c r="BM374" s="244" t="s">
        <v>1860</v>
      </c>
    </row>
    <row r="375" s="1" customFormat="1">
      <c r="B375" s="39"/>
      <c r="C375" s="40"/>
      <c r="D375" s="246" t="s">
        <v>391</v>
      </c>
      <c r="E375" s="40"/>
      <c r="F375" s="247" t="s">
        <v>10286</v>
      </c>
      <c r="G375" s="40"/>
      <c r="H375" s="40"/>
      <c r="I375" s="151"/>
      <c r="J375" s="40"/>
      <c r="K375" s="40"/>
      <c r="L375" s="44"/>
      <c r="M375" s="248"/>
      <c r="N375" s="87"/>
      <c r="O375" s="87"/>
      <c r="P375" s="87"/>
      <c r="Q375" s="87"/>
      <c r="R375" s="87"/>
      <c r="S375" s="87"/>
      <c r="T375" s="88"/>
      <c r="AT375" s="17" t="s">
        <v>391</v>
      </c>
      <c r="AU375" s="17" t="s">
        <v>91</v>
      </c>
    </row>
    <row r="376" s="1" customFormat="1" ht="16.5" customHeight="1">
      <c r="B376" s="39"/>
      <c r="C376" s="233" t="s">
        <v>1205</v>
      </c>
      <c r="D376" s="233" t="s">
        <v>384</v>
      </c>
      <c r="E376" s="234" t="s">
        <v>10402</v>
      </c>
      <c r="F376" s="235" t="s">
        <v>9220</v>
      </c>
      <c r="G376" s="236" t="s">
        <v>1933</v>
      </c>
      <c r="H376" s="237">
        <v>1</v>
      </c>
      <c r="I376" s="238"/>
      <c r="J376" s="239">
        <f>ROUND(I376*H376,2)</f>
        <v>0</v>
      </c>
      <c r="K376" s="235" t="s">
        <v>539</v>
      </c>
      <c r="L376" s="44"/>
      <c r="M376" s="240" t="s">
        <v>1</v>
      </c>
      <c r="N376" s="241" t="s">
        <v>48</v>
      </c>
      <c r="O376" s="87"/>
      <c r="P376" s="242">
        <f>O376*H376</f>
        <v>0</v>
      </c>
      <c r="Q376" s="242">
        <v>0</v>
      </c>
      <c r="R376" s="242">
        <f>Q376*H376</f>
        <v>0</v>
      </c>
      <c r="S376" s="242">
        <v>0</v>
      </c>
      <c r="T376" s="243">
        <f>S376*H376</f>
        <v>0</v>
      </c>
      <c r="AR376" s="244" t="s">
        <v>236</v>
      </c>
      <c r="AT376" s="244" t="s">
        <v>384</v>
      </c>
      <c r="AU376" s="244" t="s">
        <v>91</v>
      </c>
      <c r="AY376" s="17" t="s">
        <v>381</v>
      </c>
      <c r="BE376" s="245">
        <f>IF(N376="základní",J376,0)</f>
        <v>0</v>
      </c>
      <c r="BF376" s="245">
        <f>IF(N376="snížená",J376,0)</f>
        <v>0</v>
      </c>
      <c r="BG376" s="245">
        <f>IF(N376="zákl. přenesená",J376,0)</f>
        <v>0</v>
      </c>
      <c r="BH376" s="245">
        <f>IF(N376="sníž. přenesená",J376,0)</f>
        <v>0</v>
      </c>
      <c r="BI376" s="245">
        <f>IF(N376="nulová",J376,0)</f>
        <v>0</v>
      </c>
      <c r="BJ376" s="17" t="s">
        <v>91</v>
      </c>
      <c r="BK376" s="245">
        <f>ROUND(I376*H376,2)</f>
        <v>0</v>
      </c>
      <c r="BL376" s="17" t="s">
        <v>236</v>
      </c>
      <c r="BM376" s="244" t="s">
        <v>1868</v>
      </c>
    </row>
    <row r="377" s="1" customFormat="1">
      <c r="B377" s="39"/>
      <c r="C377" s="40"/>
      <c r="D377" s="246" t="s">
        <v>391</v>
      </c>
      <c r="E377" s="40"/>
      <c r="F377" s="247" t="s">
        <v>9221</v>
      </c>
      <c r="G377" s="40"/>
      <c r="H377" s="40"/>
      <c r="I377" s="151"/>
      <c r="J377" s="40"/>
      <c r="K377" s="40"/>
      <c r="L377" s="44"/>
      <c r="M377" s="248"/>
      <c r="N377" s="87"/>
      <c r="O377" s="87"/>
      <c r="P377" s="87"/>
      <c r="Q377" s="87"/>
      <c r="R377" s="87"/>
      <c r="S377" s="87"/>
      <c r="T377" s="88"/>
      <c r="AT377" s="17" t="s">
        <v>391</v>
      </c>
      <c r="AU377" s="17" t="s">
        <v>91</v>
      </c>
    </row>
    <row r="378" s="1" customFormat="1" ht="16.5" customHeight="1">
      <c r="B378" s="39"/>
      <c r="C378" s="233" t="s">
        <v>1209</v>
      </c>
      <c r="D378" s="233" t="s">
        <v>384</v>
      </c>
      <c r="E378" s="234" t="s">
        <v>10403</v>
      </c>
      <c r="F378" s="235" t="s">
        <v>10289</v>
      </c>
      <c r="G378" s="236" t="s">
        <v>1933</v>
      </c>
      <c r="H378" s="237">
        <v>1</v>
      </c>
      <c r="I378" s="238"/>
      <c r="J378" s="239">
        <f>ROUND(I378*H378,2)</f>
        <v>0</v>
      </c>
      <c r="K378" s="235" t="s">
        <v>539</v>
      </c>
      <c r="L378" s="44"/>
      <c r="M378" s="240" t="s">
        <v>1</v>
      </c>
      <c r="N378" s="241" t="s">
        <v>48</v>
      </c>
      <c r="O378" s="87"/>
      <c r="P378" s="242">
        <f>O378*H378</f>
        <v>0</v>
      </c>
      <c r="Q378" s="242">
        <v>0</v>
      </c>
      <c r="R378" s="242">
        <f>Q378*H378</f>
        <v>0</v>
      </c>
      <c r="S378" s="242">
        <v>0</v>
      </c>
      <c r="T378" s="243">
        <f>S378*H378</f>
        <v>0</v>
      </c>
      <c r="AR378" s="244" t="s">
        <v>236</v>
      </c>
      <c r="AT378" s="244" t="s">
        <v>384</v>
      </c>
      <c r="AU378" s="244" t="s">
        <v>91</v>
      </c>
      <c r="AY378" s="17" t="s">
        <v>381</v>
      </c>
      <c r="BE378" s="245">
        <f>IF(N378="základní",J378,0)</f>
        <v>0</v>
      </c>
      <c r="BF378" s="245">
        <f>IF(N378="snížená",J378,0)</f>
        <v>0</v>
      </c>
      <c r="BG378" s="245">
        <f>IF(N378="zákl. přenesená",J378,0)</f>
        <v>0</v>
      </c>
      <c r="BH378" s="245">
        <f>IF(N378="sníž. přenesená",J378,0)</f>
        <v>0</v>
      </c>
      <c r="BI378" s="245">
        <f>IF(N378="nulová",J378,0)</f>
        <v>0</v>
      </c>
      <c r="BJ378" s="17" t="s">
        <v>91</v>
      </c>
      <c r="BK378" s="245">
        <f>ROUND(I378*H378,2)</f>
        <v>0</v>
      </c>
      <c r="BL378" s="17" t="s">
        <v>236</v>
      </c>
      <c r="BM378" s="244" t="s">
        <v>1879</v>
      </c>
    </row>
    <row r="379" s="1" customFormat="1">
      <c r="B379" s="39"/>
      <c r="C379" s="40"/>
      <c r="D379" s="246" t="s">
        <v>391</v>
      </c>
      <c r="E379" s="40"/>
      <c r="F379" s="247" t="s">
        <v>10290</v>
      </c>
      <c r="G379" s="40"/>
      <c r="H379" s="40"/>
      <c r="I379" s="151"/>
      <c r="J379" s="40"/>
      <c r="K379" s="40"/>
      <c r="L379" s="44"/>
      <c r="M379" s="248"/>
      <c r="N379" s="87"/>
      <c r="O379" s="87"/>
      <c r="P379" s="87"/>
      <c r="Q379" s="87"/>
      <c r="R379" s="87"/>
      <c r="S379" s="87"/>
      <c r="T379" s="88"/>
      <c r="AT379" s="17" t="s">
        <v>391</v>
      </c>
      <c r="AU379" s="17" t="s">
        <v>91</v>
      </c>
    </row>
    <row r="380" s="1" customFormat="1" ht="16.5" customHeight="1">
      <c r="B380" s="39"/>
      <c r="C380" s="233" t="s">
        <v>1214</v>
      </c>
      <c r="D380" s="233" t="s">
        <v>384</v>
      </c>
      <c r="E380" s="234" t="s">
        <v>10404</v>
      </c>
      <c r="F380" s="235" t="s">
        <v>10292</v>
      </c>
      <c r="G380" s="236" t="s">
        <v>1933</v>
      </c>
      <c r="H380" s="237">
        <v>5</v>
      </c>
      <c r="I380" s="238"/>
      <c r="J380" s="239">
        <f>ROUND(I380*H380,2)</f>
        <v>0</v>
      </c>
      <c r="K380" s="235" t="s">
        <v>539</v>
      </c>
      <c r="L380" s="44"/>
      <c r="M380" s="240" t="s">
        <v>1</v>
      </c>
      <c r="N380" s="241" t="s">
        <v>48</v>
      </c>
      <c r="O380" s="87"/>
      <c r="P380" s="242">
        <f>O380*H380</f>
        <v>0</v>
      </c>
      <c r="Q380" s="242">
        <v>0</v>
      </c>
      <c r="R380" s="242">
        <f>Q380*H380</f>
        <v>0</v>
      </c>
      <c r="S380" s="242">
        <v>0</v>
      </c>
      <c r="T380" s="243">
        <f>S380*H380</f>
        <v>0</v>
      </c>
      <c r="AR380" s="244" t="s">
        <v>236</v>
      </c>
      <c r="AT380" s="244" t="s">
        <v>384</v>
      </c>
      <c r="AU380" s="244" t="s">
        <v>91</v>
      </c>
      <c r="AY380" s="17" t="s">
        <v>381</v>
      </c>
      <c r="BE380" s="245">
        <f>IF(N380="základní",J380,0)</f>
        <v>0</v>
      </c>
      <c r="BF380" s="245">
        <f>IF(N380="snížená",J380,0)</f>
        <v>0</v>
      </c>
      <c r="BG380" s="245">
        <f>IF(N380="zákl. přenesená",J380,0)</f>
        <v>0</v>
      </c>
      <c r="BH380" s="245">
        <f>IF(N380="sníž. přenesená",J380,0)</f>
        <v>0</v>
      </c>
      <c r="BI380" s="245">
        <f>IF(N380="nulová",J380,0)</f>
        <v>0</v>
      </c>
      <c r="BJ380" s="17" t="s">
        <v>91</v>
      </c>
      <c r="BK380" s="245">
        <f>ROUND(I380*H380,2)</f>
        <v>0</v>
      </c>
      <c r="BL380" s="17" t="s">
        <v>236</v>
      </c>
      <c r="BM380" s="244" t="s">
        <v>1891</v>
      </c>
    </row>
    <row r="381" s="1" customFormat="1">
      <c r="B381" s="39"/>
      <c r="C381" s="40"/>
      <c r="D381" s="246" t="s">
        <v>391</v>
      </c>
      <c r="E381" s="40"/>
      <c r="F381" s="247" t="s">
        <v>10293</v>
      </c>
      <c r="G381" s="40"/>
      <c r="H381" s="40"/>
      <c r="I381" s="151"/>
      <c r="J381" s="40"/>
      <c r="K381" s="40"/>
      <c r="L381" s="44"/>
      <c r="M381" s="248"/>
      <c r="N381" s="87"/>
      <c r="O381" s="87"/>
      <c r="P381" s="87"/>
      <c r="Q381" s="87"/>
      <c r="R381" s="87"/>
      <c r="S381" s="87"/>
      <c r="T381" s="88"/>
      <c r="AT381" s="17" t="s">
        <v>391</v>
      </c>
      <c r="AU381" s="17" t="s">
        <v>91</v>
      </c>
    </row>
    <row r="382" s="1" customFormat="1" ht="16.5" customHeight="1">
      <c r="B382" s="39"/>
      <c r="C382" s="233" t="s">
        <v>1219</v>
      </c>
      <c r="D382" s="233" t="s">
        <v>384</v>
      </c>
      <c r="E382" s="234" t="s">
        <v>10405</v>
      </c>
      <c r="F382" s="235" t="s">
        <v>10295</v>
      </c>
      <c r="G382" s="236" t="s">
        <v>1933</v>
      </c>
      <c r="H382" s="237">
        <v>2</v>
      </c>
      <c r="I382" s="238"/>
      <c r="J382" s="239">
        <f>ROUND(I382*H382,2)</f>
        <v>0</v>
      </c>
      <c r="K382" s="235" t="s">
        <v>539</v>
      </c>
      <c r="L382" s="44"/>
      <c r="M382" s="240" t="s">
        <v>1</v>
      </c>
      <c r="N382" s="241" t="s">
        <v>48</v>
      </c>
      <c r="O382" s="87"/>
      <c r="P382" s="242">
        <f>O382*H382</f>
        <v>0</v>
      </c>
      <c r="Q382" s="242">
        <v>0</v>
      </c>
      <c r="R382" s="242">
        <f>Q382*H382</f>
        <v>0</v>
      </c>
      <c r="S382" s="242">
        <v>0</v>
      </c>
      <c r="T382" s="243">
        <f>S382*H382</f>
        <v>0</v>
      </c>
      <c r="AR382" s="244" t="s">
        <v>236</v>
      </c>
      <c r="AT382" s="244" t="s">
        <v>384</v>
      </c>
      <c r="AU382" s="244" t="s">
        <v>91</v>
      </c>
      <c r="AY382" s="17" t="s">
        <v>381</v>
      </c>
      <c r="BE382" s="245">
        <f>IF(N382="základní",J382,0)</f>
        <v>0</v>
      </c>
      <c r="BF382" s="245">
        <f>IF(N382="snížená",J382,0)</f>
        <v>0</v>
      </c>
      <c r="BG382" s="245">
        <f>IF(N382="zákl. přenesená",J382,0)</f>
        <v>0</v>
      </c>
      <c r="BH382" s="245">
        <f>IF(N382="sníž. přenesená",J382,0)</f>
        <v>0</v>
      </c>
      <c r="BI382" s="245">
        <f>IF(N382="nulová",J382,0)</f>
        <v>0</v>
      </c>
      <c r="BJ382" s="17" t="s">
        <v>91</v>
      </c>
      <c r="BK382" s="245">
        <f>ROUND(I382*H382,2)</f>
        <v>0</v>
      </c>
      <c r="BL382" s="17" t="s">
        <v>236</v>
      </c>
      <c r="BM382" s="244" t="s">
        <v>1899</v>
      </c>
    </row>
    <row r="383" s="1" customFormat="1">
      <c r="B383" s="39"/>
      <c r="C383" s="40"/>
      <c r="D383" s="246" t="s">
        <v>391</v>
      </c>
      <c r="E383" s="40"/>
      <c r="F383" s="247" t="s">
        <v>10296</v>
      </c>
      <c r="G383" s="40"/>
      <c r="H383" s="40"/>
      <c r="I383" s="151"/>
      <c r="J383" s="40"/>
      <c r="K383" s="40"/>
      <c r="L383" s="44"/>
      <c r="M383" s="248"/>
      <c r="N383" s="87"/>
      <c r="O383" s="87"/>
      <c r="P383" s="87"/>
      <c r="Q383" s="87"/>
      <c r="R383" s="87"/>
      <c r="S383" s="87"/>
      <c r="T383" s="88"/>
      <c r="AT383" s="17" t="s">
        <v>391</v>
      </c>
      <c r="AU383" s="17" t="s">
        <v>91</v>
      </c>
    </row>
    <row r="384" s="1" customFormat="1" ht="16.5" customHeight="1">
      <c r="B384" s="39"/>
      <c r="C384" s="233" t="s">
        <v>1222</v>
      </c>
      <c r="D384" s="233" t="s">
        <v>384</v>
      </c>
      <c r="E384" s="234" t="s">
        <v>10406</v>
      </c>
      <c r="F384" s="235" t="s">
        <v>9277</v>
      </c>
      <c r="G384" s="236" t="s">
        <v>1933</v>
      </c>
      <c r="H384" s="237">
        <v>2</v>
      </c>
      <c r="I384" s="238"/>
      <c r="J384" s="239">
        <f>ROUND(I384*H384,2)</f>
        <v>0</v>
      </c>
      <c r="K384" s="235" t="s">
        <v>539</v>
      </c>
      <c r="L384" s="44"/>
      <c r="M384" s="240" t="s">
        <v>1</v>
      </c>
      <c r="N384" s="241" t="s">
        <v>48</v>
      </c>
      <c r="O384" s="87"/>
      <c r="P384" s="242">
        <f>O384*H384</f>
        <v>0</v>
      </c>
      <c r="Q384" s="242">
        <v>0</v>
      </c>
      <c r="R384" s="242">
        <f>Q384*H384</f>
        <v>0</v>
      </c>
      <c r="S384" s="242">
        <v>0</v>
      </c>
      <c r="T384" s="243">
        <f>S384*H384</f>
        <v>0</v>
      </c>
      <c r="AR384" s="244" t="s">
        <v>236</v>
      </c>
      <c r="AT384" s="244" t="s">
        <v>384</v>
      </c>
      <c r="AU384" s="244" t="s">
        <v>91</v>
      </c>
      <c r="AY384" s="17" t="s">
        <v>381</v>
      </c>
      <c r="BE384" s="245">
        <f>IF(N384="základní",J384,0)</f>
        <v>0</v>
      </c>
      <c r="BF384" s="245">
        <f>IF(N384="snížená",J384,0)</f>
        <v>0</v>
      </c>
      <c r="BG384" s="245">
        <f>IF(N384="zákl. přenesená",J384,0)</f>
        <v>0</v>
      </c>
      <c r="BH384" s="245">
        <f>IF(N384="sníž. přenesená",J384,0)</f>
        <v>0</v>
      </c>
      <c r="BI384" s="245">
        <f>IF(N384="nulová",J384,0)</f>
        <v>0</v>
      </c>
      <c r="BJ384" s="17" t="s">
        <v>91</v>
      </c>
      <c r="BK384" s="245">
        <f>ROUND(I384*H384,2)</f>
        <v>0</v>
      </c>
      <c r="BL384" s="17" t="s">
        <v>236</v>
      </c>
      <c r="BM384" s="244" t="s">
        <v>1907</v>
      </c>
    </row>
    <row r="385" s="1" customFormat="1">
      <c r="B385" s="39"/>
      <c r="C385" s="40"/>
      <c r="D385" s="246" t="s">
        <v>391</v>
      </c>
      <c r="E385" s="40"/>
      <c r="F385" s="247" t="s">
        <v>10298</v>
      </c>
      <c r="G385" s="40"/>
      <c r="H385" s="40"/>
      <c r="I385" s="151"/>
      <c r="J385" s="40"/>
      <c r="K385" s="40"/>
      <c r="L385" s="44"/>
      <c r="M385" s="248"/>
      <c r="N385" s="87"/>
      <c r="O385" s="87"/>
      <c r="P385" s="87"/>
      <c r="Q385" s="87"/>
      <c r="R385" s="87"/>
      <c r="S385" s="87"/>
      <c r="T385" s="88"/>
      <c r="AT385" s="17" t="s">
        <v>391</v>
      </c>
      <c r="AU385" s="17" t="s">
        <v>91</v>
      </c>
    </row>
    <row r="386" s="1" customFormat="1" ht="16.5" customHeight="1">
      <c r="B386" s="39"/>
      <c r="C386" s="233" t="s">
        <v>1227</v>
      </c>
      <c r="D386" s="233" t="s">
        <v>384</v>
      </c>
      <c r="E386" s="234" t="s">
        <v>10407</v>
      </c>
      <c r="F386" s="235" t="s">
        <v>9280</v>
      </c>
      <c r="G386" s="236" t="s">
        <v>1933</v>
      </c>
      <c r="H386" s="237">
        <v>2</v>
      </c>
      <c r="I386" s="238"/>
      <c r="J386" s="239">
        <f>ROUND(I386*H386,2)</f>
        <v>0</v>
      </c>
      <c r="K386" s="235" t="s">
        <v>539</v>
      </c>
      <c r="L386" s="44"/>
      <c r="M386" s="240" t="s">
        <v>1</v>
      </c>
      <c r="N386" s="241" t="s">
        <v>48</v>
      </c>
      <c r="O386" s="87"/>
      <c r="P386" s="242">
        <f>O386*H386</f>
        <v>0</v>
      </c>
      <c r="Q386" s="242">
        <v>0</v>
      </c>
      <c r="R386" s="242">
        <f>Q386*H386</f>
        <v>0</v>
      </c>
      <c r="S386" s="242">
        <v>0</v>
      </c>
      <c r="T386" s="243">
        <f>S386*H386</f>
        <v>0</v>
      </c>
      <c r="AR386" s="244" t="s">
        <v>236</v>
      </c>
      <c r="AT386" s="244" t="s">
        <v>384</v>
      </c>
      <c r="AU386" s="244" t="s">
        <v>91</v>
      </c>
      <c r="AY386" s="17" t="s">
        <v>381</v>
      </c>
      <c r="BE386" s="245">
        <f>IF(N386="základní",J386,0)</f>
        <v>0</v>
      </c>
      <c r="BF386" s="245">
        <f>IF(N386="snížená",J386,0)</f>
        <v>0</v>
      </c>
      <c r="BG386" s="245">
        <f>IF(N386="zákl. přenesená",J386,0)</f>
        <v>0</v>
      </c>
      <c r="BH386" s="245">
        <f>IF(N386="sníž. přenesená",J386,0)</f>
        <v>0</v>
      </c>
      <c r="BI386" s="245">
        <f>IF(N386="nulová",J386,0)</f>
        <v>0</v>
      </c>
      <c r="BJ386" s="17" t="s">
        <v>91</v>
      </c>
      <c r="BK386" s="245">
        <f>ROUND(I386*H386,2)</f>
        <v>0</v>
      </c>
      <c r="BL386" s="17" t="s">
        <v>236</v>
      </c>
      <c r="BM386" s="244" t="s">
        <v>1914</v>
      </c>
    </row>
    <row r="387" s="1" customFormat="1">
      <c r="B387" s="39"/>
      <c r="C387" s="40"/>
      <c r="D387" s="246" t="s">
        <v>391</v>
      </c>
      <c r="E387" s="40"/>
      <c r="F387" s="247" t="s">
        <v>9281</v>
      </c>
      <c r="G387" s="40"/>
      <c r="H387" s="40"/>
      <c r="I387" s="151"/>
      <c r="J387" s="40"/>
      <c r="K387" s="40"/>
      <c r="L387" s="44"/>
      <c r="M387" s="248"/>
      <c r="N387" s="87"/>
      <c r="O387" s="87"/>
      <c r="P387" s="87"/>
      <c r="Q387" s="87"/>
      <c r="R387" s="87"/>
      <c r="S387" s="87"/>
      <c r="T387" s="88"/>
      <c r="AT387" s="17" t="s">
        <v>391</v>
      </c>
      <c r="AU387" s="17" t="s">
        <v>91</v>
      </c>
    </row>
    <row r="388" s="1" customFormat="1" ht="16.5" customHeight="1">
      <c r="B388" s="39"/>
      <c r="C388" s="233" t="s">
        <v>1232</v>
      </c>
      <c r="D388" s="233" t="s">
        <v>384</v>
      </c>
      <c r="E388" s="234" t="s">
        <v>10408</v>
      </c>
      <c r="F388" s="235" t="s">
        <v>10301</v>
      </c>
      <c r="G388" s="236" t="s">
        <v>1933</v>
      </c>
      <c r="H388" s="237">
        <v>4</v>
      </c>
      <c r="I388" s="238"/>
      <c r="J388" s="239">
        <f>ROUND(I388*H388,2)</f>
        <v>0</v>
      </c>
      <c r="K388" s="235" t="s">
        <v>539</v>
      </c>
      <c r="L388" s="44"/>
      <c r="M388" s="240" t="s">
        <v>1</v>
      </c>
      <c r="N388" s="241" t="s">
        <v>48</v>
      </c>
      <c r="O388" s="87"/>
      <c r="P388" s="242">
        <f>O388*H388</f>
        <v>0</v>
      </c>
      <c r="Q388" s="242">
        <v>0</v>
      </c>
      <c r="R388" s="242">
        <f>Q388*H388</f>
        <v>0</v>
      </c>
      <c r="S388" s="242">
        <v>0</v>
      </c>
      <c r="T388" s="243">
        <f>S388*H388</f>
        <v>0</v>
      </c>
      <c r="AR388" s="244" t="s">
        <v>236</v>
      </c>
      <c r="AT388" s="244" t="s">
        <v>384</v>
      </c>
      <c r="AU388" s="244" t="s">
        <v>91</v>
      </c>
      <c r="AY388" s="17" t="s">
        <v>381</v>
      </c>
      <c r="BE388" s="245">
        <f>IF(N388="základní",J388,0)</f>
        <v>0</v>
      </c>
      <c r="BF388" s="245">
        <f>IF(N388="snížená",J388,0)</f>
        <v>0</v>
      </c>
      <c r="BG388" s="245">
        <f>IF(N388="zákl. přenesená",J388,0)</f>
        <v>0</v>
      </c>
      <c r="BH388" s="245">
        <f>IF(N388="sníž. přenesená",J388,0)</f>
        <v>0</v>
      </c>
      <c r="BI388" s="245">
        <f>IF(N388="nulová",J388,0)</f>
        <v>0</v>
      </c>
      <c r="BJ388" s="17" t="s">
        <v>91</v>
      </c>
      <c r="BK388" s="245">
        <f>ROUND(I388*H388,2)</f>
        <v>0</v>
      </c>
      <c r="BL388" s="17" t="s">
        <v>236</v>
      </c>
      <c r="BM388" s="244" t="s">
        <v>1922</v>
      </c>
    </row>
    <row r="389" s="1" customFormat="1">
      <c r="B389" s="39"/>
      <c r="C389" s="40"/>
      <c r="D389" s="246" t="s">
        <v>391</v>
      </c>
      <c r="E389" s="40"/>
      <c r="F389" s="247" t="s">
        <v>10302</v>
      </c>
      <c r="G389" s="40"/>
      <c r="H389" s="40"/>
      <c r="I389" s="151"/>
      <c r="J389" s="40"/>
      <c r="K389" s="40"/>
      <c r="L389" s="44"/>
      <c r="M389" s="248"/>
      <c r="N389" s="87"/>
      <c r="O389" s="87"/>
      <c r="P389" s="87"/>
      <c r="Q389" s="87"/>
      <c r="R389" s="87"/>
      <c r="S389" s="87"/>
      <c r="T389" s="88"/>
      <c r="AT389" s="17" t="s">
        <v>391</v>
      </c>
      <c r="AU389" s="17" t="s">
        <v>91</v>
      </c>
    </row>
    <row r="390" s="1" customFormat="1" ht="16.5" customHeight="1">
      <c r="B390" s="39"/>
      <c r="C390" s="233" t="s">
        <v>1236</v>
      </c>
      <c r="D390" s="233" t="s">
        <v>384</v>
      </c>
      <c r="E390" s="234" t="s">
        <v>10409</v>
      </c>
      <c r="F390" s="235" t="s">
        <v>10304</v>
      </c>
      <c r="G390" s="236" t="s">
        <v>1933</v>
      </c>
      <c r="H390" s="237">
        <v>1</v>
      </c>
      <c r="I390" s="238"/>
      <c r="J390" s="239">
        <f>ROUND(I390*H390,2)</f>
        <v>0</v>
      </c>
      <c r="K390" s="235" t="s">
        <v>539</v>
      </c>
      <c r="L390" s="44"/>
      <c r="M390" s="240" t="s">
        <v>1</v>
      </c>
      <c r="N390" s="241" t="s">
        <v>48</v>
      </c>
      <c r="O390" s="87"/>
      <c r="P390" s="242">
        <f>O390*H390</f>
        <v>0</v>
      </c>
      <c r="Q390" s="242">
        <v>0</v>
      </c>
      <c r="R390" s="242">
        <f>Q390*H390</f>
        <v>0</v>
      </c>
      <c r="S390" s="242">
        <v>0</v>
      </c>
      <c r="T390" s="243">
        <f>S390*H390</f>
        <v>0</v>
      </c>
      <c r="AR390" s="244" t="s">
        <v>236</v>
      </c>
      <c r="AT390" s="244" t="s">
        <v>384</v>
      </c>
      <c r="AU390" s="244" t="s">
        <v>91</v>
      </c>
      <c r="AY390" s="17" t="s">
        <v>381</v>
      </c>
      <c r="BE390" s="245">
        <f>IF(N390="základní",J390,0)</f>
        <v>0</v>
      </c>
      <c r="BF390" s="245">
        <f>IF(N390="snížená",J390,0)</f>
        <v>0</v>
      </c>
      <c r="BG390" s="245">
        <f>IF(N390="zákl. přenesená",J390,0)</f>
        <v>0</v>
      </c>
      <c r="BH390" s="245">
        <f>IF(N390="sníž. přenesená",J390,0)</f>
        <v>0</v>
      </c>
      <c r="BI390" s="245">
        <f>IF(N390="nulová",J390,0)</f>
        <v>0</v>
      </c>
      <c r="BJ390" s="17" t="s">
        <v>91</v>
      </c>
      <c r="BK390" s="245">
        <f>ROUND(I390*H390,2)</f>
        <v>0</v>
      </c>
      <c r="BL390" s="17" t="s">
        <v>236</v>
      </c>
      <c r="BM390" s="244" t="s">
        <v>1930</v>
      </c>
    </row>
    <row r="391" s="1" customFormat="1">
      <c r="B391" s="39"/>
      <c r="C391" s="40"/>
      <c r="D391" s="246" t="s">
        <v>391</v>
      </c>
      <c r="E391" s="40"/>
      <c r="F391" s="247" t="s">
        <v>10305</v>
      </c>
      <c r="G391" s="40"/>
      <c r="H391" s="40"/>
      <c r="I391" s="151"/>
      <c r="J391" s="40"/>
      <c r="K391" s="40"/>
      <c r="L391" s="44"/>
      <c r="M391" s="248"/>
      <c r="N391" s="87"/>
      <c r="O391" s="87"/>
      <c r="P391" s="87"/>
      <c r="Q391" s="87"/>
      <c r="R391" s="87"/>
      <c r="S391" s="87"/>
      <c r="T391" s="88"/>
      <c r="AT391" s="17" t="s">
        <v>391</v>
      </c>
      <c r="AU391" s="17" t="s">
        <v>91</v>
      </c>
    </row>
    <row r="392" s="1" customFormat="1" ht="16.5" customHeight="1">
      <c r="B392" s="39"/>
      <c r="C392" s="233" t="s">
        <v>1241</v>
      </c>
      <c r="D392" s="233" t="s">
        <v>384</v>
      </c>
      <c r="E392" s="234" t="s">
        <v>10410</v>
      </c>
      <c r="F392" s="235" t="s">
        <v>10307</v>
      </c>
      <c r="G392" s="236" t="s">
        <v>1933</v>
      </c>
      <c r="H392" s="237">
        <v>1</v>
      </c>
      <c r="I392" s="238"/>
      <c r="J392" s="239">
        <f>ROUND(I392*H392,2)</f>
        <v>0</v>
      </c>
      <c r="K392" s="235" t="s">
        <v>539</v>
      </c>
      <c r="L392" s="44"/>
      <c r="M392" s="240" t="s">
        <v>1</v>
      </c>
      <c r="N392" s="241" t="s">
        <v>48</v>
      </c>
      <c r="O392" s="87"/>
      <c r="P392" s="242">
        <f>O392*H392</f>
        <v>0</v>
      </c>
      <c r="Q392" s="242">
        <v>0</v>
      </c>
      <c r="R392" s="242">
        <f>Q392*H392</f>
        <v>0</v>
      </c>
      <c r="S392" s="242">
        <v>0</v>
      </c>
      <c r="T392" s="243">
        <f>S392*H392</f>
        <v>0</v>
      </c>
      <c r="AR392" s="244" t="s">
        <v>236</v>
      </c>
      <c r="AT392" s="244" t="s">
        <v>384</v>
      </c>
      <c r="AU392" s="244" t="s">
        <v>91</v>
      </c>
      <c r="AY392" s="17" t="s">
        <v>381</v>
      </c>
      <c r="BE392" s="245">
        <f>IF(N392="základní",J392,0)</f>
        <v>0</v>
      </c>
      <c r="BF392" s="245">
        <f>IF(N392="snížená",J392,0)</f>
        <v>0</v>
      </c>
      <c r="BG392" s="245">
        <f>IF(N392="zákl. přenesená",J392,0)</f>
        <v>0</v>
      </c>
      <c r="BH392" s="245">
        <f>IF(N392="sníž. přenesená",J392,0)</f>
        <v>0</v>
      </c>
      <c r="BI392" s="245">
        <f>IF(N392="nulová",J392,0)</f>
        <v>0</v>
      </c>
      <c r="BJ392" s="17" t="s">
        <v>91</v>
      </c>
      <c r="BK392" s="245">
        <f>ROUND(I392*H392,2)</f>
        <v>0</v>
      </c>
      <c r="BL392" s="17" t="s">
        <v>236</v>
      </c>
      <c r="BM392" s="244" t="s">
        <v>1939</v>
      </c>
    </row>
    <row r="393" s="1" customFormat="1">
      <c r="B393" s="39"/>
      <c r="C393" s="40"/>
      <c r="D393" s="246" t="s">
        <v>391</v>
      </c>
      <c r="E393" s="40"/>
      <c r="F393" s="247" t="s">
        <v>10308</v>
      </c>
      <c r="G393" s="40"/>
      <c r="H393" s="40"/>
      <c r="I393" s="151"/>
      <c r="J393" s="40"/>
      <c r="K393" s="40"/>
      <c r="L393" s="44"/>
      <c r="M393" s="248"/>
      <c r="N393" s="87"/>
      <c r="O393" s="87"/>
      <c r="P393" s="87"/>
      <c r="Q393" s="87"/>
      <c r="R393" s="87"/>
      <c r="S393" s="87"/>
      <c r="T393" s="88"/>
      <c r="AT393" s="17" t="s">
        <v>391</v>
      </c>
      <c r="AU393" s="17" t="s">
        <v>91</v>
      </c>
    </row>
    <row r="394" s="1" customFormat="1" ht="16.5" customHeight="1">
      <c r="B394" s="39"/>
      <c r="C394" s="233" t="s">
        <v>1244</v>
      </c>
      <c r="D394" s="233" t="s">
        <v>384</v>
      </c>
      <c r="E394" s="234" t="s">
        <v>10411</v>
      </c>
      <c r="F394" s="235" t="s">
        <v>9402</v>
      </c>
      <c r="G394" s="236" t="s">
        <v>1933</v>
      </c>
      <c r="H394" s="237">
        <v>2</v>
      </c>
      <c r="I394" s="238"/>
      <c r="J394" s="239">
        <f>ROUND(I394*H394,2)</f>
        <v>0</v>
      </c>
      <c r="K394" s="235" t="s">
        <v>539</v>
      </c>
      <c r="L394" s="44"/>
      <c r="M394" s="240" t="s">
        <v>1</v>
      </c>
      <c r="N394" s="241" t="s">
        <v>48</v>
      </c>
      <c r="O394" s="87"/>
      <c r="P394" s="242">
        <f>O394*H394</f>
        <v>0</v>
      </c>
      <c r="Q394" s="242">
        <v>0</v>
      </c>
      <c r="R394" s="242">
        <f>Q394*H394</f>
        <v>0</v>
      </c>
      <c r="S394" s="242">
        <v>0</v>
      </c>
      <c r="T394" s="243">
        <f>S394*H394</f>
        <v>0</v>
      </c>
      <c r="AR394" s="244" t="s">
        <v>236</v>
      </c>
      <c r="AT394" s="244" t="s">
        <v>384</v>
      </c>
      <c r="AU394" s="244" t="s">
        <v>91</v>
      </c>
      <c r="AY394" s="17" t="s">
        <v>381</v>
      </c>
      <c r="BE394" s="245">
        <f>IF(N394="základní",J394,0)</f>
        <v>0</v>
      </c>
      <c r="BF394" s="245">
        <f>IF(N394="snížená",J394,0)</f>
        <v>0</v>
      </c>
      <c r="BG394" s="245">
        <f>IF(N394="zákl. přenesená",J394,0)</f>
        <v>0</v>
      </c>
      <c r="BH394" s="245">
        <f>IF(N394="sníž. přenesená",J394,0)</f>
        <v>0</v>
      </c>
      <c r="BI394" s="245">
        <f>IF(N394="nulová",J394,0)</f>
        <v>0</v>
      </c>
      <c r="BJ394" s="17" t="s">
        <v>91</v>
      </c>
      <c r="BK394" s="245">
        <f>ROUND(I394*H394,2)</f>
        <v>0</v>
      </c>
      <c r="BL394" s="17" t="s">
        <v>236</v>
      </c>
      <c r="BM394" s="244" t="s">
        <v>1947</v>
      </c>
    </row>
    <row r="395" s="1" customFormat="1">
      <c r="B395" s="39"/>
      <c r="C395" s="40"/>
      <c r="D395" s="246" t="s">
        <v>391</v>
      </c>
      <c r="E395" s="40"/>
      <c r="F395" s="247" t="s">
        <v>10310</v>
      </c>
      <c r="G395" s="40"/>
      <c r="H395" s="40"/>
      <c r="I395" s="151"/>
      <c r="J395" s="40"/>
      <c r="K395" s="40"/>
      <c r="L395" s="44"/>
      <c r="M395" s="248"/>
      <c r="N395" s="87"/>
      <c r="O395" s="87"/>
      <c r="P395" s="87"/>
      <c r="Q395" s="87"/>
      <c r="R395" s="87"/>
      <c r="S395" s="87"/>
      <c r="T395" s="88"/>
      <c r="AT395" s="17" t="s">
        <v>391</v>
      </c>
      <c r="AU395" s="17" t="s">
        <v>91</v>
      </c>
    </row>
    <row r="396" s="1" customFormat="1" ht="16.5" customHeight="1">
      <c r="B396" s="39"/>
      <c r="C396" s="233" t="s">
        <v>1246</v>
      </c>
      <c r="D396" s="233" t="s">
        <v>384</v>
      </c>
      <c r="E396" s="234" t="s">
        <v>10412</v>
      </c>
      <c r="F396" s="235" t="s">
        <v>10312</v>
      </c>
      <c r="G396" s="236" t="s">
        <v>1933</v>
      </c>
      <c r="H396" s="237">
        <v>1</v>
      </c>
      <c r="I396" s="238"/>
      <c r="J396" s="239">
        <f>ROUND(I396*H396,2)</f>
        <v>0</v>
      </c>
      <c r="K396" s="235" t="s">
        <v>539</v>
      </c>
      <c r="L396" s="44"/>
      <c r="M396" s="240" t="s">
        <v>1</v>
      </c>
      <c r="N396" s="241" t="s">
        <v>48</v>
      </c>
      <c r="O396" s="87"/>
      <c r="P396" s="242">
        <f>O396*H396</f>
        <v>0</v>
      </c>
      <c r="Q396" s="242">
        <v>0</v>
      </c>
      <c r="R396" s="242">
        <f>Q396*H396</f>
        <v>0</v>
      </c>
      <c r="S396" s="242">
        <v>0</v>
      </c>
      <c r="T396" s="243">
        <f>S396*H396</f>
        <v>0</v>
      </c>
      <c r="AR396" s="244" t="s">
        <v>236</v>
      </c>
      <c r="AT396" s="244" t="s">
        <v>384</v>
      </c>
      <c r="AU396" s="244" t="s">
        <v>91</v>
      </c>
      <c r="AY396" s="17" t="s">
        <v>381</v>
      </c>
      <c r="BE396" s="245">
        <f>IF(N396="základní",J396,0)</f>
        <v>0</v>
      </c>
      <c r="BF396" s="245">
        <f>IF(N396="snížená",J396,0)</f>
        <v>0</v>
      </c>
      <c r="BG396" s="245">
        <f>IF(N396="zákl. přenesená",J396,0)</f>
        <v>0</v>
      </c>
      <c r="BH396" s="245">
        <f>IF(N396="sníž. přenesená",J396,0)</f>
        <v>0</v>
      </c>
      <c r="BI396" s="245">
        <f>IF(N396="nulová",J396,0)</f>
        <v>0</v>
      </c>
      <c r="BJ396" s="17" t="s">
        <v>91</v>
      </c>
      <c r="BK396" s="245">
        <f>ROUND(I396*H396,2)</f>
        <v>0</v>
      </c>
      <c r="BL396" s="17" t="s">
        <v>236</v>
      </c>
      <c r="BM396" s="244" t="s">
        <v>1955</v>
      </c>
    </row>
    <row r="397" s="1" customFormat="1">
      <c r="B397" s="39"/>
      <c r="C397" s="40"/>
      <c r="D397" s="246" t="s">
        <v>391</v>
      </c>
      <c r="E397" s="40"/>
      <c r="F397" s="247" t="s">
        <v>10313</v>
      </c>
      <c r="G397" s="40"/>
      <c r="H397" s="40"/>
      <c r="I397" s="151"/>
      <c r="J397" s="40"/>
      <c r="K397" s="40"/>
      <c r="L397" s="44"/>
      <c r="M397" s="248"/>
      <c r="N397" s="87"/>
      <c r="O397" s="87"/>
      <c r="P397" s="87"/>
      <c r="Q397" s="87"/>
      <c r="R397" s="87"/>
      <c r="S397" s="87"/>
      <c r="T397" s="88"/>
      <c r="AT397" s="17" t="s">
        <v>391</v>
      </c>
      <c r="AU397" s="17" t="s">
        <v>91</v>
      </c>
    </row>
    <row r="398" s="1" customFormat="1" ht="16.5" customHeight="1">
      <c r="B398" s="39"/>
      <c r="C398" s="233" t="s">
        <v>1250</v>
      </c>
      <c r="D398" s="233" t="s">
        <v>384</v>
      </c>
      <c r="E398" s="234" t="s">
        <v>10413</v>
      </c>
      <c r="F398" s="235" t="s">
        <v>10315</v>
      </c>
      <c r="G398" s="236" t="s">
        <v>1933</v>
      </c>
      <c r="H398" s="237">
        <v>1</v>
      </c>
      <c r="I398" s="238"/>
      <c r="J398" s="239">
        <f>ROUND(I398*H398,2)</f>
        <v>0</v>
      </c>
      <c r="K398" s="235" t="s">
        <v>539</v>
      </c>
      <c r="L398" s="44"/>
      <c r="M398" s="240" t="s">
        <v>1</v>
      </c>
      <c r="N398" s="241" t="s">
        <v>48</v>
      </c>
      <c r="O398" s="87"/>
      <c r="P398" s="242">
        <f>O398*H398</f>
        <v>0</v>
      </c>
      <c r="Q398" s="242">
        <v>0</v>
      </c>
      <c r="R398" s="242">
        <f>Q398*H398</f>
        <v>0</v>
      </c>
      <c r="S398" s="242">
        <v>0</v>
      </c>
      <c r="T398" s="243">
        <f>S398*H398</f>
        <v>0</v>
      </c>
      <c r="AR398" s="244" t="s">
        <v>236</v>
      </c>
      <c r="AT398" s="244" t="s">
        <v>384</v>
      </c>
      <c r="AU398" s="244" t="s">
        <v>91</v>
      </c>
      <c r="AY398" s="17" t="s">
        <v>381</v>
      </c>
      <c r="BE398" s="245">
        <f>IF(N398="základní",J398,0)</f>
        <v>0</v>
      </c>
      <c r="BF398" s="245">
        <f>IF(N398="snížená",J398,0)</f>
        <v>0</v>
      </c>
      <c r="BG398" s="245">
        <f>IF(N398="zákl. přenesená",J398,0)</f>
        <v>0</v>
      </c>
      <c r="BH398" s="245">
        <f>IF(N398="sníž. přenesená",J398,0)</f>
        <v>0</v>
      </c>
      <c r="BI398" s="245">
        <f>IF(N398="nulová",J398,0)</f>
        <v>0</v>
      </c>
      <c r="BJ398" s="17" t="s">
        <v>91</v>
      </c>
      <c r="BK398" s="245">
        <f>ROUND(I398*H398,2)</f>
        <v>0</v>
      </c>
      <c r="BL398" s="17" t="s">
        <v>236</v>
      </c>
      <c r="BM398" s="244" t="s">
        <v>1963</v>
      </c>
    </row>
    <row r="399" s="1" customFormat="1">
      <c r="B399" s="39"/>
      <c r="C399" s="40"/>
      <c r="D399" s="246" t="s">
        <v>391</v>
      </c>
      <c r="E399" s="40"/>
      <c r="F399" s="247" t="s">
        <v>10316</v>
      </c>
      <c r="G399" s="40"/>
      <c r="H399" s="40"/>
      <c r="I399" s="151"/>
      <c r="J399" s="40"/>
      <c r="K399" s="40"/>
      <c r="L399" s="44"/>
      <c r="M399" s="248"/>
      <c r="N399" s="87"/>
      <c r="O399" s="87"/>
      <c r="P399" s="87"/>
      <c r="Q399" s="87"/>
      <c r="R399" s="87"/>
      <c r="S399" s="87"/>
      <c r="T399" s="88"/>
      <c r="AT399" s="17" t="s">
        <v>391</v>
      </c>
      <c r="AU399" s="17" t="s">
        <v>91</v>
      </c>
    </row>
    <row r="400" s="1" customFormat="1" ht="16.5" customHeight="1">
      <c r="B400" s="39"/>
      <c r="C400" s="233" t="s">
        <v>1254</v>
      </c>
      <c r="D400" s="233" t="s">
        <v>384</v>
      </c>
      <c r="E400" s="234" t="s">
        <v>10414</v>
      </c>
      <c r="F400" s="235" t="s">
        <v>10318</v>
      </c>
      <c r="G400" s="236" t="s">
        <v>1933</v>
      </c>
      <c r="H400" s="237">
        <v>1</v>
      </c>
      <c r="I400" s="238"/>
      <c r="J400" s="239">
        <f>ROUND(I400*H400,2)</f>
        <v>0</v>
      </c>
      <c r="K400" s="235" t="s">
        <v>539</v>
      </c>
      <c r="L400" s="44"/>
      <c r="M400" s="240" t="s">
        <v>1</v>
      </c>
      <c r="N400" s="241" t="s">
        <v>48</v>
      </c>
      <c r="O400" s="87"/>
      <c r="P400" s="242">
        <f>O400*H400</f>
        <v>0</v>
      </c>
      <c r="Q400" s="242">
        <v>0</v>
      </c>
      <c r="R400" s="242">
        <f>Q400*H400</f>
        <v>0</v>
      </c>
      <c r="S400" s="242">
        <v>0</v>
      </c>
      <c r="T400" s="243">
        <f>S400*H400</f>
        <v>0</v>
      </c>
      <c r="AR400" s="244" t="s">
        <v>236</v>
      </c>
      <c r="AT400" s="244" t="s">
        <v>384</v>
      </c>
      <c r="AU400" s="244" t="s">
        <v>91</v>
      </c>
      <c r="AY400" s="17" t="s">
        <v>381</v>
      </c>
      <c r="BE400" s="245">
        <f>IF(N400="základní",J400,0)</f>
        <v>0</v>
      </c>
      <c r="BF400" s="245">
        <f>IF(N400="snížená",J400,0)</f>
        <v>0</v>
      </c>
      <c r="BG400" s="245">
        <f>IF(N400="zákl. přenesená",J400,0)</f>
        <v>0</v>
      </c>
      <c r="BH400" s="245">
        <f>IF(N400="sníž. přenesená",J400,0)</f>
        <v>0</v>
      </c>
      <c r="BI400" s="245">
        <f>IF(N400="nulová",J400,0)</f>
        <v>0</v>
      </c>
      <c r="BJ400" s="17" t="s">
        <v>91</v>
      </c>
      <c r="BK400" s="245">
        <f>ROUND(I400*H400,2)</f>
        <v>0</v>
      </c>
      <c r="BL400" s="17" t="s">
        <v>236</v>
      </c>
      <c r="BM400" s="244" t="s">
        <v>1970</v>
      </c>
    </row>
    <row r="401" s="1" customFormat="1">
      <c r="B401" s="39"/>
      <c r="C401" s="40"/>
      <c r="D401" s="246" t="s">
        <v>391</v>
      </c>
      <c r="E401" s="40"/>
      <c r="F401" s="247" t="s">
        <v>10319</v>
      </c>
      <c r="G401" s="40"/>
      <c r="H401" s="40"/>
      <c r="I401" s="151"/>
      <c r="J401" s="40"/>
      <c r="K401" s="40"/>
      <c r="L401" s="44"/>
      <c r="M401" s="248"/>
      <c r="N401" s="87"/>
      <c r="O401" s="87"/>
      <c r="P401" s="87"/>
      <c r="Q401" s="87"/>
      <c r="R401" s="87"/>
      <c r="S401" s="87"/>
      <c r="T401" s="88"/>
      <c r="AT401" s="17" t="s">
        <v>391</v>
      </c>
      <c r="AU401" s="17" t="s">
        <v>91</v>
      </c>
    </row>
    <row r="402" s="1" customFormat="1" ht="16.5" customHeight="1">
      <c r="B402" s="39"/>
      <c r="C402" s="233" t="s">
        <v>1258</v>
      </c>
      <c r="D402" s="233" t="s">
        <v>384</v>
      </c>
      <c r="E402" s="234" t="s">
        <v>10415</v>
      </c>
      <c r="F402" s="235" t="s">
        <v>9514</v>
      </c>
      <c r="G402" s="236" t="s">
        <v>1933</v>
      </c>
      <c r="H402" s="237">
        <v>1</v>
      </c>
      <c r="I402" s="238"/>
      <c r="J402" s="239">
        <f>ROUND(I402*H402,2)</f>
        <v>0</v>
      </c>
      <c r="K402" s="235" t="s">
        <v>539</v>
      </c>
      <c r="L402" s="44"/>
      <c r="M402" s="240" t="s">
        <v>1</v>
      </c>
      <c r="N402" s="241" t="s">
        <v>48</v>
      </c>
      <c r="O402" s="87"/>
      <c r="P402" s="242">
        <f>O402*H402</f>
        <v>0</v>
      </c>
      <c r="Q402" s="242">
        <v>0</v>
      </c>
      <c r="R402" s="242">
        <f>Q402*H402</f>
        <v>0</v>
      </c>
      <c r="S402" s="242">
        <v>0</v>
      </c>
      <c r="T402" s="243">
        <f>S402*H402</f>
        <v>0</v>
      </c>
      <c r="AR402" s="244" t="s">
        <v>236</v>
      </c>
      <c r="AT402" s="244" t="s">
        <v>384</v>
      </c>
      <c r="AU402" s="244" t="s">
        <v>91</v>
      </c>
      <c r="AY402" s="17" t="s">
        <v>381</v>
      </c>
      <c r="BE402" s="245">
        <f>IF(N402="základní",J402,0)</f>
        <v>0</v>
      </c>
      <c r="BF402" s="245">
        <f>IF(N402="snížená",J402,0)</f>
        <v>0</v>
      </c>
      <c r="BG402" s="245">
        <f>IF(N402="zákl. přenesená",J402,0)</f>
        <v>0</v>
      </c>
      <c r="BH402" s="245">
        <f>IF(N402="sníž. přenesená",J402,0)</f>
        <v>0</v>
      </c>
      <c r="BI402" s="245">
        <f>IF(N402="nulová",J402,0)</f>
        <v>0</v>
      </c>
      <c r="BJ402" s="17" t="s">
        <v>91</v>
      </c>
      <c r="BK402" s="245">
        <f>ROUND(I402*H402,2)</f>
        <v>0</v>
      </c>
      <c r="BL402" s="17" t="s">
        <v>236</v>
      </c>
      <c r="BM402" s="244" t="s">
        <v>1977</v>
      </c>
    </row>
    <row r="403" s="1" customFormat="1">
      <c r="B403" s="39"/>
      <c r="C403" s="40"/>
      <c r="D403" s="246" t="s">
        <v>391</v>
      </c>
      <c r="E403" s="40"/>
      <c r="F403" s="247" t="s">
        <v>10321</v>
      </c>
      <c r="G403" s="40"/>
      <c r="H403" s="40"/>
      <c r="I403" s="151"/>
      <c r="J403" s="40"/>
      <c r="K403" s="40"/>
      <c r="L403" s="44"/>
      <c r="M403" s="248"/>
      <c r="N403" s="87"/>
      <c r="O403" s="87"/>
      <c r="P403" s="87"/>
      <c r="Q403" s="87"/>
      <c r="R403" s="87"/>
      <c r="S403" s="87"/>
      <c r="T403" s="88"/>
      <c r="AT403" s="17" t="s">
        <v>391</v>
      </c>
      <c r="AU403" s="17" t="s">
        <v>91</v>
      </c>
    </row>
    <row r="404" s="1" customFormat="1" ht="16.5" customHeight="1">
      <c r="B404" s="39"/>
      <c r="C404" s="233" t="s">
        <v>1263</v>
      </c>
      <c r="D404" s="233" t="s">
        <v>384</v>
      </c>
      <c r="E404" s="234" t="s">
        <v>10416</v>
      </c>
      <c r="F404" s="235" t="s">
        <v>10323</v>
      </c>
      <c r="G404" s="236" t="s">
        <v>1933</v>
      </c>
      <c r="H404" s="237">
        <v>1</v>
      </c>
      <c r="I404" s="238"/>
      <c r="J404" s="239">
        <f>ROUND(I404*H404,2)</f>
        <v>0</v>
      </c>
      <c r="K404" s="235" t="s">
        <v>539</v>
      </c>
      <c r="L404" s="44"/>
      <c r="M404" s="240" t="s">
        <v>1</v>
      </c>
      <c r="N404" s="241" t="s">
        <v>48</v>
      </c>
      <c r="O404" s="87"/>
      <c r="P404" s="242">
        <f>O404*H404</f>
        <v>0</v>
      </c>
      <c r="Q404" s="242">
        <v>0</v>
      </c>
      <c r="R404" s="242">
        <f>Q404*H404</f>
        <v>0</v>
      </c>
      <c r="S404" s="242">
        <v>0</v>
      </c>
      <c r="T404" s="243">
        <f>S404*H404</f>
        <v>0</v>
      </c>
      <c r="AR404" s="244" t="s">
        <v>236</v>
      </c>
      <c r="AT404" s="244" t="s">
        <v>384</v>
      </c>
      <c r="AU404" s="244" t="s">
        <v>91</v>
      </c>
      <c r="AY404" s="17" t="s">
        <v>381</v>
      </c>
      <c r="BE404" s="245">
        <f>IF(N404="základní",J404,0)</f>
        <v>0</v>
      </c>
      <c r="BF404" s="245">
        <f>IF(N404="snížená",J404,0)</f>
        <v>0</v>
      </c>
      <c r="BG404" s="245">
        <f>IF(N404="zákl. přenesená",J404,0)</f>
        <v>0</v>
      </c>
      <c r="BH404" s="245">
        <f>IF(N404="sníž. přenesená",J404,0)</f>
        <v>0</v>
      </c>
      <c r="BI404" s="245">
        <f>IF(N404="nulová",J404,0)</f>
        <v>0</v>
      </c>
      <c r="BJ404" s="17" t="s">
        <v>91</v>
      </c>
      <c r="BK404" s="245">
        <f>ROUND(I404*H404,2)</f>
        <v>0</v>
      </c>
      <c r="BL404" s="17" t="s">
        <v>236</v>
      </c>
      <c r="BM404" s="244" t="s">
        <v>1988</v>
      </c>
    </row>
    <row r="405" s="1" customFormat="1">
      <c r="B405" s="39"/>
      <c r="C405" s="40"/>
      <c r="D405" s="246" t="s">
        <v>391</v>
      </c>
      <c r="E405" s="40"/>
      <c r="F405" s="247" t="s">
        <v>10324</v>
      </c>
      <c r="G405" s="40"/>
      <c r="H405" s="40"/>
      <c r="I405" s="151"/>
      <c r="J405" s="40"/>
      <c r="K405" s="40"/>
      <c r="L405" s="44"/>
      <c r="M405" s="248"/>
      <c r="N405" s="87"/>
      <c r="O405" s="87"/>
      <c r="P405" s="87"/>
      <c r="Q405" s="87"/>
      <c r="R405" s="87"/>
      <c r="S405" s="87"/>
      <c r="T405" s="88"/>
      <c r="AT405" s="17" t="s">
        <v>391</v>
      </c>
      <c r="AU405" s="17" t="s">
        <v>91</v>
      </c>
    </row>
    <row r="406" s="1" customFormat="1" ht="16.5" customHeight="1">
      <c r="B406" s="39"/>
      <c r="C406" s="233" t="s">
        <v>1265</v>
      </c>
      <c r="D406" s="233" t="s">
        <v>384</v>
      </c>
      <c r="E406" s="234" t="s">
        <v>10417</v>
      </c>
      <c r="F406" s="235" t="s">
        <v>9253</v>
      </c>
      <c r="G406" s="236" t="s">
        <v>1933</v>
      </c>
      <c r="H406" s="237">
        <v>1</v>
      </c>
      <c r="I406" s="238"/>
      <c r="J406" s="239">
        <f>ROUND(I406*H406,2)</f>
        <v>0</v>
      </c>
      <c r="K406" s="235" t="s">
        <v>539</v>
      </c>
      <c r="L406" s="44"/>
      <c r="M406" s="240" t="s">
        <v>1</v>
      </c>
      <c r="N406" s="241" t="s">
        <v>48</v>
      </c>
      <c r="O406" s="87"/>
      <c r="P406" s="242">
        <f>O406*H406</f>
        <v>0</v>
      </c>
      <c r="Q406" s="242">
        <v>0</v>
      </c>
      <c r="R406" s="242">
        <f>Q406*H406</f>
        <v>0</v>
      </c>
      <c r="S406" s="242">
        <v>0</v>
      </c>
      <c r="T406" s="243">
        <f>S406*H406</f>
        <v>0</v>
      </c>
      <c r="AR406" s="244" t="s">
        <v>236</v>
      </c>
      <c r="AT406" s="244" t="s">
        <v>384</v>
      </c>
      <c r="AU406" s="244" t="s">
        <v>91</v>
      </c>
      <c r="AY406" s="17" t="s">
        <v>381</v>
      </c>
      <c r="BE406" s="245">
        <f>IF(N406="základní",J406,0)</f>
        <v>0</v>
      </c>
      <c r="BF406" s="245">
        <f>IF(N406="snížená",J406,0)</f>
        <v>0</v>
      </c>
      <c r="BG406" s="245">
        <f>IF(N406="zákl. přenesená",J406,0)</f>
        <v>0</v>
      </c>
      <c r="BH406" s="245">
        <f>IF(N406="sníž. přenesená",J406,0)</f>
        <v>0</v>
      </c>
      <c r="BI406" s="245">
        <f>IF(N406="nulová",J406,0)</f>
        <v>0</v>
      </c>
      <c r="BJ406" s="17" t="s">
        <v>91</v>
      </c>
      <c r="BK406" s="245">
        <f>ROUND(I406*H406,2)</f>
        <v>0</v>
      </c>
      <c r="BL406" s="17" t="s">
        <v>236</v>
      </c>
      <c r="BM406" s="244" t="s">
        <v>1995</v>
      </c>
    </row>
    <row r="407" s="1" customFormat="1">
      <c r="B407" s="39"/>
      <c r="C407" s="40"/>
      <c r="D407" s="246" t="s">
        <v>391</v>
      </c>
      <c r="E407" s="40"/>
      <c r="F407" s="247" t="s">
        <v>10326</v>
      </c>
      <c r="G407" s="40"/>
      <c r="H407" s="40"/>
      <c r="I407" s="151"/>
      <c r="J407" s="40"/>
      <c r="K407" s="40"/>
      <c r="L407" s="44"/>
      <c r="M407" s="248"/>
      <c r="N407" s="87"/>
      <c r="O407" s="87"/>
      <c r="P407" s="87"/>
      <c r="Q407" s="87"/>
      <c r="R407" s="87"/>
      <c r="S407" s="87"/>
      <c r="T407" s="88"/>
      <c r="AT407" s="17" t="s">
        <v>391</v>
      </c>
      <c r="AU407" s="17" t="s">
        <v>91</v>
      </c>
    </row>
    <row r="408" s="1" customFormat="1" ht="16.5" customHeight="1">
      <c r="B408" s="39"/>
      <c r="C408" s="233" t="s">
        <v>1269</v>
      </c>
      <c r="D408" s="233" t="s">
        <v>384</v>
      </c>
      <c r="E408" s="234" t="s">
        <v>10418</v>
      </c>
      <c r="F408" s="235" t="s">
        <v>10328</v>
      </c>
      <c r="G408" s="236" t="s">
        <v>1933</v>
      </c>
      <c r="H408" s="237">
        <v>1</v>
      </c>
      <c r="I408" s="238"/>
      <c r="J408" s="239">
        <f>ROUND(I408*H408,2)</f>
        <v>0</v>
      </c>
      <c r="K408" s="235" t="s">
        <v>539</v>
      </c>
      <c r="L408" s="44"/>
      <c r="M408" s="240" t="s">
        <v>1</v>
      </c>
      <c r="N408" s="241" t="s">
        <v>48</v>
      </c>
      <c r="O408" s="87"/>
      <c r="P408" s="242">
        <f>O408*H408</f>
        <v>0</v>
      </c>
      <c r="Q408" s="242">
        <v>0</v>
      </c>
      <c r="R408" s="242">
        <f>Q408*H408</f>
        <v>0</v>
      </c>
      <c r="S408" s="242">
        <v>0</v>
      </c>
      <c r="T408" s="243">
        <f>S408*H408</f>
        <v>0</v>
      </c>
      <c r="AR408" s="244" t="s">
        <v>236</v>
      </c>
      <c r="AT408" s="244" t="s">
        <v>384</v>
      </c>
      <c r="AU408" s="244" t="s">
        <v>91</v>
      </c>
      <c r="AY408" s="17" t="s">
        <v>381</v>
      </c>
      <c r="BE408" s="245">
        <f>IF(N408="základní",J408,0)</f>
        <v>0</v>
      </c>
      <c r="BF408" s="245">
        <f>IF(N408="snížená",J408,0)</f>
        <v>0</v>
      </c>
      <c r="BG408" s="245">
        <f>IF(N408="zákl. přenesená",J408,0)</f>
        <v>0</v>
      </c>
      <c r="BH408" s="245">
        <f>IF(N408="sníž. přenesená",J408,0)</f>
        <v>0</v>
      </c>
      <c r="BI408" s="245">
        <f>IF(N408="nulová",J408,0)</f>
        <v>0</v>
      </c>
      <c r="BJ408" s="17" t="s">
        <v>91</v>
      </c>
      <c r="BK408" s="245">
        <f>ROUND(I408*H408,2)</f>
        <v>0</v>
      </c>
      <c r="BL408" s="17" t="s">
        <v>236</v>
      </c>
      <c r="BM408" s="244" t="s">
        <v>2003</v>
      </c>
    </row>
    <row r="409" s="1" customFormat="1">
      <c r="B409" s="39"/>
      <c r="C409" s="40"/>
      <c r="D409" s="246" t="s">
        <v>391</v>
      </c>
      <c r="E409" s="40"/>
      <c r="F409" s="247" t="s">
        <v>10329</v>
      </c>
      <c r="G409" s="40"/>
      <c r="H409" s="40"/>
      <c r="I409" s="151"/>
      <c r="J409" s="40"/>
      <c r="K409" s="40"/>
      <c r="L409" s="44"/>
      <c r="M409" s="248"/>
      <c r="N409" s="87"/>
      <c r="O409" s="87"/>
      <c r="P409" s="87"/>
      <c r="Q409" s="87"/>
      <c r="R409" s="87"/>
      <c r="S409" s="87"/>
      <c r="T409" s="88"/>
      <c r="AT409" s="17" t="s">
        <v>391</v>
      </c>
      <c r="AU409" s="17" t="s">
        <v>91</v>
      </c>
    </row>
    <row r="410" s="1" customFormat="1" ht="16.5" customHeight="1">
      <c r="B410" s="39"/>
      <c r="C410" s="233" t="s">
        <v>1275</v>
      </c>
      <c r="D410" s="233" t="s">
        <v>384</v>
      </c>
      <c r="E410" s="234" t="s">
        <v>10419</v>
      </c>
      <c r="F410" s="235" t="s">
        <v>10328</v>
      </c>
      <c r="G410" s="236" t="s">
        <v>1933</v>
      </c>
      <c r="H410" s="237">
        <v>1</v>
      </c>
      <c r="I410" s="238"/>
      <c r="J410" s="239">
        <f>ROUND(I410*H410,2)</f>
        <v>0</v>
      </c>
      <c r="K410" s="235" t="s">
        <v>539</v>
      </c>
      <c r="L410" s="44"/>
      <c r="M410" s="240" t="s">
        <v>1</v>
      </c>
      <c r="N410" s="241" t="s">
        <v>48</v>
      </c>
      <c r="O410" s="87"/>
      <c r="P410" s="242">
        <f>O410*H410</f>
        <v>0</v>
      </c>
      <c r="Q410" s="242">
        <v>0</v>
      </c>
      <c r="R410" s="242">
        <f>Q410*H410</f>
        <v>0</v>
      </c>
      <c r="S410" s="242">
        <v>0</v>
      </c>
      <c r="T410" s="243">
        <f>S410*H410</f>
        <v>0</v>
      </c>
      <c r="AR410" s="244" t="s">
        <v>236</v>
      </c>
      <c r="AT410" s="244" t="s">
        <v>384</v>
      </c>
      <c r="AU410" s="244" t="s">
        <v>91</v>
      </c>
      <c r="AY410" s="17" t="s">
        <v>381</v>
      </c>
      <c r="BE410" s="245">
        <f>IF(N410="základní",J410,0)</f>
        <v>0</v>
      </c>
      <c r="BF410" s="245">
        <f>IF(N410="snížená",J410,0)</f>
        <v>0</v>
      </c>
      <c r="BG410" s="245">
        <f>IF(N410="zákl. přenesená",J410,0)</f>
        <v>0</v>
      </c>
      <c r="BH410" s="245">
        <f>IF(N410="sníž. přenesená",J410,0)</f>
        <v>0</v>
      </c>
      <c r="BI410" s="245">
        <f>IF(N410="nulová",J410,0)</f>
        <v>0</v>
      </c>
      <c r="BJ410" s="17" t="s">
        <v>91</v>
      </c>
      <c r="BK410" s="245">
        <f>ROUND(I410*H410,2)</f>
        <v>0</v>
      </c>
      <c r="BL410" s="17" t="s">
        <v>236</v>
      </c>
      <c r="BM410" s="244" t="s">
        <v>2011</v>
      </c>
    </row>
    <row r="411" s="1" customFormat="1">
      <c r="B411" s="39"/>
      <c r="C411" s="40"/>
      <c r="D411" s="246" t="s">
        <v>391</v>
      </c>
      <c r="E411" s="40"/>
      <c r="F411" s="247" t="s">
        <v>10331</v>
      </c>
      <c r="G411" s="40"/>
      <c r="H411" s="40"/>
      <c r="I411" s="151"/>
      <c r="J411" s="40"/>
      <c r="K411" s="40"/>
      <c r="L411" s="44"/>
      <c r="M411" s="248"/>
      <c r="N411" s="87"/>
      <c r="O411" s="87"/>
      <c r="P411" s="87"/>
      <c r="Q411" s="87"/>
      <c r="R411" s="87"/>
      <c r="S411" s="87"/>
      <c r="T411" s="88"/>
      <c r="AT411" s="17" t="s">
        <v>391</v>
      </c>
      <c r="AU411" s="17" t="s">
        <v>91</v>
      </c>
    </row>
    <row r="412" s="1" customFormat="1" ht="16.5" customHeight="1">
      <c r="B412" s="39"/>
      <c r="C412" s="233" t="s">
        <v>1280</v>
      </c>
      <c r="D412" s="233" t="s">
        <v>384</v>
      </c>
      <c r="E412" s="234" t="s">
        <v>10420</v>
      </c>
      <c r="F412" s="235" t="s">
        <v>9380</v>
      </c>
      <c r="G412" s="236" t="s">
        <v>1933</v>
      </c>
      <c r="H412" s="237">
        <v>1</v>
      </c>
      <c r="I412" s="238"/>
      <c r="J412" s="239">
        <f>ROUND(I412*H412,2)</f>
        <v>0</v>
      </c>
      <c r="K412" s="235" t="s">
        <v>539</v>
      </c>
      <c r="L412" s="44"/>
      <c r="M412" s="240" t="s">
        <v>1</v>
      </c>
      <c r="N412" s="241" t="s">
        <v>48</v>
      </c>
      <c r="O412" s="87"/>
      <c r="P412" s="242">
        <f>O412*H412</f>
        <v>0</v>
      </c>
      <c r="Q412" s="242">
        <v>0</v>
      </c>
      <c r="R412" s="242">
        <f>Q412*H412</f>
        <v>0</v>
      </c>
      <c r="S412" s="242">
        <v>0</v>
      </c>
      <c r="T412" s="243">
        <f>S412*H412</f>
        <v>0</v>
      </c>
      <c r="AR412" s="244" t="s">
        <v>236</v>
      </c>
      <c r="AT412" s="244" t="s">
        <v>384</v>
      </c>
      <c r="AU412" s="244" t="s">
        <v>91</v>
      </c>
      <c r="AY412" s="17" t="s">
        <v>381</v>
      </c>
      <c r="BE412" s="245">
        <f>IF(N412="základní",J412,0)</f>
        <v>0</v>
      </c>
      <c r="BF412" s="245">
        <f>IF(N412="snížená",J412,0)</f>
        <v>0</v>
      </c>
      <c r="BG412" s="245">
        <f>IF(N412="zákl. přenesená",J412,0)</f>
        <v>0</v>
      </c>
      <c r="BH412" s="245">
        <f>IF(N412="sníž. přenesená",J412,0)</f>
        <v>0</v>
      </c>
      <c r="BI412" s="245">
        <f>IF(N412="nulová",J412,0)</f>
        <v>0</v>
      </c>
      <c r="BJ412" s="17" t="s">
        <v>91</v>
      </c>
      <c r="BK412" s="245">
        <f>ROUND(I412*H412,2)</f>
        <v>0</v>
      </c>
      <c r="BL412" s="17" t="s">
        <v>236</v>
      </c>
      <c r="BM412" s="244" t="s">
        <v>2018</v>
      </c>
    </row>
    <row r="413" s="1" customFormat="1">
      <c r="B413" s="39"/>
      <c r="C413" s="40"/>
      <c r="D413" s="246" t="s">
        <v>391</v>
      </c>
      <c r="E413" s="40"/>
      <c r="F413" s="247" t="s">
        <v>9381</v>
      </c>
      <c r="G413" s="40"/>
      <c r="H413" s="40"/>
      <c r="I413" s="151"/>
      <c r="J413" s="40"/>
      <c r="K413" s="40"/>
      <c r="L413" s="44"/>
      <c r="M413" s="248"/>
      <c r="N413" s="87"/>
      <c r="O413" s="87"/>
      <c r="P413" s="87"/>
      <c r="Q413" s="87"/>
      <c r="R413" s="87"/>
      <c r="S413" s="87"/>
      <c r="T413" s="88"/>
      <c r="AT413" s="17" t="s">
        <v>391</v>
      </c>
      <c r="AU413" s="17" t="s">
        <v>91</v>
      </c>
    </row>
    <row r="414" s="1" customFormat="1" ht="16.5" customHeight="1">
      <c r="B414" s="39"/>
      <c r="C414" s="233" t="s">
        <v>1285</v>
      </c>
      <c r="D414" s="233" t="s">
        <v>384</v>
      </c>
      <c r="E414" s="234" t="s">
        <v>10421</v>
      </c>
      <c r="F414" s="235" t="s">
        <v>9363</v>
      </c>
      <c r="G414" s="236" t="s">
        <v>1933</v>
      </c>
      <c r="H414" s="237">
        <v>1</v>
      </c>
      <c r="I414" s="238"/>
      <c r="J414" s="239">
        <f>ROUND(I414*H414,2)</f>
        <v>0</v>
      </c>
      <c r="K414" s="235" t="s">
        <v>539</v>
      </c>
      <c r="L414" s="44"/>
      <c r="M414" s="240" t="s">
        <v>1</v>
      </c>
      <c r="N414" s="241" t="s">
        <v>48</v>
      </c>
      <c r="O414" s="87"/>
      <c r="P414" s="242">
        <f>O414*H414</f>
        <v>0</v>
      </c>
      <c r="Q414" s="242">
        <v>0</v>
      </c>
      <c r="R414" s="242">
        <f>Q414*H414</f>
        <v>0</v>
      </c>
      <c r="S414" s="242">
        <v>0</v>
      </c>
      <c r="T414" s="243">
        <f>S414*H414</f>
        <v>0</v>
      </c>
      <c r="AR414" s="244" t="s">
        <v>236</v>
      </c>
      <c r="AT414" s="244" t="s">
        <v>384</v>
      </c>
      <c r="AU414" s="244" t="s">
        <v>91</v>
      </c>
      <c r="AY414" s="17" t="s">
        <v>381</v>
      </c>
      <c r="BE414" s="245">
        <f>IF(N414="základní",J414,0)</f>
        <v>0</v>
      </c>
      <c r="BF414" s="245">
        <f>IF(N414="snížená",J414,0)</f>
        <v>0</v>
      </c>
      <c r="BG414" s="245">
        <f>IF(N414="zákl. přenesená",J414,0)</f>
        <v>0</v>
      </c>
      <c r="BH414" s="245">
        <f>IF(N414="sníž. přenesená",J414,0)</f>
        <v>0</v>
      </c>
      <c r="BI414" s="245">
        <f>IF(N414="nulová",J414,0)</f>
        <v>0</v>
      </c>
      <c r="BJ414" s="17" t="s">
        <v>91</v>
      </c>
      <c r="BK414" s="245">
        <f>ROUND(I414*H414,2)</f>
        <v>0</v>
      </c>
      <c r="BL414" s="17" t="s">
        <v>236</v>
      </c>
      <c r="BM414" s="244" t="s">
        <v>2025</v>
      </c>
    </row>
    <row r="415" s="1" customFormat="1">
      <c r="B415" s="39"/>
      <c r="C415" s="40"/>
      <c r="D415" s="246" t="s">
        <v>391</v>
      </c>
      <c r="E415" s="40"/>
      <c r="F415" s="247" t="s">
        <v>9366</v>
      </c>
      <c r="G415" s="40"/>
      <c r="H415" s="40"/>
      <c r="I415" s="151"/>
      <c r="J415" s="40"/>
      <c r="K415" s="40"/>
      <c r="L415" s="44"/>
      <c r="M415" s="248"/>
      <c r="N415" s="87"/>
      <c r="O415" s="87"/>
      <c r="P415" s="87"/>
      <c r="Q415" s="87"/>
      <c r="R415" s="87"/>
      <c r="S415" s="87"/>
      <c r="T415" s="88"/>
      <c r="AT415" s="17" t="s">
        <v>391</v>
      </c>
      <c r="AU415" s="17" t="s">
        <v>91</v>
      </c>
    </row>
    <row r="416" s="1" customFormat="1" ht="16.5" customHeight="1">
      <c r="B416" s="39"/>
      <c r="C416" s="233" t="s">
        <v>1290</v>
      </c>
      <c r="D416" s="233" t="s">
        <v>384</v>
      </c>
      <c r="E416" s="234" t="s">
        <v>10422</v>
      </c>
      <c r="F416" s="235" t="s">
        <v>9368</v>
      </c>
      <c r="G416" s="236" t="s">
        <v>1933</v>
      </c>
      <c r="H416" s="237">
        <v>1</v>
      </c>
      <c r="I416" s="238"/>
      <c r="J416" s="239">
        <f>ROUND(I416*H416,2)</f>
        <v>0</v>
      </c>
      <c r="K416" s="235" t="s">
        <v>539</v>
      </c>
      <c r="L416" s="44"/>
      <c r="M416" s="240" t="s">
        <v>1</v>
      </c>
      <c r="N416" s="241" t="s">
        <v>48</v>
      </c>
      <c r="O416" s="87"/>
      <c r="P416" s="242">
        <f>O416*H416</f>
        <v>0</v>
      </c>
      <c r="Q416" s="242">
        <v>0</v>
      </c>
      <c r="R416" s="242">
        <f>Q416*H416</f>
        <v>0</v>
      </c>
      <c r="S416" s="242">
        <v>0</v>
      </c>
      <c r="T416" s="243">
        <f>S416*H416</f>
        <v>0</v>
      </c>
      <c r="AR416" s="244" t="s">
        <v>236</v>
      </c>
      <c r="AT416" s="244" t="s">
        <v>384</v>
      </c>
      <c r="AU416" s="244" t="s">
        <v>91</v>
      </c>
      <c r="AY416" s="17" t="s">
        <v>381</v>
      </c>
      <c r="BE416" s="245">
        <f>IF(N416="základní",J416,0)</f>
        <v>0</v>
      </c>
      <c r="BF416" s="245">
        <f>IF(N416="snížená",J416,0)</f>
        <v>0</v>
      </c>
      <c r="BG416" s="245">
        <f>IF(N416="zákl. přenesená",J416,0)</f>
        <v>0</v>
      </c>
      <c r="BH416" s="245">
        <f>IF(N416="sníž. přenesená",J416,0)</f>
        <v>0</v>
      </c>
      <c r="BI416" s="245">
        <f>IF(N416="nulová",J416,0)</f>
        <v>0</v>
      </c>
      <c r="BJ416" s="17" t="s">
        <v>91</v>
      </c>
      <c r="BK416" s="245">
        <f>ROUND(I416*H416,2)</f>
        <v>0</v>
      </c>
      <c r="BL416" s="17" t="s">
        <v>236</v>
      </c>
      <c r="BM416" s="244" t="s">
        <v>2033</v>
      </c>
    </row>
    <row r="417" s="1" customFormat="1">
      <c r="B417" s="39"/>
      <c r="C417" s="40"/>
      <c r="D417" s="246" t="s">
        <v>391</v>
      </c>
      <c r="E417" s="40"/>
      <c r="F417" s="247" t="s">
        <v>9369</v>
      </c>
      <c r="G417" s="40"/>
      <c r="H417" s="40"/>
      <c r="I417" s="151"/>
      <c r="J417" s="40"/>
      <c r="K417" s="40"/>
      <c r="L417" s="44"/>
      <c r="M417" s="248"/>
      <c r="N417" s="87"/>
      <c r="O417" s="87"/>
      <c r="P417" s="87"/>
      <c r="Q417" s="87"/>
      <c r="R417" s="87"/>
      <c r="S417" s="87"/>
      <c r="T417" s="88"/>
      <c r="AT417" s="17" t="s">
        <v>391</v>
      </c>
      <c r="AU417" s="17" t="s">
        <v>91</v>
      </c>
    </row>
    <row r="418" s="1" customFormat="1" ht="16.5" customHeight="1">
      <c r="B418" s="39"/>
      <c r="C418" s="233" t="s">
        <v>1296</v>
      </c>
      <c r="D418" s="233" t="s">
        <v>384</v>
      </c>
      <c r="E418" s="234" t="s">
        <v>10423</v>
      </c>
      <c r="F418" s="235" t="s">
        <v>9371</v>
      </c>
      <c r="G418" s="236" t="s">
        <v>1933</v>
      </c>
      <c r="H418" s="237">
        <v>1</v>
      </c>
      <c r="I418" s="238"/>
      <c r="J418" s="239">
        <f>ROUND(I418*H418,2)</f>
        <v>0</v>
      </c>
      <c r="K418" s="235" t="s">
        <v>539</v>
      </c>
      <c r="L418" s="44"/>
      <c r="M418" s="240" t="s">
        <v>1</v>
      </c>
      <c r="N418" s="241" t="s">
        <v>48</v>
      </c>
      <c r="O418" s="87"/>
      <c r="P418" s="242">
        <f>O418*H418</f>
        <v>0</v>
      </c>
      <c r="Q418" s="242">
        <v>0</v>
      </c>
      <c r="R418" s="242">
        <f>Q418*H418</f>
        <v>0</v>
      </c>
      <c r="S418" s="242">
        <v>0</v>
      </c>
      <c r="T418" s="243">
        <f>S418*H418</f>
        <v>0</v>
      </c>
      <c r="AR418" s="244" t="s">
        <v>236</v>
      </c>
      <c r="AT418" s="244" t="s">
        <v>384</v>
      </c>
      <c r="AU418" s="244" t="s">
        <v>91</v>
      </c>
      <c r="AY418" s="17" t="s">
        <v>381</v>
      </c>
      <c r="BE418" s="245">
        <f>IF(N418="základní",J418,0)</f>
        <v>0</v>
      </c>
      <c r="BF418" s="245">
        <f>IF(N418="snížená",J418,0)</f>
        <v>0</v>
      </c>
      <c r="BG418" s="245">
        <f>IF(N418="zákl. přenesená",J418,0)</f>
        <v>0</v>
      </c>
      <c r="BH418" s="245">
        <f>IF(N418="sníž. přenesená",J418,0)</f>
        <v>0</v>
      </c>
      <c r="BI418" s="245">
        <f>IF(N418="nulová",J418,0)</f>
        <v>0</v>
      </c>
      <c r="BJ418" s="17" t="s">
        <v>91</v>
      </c>
      <c r="BK418" s="245">
        <f>ROUND(I418*H418,2)</f>
        <v>0</v>
      </c>
      <c r="BL418" s="17" t="s">
        <v>236</v>
      </c>
      <c r="BM418" s="244" t="s">
        <v>2040</v>
      </c>
    </row>
    <row r="419" s="1" customFormat="1">
      <c r="B419" s="39"/>
      <c r="C419" s="40"/>
      <c r="D419" s="246" t="s">
        <v>391</v>
      </c>
      <c r="E419" s="40"/>
      <c r="F419" s="247" t="s">
        <v>9372</v>
      </c>
      <c r="G419" s="40"/>
      <c r="H419" s="40"/>
      <c r="I419" s="151"/>
      <c r="J419" s="40"/>
      <c r="K419" s="40"/>
      <c r="L419" s="44"/>
      <c r="M419" s="248"/>
      <c r="N419" s="87"/>
      <c r="O419" s="87"/>
      <c r="P419" s="87"/>
      <c r="Q419" s="87"/>
      <c r="R419" s="87"/>
      <c r="S419" s="87"/>
      <c r="T419" s="88"/>
      <c r="AT419" s="17" t="s">
        <v>391</v>
      </c>
      <c r="AU419" s="17" t="s">
        <v>91</v>
      </c>
    </row>
    <row r="420" s="1" customFormat="1" ht="16.5" customHeight="1">
      <c r="B420" s="39"/>
      <c r="C420" s="233" t="s">
        <v>1303</v>
      </c>
      <c r="D420" s="233" t="s">
        <v>384</v>
      </c>
      <c r="E420" s="234" t="s">
        <v>10424</v>
      </c>
      <c r="F420" s="235" t="s">
        <v>9837</v>
      </c>
      <c r="G420" s="236" t="s">
        <v>1933</v>
      </c>
      <c r="H420" s="237">
        <v>2</v>
      </c>
      <c r="I420" s="238"/>
      <c r="J420" s="239">
        <f>ROUND(I420*H420,2)</f>
        <v>0</v>
      </c>
      <c r="K420" s="235" t="s">
        <v>539</v>
      </c>
      <c r="L420" s="44"/>
      <c r="M420" s="240" t="s">
        <v>1</v>
      </c>
      <c r="N420" s="241" t="s">
        <v>48</v>
      </c>
      <c r="O420" s="87"/>
      <c r="P420" s="242">
        <f>O420*H420</f>
        <v>0</v>
      </c>
      <c r="Q420" s="242">
        <v>0</v>
      </c>
      <c r="R420" s="242">
        <f>Q420*H420</f>
        <v>0</v>
      </c>
      <c r="S420" s="242">
        <v>0</v>
      </c>
      <c r="T420" s="243">
        <f>S420*H420</f>
        <v>0</v>
      </c>
      <c r="AR420" s="244" t="s">
        <v>236</v>
      </c>
      <c r="AT420" s="244" t="s">
        <v>384</v>
      </c>
      <c r="AU420" s="244" t="s">
        <v>91</v>
      </c>
      <c r="AY420" s="17" t="s">
        <v>381</v>
      </c>
      <c r="BE420" s="245">
        <f>IF(N420="základní",J420,0)</f>
        <v>0</v>
      </c>
      <c r="BF420" s="245">
        <f>IF(N420="snížená",J420,0)</f>
        <v>0</v>
      </c>
      <c r="BG420" s="245">
        <f>IF(N420="zákl. přenesená",J420,0)</f>
        <v>0</v>
      </c>
      <c r="BH420" s="245">
        <f>IF(N420="sníž. přenesená",J420,0)</f>
        <v>0</v>
      </c>
      <c r="BI420" s="245">
        <f>IF(N420="nulová",J420,0)</f>
        <v>0</v>
      </c>
      <c r="BJ420" s="17" t="s">
        <v>91</v>
      </c>
      <c r="BK420" s="245">
        <f>ROUND(I420*H420,2)</f>
        <v>0</v>
      </c>
      <c r="BL420" s="17" t="s">
        <v>236</v>
      </c>
      <c r="BM420" s="244" t="s">
        <v>2048</v>
      </c>
    </row>
    <row r="421" s="1" customFormat="1">
      <c r="B421" s="39"/>
      <c r="C421" s="40"/>
      <c r="D421" s="246" t="s">
        <v>391</v>
      </c>
      <c r="E421" s="40"/>
      <c r="F421" s="247" t="s">
        <v>9375</v>
      </c>
      <c r="G421" s="40"/>
      <c r="H421" s="40"/>
      <c r="I421" s="151"/>
      <c r="J421" s="40"/>
      <c r="K421" s="40"/>
      <c r="L421" s="44"/>
      <c r="M421" s="248"/>
      <c r="N421" s="87"/>
      <c r="O421" s="87"/>
      <c r="P421" s="87"/>
      <c r="Q421" s="87"/>
      <c r="R421" s="87"/>
      <c r="S421" s="87"/>
      <c r="T421" s="88"/>
      <c r="AT421" s="17" t="s">
        <v>391</v>
      </c>
      <c r="AU421" s="17" t="s">
        <v>91</v>
      </c>
    </row>
    <row r="422" s="1" customFormat="1" ht="16.5" customHeight="1">
      <c r="B422" s="39"/>
      <c r="C422" s="233" t="s">
        <v>1308</v>
      </c>
      <c r="D422" s="233" t="s">
        <v>384</v>
      </c>
      <c r="E422" s="234" t="s">
        <v>10425</v>
      </c>
      <c r="F422" s="235" t="s">
        <v>10338</v>
      </c>
      <c r="G422" s="236" t="s">
        <v>673</v>
      </c>
      <c r="H422" s="237">
        <v>40</v>
      </c>
      <c r="I422" s="238"/>
      <c r="J422" s="239">
        <f>ROUND(I422*H422,2)</f>
        <v>0</v>
      </c>
      <c r="K422" s="235" t="s">
        <v>539</v>
      </c>
      <c r="L422" s="44"/>
      <c r="M422" s="240" t="s">
        <v>1</v>
      </c>
      <c r="N422" s="241" t="s">
        <v>48</v>
      </c>
      <c r="O422" s="87"/>
      <c r="P422" s="242">
        <f>O422*H422</f>
        <v>0</v>
      </c>
      <c r="Q422" s="242">
        <v>0</v>
      </c>
      <c r="R422" s="242">
        <f>Q422*H422</f>
        <v>0</v>
      </c>
      <c r="S422" s="242">
        <v>0</v>
      </c>
      <c r="T422" s="243">
        <f>S422*H422</f>
        <v>0</v>
      </c>
      <c r="AR422" s="244" t="s">
        <v>236</v>
      </c>
      <c r="AT422" s="244" t="s">
        <v>384</v>
      </c>
      <c r="AU422" s="244" t="s">
        <v>91</v>
      </c>
      <c r="AY422" s="17" t="s">
        <v>381</v>
      </c>
      <c r="BE422" s="245">
        <f>IF(N422="základní",J422,0)</f>
        <v>0</v>
      </c>
      <c r="BF422" s="245">
        <f>IF(N422="snížená",J422,0)</f>
        <v>0</v>
      </c>
      <c r="BG422" s="245">
        <f>IF(N422="zákl. přenesená",J422,0)</f>
        <v>0</v>
      </c>
      <c r="BH422" s="245">
        <f>IF(N422="sníž. přenesená",J422,0)</f>
        <v>0</v>
      </c>
      <c r="BI422" s="245">
        <f>IF(N422="nulová",J422,0)</f>
        <v>0</v>
      </c>
      <c r="BJ422" s="17" t="s">
        <v>91</v>
      </c>
      <c r="BK422" s="245">
        <f>ROUND(I422*H422,2)</f>
        <v>0</v>
      </c>
      <c r="BL422" s="17" t="s">
        <v>236</v>
      </c>
      <c r="BM422" s="244" t="s">
        <v>2055</v>
      </c>
    </row>
    <row r="423" s="1" customFormat="1">
      <c r="B423" s="39"/>
      <c r="C423" s="40"/>
      <c r="D423" s="246" t="s">
        <v>391</v>
      </c>
      <c r="E423" s="40"/>
      <c r="F423" s="247" t="s">
        <v>10339</v>
      </c>
      <c r="G423" s="40"/>
      <c r="H423" s="40"/>
      <c r="I423" s="151"/>
      <c r="J423" s="40"/>
      <c r="K423" s="40"/>
      <c r="L423" s="44"/>
      <c r="M423" s="248"/>
      <c r="N423" s="87"/>
      <c r="O423" s="87"/>
      <c r="P423" s="87"/>
      <c r="Q423" s="87"/>
      <c r="R423" s="87"/>
      <c r="S423" s="87"/>
      <c r="T423" s="88"/>
      <c r="AT423" s="17" t="s">
        <v>391</v>
      </c>
      <c r="AU423" s="17" t="s">
        <v>91</v>
      </c>
    </row>
    <row r="424" s="1" customFormat="1" ht="16.5" customHeight="1">
      <c r="B424" s="39"/>
      <c r="C424" s="233" t="s">
        <v>1311</v>
      </c>
      <c r="D424" s="233" t="s">
        <v>384</v>
      </c>
      <c r="E424" s="234" t="s">
        <v>10426</v>
      </c>
      <c r="F424" s="235" t="s">
        <v>9839</v>
      </c>
      <c r="G424" s="236" t="s">
        <v>1933</v>
      </c>
      <c r="H424" s="237">
        <v>4</v>
      </c>
      <c r="I424" s="238"/>
      <c r="J424" s="239">
        <f>ROUND(I424*H424,2)</f>
        <v>0</v>
      </c>
      <c r="K424" s="235" t="s">
        <v>539</v>
      </c>
      <c r="L424" s="44"/>
      <c r="M424" s="240" t="s">
        <v>1</v>
      </c>
      <c r="N424" s="241" t="s">
        <v>48</v>
      </c>
      <c r="O424" s="87"/>
      <c r="P424" s="242">
        <f>O424*H424</f>
        <v>0</v>
      </c>
      <c r="Q424" s="242">
        <v>0</v>
      </c>
      <c r="R424" s="242">
        <f>Q424*H424</f>
        <v>0</v>
      </c>
      <c r="S424" s="242">
        <v>0</v>
      </c>
      <c r="T424" s="243">
        <f>S424*H424</f>
        <v>0</v>
      </c>
      <c r="AR424" s="244" t="s">
        <v>236</v>
      </c>
      <c r="AT424" s="244" t="s">
        <v>384</v>
      </c>
      <c r="AU424" s="244" t="s">
        <v>91</v>
      </c>
      <c r="AY424" s="17" t="s">
        <v>381</v>
      </c>
      <c r="BE424" s="245">
        <f>IF(N424="základní",J424,0)</f>
        <v>0</v>
      </c>
      <c r="BF424" s="245">
        <f>IF(N424="snížená",J424,0)</f>
        <v>0</v>
      </c>
      <c r="BG424" s="245">
        <f>IF(N424="zákl. přenesená",J424,0)</f>
        <v>0</v>
      </c>
      <c r="BH424" s="245">
        <f>IF(N424="sníž. přenesená",J424,0)</f>
        <v>0</v>
      </c>
      <c r="BI424" s="245">
        <f>IF(N424="nulová",J424,0)</f>
        <v>0</v>
      </c>
      <c r="BJ424" s="17" t="s">
        <v>91</v>
      </c>
      <c r="BK424" s="245">
        <f>ROUND(I424*H424,2)</f>
        <v>0</v>
      </c>
      <c r="BL424" s="17" t="s">
        <v>236</v>
      </c>
      <c r="BM424" s="244" t="s">
        <v>2063</v>
      </c>
    </row>
    <row r="425" s="1" customFormat="1">
      <c r="B425" s="39"/>
      <c r="C425" s="40"/>
      <c r="D425" s="246" t="s">
        <v>391</v>
      </c>
      <c r="E425" s="40"/>
      <c r="F425" s="247" t="s">
        <v>9419</v>
      </c>
      <c r="G425" s="40"/>
      <c r="H425" s="40"/>
      <c r="I425" s="151"/>
      <c r="J425" s="40"/>
      <c r="K425" s="40"/>
      <c r="L425" s="44"/>
      <c r="M425" s="248"/>
      <c r="N425" s="87"/>
      <c r="O425" s="87"/>
      <c r="P425" s="87"/>
      <c r="Q425" s="87"/>
      <c r="R425" s="87"/>
      <c r="S425" s="87"/>
      <c r="T425" s="88"/>
      <c r="AT425" s="17" t="s">
        <v>391</v>
      </c>
      <c r="AU425" s="17" t="s">
        <v>91</v>
      </c>
    </row>
    <row r="426" s="1" customFormat="1" ht="16.5" customHeight="1">
      <c r="B426" s="39"/>
      <c r="C426" s="233" t="s">
        <v>1319</v>
      </c>
      <c r="D426" s="233" t="s">
        <v>384</v>
      </c>
      <c r="E426" s="234" t="s">
        <v>10427</v>
      </c>
      <c r="F426" s="235" t="s">
        <v>9429</v>
      </c>
      <c r="G426" s="236" t="s">
        <v>673</v>
      </c>
      <c r="H426" s="237">
        <v>20</v>
      </c>
      <c r="I426" s="238"/>
      <c r="J426" s="239">
        <f>ROUND(I426*H426,2)</f>
        <v>0</v>
      </c>
      <c r="K426" s="235" t="s">
        <v>539</v>
      </c>
      <c r="L426" s="44"/>
      <c r="M426" s="240" t="s">
        <v>1</v>
      </c>
      <c r="N426" s="241" t="s">
        <v>48</v>
      </c>
      <c r="O426" s="87"/>
      <c r="P426" s="242">
        <f>O426*H426</f>
        <v>0</v>
      </c>
      <c r="Q426" s="242">
        <v>0</v>
      </c>
      <c r="R426" s="242">
        <f>Q426*H426</f>
        <v>0</v>
      </c>
      <c r="S426" s="242">
        <v>0</v>
      </c>
      <c r="T426" s="243">
        <f>S426*H426</f>
        <v>0</v>
      </c>
      <c r="AR426" s="244" t="s">
        <v>236</v>
      </c>
      <c r="AT426" s="244" t="s">
        <v>384</v>
      </c>
      <c r="AU426" s="244" t="s">
        <v>91</v>
      </c>
      <c r="AY426" s="17" t="s">
        <v>381</v>
      </c>
      <c r="BE426" s="245">
        <f>IF(N426="základní",J426,0)</f>
        <v>0</v>
      </c>
      <c r="BF426" s="245">
        <f>IF(N426="snížená",J426,0)</f>
        <v>0</v>
      </c>
      <c r="BG426" s="245">
        <f>IF(N426="zákl. přenesená",J426,0)</f>
        <v>0</v>
      </c>
      <c r="BH426" s="245">
        <f>IF(N426="sníž. přenesená",J426,0)</f>
        <v>0</v>
      </c>
      <c r="BI426" s="245">
        <f>IF(N426="nulová",J426,0)</f>
        <v>0</v>
      </c>
      <c r="BJ426" s="17" t="s">
        <v>91</v>
      </c>
      <c r="BK426" s="245">
        <f>ROUND(I426*H426,2)</f>
        <v>0</v>
      </c>
      <c r="BL426" s="17" t="s">
        <v>236</v>
      </c>
      <c r="BM426" s="244" t="s">
        <v>2071</v>
      </c>
    </row>
    <row r="427" s="1" customFormat="1">
      <c r="B427" s="39"/>
      <c r="C427" s="40"/>
      <c r="D427" s="246" t="s">
        <v>391</v>
      </c>
      <c r="E427" s="40"/>
      <c r="F427" s="247" t="s">
        <v>9430</v>
      </c>
      <c r="G427" s="40"/>
      <c r="H427" s="40"/>
      <c r="I427" s="151"/>
      <c r="J427" s="40"/>
      <c r="K427" s="40"/>
      <c r="L427" s="44"/>
      <c r="M427" s="248"/>
      <c r="N427" s="87"/>
      <c r="O427" s="87"/>
      <c r="P427" s="87"/>
      <c r="Q427" s="87"/>
      <c r="R427" s="87"/>
      <c r="S427" s="87"/>
      <c r="T427" s="88"/>
      <c r="AT427" s="17" t="s">
        <v>391</v>
      </c>
      <c r="AU427" s="17" t="s">
        <v>91</v>
      </c>
    </row>
    <row r="428" s="1" customFormat="1" ht="16.5" customHeight="1">
      <c r="B428" s="39"/>
      <c r="C428" s="233" t="s">
        <v>1324</v>
      </c>
      <c r="D428" s="233" t="s">
        <v>384</v>
      </c>
      <c r="E428" s="234" t="s">
        <v>10428</v>
      </c>
      <c r="F428" s="235" t="s">
        <v>9436</v>
      </c>
      <c r="G428" s="236" t="s">
        <v>673</v>
      </c>
      <c r="H428" s="237">
        <v>5</v>
      </c>
      <c r="I428" s="238"/>
      <c r="J428" s="239">
        <f>ROUND(I428*H428,2)</f>
        <v>0</v>
      </c>
      <c r="K428" s="235" t="s">
        <v>539</v>
      </c>
      <c r="L428" s="44"/>
      <c r="M428" s="240" t="s">
        <v>1</v>
      </c>
      <c r="N428" s="241" t="s">
        <v>48</v>
      </c>
      <c r="O428" s="87"/>
      <c r="P428" s="242">
        <f>O428*H428</f>
        <v>0</v>
      </c>
      <c r="Q428" s="242">
        <v>0</v>
      </c>
      <c r="R428" s="242">
        <f>Q428*H428</f>
        <v>0</v>
      </c>
      <c r="S428" s="242">
        <v>0</v>
      </c>
      <c r="T428" s="243">
        <f>S428*H428</f>
        <v>0</v>
      </c>
      <c r="AR428" s="244" t="s">
        <v>236</v>
      </c>
      <c r="AT428" s="244" t="s">
        <v>384</v>
      </c>
      <c r="AU428" s="244" t="s">
        <v>91</v>
      </c>
      <c r="AY428" s="17" t="s">
        <v>381</v>
      </c>
      <c r="BE428" s="245">
        <f>IF(N428="základní",J428,0)</f>
        <v>0</v>
      </c>
      <c r="BF428" s="245">
        <f>IF(N428="snížená",J428,0)</f>
        <v>0</v>
      </c>
      <c r="BG428" s="245">
        <f>IF(N428="zákl. přenesená",J428,0)</f>
        <v>0</v>
      </c>
      <c r="BH428" s="245">
        <f>IF(N428="sníž. přenesená",J428,0)</f>
        <v>0</v>
      </c>
      <c r="BI428" s="245">
        <f>IF(N428="nulová",J428,0)</f>
        <v>0</v>
      </c>
      <c r="BJ428" s="17" t="s">
        <v>91</v>
      </c>
      <c r="BK428" s="245">
        <f>ROUND(I428*H428,2)</f>
        <v>0</v>
      </c>
      <c r="BL428" s="17" t="s">
        <v>236</v>
      </c>
      <c r="BM428" s="244" t="s">
        <v>2078</v>
      </c>
    </row>
    <row r="429" s="1" customFormat="1">
      <c r="B429" s="39"/>
      <c r="C429" s="40"/>
      <c r="D429" s="246" t="s">
        <v>391</v>
      </c>
      <c r="E429" s="40"/>
      <c r="F429" s="247" t="s">
        <v>9842</v>
      </c>
      <c r="G429" s="40"/>
      <c r="H429" s="40"/>
      <c r="I429" s="151"/>
      <c r="J429" s="40"/>
      <c r="K429" s="40"/>
      <c r="L429" s="44"/>
      <c r="M429" s="248"/>
      <c r="N429" s="87"/>
      <c r="O429" s="87"/>
      <c r="P429" s="87"/>
      <c r="Q429" s="87"/>
      <c r="R429" s="87"/>
      <c r="S429" s="87"/>
      <c r="T429" s="88"/>
      <c r="AT429" s="17" t="s">
        <v>391</v>
      </c>
      <c r="AU429" s="17" t="s">
        <v>91</v>
      </c>
    </row>
    <row r="430" s="1" customFormat="1" ht="16.5" customHeight="1">
      <c r="B430" s="39"/>
      <c r="C430" s="233" t="s">
        <v>1328</v>
      </c>
      <c r="D430" s="233" t="s">
        <v>384</v>
      </c>
      <c r="E430" s="234" t="s">
        <v>10429</v>
      </c>
      <c r="F430" s="235" t="s">
        <v>9439</v>
      </c>
      <c r="G430" s="236" t="s">
        <v>673</v>
      </c>
      <c r="H430" s="237">
        <v>50</v>
      </c>
      <c r="I430" s="238"/>
      <c r="J430" s="239">
        <f>ROUND(I430*H430,2)</f>
        <v>0</v>
      </c>
      <c r="K430" s="235" t="s">
        <v>539</v>
      </c>
      <c r="L430" s="44"/>
      <c r="M430" s="240" t="s">
        <v>1</v>
      </c>
      <c r="N430" s="241" t="s">
        <v>48</v>
      </c>
      <c r="O430" s="87"/>
      <c r="P430" s="242">
        <f>O430*H430</f>
        <v>0</v>
      </c>
      <c r="Q430" s="242">
        <v>0</v>
      </c>
      <c r="R430" s="242">
        <f>Q430*H430</f>
        <v>0</v>
      </c>
      <c r="S430" s="242">
        <v>0</v>
      </c>
      <c r="T430" s="243">
        <f>S430*H430</f>
        <v>0</v>
      </c>
      <c r="AR430" s="244" t="s">
        <v>236</v>
      </c>
      <c r="AT430" s="244" t="s">
        <v>384</v>
      </c>
      <c r="AU430" s="244" t="s">
        <v>91</v>
      </c>
      <c r="AY430" s="17" t="s">
        <v>381</v>
      </c>
      <c r="BE430" s="245">
        <f>IF(N430="základní",J430,0)</f>
        <v>0</v>
      </c>
      <c r="BF430" s="245">
        <f>IF(N430="snížená",J430,0)</f>
        <v>0</v>
      </c>
      <c r="BG430" s="245">
        <f>IF(N430="zákl. přenesená",J430,0)</f>
        <v>0</v>
      </c>
      <c r="BH430" s="245">
        <f>IF(N430="sníž. přenesená",J430,0)</f>
        <v>0</v>
      </c>
      <c r="BI430" s="245">
        <f>IF(N430="nulová",J430,0)</f>
        <v>0</v>
      </c>
      <c r="BJ430" s="17" t="s">
        <v>91</v>
      </c>
      <c r="BK430" s="245">
        <f>ROUND(I430*H430,2)</f>
        <v>0</v>
      </c>
      <c r="BL430" s="17" t="s">
        <v>236</v>
      </c>
      <c r="BM430" s="244" t="s">
        <v>2086</v>
      </c>
    </row>
    <row r="431" s="1" customFormat="1">
      <c r="B431" s="39"/>
      <c r="C431" s="40"/>
      <c r="D431" s="246" t="s">
        <v>391</v>
      </c>
      <c r="E431" s="40"/>
      <c r="F431" s="247" t="s">
        <v>9440</v>
      </c>
      <c r="G431" s="40"/>
      <c r="H431" s="40"/>
      <c r="I431" s="151"/>
      <c r="J431" s="40"/>
      <c r="K431" s="40"/>
      <c r="L431" s="44"/>
      <c r="M431" s="248"/>
      <c r="N431" s="87"/>
      <c r="O431" s="87"/>
      <c r="P431" s="87"/>
      <c r="Q431" s="87"/>
      <c r="R431" s="87"/>
      <c r="S431" s="87"/>
      <c r="T431" s="88"/>
      <c r="AT431" s="17" t="s">
        <v>391</v>
      </c>
      <c r="AU431" s="17" t="s">
        <v>91</v>
      </c>
    </row>
    <row r="432" s="1" customFormat="1" ht="16.5" customHeight="1">
      <c r="B432" s="39"/>
      <c r="C432" s="233" t="s">
        <v>1333</v>
      </c>
      <c r="D432" s="233" t="s">
        <v>384</v>
      </c>
      <c r="E432" s="234" t="s">
        <v>10430</v>
      </c>
      <c r="F432" s="235" t="s">
        <v>9429</v>
      </c>
      <c r="G432" s="236" t="s">
        <v>673</v>
      </c>
      <c r="H432" s="237">
        <v>100</v>
      </c>
      <c r="I432" s="238"/>
      <c r="J432" s="239">
        <f>ROUND(I432*H432,2)</f>
        <v>0</v>
      </c>
      <c r="K432" s="235" t="s">
        <v>539</v>
      </c>
      <c r="L432" s="44"/>
      <c r="M432" s="240" t="s">
        <v>1</v>
      </c>
      <c r="N432" s="241" t="s">
        <v>48</v>
      </c>
      <c r="O432" s="87"/>
      <c r="P432" s="242">
        <f>O432*H432</f>
        <v>0</v>
      </c>
      <c r="Q432" s="242">
        <v>0</v>
      </c>
      <c r="R432" s="242">
        <f>Q432*H432</f>
        <v>0</v>
      </c>
      <c r="S432" s="242">
        <v>0</v>
      </c>
      <c r="T432" s="243">
        <f>S432*H432</f>
        <v>0</v>
      </c>
      <c r="AR432" s="244" t="s">
        <v>236</v>
      </c>
      <c r="AT432" s="244" t="s">
        <v>384</v>
      </c>
      <c r="AU432" s="244" t="s">
        <v>91</v>
      </c>
      <c r="AY432" s="17" t="s">
        <v>381</v>
      </c>
      <c r="BE432" s="245">
        <f>IF(N432="základní",J432,0)</f>
        <v>0</v>
      </c>
      <c r="BF432" s="245">
        <f>IF(N432="snížená",J432,0)</f>
        <v>0</v>
      </c>
      <c r="BG432" s="245">
        <f>IF(N432="zákl. přenesená",J432,0)</f>
        <v>0</v>
      </c>
      <c r="BH432" s="245">
        <f>IF(N432="sníž. přenesená",J432,0)</f>
        <v>0</v>
      </c>
      <c r="BI432" s="245">
        <f>IF(N432="nulová",J432,0)</f>
        <v>0</v>
      </c>
      <c r="BJ432" s="17" t="s">
        <v>91</v>
      </c>
      <c r="BK432" s="245">
        <f>ROUND(I432*H432,2)</f>
        <v>0</v>
      </c>
      <c r="BL432" s="17" t="s">
        <v>236</v>
      </c>
      <c r="BM432" s="244" t="s">
        <v>2093</v>
      </c>
    </row>
    <row r="433" s="1" customFormat="1">
      <c r="B433" s="39"/>
      <c r="C433" s="40"/>
      <c r="D433" s="246" t="s">
        <v>391</v>
      </c>
      <c r="E433" s="40"/>
      <c r="F433" s="247" t="s">
        <v>9434</v>
      </c>
      <c r="G433" s="40"/>
      <c r="H433" s="40"/>
      <c r="I433" s="151"/>
      <c r="J433" s="40"/>
      <c r="K433" s="40"/>
      <c r="L433" s="44"/>
      <c r="M433" s="248"/>
      <c r="N433" s="87"/>
      <c r="O433" s="87"/>
      <c r="P433" s="87"/>
      <c r="Q433" s="87"/>
      <c r="R433" s="87"/>
      <c r="S433" s="87"/>
      <c r="T433" s="88"/>
      <c r="AT433" s="17" t="s">
        <v>391</v>
      </c>
      <c r="AU433" s="17" t="s">
        <v>91</v>
      </c>
    </row>
    <row r="434" s="1" customFormat="1" ht="16.5" customHeight="1">
      <c r="B434" s="39"/>
      <c r="C434" s="233" t="s">
        <v>1335</v>
      </c>
      <c r="D434" s="233" t="s">
        <v>384</v>
      </c>
      <c r="E434" s="234" t="s">
        <v>10431</v>
      </c>
      <c r="F434" s="235" t="s">
        <v>9415</v>
      </c>
      <c r="G434" s="236" t="s">
        <v>673</v>
      </c>
      <c r="H434" s="237">
        <v>60</v>
      </c>
      <c r="I434" s="238"/>
      <c r="J434" s="239">
        <f>ROUND(I434*H434,2)</f>
        <v>0</v>
      </c>
      <c r="K434" s="235" t="s">
        <v>539</v>
      </c>
      <c r="L434" s="44"/>
      <c r="M434" s="240" t="s">
        <v>1</v>
      </c>
      <c r="N434" s="241" t="s">
        <v>48</v>
      </c>
      <c r="O434" s="87"/>
      <c r="P434" s="242">
        <f>O434*H434</f>
        <v>0</v>
      </c>
      <c r="Q434" s="242">
        <v>0</v>
      </c>
      <c r="R434" s="242">
        <f>Q434*H434</f>
        <v>0</v>
      </c>
      <c r="S434" s="242">
        <v>0</v>
      </c>
      <c r="T434" s="243">
        <f>S434*H434</f>
        <v>0</v>
      </c>
      <c r="AR434" s="244" t="s">
        <v>236</v>
      </c>
      <c r="AT434" s="244" t="s">
        <v>384</v>
      </c>
      <c r="AU434" s="244" t="s">
        <v>91</v>
      </c>
      <c r="AY434" s="17" t="s">
        <v>381</v>
      </c>
      <c r="BE434" s="245">
        <f>IF(N434="základní",J434,0)</f>
        <v>0</v>
      </c>
      <c r="BF434" s="245">
        <f>IF(N434="snížená",J434,0)</f>
        <v>0</v>
      </c>
      <c r="BG434" s="245">
        <f>IF(N434="zákl. přenesená",J434,0)</f>
        <v>0</v>
      </c>
      <c r="BH434" s="245">
        <f>IF(N434="sníž. přenesená",J434,0)</f>
        <v>0</v>
      </c>
      <c r="BI434" s="245">
        <f>IF(N434="nulová",J434,0)</f>
        <v>0</v>
      </c>
      <c r="BJ434" s="17" t="s">
        <v>91</v>
      </c>
      <c r="BK434" s="245">
        <f>ROUND(I434*H434,2)</f>
        <v>0</v>
      </c>
      <c r="BL434" s="17" t="s">
        <v>236</v>
      </c>
      <c r="BM434" s="244" t="s">
        <v>2101</v>
      </c>
    </row>
    <row r="435" s="1" customFormat="1">
      <c r="B435" s="39"/>
      <c r="C435" s="40"/>
      <c r="D435" s="246" t="s">
        <v>391</v>
      </c>
      <c r="E435" s="40"/>
      <c r="F435" s="247" t="s">
        <v>9416</v>
      </c>
      <c r="G435" s="40"/>
      <c r="H435" s="40"/>
      <c r="I435" s="151"/>
      <c r="J435" s="40"/>
      <c r="K435" s="40"/>
      <c r="L435" s="44"/>
      <c r="M435" s="248"/>
      <c r="N435" s="87"/>
      <c r="O435" s="87"/>
      <c r="P435" s="87"/>
      <c r="Q435" s="87"/>
      <c r="R435" s="87"/>
      <c r="S435" s="87"/>
      <c r="T435" s="88"/>
      <c r="AT435" s="17" t="s">
        <v>391</v>
      </c>
      <c r="AU435" s="17" t="s">
        <v>91</v>
      </c>
    </row>
    <row r="436" s="1" customFormat="1" ht="16.5" customHeight="1">
      <c r="B436" s="39"/>
      <c r="C436" s="233" t="s">
        <v>1340</v>
      </c>
      <c r="D436" s="233" t="s">
        <v>384</v>
      </c>
      <c r="E436" s="234" t="s">
        <v>10432</v>
      </c>
      <c r="F436" s="235" t="s">
        <v>9406</v>
      </c>
      <c r="G436" s="236" t="s">
        <v>673</v>
      </c>
      <c r="H436" s="237">
        <v>100</v>
      </c>
      <c r="I436" s="238"/>
      <c r="J436" s="239">
        <f>ROUND(I436*H436,2)</f>
        <v>0</v>
      </c>
      <c r="K436" s="235" t="s">
        <v>539</v>
      </c>
      <c r="L436" s="44"/>
      <c r="M436" s="240" t="s">
        <v>1</v>
      </c>
      <c r="N436" s="241" t="s">
        <v>48</v>
      </c>
      <c r="O436" s="87"/>
      <c r="P436" s="242">
        <f>O436*H436</f>
        <v>0</v>
      </c>
      <c r="Q436" s="242">
        <v>0</v>
      </c>
      <c r="R436" s="242">
        <f>Q436*H436</f>
        <v>0</v>
      </c>
      <c r="S436" s="242">
        <v>0</v>
      </c>
      <c r="T436" s="243">
        <f>S436*H436</f>
        <v>0</v>
      </c>
      <c r="AR436" s="244" t="s">
        <v>236</v>
      </c>
      <c r="AT436" s="244" t="s">
        <v>384</v>
      </c>
      <c r="AU436" s="244" t="s">
        <v>91</v>
      </c>
      <c r="AY436" s="17" t="s">
        <v>381</v>
      </c>
      <c r="BE436" s="245">
        <f>IF(N436="základní",J436,0)</f>
        <v>0</v>
      </c>
      <c r="BF436" s="245">
        <f>IF(N436="snížená",J436,0)</f>
        <v>0</v>
      </c>
      <c r="BG436" s="245">
        <f>IF(N436="zákl. přenesená",J436,0)</f>
        <v>0</v>
      </c>
      <c r="BH436" s="245">
        <f>IF(N436="sníž. přenesená",J436,0)</f>
        <v>0</v>
      </c>
      <c r="BI436" s="245">
        <f>IF(N436="nulová",J436,0)</f>
        <v>0</v>
      </c>
      <c r="BJ436" s="17" t="s">
        <v>91</v>
      </c>
      <c r="BK436" s="245">
        <f>ROUND(I436*H436,2)</f>
        <v>0</v>
      </c>
      <c r="BL436" s="17" t="s">
        <v>236</v>
      </c>
      <c r="BM436" s="244" t="s">
        <v>2109</v>
      </c>
    </row>
    <row r="437" s="1" customFormat="1">
      <c r="B437" s="39"/>
      <c r="C437" s="40"/>
      <c r="D437" s="246" t="s">
        <v>391</v>
      </c>
      <c r="E437" s="40"/>
      <c r="F437" s="247" t="s">
        <v>9407</v>
      </c>
      <c r="G437" s="40"/>
      <c r="H437" s="40"/>
      <c r="I437" s="151"/>
      <c r="J437" s="40"/>
      <c r="K437" s="40"/>
      <c r="L437" s="44"/>
      <c r="M437" s="248"/>
      <c r="N437" s="87"/>
      <c r="O437" s="87"/>
      <c r="P437" s="87"/>
      <c r="Q437" s="87"/>
      <c r="R437" s="87"/>
      <c r="S437" s="87"/>
      <c r="T437" s="88"/>
      <c r="AT437" s="17" t="s">
        <v>391</v>
      </c>
      <c r="AU437" s="17" t="s">
        <v>91</v>
      </c>
    </row>
    <row r="438" s="1" customFormat="1" ht="16.5" customHeight="1">
      <c r="B438" s="39"/>
      <c r="C438" s="233" t="s">
        <v>1346</v>
      </c>
      <c r="D438" s="233" t="s">
        <v>384</v>
      </c>
      <c r="E438" s="234" t="s">
        <v>10433</v>
      </c>
      <c r="F438" s="235" t="s">
        <v>9409</v>
      </c>
      <c r="G438" s="236" t="s">
        <v>673</v>
      </c>
      <c r="H438" s="237">
        <v>50</v>
      </c>
      <c r="I438" s="238"/>
      <c r="J438" s="239">
        <f>ROUND(I438*H438,2)</f>
        <v>0</v>
      </c>
      <c r="K438" s="235" t="s">
        <v>539</v>
      </c>
      <c r="L438" s="44"/>
      <c r="M438" s="240" t="s">
        <v>1</v>
      </c>
      <c r="N438" s="241" t="s">
        <v>48</v>
      </c>
      <c r="O438" s="87"/>
      <c r="P438" s="242">
        <f>O438*H438</f>
        <v>0</v>
      </c>
      <c r="Q438" s="242">
        <v>0</v>
      </c>
      <c r="R438" s="242">
        <f>Q438*H438</f>
        <v>0</v>
      </c>
      <c r="S438" s="242">
        <v>0</v>
      </c>
      <c r="T438" s="243">
        <f>S438*H438</f>
        <v>0</v>
      </c>
      <c r="AR438" s="244" t="s">
        <v>236</v>
      </c>
      <c r="AT438" s="244" t="s">
        <v>384</v>
      </c>
      <c r="AU438" s="244" t="s">
        <v>91</v>
      </c>
      <c r="AY438" s="17" t="s">
        <v>381</v>
      </c>
      <c r="BE438" s="245">
        <f>IF(N438="základní",J438,0)</f>
        <v>0</v>
      </c>
      <c r="BF438" s="245">
        <f>IF(N438="snížená",J438,0)</f>
        <v>0</v>
      </c>
      <c r="BG438" s="245">
        <f>IF(N438="zákl. přenesená",J438,0)</f>
        <v>0</v>
      </c>
      <c r="BH438" s="245">
        <f>IF(N438="sníž. přenesená",J438,0)</f>
        <v>0</v>
      </c>
      <c r="BI438" s="245">
        <f>IF(N438="nulová",J438,0)</f>
        <v>0</v>
      </c>
      <c r="BJ438" s="17" t="s">
        <v>91</v>
      </c>
      <c r="BK438" s="245">
        <f>ROUND(I438*H438,2)</f>
        <v>0</v>
      </c>
      <c r="BL438" s="17" t="s">
        <v>236</v>
      </c>
      <c r="BM438" s="244" t="s">
        <v>2116</v>
      </c>
    </row>
    <row r="439" s="1" customFormat="1">
      <c r="B439" s="39"/>
      <c r="C439" s="40"/>
      <c r="D439" s="246" t="s">
        <v>391</v>
      </c>
      <c r="E439" s="40"/>
      <c r="F439" s="247" t="s">
        <v>9410</v>
      </c>
      <c r="G439" s="40"/>
      <c r="H439" s="40"/>
      <c r="I439" s="151"/>
      <c r="J439" s="40"/>
      <c r="K439" s="40"/>
      <c r="L439" s="44"/>
      <c r="M439" s="248"/>
      <c r="N439" s="87"/>
      <c r="O439" s="87"/>
      <c r="P439" s="87"/>
      <c r="Q439" s="87"/>
      <c r="R439" s="87"/>
      <c r="S439" s="87"/>
      <c r="T439" s="88"/>
      <c r="AT439" s="17" t="s">
        <v>391</v>
      </c>
      <c r="AU439" s="17" t="s">
        <v>91</v>
      </c>
    </row>
    <row r="440" s="1" customFormat="1" ht="16.5" customHeight="1">
      <c r="B440" s="39"/>
      <c r="C440" s="233" t="s">
        <v>1350</v>
      </c>
      <c r="D440" s="233" t="s">
        <v>384</v>
      </c>
      <c r="E440" s="234" t="s">
        <v>10434</v>
      </c>
      <c r="F440" s="235" t="s">
        <v>141</v>
      </c>
      <c r="G440" s="236" t="s">
        <v>9180</v>
      </c>
      <c r="H440" s="237">
        <v>1</v>
      </c>
      <c r="I440" s="238"/>
      <c r="J440" s="239">
        <f>ROUND(I440*H440,2)</f>
        <v>0</v>
      </c>
      <c r="K440" s="235" t="s">
        <v>539</v>
      </c>
      <c r="L440" s="44"/>
      <c r="M440" s="240" t="s">
        <v>1</v>
      </c>
      <c r="N440" s="241" t="s">
        <v>48</v>
      </c>
      <c r="O440" s="87"/>
      <c r="P440" s="242">
        <f>O440*H440</f>
        <v>0</v>
      </c>
      <c r="Q440" s="242">
        <v>0</v>
      </c>
      <c r="R440" s="242">
        <f>Q440*H440</f>
        <v>0</v>
      </c>
      <c r="S440" s="242">
        <v>0</v>
      </c>
      <c r="T440" s="243">
        <f>S440*H440</f>
        <v>0</v>
      </c>
      <c r="AR440" s="244" t="s">
        <v>236</v>
      </c>
      <c r="AT440" s="244" t="s">
        <v>384</v>
      </c>
      <c r="AU440" s="244" t="s">
        <v>91</v>
      </c>
      <c r="AY440" s="17" t="s">
        <v>381</v>
      </c>
      <c r="BE440" s="245">
        <f>IF(N440="základní",J440,0)</f>
        <v>0</v>
      </c>
      <c r="BF440" s="245">
        <f>IF(N440="snížená",J440,0)</f>
        <v>0</v>
      </c>
      <c r="BG440" s="245">
        <f>IF(N440="zákl. přenesená",J440,0)</f>
        <v>0</v>
      </c>
      <c r="BH440" s="245">
        <f>IF(N440="sníž. přenesená",J440,0)</f>
        <v>0</v>
      </c>
      <c r="BI440" s="245">
        <f>IF(N440="nulová",J440,0)</f>
        <v>0</v>
      </c>
      <c r="BJ440" s="17" t="s">
        <v>91</v>
      </c>
      <c r="BK440" s="245">
        <f>ROUND(I440*H440,2)</f>
        <v>0</v>
      </c>
      <c r="BL440" s="17" t="s">
        <v>236</v>
      </c>
      <c r="BM440" s="244" t="s">
        <v>2124</v>
      </c>
    </row>
    <row r="441" s="1" customFormat="1">
      <c r="B441" s="39"/>
      <c r="C441" s="40"/>
      <c r="D441" s="246" t="s">
        <v>391</v>
      </c>
      <c r="E441" s="40"/>
      <c r="F441" s="247" t="s">
        <v>10349</v>
      </c>
      <c r="G441" s="40"/>
      <c r="H441" s="40"/>
      <c r="I441" s="151"/>
      <c r="J441" s="40"/>
      <c r="K441" s="40"/>
      <c r="L441" s="44"/>
      <c r="M441" s="248"/>
      <c r="N441" s="87"/>
      <c r="O441" s="87"/>
      <c r="P441" s="87"/>
      <c r="Q441" s="87"/>
      <c r="R441" s="87"/>
      <c r="S441" s="87"/>
      <c r="T441" s="88"/>
      <c r="AT441" s="17" t="s">
        <v>391</v>
      </c>
      <c r="AU441" s="17" t="s">
        <v>91</v>
      </c>
    </row>
    <row r="442" s="1" customFormat="1" ht="16.5" customHeight="1">
      <c r="B442" s="39"/>
      <c r="C442" s="233" t="s">
        <v>1355</v>
      </c>
      <c r="D442" s="233" t="s">
        <v>384</v>
      </c>
      <c r="E442" s="234" t="s">
        <v>10435</v>
      </c>
      <c r="F442" s="235" t="s">
        <v>9445</v>
      </c>
      <c r="G442" s="236" t="s">
        <v>9180</v>
      </c>
      <c r="H442" s="237">
        <v>1</v>
      </c>
      <c r="I442" s="238"/>
      <c r="J442" s="239">
        <f>ROUND(I442*H442,2)</f>
        <v>0</v>
      </c>
      <c r="K442" s="235" t="s">
        <v>539</v>
      </c>
      <c r="L442" s="44"/>
      <c r="M442" s="240" t="s">
        <v>1</v>
      </c>
      <c r="N442" s="241" t="s">
        <v>48</v>
      </c>
      <c r="O442" s="87"/>
      <c r="P442" s="242">
        <f>O442*H442</f>
        <v>0</v>
      </c>
      <c r="Q442" s="242">
        <v>0</v>
      </c>
      <c r="R442" s="242">
        <f>Q442*H442</f>
        <v>0</v>
      </c>
      <c r="S442" s="242">
        <v>0</v>
      </c>
      <c r="T442" s="243">
        <f>S442*H442</f>
        <v>0</v>
      </c>
      <c r="AR442" s="244" t="s">
        <v>236</v>
      </c>
      <c r="AT442" s="244" t="s">
        <v>384</v>
      </c>
      <c r="AU442" s="244" t="s">
        <v>91</v>
      </c>
      <c r="AY442" s="17" t="s">
        <v>381</v>
      </c>
      <c r="BE442" s="245">
        <f>IF(N442="základní",J442,0)</f>
        <v>0</v>
      </c>
      <c r="BF442" s="245">
        <f>IF(N442="snížená",J442,0)</f>
        <v>0</v>
      </c>
      <c r="BG442" s="245">
        <f>IF(N442="zákl. přenesená",J442,0)</f>
        <v>0</v>
      </c>
      <c r="BH442" s="245">
        <f>IF(N442="sníž. přenesená",J442,0)</f>
        <v>0</v>
      </c>
      <c r="BI442" s="245">
        <f>IF(N442="nulová",J442,0)</f>
        <v>0</v>
      </c>
      <c r="BJ442" s="17" t="s">
        <v>91</v>
      </c>
      <c r="BK442" s="245">
        <f>ROUND(I442*H442,2)</f>
        <v>0</v>
      </c>
      <c r="BL442" s="17" t="s">
        <v>236</v>
      </c>
      <c r="BM442" s="244" t="s">
        <v>2131</v>
      </c>
    </row>
    <row r="443" s="1" customFormat="1">
      <c r="B443" s="39"/>
      <c r="C443" s="40"/>
      <c r="D443" s="246" t="s">
        <v>391</v>
      </c>
      <c r="E443" s="40"/>
      <c r="F443" s="247" t="s">
        <v>9446</v>
      </c>
      <c r="G443" s="40"/>
      <c r="H443" s="40"/>
      <c r="I443" s="151"/>
      <c r="J443" s="40"/>
      <c r="K443" s="40"/>
      <c r="L443" s="44"/>
      <c r="M443" s="248"/>
      <c r="N443" s="87"/>
      <c r="O443" s="87"/>
      <c r="P443" s="87"/>
      <c r="Q443" s="87"/>
      <c r="R443" s="87"/>
      <c r="S443" s="87"/>
      <c r="T443" s="88"/>
      <c r="AT443" s="17" t="s">
        <v>391</v>
      </c>
      <c r="AU443" s="17" t="s">
        <v>91</v>
      </c>
    </row>
    <row r="444" s="1" customFormat="1" ht="16.5" customHeight="1">
      <c r="B444" s="39"/>
      <c r="C444" s="233" t="s">
        <v>1358</v>
      </c>
      <c r="D444" s="233" t="s">
        <v>384</v>
      </c>
      <c r="E444" s="234" t="s">
        <v>10436</v>
      </c>
      <c r="F444" s="235" t="s">
        <v>9723</v>
      </c>
      <c r="G444" s="236" t="s">
        <v>1933</v>
      </c>
      <c r="H444" s="237">
        <v>20</v>
      </c>
      <c r="I444" s="238"/>
      <c r="J444" s="239">
        <f>ROUND(I444*H444,2)</f>
        <v>0</v>
      </c>
      <c r="K444" s="235" t="s">
        <v>539</v>
      </c>
      <c r="L444" s="44"/>
      <c r="M444" s="240" t="s">
        <v>1</v>
      </c>
      <c r="N444" s="241" t="s">
        <v>48</v>
      </c>
      <c r="O444" s="87"/>
      <c r="P444" s="242">
        <f>O444*H444</f>
        <v>0</v>
      </c>
      <c r="Q444" s="242">
        <v>0</v>
      </c>
      <c r="R444" s="242">
        <f>Q444*H444</f>
        <v>0</v>
      </c>
      <c r="S444" s="242">
        <v>0</v>
      </c>
      <c r="T444" s="243">
        <f>S444*H444</f>
        <v>0</v>
      </c>
      <c r="AR444" s="244" t="s">
        <v>236</v>
      </c>
      <c r="AT444" s="244" t="s">
        <v>384</v>
      </c>
      <c r="AU444" s="244" t="s">
        <v>91</v>
      </c>
      <c r="AY444" s="17" t="s">
        <v>381</v>
      </c>
      <c r="BE444" s="245">
        <f>IF(N444="základní",J444,0)</f>
        <v>0</v>
      </c>
      <c r="BF444" s="245">
        <f>IF(N444="snížená",J444,0)</f>
        <v>0</v>
      </c>
      <c r="BG444" s="245">
        <f>IF(N444="zákl. přenesená",J444,0)</f>
        <v>0</v>
      </c>
      <c r="BH444" s="245">
        <f>IF(N444="sníž. přenesená",J444,0)</f>
        <v>0</v>
      </c>
      <c r="BI444" s="245">
        <f>IF(N444="nulová",J444,0)</f>
        <v>0</v>
      </c>
      <c r="BJ444" s="17" t="s">
        <v>91</v>
      </c>
      <c r="BK444" s="245">
        <f>ROUND(I444*H444,2)</f>
        <v>0</v>
      </c>
      <c r="BL444" s="17" t="s">
        <v>236</v>
      </c>
      <c r="BM444" s="244" t="s">
        <v>2138</v>
      </c>
    </row>
    <row r="445" s="1" customFormat="1">
      <c r="B445" s="39"/>
      <c r="C445" s="40"/>
      <c r="D445" s="246" t="s">
        <v>391</v>
      </c>
      <c r="E445" s="40"/>
      <c r="F445" s="247" t="s">
        <v>9724</v>
      </c>
      <c r="G445" s="40"/>
      <c r="H445" s="40"/>
      <c r="I445" s="151"/>
      <c r="J445" s="40"/>
      <c r="K445" s="40"/>
      <c r="L445" s="44"/>
      <c r="M445" s="248"/>
      <c r="N445" s="87"/>
      <c r="O445" s="87"/>
      <c r="P445" s="87"/>
      <c r="Q445" s="87"/>
      <c r="R445" s="87"/>
      <c r="S445" s="87"/>
      <c r="T445" s="88"/>
      <c r="AT445" s="17" t="s">
        <v>391</v>
      </c>
      <c r="AU445" s="17" t="s">
        <v>91</v>
      </c>
    </row>
    <row r="446" s="1" customFormat="1" ht="16.5" customHeight="1">
      <c r="B446" s="39"/>
      <c r="C446" s="233" t="s">
        <v>1362</v>
      </c>
      <c r="D446" s="233" t="s">
        <v>384</v>
      </c>
      <c r="E446" s="234" t="s">
        <v>10437</v>
      </c>
      <c r="F446" s="235" t="s">
        <v>9448</v>
      </c>
      <c r="G446" s="236" t="s">
        <v>1933</v>
      </c>
      <c r="H446" s="237">
        <v>1</v>
      </c>
      <c r="I446" s="238"/>
      <c r="J446" s="239">
        <f>ROUND(I446*H446,2)</f>
        <v>0</v>
      </c>
      <c r="K446" s="235" t="s">
        <v>539</v>
      </c>
      <c r="L446" s="44"/>
      <c r="M446" s="240" t="s">
        <v>1</v>
      </c>
      <c r="N446" s="241" t="s">
        <v>48</v>
      </c>
      <c r="O446" s="87"/>
      <c r="P446" s="242">
        <f>O446*H446</f>
        <v>0</v>
      </c>
      <c r="Q446" s="242">
        <v>0</v>
      </c>
      <c r="R446" s="242">
        <f>Q446*H446</f>
        <v>0</v>
      </c>
      <c r="S446" s="242">
        <v>0</v>
      </c>
      <c r="T446" s="243">
        <f>S446*H446</f>
        <v>0</v>
      </c>
      <c r="AR446" s="244" t="s">
        <v>236</v>
      </c>
      <c r="AT446" s="244" t="s">
        <v>384</v>
      </c>
      <c r="AU446" s="244" t="s">
        <v>91</v>
      </c>
      <c r="AY446" s="17" t="s">
        <v>381</v>
      </c>
      <c r="BE446" s="245">
        <f>IF(N446="základní",J446,0)</f>
        <v>0</v>
      </c>
      <c r="BF446" s="245">
        <f>IF(N446="snížená",J446,0)</f>
        <v>0</v>
      </c>
      <c r="BG446" s="245">
        <f>IF(N446="zákl. přenesená",J446,0)</f>
        <v>0</v>
      </c>
      <c r="BH446" s="245">
        <f>IF(N446="sníž. přenesená",J446,0)</f>
        <v>0</v>
      </c>
      <c r="BI446" s="245">
        <f>IF(N446="nulová",J446,0)</f>
        <v>0</v>
      </c>
      <c r="BJ446" s="17" t="s">
        <v>91</v>
      </c>
      <c r="BK446" s="245">
        <f>ROUND(I446*H446,2)</f>
        <v>0</v>
      </c>
      <c r="BL446" s="17" t="s">
        <v>236</v>
      </c>
      <c r="BM446" s="244" t="s">
        <v>2145</v>
      </c>
    </row>
    <row r="447" s="1" customFormat="1">
      <c r="B447" s="39"/>
      <c r="C447" s="40"/>
      <c r="D447" s="246" t="s">
        <v>391</v>
      </c>
      <c r="E447" s="40"/>
      <c r="F447" s="247" t="s">
        <v>9449</v>
      </c>
      <c r="G447" s="40"/>
      <c r="H447" s="40"/>
      <c r="I447" s="151"/>
      <c r="J447" s="40"/>
      <c r="K447" s="40"/>
      <c r="L447" s="44"/>
      <c r="M447" s="248"/>
      <c r="N447" s="87"/>
      <c r="O447" s="87"/>
      <c r="P447" s="87"/>
      <c r="Q447" s="87"/>
      <c r="R447" s="87"/>
      <c r="S447" s="87"/>
      <c r="T447" s="88"/>
      <c r="AT447" s="17" t="s">
        <v>391</v>
      </c>
      <c r="AU447" s="17" t="s">
        <v>91</v>
      </c>
    </row>
    <row r="448" s="1" customFormat="1" ht="16.5" customHeight="1">
      <c r="B448" s="39"/>
      <c r="C448" s="233" t="s">
        <v>1365</v>
      </c>
      <c r="D448" s="233" t="s">
        <v>384</v>
      </c>
      <c r="E448" s="234" t="s">
        <v>10438</v>
      </c>
      <c r="F448" s="235" t="s">
        <v>10354</v>
      </c>
      <c r="G448" s="236" t="s">
        <v>1933</v>
      </c>
      <c r="H448" s="237">
        <v>1</v>
      </c>
      <c r="I448" s="238"/>
      <c r="J448" s="239">
        <f>ROUND(I448*H448,2)</f>
        <v>0</v>
      </c>
      <c r="K448" s="235" t="s">
        <v>539</v>
      </c>
      <c r="L448" s="44"/>
      <c r="M448" s="240" t="s">
        <v>1</v>
      </c>
      <c r="N448" s="241" t="s">
        <v>48</v>
      </c>
      <c r="O448" s="87"/>
      <c r="P448" s="242">
        <f>O448*H448</f>
        <v>0</v>
      </c>
      <c r="Q448" s="242">
        <v>0</v>
      </c>
      <c r="R448" s="242">
        <f>Q448*H448</f>
        <v>0</v>
      </c>
      <c r="S448" s="242">
        <v>0</v>
      </c>
      <c r="T448" s="243">
        <f>S448*H448</f>
        <v>0</v>
      </c>
      <c r="AR448" s="244" t="s">
        <v>236</v>
      </c>
      <c r="AT448" s="244" t="s">
        <v>384</v>
      </c>
      <c r="AU448" s="244" t="s">
        <v>91</v>
      </c>
      <c r="AY448" s="17" t="s">
        <v>381</v>
      </c>
      <c r="BE448" s="245">
        <f>IF(N448="základní",J448,0)</f>
        <v>0</v>
      </c>
      <c r="BF448" s="245">
        <f>IF(N448="snížená",J448,0)</f>
        <v>0</v>
      </c>
      <c r="BG448" s="245">
        <f>IF(N448="zákl. přenesená",J448,0)</f>
        <v>0</v>
      </c>
      <c r="BH448" s="245">
        <f>IF(N448="sníž. přenesená",J448,0)</f>
        <v>0</v>
      </c>
      <c r="BI448" s="245">
        <f>IF(N448="nulová",J448,0)</f>
        <v>0</v>
      </c>
      <c r="BJ448" s="17" t="s">
        <v>91</v>
      </c>
      <c r="BK448" s="245">
        <f>ROUND(I448*H448,2)</f>
        <v>0</v>
      </c>
      <c r="BL448" s="17" t="s">
        <v>236</v>
      </c>
      <c r="BM448" s="244" t="s">
        <v>2151</v>
      </c>
    </row>
    <row r="449" s="1" customFormat="1" ht="24" customHeight="1">
      <c r="B449" s="39"/>
      <c r="C449" s="233" t="s">
        <v>1367</v>
      </c>
      <c r="D449" s="233" t="s">
        <v>384</v>
      </c>
      <c r="E449" s="234" t="s">
        <v>10439</v>
      </c>
      <c r="F449" s="235" t="s">
        <v>10356</v>
      </c>
      <c r="G449" s="236" t="s">
        <v>3013</v>
      </c>
      <c r="H449" s="237">
        <v>1</v>
      </c>
      <c r="I449" s="238"/>
      <c r="J449" s="239">
        <f>ROUND(I449*H449,2)</f>
        <v>0</v>
      </c>
      <c r="K449" s="235" t="s">
        <v>539</v>
      </c>
      <c r="L449" s="44"/>
      <c r="M449" s="240" t="s">
        <v>1</v>
      </c>
      <c r="N449" s="241" t="s">
        <v>48</v>
      </c>
      <c r="O449" s="87"/>
      <c r="P449" s="242">
        <f>O449*H449</f>
        <v>0</v>
      </c>
      <c r="Q449" s="242">
        <v>0</v>
      </c>
      <c r="R449" s="242">
        <f>Q449*H449</f>
        <v>0</v>
      </c>
      <c r="S449" s="242">
        <v>0</v>
      </c>
      <c r="T449" s="243">
        <f>S449*H449</f>
        <v>0</v>
      </c>
      <c r="AR449" s="244" t="s">
        <v>236</v>
      </c>
      <c r="AT449" s="244" t="s">
        <v>384</v>
      </c>
      <c r="AU449" s="244" t="s">
        <v>91</v>
      </c>
      <c r="AY449" s="17" t="s">
        <v>381</v>
      </c>
      <c r="BE449" s="245">
        <f>IF(N449="základní",J449,0)</f>
        <v>0</v>
      </c>
      <c r="BF449" s="245">
        <f>IF(N449="snížená",J449,0)</f>
        <v>0</v>
      </c>
      <c r="BG449" s="245">
        <f>IF(N449="zákl. přenesená",J449,0)</f>
        <v>0</v>
      </c>
      <c r="BH449" s="245">
        <f>IF(N449="sníž. přenesená",J449,0)</f>
        <v>0</v>
      </c>
      <c r="BI449" s="245">
        <f>IF(N449="nulová",J449,0)</f>
        <v>0</v>
      </c>
      <c r="BJ449" s="17" t="s">
        <v>91</v>
      </c>
      <c r="BK449" s="245">
        <f>ROUND(I449*H449,2)</f>
        <v>0</v>
      </c>
      <c r="BL449" s="17" t="s">
        <v>236</v>
      </c>
      <c r="BM449" s="244" t="s">
        <v>2159</v>
      </c>
    </row>
    <row r="450" s="11" customFormat="1" ht="25.92" customHeight="1">
      <c r="B450" s="217"/>
      <c r="C450" s="218"/>
      <c r="D450" s="219" t="s">
        <v>82</v>
      </c>
      <c r="E450" s="220" t="s">
        <v>5626</v>
      </c>
      <c r="F450" s="220" t="s">
        <v>10440</v>
      </c>
      <c r="G450" s="218"/>
      <c r="H450" s="218"/>
      <c r="I450" s="221"/>
      <c r="J450" s="222">
        <f>BK450</f>
        <v>0</v>
      </c>
      <c r="K450" s="218"/>
      <c r="L450" s="223"/>
      <c r="M450" s="224"/>
      <c r="N450" s="225"/>
      <c r="O450" s="225"/>
      <c r="P450" s="226">
        <f>SUM(P451:P457)</f>
        <v>0</v>
      </c>
      <c r="Q450" s="225"/>
      <c r="R450" s="226">
        <f>SUM(R451:R457)</f>
        <v>0</v>
      </c>
      <c r="S450" s="225"/>
      <c r="T450" s="227">
        <f>SUM(T451:T457)</f>
        <v>0</v>
      </c>
      <c r="AR450" s="228" t="s">
        <v>91</v>
      </c>
      <c r="AT450" s="229" t="s">
        <v>82</v>
      </c>
      <c r="AU450" s="229" t="s">
        <v>83</v>
      </c>
      <c r="AY450" s="228" t="s">
        <v>381</v>
      </c>
      <c r="BK450" s="230">
        <f>SUM(BK451:BK457)</f>
        <v>0</v>
      </c>
    </row>
    <row r="451" s="1" customFormat="1" ht="16.5" customHeight="1">
      <c r="B451" s="39"/>
      <c r="C451" s="233" t="s">
        <v>1370</v>
      </c>
      <c r="D451" s="233" t="s">
        <v>384</v>
      </c>
      <c r="E451" s="234" t="s">
        <v>10441</v>
      </c>
      <c r="F451" s="235" t="s">
        <v>10442</v>
      </c>
      <c r="G451" s="236" t="s">
        <v>1933</v>
      </c>
      <c r="H451" s="237">
        <v>1</v>
      </c>
      <c r="I451" s="238"/>
      <c r="J451" s="239">
        <f>ROUND(I451*H451,2)</f>
        <v>0</v>
      </c>
      <c r="K451" s="235" t="s">
        <v>539</v>
      </c>
      <c r="L451" s="44"/>
      <c r="M451" s="240" t="s">
        <v>1</v>
      </c>
      <c r="N451" s="241" t="s">
        <v>48</v>
      </c>
      <c r="O451" s="87"/>
      <c r="P451" s="242">
        <f>O451*H451</f>
        <v>0</v>
      </c>
      <c r="Q451" s="242">
        <v>0</v>
      </c>
      <c r="R451" s="242">
        <f>Q451*H451</f>
        <v>0</v>
      </c>
      <c r="S451" s="242">
        <v>0</v>
      </c>
      <c r="T451" s="243">
        <f>S451*H451</f>
        <v>0</v>
      </c>
      <c r="AR451" s="244" t="s">
        <v>236</v>
      </c>
      <c r="AT451" s="244" t="s">
        <v>384</v>
      </c>
      <c r="AU451" s="244" t="s">
        <v>91</v>
      </c>
      <c r="AY451" s="17" t="s">
        <v>381</v>
      </c>
      <c r="BE451" s="245">
        <f>IF(N451="základní",J451,0)</f>
        <v>0</v>
      </c>
      <c r="BF451" s="245">
        <f>IF(N451="snížená",J451,0)</f>
        <v>0</v>
      </c>
      <c r="BG451" s="245">
        <f>IF(N451="zákl. přenesená",J451,0)</f>
        <v>0</v>
      </c>
      <c r="BH451" s="245">
        <f>IF(N451="sníž. přenesená",J451,0)</f>
        <v>0</v>
      </c>
      <c r="BI451" s="245">
        <f>IF(N451="nulová",J451,0)</f>
        <v>0</v>
      </c>
      <c r="BJ451" s="17" t="s">
        <v>91</v>
      </c>
      <c r="BK451" s="245">
        <f>ROUND(I451*H451,2)</f>
        <v>0</v>
      </c>
      <c r="BL451" s="17" t="s">
        <v>236</v>
      </c>
      <c r="BM451" s="244" t="s">
        <v>2167</v>
      </c>
    </row>
    <row r="452" s="1" customFormat="1">
      <c r="B452" s="39"/>
      <c r="C452" s="40"/>
      <c r="D452" s="246" t="s">
        <v>391</v>
      </c>
      <c r="E452" s="40"/>
      <c r="F452" s="247" t="s">
        <v>10443</v>
      </c>
      <c r="G452" s="40"/>
      <c r="H452" s="40"/>
      <c r="I452" s="151"/>
      <c r="J452" s="40"/>
      <c r="K452" s="40"/>
      <c r="L452" s="44"/>
      <c r="M452" s="248"/>
      <c r="N452" s="87"/>
      <c r="O452" s="87"/>
      <c r="P452" s="87"/>
      <c r="Q452" s="87"/>
      <c r="R452" s="87"/>
      <c r="S452" s="87"/>
      <c r="T452" s="88"/>
      <c r="AT452" s="17" t="s">
        <v>391</v>
      </c>
      <c r="AU452" s="17" t="s">
        <v>91</v>
      </c>
    </row>
    <row r="453" s="1" customFormat="1" ht="16.5" customHeight="1">
      <c r="B453" s="39"/>
      <c r="C453" s="233" t="s">
        <v>1374</v>
      </c>
      <c r="D453" s="233" t="s">
        <v>384</v>
      </c>
      <c r="E453" s="234" t="s">
        <v>10444</v>
      </c>
      <c r="F453" s="235" t="s">
        <v>10445</v>
      </c>
      <c r="G453" s="236" t="s">
        <v>1933</v>
      </c>
      <c r="H453" s="237">
        <v>1</v>
      </c>
      <c r="I453" s="238"/>
      <c r="J453" s="239">
        <f>ROUND(I453*H453,2)</f>
        <v>0</v>
      </c>
      <c r="K453" s="235" t="s">
        <v>539</v>
      </c>
      <c r="L453" s="44"/>
      <c r="M453" s="240" t="s">
        <v>1</v>
      </c>
      <c r="N453" s="241" t="s">
        <v>48</v>
      </c>
      <c r="O453" s="87"/>
      <c r="P453" s="242">
        <f>O453*H453</f>
        <v>0</v>
      </c>
      <c r="Q453" s="242">
        <v>0</v>
      </c>
      <c r="R453" s="242">
        <f>Q453*H453</f>
        <v>0</v>
      </c>
      <c r="S453" s="242">
        <v>0</v>
      </c>
      <c r="T453" s="243">
        <f>S453*H453</f>
        <v>0</v>
      </c>
      <c r="AR453" s="244" t="s">
        <v>236</v>
      </c>
      <c r="AT453" s="244" t="s">
        <v>384</v>
      </c>
      <c r="AU453" s="244" t="s">
        <v>91</v>
      </c>
      <c r="AY453" s="17" t="s">
        <v>381</v>
      </c>
      <c r="BE453" s="245">
        <f>IF(N453="základní",J453,0)</f>
        <v>0</v>
      </c>
      <c r="BF453" s="245">
        <f>IF(N453="snížená",J453,0)</f>
        <v>0</v>
      </c>
      <c r="BG453" s="245">
        <f>IF(N453="zákl. přenesená",J453,0)</f>
        <v>0</v>
      </c>
      <c r="BH453" s="245">
        <f>IF(N453="sníž. přenesená",J453,0)</f>
        <v>0</v>
      </c>
      <c r="BI453" s="245">
        <f>IF(N453="nulová",J453,0)</f>
        <v>0</v>
      </c>
      <c r="BJ453" s="17" t="s">
        <v>91</v>
      </c>
      <c r="BK453" s="245">
        <f>ROUND(I453*H453,2)</f>
        <v>0</v>
      </c>
      <c r="BL453" s="17" t="s">
        <v>236</v>
      </c>
      <c r="BM453" s="244" t="s">
        <v>2175</v>
      </c>
    </row>
    <row r="454" s="1" customFormat="1">
      <c r="B454" s="39"/>
      <c r="C454" s="40"/>
      <c r="D454" s="246" t="s">
        <v>391</v>
      </c>
      <c r="E454" s="40"/>
      <c r="F454" s="247" t="s">
        <v>10446</v>
      </c>
      <c r="G454" s="40"/>
      <c r="H454" s="40"/>
      <c r="I454" s="151"/>
      <c r="J454" s="40"/>
      <c r="K454" s="40"/>
      <c r="L454" s="44"/>
      <c r="M454" s="248"/>
      <c r="N454" s="87"/>
      <c r="O454" s="87"/>
      <c r="P454" s="87"/>
      <c r="Q454" s="87"/>
      <c r="R454" s="87"/>
      <c r="S454" s="87"/>
      <c r="T454" s="88"/>
      <c r="AT454" s="17" t="s">
        <v>391</v>
      </c>
      <c r="AU454" s="17" t="s">
        <v>91</v>
      </c>
    </row>
    <row r="455" s="1" customFormat="1" ht="16.5" customHeight="1">
      <c r="B455" s="39"/>
      <c r="C455" s="233" t="s">
        <v>1378</v>
      </c>
      <c r="D455" s="233" t="s">
        <v>384</v>
      </c>
      <c r="E455" s="234" t="s">
        <v>10447</v>
      </c>
      <c r="F455" s="235" t="s">
        <v>10448</v>
      </c>
      <c r="G455" s="236" t="s">
        <v>1933</v>
      </c>
      <c r="H455" s="237">
        <v>1</v>
      </c>
      <c r="I455" s="238"/>
      <c r="J455" s="239">
        <f>ROUND(I455*H455,2)</f>
        <v>0</v>
      </c>
      <c r="K455" s="235" t="s">
        <v>539</v>
      </c>
      <c r="L455" s="44"/>
      <c r="M455" s="240" t="s">
        <v>1</v>
      </c>
      <c r="N455" s="241" t="s">
        <v>48</v>
      </c>
      <c r="O455" s="87"/>
      <c r="P455" s="242">
        <f>O455*H455</f>
        <v>0</v>
      </c>
      <c r="Q455" s="242">
        <v>0</v>
      </c>
      <c r="R455" s="242">
        <f>Q455*H455</f>
        <v>0</v>
      </c>
      <c r="S455" s="242">
        <v>0</v>
      </c>
      <c r="T455" s="243">
        <f>S455*H455</f>
        <v>0</v>
      </c>
      <c r="AR455" s="244" t="s">
        <v>236</v>
      </c>
      <c r="AT455" s="244" t="s">
        <v>384</v>
      </c>
      <c r="AU455" s="244" t="s">
        <v>91</v>
      </c>
      <c r="AY455" s="17" t="s">
        <v>381</v>
      </c>
      <c r="BE455" s="245">
        <f>IF(N455="základní",J455,0)</f>
        <v>0</v>
      </c>
      <c r="BF455" s="245">
        <f>IF(N455="snížená",J455,0)</f>
        <v>0</v>
      </c>
      <c r="BG455" s="245">
        <f>IF(N455="zákl. přenesená",J455,0)</f>
        <v>0</v>
      </c>
      <c r="BH455" s="245">
        <f>IF(N455="sníž. přenesená",J455,0)</f>
        <v>0</v>
      </c>
      <c r="BI455" s="245">
        <f>IF(N455="nulová",J455,0)</f>
        <v>0</v>
      </c>
      <c r="BJ455" s="17" t="s">
        <v>91</v>
      </c>
      <c r="BK455" s="245">
        <f>ROUND(I455*H455,2)</f>
        <v>0</v>
      </c>
      <c r="BL455" s="17" t="s">
        <v>236</v>
      </c>
      <c r="BM455" s="244" t="s">
        <v>2182</v>
      </c>
    </row>
    <row r="456" s="1" customFormat="1">
      <c r="B456" s="39"/>
      <c r="C456" s="40"/>
      <c r="D456" s="246" t="s">
        <v>391</v>
      </c>
      <c r="E456" s="40"/>
      <c r="F456" s="247" t="s">
        <v>10449</v>
      </c>
      <c r="G456" s="40"/>
      <c r="H456" s="40"/>
      <c r="I456" s="151"/>
      <c r="J456" s="40"/>
      <c r="K456" s="40"/>
      <c r="L456" s="44"/>
      <c r="M456" s="248"/>
      <c r="N456" s="87"/>
      <c r="O456" s="87"/>
      <c r="P456" s="87"/>
      <c r="Q456" s="87"/>
      <c r="R456" s="87"/>
      <c r="S456" s="87"/>
      <c r="T456" s="88"/>
      <c r="AT456" s="17" t="s">
        <v>391</v>
      </c>
      <c r="AU456" s="17" t="s">
        <v>91</v>
      </c>
    </row>
    <row r="457" s="1" customFormat="1" ht="24" customHeight="1">
      <c r="B457" s="39"/>
      <c r="C457" s="233" t="s">
        <v>1384</v>
      </c>
      <c r="D457" s="233" t="s">
        <v>384</v>
      </c>
      <c r="E457" s="234" t="s">
        <v>10450</v>
      </c>
      <c r="F457" s="235" t="s">
        <v>10451</v>
      </c>
      <c r="G457" s="236" t="s">
        <v>1933</v>
      </c>
      <c r="H457" s="237">
        <v>1</v>
      </c>
      <c r="I457" s="238"/>
      <c r="J457" s="239">
        <f>ROUND(I457*H457,2)</f>
        <v>0</v>
      </c>
      <c r="K457" s="235" t="s">
        <v>539</v>
      </c>
      <c r="L457" s="44"/>
      <c r="M457" s="312" t="s">
        <v>1</v>
      </c>
      <c r="N457" s="313" t="s">
        <v>48</v>
      </c>
      <c r="O457" s="250"/>
      <c r="P457" s="314">
        <f>O457*H457</f>
        <v>0</v>
      </c>
      <c r="Q457" s="314">
        <v>0</v>
      </c>
      <c r="R457" s="314">
        <f>Q457*H457</f>
        <v>0</v>
      </c>
      <c r="S457" s="314">
        <v>0</v>
      </c>
      <c r="T457" s="315">
        <f>S457*H457</f>
        <v>0</v>
      </c>
      <c r="AR457" s="244" t="s">
        <v>236</v>
      </c>
      <c r="AT457" s="244" t="s">
        <v>384</v>
      </c>
      <c r="AU457" s="244" t="s">
        <v>91</v>
      </c>
      <c r="AY457" s="17" t="s">
        <v>381</v>
      </c>
      <c r="BE457" s="245">
        <f>IF(N457="základní",J457,0)</f>
        <v>0</v>
      </c>
      <c r="BF457" s="245">
        <f>IF(N457="snížená",J457,0)</f>
        <v>0</v>
      </c>
      <c r="BG457" s="245">
        <f>IF(N457="zákl. přenesená",J457,0)</f>
        <v>0</v>
      </c>
      <c r="BH457" s="245">
        <f>IF(N457="sníž. přenesená",J457,0)</f>
        <v>0</v>
      </c>
      <c r="BI457" s="245">
        <f>IF(N457="nulová",J457,0)</f>
        <v>0</v>
      </c>
      <c r="BJ457" s="17" t="s">
        <v>91</v>
      </c>
      <c r="BK457" s="245">
        <f>ROUND(I457*H457,2)</f>
        <v>0</v>
      </c>
      <c r="BL457" s="17" t="s">
        <v>236</v>
      </c>
      <c r="BM457" s="244" t="s">
        <v>2189</v>
      </c>
    </row>
    <row r="458" s="1" customFormat="1" ht="6.96" customHeight="1">
      <c r="B458" s="62"/>
      <c r="C458" s="63"/>
      <c r="D458" s="63"/>
      <c r="E458" s="63"/>
      <c r="F458" s="63"/>
      <c r="G458" s="63"/>
      <c r="H458" s="63"/>
      <c r="I458" s="184"/>
      <c r="J458" s="63"/>
      <c r="K458" s="63"/>
      <c r="L458" s="44"/>
    </row>
  </sheetData>
  <sheetProtection sheet="1" autoFilter="0" formatColumns="0" formatRows="0" objects="1" scenarios="1" spinCount="100000" saltValue="Q+udy6LaoyghicJ49mHcVaY3K4TO0szq73c4S0I2L7+72alXQ/Pa0xwc8zjQzOSL5nSW+mbRS65QQGoS4/MwjQ==" hashValue="Xu3ue+iZ//hK7Q/1jbCL8RFG58/6bf8ZeIL1+QeCUK5LjtuNeV8LhL/yL4lzeOPKhFyyN+uzL4/SdzuvG43flQ==" algorithmName="SHA-512" password="E785"/>
  <autoFilter ref="C128:K457"/>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216</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9116</v>
      </c>
      <c r="F11" s="1"/>
      <c r="G11" s="1"/>
      <c r="H11" s="1"/>
      <c r="I11" s="151"/>
      <c r="L11" s="44"/>
    </row>
    <row r="12" s="1" customFormat="1" ht="12" customHeight="1">
      <c r="B12" s="44"/>
      <c r="D12" s="149" t="s">
        <v>7897</v>
      </c>
      <c r="I12" s="151"/>
      <c r="L12" s="44"/>
    </row>
    <row r="13" s="1" customFormat="1" ht="36.96" customHeight="1">
      <c r="B13" s="44"/>
      <c r="E13" s="152" t="s">
        <v>10452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ROUND(J127,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ROUND((SUM(BE127:BE275)),  2)</f>
        <v>0</v>
      </c>
      <c r="I37" s="165">
        <v>0.20999999999999999</v>
      </c>
      <c r="J37" s="164">
        <f>ROUND(((SUM(BE127:BE275))*I37),  2)</f>
        <v>0</v>
      </c>
      <c r="L37" s="44"/>
    </row>
    <row r="38" s="1" customFormat="1" ht="14.4" customHeight="1">
      <c r="B38" s="44"/>
      <c r="E38" s="149" t="s">
        <v>49</v>
      </c>
      <c r="F38" s="164">
        <f>ROUND((SUM(BF127:BF275)),  2)</f>
        <v>0</v>
      </c>
      <c r="I38" s="165">
        <v>0.14999999999999999</v>
      </c>
      <c r="J38" s="164">
        <f>ROUND(((SUM(BF127:BF275))*I38),  2)</f>
        <v>0</v>
      </c>
      <c r="L38" s="44"/>
    </row>
    <row r="39" hidden="1" s="1" customFormat="1" ht="14.4" customHeight="1">
      <c r="B39" s="44"/>
      <c r="E39" s="149" t="s">
        <v>50</v>
      </c>
      <c r="F39" s="164">
        <f>ROUND((SUM(BG127:BG275)),  2)</f>
        <v>0</v>
      </c>
      <c r="I39" s="165">
        <v>0.20999999999999999</v>
      </c>
      <c r="J39" s="164">
        <f>0</f>
        <v>0</v>
      </c>
      <c r="L39" s="44"/>
    </row>
    <row r="40" hidden="1" s="1" customFormat="1" ht="14.4" customHeight="1">
      <c r="B40" s="44"/>
      <c r="E40" s="149" t="s">
        <v>51</v>
      </c>
      <c r="F40" s="164">
        <f>ROUND((SUM(BH127:BH275)),  2)</f>
        <v>0</v>
      </c>
      <c r="I40" s="165">
        <v>0.14999999999999999</v>
      </c>
      <c r="J40" s="164">
        <f>0</f>
        <v>0</v>
      </c>
      <c r="L40" s="44"/>
    </row>
    <row r="41" hidden="1" s="1" customFormat="1" ht="14.4" customHeight="1">
      <c r="B41" s="44"/>
      <c r="E41" s="149" t="s">
        <v>52</v>
      </c>
      <c r="F41" s="164">
        <f>ROUND((SUM(BI127:BI275)),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9116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AV_8 - specializované prostory 1.PP</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J127</f>
        <v>0</v>
      </c>
      <c r="K100" s="40"/>
      <c r="L100" s="44"/>
      <c r="AU100" s="17" t="s">
        <v>358</v>
      </c>
    </row>
    <row r="101" s="8" customFormat="1" ht="24.96" customHeight="1">
      <c r="B101" s="194"/>
      <c r="C101" s="195"/>
      <c r="D101" s="196" t="s">
        <v>10453</v>
      </c>
      <c r="E101" s="197"/>
      <c r="F101" s="197"/>
      <c r="G101" s="197"/>
      <c r="H101" s="197"/>
      <c r="I101" s="198"/>
      <c r="J101" s="199">
        <f>J128</f>
        <v>0</v>
      </c>
      <c r="K101" s="195"/>
      <c r="L101" s="200"/>
    </row>
    <row r="102" s="8" customFormat="1" ht="24.96" customHeight="1">
      <c r="B102" s="194"/>
      <c r="C102" s="195"/>
      <c r="D102" s="196" t="s">
        <v>10454</v>
      </c>
      <c r="E102" s="197"/>
      <c r="F102" s="197"/>
      <c r="G102" s="197"/>
      <c r="H102" s="197"/>
      <c r="I102" s="198"/>
      <c r="J102" s="199">
        <f>J180</f>
        <v>0</v>
      </c>
      <c r="K102" s="195"/>
      <c r="L102" s="200"/>
    </row>
    <row r="103" s="8" customFormat="1" ht="24.96" customHeight="1">
      <c r="B103" s="194"/>
      <c r="C103" s="195"/>
      <c r="D103" s="196" t="s">
        <v>10455</v>
      </c>
      <c r="E103" s="197"/>
      <c r="F103" s="197"/>
      <c r="G103" s="197"/>
      <c r="H103" s="197"/>
      <c r="I103" s="198"/>
      <c r="J103" s="199">
        <f>J232</f>
        <v>0</v>
      </c>
      <c r="K103" s="195"/>
      <c r="L103" s="200"/>
    </row>
    <row r="104" s="1" customFormat="1" ht="21.84" customHeight="1">
      <c r="B104" s="39"/>
      <c r="C104" s="40"/>
      <c r="D104" s="40"/>
      <c r="E104" s="40"/>
      <c r="F104" s="40"/>
      <c r="G104" s="40"/>
      <c r="H104" s="40"/>
      <c r="I104" s="151"/>
      <c r="J104" s="40"/>
      <c r="K104" s="40"/>
      <c r="L104" s="44"/>
    </row>
    <row r="105" s="1" customFormat="1" ht="6.96" customHeight="1">
      <c r="B105" s="62"/>
      <c r="C105" s="63"/>
      <c r="D105" s="63"/>
      <c r="E105" s="63"/>
      <c r="F105" s="63"/>
      <c r="G105" s="63"/>
      <c r="H105" s="63"/>
      <c r="I105" s="184"/>
      <c r="J105" s="63"/>
      <c r="K105" s="63"/>
      <c r="L105" s="44"/>
    </row>
    <row r="109" s="1" customFormat="1" ht="6.96" customHeight="1">
      <c r="B109" s="64"/>
      <c r="C109" s="65"/>
      <c r="D109" s="65"/>
      <c r="E109" s="65"/>
      <c r="F109" s="65"/>
      <c r="G109" s="65"/>
      <c r="H109" s="65"/>
      <c r="I109" s="187"/>
      <c r="J109" s="65"/>
      <c r="K109" s="65"/>
      <c r="L109" s="44"/>
    </row>
    <row r="110" s="1" customFormat="1" ht="24.96" customHeight="1">
      <c r="B110" s="39"/>
      <c r="C110" s="23" t="s">
        <v>366</v>
      </c>
      <c r="D110" s="40"/>
      <c r="E110" s="40"/>
      <c r="F110" s="40"/>
      <c r="G110" s="40"/>
      <c r="H110" s="40"/>
      <c r="I110" s="151"/>
      <c r="J110" s="40"/>
      <c r="K110" s="40"/>
      <c r="L110" s="44"/>
    </row>
    <row r="111" s="1" customFormat="1" ht="6.96" customHeight="1">
      <c r="B111" s="39"/>
      <c r="C111" s="40"/>
      <c r="D111" s="40"/>
      <c r="E111" s="40"/>
      <c r="F111" s="40"/>
      <c r="G111" s="40"/>
      <c r="H111" s="40"/>
      <c r="I111" s="151"/>
      <c r="J111" s="40"/>
      <c r="K111" s="40"/>
      <c r="L111" s="44"/>
    </row>
    <row r="112" s="1" customFormat="1" ht="12" customHeight="1">
      <c r="B112" s="39"/>
      <c r="C112" s="32" t="s">
        <v>16</v>
      </c>
      <c r="D112" s="40"/>
      <c r="E112" s="40"/>
      <c r="F112" s="40"/>
      <c r="G112" s="40"/>
      <c r="H112" s="40"/>
      <c r="I112" s="151"/>
      <c r="J112" s="40"/>
      <c r="K112" s="40"/>
      <c r="L112" s="44"/>
    </row>
    <row r="113" s="1" customFormat="1" ht="16.5" customHeight="1">
      <c r="B113" s="39"/>
      <c r="C113" s="40"/>
      <c r="D113" s="40"/>
      <c r="E113" s="188" t="str">
        <f>E7</f>
        <v>U21 – UJEP Výstavba výukových prostor Fakulty zdravotnických studií</v>
      </c>
      <c r="F113" s="32"/>
      <c r="G113" s="32"/>
      <c r="H113" s="32"/>
      <c r="I113" s="151"/>
      <c r="J113" s="40"/>
      <c r="K113" s="40"/>
      <c r="L113" s="44"/>
    </row>
    <row r="114" ht="12" customHeight="1">
      <c r="B114" s="21"/>
      <c r="C114" s="32" t="s">
        <v>352</v>
      </c>
      <c r="D114" s="22"/>
      <c r="E114" s="22"/>
      <c r="F114" s="22"/>
      <c r="G114" s="22"/>
      <c r="H114" s="22"/>
      <c r="I114" s="143"/>
      <c r="J114" s="22"/>
      <c r="K114" s="22"/>
      <c r="L114" s="20"/>
    </row>
    <row r="115" ht="16.5" customHeight="1">
      <c r="B115" s="21"/>
      <c r="C115" s="22"/>
      <c r="D115" s="22"/>
      <c r="E115" s="188" t="s">
        <v>457</v>
      </c>
      <c r="F115" s="22"/>
      <c r="G115" s="22"/>
      <c r="H115" s="22"/>
      <c r="I115" s="143"/>
      <c r="J115" s="22"/>
      <c r="K115" s="22"/>
      <c r="L115" s="20"/>
    </row>
    <row r="116" ht="12" customHeight="1">
      <c r="B116" s="21"/>
      <c r="C116" s="32" t="s">
        <v>458</v>
      </c>
      <c r="D116" s="22"/>
      <c r="E116" s="22"/>
      <c r="F116" s="22"/>
      <c r="G116" s="22"/>
      <c r="H116" s="22"/>
      <c r="I116" s="143"/>
      <c r="J116" s="22"/>
      <c r="K116" s="22"/>
      <c r="L116" s="20"/>
    </row>
    <row r="117" s="1" customFormat="1" ht="16.5" customHeight="1">
      <c r="B117" s="39"/>
      <c r="C117" s="40"/>
      <c r="D117" s="40"/>
      <c r="E117" s="316" t="s">
        <v>9116</v>
      </c>
      <c r="F117" s="40"/>
      <c r="G117" s="40"/>
      <c r="H117" s="40"/>
      <c r="I117" s="151"/>
      <c r="J117" s="40"/>
      <c r="K117" s="40"/>
      <c r="L117" s="44"/>
    </row>
    <row r="118" s="1" customFormat="1" ht="12" customHeight="1">
      <c r="B118" s="39"/>
      <c r="C118" s="32" t="s">
        <v>7897</v>
      </c>
      <c r="D118" s="40"/>
      <c r="E118" s="40"/>
      <c r="F118" s="40"/>
      <c r="G118" s="40"/>
      <c r="H118" s="40"/>
      <c r="I118" s="151"/>
      <c r="J118" s="40"/>
      <c r="K118" s="40"/>
      <c r="L118" s="44"/>
    </row>
    <row r="119" s="1" customFormat="1" ht="16.5" customHeight="1">
      <c r="B119" s="39"/>
      <c r="C119" s="40"/>
      <c r="D119" s="40"/>
      <c r="E119" s="72" t="str">
        <f>E13</f>
        <v>AV_8 - specializované prostory 1.PP</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F16</f>
        <v xml:space="preserve"> </v>
      </c>
      <c r="G121" s="40"/>
      <c r="H121" s="40"/>
      <c r="I121" s="153" t="s">
        <v>24</v>
      </c>
      <c r="J121" s="75" t="str">
        <f>IF(J16="","",J16)</f>
        <v>22. 1. 2020</v>
      </c>
      <c r="K121" s="40"/>
      <c r="L121" s="44"/>
    </row>
    <row r="122" s="1" customFormat="1" ht="6.96" customHeight="1">
      <c r="B122" s="39"/>
      <c r="C122" s="40"/>
      <c r="D122" s="40"/>
      <c r="E122" s="40"/>
      <c r="F122" s="40"/>
      <c r="G122" s="40"/>
      <c r="H122" s="40"/>
      <c r="I122" s="151"/>
      <c r="J122" s="40"/>
      <c r="K122" s="40"/>
      <c r="L122" s="44"/>
    </row>
    <row r="123" s="1" customFormat="1" ht="27.9" customHeight="1">
      <c r="B123" s="39"/>
      <c r="C123" s="32" t="s">
        <v>30</v>
      </c>
      <c r="D123" s="40"/>
      <c r="E123" s="40"/>
      <c r="F123" s="27" t="str">
        <f>E19</f>
        <v>Univerzita Jana Evangelisty Purkyně v Ústí n.Labem</v>
      </c>
      <c r="G123" s="40"/>
      <c r="H123" s="40"/>
      <c r="I123" s="153" t="s">
        <v>36</v>
      </c>
      <c r="J123" s="37" t="str">
        <f>E25</f>
        <v>CHVÁLEK ATELIÉR s.r.o.</v>
      </c>
      <c r="K123" s="40"/>
      <c r="L123" s="44"/>
    </row>
    <row r="124" s="1" customFormat="1" ht="15.15" customHeight="1">
      <c r="B124" s="39"/>
      <c r="C124" s="32" t="s">
        <v>34</v>
      </c>
      <c r="D124" s="40"/>
      <c r="E124" s="40"/>
      <c r="F124" s="27" t="str">
        <f>IF(E22="","",E22)</f>
        <v>Vyplň údaj</v>
      </c>
      <c r="G124" s="40"/>
      <c r="H124" s="40"/>
      <c r="I124" s="153" t="s">
        <v>39</v>
      </c>
      <c r="J124" s="37" t="str">
        <f>E28</f>
        <v xml:space="preserve"> </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367</v>
      </c>
      <c r="D126" s="209" t="s">
        <v>68</v>
      </c>
      <c r="E126" s="209" t="s">
        <v>64</v>
      </c>
      <c r="F126" s="209" t="s">
        <v>65</v>
      </c>
      <c r="G126" s="209" t="s">
        <v>368</v>
      </c>
      <c r="H126" s="209" t="s">
        <v>369</v>
      </c>
      <c r="I126" s="210" t="s">
        <v>370</v>
      </c>
      <c r="J126" s="209" t="s">
        <v>356</v>
      </c>
      <c r="K126" s="211" t="s">
        <v>371</v>
      </c>
      <c r="L126" s="212"/>
      <c r="M126" s="96" t="s">
        <v>1</v>
      </c>
      <c r="N126" s="97" t="s">
        <v>47</v>
      </c>
      <c r="O126" s="97" t="s">
        <v>372</v>
      </c>
      <c r="P126" s="97" t="s">
        <v>373</v>
      </c>
      <c r="Q126" s="97" t="s">
        <v>374</v>
      </c>
      <c r="R126" s="97" t="s">
        <v>375</v>
      </c>
      <c r="S126" s="97" t="s">
        <v>376</v>
      </c>
      <c r="T126" s="98" t="s">
        <v>377</v>
      </c>
    </row>
    <row r="127" s="1" customFormat="1" ht="22.8" customHeight="1">
      <c r="B127" s="39"/>
      <c r="C127" s="103" t="s">
        <v>378</v>
      </c>
      <c r="D127" s="40"/>
      <c r="E127" s="40"/>
      <c r="F127" s="40"/>
      <c r="G127" s="40"/>
      <c r="H127" s="40"/>
      <c r="I127" s="151"/>
      <c r="J127" s="213">
        <f>BK127</f>
        <v>0</v>
      </c>
      <c r="K127" s="40"/>
      <c r="L127" s="44"/>
      <c r="M127" s="99"/>
      <c r="N127" s="100"/>
      <c r="O127" s="100"/>
      <c r="P127" s="214">
        <f>P128+P180+P232</f>
        <v>0</v>
      </c>
      <c r="Q127" s="100"/>
      <c r="R127" s="214">
        <f>R128+R180+R232</f>
        <v>0</v>
      </c>
      <c r="S127" s="100"/>
      <c r="T127" s="215">
        <f>T128+T180+T232</f>
        <v>0</v>
      </c>
      <c r="AT127" s="17" t="s">
        <v>82</v>
      </c>
      <c r="AU127" s="17" t="s">
        <v>358</v>
      </c>
      <c r="BK127" s="216">
        <f>BK128+BK180+BK232</f>
        <v>0</v>
      </c>
    </row>
    <row r="128" s="11" customFormat="1" ht="25.92" customHeight="1">
      <c r="B128" s="217"/>
      <c r="C128" s="218"/>
      <c r="D128" s="219" t="s">
        <v>82</v>
      </c>
      <c r="E128" s="220" t="s">
        <v>258</v>
      </c>
      <c r="F128" s="220" t="s">
        <v>10456</v>
      </c>
      <c r="G128" s="218"/>
      <c r="H128" s="218"/>
      <c r="I128" s="221"/>
      <c r="J128" s="222">
        <f>BK128</f>
        <v>0</v>
      </c>
      <c r="K128" s="218"/>
      <c r="L128" s="223"/>
      <c r="M128" s="224"/>
      <c r="N128" s="225"/>
      <c r="O128" s="225"/>
      <c r="P128" s="226">
        <f>SUM(P129:P179)</f>
        <v>0</v>
      </c>
      <c r="Q128" s="225"/>
      <c r="R128" s="226">
        <f>SUM(R129:R179)</f>
        <v>0</v>
      </c>
      <c r="S128" s="225"/>
      <c r="T128" s="227">
        <f>SUM(T129:T179)</f>
        <v>0</v>
      </c>
      <c r="AR128" s="228" t="s">
        <v>91</v>
      </c>
      <c r="AT128" s="229" t="s">
        <v>82</v>
      </c>
      <c r="AU128" s="229" t="s">
        <v>83</v>
      </c>
      <c r="AY128" s="228" t="s">
        <v>381</v>
      </c>
      <c r="BK128" s="230">
        <f>SUM(BK129:BK179)</f>
        <v>0</v>
      </c>
    </row>
    <row r="129" s="1" customFormat="1" ht="16.5" customHeight="1">
      <c r="B129" s="39"/>
      <c r="C129" s="233" t="s">
        <v>91</v>
      </c>
      <c r="D129" s="233" t="s">
        <v>384</v>
      </c>
      <c r="E129" s="234" t="s">
        <v>10457</v>
      </c>
      <c r="F129" s="235" t="s">
        <v>9804</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93</v>
      </c>
    </row>
    <row r="130" s="1" customFormat="1">
      <c r="B130" s="39"/>
      <c r="C130" s="40"/>
      <c r="D130" s="246" t="s">
        <v>391</v>
      </c>
      <c r="E130" s="40"/>
      <c r="F130" s="247" t="s">
        <v>9805</v>
      </c>
      <c r="G130" s="40"/>
      <c r="H130" s="40"/>
      <c r="I130" s="151"/>
      <c r="J130" s="40"/>
      <c r="K130" s="40"/>
      <c r="L130" s="44"/>
      <c r="M130" s="248"/>
      <c r="N130" s="87"/>
      <c r="O130" s="87"/>
      <c r="P130" s="87"/>
      <c r="Q130" s="87"/>
      <c r="R130" s="87"/>
      <c r="S130" s="87"/>
      <c r="T130" s="88"/>
      <c r="AT130" s="17" t="s">
        <v>391</v>
      </c>
      <c r="AU130" s="17" t="s">
        <v>91</v>
      </c>
    </row>
    <row r="131" s="1" customFormat="1" ht="16.5" customHeight="1">
      <c r="B131" s="39"/>
      <c r="C131" s="233" t="s">
        <v>93</v>
      </c>
      <c r="D131" s="233" t="s">
        <v>384</v>
      </c>
      <c r="E131" s="234" t="s">
        <v>10458</v>
      </c>
      <c r="F131" s="235" t="s">
        <v>9133</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236</v>
      </c>
    </row>
    <row r="132" s="1" customFormat="1">
      <c r="B132" s="39"/>
      <c r="C132" s="40"/>
      <c r="D132" s="246" t="s">
        <v>391</v>
      </c>
      <c r="E132" s="40"/>
      <c r="F132" s="247" t="s">
        <v>9807</v>
      </c>
      <c r="G132" s="40"/>
      <c r="H132" s="40"/>
      <c r="I132" s="151"/>
      <c r="J132" s="40"/>
      <c r="K132" s="40"/>
      <c r="L132" s="44"/>
      <c r="M132" s="248"/>
      <c r="N132" s="87"/>
      <c r="O132" s="87"/>
      <c r="P132" s="87"/>
      <c r="Q132" s="87"/>
      <c r="R132" s="87"/>
      <c r="S132" s="87"/>
      <c r="T132" s="88"/>
      <c r="AT132" s="17" t="s">
        <v>391</v>
      </c>
      <c r="AU132" s="17" t="s">
        <v>91</v>
      </c>
    </row>
    <row r="133" s="1" customFormat="1" ht="16.5" customHeight="1">
      <c r="B133" s="39"/>
      <c r="C133" s="233" t="s">
        <v>133</v>
      </c>
      <c r="D133" s="233" t="s">
        <v>384</v>
      </c>
      <c r="E133" s="234" t="s">
        <v>10459</v>
      </c>
      <c r="F133" s="235" t="s">
        <v>10460</v>
      </c>
      <c r="G133" s="236" t="s">
        <v>1933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413</v>
      </c>
    </row>
    <row r="134" s="1" customFormat="1">
      <c r="B134" s="39"/>
      <c r="C134" s="40"/>
      <c r="D134" s="246" t="s">
        <v>391</v>
      </c>
      <c r="E134" s="40"/>
      <c r="F134" s="247" t="s">
        <v>10461</v>
      </c>
      <c r="G134" s="40"/>
      <c r="H134" s="40"/>
      <c r="I134" s="151"/>
      <c r="J134" s="40"/>
      <c r="K134" s="40"/>
      <c r="L134" s="44"/>
      <c r="M134" s="248"/>
      <c r="N134" s="87"/>
      <c r="O134" s="87"/>
      <c r="P134" s="87"/>
      <c r="Q134" s="87"/>
      <c r="R134" s="87"/>
      <c r="S134" s="87"/>
      <c r="T134" s="88"/>
      <c r="AT134" s="17" t="s">
        <v>391</v>
      </c>
      <c r="AU134" s="17" t="s">
        <v>91</v>
      </c>
    </row>
    <row r="135" s="1" customFormat="1" ht="16.5" customHeight="1">
      <c r="B135" s="39"/>
      <c r="C135" s="233" t="s">
        <v>236</v>
      </c>
      <c r="D135" s="233" t="s">
        <v>384</v>
      </c>
      <c r="E135" s="234" t="s">
        <v>10462</v>
      </c>
      <c r="F135" s="235" t="s">
        <v>9812</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423</v>
      </c>
    </row>
    <row r="136" s="1" customFormat="1">
      <c r="B136" s="39"/>
      <c r="C136" s="40"/>
      <c r="D136" s="246" t="s">
        <v>391</v>
      </c>
      <c r="E136" s="40"/>
      <c r="F136" s="247" t="s">
        <v>9813</v>
      </c>
      <c r="G136" s="40"/>
      <c r="H136" s="40"/>
      <c r="I136" s="151"/>
      <c r="J136" s="40"/>
      <c r="K136" s="40"/>
      <c r="L136" s="44"/>
      <c r="M136" s="248"/>
      <c r="N136" s="87"/>
      <c r="O136" s="87"/>
      <c r="P136" s="87"/>
      <c r="Q136" s="87"/>
      <c r="R136" s="87"/>
      <c r="S136" s="87"/>
      <c r="T136" s="88"/>
      <c r="AT136" s="17" t="s">
        <v>391</v>
      </c>
      <c r="AU136" s="17" t="s">
        <v>91</v>
      </c>
    </row>
    <row r="137" s="1" customFormat="1" ht="16.5" customHeight="1">
      <c r="B137" s="39"/>
      <c r="C137" s="233" t="s">
        <v>380</v>
      </c>
      <c r="D137" s="233" t="s">
        <v>384</v>
      </c>
      <c r="E137" s="234" t="s">
        <v>10463</v>
      </c>
      <c r="F137" s="235" t="s">
        <v>9815</v>
      </c>
      <c r="G137" s="236" t="s">
        <v>1933</v>
      </c>
      <c r="H137" s="237">
        <v>1</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434</v>
      </c>
    </row>
    <row r="138" s="1" customFormat="1">
      <c r="B138" s="39"/>
      <c r="C138" s="40"/>
      <c r="D138" s="246" t="s">
        <v>391</v>
      </c>
      <c r="E138" s="40"/>
      <c r="F138" s="247" t="s">
        <v>9816</v>
      </c>
      <c r="G138" s="40"/>
      <c r="H138" s="40"/>
      <c r="I138" s="151"/>
      <c r="J138" s="40"/>
      <c r="K138" s="40"/>
      <c r="L138" s="44"/>
      <c r="M138" s="248"/>
      <c r="N138" s="87"/>
      <c r="O138" s="87"/>
      <c r="P138" s="87"/>
      <c r="Q138" s="87"/>
      <c r="R138" s="87"/>
      <c r="S138" s="87"/>
      <c r="T138" s="88"/>
      <c r="AT138" s="17" t="s">
        <v>391</v>
      </c>
      <c r="AU138" s="17" t="s">
        <v>91</v>
      </c>
    </row>
    <row r="139" s="1" customFormat="1" ht="16.5" customHeight="1">
      <c r="B139" s="39"/>
      <c r="C139" s="233" t="s">
        <v>413</v>
      </c>
      <c r="D139" s="233" t="s">
        <v>384</v>
      </c>
      <c r="E139" s="234" t="s">
        <v>10464</v>
      </c>
      <c r="F139" s="235" t="s">
        <v>9694</v>
      </c>
      <c r="G139" s="236" t="s">
        <v>1933</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446</v>
      </c>
    </row>
    <row r="140" s="1" customFormat="1">
      <c r="B140" s="39"/>
      <c r="C140" s="40"/>
      <c r="D140" s="246" t="s">
        <v>391</v>
      </c>
      <c r="E140" s="40"/>
      <c r="F140" s="247" t="s">
        <v>9695</v>
      </c>
      <c r="G140" s="40"/>
      <c r="H140" s="40"/>
      <c r="I140" s="151"/>
      <c r="J140" s="40"/>
      <c r="K140" s="40"/>
      <c r="L140" s="44"/>
      <c r="M140" s="248"/>
      <c r="N140" s="87"/>
      <c r="O140" s="87"/>
      <c r="P140" s="87"/>
      <c r="Q140" s="87"/>
      <c r="R140" s="87"/>
      <c r="S140" s="87"/>
      <c r="T140" s="88"/>
      <c r="AT140" s="17" t="s">
        <v>391</v>
      </c>
      <c r="AU140" s="17" t="s">
        <v>91</v>
      </c>
    </row>
    <row r="141" s="1" customFormat="1" ht="16.5" customHeight="1">
      <c r="B141" s="39"/>
      <c r="C141" s="233" t="s">
        <v>418</v>
      </c>
      <c r="D141" s="233" t="s">
        <v>384</v>
      </c>
      <c r="E141" s="234" t="s">
        <v>10465</v>
      </c>
      <c r="F141" s="235" t="s">
        <v>9514</v>
      </c>
      <c r="G141" s="236" t="s">
        <v>5141</v>
      </c>
      <c r="H141" s="237">
        <v>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567</v>
      </c>
    </row>
    <row r="142" s="1" customFormat="1">
      <c r="B142" s="39"/>
      <c r="C142" s="40"/>
      <c r="D142" s="246" t="s">
        <v>391</v>
      </c>
      <c r="E142" s="40"/>
      <c r="F142" s="247" t="s">
        <v>9819</v>
      </c>
      <c r="G142" s="40"/>
      <c r="H142" s="40"/>
      <c r="I142" s="151"/>
      <c r="J142" s="40"/>
      <c r="K142" s="40"/>
      <c r="L142" s="44"/>
      <c r="M142" s="248"/>
      <c r="N142" s="87"/>
      <c r="O142" s="87"/>
      <c r="P142" s="87"/>
      <c r="Q142" s="87"/>
      <c r="R142" s="87"/>
      <c r="S142" s="87"/>
      <c r="T142" s="88"/>
      <c r="AT142" s="17" t="s">
        <v>391</v>
      </c>
      <c r="AU142" s="17" t="s">
        <v>91</v>
      </c>
    </row>
    <row r="143" s="1" customFormat="1" ht="16.5" customHeight="1">
      <c r="B143" s="39"/>
      <c r="C143" s="233" t="s">
        <v>423</v>
      </c>
      <c r="D143" s="233" t="s">
        <v>384</v>
      </c>
      <c r="E143" s="234" t="s">
        <v>10466</v>
      </c>
      <c r="F143" s="235" t="s">
        <v>9703</v>
      </c>
      <c r="G143" s="236" t="s">
        <v>1933</v>
      </c>
      <c r="H143" s="237">
        <v>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579</v>
      </c>
    </row>
    <row r="144" s="1" customFormat="1">
      <c r="B144" s="39"/>
      <c r="C144" s="40"/>
      <c r="D144" s="246" t="s">
        <v>391</v>
      </c>
      <c r="E144" s="40"/>
      <c r="F144" s="247" t="s">
        <v>9821</v>
      </c>
      <c r="G144" s="40"/>
      <c r="H144" s="40"/>
      <c r="I144" s="151"/>
      <c r="J144" s="40"/>
      <c r="K144" s="40"/>
      <c r="L144" s="44"/>
      <c r="M144" s="248"/>
      <c r="N144" s="87"/>
      <c r="O144" s="87"/>
      <c r="P144" s="87"/>
      <c r="Q144" s="87"/>
      <c r="R144" s="87"/>
      <c r="S144" s="87"/>
      <c r="T144" s="88"/>
      <c r="AT144" s="17" t="s">
        <v>391</v>
      </c>
      <c r="AU144" s="17" t="s">
        <v>91</v>
      </c>
    </row>
    <row r="145" s="1" customFormat="1" ht="16.5" customHeight="1">
      <c r="B145" s="39"/>
      <c r="C145" s="233" t="s">
        <v>430</v>
      </c>
      <c r="D145" s="233" t="s">
        <v>384</v>
      </c>
      <c r="E145" s="234" t="s">
        <v>10467</v>
      </c>
      <c r="F145" s="235" t="s">
        <v>9823</v>
      </c>
      <c r="G145" s="236" t="s">
        <v>1933</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592</v>
      </c>
    </row>
    <row r="146" s="1" customFormat="1">
      <c r="B146" s="39"/>
      <c r="C146" s="40"/>
      <c r="D146" s="246" t="s">
        <v>391</v>
      </c>
      <c r="E146" s="40"/>
      <c r="F146" s="247" t="s">
        <v>9824</v>
      </c>
      <c r="G146" s="40"/>
      <c r="H146" s="40"/>
      <c r="I146" s="151"/>
      <c r="J146" s="40"/>
      <c r="K146" s="40"/>
      <c r="L146" s="44"/>
      <c r="M146" s="248"/>
      <c r="N146" s="87"/>
      <c r="O146" s="87"/>
      <c r="P146" s="87"/>
      <c r="Q146" s="87"/>
      <c r="R146" s="87"/>
      <c r="S146" s="87"/>
      <c r="T146" s="88"/>
      <c r="AT146" s="17" t="s">
        <v>391</v>
      </c>
      <c r="AU146" s="17" t="s">
        <v>91</v>
      </c>
    </row>
    <row r="147" s="1" customFormat="1" ht="16.5" customHeight="1">
      <c r="B147" s="39"/>
      <c r="C147" s="233" t="s">
        <v>434</v>
      </c>
      <c r="D147" s="233" t="s">
        <v>384</v>
      </c>
      <c r="E147" s="234" t="s">
        <v>10468</v>
      </c>
      <c r="F147" s="235" t="s">
        <v>9505</v>
      </c>
      <c r="G147" s="236" t="s">
        <v>1933</v>
      </c>
      <c r="H147" s="237">
        <v>1</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602</v>
      </c>
    </row>
    <row r="148" s="1" customFormat="1">
      <c r="B148" s="39"/>
      <c r="C148" s="40"/>
      <c r="D148" s="246" t="s">
        <v>391</v>
      </c>
      <c r="E148" s="40"/>
      <c r="F148" s="247" t="s">
        <v>9826</v>
      </c>
      <c r="G148" s="40"/>
      <c r="H148" s="40"/>
      <c r="I148" s="151"/>
      <c r="J148" s="40"/>
      <c r="K148" s="40"/>
      <c r="L148" s="44"/>
      <c r="M148" s="248"/>
      <c r="N148" s="87"/>
      <c r="O148" s="87"/>
      <c r="P148" s="87"/>
      <c r="Q148" s="87"/>
      <c r="R148" s="87"/>
      <c r="S148" s="87"/>
      <c r="T148" s="88"/>
      <c r="AT148" s="17" t="s">
        <v>391</v>
      </c>
      <c r="AU148" s="17" t="s">
        <v>91</v>
      </c>
    </row>
    <row r="149" s="1" customFormat="1" ht="16.5" customHeight="1">
      <c r="B149" s="39"/>
      <c r="C149" s="233" t="s">
        <v>439</v>
      </c>
      <c r="D149" s="233" t="s">
        <v>384</v>
      </c>
      <c r="E149" s="234" t="s">
        <v>10469</v>
      </c>
      <c r="F149" s="235" t="s">
        <v>9828</v>
      </c>
      <c r="G149" s="236" t="s">
        <v>1933</v>
      </c>
      <c r="H149" s="237">
        <v>1</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609</v>
      </c>
    </row>
    <row r="150" s="1" customFormat="1">
      <c r="B150" s="39"/>
      <c r="C150" s="40"/>
      <c r="D150" s="246" t="s">
        <v>391</v>
      </c>
      <c r="E150" s="40"/>
      <c r="F150" s="247" t="s">
        <v>9829</v>
      </c>
      <c r="G150" s="40"/>
      <c r="H150" s="40"/>
      <c r="I150" s="151"/>
      <c r="J150" s="40"/>
      <c r="K150" s="40"/>
      <c r="L150" s="44"/>
      <c r="M150" s="248"/>
      <c r="N150" s="87"/>
      <c r="O150" s="87"/>
      <c r="P150" s="87"/>
      <c r="Q150" s="87"/>
      <c r="R150" s="87"/>
      <c r="S150" s="87"/>
      <c r="T150" s="88"/>
      <c r="AT150" s="17" t="s">
        <v>391</v>
      </c>
      <c r="AU150" s="17" t="s">
        <v>91</v>
      </c>
    </row>
    <row r="151" s="1" customFormat="1" ht="16.5" customHeight="1">
      <c r="B151" s="39"/>
      <c r="C151" s="233" t="s">
        <v>446</v>
      </c>
      <c r="D151" s="233" t="s">
        <v>384</v>
      </c>
      <c r="E151" s="234" t="s">
        <v>10470</v>
      </c>
      <c r="F151" s="235" t="s">
        <v>9831</v>
      </c>
      <c r="G151" s="236" t="s">
        <v>1933</v>
      </c>
      <c r="H151" s="237">
        <v>1</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617</v>
      </c>
    </row>
    <row r="152" s="1" customFormat="1">
      <c r="B152" s="39"/>
      <c r="C152" s="40"/>
      <c r="D152" s="246" t="s">
        <v>391</v>
      </c>
      <c r="E152" s="40"/>
      <c r="F152" s="247" t="s">
        <v>9832</v>
      </c>
      <c r="G152" s="40"/>
      <c r="H152" s="40"/>
      <c r="I152" s="151"/>
      <c r="J152" s="40"/>
      <c r="K152" s="40"/>
      <c r="L152" s="44"/>
      <c r="M152" s="248"/>
      <c r="N152" s="87"/>
      <c r="O152" s="87"/>
      <c r="P152" s="87"/>
      <c r="Q152" s="87"/>
      <c r="R152" s="87"/>
      <c r="S152" s="87"/>
      <c r="T152" s="88"/>
      <c r="AT152" s="17" t="s">
        <v>391</v>
      </c>
      <c r="AU152" s="17" t="s">
        <v>91</v>
      </c>
    </row>
    <row r="153" s="1" customFormat="1" ht="16.5" customHeight="1">
      <c r="B153" s="39"/>
      <c r="C153" s="233" t="s">
        <v>453</v>
      </c>
      <c r="D153" s="233" t="s">
        <v>384</v>
      </c>
      <c r="E153" s="234" t="s">
        <v>10471</v>
      </c>
      <c r="F153" s="235" t="s">
        <v>9363</v>
      </c>
      <c r="G153" s="236" t="s">
        <v>1933</v>
      </c>
      <c r="H153" s="237">
        <v>1</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625</v>
      </c>
    </row>
    <row r="154" s="1" customFormat="1">
      <c r="B154" s="39"/>
      <c r="C154" s="40"/>
      <c r="D154" s="246" t="s">
        <v>391</v>
      </c>
      <c r="E154" s="40"/>
      <c r="F154" s="247" t="s">
        <v>10472</v>
      </c>
      <c r="G154" s="40"/>
      <c r="H154" s="40"/>
      <c r="I154" s="151"/>
      <c r="J154" s="40"/>
      <c r="K154" s="40"/>
      <c r="L154" s="44"/>
      <c r="M154" s="248"/>
      <c r="N154" s="87"/>
      <c r="O154" s="87"/>
      <c r="P154" s="87"/>
      <c r="Q154" s="87"/>
      <c r="R154" s="87"/>
      <c r="S154" s="87"/>
      <c r="T154" s="88"/>
      <c r="AT154" s="17" t="s">
        <v>391</v>
      </c>
      <c r="AU154" s="17" t="s">
        <v>91</v>
      </c>
    </row>
    <row r="155" s="1" customFormat="1" ht="16.5" customHeight="1">
      <c r="B155" s="39"/>
      <c r="C155" s="233" t="s">
        <v>567</v>
      </c>
      <c r="D155" s="233" t="s">
        <v>384</v>
      </c>
      <c r="E155" s="234" t="s">
        <v>10473</v>
      </c>
      <c r="F155" s="235" t="s">
        <v>9368</v>
      </c>
      <c r="G155" s="236" t="s">
        <v>1933</v>
      </c>
      <c r="H155" s="237">
        <v>1</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633</v>
      </c>
    </row>
    <row r="156" s="1" customFormat="1">
      <c r="B156" s="39"/>
      <c r="C156" s="40"/>
      <c r="D156" s="246" t="s">
        <v>391</v>
      </c>
      <c r="E156" s="40"/>
      <c r="F156" s="247" t="s">
        <v>9369</v>
      </c>
      <c r="G156" s="40"/>
      <c r="H156" s="40"/>
      <c r="I156" s="151"/>
      <c r="J156" s="40"/>
      <c r="K156" s="40"/>
      <c r="L156" s="44"/>
      <c r="M156" s="248"/>
      <c r="N156" s="87"/>
      <c r="O156" s="87"/>
      <c r="P156" s="87"/>
      <c r="Q156" s="87"/>
      <c r="R156" s="87"/>
      <c r="S156" s="87"/>
      <c r="T156" s="88"/>
      <c r="AT156" s="17" t="s">
        <v>391</v>
      </c>
      <c r="AU156" s="17" t="s">
        <v>91</v>
      </c>
    </row>
    <row r="157" s="1" customFormat="1" ht="16.5" customHeight="1">
      <c r="B157" s="39"/>
      <c r="C157" s="233" t="s">
        <v>8</v>
      </c>
      <c r="D157" s="233" t="s">
        <v>384</v>
      </c>
      <c r="E157" s="234" t="s">
        <v>10474</v>
      </c>
      <c r="F157" s="235" t="s">
        <v>9371</v>
      </c>
      <c r="G157" s="236" t="s">
        <v>1933</v>
      </c>
      <c r="H157" s="237">
        <v>1</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641</v>
      </c>
    </row>
    <row r="158" s="1" customFormat="1">
      <c r="B158" s="39"/>
      <c r="C158" s="40"/>
      <c r="D158" s="246" t="s">
        <v>391</v>
      </c>
      <c r="E158" s="40"/>
      <c r="F158" s="247" t="s">
        <v>9372</v>
      </c>
      <c r="G158" s="40"/>
      <c r="H158" s="40"/>
      <c r="I158" s="151"/>
      <c r="J158" s="40"/>
      <c r="K158" s="40"/>
      <c r="L158" s="44"/>
      <c r="M158" s="248"/>
      <c r="N158" s="87"/>
      <c r="O158" s="87"/>
      <c r="P158" s="87"/>
      <c r="Q158" s="87"/>
      <c r="R158" s="87"/>
      <c r="S158" s="87"/>
      <c r="T158" s="88"/>
      <c r="AT158" s="17" t="s">
        <v>391</v>
      </c>
      <c r="AU158" s="17" t="s">
        <v>91</v>
      </c>
    </row>
    <row r="159" s="1" customFormat="1" ht="16.5" customHeight="1">
      <c r="B159" s="39"/>
      <c r="C159" s="233" t="s">
        <v>579</v>
      </c>
      <c r="D159" s="233" t="s">
        <v>384</v>
      </c>
      <c r="E159" s="234" t="s">
        <v>10475</v>
      </c>
      <c r="F159" s="235" t="s">
        <v>9837</v>
      </c>
      <c r="G159" s="236" t="s">
        <v>1933</v>
      </c>
      <c r="H159" s="237">
        <v>2</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653</v>
      </c>
    </row>
    <row r="160" s="1" customFormat="1">
      <c r="B160" s="39"/>
      <c r="C160" s="40"/>
      <c r="D160" s="246" t="s">
        <v>391</v>
      </c>
      <c r="E160" s="40"/>
      <c r="F160" s="247" t="s">
        <v>9375</v>
      </c>
      <c r="G160" s="40"/>
      <c r="H160" s="40"/>
      <c r="I160" s="151"/>
      <c r="J160" s="40"/>
      <c r="K160" s="40"/>
      <c r="L160" s="44"/>
      <c r="M160" s="248"/>
      <c r="N160" s="87"/>
      <c r="O160" s="87"/>
      <c r="P160" s="87"/>
      <c r="Q160" s="87"/>
      <c r="R160" s="87"/>
      <c r="S160" s="87"/>
      <c r="T160" s="88"/>
      <c r="AT160" s="17" t="s">
        <v>391</v>
      </c>
      <c r="AU160" s="17" t="s">
        <v>91</v>
      </c>
    </row>
    <row r="161" s="1" customFormat="1" ht="16.5" customHeight="1">
      <c r="B161" s="39"/>
      <c r="C161" s="233" t="s">
        <v>587</v>
      </c>
      <c r="D161" s="233" t="s">
        <v>384</v>
      </c>
      <c r="E161" s="234" t="s">
        <v>10476</v>
      </c>
      <c r="F161" s="235" t="s">
        <v>9839</v>
      </c>
      <c r="G161" s="236" t="s">
        <v>1933</v>
      </c>
      <c r="H161" s="237">
        <v>2</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664</v>
      </c>
    </row>
    <row r="162" s="1" customFormat="1">
      <c r="B162" s="39"/>
      <c r="C162" s="40"/>
      <c r="D162" s="246" t="s">
        <v>391</v>
      </c>
      <c r="E162" s="40"/>
      <c r="F162" s="247" t="s">
        <v>9419</v>
      </c>
      <c r="G162" s="40"/>
      <c r="H162" s="40"/>
      <c r="I162" s="151"/>
      <c r="J162" s="40"/>
      <c r="K162" s="40"/>
      <c r="L162" s="44"/>
      <c r="M162" s="248"/>
      <c r="N162" s="87"/>
      <c r="O162" s="87"/>
      <c r="P162" s="87"/>
      <c r="Q162" s="87"/>
      <c r="R162" s="87"/>
      <c r="S162" s="87"/>
      <c r="T162" s="88"/>
      <c r="AT162" s="17" t="s">
        <v>391</v>
      </c>
      <c r="AU162" s="17" t="s">
        <v>91</v>
      </c>
    </row>
    <row r="163" s="1" customFormat="1" ht="16.5" customHeight="1">
      <c r="B163" s="39"/>
      <c r="C163" s="233" t="s">
        <v>592</v>
      </c>
      <c r="D163" s="233" t="s">
        <v>384</v>
      </c>
      <c r="E163" s="234" t="s">
        <v>10477</v>
      </c>
      <c r="F163" s="235" t="s">
        <v>9429</v>
      </c>
      <c r="G163" s="236" t="s">
        <v>673</v>
      </c>
      <c r="H163" s="237">
        <v>15</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676</v>
      </c>
    </row>
    <row r="164" s="1" customFormat="1">
      <c r="B164" s="39"/>
      <c r="C164" s="40"/>
      <c r="D164" s="246" t="s">
        <v>391</v>
      </c>
      <c r="E164" s="40"/>
      <c r="F164" s="247" t="s">
        <v>9430</v>
      </c>
      <c r="G164" s="40"/>
      <c r="H164" s="40"/>
      <c r="I164" s="151"/>
      <c r="J164" s="40"/>
      <c r="K164" s="40"/>
      <c r="L164" s="44"/>
      <c r="M164" s="248"/>
      <c r="N164" s="87"/>
      <c r="O164" s="87"/>
      <c r="P164" s="87"/>
      <c r="Q164" s="87"/>
      <c r="R164" s="87"/>
      <c r="S164" s="87"/>
      <c r="T164" s="88"/>
      <c r="AT164" s="17" t="s">
        <v>391</v>
      </c>
      <c r="AU164" s="17" t="s">
        <v>91</v>
      </c>
    </row>
    <row r="165" s="1" customFormat="1" ht="16.5" customHeight="1">
      <c r="B165" s="39"/>
      <c r="C165" s="233" t="s">
        <v>597</v>
      </c>
      <c r="D165" s="233" t="s">
        <v>384</v>
      </c>
      <c r="E165" s="234" t="s">
        <v>10478</v>
      </c>
      <c r="F165" s="235" t="s">
        <v>9436</v>
      </c>
      <c r="G165" s="236" t="s">
        <v>673</v>
      </c>
      <c r="H165" s="237">
        <v>5</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693</v>
      </c>
    </row>
    <row r="166" s="1" customFormat="1">
      <c r="B166" s="39"/>
      <c r="C166" s="40"/>
      <c r="D166" s="246" t="s">
        <v>391</v>
      </c>
      <c r="E166" s="40"/>
      <c r="F166" s="247" t="s">
        <v>9842</v>
      </c>
      <c r="G166" s="40"/>
      <c r="H166" s="40"/>
      <c r="I166" s="151"/>
      <c r="J166" s="40"/>
      <c r="K166" s="40"/>
      <c r="L166" s="44"/>
      <c r="M166" s="248"/>
      <c r="N166" s="87"/>
      <c r="O166" s="87"/>
      <c r="P166" s="87"/>
      <c r="Q166" s="87"/>
      <c r="R166" s="87"/>
      <c r="S166" s="87"/>
      <c r="T166" s="88"/>
      <c r="AT166" s="17" t="s">
        <v>391</v>
      </c>
      <c r="AU166" s="17" t="s">
        <v>91</v>
      </c>
    </row>
    <row r="167" s="1" customFormat="1" ht="16.5" customHeight="1">
      <c r="B167" s="39"/>
      <c r="C167" s="233" t="s">
        <v>602</v>
      </c>
      <c r="D167" s="233" t="s">
        <v>384</v>
      </c>
      <c r="E167" s="234" t="s">
        <v>10479</v>
      </c>
      <c r="F167" s="235" t="s">
        <v>9406</v>
      </c>
      <c r="G167" s="236" t="s">
        <v>673</v>
      </c>
      <c r="H167" s="237">
        <v>15</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703</v>
      </c>
    </row>
    <row r="168" s="1" customFormat="1">
      <c r="B168" s="39"/>
      <c r="C168" s="40"/>
      <c r="D168" s="246" t="s">
        <v>391</v>
      </c>
      <c r="E168" s="40"/>
      <c r="F168" s="247" t="s">
        <v>9407</v>
      </c>
      <c r="G168" s="40"/>
      <c r="H168" s="40"/>
      <c r="I168" s="151"/>
      <c r="J168" s="40"/>
      <c r="K168" s="40"/>
      <c r="L168" s="44"/>
      <c r="M168" s="248"/>
      <c r="N168" s="87"/>
      <c r="O168" s="87"/>
      <c r="P168" s="87"/>
      <c r="Q168" s="87"/>
      <c r="R168" s="87"/>
      <c r="S168" s="87"/>
      <c r="T168" s="88"/>
      <c r="AT168" s="17" t="s">
        <v>391</v>
      </c>
      <c r="AU168" s="17" t="s">
        <v>91</v>
      </c>
    </row>
    <row r="169" s="1" customFormat="1" ht="16.5" customHeight="1">
      <c r="B169" s="39"/>
      <c r="C169" s="233" t="s">
        <v>7</v>
      </c>
      <c r="D169" s="233" t="s">
        <v>384</v>
      </c>
      <c r="E169" s="234" t="s">
        <v>10480</v>
      </c>
      <c r="F169" s="235" t="s">
        <v>9409</v>
      </c>
      <c r="G169" s="236" t="s">
        <v>673</v>
      </c>
      <c r="H169" s="237">
        <v>40</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721</v>
      </c>
    </row>
    <row r="170" s="1" customFormat="1">
      <c r="B170" s="39"/>
      <c r="C170" s="40"/>
      <c r="D170" s="246" t="s">
        <v>391</v>
      </c>
      <c r="E170" s="40"/>
      <c r="F170" s="247" t="s">
        <v>9410</v>
      </c>
      <c r="G170" s="40"/>
      <c r="H170" s="40"/>
      <c r="I170" s="151"/>
      <c r="J170" s="40"/>
      <c r="K170" s="40"/>
      <c r="L170" s="44"/>
      <c r="M170" s="248"/>
      <c r="N170" s="87"/>
      <c r="O170" s="87"/>
      <c r="P170" s="87"/>
      <c r="Q170" s="87"/>
      <c r="R170" s="87"/>
      <c r="S170" s="87"/>
      <c r="T170" s="88"/>
      <c r="AT170" s="17" t="s">
        <v>391</v>
      </c>
      <c r="AU170" s="17" t="s">
        <v>91</v>
      </c>
    </row>
    <row r="171" s="1" customFormat="1" ht="16.5" customHeight="1">
      <c r="B171" s="39"/>
      <c r="C171" s="233" t="s">
        <v>609</v>
      </c>
      <c r="D171" s="233" t="s">
        <v>384</v>
      </c>
      <c r="E171" s="234" t="s">
        <v>10481</v>
      </c>
      <c r="F171" s="235" t="s">
        <v>9720</v>
      </c>
      <c r="G171" s="236" t="s">
        <v>1933</v>
      </c>
      <c r="H171" s="237">
        <v>1</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739</v>
      </c>
    </row>
    <row r="172" s="1" customFormat="1">
      <c r="B172" s="39"/>
      <c r="C172" s="40"/>
      <c r="D172" s="246" t="s">
        <v>391</v>
      </c>
      <c r="E172" s="40"/>
      <c r="F172" s="247" t="s">
        <v>9846</v>
      </c>
      <c r="G172" s="40"/>
      <c r="H172" s="40"/>
      <c r="I172" s="151"/>
      <c r="J172" s="40"/>
      <c r="K172" s="40"/>
      <c r="L172" s="44"/>
      <c r="M172" s="248"/>
      <c r="N172" s="87"/>
      <c r="O172" s="87"/>
      <c r="P172" s="87"/>
      <c r="Q172" s="87"/>
      <c r="R172" s="87"/>
      <c r="S172" s="87"/>
      <c r="T172" s="88"/>
      <c r="AT172" s="17" t="s">
        <v>391</v>
      </c>
      <c r="AU172" s="17" t="s">
        <v>91</v>
      </c>
    </row>
    <row r="173" s="1" customFormat="1" ht="16.5" customHeight="1">
      <c r="B173" s="39"/>
      <c r="C173" s="233" t="s">
        <v>613</v>
      </c>
      <c r="D173" s="233" t="s">
        <v>384</v>
      </c>
      <c r="E173" s="234" t="s">
        <v>10482</v>
      </c>
      <c r="F173" s="235" t="s">
        <v>9723</v>
      </c>
      <c r="G173" s="236" t="s">
        <v>1933</v>
      </c>
      <c r="H173" s="237">
        <v>3</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91</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748</v>
      </c>
    </row>
    <row r="174" s="1" customFormat="1">
      <c r="B174" s="39"/>
      <c r="C174" s="40"/>
      <c r="D174" s="246" t="s">
        <v>391</v>
      </c>
      <c r="E174" s="40"/>
      <c r="F174" s="247" t="s">
        <v>9724</v>
      </c>
      <c r="G174" s="40"/>
      <c r="H174" s="40"/>
      <c r="I174" s="151"/>
      <c r="J174" s="40"/>
      <c r="K174" s="40"/>
      <c r="L174" s="44"/>
      <c r="M174" s="248"/>
      <c r="N174" s="87"/>
      <c r="O174" s="87"/>
      <c r="P174" s="87"/>
      <c r="Q174" s="87"/>
      <c r="R174" s="87"/>
      <c r="S174" s="87"/>
      <c r="T174" s="88"/>
      <c r="AT174" s="17" t="s">
        <v>391</v>
      </c>
      <c r="AU174" s="17" t="s">
        <v>91</v>
      </c>
    </row>
    <row r="175" s="1" customFormat="1" ht="16.5" customHeight="1">
      <c r="B175" s="39"/>
      <c r="C175" s="233" t="s">
        <v>617</v>
      </c>
      <c r="D175" s="233" t="s">
        <v>384</v>
      </c>
      <c r="E175" s="234" t="s">
        <v>10483</v>
      </c>
      <c r="F175" s="235" t="s">
        <v>9445</v>
      </c>
      <c r="G175" s="236" t="s">
        <v>9180</v>
      </c>
      <c r="H175" s="237">
        <v>1</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236</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758</v>
      </c>
    </row>
    <row r="176" s="1" customFormat="1">
      <c r="B176" s="39"/>
      <c r="C176" s="40"/>
      <c r="D176" s="246" t="s">
        <v>391</v>
      </c>
      <c r="E176" s="40"/>
      <c r="F176" s="247" t="s">
        <v>9446</v>
      </c>
      <c r="G176" s="40"/>
      <c r="H176" s="40"/>
      <c r="I176" s="151"/>
      <c r="J176" s="40"/>
      <c r="K176" s="40"/>
      <c r="L176" s="44"/>
      <c r="M176" s="248"/>
      <c r="N176" s="87"/>
      <c r="O176" s="87"/>
      <c r="P176" s="87"/>
      <c r="Q176" s="87"/>
      <c r="R176" s="87"/>
      <c r="S176" s="87"/>
      <c r="T176" s="88"/>
      <c r="AT176" s="17" t="s">
        <v>391</v>
      </c>
      <c r="AU176" s="17" t="s">
        <v>91</v>
      </c>
    </row>
    <row r="177" s="1" customFormat="1" ht="16.5" customHeight="1">
      <c r="B177" s="39"/>
      <c r="C177" s="233" t="s">
        <v>621</v>
      </c>
      <c r="D177" s="233" t="s">
        <v>384</v>
      </c>
      <c r="E177" s="234" t="s">
        <v>10484</v>
      </c>
      <c r="F177" s="235" t="s">
        <v>9448</v>
      </c>
      <c r="G177" s="236" t="s">
        <v>1933</v>
      </c>
      <c r="H177" s="237">
        <v>1</v>
      </c>
      <c r="I177" s="238"/>
      <c r="J177" s="239">
        <f>ROUND(I177*H177,2)</f>
        <v>0</v>
      </c>
      <c r="K177" s="235" t="s">
        <v>539</v>
      </c>
      <c r="L177" s="44"/>
      <c r="M177" s="240" t="s">
        <v>1</v>
      </c>
      <c r="N177" s="241" t="s">
        <v>48</v>
      </c>
      <c r="O177" s="87"/>
      <c r="P177" s="242">
        <f>O177*H177</f>
        <v>0</v>
      </c>
      <c r="Q177" s="242">
        <v>0</v>
      </c>
      <c r="R177" s="242">
        <f>Q177*H177</f>
        <v>0</v>
      </c>
      <c r="S177" s="242">
        <v>0</v>
      </c>
      <c r="T177" s="243">
        <f>S177*H177</f>
        <v>0</v>
      </c>
      <c r="AR177" s="244" t="s">
        <v>236</v>
      </c>
      <c r="AT177" s="244" t="s">
        <v>384</v>
      </c>
      <c r="AU177" s="244" t="s">
        <v>91</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768</v>
      </c>
    </row>
    <row r="178" s="1" customFormat="1">
      <c r="B178" s="39"/>
      <c r="C178" s="40"/>
      <c r="D178" s="246" t="s">
        <v>391</v>
      </c>
      <c r="E178" s="40"/>
      <c r="F178" s="247" t="s">
        <v>9449</v>
      </c>
      <c r="G178" s="40"/>
      <c r="H178" s="40"/>
      <c r="I178" s="151"/>
      <c r="J178" s="40"/>
      <c r="K178" s="40"/>
      <c r="L178" s="44"/>
      <c r="M178" s="248"/>
      <c r="N178" s="87"/>
      <c r="O178" s="87"/>
      <c r="P178" s="87"/>
      <c r="Q178" s="87"/>
      <c r="R178" s="87"/>
      <c r="S178" s="87"/>
      <c r="T178" s="88"/>
      <c r="AT178" s="17" t="s">
        <v>391</v>
      </c>
      <c r="AU178" s="17" t="s">
        <v>91</v>
      </c>
    </row>
    <row r="179" s="1" customFormat="1" ht="24" customHeight="1">
      <c r="B179" s="39"/>
      <c r="C179" s="233" t="s">
        <v>625</v>
      </c>
      <c r="D179" s="233" t="s">
        <v>384</v>
      </c>
      <c r="E179" s="234" t="s">
        <v>10485</v>
      </c>
      <c r="F179" s="235" t="s">
        <v>9729</v>
      </c>
      <c r="G179" s="236" t="s">
        <v>3013</v>
      </c>
      <c r="H179" s="237">
        <v>1</v>
      </c>
      <c r="I179" s="238"/>
      <c r="J179" s="239">
        <f>ROUND(I179*H179,2)</f>
        <v>0</v>
      </c>
      <c r="K179" s="235" t="s">
        <v>539</v>
      </c>
      <c r="L179" s="44"/>
      <c r="M179" s="240" t="s">
        <v>1</v>
      </c>
      <c r="N179" s="241" t="s">
        <v>48</v>
      </c>
      <c r="O179" s="87"/>
      <c r="P179" s="242">
        <f>O179*H179</f>
        <v>0</v>
      </c>
      <c r="Q179" s="242">
        <v>0</v>
      </c>
      <c r="R179" s="242">
        <f>Q179*H179</f>
        <v>0</v>
      </c>
      <c r="S179" s="242">
        <v>0</v>
      </c>
      <c r="T179" s="243">
        <f>S179*H179</f>
        <v>0</v>
      </c>
      <c r="AR179" s="244" t="s">
        <v>236</v>
      </c>
      <c r="AT179" s="244" t="s">
        <v>384</v>
      </c>
      <c r="AU179" s="244" t="s">
        <v>91</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779</v>
      </c>
    </row>
    <row r="180" s="11" customFormat="1" ht="25.92" customHeight="1">
      <c r="B180" s="217"/>
      <c r="C180" s="218"/>
      <c r="D180" s="219" t="s">
        <v>82</v>
      </c>
      <c r="E180" s="220" t="s">
        <v>4334</v>
      </c>
      <c r="F180" s="220" t="s">
        <v>10486</v>
      </c>
      <c r="G180" s="218"/>
      <c r="H180" s="218"/>
      <c r="I180" s="221"/>
      <c r="J180" s="222">
        <f>BK180</f>
        <v>0</v>
      </c>
      <c r="K180" s="218"/>
      <c r="L180" s="223"/>
      <c r="M180" s="224"/>
      <c r="N180" s="225"/>
      <c r="O180" s="225"/>
      <c r="P180" s="226">
        <f>SUM(P181:P231)</f>
        <v>0</v>
      </c>
      <c r="Q180" s="225"/>
      <c r="R180" s="226">
        <f>SUM(R181:R231)</f>
        <v>0</v>
      </c>
      <c r="S180" s="225"/>
      <c r="T180" s="227">
        <f>SUM(T181:T231)</f>
        <v>0</v>
      </c>
      <c r="AR180" s="228" t="s">
        <v>91</v>
      </c>
      <c r="AT180" s="229" t="s">
        <v>82</v>
      </c>
      <c r="AU180" s="229" t="s">
        <v>83</v>
      </c>
      <c r="AY180" s="228" t="s">
        <v>381</v>
      </c>
      <c r="BK180" s="230">
        <f>SUM(BK181:BK231)</f>
        <v>0</v>
      </c>
    </row>
    <row r="181" s="1" customFormat="1" ht="16.5" customHeight="1">
      <c r="B181" s="39"/>
      <c r="C181" s="233" t="s">
        <v>629</v>
      </c>
      <c r="D181" s="233" t="s">
        <v>384</v>
      </c>
      <c r="E181" s="234" t="s">
        <v>10487</v>
      </c>
      <c r="F181" s="235" t="s">
        <v>9804</v>
      </c>
      <c r="G181" s="236" t="s">
        <v>1933</v>
      </c>
      <c r="H181" s="237">
        <v>1</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236</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790</v>
      </c>
    </row>
    <row r="182" s="1" customFormat="1">
      <c r="B182" s="39"/>
      <c r="C182" s="40"/>
      <c r="D182" s="246" t="s">
        <v>391</v>
      </c>
      <c r="E182" s="40"/>
      <c r="F182" s="247" t="s">
        <v>9805</v>
      </c>
      <c r="G182" s="40"/>
      <c r="H182" s="40"/>
      <c r="I182" s="151"/>
      <c r="J182" s="40"/>
      <c r="K182" s="40"/>
      <c r="L182" s="44"/>
      <c r="M182" s="248"/>
      <c r="N182" s="87"/>
      <c r="O182" s="87"/>
      <c r="P182" s="87"/>
      <c r="Q182" s="87"/>
      <c r="R182" s="87"/>
      <c r="S182" s="87"/>
      <c r="T182" s="88"/>
      <c r="AT182" s="17" t="s">
        <v>391</v>
      </c>
      <c r="AU182" s="17" t="s">
        <v>91</v>
      </c>
    </row>
    <row r="183" s="1" customFormat="1" ht="16.5" customHeight="1">
      <c r="B183" s="39"/>
      <c r="C183" s="233" t="s">
        <v>633</v>
      </c>
      <c r="D183" s="233" t="s">
        <v>384</v>
      </c>
      <c r="E183" s="234" t="s">
        <v>10488</v>
      </c>
      <c r="F183" s="235" t="s">
        <v>9133</v>
      </c>
      <c r="G183" s="236" t="s">
        <v>1933</v>
      </c>
      <c r="H183" s="237">
        <v>1</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236</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798</v>
      </c>
    </row>
    <row r="184" s="1" customFormat="1">
      <c r="B184" s="39"/>
      <c r="C184" s="40"/>
      <c r="D184" s="246" t="s">
        <v>391</v>
      </c>
      <c r="E184" s="40"/>
      <c r="F184" s="247" t="s">
        <v>9807</v>
      </c>
      <c r="G184" s="40"/>
      <c r="H184" s="40"/>
      <c r="I184" s="151"/>
      <c r="J184" s="40"/>
      <c r="K184" s="40"/>
      <c r="L184" s="44"/>
      <c r="M184" s="248"/>
      <c r="N184" s="87"/>
      <c r="O184" s="87"/>
      <c r="P184" s="87"/>
      <c r="Q184" s="87"/>
      <c r="R184" s="87"/>
      <c r="S184" s="87"/>
      <c r="T184" s="88"/>
      <c r="AT184" s="17" t="s">
        <v>391</v>
      </c>
      <c r="AU184" s="17" t="s">
        <v>91</v>
      </c>
    </row>
    <row r="185" s="1" customFormat="1" ht="16.5" customHeight="1">
      <c r="B185" s="39"/>
      <c r="C185" s="233" t="s">
        <v>637</v>
      </c>
      <c r="D185" s="233" t="s">
        <v>384</v>
      </c>
      <c r="E185" s="234" t="s">
        <v>10489</v>
      </c>
      <c r="F185" s="235" t="s">
        <v>10460</v>
      </c>
      <c r="G185" s="236" t="s">
        <v>1933</v>
      </c>
      <c r="H185" s="237">
        <v>1</v>
      </c>
      <c r="I185" s="238"/>
      <c r="J185" s="239">
        <f>ROUND(I185*H185,2)</f>
        <v>0</v>
      </c>
      <c r="K185" s="235" t="s">
        <v>539</v>
      </c>
      <c r="L185" s="44"/>
      <c r="M185" s="240" t="s">
        <v>1</v>
      </c>
      <c r="N185" s="241" t="s">
        <v>48</v>
      </c>
      <c r="O185" s="87"/>
      <c r="P185" s="242">
        <f>O185*H185</f>
        <v>0</v>
      </c>
      <c r="Q185" s="242">
        <v>0</v>
      </c>
      <c r="R185" s="242">
        <f>Q185*H185</f>
        <v>0</v>
      </c>
      <c r="S185" s="242">
        <v>0</v>
      </c>
      <c r="T185" s="243">
        <f>S185*H185</f>
        <v>0</v>
      </c>
      <c r="AR185" s="244" t="s">
        <v>236</v>
      </c>
      <c r="AT185" s="244" t="s">
        <v>384</v>
      </c>
      <c r="AU185" s="244" t="s">
        <v>91</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807</v>
      </c>
    </row>
    <row r="186" s="1" customFormat="1">
      <c r="B186" s="39"/>
      <c r="C186" s="40"/>
      <c r="D186" s="246" t="s">
        <v>391</v>
      </c>
      <c r="E186" s="40"/>
      <c r="F186" s="247" t="s">
        <v>10461</v>
      </c>
      <c r="G186" s="40"/>
      <c r="H186" s="40"/>
      <c r="I186" s="151"/>
      <c r="J186" s="40"/>
      <c r="K186" s="40"/>
      <c r="L186" s="44"/>
      <c r="M186" s="248"/>
      <c r="N186" s="87"/>
      <c r="O186" s="87"/>
      <c r="P186" s="87"/>
      <c r="Q186" s="87"/>
      <c r="R186" s="87"/>
      <c r="S186" s="87"/>
      <c r="T186" s="88"/>
      <c r="AT186" s="17" t="s">
        <v>391</v>
      </c>
      <c r="AU186" s="17" t="s">
        <v>91</v>
      </c>
    </row>
    <row r="187" s="1" customFormat="1" ht="16.5" customHeight="1">
      <c r="B187" s="39"/>
      <c r="C187" s="233" t="s">
        <v>641</v>
      </c>
      <c r="D187" s="233" t="s">
        <v>384</v>
      </c>
      <c r="E187" s="234" t="s">
        <v>10490</v>
      </c>
      <c r="F187" s="235" t="s">
        <v>9812</v>
      </c>
      <c r="G187" s="236" t="s">
        <v>1933</v>
      </c>
      <c r="H187" s="237">
        <v>1</v>
      </c>
      <c r="I187" s="238"/>
      <c r="J187" s="239">
        <f>ROUND(I187*H187,2)</f>
        <v>0</v>
      </c>
      <c r="K187" s="235" t="s">
        <v>539</v>
      </c>
      <c r="L187" s="44"/>
      <c r="M187" s="240" t="s">
        <v>1</v>
      </c>
      <c r="N187" s="241" t="s">
        <v>48</v>
      </c>
      <c r="O187" s="87"/>
      <c r="P187" s="242">
        <f>O187*H187</f>
        <v>0</v>
      </c>
      <c r="Q187" s="242">
        <v>0</v>
      </c>
      <c r="R187" s="242">
        <f>Q187*H187</f>
        <v>0</v>
      </c>
      <c r="S187" s="242">
        <v>0</v>
      </c>
      <c r="T187" s="243">
        <f>S187*H187</f>
        <v>0</v>
      </c>
      <c r="AR187" s="244" t="s">
        <v>236</v>
      </c>
      <c r="AT187" s="244" t="s">
        <v>384</v>
      </c>
      <c r="AU187" s="244" t="s">
        <v>91</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819</v>
      </c>
    </row>
    <row r="188" s="1" customFormat="1">
      <c r="B188" s="39"/>
      <c r="C188" s="40"/>
      <c r="D188" s="246" t="s">
        <v>391</v>
      </c>
      <c r="E188" s="40"/>
      <c r="F188" s="247" t="s">
        <v>9813</v>
      </c>
      <c r="G188" s="40"/>
      <c r="H188" s="40"/>
      <c r="I188" s="151"/>
      <c r="J188" s="40"/>
      <c r="K188" s="40"/>
      <c r="L188" s="44"/>
      <c r="M188" s="248"/>
      <c r="N188" s="87"/>
      <c r="O188" s="87"/>
      <c r="P188" s="87"/>
      <c r="Q188" s="87"/>
      <c r="R188" s="87"/>
      <c r="S188" s="87"/>
      <c r="T188" s="88"/>
      <c r="AT188" s="17" t="s">
        <v>391</v>
      </c>
      <c r="AU188" s="17" t="s">
        <v>91</v>
      </c>
    </row>
    <row r="189" s="1" customFormat="1" ht="16.5" customHeight="1">
      <c r="B189" s="39"/>
      <c r="C189" s="233" t="s">
        <v>647</v>
      </c>
      <c r="D189" s="233" t="s">
        <v>384</v>
      </c>
      <c r="E189" s="234" t="s">
        <v>10491</v>
      </c>
      <c r="F189" s="235" t="s">
        <v>9815</v>
      </c>
      <c r="G189" s="236" t="s">
        <v>1933</v>
      </c>
      <c r="H189" s="237">
        <v>1</v>
      </c>
      <c r="I189" s="238"/>
      <c r="J189" s="239">
        <f>ROUND(I189*H189,2)</f>
        <v>0</v>
      </c>
      <c r="K189" s="235" t="s">
        <v>539</v>
      </c>
      <c r="L189" s="44"/>
      <c r="M189" s="240" t="s">
        <v>1</v>
      </c>
      <c r="N189" s="241" t="s">
        <v>48</v>
      </c>
      <c r="O189" s="87"/>
      <c r="P189" s="242">
        <f>O189*H189</f>
        <v>0</v>
      </c>
      <c r="Q189" s="242">
        <v>0</v>
      </c>
      <c r="R189" s="242">
        <f>Q189*H189</f>
        <v>0</v>
      </c>
      <c r="S189" s="242">
        <v>0</v>
      </c>
      <c r="T189" s="243">
        <f>S189*H189</f>
        <v>0</v>
      </c>
      <c r="AR189" s="244" t="s">
        <v>236</v>
      </c>
      <c r="AT189" s="244" t="s">
        <v>384</v>
      </c>
      <c r="AU189" s="244" t="s">
        <v>91</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828</v>
      </c>
    </row>
    <row r="190" s="1" customFormat="1">
      <c r="B190" s="39"/>
      <c r="C190" s="40"/>
      <c r="D190" s="246" t="s">
        <v>391</v>
      </c>
      <c r="E190" s="40"/>
      <c r="F190" s="247" t="s">
        <v>9816</v>
      </c>
      <c r="G190" s="40"/>
      <c r="H190" s="40"/>
      <c r="I190" s="151"/>
      <c r="J190" s="40"/>
      <c r="K190" s="40"/>
      <c r="L190" s="44"/>
      <c r="M190" s="248"/>
      <c r="N190" s="87"/>
      <c r="O190" s="87"/>
      <c r="P190" s="87"/>
      <c r="Q190" s="87"/>
      <c r="R190" s="87"/>
      <c r="S190" s="87"/>
      <c r="T190" s="88"/>
      <c r="AT190" s="17" t="s">
        <v>391</v>
      </c>
      <c r="AU190" s="17" t="s">
        <v>91</v>
      </c>
    </row>
    <row r="191" s="1" customFormat="1" ht="16.5" customHeight="1">
      <c r="B191" s="39"/>
      <c r="C191" s="233" t="s">
        <v>653</v>
      </c>
      <c r="D191" s="233" t="s">
        <v>384</v>
      </c>
      <c r="E191" s="234" t="s">
        <v>10492</v>
      </c>
      <c r="F191" s="235" t="s">
        <v>9694</v>
      </c>
      <c r="G191" s="236" t="s">
        <v>1933</v>
      </c>
      <c r="H191" s="237">
        <v>1</v>
      </c>
      <c r="I191" s="238"/>
      <c r="J191" s="239">
        <f>ROUND(I191*H191,2)</f>
        <v>0</v>
      </c>
      <c r="K191" s="235" t="s">
        <v>539</v>
      </c>
      <c r="L191" s="44"/>
      <c r="M191" s="240" t="s">
        <v>1</v>
      </c>
      <c r="N191" s="241" t="s">
        <v>48</v>
      </c>
      <c r="O191" s="87"/>
      <c r="P191" s="242">
        <f>O191*H191</f>
        <v>0</v>
      </c>
      <c r="Q191" s="242">
        <v>0</v>
      </c>
      <c r="R191" s="242">
        <f>Q191*H191</f>
        <v>0</v>
      </c>
      <c r="S191" s="242">
        <v>0</v>
      </c>
      <c r="T191" s="243">
        <f>S191*H191</f>
        <v>0</v>
      </c>
      <c r="AR191" s="244" t="s">
        <v>236</v>
      </c>
      <c r="AT191" s="244" t="s">
        <v>384</v>
      </c>
      <c r="AU191" s="244" t="s">
        <v>91</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236</v>
      </c>
      <c r="BM191" s="244" t="s">
        <v>564</v>
      </c>
    </row>
    <row r="192" s="1" customFormat="1">
      <c r="B192" s="39"/>
      <c r="C192" s="40"/>
      <c r="D192" s="246" t="s">
        <v>391</v>
      </c>
      <c r="E192" s="40"/>
      <c r="F192" s="247" t="s">
        <v>9695</v>
      </c>
      <c r="G192" s="40"/>
      <c r="H192" s="40"/>
      <c r="I192" s="151"/>
      <c r="J192" s="40"/>
      <c r="K192" s="40"/>
      <c r="L192" s="44"/>
      <c r="M192" s="248"/>
      <c r="N192" s="87"/>
      <c r="O192" s="87"/>
      <c r="P192" s="87"/>
      <c r="Q192" s="87"/>
      <c r="R192" s="87"/>
      <c r="S192" s="87"/>
      <c r="T192" s="88"/>
      <c r="AT192" s="17" t="s">
        <v>391</v>
      </c>
      <c r="AU192" s="17" t="s">
        <v>91</v>
      </c>
    </row>
    <row r="193" s="1" customFormat="1" ht="16.5" customHeight="1">
      <c r="B193" s="39"/>
      <c r="C193" s="233" t="s">
        <v>659</v>
      </c>
      <c r="D193" s="233" t="s">
        <v>384</v>
      </c>
      <c r="E193" s="234" t="s">
        <v>10493</v>
      </c>
      <c r="F193" s="235" t="s">
        <v>9514</v>
      </c>
      <c r="G193" s="236" t="s">
        <v>5141</v>
      </c>
      <c r="H193" s="237">
        <v>1</v>
      </c>
      <c r="I193" s="238"/>
      <c r="J193" s="239">
        <f>ROUND(I193*H193,2)</f>
        <v>0</v>
      </c>
      <c r="K193" s="235" t="s">
        <v>539</v>
      </c>
      <c r="L193" s="44"/>
      <c r="M193" s="240" t="s">
        <v>1</v>
      </c>
      <c r="N193" s="241" t="s">
        <v>48</v>
      </c>
      <c r="O193" s="87"/>
      <c r="P193" s="242">
        <f>O193*H193</f>
        <v>0</v>
      </c>
      <c r="Q193" s="242">
        <v>0</v>
      </c>
      <c r="R193" s="242">
        <f>Q193*H193</f>
        <v>0</v>
      </c>
      <c r="S193" s="242">
        <v>0</v>
      </c>
      <c r="T193" s="243">
        <f>S193*H193</f>
        <v>0</v>
      </c>
      <c r="AR193" s="244" t="s">
        <v>236</v>
      </c>
      <c r="AT193" s="244" t="s">
        <v>384</v>
      </c>
      <c r="AU193" s="244" t="s">
        <v>91</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847</v>
      </c>
    </row>
    <row r="194" s="1" customFormat="1">
      <c r="B194" s="39"/>
      <c r="C194" s="40"/>
      <c r="D194" s="246" t="s">
        <v>391</v>
      </c>
      <c r="E194" s="40"/>
      <c r="F194" s="247" t="s">
        <v>9819</v>
      </c>
      <c r="G194" s="40"/>
      <c r="H194" s="40"/>
      <c r="I194" s="151"/>
      <c r="J194" s="40"/>
      <c r="K194" s="40"/>
      <c r="L194" s="44"/>
      <c r="M194" s="248"/>
      <c r="N194" s="87"/>
      <c r="O194" s="87"/>
      <c r="P194" s="87"/>
      <c r="Q194" s="87"/>
      <c r="R194" s="87"/>
      <c r="S194" s="87"/>
      <c r="T194" s="88"/>
      <c r="AT194" s="17" t="s">
        <v>391</v>
      </c>
      <c r="AU194" s="17" t="s">
        <v>91</v>
      </c>
    </row>
    <row r="195" s="1" customFormat="1" ht="16.5" customHeight="1">
      <c r="B195" s="39"/>
      <c r="C195" s="233" t="s">
        <v>664</v>
      </c>
      <c r="D195" s="233" t="s">
        <v>384</v>
      </c>
      <c r="E195" s="234" t="s">
        <v>10494</v>
      </c>
      <c r="F195" s="235" t="s">
        <v>9703</v>
      </c>
      <c r="G195" s="236" t="s">
        <v>1933</v>
      </c>
      <c r="H195" s="237">
        <v>1</v>
      </c>
      <c r="I195" s="238"/>
      <c r="J195" s="239">
        <f>ROUND(I195*H195,2)</f>
        <v>0</v>
      </c>
      <c r="K195" s="235" t="s">
        <v>539</v>
      </c>
      <c r="L195" s="44"/>
      <c r="M195" s="240" t="s">
        <v>1</v>
      </c>
      <c r="N195" s="241" t="s">
        <v>48</v>
      </c>
      <c r="O195" s="87"/>
      <c r="P195" s="242">
        <f>O195*H195</f>
        <v>0</v>
      </c>
      <c r="Q195" s="242">
        <v>0</v>
      </c>
      <c r="R195" s="242">
        <f>Q195*H195</f>
        <v>0</v>
      </c>
      <c r="S195" s="242">
        <v>0</v>
      </c>
      <c r="T195" s="243">
        <f>S195*H195</f>
        <v>0</v>
      </c>
      <c r="AR195" s="244" t="s">
        <v>236</v>
      </c>
      <c r="AT195" s="244" t="s">
        <v>384</v>
      </c>
      <c r="AU195" s="244" t="s">
        <v>91</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857</v>
      </c>
    </row>
    <row r="196" s="1" customFormat="1">
      <c r="B196" s="39"/>
      <c r="C196" s="40"/>
      <c r="D196" s="246" t="s">
        <v>391</v>
      </c>
      <c r="E196" s="40"/>
      <c r="F196" s="247" t="s">
        <v>9821</v>
      </c>
      <c r="G196" s="40"/>
      <c r="H196" s="40"/>
      <c r="I196" s="151"/>
      <c r="J196" s="40"/>
      <c r="K196" s="40"/>
      <c r="L196" s="44"/>
      <c r="M196" s="248"/>
      <c r="N196" s="87"/>
      <c r="O196" s="87"/>
      <c r="P196" s="87"/>
      <c r="Q196" s="87"/>
      <c r="R196" s="87"/>
      <c r="S196" s="87"/>
      <c r="T196" s="88"/>
      <c r="AT196" s="17" t="s">
        <v>391</v>
      </c>
      <c r="AU196" s="17" t="s">
        <v>91</v>
      </c>
    </row>
    <row r="197" s="1" customFormat="1" ht="16.5" customHeight="1">
      <c r="B197" s="39"/>
      <c r="C197" s="233" t="s">
        <v>670</v>
      </c>
      <c r="D197" s="233" t="s">
        <v>384</v>
      </c>
      <c r="E197" s="234" t="s">
        <v>10495</v>
      </c>
      <c r="F197" s="235" t="s">
        <v>9823</v>
      </c>
      <c r="G197" s="236" t="s">
        <v>1933</v>
      </c>
      <c r="H197" s="237">
        <v>1</v>
      </c>
      <c r="I197" s="238"/>
      <c r="J197" s="239">
        <f>ROUND(I197*H197,2)</f>
        <v>0</v>
      </c>
      <c r="K197" s="235" t="s">
        <v>539</v>
      </c>
      <c r="L197" s="44"/>
      <c r="M197" s="240" t="s">
        <v>1</v>
      </c>
      <c r="N197" s="241" t="s">
        <v>48</v>
      </c>
      <c r="O197" s="87"/>
      <c r="P197" s="242">
        <f>O197*H197</f>
        <v>0</v>
      </c>
      <c r="Q197" s="242">
        <v>0</v>
      </c>
      <c r="R197" s="242">
        <f>Q197*H197</f>
        <v>0</v>
      </c>
      <c r="S197" s="242">
        <v>0</v>
      </c>
      <c r="T197" s="243">
        <f>S197*H197</f>
        <v>0</v>
      </c>
      <c r="AR197" s="244" t="s">
        <v>236</v>
      </c>
      <c r="AT197" s="244" t="s">
        <v>384</v>
      </c>
      <c r="AU197" s="244" t="s">
        <v>91</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236</v>
      </c>
      <c r="BM197" s="244" t="s">
        <v>869</v>
      </c>
    </row>
    <row r="198" s="1" customFormat="1">
      <c r="B198" s="39"/>
      <c r="C198" s="40"/>
      <c r="D198" s="246" t="s">
        <v>391</v>
      </c>
      <c r="E198" s="40"/>
      <c r="F198" s="247" t="s">
        <v>9824</v>
      </c>
      <c r="G198" s="40"/>
      <c r="H198" s="40"/>
      <c r="I198" s="151"/>
      <c r="J198" s="40"/>
      <c r="K198" s="40"/>
      <c r="L198" s="44"/>
      <c r="M198" s="248"/>
      <c r="N198" s="87"/>
      <c r="O198" s="87"/>
      <c r="P198" s="87"/>
      <c r="Q198" s="87"/>
      <c r="R198" s="87"/>
      <c r="S198" s="87"/>
      <c r="T198" s="88"/>
      <c r="AT198" s="17" t="s">
        <v>391</v>
      </c>
      <c r="AU198" s="17" t="s">
        <v>91</v>
      </c>
    </row>
    <row r="199" s="1" customFormat="1" ht="16.5" customHeight="1">
      <c r="B199" s="39"/>
      <c r="C199" s="233" t="s">
        <v>676</v>
      </c>
      <c r="D199" s="233" t="s">
        <v>384</v>
      </c>
      <c r="E199" s="234" t="s">
        <v>10496</v>
      </c>
      <c r="F199" s="235" t="s">
        <v>9505</v>
      </c>
      <c r="G199" s="236" t="s">
        <v>1933</v>
      </c>
      <c r="H199" s="237">
        <v>1</v>
      </c>
      <c r="I199" s="238"/>
      <c r="J199" s="239">
        <f>ROUND(I199*H199,2)</f>
        <v>0</v>
      </c>
      <c r="K199" s="235" t="s">
        <v>539</v>
      </c>
      <c r="L199" s="44"/>
      <c r="M199" s="240" t="s">
        <v>1</v>
      </c>
      <c r="N199" s="241" t="s">
        <v>48</v>
      </c>
      <c r="O199" s="87"/>
      <c r="P199" s="242">
        <f>O199*H199</f>
        <v>0</v>
      </c>
      <c r="Q199" s="242">
        <v>0</v>
      </c>
      <c r="R199" s="242">
        <f>Q199*H199</f>
        <v>0</v>
      </c>
      <c r="S199" s="242">
        <v>0</v>
      </c>
      <c r="T199" s="243">
        <f>S199*H199</f>
        <v>0</v>
      </c>
      <c r="AR199" s="244" t="s">
        <v>236</v>
      </c>
      <c r="AT199" s="244" t="s">
        <v>384</v>
      </c>
      <c r="AU199" s="244" t="s">
        <v>91</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877</v>
      </c>
    </row>
    <row r="200" s="1" customFormat="1">
      <c r="B200" s="39"/>
      <c r="C200" s="40"/>
      <c r="D200" s="246" t="s">
        <v>391</v>
      </c>
      <c r="E200" s="40"/>
      <c r="F200" s="247" t="s">
        <v>9826</v>
      </c>
      <c r="G200" s="40"/>
      <c r="H200" s="40"/>
      <c r="I200" s="151"/>
      <c r="J200" s="40"/>
      <c r="K200" s="40"/>
      <c r="L200" s="44"/>
      <c r="M200" s="248"/>
      <c r="N200" s="87"/>
      <c r="O200" s="87"/>
      <c r="P200" s="87"/>
      <c r="Q200" s="87"/>
      <c r="R200" s="87"/>
      <c r="S200" s="87"/>
      <c r="T200" s="88"/>
      <c r="AT200" s="17" t="s">
        <v>391</v>
      </c>
      <c r="AU200" s="17" t="s">
        <v>91</v>
      </c>
    </row>
    <row r="201" s="1" customFormat="1" ht="16.5" customHeight="1">
      <c r="B201" s="39"/>
      <c r="C201" s="233" t="s">
        <v>685</v>
      </c>
      <c r="D201" s="233" t="s">
        <v>384</v>
      </c>
      <c r="E201" s="234" t="s">
        <v>10497</v>
      </c>
      <c r="F201" s="235" t="s">
        <v>9828</v>
      </c>
      <c r="G201" s="236" t="s">
        <v>1933</v>
      </c>
      <c r="H201" s="237">
        <v>1</v>
      </c>
      <c r="I201" s="238"/>
      <c r="J201" s="239">
        <f>ROUND(I201*H201,2)</f>
        <v>0</v>
      </c>
      <c r="K201" s="235" t="s">
        <v>539</v>
      </c>
      <c r="L201" s="44"/>
      <c r="M201" s="240" t="s">
        <v>1</v>
      </c>
      <c r="N201" s="241" t="s">
        <v>48</v>
      </c>
      <c r="O201" s="87"/>
      <c r="P201" s="242">
        <f>O201*H201</f>
        <v>0</v>
      </c>
      <c r="Q201" s="242">
        <v>0</v>
      </c>
      <c r="R201" s="242">
        <f>Q201*H201</f>
        <v>0</v>
      </c>
      <c r="S201" s="242">
        <v>0</v>
      </c>
      <c r="T201" s="243">
        <f>S201*H201</f>
        <v>0</v>
      </c>
      <c r="AR201" s="244" t="s">
        <v>236</v>
      </c>
      <c r="AT201" s="244" t="s">
        <v>384</v>
      </c>
      <c r="AU201" s="244" t="s">
        <v>91</v>
      </c>
      <c r="AY201" s="17" t="s">
        <v>381</v>
      </c>
      <c r="BE201" s="245">
        <f>IF(N201="základní",J201,0)</f>
        <v>0</v>
      </c>
      <c r="BF201" s="245">
        <f>IF(N201="snížená",J201,0)</f>
        <v>0</v>
      </c>
      <c r="BG201" s="245">
        <f>IF(N201="zákl. přenesená",J201,0)</f>
        <v>0</v>
      </c>
      <c r="BH201" s="245">
        <f>IF(N201="sníž. přenesená",J201,0)</f>
        <v>0</v>
      </c>
      <c r="BI201" s="245">
        <f>IF(N201="nulová",J201,0)</f>
        <v>0</v>
      </c>
      <c r="BJ201" s="17" t="s">
        <v>91</v>
      </c>
      <c r="BK201" s="245">
        <f>ROUND(I201*H201,2)</f>
        <v>0</v>
      </c>
      <c r="BL201" s="17" t="s">
        <v>236</v>
      </c>
      <c r="BM201" s="244" t="s">
        <v>886</v>
      </c>
    </row>
    <row r="202" s="1" customFormat="1">
      <c r="B202" s="39"/>
      <c r="C202" s="40"/>
      <c r="D202" s="246" t="s">
        <v>391</v>
      </c>
      <c r="E202" s="40"/>
      <c r="F202" s="247" t="s">
        <v>9829</v>
      </c>
      <c r="G202" s="40"/>
      <c r="H202" s="40"/>
      <c r="I202" s="151"/>
      <c r="J202" s="40"/>
      <c r="K202" s="40"/>
      <c r="L202" s="44"/>
      <c r="M202" s="248"/>
      <c r="N202" s="87"/>
      <c r="O202" s="87"/>
      <c r="P202" s="87"/>
      <c r="Q202" s="87"/>
      <c r="R202" s="87"/>
      <c r="S202" s="87"/>
      <c r="T202" s="88"/>
      <c r="AT202" s="17" t="s">
        <v>391</v>
      </c>
      <c r="AU202" s="17" t="s">
        <v>91</v>
      </c>
    </row>
    <row r="203" s="1" customFormat="1" ht="16.5" customHeight="1">
      <c r="B203" s="39"/>
      <c r="C203" s="233" t="s">
        <v>693</v>
      </c>
      <c r="D203" s="233" t="s">
        <v>384</v>
      </c>
      <c r="E203" s="234" t="s">
        <v>10498</v>
      </c>
      <c r="F203" s="235" t="s">
        <v>9831</v>
      </c>
      <c r="G203" s="236" t="s">
        <v>1933</v>
      </c>
      <c r="H203" s="237">
        <v>1</v>
      </c>
      <c r="I203" s="238"/>
      <c r="J203" s="239">
        <f>ROUND(I203*H203,2)</f>
        <v>0</v>
      </c>
      <c r="K203" s="235" t="s">
        <v>539</v>
      </c>
      <c r="L203" s="44"/>
      <c r="M203" s="240" t="s">
        <v>1</v>
      </c>
      <c r="N203" s="241" t="s">
        <v>48</v>
      </c>
      <c r="O203" s="87"/>
      <c r="P203" s="242">
        <f>O203*H203</f>
        <v>0</v>
      </c>
      <c r="Q203" s="242">
        <v>0</v>
      </c>
      <c r="R203" s="242">
        <f>Q203*H203</f>
        <v>0</v>
      </c>
      <c r="S203" s="242">
        <v>0</v>
      </c>
      <c r="T203" s="243">
        <f>S203*H203</f>
        <v>0</v>
      </c>
      <c r="AR203" s="244" t="s">
        <v>236</v>
      </c>
      <c r="AT203" s="244" t="s">
        <v>384</v>
      </c>
      <c r="AU203" s="244" t="s">
        <v>91</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894</v>
      </c>
    </row>
    <row r="204" s="1" customFormat="1">
      <c r="B204" s="39"/>
      <c r="C204" s="40"/>
      <c r="D204" s="246" t="s">
        <v>391</v>
      </c>
      <c r="E204" s="40"/>
      <c r="F204" s="247" t="s">
        <v>9832</v>
      </c>
      <c r="G204" s="40"/>
      <c r="H204" s="40"/>
      <c r="I204" s="151"/>
      <c r="J204" s="40"/>
      <c r="K204" s="40"/>
      <c r="L204" s="44"/>
      <c r="M204" s="248"/>
      <c r="N204" s="87"/>
      <c r="O204" s="87"/>
      <c r="P204" s="87"/>
      <c r="Q204" s="87"/>
      <c r="R204" s="87"/>
      <c r="S204" s="87"/>
      <c r="T204" s="88"/>
      <c r="AT204" s="17" t="s">
        <v>391</v>
      </c>
      <c r="AU204" s="17" t="s">
        <v>91</v>
      </c>
    </row>
    <row r="205" s="1" customFormat="1" ht="16.5" customHeight="1">
      <c r="B205" s="39"/>
      <c r="C205" s="233" t="s">
        <v>697</v>
      </c>
      <c r="D205" s="233" t="s">
        <v>384</v>
      </c>
      <c r="E205" s="234" t="s">
        <v>10499</v>
      </c>
      <c r="F205" s="235" t="s">
        <v>9363</v>
      </c>
      <c r="G205" s="236" t="s">
        <v>1933</v>
      </c>
      <c r="H205" s="237">
        <v>1</v>
      </c>
      <c r="I205" s="238"/>
      <c r="J205" s="239">
        <f>ROUND(I205*H205,2)</f>
        <v>0</v>
      </c>
      <c r="K205" s="235" t="s">
        <v>539</v>
      </c>
      <c r="L205" s="44"/>
      <c r="M205" s="240" t="s">
        <v>1</v>
      </c>
      <c r="N205" s="241" t="s">
        <v>48</v>
      </c>
      <c r="O205" s="87"/>
      <c r="P205" s="242">
        <f>O205*H205</f>
        <v>0</v>
      </c>
      <c r="Q205" s="242">
        <v>0</v>
      </c>
      <c r="R205" s="242">
        <f>Q205*H205</f>
        <v>0</v>
      </c>
      <c r="S205" s="242">
        <v>0</v>
      </c>
      <c r="T205" s="243">
        <f>S205*H205</f>
        <v>0</v>
      </c>
      <c r="AR205" s="244" t="s">
        <v>236</v>
      </c>
      <c r="AT205" s="244" t="s">
        <v>384</v>
      </c>
      <c r="AU205" s="244" t="s">
        <v>91</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236</v>
      </c>
      <c r="BM205" s="244" t="s">
        <v>903</v>
      </c>
    </row>
    <row r="206" s="1" customFormat="1">
      <c r="B206" s="39"/>
      <c r="C206" s="40"/>
      <c r="D206" s="246" t="s">
        <v>391</v>
      </c>
      <c r="E206" s="40"/>
      <c r="F206" s="247" t="s">
        <v>10472</v>
      </c>
      <c r="G206" s="40"/>
      <c r="H206" s="40"/>
      <c r="I206" s="151"/>
      <c r="J206" s="40"/>
      <c r="K206" s="40"/>
      <c r="L206" s="44"/>
      <c r="M206" s="248"/>
      <c r="N206" s="87"/>
      <c r="O206" s="87"/>
      <c r="P206" s="87"/>
      <c r="Q206" s="87"/>
      <c r="R206" s="87"/>
      <c r="S206" s="87"/>
      <c r="T206" s="88"/>
      <c r="AT206" s="17" t="s">
        <v>391</v>
      </c>
      <c r="AU206" s="17" t="s">
        <v>91</v>
      </c>
    </row>
    <row r="207" s="1" customFormat="1" ht="16.5" customHeight="1">
      <c r="B207" s="39"/>
      <c r="C207" s="233" t="s">
        <v>703</v>
      </c>
      <c r="D207" s="233" t="s">
        <v>384</v>
      </c>
      <c r="E207" s="234" t="s">
        <v>10500</v>
      </c>
      <c r="F207" s="235" t="s">
        <v>9368</v>
      </c>
      <c r="G207" s="236" t="s">
        <v>1933</v>
      </c>
      <c r="H207" s="237">
        <v>1</v>
      </c>
      <c r="I207" s="238"/>
      <c r="J207" s="239">
        <f>ROUND(I207*H207,2)</f>
        <v>0</v>
      </c>
      <c r="K207" s="235" t="s">
        <v>539</v>
      </c>
      <c r="L207" s="44"/>
      <c r="M207" s="240" t="s">
        <v>1</v>
      </c>
      <c r="N207" s="241" t="s">
        <v>48</v>
      </c>
      <c r="O207" s="87"/>
      <c r="P207" s="242">
        <f>O207*H207</f>
        <v>0</v>
      </c>
      <c r="Q207" s="242">
        <v>0</v>
      </c>
      <c r="R207" s="242">
        <f>Q207*H207</f>
        <v>0</v>
      </c>
      <c r="S207" s="242">
        <v>0</v>
      </c>
      <c r="T207" s="243">
        <f>S207*H207</f>
        <v>0</v>
      </c>
      <c r="AR207" s="244" t="s">
        <v>236</v>
      </c>
      <c r="AT207" s="244" t="s">
        <v>384</v>
      </c>
      <c r="AU207" s="244" t="s">
        <v>91</v>
      </c>
      <c r="AY207" s="17" t="s">
        <v>381</v>
      </c>
      <c r="BE207" s="245">
        <f>IF(N207="základní",J207,0)</f>
        <v>0</v>
      </c>
      <c r="BF207" s="245">
        <f>IF(N207="snížená",J207,0)</f>
        <v>0</v>
      </c>
      <c r="BG207" s="245">
        <f>IF(N207="zákl. přenesená",J207,0)</f>
        <v>0</v>
      </c>
      <c r="BH207" s="245">
        <f>IF(N207="sníž. přenesená",J207,0)</f>
        <v>0</v>
      </c>
      <c r="BI207" s="245">
        <f>IF(N207="nulová",J207,0)</f>
        <v>0</v>
      </c>
      <c r="BJ207" s="17" t="s">
        <v>91</v>
      </c>
      <c r="BK207" s="245">
        <f>ROUND(I207*H207,2)</f>
        <v>0</v>
      </c>
      <c r="BL207" s="17" t="s">
        <v>236</v>
      </c>
      <c r="BM207" s="244" t="s">
        <v>916</v>
      </c>
    </row>
    <row r="208" s="1" customFormat="1">
      <c r="B208" s="39"/>
      <c r="C208" s="40"/>
      <c r="D208" s="246" t="s">
        <v>391</v>
      </c>
      <c r="E208" s="40"/>
      <c r="F208" s="247" t="s">
        <v>9369</v>
      </c>
      <c r="G208" s="40"/>
      <c r="H208" s="40"/>
      <c r="I208" s="151"/>
      <c r="J208" s="40"/>
      <c r="K208" s="40"/>
      <c r="L208" s="44"/>
      <c r="M208" s="248"/>
      <c r="N208" s="87"/>
      <c r="O208" s="87"/>
      <c r="P208" s="87"/>
      <c r="Q208" s="87"/>
      <c r="R208" s="87"/>
      <c r="S208" s="87"/>
      <c r="T208" s="88"/>
      <c r="AT208" s="17" t="s">
        <v>391</v>
      </c>
      <c r="AU208" s="17" t="s">
        <v>91</v>
      </c>
    </row>
    <row r="209" s="1" customFormat="1" ht="16.5" customHeight="1">
      <c r="B209" s="39"/>
      <c r="C209" s="233" t="s">
        <v>709</v>
      </c>
      <c r="D209" s="233" t="s">
        <v>384</v>
      </c>
      <c r="E209" s="234" t="s">
        <v>10501</v>
      </c>
      <c r="F209" s="235" t="s">
        <v>9371</v>
      </c>
      <c r="G209" s="236" t="s">
        <v>1933</v>
      </c>
      <c r="H209" s="237">
        <v>1</v>
      </c>
      <c r="I209" s="238"/>
      <c r="J209" s="239">
        <f>ROUND(I209*H209,2)</f>
        <v>0</v>
      </c>
      <c r="K209" s="235" t="s">
        <v>539</v>
      </c>
      <c r="L209" s="44"/>
      <c r="M209" s="240" t="s">
        <v>1</v>
      </c>
      <c r="N209" s="241" t="s">
        <v>48</v>
      </c>
      <c r="O209" s="87"/>
      <c r="P209" s="242">
        <f>O209*H209</f>
        <v>0</v>
      </c>
      <c r="Q209" s="242">
        <v>0</v>
      </c>
      <c r="R209" s="242">
        <f>Q209*H209</f>
        <v>0</v>
      </c>
      <c r="S209" s="242">
        <v>0</v>
      </c>
      <c r="T209" s="243">
        <f>S209*H209</f>
        <v>0</v>
      </c>
      <c r="AR209" s="244" t="s">
        <v>236</v>
      </c>
      <c r="AT209" s="244" t="s">
        <v>384</v>
      </c>
      <c r="AU209" s="244" t="s">
        <v>91</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236</v>
      </c>
      <c r="BM209" s="244" t="s">
        <v>926</v>
      </c>
    </row>
    <row r="210" s="1" customFormat="1">
      <c r="B210" s="39"/>
      <c r="C210" s="40"/>
      <c r="D210" s="246" t="s">
        <v>391</v>
      </c>
      <c r="E210" s="40"/>
      <c r="F210" s="247" t="s">
        <v>9372</v>
      </c>
      <c r="G210" s="40"/>
      <c r="H210" s="40"/>
      <c r="I210" s="151"/>
      <c r="J210" s="40"/>
      <c r="K210" s="40"/>
      <c r="L210" s="44"/>
      <c r="M210" s="248"/>
      <c r="N210" s="87"/>
      <c r="O210" s="87"/>
      <c r="P210" s="87"/>
      <c r="Q210" s="87"/>
      <c r="R210" s="87"/>
      <c r="S210" s="87"/>
      <c r="T210" s="88"/>
      <c r="AT210" s="17" t="s">
        <v>391</v>
      </c>
      <c r="AU210" s="17" t="s">
        <v>91</v>
      </c>
    </row>
    <row r="211" s="1" customFormat="1" ht="16.5" customHeight="1">
      <c r="B211" s="39"/>
      <c r="C211" s="233" t="s">
        <v>721</v>
      </c>
      <c r="D211" s="233" t="s">
        <v>384</v>
      </c>
      <c r="E211" s="234" t="s">
        <v>10502</v>
      </c>
      <c r="F211" s="235" t="s">
        <v>9837</v>
      </c>
      <c r="G211" s="236" t="s">
        <v>1933</v>
      </c>
      <c r="H211" s="237">
        <v>2</v>
      </c>
      <c r="I211" s="238"/>
      <c r="J211" s="239">
        <f>ROUND(I211*H211,2)</f>
        <v>0</v>
      </c>
      <c r="K211" s="235" t="s">
        <v>539</v>
      </c>
      <c r="L211" s="44"/>
      <c r="M211" s="240" t="s">
        <v>1</v>
      </c>
      <c r="N211" s="241" t="s">
        <v>48</v>
      </c>
      <c r="O211" s="87"/>
      <c r="P211" s="242">
        <f>O211*H211</f>
        <v>0</v>
      </c>
      <c r="Q211" s="242">
        <v>0</v>
      </c>
      <c r="R211" s="242">
        <f>Q211*H211</f>
        <v>0</v>
      </c>
      <c r="S211" s="242">
        <v>0</v>
      </c>
      <c r="T211" s="243">
        <f>S211*H211</f>
        <v>0</v>
      </c>
      <c r="AR211" s="244" t="s">
        <v>236</v>
      </c>
      <c r="AT211" s="244" t="s">
        <v>384</v>
      </c>
      <c r="AU211" s="244" t="s">
        <v>91</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946</v>
      </c>
    </row>
    <row r="212" s="1" customFormat="1">
      <c r="B212" s="39"/>
      <c r="C212" s="40"/>
      <c r="D212" s="246" t="s">
        <v>391</v>
      </c>
      <c r="E212" s="40"/>
      <c r="F212" s="247" t="s">
        <v>9375</v>
      </c>
      <c r="G212" s="40"/>
      <c r="H212" s="40"/>
      <c r="I212" s="151"/>
      <c r="J212" s="40"/>
      <c r="K212" s="40"/>
      <c r="L212" s="44"/>
      <c r="M212" s="248"/>
      <c r="N212" s="87"/>
      <c r="O212" s="87"/>
      <c r="P212" s="87"/>
      <c r="Q212" s="87"/>
      <c r="R212" s="87"/>
      <c r="S212" s="87"/>
      <c r="T212" s="88"/>
      <c r="AT212" s="17" t="s">
        <v>391</v>
      </c>
      <c r="AU212" s="17" t="s">
        <v>91</v>
      </c>
    </row>
    <row r="213" s="1" customFormat="1" ht="16.5" customHeight="1">
      <c r="B213" s="39"/>
      <c r="C213" s="233" t="s">
        <v>734</v>
      </c>
      <c r="D213" s="233" t="s">
        <v>384</v>
      </c>
      <c r="E213" s="234" t="s">
        <v>10503</v>
      </c>
      <c r="F213" s="235" t="s">
        <v>9839</v>
      </c>
      <c r="G213" s="236" t="s">
        <v>1933</v>
      </c>
      <c r="H213" s="237">
        <v>2</v>
      </c>
      <c r="I213" s="238"/>
      <c r="J213" s="239">
        <f>ROUND(I213*H213,2)</f>
        <v>0</v>
      </c>
      <c r="K213" s="235" t="s">
        <v>539</v>
      </c>
      <c r="L213" s="44"/>
      <c r="M213" s="240" t="s">
        <v>1</v>
      </c>
      <c r="N213" s="241" t="s">
        <v>48</v>
      </c>
      <c r="O213" s="87"/>
      <c r="P213" s="242">
        <f>O213*H213</f>
        <v>0</v>
      </c>
      <c r="Q213" s="242">
        <v>0</v>
      </c>
      <c r="R213" s="242">
        <f>Q213*H213</f>
        <v>0</v>
      </c>
      <c r="S213" s="242">
        <v>0</v>
      </c>
      <c r="T213" s="243">
        <f>S213*H213</f>
        <v>0</v>
      </c>
      <c r="AR213" s="244" t="s">
        <v>236</v>
      </c>
      <c r="AT213" s="244" t="s">
        <v>384</v>
      </c>
      <c r="AU213" s="244" t="s">
        <v>91</v>
      </c>
      <c r="AY213" s="17" t="s">
        <v>381</v>
      </c>
      <c r="BE213" s="245">
        <f>IF(N213="základní",J213,0)</f>
        <v>0</v>
      </c>
      <c r="BF213" s="245">
        <f>IF(N213="snížená",J213,0)</f>
        <v>0</v>
      </c>
      <c r="BG213" s="245">
        <f>IF(N213="zákl. přenesená",J213,0)</f>
        <v>0</v>
      </c>
      <c r="BH213" s="245">
        <f>IF(N213="sníž. přenesená",J213,0)</f>
        <v>0</v>
      </c>
      <c r="BI213" s="245">
        <f>IF(N213="nulová",J213,0)</f>
        <v>0</v>
      </c>
      <c r="BJ213" s="17" t="s">
        <v>91</v>
      </c>
      <c r="BK213" s="245">
        <f>ROUND(I213*H213,2)</f>
        <v>0</v>
      </c>
      <c r="BL213" s="17" t="s">
        <v>236</v>
      </c>
      <c r="BM213" s="244" t="s">
        <v>966</v>
      </c>
    </row>
    <row r="214" s="1" customFormat="1">
      <c r="B214" s="39"/>
      <c r="C214" s="40"/>
      <c r="D214" s="246" t="s">
        <v>391</v>
      </c>
      <c r="E214" s="40"/>
      <c r="F214" s="247" t="s">
        <v>9419</v>
      </c>
      <c r="G214" s="40"/>
      <c r="H214" s="40"/>
      <c r="I214" s="151"/>
      <c r="J214" s="40"/>
      <c r="K214" s="40"/>
      <c r="L214" s="44"/>
      <c r="M214" s="248"/>
      <c r="N214" s="87"/>
      <c r="O214" s="87"/>
      <c r="P214" s="87"/>
      <c r="Q214" s="87"/>
      <c r="R214" s="87"/>
      <c r="S214" s="87"/>
      <c r="T214" s="88"/>
      <c r="AT214" s="17" t="s">
        <v>391</v>
      </c>
      <c r="AU214" s="17" t="s">
        <v>91</v>
      </c>
    </row>
    <row r="215" s="1" customFormat="1" ht="16.5" customHeight="1">
      <c r="B215" s="39"/>
      <c r="C215" s="233" t="s">
        <v>739</v>
      </c>
      <c r="D215" s="233" t="s">
        <v>384</v>
      </c>
      <c r="E215" s="234" t="s">
        <v>10504</v>
      </c>
      <c r="F215" s="235" t="s">
        <v>9429</v>
      </c>
      <c r="G215" s="236" t="s">
        <v>673</v>
      </c>
      <c r="H215" s="237">
        <v>15</v>
      </c>
      <c r="I215" s="238"/>
      <c r="J215" s="239">
        <f>ROUND(I215*H215,2)</f>
        <v>0</v>
      </c>
      <c r="K215" s="235" t="s">
        <v>539</v>
      </c>
      <c r="L215" s="44"/>
      <c r="M215" s="240" t="s">
        <v>1</v>
      </c>
      <c r="N215" s="241" t="s">
        <v>48</v>
      </c>
      <c r="O215" s="87"/>
      <c r="P215" s="242">
        <f>O215*H215</f>
        <v>0</v>
      </c>
      <c r="Q215" s="242">
        <v>0</v>
      </c>
      <c r="R215" s="242">
        <f>Q215*H215</f>
        <v>0</v>
      </c>
      <c r="S215" s="242">
        <v>0</v>
      </c>
      <c r="T215" s="243">
        <f>S215*H215</f>
        <v>0</v>
      </c>
      <c r="AR215" s="244" t="s">
        <v>236</v>
      </c>
      <c r="AT215" s="244" t="s">
        <v>384</v>
      </c>
      <c r="AU215" s="244" t="s">
        <v>91</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980</v>
      </c>
    </row>
    <row r="216" s="1" customFormat="1">
      <c r="B216" s="39"/>
      <c r="C216" s="40"/>
      <c r="D216" s="246" t="s">
        <v>391</v>
      </c>
      <c r="E216" s="40"/>
      <c r="F216" s="247" t="s">
        <v>9430</v>
      </c>
      <c r="G216" s="40"/>
      <c r="H216" s="40"/>
      <c r="I216" s="151"/>
      <c r="J216" s="40"/>
      <c r="K216" s="40"/>
      <c r="L216" s="44"/>
      <c r="M216" s="248"/>
      <c r="N216" s="87"/>
      <c r="O216" s="87"/>
      <c r="P216" s="87"/>
      <c r="Q216" s="87"/>
      <c r="R216" s="87"/>
      <c r="S216" s="87"/>
      <c r="T216" s="88"/>
      <c r="AT216" s="17" t="s">
        <v>391</v>
      </c>
      <c r="AU216" s="17" t="s">
        <v>91</v>
      </c>
    </row>
    <row r="217" s="1" customFormat="1" ht="16.5" customHeight="1">
      <c r="B217" s="39"/>
      <c r="C217" s="233" t="s">
        <v>744</v>
      </c>
      <c r="D217" s="233" t="s">
        <v>384</v>
      </c>
      <c r="E217" s="234" t="s">
        <v>10505</v>
      </c>
      <c r="F217" s="235" t="s">
        <v>9436</v>
      </c>
      <c r="G217" s="236" t="s">
        <v>673</v>
      </c>
      <c r="H217" s="237">
        <v>5</v>
      </c>
      <c r="I217" s="238"/>
      <c r="J217" s="239">
        <f>ROUND(I217*H217,2)</f>
        <v>0</v>
      </c>
      <c r="K217" s="235" t="s">
        <v>539</v>
      </c>
      <c r="L217" s="44"/>
      <c r="M217" s="240" t="s">
        <v>1</v>
      </c>
      <c r="N217" s="241" t="s">
        <v>48</v>
      </c>
      <c r="O217" s="87"/>
      <c r="P217" s="242">
        <f>O217*H217</f>
        <v>0</v>
      </c>
      <c r="Q217" s="242">
        <v>0</v>
      </c>
      <c r="R217" s="242">
        <f>Q217*H217</f>
        <v>0</v>
      </c>
      <c r="S217" s="242">
        <v>0</v>
      </c>
      <c r="T217" s="243">
        <f>S217*H217</f>
        <v>0</v>
      </c>
      <c r="AR217" s="244" t="s">
        <v>236</v>
      </c>
      <c r="AT217" s="244" t="s">
        <v>384</v>
      </c>
      <c r="AU217" s="244" t="s">
        <v>91</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236</v>
      </c>
      <c r="BM217" s="244" t="s">
        <v>988</v>
      </c>
    </row>
    <row r="218" s="1" customFormat="1">
      <c r="B218" s="39"/>
      <c r="C218" s="40"/>
      <c r="D218" s="246" t="s">
        <v>391</v>
      </c>
      <c r="E218" s="40"/>
      <c r="F218" s="247" t="s">
        <v>9842</v>
      </c>
      <c r="G218" s="40"/>
      <c r="H218" s="40"/>
      <c r="I218" s="151"/>
      <c r="J218" s="40"/>
      <c r="K218" s="40"/>
      <c r="L218" s="44"/>
      <c r="M218" s="248"/>
      <c r="N218" s="87"/>
      <c r="O218" s="87"/>
      <c r="P218" s="87"/>
      <c r="Q218" s="87"/>
      <c r="R218" s="87"/>
      <c r="S218" s="87"/>
      <c r="T218" s="88"/>
      <c r="AT218" s="17" t="s">
        <v>391</v>
      </c>
      <c r="AU218" s="17" t="s">
        <v>91</v>
      </c>
    </row>
    <row r="219" s="1" customFormat="1" ht="16.5" customHeight="1">
      <c r="B219" s="39"/>
      <c r="C219" s="233" t="s">
        <v>748</v>
      </c>
      <c r="D219" s="233" t="s">
        <v>384</v>
      </c>
      <c r="E219" s="234" t="s">
        <v>10506</v>
      </c>
      <c r="F219" s="235" t="s">
        <v>9406</v>
      </c>
      <c r="G219" s="236" t="s">
        <v>673</v>
      </c>
      <c r="H219" s="237">
        <v>15</v>
      </c>
      <c r="I219" s="238"/>
      <c r="J219" s="239">
        <f>ROUND(I219*H219,2)</f>
        <v>0</v>
      </c>
      <c r="K219" s="235" t="s">
        <v>539</v>
      </c>
      <c r="L219" s="44"/>
      <c r="M219" s="240" t="s">
        <v>1</v>
      </c>
      <c r="N219" s="241" t="s">
        <v>48</v>
      </c>
      <c r="O219" s="87"/>
      <c r="P219" s="242">
        <f>O219*H219</f>
        <v>0</v>
      </c>
      <c r="Q219" s="242">
        <v>0</v>
      </c>
      <c r="R219" s="242">
        <f>Q219*H219</f>
        <v>0</v>
      </c>
      <c r="S219" s="242">
        <v>0</v>
      </c>
      <c r="T219" s="243">
        <f>S219*H219</f>
        <v>0</v>
      </c>
      <c r="AR219" s="244" t="s">
        <v>236</v>
      </c>
      <c r="AT219" s="244" t="s">
        <v>384</v>
      </c>
      <c r="AU219" s="244" t="s">
        <v>91</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236</v>
      </c>
      <c r="BM219" s="244" t="s">
        <v>1014</v>
      </c>
    </row>
    <row r="220" s="1" customFormat="1">
      <c r="B220" s="39"/>
      <c r="C220" s="40"/>
      <c r="D220" s="246" t="s">
        <v>391</v>
      </c>
      <c r="E220" s="40"/>
      <c r="F220" s="247" t="s">
        <v>9407</v>
      </c>
      <c r="G220" s="40"/>
      <c r="H220" s="40"/>
      <c r="I220" s="151"/>
      <c r="J220" s="40"/>
      <c r="K220" s="40"/>
      <c r="L220" s="44"/>
      <c r="M220" s="248"/>
      <c r="N220" s="87"/>
      <c r="O220" s="87"/>
      <c r="P220" s="87"/>
      <c r="Q220" s="87"/>
      <c r="R220" s="87"/>
      <c r="S220" s="87"/>
      <c r="T220" s="88"/>
      <c r="AT220" s="17" t="s">
        <v>391</v>
      </c>
      <c r="AU220" s="17" t="s">
        <v>91</v>
      </c>
    </row>
    <row r="221" s="1" customFormat="1" ht="16.5" customHeight="1">
      <c r="B221" s="39"/>
      <c r="C221" s="233" t="s">
        <v>753</v>
      </c>
      <c r="D221" s="233" t="s">
        <v>384</v>
      </c>
      <c r="E221" s="234" t="s">
        <v>10507</v>
      </c>
      <c r="F221" s="235" t="s">
        <v>9409</v>
      </c>
      <c r="G221" s="236" t="s">
        <v>673</v>
      </c>
      <c r="H221" s="237">
        <v>40</v>
      </c>
      <c r="I221" s="238"/>
      <c r="J221" s="239">
        <f>ROUND(I221*H221,2)</f>
        <v>0</v>
      </c>
      <c r="K221" s="235" t="s">
        <v>539</v>
      </c>
      <c r="L221" s="44"/>
      <c r="M221" s="240" t="s">
        <v>1</v>
      </c>
      <c r="N221" s="241" t="s">
        <v>48</v>
      </c>
      <c r="O221" s="87"/>
      <c r="P221" s="242">
        <f>O221*H221</f>
        <v>0</v>
      </c>
      <c r="Q221" s="242">
        <v>0</v>
      </c>
      <c r="R221" s="242">
        <f>Q221*H221</f>
        <v>0</v>
      </c>
      <c r="S221" s="242">
        <v>0</v>
      </c>
      <c r="T221" s="243">
        <f>S221*H221</f>
        <v>0</v>
      </c>
      <c r="AR221" s="244" t="s">
        <v>236</v>
      </c>
      <c r="AT221" s="244" t="s">
        <v>384</v>
      </c>
      <c r="AU221" s="244" t="s">
        <v>91</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1023</v>
      </c>
    </row>
    <row r="222" s="1" customFormat="1">
      <c r="B222" s="39"/>
      <c r="C222" s="40"/>
      <c r="D222" s="246" t="s">
        <v>391</v>
      </c>
      <c r="E222" s="40"/>
      <c r="F222" s="247" t="s">
        <v>9410</v>
      </c>
      <c r="G222" s="40"/>
      <c r="H222" s="40"/>
      <c r="I222" s="151"/>
      <c r="J222" s="40"/>
      <c r="K222" s="40"/>
      <c r="L222" s="44"/>
      <c r="M222" s="248"/>
      <c r="N222" s="87"/>
      <c r="O222" s="87"/>
      <c r="P222" s="87"/>
      <c r="Q222" s="87"/>
      <c r="R222" s="87"/>
      <c r="S222" s="87"/>
      <c r="T222" s="88"/>
      <c r="AT222" s="17" t="s">
        <v>391</v>
      </c>
      <c r="AU222" s="17" t="s">
        <v>91</v>
      </c>
    </row>
    <row r="223" s="1" customFormat="1" ht="16.5" customHeight="1">
      <c r="B223" s="39"/>
      <c r="C223" s="233" t="s">
        <v>758</v>
      </c>
      <c r="D223" s="233" t="s">
        <v>384</v>
      </c>
      <c r="E223" s="234" t="s">
        <v>10508</v>
      </c>
      <c r="F223" s="235" t="s">
        <v>9720</v>
      </c>
      <c r="G223" s="236" t="s">
        <v>1933</v>
      </c>
      <c r="H223" s="237">
        <v>1</v>
      </c>
      <c r="I223" s="238"/>
      <c r="J223" s="239">
        <f>ROUND(I223*H223,2)</f>
        <v>0</v>
      </c>
      <c r="K223" s="235" t="s">
        <v>539</v>
      </c>
      <c r="L223" s="44"/>
      <c r="M223" s="240" t="s">
        <v>1</v>
      </c>
      <c r="N223" s="241" t="s">
        <v>48</v>
      </c>
      <c r="O223" s="87"/>
      <c r="P223" s="242">
        <f>O223*H223</f>
        <v>0</v>
      </c>
      <c r="Q223" s="242">
        <v>0</v>
      </c>
      <c r="R223" s="242">
        <f>Q223*H223</f>
        <v>0</v>
      </c>
      <c r="S223" s="242">
        <v>0</v>
      </c>
      <c r="T223" s="243">
        <f>S223*H223</f>
        <v>0</v>
      </c>
      <c r="AR223" s="244" t="s">
        <v>236</v>
      </c>
      <c r="AT223" s="244" t="s">
        <v>384</v>
      </c>
      <c r="AU223" s="244" t="s">
        <v>91</v>
      </c>
      <c r="AY223" s="17" t="s">
        <v>381</v>
      </c>
      <c r="BE223" s="245">
        <f>IF(N223="základní",J223,0)</f>
        <v>0</v>
      </c>
      <c r="BF223" s="245">
        <f>IF(N223="snížená",J223,0)</f>
        <v>0</v>
      </c>
      <c r="BG223" s="245">
        <f>IF(N223="zákl. přenesená",J223,0)</f>
        <v>0</v>
      </c>
      <c r="BH223" s="245">
        <f>IF(N223="sníž. přenesená",J223,0)</f>
        <v>0</v>
      </c>
      <c r="BI223" s="245">
        <f>IF(N223="nulová",J223,0)</f>
        <v>0</v>
      </c>
      <c r="BJ223" s="17" t="s">
        <v>91</v>
      </c>
      <c r="BK223" s="245">
        <f>ROUND(I223*H223,2)</f>
        <v>0</v>
      </c>
      <c r="BL223" s="17" t="s">
        <v>236</v>
      </c>
      <c r="BM223" s="244" t="s">
        <v>1050</v>
      </c>
    </row>
    <row r="224" s="1" customFormat="1">
      <c r="B224" s="39"/>
      <c r="C224" s="40"/>
      <c r="D224" s="246" t="s">
        <v>391</v>
      </c>
      <c r="E224" s="40"/>
      <c r="F224" s="247" t="s">
        <v>9846</v>
      </c>
      <c r="G224" s="40"/>
      <c r="H224" s="40"/>
      <c r="I224" s="151"/>
      <c r="J224" s="40"/>
      <c r="K224" s="40"/>
      <c r="L224" s="44"/>
      <c r="M224" s="248"/>
      <c r="N224" s="87"/>
      <c r="O224" s="87"/>
      <c r="P224" s="87"/>
      <c r="Q224" s="87"/>
      <c r="R224" s="87"/>
      <c r="S224" s="87"/>
      <c r="T224" s="88"/>
      <c r="AT224" s="17" t="s">
        <v>391</v>
      </c>
      <c r="AU224" s="17" t="s">
        <v>91</v>
      </c>
    </row>
    <row r="225" s="1" customFormat="1" ht="16.5" customHeight="1">
      <c r="B225" s="39"/>
      <c r="C225" s="233" t="s">
        <v>762</v>
      </c>
      <c r="D225" s="233" t="s">
        <v>384</v>
      </c>
      <c r="E225" s="234" t="s">
        <v>10509</v>
      </c>
      <c r="F225" s="235" t="s">
        <v>9723</v>
      </c>
      <c r="G225" s="236" t="s">
        <v>1933</v>
      </c>
      <c r="H225" s="237">
        <v>3</v>
      </c>
      <c r="I225" s="238"/>
      <c r="J225" s="239">
        <f>ROUND(I225*H225,2)</f>
        <v>0</v>
      </c>
      <c r="K225" s="235" t="s">
        <v>539</v>
      </c>
      <c r="L225" s="44"/>
      <c r="M225" s="240" t="s">
        <v>1</v>
      </c>
      <c r="N225" s="241" t="s">
        <v>48</v>
      </c>
      <c r="O225" s="87"/>
      <c r="P225" s="242">
        <f>O225*H225</f>
        <v>0</v>
      </c>
      <c r="Q225" s="242">
        <v>0</v>
      </c>
      <c r="R225" s="242">
        <f>Q225*H225</f>
        <v>0</v>
      </c>
      <c r="S225" s="242">
        <v>0</v>
      </c>
      <c r="T225" s="243">
        <f>S225*H225</f>
        <v>0</v>
      </c>
      <c r="AR225" s="244" t="s">
        <v>236</v>
      </c>
      <c r="AT225" s="244" t="s">
        <v>384</v>
      </c>
      <c r="AU225" s="244" t="s">
        <v>91</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1064</v>
      </c>
    </row>
    <row r="226" s="1" customFormat="1">
      <c r="B226" s="39"/>
      <c r="C226" s="40"/>
      <c r="D226" s="246" t="s">
        <v>391</v>
      </c>
      <c r="E226" s="40"/>
      <c r="F226" s="247" t="s">
        <v>9724</v>
      </c>
      <c r="G226" s="40"/>
      <c r="H226" s="40"/>
      <c r="I226" s="151"/>
      <c r="J226" s="40"/>
      <c r="K226" s="40"/>
      <c r="L226" s="44"/>
      <c r="M226" s="248"/>
      <c r="N226" s="87"/>
      <c r="O226" s="87"/>
      <c r="P226" s="87"/>
      <c r="Q226" s="87"/>
      <c r="R226" s="87"/>
      <c r="S226" s="87"/>
      <c r="T226" s="88"/>
      <c r="AT226" s="17" t="s">
        <v>391</v>
      </c>
      <c r="AU226" s="17" t="s">
        <v>91</v>
      </c>
    </row>
    <row r="227" s="1" customFormat="1" ht="16.5" customHeight="1">
      <c r="B227" s="39"/>
      <c r="C227" s="233" t="s">
        <v>768</v>
      </c>
      <c r="D227" s="233" t="s">
        <v>384</v>
      </c>
      <c r="E227" s="234" t="s">
        <v>10510</v>
      </c>
      <c r="F227" s="235" t="s">
        <v>9445</v>
      </c>
      <c r="G227" s="236" t="s">
        <v>9180</v>
      </c>
      <c r="H227" s="237">
        <v>1</v>
      </c>
      <c r="I227" s="238"/>
      <c r="J227" s="239">
        <f>ROUND(I227*H227,2)</f>
        <v>0</v>
      </c>
      <c r="K227" s="235" t="s">
        <v>539</v>
      </c>
      <c r="L227" s="44"/>
      <c r="M227" s="240" t="s">
        <v>1</v>
      </c>
      <c r="N227" s="241" t="s">
        <v>48</v>
      </c>
      <c r="O227" s="87"/>
      <c r="P227" s="242">
        <f>O227*H227</f>
        <v>0</v>
      </c>
      <c r="Q227" s="242">
        <v>0</v>
      </c>
      <c r="R227" s="242">
        <f>Q227*H227</f>
        <v>0</v>
      </c>
      <c r="S227" s="242">
        <v>0</v>
      </c>
      <c r="T227" s="243">
        <f>S227*H227</f>
        <v>0</v>
      </c>
      <c r="AR227" s="244" t="s">
        <v>236</v>
      </c>
      <c r="AT227" s="244" t="s">
        <v>384</v>
      </c>
      <c r="AU227" s="244" t="s">
        <v>91</v>
      </c>
      <c r="AY227" s="17" t="s">
        <v>381</v>
      </c>
      <c r="BE227" s="245">
        <f>IF(N227="základní",J227,0)</f>
        <v>0</v>
      </c>
      <c r="BF227" s="245">
        <f>IF(N227="snížená",J227,0)</f>
        <v>0</v>
      </c>
      <c r="BG227" s="245">
        <f>IF(N227="zákl. přenesená",J227,0)</f>
        <v>0</v>
      </c>
      <c r="BH227" s="245">
        <f>IF(N227="sníž. přenesená",J227,0)</f>
        <v>0</v>
      </c>
      <c r="BI227" s="245">
        <f>IF(N227="nulová",J227,0)</f>
        <v>0</v>
      </c>
      <c r="BJ227" s="17" t="s">
        <v>91</v>
      </c>
      <c r="BK227" s="245">
        <f>ROUND(I227*H227,2)</f>
        <v>0</v>
      </c>
      <c r="BL227" s="17" t="s">
        <v>236</v>
      </c>
      <c r="BM227" s="244" t="s">
        <v>1081</v>
      </c>
    </row>
    <row r="228" s="1" customFormat="1">
      <c r="B228" s="39"/>
      <c r="C228" s="40"/>
      <c r="D228" s="246" t="s">
        <v>391</v>
      </c>
      <c r="E228" s="40"/>
      <c r="F228" s="247" t="s">
        <v>9446</v>
      </c>
      <c r="G228" s="40"/>
      <c r="H228" s="40"/>
      <c r="I228" s="151"/>
      <c r="J228" s="40"/>
      <c r="K228" s="40"/>
      <c r="L228" s="44"/>
      <c r="M228" s="248"/>
      <c r="N228" s="87"/>
      <c r="O228" s="87"/>
      <c r="P228" s="87"/>
      <c r="Q228" s="87"/>
      <c r="R228" s="87"/>
      <c r="S228" s="87"/>
      <c r="T228" s="88"/>
      <c r="AT228" s="17" t="s">
        <v>391</v>
      </c>
      <c r="AU228" s="17" t="s">
        <v>91</v>
      </c>
    </row>
    <row r="229" s="1" customFormat="1" ht="16.5" customHeight="1">
      <c r="B229" s="39"/>
      <c r="C229" s="233" t="s">
        <v>774</v>
      </c>
      <c r="D229" s="233" t="s">
        <v>384</v>
      </c>
      <c r="E229" s="234" t="s">
        <v>10511</v>
      </c>
      <c r="F229" s="235" t="s">
        <v>9448</v>
      </c>
      <c r="G229" s="236" t="s">
        <v>1933</v>
      </c>
      <c r="H229" s="237">
        <v>1</v>
      </c>
      <c r="I229" s="238"/>
      <c r="J229" s="239">
        <f>ROUND(I229*H229,2)</f>
        <v>0</v>
      </c>
      <c r="K229" s="235" t="s">
        <v>539</v>
      </c>
      <c r="L229" s="44"/>
      <c r="M229" s="240" t="s">
        <v>1</v>
      </c>
      <c r="N229" s="241" t="s">
        <v>48</v>
      </c>
      <c r="O229" s="87"/>
      <c r="P229" s="242">
        <f>O229*H229</f>
        <v>0</v>
      </c>
      <c r="Q229" s="242">
        <v>0</v>
      </c>
      <c r="R229" s="242">
        <f>Q229*H229</f>
        <v>0</v>
      </c>
      <c r="S229" s="242">
        <v>0</v>
      </c>
      <c r="T229" s="243">
        <f>S229*H229</f>
        <v>0</v>
      </c>
      <c r="AR229" s="244" t="s">
        <v>236</v>
      </c>
      <c r="AT229" s="244" t="s">
        <v>384</v>
      </c>
      <c r="AU229" s="244" t="s">
        <v>91</v>
      </c>
      <c r="AY229" s="17" t="s">
        <v>381</v>
      </c>
      <c r="BE229" s="245">
        <f>IF(N229="základní",J229,0)</f>
        <v>0</v>
      </c>
      <c r="BF229" s="245">
        <f>IF(N229="snížená",J229,0)</f>
        <v>0</v>
      </c>
      <c r="BG229" s="245">
        <f>IF(N229="zákl. přenesená",J229,0)</f>
        <v>0</v>
      </c>
      <c r="BH229" s="245">
        <f>IF(N229="sníž. přenesená",J229,0)</f>
        <v>0</v>
      </c>
      <c r="BI229" s="245">
        <f>IF(N229="nulová",J229,0)</f>
        <v>0</v>
      </c>
      <c r="BJ229" s="17" t="s">
        <v>91</v>
      </c>
      <c r="BK229" s="245">
        <f>ROUND(I229*H229,2)</f>
        <v>0</v>
      </c>
      <c r="BL229" s="17" t="s">
        <v>236</v>
      </c>
      <c r="BM229" s="244" t="s">
        <v>1095</v>
      </c>
    </row>
    <row r="230" s="1" customFormat="1">
      <c r="B230" s="39"/>
      <c r="C230" s="40"/>
      <c r="D230" s="246" t="s">
        <v>391</v>
      </c>
      <c r="E230" s="40"/>
      <c r="F230" s="247" t="s">
        <v>9449</v>
      </c>
      <c r="G230" s="40"/>
      <c r="H230" s="40"/>
      <c r="I230" s="151"/>
      <c r="J230" s="40"/>
      <c r="K230" s="40"/>
      <c r="L230" s="44"/>
      <c r="M230" s="248"/>
      <c r="N230" s="87"/>
      <c r="O230" s="87"/>
      <c r="P230" s="87"/>
      <c r="Q230" s="87"/>
      <c r="R230" s="87"/>
      <c r="S230" s="87"/>
      <c r="T230" s="88"/>
      <c r="AT230" s="17" t="s">
        <v>391</v>
      </c>
      <c r="AU230" s="17" t="s">
        <v>91</v>
      </c>
    </row>
    <row r="231" s="1" customFormat="1" ht="24" customHeight="1">
      <c r="B231" s="39"/>
      <c r="C231" s="233" t="s">
        <v>779</v>
      </c>
      <c r="D231" s="233" t="s">
        <v>384</v>
      </c>
      <c r="E231" s="234" t="s">
        <v>10512</v>
      </c>
      <c r="F231" s="235" t="s">
        <v>9729</v>
      </c>
      <c r="G231" s="236" t="s">
        <v>3013</v>
      </c>
      <c r="H231" s="237">
        <v>1</v>
      </c>
      <c r="I231" s="238"/>
      <c r="J231" s="239">
        <f>ROUND(I231*H231,2)</f>
        <v>0</v>
      </c>
      <c r="K231" s="235" t="s">
        <v>539</v>
      </c>
      <c r="L231" s="44"/>
      <c r="M231" s="240" t="s">
        <v>1</v>
      </c>
      <c r="N231" s="241" t="s">
        <v>48</v>
      </c>
      <c r="O231" s="87"/>
      <c r="P231" s="242">
        <f>O231*H231</f>
        <v>0</v>
      </c>
      <c r="Q231" s="242">
        <v>0</v>
      </c>
      <c r="R231" s="242">
        <f>Q231*H231</f>
        <v>0</v>
      </c>
      <c r="S231" s="242">
        <v>0</v>
      </c>
      <c r="T231" s="243">
        <f>S231*H231</f>
        <v>0</v>
      </c>
      <c r="AR231" s="244" t="s">
        <v>236</v>
      </c>
      <c r="AT231" s="244" t="s">
        <v>384</v>
      </c>
      <c r="AU231" s="244" t="s">
        <v>91</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236</v>
      </c>
      <c r="BM231" s="244" t="s">
        <v>1102</v>
      </c>
    </row>
    <row r="232" s="11" customFormat="1" ht="25.92" customHeight="1">
      <c r="B232" s="217"/>
      <c r="C232" s="218"/>
      <c r="D232" s="219" t="s">
        <v>82</v>
      </c>
      <c r="E232" s="220" t="s">
        <v>5616</v>
      </c>
      <c r="F232" s="220" t="s">
        <v>10513</v>
      </c>
      <c r="G232" s="218"/>
      <c r="H232" s="218"/>
      <c r="I232" s="221"/>
      <c r="J232" s="222">
        <f>BK232</f>
        <v>0</v>
      </c>
      <c r="K232" s="218"/>
      <c r="L232" s="223"/>
      <c r="M232" s="224"/>
      <c r="N232" s="225"/>
      <c r="O232" s="225"/>
      <c r="P232" s="226">
        <f>SUM(P233:P275)</f>
        <v>0</v>
      </c>
      <c r="Q232" s="225"/>
      <c r="R232" s="226">
        <f>SUM(R233:R275)</f>
        <v>0</v>
      </c>
      <c r="S232" s="225"/>
      <c r="T232" s="227">
        <f>SUM(T233:T275)</f>
        <v>0</v>
      </c>
      <c r="AR232" s="228" t="s">
        <v>91</v>
      </c>
      <c r="AT232" s="229" t="s">
        <v>82</v>
      </c>
      <c r="AU232" s="229" t="s">
        <v>83</v>
      </c>
      <c r="AY232" s="228" t="s">
        <v>381</v>
      </c>
      <c r="BK232" s="230">
        <f>SUM(BK233:BK275)</f>
        <v>0</v>
      </c>
    </row>
    <row r="233" s="1" customFormat="1" ht="16.5" customHeight="1">
      <c r="B233" s="39"/>
      <c r="C233" s="233" t="s">
        <v>784</v>
      </c>
      <c r="D233" s="233" t="s">
        <v>384</v>
      </c>
      <c r="E233" s="234" t="s">
        <v>10514</v>
      </c>
      <c r="F233" s="235" t="s">
        <v>9686</v>
      </c>
      <c r="G233" s="236" t="s">
        <v>1933</v>
      </c>
      <c r="H233" s="237">
        <v>1</v>
      </c>
      <c r="I233" s="238"/>
      <c r="J233" s="239">
        <f>ROUND(I233*H233,2)</f>
        <v>0</v>
      </c>
      <c r="K233" s="235" t="s">
        <v>539</v>
      </c>
      <c r="L233" s="44"/>
      <c r="M233" s="240" t="s">
        <v>1</v>
      </c>
      <c r="N233" s="241" t="s">
        <v>48</v>
      </c>
      <c r="O233" s="87"/>
      <c r="P233" s="242">
        <f>O233*H233</f>
        <v>0</v>
      </c>
      <c r="Q233" s="242">
        <v>0</v>
      </c>
      <c r="R233" s="242">
        <f>Q233*H233</f>
        <v>0</v>
      </c>
      <c r="S233" s="242">
        <v>0</v>
      </c>
      <c r="T233" s="243">
        <f>S233*H233</f>
        <v>0</v>
      </c>
      <c r="AR233" s="244" t="s">
        <v>236</v>
      </c>
      <c r="AT233" s="244" t="s">
        <v>384</v>
      </c>
      <c r="AU233" s="244" t="s">
        <v>91</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1114</v>
      </c>
    </row>
    <row r="234" s="1" customFormat="1">
      <c r="B234" s="39"/>
      <c r="C234" s="40"/>
      <c r="D234" s="246" t="s">
        <v>391</v>
      </c>
      <c r="E234" s="40"/>
      <c r="F234" s="247" t="s">
        <v>9687</v>
      </c>
      <c r="G234" s="40"/>
      <c r="H234" s="40"/>
      <c r="I234" s="151"/>
      <c r="J234" s="40"/>
      <c r="K234" s="40"/>
      <c r="L234" s="44"/>
      <c r="M234" s="248"/>
      <c r="N234" s="87"/>
      <c r="O234" s="87"/>
      <c r="P234" s="87"/>
      <c r="Q234" s="87"/>
      <c r="R234" s="87"/>
      <c r="S234" s="87"/>
      <c r="T234" s="88"/>
      <c r="AT234" s="17" t="s">
        <v>391</v>
      </c>
      <c r="AU234" s="17" t="s">
        <v>91</v>
      </c>
    </row>
    <row r="235" s="1" customFormat="1" ht="16.5" customHeight="1">
      <c r="B235" s="39"/>
      <c r="C235" s="233" t="s">
        <v>790</v>
      </c>
      <c r="D235" s="233" t="s">
        <v>384</v>
      </c>
      <c r="E235" s="234" t="s">
        <v>10515</v>
      </c>
      <c r="F235" s="235" t="s">
        <v>9689</v>
      </c>
      <c r="G235" s="236" t="s">
        <v>1933</v>
      </c>
      <c r="H235" s="237">
        <v>1</v>
      </c>
      <c r="I235" s="238"/>
      <c r="J235" s="239">
        <f>ROUND(I235*H235,2)</f>
        <v>0</v>
      </c>
      <c r="K235" s="235" t="s">
        <v>539</v>
      </c>
      <c r="L235" s="44"/>
      <c r="M235" s="240" t="s">
        <v>1</v>
      </c>
      <c r="N235" s="241" t="s">
        <v>48</v>
      </c>
      <c r="O235" s="87"/>
      <c r="P235" s="242">
        <f>O235*H235</f>
        <v>0</v>
      </c>
      <c r="Q235" s="242">
        <v>0</v>
      </c>
      <c r="R235" s="242">
        <f>Q235*H235</f>
        <v>0</v>
      </c>
      <c r="S235" s="242">
        <v>0</v>
      </c>
      <c r="T235" s="243">
        <f>S235*H235</f>
        <v>0</v>
      </c>
      <c r="AR235" s="244" t="s">
        <v>236</v>
      </c>
      <c r="AT235" s="244" t="s">
        <v>384</v>
      </c>
      <c r="AU235" s="244" t="s">
        <v>91</v>
      </c>
      <c r="AY235" s="17" t="s">
        <v>381</v>
      </c>
      <c r="BE235" s="245">
        <f>IF(N235="základní",J235,0)</f>
        <v>0</v>
      </c>
      <c r="BF235" s="245">
        <f>IF(N235="snížená",J235,0)</f>
        <v>0</v>
      </c>
      <c r="BG235" s="245">
        <f>IF(N235="zákl. přenesená",J235,0)</f>
        <v>0</v>
      </c>
      <c r="BH235" s="245">
        <f>IF(N235="sníž. přenesená",J235,0)</f>
        <v>0</v>
      </c>
      <c r="BI235" s="245">
        <f>IF(N235="nulová",J235,0)</f>
        <v>0</v>
      </c>
      <c r="BJ235" s="17" t="s">
        <v>91</v>
      </c>
      <c r="BK235" s="245">
        <f>ROUND(I235*H235,2)</f>
        <v>0</v>
      </c>
      <c r="BL235" s="17" t="s">
        <v>236</v>
      </c>
      <c r="BM235" s="244" t="s">
        <v>1122</v>
      </c>
    </row>
    <row r="236" s="1" customFormat="1">
      <c r="B236" s="39"/>
      <c r="C236" s="40"/>
      <c r="D236" s="246" t="s">
        <v>391</v>
      </c>
      <c r="E236" s="40"/>
      <c r="F236" s="247" t="s">
        <v>9690</v>
      </c>
      <c r="G236" s="40"/>
      <c r="H236" s="40"/>
      <c r="I236" s="151"/>
      <c r="J236" s="40"/>
      <c r="K236" s="40"/>
      <c r="L236" s="44"/>
      <c r="M236" s="248"/>
      <c r="N236" s="87"/>
      <c r="O236" s="87"/>
      <c r="P236" s="87"/>
      <c r="Q236" s="87"/>
      <c r="R236" s="87"/>
      <c r="S236" s="87"/>
      <c r="T236" s="88"/>
      <c r="AT236" s="17" t="s">
        <v>391</v>
      </c>
      <c r="AU236" s="17" t="s">
        <v>91</v>
      </c>
    </row>
    <row r="237" s="1" customFormat="1" ht="16.5" customHeight="1">
      <c r="B237" s="39"/>
      <c r="C237" s="233" t="s">
        <v>794</v>
      </c>
      <c r="D237" s="233" t="s">
        <v>384</v>
      </c>
      <c r="E237" s="234" t="s">
        <v>10516</v>
      </c>
      <c r="F237" s="235" t="s">
        <v>9689</v>
      </c>
      <c r="G237" s="236" t="s">
        <v>1933</v>
      </c>
      <c r="H237" s="237">
        <v>1</v>
      </c>
      <c r="I237" s="238"/>
      <c r="J237" s="239">
        <f>ROUND(I237*H237,2)</f>
        <v>0</v>
      </c>
      <c r="K237" s="235" t="s">
        <v>539</v>
      </c>
      <c r="L237" s="44"/>
      <c r="M237" s="240" t="s">
        <v>1</v>
      </c>
      <c r="N237" s="241" t="s">
        <v>48</v>
      </c>
      <c r="O237" s="87"/>
      <c r="P237" s="242">
        <f>O237*H237</f>
        <v>0</v>
      </c>
      <c r="Q237" s="242">
        <v>0</v>
      </c>
      <c r="R237" s="242">
        <f>Q237*H237</f>
        <v>0</v>
      </c>
      <c r="S237" s="242">
        <v>0</v>
      </c>
      <c r="T237" s="243">
        <f>S237*H237</f>
        <v>0</v>
      </c>
      <c r="AR237" s="244" t="s">
        <v>236</v>
      </c>
      <c r="AT237" s="244" t="s">
        <v>384</v>
      </c>
      <c r="AU237" s="244" t="s">
        <v>91</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236</v>
      </c>
      <c r="BM237" s="244" t="s">
        <v>1131</v>
      </c>
    </row>
    <row r="238" s="1" customFormat="1">
      <c r="B238" s="39"/>
      <c r="C238" s="40"/>
      <c r="D238" s="246" t="s">
        <v>391</v>
      </c>
      <c r="E238" s="40"/>
      <c r="F238" s="247" t="s">
        <v>9692</v>
      </c>
      <c r="G238" s="40"/>
      <c r="H238" s="40"/>
      <c r="I238" s="151"/>
      <c r="J238" s="40"/>
      <c r="K238" s="40"/>
      <c r="L238" s="44"/>
      <c r="M238" s="248"/>
      <c r="N238" s="87"/>
      <c r="O238" s="87"/>
      <c r="P238" s="87"/>
      <c r="Q238" s="87"/>
      <c r="R238" s="87"/>
      <c r="S238" s="87"/>
      <c r="T238" s="88"/>
      <c r="AT238" s="17" t="s">
        <v>391</v>
      </c>
      <c r="AU238" s="17" t="s">
        <v>91</v>
      </c>
    </row>
    <row r="239" s="1" customFormat="1" ht="16.5" customHeight="1">
      <c r="B239" s="39"/>
      <c r="C239" s="233" t="s">
        <v>798</v>
      </c>
      <c r="D239" s="233" t="s">
        <v>384</v>
      </c>
      <c r="E239" s="234" t="s">
        <v>10517</v>
      </c>
      <c r="F239" s="235" t="s">
        <v>9509</v>
      </c>
      <c r="G239" s="236" t="s">
        <v>1933</v>
      </c>
      <c r="H239" s="237">
        <v>1</v>
      </c>
      <c r="I239" s="238"/>
      <c r="J239" s="239">
        <f>ROUND(I239*H239,2)</f>
        <v>0</v>
      </c>
      <c r="K239" s="235" t="s">
        <v>539</v>
      </c>
      <c r="L239" s="44"/>
      <c r="M239" s="240" t="s">
        <v>1</v>
      </c>
      <c r="N239" s="241" t="s">
        <v>48</v>
      </c>
      <c r="O239" s="87"/>
      <c r="P239" s="242">
        <f>O239*H239</f>
        <v>0</v>
      </c>
      <c r="Q239" s="242">
        <v>0</v>
      </c>
      <c r="R239" s="242">
        <f>Q239*H239</f>
        <v>0</v>
      </c>
      <c r="S239" s="242">
        <v>0</v>
      </c>
      <c r="T239" s="243">
        <f>S239*H239</f>
        <v>0</v>
      </c>
      <c r="AR239" s="244" t="s">
        <v>236</v>
      </c>
      <c r="AT239" s="244" t="s">
        <v>384</v>
      </c>
      <c r="AU239" s="244" t="s">
        <v>91</v>
      </c>
      <c r="AY239" s="17" t="s">
        <v>381</v>
      </c>
      <c r="BE239" s="245">
        <f>IF(N239="základní",J239,0)</f>
        <v>0</v>
      </c>
      <c r="BF239" s="245">
        <f>IF(N239="snížená",J239,0)</f>
        <v>0</v>
      </c>
      <c r="BG239" s="245">
        <f>IF(N239="zákl. přenesená",J239,0)</f>
        <v>0</v>
      </c>
      <c r="BH239" s="245">
        <f>IF(N239="sníž. přenesená",J239,0)</f>
        <v>0</v>
      </c>
      <c r="BI239" s="245">
        <f>IF(N239="nulová",J239,0)</f>
        <v>0</v>
      </c>
      <c r="BJ239" s="17" t="s">
        <v>91</v>
      </c>
      <c r="BK239" s="245">
        <f>ROUND(I239*H239,2)</f>
        <v>0</v>
      </c>
      <c r="BL239" s="17" t="s">
        <v>236</v>
      </c>
      <c r="BM239" s="244" t="s">
        <v>1139</v>
      </c>
    </row>
    <row r="240" s="1" customFormat="1">
      <c r="B240" s="39"/>
      <c r="C240" s="40"/>
      <c r="D240" s="246" t="s">
        <v>391</v>
      </c>
      <c r="E240" s="40"/>
      <c r="F240" s="247" t="s">
        <v>9162</v>
      </c>
      <c r="G240" s="40"/>
      <c r="H240" s="40"/>
      <c r="I240" s="151"/>
      <c r="J240" s="40"/>
      <c r="K240" s="40"/>
      <c r="L240" s="44"/>
      <c r="M240" s="248"/>
      <c r="N240" s="87"/>
      <c r="O240" s="87"/>
      <c r="P240" s="87"/>
      <c r="Q240" s="87"/>
      <c r="R240" s="87"/>
      <c r="S240" s="87"/>
      <c r="T240" s="88"/>
      <c r="AT240" s="17" t="s">
        <v>391</v>
      </c>
      <c r="AU240" s="17" t="s">
        <v>91</v>
      </c>
    </row>
    <row r="241" s="1" customFormat="1" ht="16.5" customHeight="1">
      <c r="B241" s="39"/>
      <c r="C241" s="233" t="s">
        <v>803</v>
      </c>
      <c r="D241" s="233" t="s">
        <v>384</v>
      </c>
      <c r="E241" s="234" t="s">
        <v>10518</v>
      </c>
      <c r="F241" s="235" t="s">
        <v>10519</v>
      </c>
      <c r="G241" s="236" t="s">
        <v>1933</v>
      </c>
      <c r="H241" s="237">
        <v>1</v>
      </c>
      <c r="I241" s="238"/>
      <c r="J241" s="239">
        <f>ROUND(I241*H241,2)</f>
        <v>0</v>
      </c>
      <c r="K241" s="235" t="s">
        <v>539</v>
      </c>
      <c r="L241" s="44"/>
      <c r="M241" s="240" t="s">
        <v>1</v>
      </c>
      <c r="N241" s="241" t="s">
        <v>48</v>
      </c>
      <c r="O241" s="87"/>
      <c r="P241" s="242">
        <f>O241*H241</f>
        <v>0</v>
      </c>
      <c r="Q241" s="242">
        <v>0</v>
      </c>
      <c r="R241" s="242">
        <f>Q241*H241</f>
        <v>0</v>
      </c>
      <c r="S241" s="242">
        <v>0</v>
      </c>
      <c r="T241" s="243">
        <f>S241*H241</f>
        <v>0</v>
      </c>
      <c r="AR241" s="244" t="s">
        <v>236</v>
      </c>
      <c r="AT241" s="244" t="s">
        <v>384</v>
      </c>
      <c r="AU241" s="244" t="s">
        <v>91</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1152</v>
      </c>
    </row>
    <row r="242" s="1" customFormat="1">
      <c r="B242" s="39"/>
      <c r="C242" s="40"/>
      <c r="D242" s="246" t="s">
        <v>391</v>
      </c>
      <c r="E242" s="40"/>
      <c r="F242" s="247" t="s">
        <v>10520</v>
      </c>
      <c r="G242" s="40"/>
      <c r="H242" s="40"/>
      <c r="I242" s="151"/>
      <c r="J242" s="40"/>
      <c r="K242" s="40"/>
      <c r="L242" s="44"/>
      <c r="M242" s="248"/>
      <c r="N242" s="87"/>
      <c r="O242" s="87"/>
      <c r="P242" s="87"/>
      <c r="Q242" s="87"/>
      <c r="R242" s="87"/>
      <c r="S242" s="87"/>
      <c r="T242" s="88"/>
      <c r="AT242" s="17" t="s">
        <v>391</v>
      </c>
      <c r="AU242" s="17" t="s">
        <v>91</v>
      </c>
    </row>
    <row r="243" s="1" customFormat="1" ht="16.5" customHeight="1">
      <c r="B243" s="39"/>
      <c r="C243" s="233" t="s">
        <v>807</v>
      </c>
      <c r="D243" s="233" t="s">
        <v>384</v>
      </c>
      <c r="E243" s="234" t="s">
        <v>10521</v>
      </c>
      <c r="F243" s="235" t="s">
        <v>9697</v>
      </c>
      <c r="G243" s="236" t="s">
        <v>1933</v>
      </c>
      <c r="H243" s="237">
        <v>2</v>
      </c>
      <c r="I243" s="238"/>
      <c r="J243" s="239">
        <f>ROUND(I243*H243,2)</f>
        <v>0</v>
      </c>
      <c r="K243" s="235" t="s">
        <v>539</v>
      </c>
      <c r="L243" s="44"/>
      <c r="M243" s="240" t="s">
        <v>1</v>
      </c>
      <c r="N243" s="241" t="s">
        <v>48</v>
      </c>
      <c r="O243" s="87"/>
      <c r="P243" s="242">
        <f>O243*H243</f>
        <v>0</v>
      </c>
      <c r="Q243" s="242">
        <v>0</v>
      </c>
      <c r="R243" s="242">
        <f>Q243*H243</f>
        <v>0</v>
      </c>
      <c r="S243" s="242">
        <v>0</v>
      </c>
      <c r="T243" s="243">
        <f>S243*H243</f>
        <v>0</v>
      </c>
      <c r="AR243" s="244" t="s">
        <v>236</v>
      </c>
      <c r="AT243" s="244" t="s">
        <v>384</v>
      </c>
      <c r="AU243" s="244" t="s">
        <v>91</v>
      </c>
      <c r="AY243" s="17" t="s">
        <v>381</v>
      </c>
      <c r="BE243" s="245">
        <f>IF(N243="základní",J243,0)</f>
        <v>0</v>
      </c>
      <c r="BF243" s="245">
        <f>IF(N243="snížená",J243,0)</f>
        <v>0</v>
      </c>
      <c r="BG243" s="245">
        <f>IF(N243="zákl. přenesená",J243,0)</f>
        <v>0</v>
      </c>
      <c r="BH243" s="245">
        <f>IF(N243="sníž. přenesená",J243,0)</f>
        <v>0</v>
      </c>
      <c r="BI243" s="245">
        <f>IF(N243="nulová",J243,0)</f>
        <v>0</v>
      </c>
      <c r="BJ243" s="17" t="s">
        <v>91</v>
      </c>
      <c r="BK243" s="245">
        <f>ROUND(I243*H243,2)</f>
        <v>0</v>
      </c>
      <c r="BL243" s="17" t="s">
        <v>236</v>
      </c>
      <c r="BM243" s="244" t="s">
        <v>1160</v>
      </c>
    </row>
    <row r="244" s="1" customFormat="1">
      <c r="B244" s="39"/>
      <c r="C244" s="40"/>
      <c r="D244" s="246" t="s">
        <v>391</v>
      </c>
      <c r="E244" s="40"/>
      <c r="F244" s="247" t="s">
        <v>9698</v>
      </c>
      <c r="G244" s="40"/>
      <c r="H244" s="40"/>
      <c r="I244" s="151"/>
      <c r="J244" s="40"/>
      <c r="K244" s="40"/>
      <c r="L244" s="44"/>
      <c r="M244" s="248"/>
      <c r="N244" s="87"/>
      <c r="O244" s="87"/>
      <c r="P244" s="87"/>
      <c r="Q244" s="87"/>
      <c r="R244" s="87"/>
      <c r="S244" s="87"/>
      <c r="T244" s="88"/>
      <c r="AT244" s="17" t="s">
        <v>391</v>
      </c>
      <c r="AU244" s="17" t="s">
        <v>91</v>
      </c>
    </row>
    <row r="245" s="1" customFormat="1" ht="16.5" customHeight="1">
      <c r="B245" s="39"/>
      <c r="C245" s="233" t="s">
        <v>813</v>
      </c>
      <c r="D245" s="233" t="s">
        <v>384</v>
      </c>
      <c r="E245" s="234" t="s">
        <v>10522</v>
      </c>
      <c r="F245" s="235" t="s">
        <v>9700</v>
      </c>
      <c r="G245" s="236" t="s">
        <v>1933</v>
      </c>
      <c r="H245" s="237">
        <v>2</v>
      </c>
      <c r="I245" s="238"/>
      <c r="J245" s="239">
        <f>ROUND(I245*H245,2)</f>
        <v>0</v>
      </c>
      <c r="K245" s="235" t="s">
        <v>539</v>
      </c>
      <c r="L245" s="44"/>
      <c r="M245" s="240" t="s">
        <v>1</v>
      </c>
      <c r="N245" s="241" t="s">
        <v>48</v>
      </c>
      <c r="O245" s="87"/>
      <c r="P245" s="242">
        <f>O245*H245</f>
        <v>0</v>
      </c>
      <c r="Q245" s="242">
        <v>0</v>
      </c>
      <c r="R245" s="242">
        <f>Q245*H245</f>
        <v>0</v>
      </c>
      <c r="S245" s="242">
        <v>0</v>
      </c>
      <c r="T245" s="243">
        <f>S245*H245</f>
        <v>0</v>
      </c>
      <c r="AR245" s="244" t="s">
        <v>236</v>
      </c>
      <c r="AT245" s="244" t="s">
        <v>384</v>
      </c>
      <c r="AU245" s="244" t="s">
        <v>91</v>
      </c>
      <c r="AY245" s="17" t="s">
        <v>381</v>
      </c>
      <c r="BE245" s="245">
        <f>IF(N245="základní",J245,0)</f>
        <v>0</v>
      </c>
      <c r="BF245" s="245">
        <f>IF(N245="snížená",J245,0)</f>
        <v>0</v>
      </c>
      <c r="BG245" s="245">
        <f>IF(N245="zákl. přenesená",J245,0)</f>
        <v>0</v>
      </c>
      <c r="BH245" s="245">
        <f>IF(N245="sníž. přenesená",J245,0)</f>
        <v>0</v>
      </c>
      <c r="BI245" s="245">
        <f>IF(N245="nulová",J245,0)</f>
        <v>0</v>
      </c>
      <c r="BJ245" s="17" t="s">
        <v>91</v>
      </c>
      <c r="BK245" s="245">
        <f>ROUND(I245*H245,2)</f>
        <v>0</v>
      </c>
      <c r="BL245" s="17" t="s">
        <v>236</v>
      </c>
      <c r="BM245" s="244" t="s">
        <v>1169</v>
      </c>
    </row>
    <row r="246" s="1" customFormat="1">
      <c r="B246" s="39"/>
      <c r="C246" s="40"/>
      <c r="D246" s="246" t="s">
        <v>391</v>
      </c>
      <c r="E246" s="40"/>
      <c r="F246" s="247" t="s">
        <v>9701</v>
      </c>
      <c r="G246" s="40"/>
      <c r="H246" s="40"/>
      <c r="I246" s="151"/>
      <c r="J246" s="40"/>
      <c r="K246" s="40"/>
      <c r="L246" s="44"/>
      <c r="M246" s="248"/>
      <c r="N246" s="87"/>
      <c r="O246" s="87"/>
      <c r="P246" s="87"/>
      <c r="Q246" s="87"/>
      <c r="R246" s="87"/>
      <c r="S246" s="87"/>
      <c r="T246" s="88"/>
      <c r="AT246" s="17" t="s">
        <v>391</v>
      </c>
      <c r="AU246" s="17" t="s">
        <v>91</v>
      </c>
    </row>
    <row r="247" s="1" customFormat="1" ht="16.5" customHeight="1">
      <c r="B247" s="39"/>
      <c r="C247" s="233" t="s">
        <v>819</v>
      </c>
      <c r="D247" s="233" t="s">
        <v>384</v>
      </c>
      <c r="E247" s="234" t="s">
        <v>10523</v>
      </c>
      <c r="F247" s="235" t="s">
        <v>10524</v>
      </c>
      <c r="G247" s="236" t="s">
        <v>1933</v>
      </c>
      <c r="H247" s="237">
        <v>1</v>
      </c>
      <c r="I247" s="238"/>
      <c r="J247" s="239">
        <f>ROUND(I247*H247,2)</f>
        <v>0</v>
      </c>
      <c r="K247" s="235" t="s">
        <v>539</v>
      </c>
      <c r="L247" s="44"/>
      <c r="M247" s="240" t="s">
        <v>1</v>
      </c>
      <c r="N247" s="241" t="s">
        <v>48</v>
      </c>
      <c r="O247" s="87"/>
      <c r="P247" s="242">
        <f>O247*H247</f>
        <v>0</v>
      </c>
      <c r="Q247" s="242">
        <v>0</v>
      </c>
      <c r="R247" s="242">
        <f>Q247*H247</f>
        <v>0</v>
      </c>
      <c r="S247" s="242">
        <v>0</v>
      </c>
      <c r="T247" s="243">
        <f>S247*H247</f>
        <v>0</v>
      </c>
      <c r="AR247" s="244" t="s">
        <v>236</v>
      </c>
      <c r="AT247" s="244" t="s">
        <v>384</v>
      </c>
      <c r="AU247" s="244" t="s">
        <v>91</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1178</v>
      </c>
    </row>
    <row r="248" s="1" customFormat="1">
      <c r="B248" s="39"/>
      <c r="C248" s="40"/>
      <c r="D248" s="246" t="s">
        <v>391</v>
      </c>
      <c r="E248" s="40"/>
      <c r="F248" s="247" t="s">
        <v>10525</v>
      </c>
      <c r="G248" s="40"/>
      <c r="H248" s="40"/>
      <c r="I248" s="151"/>
      <c r="J248" s="40"/>
      <c r="K248" s="40"/>
      <c r="L248" s="44"/>
      <c r="M248" s="248"/>
      <c r="N248" s="87"/>
      <c r="O248" s="87"/>
      <c r="P248" s="87"/>
      <c r="Q248" s="87"/>
      <c r="R248" s="87"/>
      <c r="S248" s="87"/>
      <c r="T248" s="88"/>
      <c r="AT248" s="17" t="s">
        <v>391</v>
      </c>
      <c r="AU248" s="17" t="s">
        <v>91</v>
      </c>
    </row>
    <row r="249" s="1" customFormat="1" ht="16.5" customHeight="1">
      <c r="B249" s="39"/>
      <c r="C249" s="233" t="s">
        <v>823</v>
      </c>
      <c r="D249" s="233" t="s">
        <v>384</v>
      </c>
      <c r="E249" s="234" t="s">
        <v>10526</v>
      </c>
      <c r="F249" s="235" t="s">
        <v>10527</v>
      </c>
      <c r="G249" s="236" t="s">
        <v>1933</v>
      </c>
      <c r="H249" s="237">
        <v>3</v>
      </c>
      <c r="I249" s="238"/>
      <c r="J249" s="239">
        <f>ROUND(I249*H249,2)</f>
        <v>0</v>
      </c>
      <c r="K249" s="235" t="s">
        <v>539</v>
      </c>
      <c r="L249" s="44"/>
      <c r="M249" s="240" t="s">
        <v>1</v>
      </c>
      <c r="N249" s="241" t="s">
        <v>48</v>
      </c>
      <c r="O249" s="87"/>
      <c r="P249" s="242">
        <f>O249*H249</f>
        <v>0</v>
      </c>
      <c r="Q249" s="242">
        <v>0</v>
      </c>
      <c r="R249" s="242">
        <f>Q249*H249</f>
        <v>0</v>
      </c>
      <c r="S249" s="242">
        <v>0</v>
      </c>
      <c r="T249" s="243">
        <f>S249*H249</f>
        <v>0</v>
      </c>
      <c r="AR249" s="244" t="s">
        <v>236</v>
      </c>
      <c r="AT249" s="244" t="s">
        <v>384</v>
      </c>
      <c r="AU249" s="244" t="s">
        <v>91</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236</v>
      </c>
      <c r="BM249" s="244" t="s">
        <v>1186</v>
      </c>
    </row>
    <row r="250" s="1" customFormat="1">
      <c r="B250" s="39"/>
      <c r="C250" s="40"/>
      <c r="D250" s="246" t="s">
        <v>391</v>
      </c>
      <c r="E250" s="40"/>
      <c r="F250" s="247" t="s">
        <v>10528</v>
      </c>
      <c r="G250" s="40"/>
      <c r="H250" s="40"/>
      <c r="I250" s="151"/>
      <c r="J250" s="40"/>
      <c r="K250" s="40"/>
      <c r="L250" s="44"/>
      <c r="M250" s="248"/>
      <c r="N250" s="87"/>
      <c r="O250" s="87"/>
      <c r="P250" s="87"/>
      <c r="Q250" s="87"/>
      <c r="R250" s="87"/>
      <c r="S250" s="87"/>
      <c r="T250" s="88"/>
      <c r="AT250" s="17" t="s">
        <v>391</v>
      </c>
      <c r="AU250" s="17" t="s">
        <v>91</v>
      </c>
    </row>
    <row r="251" s="1" customFormat="1" ht="16.5" customHeight="1">
      <c r="B251" s="39"/>
      <c r="C251" s="233" t="s">
        <v>828</v>
      </c>
      <c r="D251" s="233" t="s">
        <v>384</v>
      </c>
      <c r="E251" s="234" t="s">
        <v>10529</v>
      </c>
      <c r="F251" s="235" t="s">
        <v>9831</v>
      </c>
      <c r="G251" s="236" t="s">
        <v>1933</v>
      </c>
      <c r="H251" s="237">
        <v>1</v>
      </c>
      <c r="I251" s="238"/>
      <c r="J251" s="239">
        <f>ROUND(I251*H251,2)</f>
        <v>0</v>
      </c>
      <c r="K251" s="235" t="s">
        <v>539</v>
      </c>
      <c r="L251" s="44"/>
      <c r="M251" s="240" t="s">
        <v>1</v>
      </c>
      <c r="N251" s="241" t="s">
        <v>48</v>
      </c>
      <c r="O251" s="87"/>
      <c r="P251" s="242">
        <f>O251*H251</f>
        <v>0</v>
      </c>
      <c r="Q251" s="242">
        <v>0</v>
      </c>
      <c r="R251" s="242">
        <f>Q251*H251</f>
        <v>0</v>
      </c>
      <c r="S251" s="242">
        <v>0</v>
      </c>
      <c r="T251" s="243">
        <f>S251*H251</f>
        <v>0</v>
      </c>
      <c r="AR251" s="244" t="s">
        <v>236</v>
      </c>
      <c r="AT251" s="244" t="s">
        <v>384</v>
      </c>
      <c r="AU251" s="244" t="s">
        <v>91</v>
      </c>
      <c r="AY251" s="17" t="s">
        <v>381</v>
      </c>
      <c r="BE251" s="245">
        <f>IF(N251="základní",J251,0)</f>
        <v>0</v>
      </c>
      <c r="BF251" s="245">
        <f>IF(N251="snížená",J251,0)</f>
        <v>0</v>
      </c>
      <c r="BG251" s="245">
        <f>IF(N251="zákl. přenesená",J251,0)</f>
        <v>0</v>
      </c>
      <c r="BH251" s="245">
        <f>IF(N251="sníž. přenesená",J251,0)</f>
        <v>0</v>
      </c>
      <c r="BI251" s="245">
        <f>IF(N251="nulová",J251,0)</f>
        <v>0</v>
      </c>
      <c r="BJ251" s="17" t="s">
        <v>91</v>
      </c>
      <c r="BK251" s="245">
        <f>ROUND(I251*H251,2)</f>
        <v>0</v>
      </c>
      <c r="BL251" s="17" t="s">
        <v>236</v>
      </c>
      <c r="BM251" s="244" t="s">
        <v>1197</v>
      </c>
    </row>
    <row r="252" s="1" customFormat="1">
      <c r="B252" s="39"/>
      <c r="C252" s="40"/>
      <c r="D252" s="246" t="s">
        <v>391</v>
      </c>
      <c r="E252" s="40"/>
      <c r="F252" s="247" t="s">
        <v>9832</v>
      </c>
      <c r="G252" s="40"/>
      <c r="H252" s="40"/>
      <c r="I252" s="151"/>
      <c r="J252" s="40"/>
      <c r="K252" s="40"/>
      <c r="L252" s="44"/>
      <c r="M252" s="248"/>
      <c r="N252" s="87"/>
      <c r="O252" s="87"/>
      <c r="P252" s="87"/>
      <c r="Q252" s="87"/>
      <c r="R252" s="87"/>
      <c r="S252" s="87"/>
      <c r="T252" s="88"/>
      <c r="AT252" s="17" t="s">
        <v>391</v>
      </c>
      <c r="AU252" s="17" t="s">
        <v>91</v>
      </c>
    </row>
    <row r="253" s="1" customFormat="1" ht="16.5" customHeight="1">
      <c r="B253" s="39"/>
      <c r="C253" s="233" t="s">
        <v>832</v>
      </c>
      <c r="D253" s="233" t="s">
        <v>384</v>
      </c>
      <c r="E253" s="234" t="s">
        <v>10530</v>
      </c>
      <c r="F253" s="235" t="s">
        <v>9363</v>
      </c>
      <c r="G253" s="236" t="s">
        <v>1933</v>
      </c>
      <c r="H253" s="237">
        <v>1</v>
      </c>
      <c r="I253" s="238"/>
      <c r="J253" s="239">
        <f>ROUND(I253*H253,2)</f>
        <v>0</v>
      </c>
      <c r="K253" s="235" t="s">
        <v>539</v>
      </c>
      <c r="L253" s="44"/>
      <c r="M253" s="240" t="s">
        <v>1</v>
      </c>
      <c r="N253" s="241" t="s">
        <v>48</v>
      </c>
      <c r="O253" s="87"/>
      <c r="P253" s="242">
        <f>O253*H253</f>
        <v>0</v>
      </c>
      <c r="Q253" s="242">
        <v>0</v>
      </c>
      <c r="R253" s="242">
        <f>Q253*H253</f>
        <v>0</v>
      </c>
      <c r="S253" s="242">
        <v>0</v>
      </c>
      <c r="T253" s="243">
        <f>S253*H253</f>
        <v>0</v>
      </c>
      <c r="AR253" s="244" t="s">
        <v>236</v>
      </c>
      <c r="AT253" s="244" t="s">
        <v>384</v>
      </c>
      <c r="AU253" s="244" t="s">
        <v>91</v>
      </c>
      <c r="AY253" s="17" t="s">
        <v>381</v>
      </c>
      <c r="BE253" s="245">
        <f>IF(N253="základní",J253,0)</f>
        <v>0</v>
      </c>
      <c r="BF253" s="245">
        <f>IF(N253="snížená",J253,0)</f>
        <v>0</v>
      </c>
      <c r="BG253" s="245">
        <f>IF(N253="zákl. přenesená",J253,0)</f>
        <v>0</v>
      </c>
      <c r="BH253" s="245">
        <f>IF(N253="sníž. přenesená",J253,0)</f>
        <v>0</v>
      </c>
      <c r="BI253" s="245">
        <f>IF(N253="nulová",J253,0)</f>
        <v>0</v>
      </c>
      <c r="BJ253" s="17" t="s">
        <v>91</v>
      </c>
      <c r="BK253" s="245">
        <f>ROUND(I253*H253,2)</f>
        <v>0</v>
      </c>
      <c r="BL253" s="17" t="s">
        <v>236</v>
      </c>
      <c r="BM253" s="244" t="s">
        <v>1209</v>
      </c>
    </row>
    <row r="254" s="1" customFormat="1">
      <c r="B254" s="39"/>
      <c r="C254" s="40"/>
      <c r="D254" s="246" t="s">
        <v>391</v>
      </c>
      <c r="E254" s="40"/>
      <c r="F254" s="247" t="s">
        <v>10472</v>
      </c>
      <c r="G254" s="40"/>
      <c r="H254" s="40"/>
      <c r="I254" s="151"/>
      <c r="J254" s="40"/>
      <c r="K254" s="40"/>
      <c r="L254" s="44"/>
      <c r="M254" s="248"/>
      <c r="N254" s="87"/>
      <c r="O254" s="87"/>
      <c r="P254" s="87"/>
      <c r="Q254" s="87"/>
      <c r="R254" s="87"/>
      <c r="S254" s="87"/>
      <c r="T254" s="88"/>
      <c r="AT254" s="17" t="s">
        <v>391</v>
      </c>
      <c r="AU254" s="17" t="s">
        <v>91</v>
      </c>
    </row>
    <row r="255" s="1" customFormat="1" ht="16.5" customHeight="1">
      <c r="B255" s="39"/>
      <c r="C255" s="233" t="s">
        <v>564</v>
      </c>
      <c r="D255" s="233" t="s">
        <v>384</v>
      </c>
      <c r="E255" s="234" t="s">
        <v>10531</v>
      </c>
      <c r="F255" s="235" t="s">
        <v>9368</v>
      </c>
      <c r="G255" s="236" t="s">
        <v>1933</v>
      </c>
      <c r="H255" s="237">
        <v>1</v>
      </c>
      <c r="I255" s="238"/>
      <c r="J255" s="239">
        <f>ROUND(I255*H255,2)</f>
        <v>0</v>
      </c>
      <c r="K255" s="235" t="s">
        <v>539</v>
      </c>
      <c r="L255" s="44"/>
      <c r="M255" s="240" t="s">
        <v>1</v>
      </c>
      <c r="N255" s="241" t="s">
        <v>48</v>
      </c>
      <c r="O255" s="87"/>
      <c r="P255" s="242">
        <f>O255*H255</f>
        <v>0</v>
      </c>
      <c r="Q255" s="242">
        <v>0</v>
      </c>
      <c r="R255" s="242">
        <f>Q255*H255</f>
        <v>0</v>
      </c>
      <c r="S255" s="242">
        <v>0</v>
      </c>
      <c r="T255" s="243">
        <f>S255*H255</f>
        <v>0</v>
      </c>
      <c r="AR255" s="244" t="s">
        <v>236</v>
      </c>
      <c r="AT255" s="244" t="s">
        <v>384</v>
      </c>
      <c r="AU255" s="244" t="s">
        <v>91</v>
      </c>
      <c r="AY255" s="17" t="s">
        <v>381</v>
      </c>
      <c r="BE255" s="245">
        <f>IF(N255="základní",J255,0)</f>
        <v>0</v>
      </c>
      <c r="BF255" s="245">
        <f>IF(N255="snížená",J255,0)</f>
        <v>0</v>
      </c>
      <c r="BG255" s="245">
        <f>IF(N255="zákl. přenesená",J255,0)</f>
        <v>0</v>
      </c>
      <c r="BH255" s="245">
        <f>IF(N255="sníž. přenesená",J255,0)</f>
        <v>0</v>
      </c>
      <c r="BI255" s="245">
        <f>IF(N255="nulová",J255,0)</f>
        <v>0</v>
      </c>
      <c r="BJ255" s="17" t="s">
        <v>91</v>
      </c>
      <c r="BK255" s="245">
        <f>ROUND(I255*H255,2)</f>
        <v>0</v>
      </c>
      <c r="BL255" s="17" t="s">
        <v>236</v>
      </c>
      <c r="BM255" s="244" t="s">
        <v>1219</v>
      </c>
    </row>
    <row r="256" s="1" customFormat="1">
      <c r="B256" s="39"/>
      <c r="C256" s="40"/>
      <c r="D256" s="246" t="s">
        <v>391</v>
      </c>
      <c r="E256" s="40"/>
      <c r="F256" s="247" t="s">
        <v>9369</v>
      </c>
      <c r="G256" s="40"/>
      <c r="H256" s="40"/>
      <c r="I256" s="151"/>
      <c r="J256" s="40"/>
      <c r="K256" s="40"/>
      <c r="L256" s="44"/>
      <c r="M256" s="248"/>
      <c r="N256" s="87"/>
      <c r="O256" s="87"/>
      <c r="P256" s="87"/>
      <c r="Q256" s="87"/>
      <c r="R256" s="87"/>
      <c r="S256" s="87"/>
      <c r="T256" s="88"/>
      <c r="AT256" s="17" t="s">
        <v>391</v>
      </c>
      <c r="AU256" s="17" t="s">
        <v>91</v>
      </c>
    </row>
    <row r="257" s="1" customFormat="1" ht="16.5" customHeight="1">
      <c r="B257" s="39"/>
      <c r="C257" s="233" t="s">
        <v>840</v>
      </c>
      <c r="D257" s="233" t="s">
        <v>384</v>
      </c>
      <c r="E257" s="234" t="s">
        <v>10532</v>
      </c>
      <c r="F257" s="235" t="s">
        <v>9371</v>
      </c>
      <c r="G257" s="236" t="s">
        <v>1933</v>
      </c>
      <c r="H257" s="237">
        <v>1</v>
      </c>
      <c r="I257" s="238"/>
      <c r="J257" s="239">
        <f>ROUND(I257*H257,2)</f>
        <v>0</v>
      </c>
      <c r="K257" s="235" t="s">
        <v>539</v>
      </c>
      <c r="L257" s="44"/>
      <c r="M257" s="240" t="s">
        <v>1</v>
      </c>
      <c r="N257" s="241" t="s">
        <v>48</v>
      </c>
      <c r="O257" s="87"/>
      <c r="P257" s="242">
        <f>O257*H257</f>
        <v>0</v>
      </c>
      <c r="Q257" s="242">
        <v>0</v>
      </c>
      <c r="R257" s="242">
        <f>Q257*H257</f>
        <v>0</v>
      </c>
      <c r="S257" s="242">
        <v>0</v>
      </c>
      <c r="T257" s="243">
        <f>S257*H257</f>
        <v>0</v>
      </c>
      <c r="AR257" s="244" t="s">
        <v>236</v>
      </c>
      <c r="AT257" s="244" t="s">
        <v>384</v>
      </c>
      <c r="AU257" s="244" t="s">
        <v>91</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1227</v>
      </c>
    </row>
    <row r="258" s="1" customFormat="1">
      <c r="B258" s="39"/>
      <c r="C258" s="40"/>
      <c r="D258" s="246" t="s">
        <v>391</v>
      </c>
      <c r="E258" s="40"/>
      <c r="F258" s="247" t="s">
        <v>9372</v>
      </c>
      <c r="G258" s="40"/>
      <c r="H258" s="40"/>
      <c r="I258" s="151"/>
      <c r="J258" s="40"/>
      <c r="K258" s="40"/>
      <c r="L258" s="44"/>
      <c r="M258" s="248"/>
      <c r="N258" s="87"/>
      <c r="O258" s="87"/>
      <c r="P258" s="87"/>
      <c r="Q258" s="87"/>
      <c r="R258" s="87"/>
      <c r="S258" s="87"/>
      <c r="T258" s="88"/>
      <c r="AT258" s="17" t="s">
        <v>391</v>
      </c>
      <c r="AU258" s="17" t="s">
        <v>91</v>
      </c>
    </row>
    <row r="259" s="1" customFormat="1" ht="16.5" customHeight="1">
      <c r="B259" s="39"/>
      <c r="C259" s="233" t="s">
        <v>847</v>
      </c>
      <c r="D259" s="233" t="s">
        <v>384</v>
      </c>
      <c r="E259" s="234" t="s">
        <v>10533</v>
      </c>
      <c r="F259" s="235" t="s">
        <v>9837</v>
      </c>
      <c r="G259" s="236" t="s">
        <v>1933</v>
      </c>
      <c r="H259" s="237">
        <v>1</v>
      </c>
      <c r="I259" s="238"/>
      <c r="J259" s="239">
        <f>ROUND(I259*H259,2)</f>
        <v>0</v>
      </c>
      <c r="K259" s="235" t="s">
        <v>539</v>
      </c>
      <c r="L259" s="44"/>
      <c r="M259" s="240" t="s">
        <v>1</v>
      </c>
      <c r="N259" s="241" t="s">
        <v>48</v>
      </c>
      <c r="O259" s="87"/>
      <c r="P259" s="242">
        <f>O259*H259</f>
        <v>0</v>
      </c>
      <c r="Q259" s="242">
        <v>0</v>
      </c>
      <c r="R259" s="242">
        <f>Q259*H259</f>
        <v>0</v>
      </c>
      <c r="S259" s="242">
        <v>0</v>
      </c>
      <c r="T259" s="243">
        <f>S259*H259</f>
        <v>0</v>
      </c>
      <c r="AR259" s="244" t="s">
        <v>236</v>
      </c>
      <c r="AT259" s="244" t="s">
        <v>384</v>
      </c>
      <c r="AU259" s="244" t="s">
        <v>91</v>
      </c>
      <c r="AY259" s="17" t="s">
        <v>381</v>
      </c>
      <c r="BE259" s="245">
        <f>IF(N259="základní",J259,0)</f>
        <v>0</v>
      </c>
      <c r="BF259" s="245">
        <f>IF(N259="snížená",J259,0)</f>
        <v>0</v>
      </c>
      <c r="BG259" s="245">
        <f>IF(N259="zákl. přenesená",J259,0)</f>
        <v>0</v>
      </c>
      <c r="BH259" s="245">
        <f>IF(N259="sníž. přenesená",J259,0)</f>
        <v>0</v>
      </c>
      <c r="BI259" s="245">
        <f>IF(N259="nulová",J259,0)</f>
        <v>0</v>
      </c>
      <c r="BJ259" s="17" t="s">
        <v>91</v>
      </c>
      <c r="BK259" s="245">
        <f>ROUND(I259*H259,2)</f>
        <v>0</v>
      </c>
      <c r="BL259" s="17" t="s">
        <v>236</v>
      </c>
      <c r="BM259" s="244" t="s">
        <v>1236</v>
      </c>
    </row>
    <row r="260" s="1" customFormat="1">
      <c r="B260" s="39"/>
      <c r="C260" s="40"/>
      <c r="D260" s="246" t="s">
        <v>391</v>
      </c>
      <c r="E260" s="40"/>
      <c r="F260" s="247" t="s">
        <v>9375</v>
      </c>
      <c r="G260" s="40"/>
      <c r="H260" s="40"/>
      <c r="I260" s="151"/>
      <c r="J260" s="40"/>
      <c r="K260" s="40"/>
      <c r="L260" s="44"/>
      <c r="M260" s="248"/>
      <c r="N260" s="87"/>
      <c r="O260" s="87"/>
      <c r="P260" s="87"/>
      <c r="Q260" s="87"/>
      <c r="R260" s="87"/>
      <c r="S260" s="87"/>
      <c r="T260" s="88"/>
      <c r="AT260" s="17" t="s">
        <v>391</v>
      </c>
      <c r="AU260" s="17" t="s">
        <v>91</v>
      </c>
    </row>
    <row r="261" s="1" customFormat="1" ht="16.5" customHeight="1">
      <c r="B261" s="39"/>
      <c r="C261" s="233" t="s">
        <v>851</v>
      </c>
      <c r="D261" s="233" t="s">
        <v>384</v>
      </c>
      <c r="E261" s="234" t="s">
        <v>10534</v>
      </c>
      <c r="F261" s="235" t="s">
        <v>9839</v>
      </c>
      <c r="G261" s="236" t="s">
        <v>1933</v>
      </c>
      <c r="H261" s="237">
        <v>4</v>
      </c>
      <c r="I261" s="238"/>
      <c r="J261" s="239">
        <f>ROUND(I261*H261,2)</f>
        <v>0</v>
      </c>
      <c r="K261" s="235" t="s">
        <v>539</v>
      </c>
      <c r="L261" s="44"/>
      <c r="M261" s="240" t="s">
        <v>1</v>
      </c>
      <c r="N261" s="241" t="s">
        <v>48</v>
      </c>
      <c r="O261" s="87"/>
      <c r="P261" s="242">
        <f>O261*H261</f>
        <v>0</v>
      </c>
      <c r="Q261" s="242">
        <v>0</v>
      </c>
      <c r="R261" s="242">
        <f>Q261*H261</f>
        <v>0</v>
      </c>
      <c r="S261" s="242">
        <v>0</v>
      </c>
      <c r="T261" s="243">
        <f>S261*H261</f>
        <v>0</v>
      </c>
      <c r="AR261" s="244" t="s">
        <v>236</v>
      </c>
      <c r="AT261" s="244" t="s">
        <v>384</v>
      </c>
      <c r="AU261" s="244" t="s">
        <v>91</v>
      </c>
      <c r="AY261" s="17" t="s">
        <v>381</v>
      </c>
      <c r="BE261" s="245">
        <f>IF(N261="základní",J261,0)</f>
        <v>0</v>
      </c>
      <c r="BF261" s="245">
        <f>IF(N261="snížená",J261,0)</f>
        <v>0</v>
      </c>
      <c r="BG261" s="245">
        <f>IF(N261="zákl. přenesená",J261,0)</f>
        <v>0</v>
      </c>
      <c r="BH261" s="245">
        <f>IF(N261="sníž. přenesená",J261,0)</f>
        <v>0</v>
      </c>
      <c r="BI261" s="245">
        <f>IF(N261="nulová",J261,0)</f>
        <v>0</v>
      </c>
      <c r="BJ261" s="17" t="s">
        <v>91</v>
      </c>
      <c r="BK261" s="245">
        <f>ROUND(I261*H261,2)</f>
        <v>0</v>
      </c>
      <c r="BL261" s="17" t="s">
        <v>236</v>
      </c>
      <c r="BM261" s="244" t="s">
        <v>1244</v>
      </c>
    </row>
    <row r="262" s="1" customFormat="1">
      <c r="B262" s="39"/>
      <c r="C262" s="40"/>
      <c r="D262" s="246" t="s">
        <v>391</v>
      </c>
      <c r="E262" s="40"/>
      <c r="F262" s="247" t="s">
        <v>9419</v>
      </c>
      <c r="G262" s="40"/>
      <c r="H262" s="40"/>
      <c r="I262" s="151"/>
      <c r="J262" s="40"/>
      <c r="K262" s="40"/>
      <c r="L262" s="44"/>
      <c r="M262" s="248"/>
      <c r="N262" s="87"/>
      <c r="O262" s="87"/>
      <c r="P262" s="87"/>
      <c r="Q262" s="87"/>
      <c r="R262" s="87"/>
      <c r="S262" s="87"/>
      <c r="T262" s="88"/>
      <c r="AT262" s="17" t="s">
        <v>391</v>
      </c>
      <c r="AU262" s="17" t="s">
        <v>91</v>
      </c>
    </row>
    <row r="263" s="1" customFormat="1" ht="16.5" customHeight="1">
      <c r="B263" s="39"/>
      <c r="C263" s="233" t="s">
        <v>857</v>
      </c>
      <c r="D263" s="233" t="s">
        <v>384</v>
      </c>
      <c r="E263" s="234" t="s">
        <v>10535</v>
      </c>
      <c r="F263" s="235" t="s">
        <v>9418</v>
      </c>
      <c r="G263" s="236" t="s">
        <v>1933</v>
      </c>
      <c r="H263" s="237">
        <v>4</v>
      </c>
      <c r="I263" s="238"/>
      <c r="J263" s="239">
        <f>ROUND(I263*H263,2)</f>
        <v>0</v>
      </c>
      <c r="K263" s="235" t="s">
        <v>539</v>
      </c>
      <c r="L263" s="44"/>
      <c r="M263" s="240" t="s">
        <v>1</v>
      </c>
      <c r="N263" s="241" t="s">
        <v>48</v>
      </c>
      <c r="O263" s="87"/>
      <c r="P263" s="242">
        <f>O263*H263</f>
        <v>0</v>
      </c>
      <c r="Q263" s="242">
        <v>0</v>
      </c>
      <c r="R263" s="242">
        <f>Q263*H263</f>
        <v>0</v>
      </c>
      <c r="S263" s="242">
        <v>0</v>
      </c>
      <c r="T263" s="243">
        <f>S263*H263</f>
        <v>0</v>
      </c>
      <c r="AR263" s="244" t="s">
        <v>236</v>
      </c>
      <c r="AT263" s="244" t="s">
        <v>384</v>
      </c>
      <c r="AU263" s="244" t="s">
        <v>91</v>
      </c>
      <c r="AY263" s="17" t="s">
        <v>381</v>
      </c>
      <c r="BE263" s="245">
        <f>IF(N263="základní",J263,0)</f>
        <v>0</v>
      </c>
      <c r="BF263" s="245">
        <f>IF(N263="snížená",J263,0)</f>
        <v>0</v>
      </c>
      <c r="BG263" s="245">
        <f>IF(N263="zákl. přenesená",J263,0)</f>
        <v>0</v>
      </c>
      <c r="BH263" s="245">
        <f>IF(N263="sníž. přenesená",J263,0)</f>
        <v>0</v>
      </c>
      <c r="BI263" s="245">
        <f>IF(N263="nulová",J263,0)</f>
        <v>0</v>
      </c>
      <c r="BJ263" s="17" t="s">
        <v>91</v>
      </c>
      <c r="BK263" s="245">
        <f>ROUND(I263*H263,2)</f>
        <v>0</v>
      </c>
      <c r="BL263" s="17" t="s">
        <v>236</v>
      </c>
      <c r="BM263" s="244" t="s">
        <v>1250</v>
      </c>
    </row>
    <row r="264" s="1" customFormat="1">
      <c r="B264" s="39"/>
      <c r="C264" s="40"/>
      <c r="D264" s="246" t="s">
        <v>391</v>
      </c>
      <c r="E264" s="40"/>
      <c r="F264" s="247" t="s">
        <v>9427</v>
      </c>
      <c r="G264" s="40"/>
      <c r="H264" s="40"/>
      <c r="I264" s="151"/>
      <c r="J264" s="40"/>
      <c r="K264" s="40"/>
      <c r="L264" s="44"/>
      <c r="M264" s="248"/>
      <c r="N264" s="87"/>
      <c r="O264" s="87"/>
      <c r="P264" s="87"/>
      <c r="Q264" s="87"/>
      <c r="R264" s="87"/>
      <c r="S264" s="87"/>
      <c r="T264" s="88"/>
      <c r="AT264" s="17" t="s">
        <v>391</v>
      </c>
      <c r="AU264" s="17" t="s">
        <v>91</v>
      </c>
    </row>
    <row r="265" s="1" customFormat="1" ht="16.5" customHeight="1">
      <c r="B265" s="39"/>
      <c r="C265" s="233" t="s">
        <v>863</v>
      </c>
      <c r="D265" s="233" t="s">
        <v>384</v>
      </c>
      <c r="E265" s="234" t="s">
        <v>10536</v>
      </c>
      <c r="F265" s="235" t="s">
        <v>9418</v>
      </c>
      <c r="G265" s="236" t="s">
        <v>1933</v>
      </c>
      <c r="H265" s="237">
        <v>3</v>
      </c>
      <c r="I265" s="238"/>
      <c r="J265" s="239">
        <f>ROUND(I265*H265,2)</f>
        <v>0</v>
      </c>
      <c r="K265" s="235" t="s">
        <v>539</v>
      </c>
      <c r="L265" s="44"/>
      <c r="M265" s="240" t="s">
        <v>1</v>
      </c>
      <c r="N265" s="241" t="s">
        <v>48</v>
      </c>
      <c r="O265" s="87"/>
      <c r="P265" s="242">
        <f>O265*H265</f>
        <v>0</v>
      </c>
      <c r="Q265" s="242">
        <v>0</v>
      </c>
      <c r="R265" s="242">
        <f>Q265*H265</f>
        <v>0</v>
      </c>
      <c r="S265" s="242">
        <v>0</v>
      </c>
      <c r="T265" s="243">
        <f>S265*H265</f>
        <v>0</v>
      </c>
      <c r="AR265" s="244" t="s">
        <v>236</v>
      </c>
      <c r="AT265" s="244" t="s">
        <v>384</v>
      </c>
      <c r="AU265" s="244" t="s">
        <v>91</v>
      </c>
      <c r="AY265" s="17" t="s">
        <v>381</v>
      </c>
      <c r="BE265" s="245">
        <f>IF(N265="základní",J265,0)</f>
        <v>0</v>
      </c>
      <c r="BF265" s="245">
        <f>IF(N265="snížená",J265,0)</f>
        <v>0</v>
      </c>
      <c r="BG265" s="245">
        <f>IF(N265="zákl. přenesená",J265,0)</f>
        <v>0</v>
      </c>
      <c r="BH265" s="245">
        <f>IF(N265="sníž. přenesená",J265,0)</f>
        <v>0</v>
      </c>
      <c r="BI265" s="245">
        <f>IF(N265="nulová",J265,0)</f>
        <v>0</v>
      </c>
      <c r="BJ265" s="17" t="s">
        <v>91</v>
      </c>
      <c r="BK265" s="245">
        <f>ROUND(I265*H265,2)</f>
        <v>0</v>
      </c>
      <c r="BL265" s="17" t="s">
        <v>236</v>
      </c>
      <c r="BM265" s="244" t="s">
        <v>1258</v>
      </c>
    </row>
    <row r="266" s="1" customFormat="1">
      <c r="B266" s="39"/>
      <c r="C266" s="40"/>
      <c r="D266" s="246" t="s">
        <v>391</v>
      </c>
      <c r="E266" s="40"/>
      <c r="F266" s="247" t="s">
        <v>10537</v>
      </c>
      <c r="G266" s="40"/>
      <c r="H266" s="40"/>
      <c r="I266" s="151"/>
      <c r="J266" s="40"/>
      <c r="K266" s="40"/>
      <c r="L266" s="44"/>
      <c r="M266" s="248"/>
      <c r="N266" s="87"/>
      <c r="O266" s="87"/>
      <c r="P266" s="87"/>
      <c r="Q266" s="87"/>
      <c r="R266" s="87"/>
      <c r="S266" s="87"/>
      <c r="T266" s="88"/>
      <c r="AT266" s="17" t="s">
        <v>391</v>
      </c>
      <c r="AU266" s="17" t="s">
        <v>91</v>
      </c>
    </row>
    <row r="267" s="1" customFormat="1" ht="16.5" customHeight="1">
      <c r="B267" s="39"/>
      <c r="C267" s="233" t="s">
        <v>869</v>
      </c>
      <c r="D267" s="233" t="s">
        <v>384</v>
      </c>
      <c r="E267" s="234" t="s">
        <v>10538</v>
      </c>
      <c r="F267" s="235" t="s">
        <v>9409</v>
      </c>
      <c r="G267" s="236" t="s">
        <v>673</v>
      </c>
      <c r="H267" s="237">
        <v>20</v>
      </c>
      <c r="I267" s="238"/>
      <c r="J267" s="239">
        <f>ROUND(I267*H267,2)</f>
        <v>0</v>
      </c>
      <c r="K267" s="235" t="s">
        <v>539</v>
      </c>
      <c r="L267" s="44"/>
      <c r="M267" s="240" t="s">
        <v>1</v>
      </c>
      <c r="N267" s="241" t="s">
        <v>48</v>
      </c>
      <c r="O267" s="87"/>
      <c r="P267" s="242">
        <f>O267*H267</f>
        <v>0</v>
      </c>
      <c r="Q267" s="242">
        <v>0</v>
      </c>
      <c r="R267" s="242">
        <f>Q267*H267</f>
        <v>0</v>
      </c>
      <c r="S267" s="242">
        <v>0</v>
      </c>
      <c r="T267" s="243">
        <f>S267*H267</f>
        <v>0</v>
      </c>
      <c r="AR267" s="244" t="s">
        <v>236</v>
      </c>
      <c r="AT267" s="244" t="s">
        <v>384</v>
      </c>
      <c r="AU267" s="244" t="s">
        <v>91</v>
      </c>
      <c r="AY267" s="17" t="s">
        <v>381</v>
      </c>
      <c r="BE267" s="245">
        <f>IF(N267="základní",J267,0)</f>
        <v>0</v>
      </c>
      <c r="BF267" s="245">
        <f>IF(N267="snížená",J267,0)</f>
        <v>0</v>
      </c>
      <c r="BG267" s="245">
        <f>IF(N267="zákl. přenesená",J267,0)</f>
        <v>0</v>
      </c>
      <c r="BH267" s="245">
        <f>IF(N267="sníž. přenesená",J267,0)</f>
        <v>0</v>
      </c>
      <c r="BI267" s="245">
        <f>IF(N267="nulová",J267,0)</f>
        <v>0</v>
      </c>
      <c r="BJ267" s="17" t="s">
        <v>91</v>
      </c>
      <c r="BK267" s="245">
        <f>ROUND(I267*H267,2)</f>
        <v>0</v>
      </c>
      <c r="BL267" s="17" t="s">
        <v>236</v>
      </c>
      <c r="BM267" s="244" t="s">
        <v>1265</v>
      </c>
    </row>
    <row r="268" s="1" customFormat="1">
      <c r="B268" s="39"/>
      <c r="C268" s="40"/>
      <c r="D268" s="246" t="s">
        <v>391</v>
      </c>
      <c r="E268" s="40"/>
      <c r="F268" s="247" t="s">
        <v>9410</v>
      </c>
      <c r="G268" s="40"/>
      <c r="H268" s="40"/>
      <c r="I268" s="151"/>
      <c r="J268" s="40"/>
      <c r="K268" s="40"/>
      <c r="L268" s="44"/>
      <c r="M268" s="248"/>
      <c r="N268" s="87"/>
      <c r="O268" s="87"/>
      <c r="P268" s="87"/>
      <c r="Q268" s="87"/>
      <c r="R268" s="87"/>
      <c r="S268" s="87"/>
      <c r="T268" s="88"/>
      <c r="AT268" s="17" t="s">
        <v>391</v>
      </c>
      <c r="AU268" s="17" t="s">
        <v>91</v>
      </c>
    </row>
    <row r="269" s="1" customFormat="1" ht="16.5" customHeight="1">
      <c r="B269" s="39"/>
      <c r="C269" s="233" t="s">
        <v>872</v>
      </c>
      <c r="D269" s="233" t="s">
        <v>384</v>
      </c>
      <c r="E269" s="234" t="s">
        <v>10539</v>
      </c>
      <c r="F269" s="235" t="s">
        <v>9723</v>
      </c>
      <c r="G269" s="236" t="s">
        <v>1933</v>
      </c>
      <c r="H269" s="237">
        <v>2</v>
      </c>
      <c r="I269" s="238"/>
      <c r="J269" s="239">
        <f>ROUND(I269*H269,2)</f>
        <v>0</v>
      </c>
      <c r="K269" s="235" t="s">
        <v>539</v>
      </c>
      <c r="L269" s="44"/>
      <c r="M269" s="240" t="s">
        <v>1</v>
      </c>
      <c r="N269" s="241" t="s">
        <v>48</v>
      </c>
      <c r="O269" s="87"/>
      <c r="P269" s="242">
        <f>O269*H269</f>
        <v>0</v>
      </c>
      <c r="Q269" s="242">
        <v>0</v>
      </c>
      <c r="R269" s="242">
        <f>Q269*H269</f>
        <v>0</v>
      </c>
      <c r="S269" s="242">
        <v>0</v>
      </c>
      <c r="T269" s="243">
        <f>S269*H269</f>
        <v>0</v>
      </c>
      <c r="AR269" s="244" t="s">
        <v>236</v>
      </c>
      <c r="AT269" s="244" t="s">
        <v>384</v>
      </c>
      <c r="AU269" s="244" t="s">
        <v>91</v>
      </c>
      <c r="AY269" s="17" t="s">
        <v>381</v>
      </c>
      <c r="BE269" s="245">
        <f>IF(N269="základní",J269,0)</f>
        <v>0</v>
      </c>
      <c r="BF269" s="245">
        <f>IF(N269="snížená",J269,0)</f>
        <v>0</v>
      </c>
      <c r="BG269" s="245">
        <f>IF(N269="zákl. přenesená",J269,0)</f>
        <v>0</v>
      </c>
      <c r="BH269" s="245">
        <f>IF(N269="sníž. přenesená",J269,0)</f>
        <v>0</v>
      </c>
      <c r="BI269" s="245">
        <f>IF(N269="nulová",J269,0)</f>
        <v>0</v>
      </c>
      <c r="BJ269" s="17" t="s">
        <v>91</v>
      </c>
      <c r="BK269" s="245">
        <f>ROUND(I269*H269,2)</f>
        <v>0</v>
      </c>
      <c r="BL269" s="17" t="s">
        <v>236</v>
      </c>
      <c r="BM269" s="244" t="s">
        <v>1275</v>
      </c>
    </row>
    <row r="270" s="1" customFormat="1">
      <c r="B270" s="39"/>
      <c r="C270" s="40"/>
      <c r="D270" s="246" t="s">
        <v>391</v>
      </c>
      <c r="E270" s="40"/>
      <c r="F270" s="247" t="s">
        <v>9724</v>
      </c>
      <c r="G270" s="40"/>
      <c r="H270" s="40"/>
      <c r="I270" s="151"/>
      <c r="J270" s="40"/>
      <c r="K270" s="40"/>
      <c r="L270" s="44"/>
      <c r="M270" s="248"/>
      <c r="N270" s="87"/>
      <c r="O270" s="87"/>
      <c r="P270" s="87"/>
      <c r="Q270" s="87"/>
      <c r="R270" s="87"/>
      <c r="S270" s="87"/>
      <c r="T270" s="88"/>
      <c r="AT270" s="17" t="s">
        <v>391</v>
      </c>
      <c r="AU270" s="17" t="s">
        <v>91</v>
      </c>
    </row>
    <row r="271" s="1" customFormat="1" ht="16.5" customHeight="1">
      <c r="B271" s="39"/>
      <c r="C271" s="233" t="s">
        <v>877</v>
      </c>
      <c r="D271" s="233" t="s">
        <v>384</v>
      </c>
      <c r="E271" s="234" t="s">
        <v>10540</v>
      </c>
      <c r="F271" s="235" t="s">
        <v>9448</v>
      </c>
      <c r="G271" s="236" t="s">
        <v>1933</v>
      </c>
      <c r="H271" s="237">
        <v>1</v>
      </c>
      <c r="I271" s="238"/>
      <c r="J271" s="239">
        <f>ROUND(I271*H271,2)</f>
        <v>0</v>
      </c>
      <c r="K271" s="235" t="s">
        <v>539</v>
      </c>
      <c r="L271" s="44"/>
      <c r="M271" s="240" t="s">
        <v>1</v>
      </c>
      <c r="N271" s="241" t="s">
        <v>48</v>
      </c>
      <c r="O271" s="87"/>
      <c r="P271" s="242">
        <f>O271*H271</f>
        <v>0</v>
      </c>
      <c r="Q271" s="242">
        <v>0</v>
      </c>
      <c r="R271" s="242">
        <f>Q271*H271</f>
        <v>0</v>
      </c>
      <c r="S271" s="242">
        <v>0</v>
      </c>
      <c r="T271" s="243">
        <f>S271*H271</f>
        <v>0</v>
      </c>
      <c r="AR271" s="244" t="s">
        <v>236</v>
      </c>
      <c r="AT271" s="244" t="s">
        <v>384</v>
      </c>
      <c r="AU271" s="244" t="s">
        <v>91</v>
      </c>
      <c r="AY271" s="17" t="s">
        <v>381</v>
      </c>
      <c r="BE271" s="245">
        <f>IF(N271="základní",J271,0)</f>
        <v>0</v>
      </c>
      <c r="BF271" s="245">
        <f>IF(N271="snížená",J271,0)</f>
        <v>0</v>
      </c>
      <c r="BG271" s="245">
        <f>IF(N271="zákl. přenesená",J271,0)</f>
        <v>0</v>
      </c>
      <c r="BH271" s="245">
        <f>IF(N271="sníž. přenesená",J271,0)</f>
        <v>0</v>
      </c>
      <c r="BI271" s="245">
        <f>IF(N271="nulová",J271,0)</f>
        <v>0</v>
      </c>
      <c r="BJ271" s="17" t="s">
        <v>91</v>
      </c>
      <c r="BK271" s="245">
        <f>ROUND(I271*H271,2)</f>
        <v>0</v>
      </c>
      <c r="BL271" s="17" t="s">
        <v>236</v>
      </c>
      <c r="BM271" s="244" t="s">
        <v>1285</v>
      </c>
    </row>
    <row r="272" s="1" customFormat="1">
      <c r="B272" s="39"/>
      <c r="C272" s="40"/>
      <c r="D272" s="246" t="s">
        <v>391</v>
      </c>
      <c r="E272" s="40"/>
      <c r="F272" s="247" t="s">
        <v>9449</v>
      </c>
      <c r="G272" s="40"/>
      <c r="H272" s="40"/>
      <c r="I272" s="151"/>
      <c r="J272" s="40"/>
      <c r="K272" s="40"/>
      <c r="L272" s="44"/>
      <c r="M272" s="248"/>
      <c r="N272" s="87"/>
      <c r="O272" s="87"/>
      <c r="P272" s="87"/>
      <c r="Q272" s="87"/>
      <c r="R272" s="87"/>
      <c r="S272" s="87"/>
      <c r="T272" s="88"/>
      <c r="AT272" s="17" t="s">
        <v>391</v>
      </c>
      <c r="AU272" s="17" t="s">
        <v>91</v>
      </c>
    </row>
    <row r="273" s="1" customFormat="1" ht="16.5" customHeight="1">
      <c r="B273" s="39"/>
      <c r="C273" s="233" t="s">
        <v>881</v>
      </c>
      <c r="D273" s="233" t="s">
        <v>384</v>
      </c>
      <c r="E273" s="234" t="s">
        <v>10541</v>
      </c>
      <c r="F273" s="235" t="s">
        <v>9445</v>
      </c>
      <c r="G273" s="236" t="s">
        <v>9180</v>
      </c>
      <c r="H273" s="237">
        <v>1</v>
      </c>
      <c r="I273" s="238"/>
      <c r="J273" s="239">
        <f>ROUND(I273*H273,2)</f>
        <v>0</v>
      </c>
      <c r="K273" s="235" t="s">
        <v>539</v>
      </c>
      <c r="L273" s="44"/>
      <c r="M273" s="240" t="s">
        <v>1</v>
      </c>
      <c r="N273" s="241" t="s">
        <v>48</v>
      </c>
      <c r="O273" s="87"/>
      <c r="P273" s="242">
        <f>O273*H273</f>
        <v>0</v>
      </c>
      <c r="Q273" s="242">
        <v>0</v>
      </c>
      <c r="R273" s="242">
        <f>Q273*H273</f>
        <v>0</v>
      </c>
      <c r="S273" s="242">
        <v>0</v>
      </c>
      <c r="T273" s="243">
        <f>S273*H273</f>
        <v>0</v>
      </c>
      <c r="AR273" s="244" t="s">
        <v>236</v>
      </c>
      <c r="AT273" s="244" t="s">
        <v>384</v>
      </c>
      <c r="AU273" s="244" t="s">
        <v>91</v>
      </c>
      <c r="AY273" s="17" t="s">
        <v>381</v>
      </c>
      <c r="BE273" s="245">
        <f>IF(N273="základní",J273,0)</f>
        <v>0</v>
      </c>
      <c r="BF273" s="245">
        <f>IF(N273="snížená",J273,0)</f>
        <v>0</v>
      </c>
      <c r="BG273" s="245">
        <f>IF(N273="zákl. přenesená",J273,0)</f>
        <v>0</v>
      </c>
      <c r="BH273" s="245">
        <f>IF(N273="sníž. přenesená",J273,0)</f>
        <v>0</v>
      </c>
      <c r="BI273" s="245">
        <f>IF(N273="nulová",J273,0)</f>
        <v>0</v>
      </c>
      <c r="BJ273" s="17" t="s">
        <v>91</v>
      </c>
      <c r="BK273" s="245">
        <f>ROUND(I273*H273,2)</f>
        <v>0</v>
      </c>
      <c r="BL273" s="17" t="s">
        <v>236</v>
      </c>
      <c r="BM273" s="244" t="s">
        <v>1296</v>
      </c>
    </row>
    <row r="274" s="1" customFormat="1">
      <c r="B274" s="39"/>
      <c r="C274" s="40"/>
      <c r="D274" s="246" t="s">
        <v>391</v>
      </c>
      <c r="E274" s="40"/>
      <c r="F274" s="247" t="s">
        <v>9446</v>
      </c>
      <c r="G274" s="40"/>
      <c r="H274" s="40"/>
      <c r="I274" s="151"/>
      <c r="J274" s="40"/>
      <c r="K274" s="40"/>
      <c r="L274" s="44"/>
      <c r="M274" s="248"/>
      <c r="N274" s="87"/>
      <c r="O274" s="87"/>
      <c r="P274" s="87"/>
      <c r="Q274" s="87"/>
      <c r="R274" s="87"/>
      <c r="S274" s="87"/>
      <c r="T274" s="88"/>
      <c r="AT274" s="17" t="s">
        <v>391</v>
      </c>
      <c r="AU274" s="17" t="s">
        <v>91</v>
      </c>
    </row>
    <row r="275" s="1" customFormat="1" ht="24" customHeight="1">
      <c r="B275" s="39"/>
      <c r="C275" s="233" t="s">
        <v>886</v>
      </c>
      <c r="D275" s="233" t="s">
        <v>384</v>
      </c>
      <c r="E275" s="234" t="s">
        <v>10542</v>
      </c>
      <c r="F275" s="235" t="s">
        <v>9729</v>
      </c>
      <c r="G275" s="236" t="s">
        <v>3013</v>
      </c>
      <c r="H275" s="237">
        <v>1</v>
      </c>
      <c r="I275" s="238"/>
      <c r="J275" s="239">
        <f>ROUND(I275*H275,2)</f>
        <v>0</v>
      </c>
      <c r="K275" s="235" t="s">
        <v>539</v>
      </c>
      <c r="L275" s="44"/>
      <c r="M275" s="312" t="s">
        <v>1</v>
      </c>
      <c r="N275" s="313" t="s">
        <v>48</v>
      </c>
      <c r="O275" s="250"/>
      <c r="P275" s="314">
        <f>O275*H275</f>
        <v>0</v>
      </c>
      <c r="Q275" s="314">
        <v>0</v>
      </c>
      <c r="R275" s="314">
        <f>Q275*H275</f>
        <v>0</v>
      </c>
      <c r="S275" s="314">
        <v>0</v>
      </c>
      <c r="T275" s="315">
        <f>S275*H275</f>
        <v>0</v>
      </c>
      <c r="AR275" s="244" t="s">
        <v>236</v>
      </c>
      <c r="AT275" s="244" t="s">
        <v>384</v>
      </c>
      <c r="AU275" s="244" t="s">
        <v>91</v>
      </c>
      <c r="AY275" s="17" t="s">
        <v>381</v>
      </c>
      <c r="BE275" s="245">
        <f>IF(N275="základní",J275,0)</f>
        <v>0</v>
      </c>
      <c r="BF275" s="245">
        <f>IF(N275="snížená",J275,0)</f>
        <v>0</v>
      </c>
      <c r="BG275" s="245">
        <f>IF(N275="zákl. přenesená",J275,0)</f>
        <v>0</v>
      </c>
      <c r="BH275" s="245">
        <f>IF(N275="sníž. přenesená",J275,0)</f>
        <v>0</v>
      </c>
      <c r="BI275" s="245">
        <f>IF(N275="nulová",J275,0)</f>
        <v>0</v>
      </c>
      <c r="BJ275" s="17" t="s">
        <v>91</v>
      </c>
      <c r="BK275" s="245">
        <f>ROUND(I275*H275,2)</f>
        <v>0</v>
      </c>
      <c r="BL275" s="17" t="s">
        <v>236</v>
      </c>
      <c r="BM275" s="244" t="s">
        <v>1308</v>
      </c>
    </row>
    <row r="276" s="1" customFormat="1" ht="6.96" customHeight="1">
      <c r="B276" s="62"/>
      <c r="C276" s="63"/>
      <c r="D276" s="63"/>
      <c r="E276" s="63"/>
      <c r="F276" s="63"/>
      <c r="G276" s="63"/>
      <c r="H276" s="63"/>
      <c r="I276" s="184"/>
      <c r="J276" s="63"/>
      <c r="K276" s="63"/>
      <c r="L276" s="44"/>
    </row>
  </sheetData>
  <sheetProtection sheet="1" autoFilter="0" formatColumns="0" formatRows="0" objects="1" scenarios="1" spinCount="100000" saltValue="y42Wn8lDUCBCDCJKYM/ShP4r5rZMj1zygqVA9Os0CJCJFqO+NuCNck2dZYnvIETw1pdfM9/d0r2SegJj+/QVxA==" hashValue="EOH85OmjyEB1cRyoR6cp9x7IOb2GEMi3g/jvYTPOAV4HnvgDGnVbIny6o6qy0+LtrNF86GVhLSzGpt0mR7bJ+A==" algorithmName="SHA-512" password="E785"/>
  <autoFilter ref="C126:K275"/>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219</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9116</v>
      </c>
      <c r="F11" s="1"/>
      <c r="G11" s="1"/>
      <c r="H11" s="1"/>
      <c r="I11" s="151"/>
      <c r="L11" s="44"/>
    </row>
    <row r="12" s="1" customFormat="1" ht="12" customHeight="1">
      <c r="B12" s="44"/>
      <c r="D12" s="149" t="s">
        <v>7897</v>
      </c>
      <c r="I12" s="151"/>
      <c r="L12" s="44"/>
    </row>
    <row r="13" s="1" customFormat="1" ht="36.96" customHeight="1">
      <c r="B13" s="44"/>
      <c r="E13" s="152" t="s">
        <v>10543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ROUND((SUM(BE125:BE141)),  2)</f>
        <v>0</v>
      </c>
      <c r="I37" s="165">
        <v>0.20999999999999999</v>
      </c>
      <c r="J37" s="164">
        <f>ROUND(((SUM(BE125:BE141))*I37),  2)</f>
        <v>0</v>
      </c>
      <c r="L37" s="44"/>
    </row>
    <row r="38" s="1" customFormat="1" ht="14.4" customHeight="1">
      <c r="B38" s="44"/>
      <c r="E38" s="149" t="s">
        <v>49</v>
      </c>
      <c r="F38" s="164">
        <f>ROUND((SUM(BF125:BF141)),  2)</f>
        <v>0</v>
      </c>
      <c r="I38" s="165">
        <v>0.14999999999999999</v>
      </c>
      <c r="J38" s="164">
        <f>ROUND(((SUM(BF125:BF141))*I38),  2)</f>
        <v>0</v>
      </c>
      <c r="L38" s="44"/>
    </row>
    <row r="39" hidden="1" s="1" customFormat="1" ht="14.4" customHeight="1">
      <c r="B39" s="44"/>
      <c r="E39" s="149" t="s">
        <v>50</v>
      </c>
      <c r="F39" s="164">
        <f>ROUND((SUM(BG125:BG141)),  2)</f>
        <v>0</v>
      </c>
      <c r="I39" s="165">
        <v>0.20999999999999999</v>
      </c>
      <c r="J39" s="164">
        <f>0</f>
        <v>0</v>
      </c>
      <c r="L39" s="44"/>
    </row>
    <row r="40" hidden="1" s="1" customFormat="1" ht="14.4" customHeight="1">
      <c r="B40" s="44"/>
      <c r="E40" s="149" t="s">
        <v>51</v>
      </c>
      <c r="F40" s="164">
        <f>ROUND((SUM(BH125:BH141)),  2)</f>
        <v>0</v>
      </c>
      <c r="I40" s="165">
        <v>0.14999999999999999</v>
      </c>
      <c r="J40" s="164">
        <f>0</f>
        <v>0</v>
      </c>
      <c r="L40" s="44"/>
    </row>
    <row r="41" hidden="1" s="1" customFormat="1" ht="14.4" customHeight="1">
      <c r="B41" s="44"/>
      <c r="E41" s="149" t="s">
        <v>52</v>
      </c>
      <c r="F41" s="164">
        <f>ROUND((SUM(BI125:BI141)),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9116</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AV_9 - Digital signage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10544</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9116</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AV_9 - Digital signage</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258</v>
      </c>
      <c r="F126" s="220" t="s">
        <v>218</v>
      </c>
      <c r="G126" s="218"/>
      <c r="H126" s="218"/>
      <c r="I126" s="221"/>
      <c r="J126" s="222">
        <f>BK126</f>
        <v>0</v>
      </c>
      <c r="K126" s="218"/>
      <c r="L126" s="223"/>
      <c r="M126" s="224"/>
      <c r="N126" s="225"/>
      <c r="O126" s="225"/>
      <c r="P126" s="226">
        <f>SUM(P127:P141)</f>
        <v>0</v>
      </c>
      <c r="Q126" s="225"/>
      <c r="R126" s="226">
        <f>SUM(R127:R141)</f>
        <v>0</v>
      </c>
      <c r="S126" s="225"/>
      <c r="T126" s="227">
        <f>SUM(T127:T141)</f>
        <v>0</v>
      </c>
      <c r="AR126" s="228" t="s">
        <v>91</v>
      </c>
      <c r="AT126" s="229" t="s">
        <v>82</v>
      </c>
      <c r="AU126" s="229" t="s">
        <v>83</v>
      </c>
      <c r="AY126" s="228" t="s">
        <v>381</v>
      </c>
      <c r="BK126" s="230">
        <f>SUM(BK127:BK141)</f>
        <v>0</v>
      </c>
    </row>
    <row r="127" s="1" customFormat="1" ht="16.5" customHeight="1">
      <c r="B127" s="39"/>
      <c r="C127" s="233" t="s">
        <v>91</v>
      </c>
      <c r="D127" s="233" t="s">
        <v>384</v>
      </c>
      <c r="E127" s="234" t="s">
        <v>10545</v>
      </c>
      <c r="F127" s="235" t="s">
        <v>9509</v>
      </c>
      <c r="G127" s="236" t="s">
        <v>1933</v>
      </c>
      <c r="H127" s="237">
        <v>8</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c r="B128" s="39"/>
      <c r="C128" s="40"/>
      <c r="D128" s="246" t="s">
        <v>391</v>
      </c>
      <c r="E128" s="40"/>
      <c r="F128" s="247" t="s">
        <v>9510</v>
      </c>
      <c r="G128" s="40"/>
      <c r="H128" s="40"/>
      <c r="I128" s="151"/>
      <c r="J128" s="40"/>
      <c r="K128" s="40"/>
      <c r="L128" s="44"/>
      <c r="M128" s="248"/>
      <c r="N128" s="87"/>
      <c r="O128" s="87"/>
      <c r="P128" s="87"/>
      <c r="Q128" s="87"/>
      <c r="R128" s="87"/>
      <c r="S128" s="87"/>
      <c r="T128" s="88"/>
      <c r="AT128" s="17" t="s">
        <v>391</v>
      </c>
      <c r="AU128" s="17" t="s">
        <v>91</v>
      </c>
    </row>
    <row r="129" s="1" customFormat="1" ht="16.5" customHeight="1">
      <c r="B129" s="39"/>
      <c r="C129" s="233" t="s">
        <v>93</v>
      </c>
      <c r="D129" s="233" t="s">
        <v>384</v>
      </c>
      <c r="E129" s="234" t="s">
        <v>10546</v>
      </c>
      <c r="F129" s="235" t="s">
        <v>9164</v>
      </c>
      <c r="G129" s="236" t="s">
        <v>1933</v>
      </c>
      <c r="H129" s="237">
        <v>8</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236</v>
      </c>
    </row>
    <row r="130" s="1" customFormat="1">
      <c r="B130" s="39"/>
      <c r="C130" s="40"/>
      <c r="D130" s="246" t="s">
        <v>391</v>
      </c>
      <c r="E130" s="40"/>
      <c r="F130" s="247" t="s">
        <v>9512</v>
      </c>
      <c r="G130" s="40"/>
      <c r="H130" s="40"/>
      <c r="I130" s="151"/>
      <c r="J130" s="40"/>
      <c r="K130" s="40"/>
      <c r="L130" s="44"/>
      <c r="M130" s="248"/>
      <c r="N130" s="87"/>
      <c r="O130" s="87"/>
      <c r="P130" s="87"/>
      <c r="Q130" s="87"/>
      <c r="R130" s="87"/>
      <c r="S130" s="87"/>
      <c r="T130" s="88"/>
      <c r="AT130" s="17" t="s">
        <v>391</v>
      </c>
      <c r="AU130" s="17" t="s">
        <v>91</v>
      </c>
    </row>
    <row r="131" s="1" customFormat="1" ht="16.5" customHeight="1">
      <c r="B131" s="39"/>
      <c r="C131" s="233" t="s">
        <v>133</v>
      </c>
      <c r="D131" s="233" t="s">
        <v>384</v>
      </c>
      <c r="E131" s="234" t="s">
        <v>10547</v>
      </c>
      <c r="F131" s="235" t="s">
        <v>9289</v>
      </c>
      <c r="G131" s="236" t="s">
        <v>1933</v>
      </c>
      <c r="H131" s="237">
        <v>8</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413</v>
      </c>
    </row>
    <row r="132" s="1" customFormat="1">
      <c r="B132" s="39"/>
      <c r="C132" s="40"/>
      <c r="D132" s="246" t="s">
        <v>391</v>
      </c>
      <c r="E132" s="40"/>
      <c r="F132" s="247" t="s">
        <v>9290</v>
      </c>
      <c r="G132" s="40"/>
      <c r="H132" s="40"/>
      <c r="I132" s="151"/>
      <c r="J132" s="40"/>
      <c r="K132" s="40"/>
      <c r="L132" s="44"/>
      <c r="M132" s="248"/>
      <c r="N132" s="87"/>
      <c r="O132" s="87"/>
      <c r="P132" s="87"/>
      <c r="Q132" s="87"/>
      <c r="R132" s="87"/>
      <c r="S132" s="87"/>
      <c r="T132" s="88"/>
      <c r="AT132" s="17" t="s">
        <v>391</v>
      </c>
      <c r="AU132" s="17" t="s">
        <v>91</v>
      </c>
    </row>
    <row r="133" s="1" customFormat="1" ht="16.5" customHeight="1">
      <c r="B133" s="39"/>
      <c r="C133" s="233" t="s">
        <v>236</v>
      </c>
      <c r="D133" s="233" t="s">
        <v>384</v>
      </c>
      <c r="E133" s="234" t="s">
        <v>10548</v>
      </c>
      <c r="F133" s="235" t="s">
        <v>9292</v>
      </c>
      <c r="G133" s="236" t="s">
        <v>1933</v>
      </c>
      <c r="H133" s="237">
        <v>8</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423</v>
      </c>
    </row>
    <row r="134" s="1" customFormat="1">
      <c r="B134" s="39"/>
      <c r="C134" s="40"/>
      <c r="D134" s="246" t="s">
        <v>391</v>
      </c>
      <c r="E134" s="40"/>
      <c r="F134" s="247" t="s">
        <v>9293</v>
      </c>
      <c r="G134" s="40"/>
      <c r="H134" s="40"/>
      <c r="I134" s="151"/>
      <c r="J134" s="40"/>
      <c r="K134" s="40"/>
      <c r="L134" s="44"/>
      <c r="M134" s="248"/>
      <c r="N134" s="87"/>
      <c r="O134" s="87"/>
      <c r="P134" s="87"/>
      <c r="Q134" s="87"/>
      <c r="R134" s="87"/>
      <c r="S134" s="87"/>
      <c r="T134" s="88"/>
      <c r="AT134" s="17" t="s">
        <v>391</v>
      </c>
      <c r="AU134" s="17" t="s">
        <v>91</v>
      </c>
    </row>
    <row r="135" s="1" customFormat="1" ht="16.5" customHeight="1">
      <c r="B135" s="39"/>
      <c r="C135" s="233" t="s">
        <v>380</v>
      </c>
      <c r="D135" s="233" t="s">
        <v>384</v>
      </c>
      <c r="E135" s="234" t="s">
        <v>10549</v>
      </c>
      <c r="F135" s="235" t="s">
        <v>9418</v>
      </c>
      <c r="G135" s="236" t="s">
        <v>1933</v>
      </c>
      <c r="H135" s="237">
        <v>8</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434</v>
      </c>
    </row>
    <row r="136" s="1" customFormat="1">
      <c r="B136" s="39"/>
      <c r="C136" s="40"/>
      <c r="D136" s="246" t="s">
        <v>391</v>
      </c>
      <c r="E136" s="40"/>
      <c r="F136" s="247" t="s">
        <v>9419</v>
      </c>
      <c r="G136" s="40"/>
      <c r="H136" s="40"/>
      <c r="I136" s="151"/>
      <c r="J136" s="40"/>
      <c r="K136" s="40"/>
      <c r="L136" s="44"/>
      <c r="M136" s="248"/>
      <c r="N136" s="87"/>
      <c r="O136" s="87"/>
      <c r="P136" s="87"/>
      <c r="Q136" s="87"/>
      <c r="R136" s="87"/>
      <c r="S136" s="87"/>
      <c r="T136" s="88"/>
      <c r="AT136" s="17" t="s">
        <v>391</v>
      </c>
      <c r="AU136" s="17" t="s">
        <v>91</v>
      </c>
    </row>
    <row r="137" s="1" customFormat="1" ht="16.5" customHeight="1">
      <c r="B137" s="39"/>
      <c r="C137" s="233" t="s">
        <v>413</v>
      </c>
      <c r="D137" s="233" t="s">
        <v>384</v>
      </c>
      <c r="E137" s="234" t="s">
        <v>10550</v>
      </c>
      <c r="F137" s="235" t="s">
        <v>9723</v>
      </c>
      <c r="G137" s="236" t="s">
        <v>1933</v>
      </c>
      <c r="H137" s="237">
        <v>8</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446</v>
      </c>
    </row>
    <row r="138" s="1" customFormat="1">
      <c r="B138" s="39"/>
      <c r="C138" s="40"/>
      <c r="D138" s="246" t="s">
        <v>391</v>
      </c>
      <c r="E138" s="40"/>
      <c r="F138" s="247" t="s">
        <v>9724</v>
      </c>
      <c r="G138" s="40"/>
      <c r="H138" s="40"/>
      <c r="I138" s="151"/>
      <c r="J138" s="40"/>
      <c r="K138" s="40"/>
      <c r="L138" s="44"/>
      <c r="M138" s="248"/>
      <c r="N138" s="87"/>
      <c r="O138" s="87"/>
      <c r="P138" s="87"/>
      <c r="Q138" s="87"/>
      <c r="R138" s="87"/>
      <c r="S138" s="87"/>
      <c r="T138" s="88"/>
      <c r="AT138" s="17" t="s">
        <v>391</v>
      </c>
      <c r="AU138" s="17" t="s">
        <v>91</v>
      </c>
    </row>
    <row r="139" s="1" customFormat="1" ht="16.5" customHeight="1">
      <c r="B139" s="39"/>
      <c r="C139" s="233" t="s">
        <v>418</v>
      </c>
      <c r="D139" s="233" t="s">
        <v>384</v>
      </c>
      <c r="E139" s="234" t="s">
        <v>10551</v>
      </c>
      <c r="F139" s="235" t="s">
        <v>9448</v>
      </c>
      <c r="G139" s="236" t="s">
        <v>9180</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567</v>
      </c>
    </row>
    <row r="140" s="1" customFormat="1">
      <c r="B140" s="39"/>
      <c r="C140" s="40"/>
      <c r="D140" s="246" t="s">
        <v>391</v>
      </c>
      <c r="E140" s="40"/>
      <c r="F140" s="247" t="s">
        <v>9449</v>
      </c>
      <c r="G140" s="40"/>
      <c r="H140" s="40"/>
      <c r="I140" s="151"/>
      <c r="J140" s="40"/>
      <c r="K140" s="40"/>
      <c r="L140" s="44"/>
      <c r="M140" s="248"/>
      <c r="N140" s="87"/>
      <c r="O140" s="87"/>
      <c r="P140" s="87"/>
      <c r="Q140" s="87"/>
      <c r="R140" s="87"/>
      <c r="S140" s="87"/>
      <c r="T140" s="88"/>
      <c r="AT140" s="17" t="s">
        <v>391</v>
      </c>
      <c r="AU140" s="17" t="s">
        <v>91</v>
      </c>
    </row>
    <row r="141" s="1" customFormat="1" ht="24" customHeight="1">
      <c r="B141" s="39"/>
      <c r="C141" s="233" t="s">
        <v>423</v>
      </c>
      <c r="D141" s="233" t="s">
        <v>384</v>
      </c>
      <c r="E141" s="234" t="s">
        <v>10552</v>
      </c>
      <c r="F141" s="235" t="s">
        <v>10553</v>
      </c>
      <c r="G141" s="236" t="s">
        <v>3013</v>
      </c>
      <c r="H141" s="237">
        <v>1</v>
      </c>
      <c r="I141" s="238"/>
      <c r="J141" s="239">
        <f>ROUND(I141*H141,2)</f>
        <v>0</v>
      </c>
      <c r="K141" s="235" t="s">
        <v>539</v>
      </c>
      <c r="L141" s="44"/>
      <c r="M141" s="312" t="s">
        <v>1</v>
      </c>
      <c r="N141" s="313" t="s">
        <v>48</v>
      </c>
      <c r="O141" s="250"/>
      <c r="P141" s="314">
        <f>O141*H141</f>
        <v>0</v>
      </c>
      <c r="Q141" s="314">
        <v>0</v>
      </c>
      <c r="R141" s="314">
        <f>Q141*H141</f>
        <v>0</v>
      </c>
      <c r="S141" s="314">
        <v>0</v>
      </c>
      <c r="T141" s="315">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579</v>
      </c>
    </row>
    <row r="142" s="1" customFormat="1" ht="6.96" customHeight="1">
      <c r="B142" s="62"/>
      <c r="C142" s="63"/>
      <c r="D142" s="63"/>
      <c r="E142" s="63"/>
      <c r="F142" s="63"/>
      <c r="G142" s="63"/>
      <c r="H142" s="63"/>
      <c r="I142" s="184"/>
      <c r="J142" s="63"/>
      <c r="K142" s="63"/>
      <c r="L142" s="44"/>
    </row>
  </sheetData>
  <sheetProtection sheet="1" autoFilter="0" formatColumns="0" formatRows="0" objects="1" scenarios="1" spinCount="100000" saltValue="JvejPpxFz9MVfAmm6C81mOcEMzKceHyYJnTbDHpOOklwchwiNbK5mW3TJ2zmaPLzga3xWLXiY+uuypucFZFEbQ==" hashValue="PI/7hfDUCoukcHrriBnYFsxaFGWHoXgwg0uiSUpV9NavF6GjXOBmtK/F4KfuWEy397BfT9nJcxUuN/1iOu4bow==" algorithmName="SHA-512" password="E785"/>
  <autoFilter ref="C124:K141"/>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224</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10554</v>
      </c>
      <c r="F11" s="1"/>
      <c r="G11" s="1"/>
      <c r="H11" s="1"/>
      <c r="I11" s="151"/>
      <c r="L11" s="44"/>
    </row>
    <row r="12" s="1" customFormat="1" ht="12" customHeight="1">
      <c r="B12" s="44"/>
      <c r="D12" s="149" t="s">
        <v>7897</v>
      </c>
      <c r="I12" s="151"/>
      <c r="L12" s="44"/>
    </row>
    <row r="13" s="1" customFormat="1" ht="36.96" customHeight="1">
      <c r="B13" s="44"/>
      <c r="E13" s="152" t="s">
        <v>10555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ROUND((SUM(BE125:BE184)),  2)</f>
        <v>0</v>
      </c>
      <c r="I37" s="165">
        <v>0.20999999999999999</v>
      </c>
      <c r="J37" s="164">
        <f>ROUND(((SUM(BE125:BE184))*I37),  2)</f>
        <v>0</v>
      </c>
      <c r="L37" s="44"/>
    </row>
    <row r="38" s="1" customFormat="1" ht="14.4" customHeight="1">
      <c r="B38" s="44"/>
      <c r="E38" s="149" t="s">
        <v>49</v>
      </c>
      <c r="F38" s="164">
        <f>ROUND((SUM(BF125:BF184)),  2)</f>
        <v>0</v>
      </c>
      <c r="I38" s="165">
        <v>0.14999999999999999</v>
      </c>
      <c r="J38" s="164">
        <f>ROUND(((SUM(BF125:BF184))*I38),  2)</f>
        <v>0</v>
      </c>
      <c r="L38" s="44"/>
    </row>
    <row r="39" hidden="1" s="1" customFormat="1" ht="14.4" customHeight="1">
      <c r="B39" s="44"/>
      <c r="E39" s="149" t="s">
        <v>50</v>
      </c>
      <c r="F39" s="164">
        <f>ROUND((SUM(BG125:BG184)),  2)</f>
        <v>0</v>
      </c>
      <c r="I39" s="165">
        <v>0.20999999999999999</v>
      </c>
      <c r="J39" s="164">
        <f>0</f>
        <v>0</v>
      </c>
      <c r="L39" s="44"/>
    </row>
    <row r="40" hidden="1" s="1" customFormat="1" ht="14.4" customHeight="1">
      <c r="B40" s="44"/>
      <c r="E40" s="149" t="s">
        <v>51</v>
      </c>
      <c r="F40" s="164">
        <f>ROUND((SUM(BH125:BH184)),  2)</f>
        <v>0</v>
      </c>
      <c r="I40" s="165">
        <v>0.14999999999999999</v>
      </c>
      <c r="J40" s="164">
        <f>0</f>
        <v>0</v>
      </c>
      <c r="L40" s="44"/>
    </row>
    <row r="41" hidden="1" s="1" customFormat="1" ht="14.4" customHeight="1">
      <c r="B41" s="44"/>
      <c r="E41" s="149" t="s">
        <v>52</v>
      </c>
      <c r="F41" s="164">
        <f>ROUND((SUM(BI125:BI184)),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10554</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EPS -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10556</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10554</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EPS - EPS</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131</v>
      </c>
      <c r="F126" s="220" t="s">
        <v>10557</v>
      </c>
      <c r="G126" s="218"/>
      <c r="H126" s="218"/>
      <c r="I126" s="221"/>
      <c r="J126" s="222">
        <f>BK126</f>
        <v>0</v>
      </c>
      <c r="K126" s="218"/>
      <c r="L126" s="223"/>
      <c r="M126" s="224"/>
      <c r="N126" s="225"/>
      <c r="O126" s="225"/>
      <c r="P126" s="226">
        <f>SUM(P127:P184)</f>
        <v>0</v>
      </c>
      <c r="Q126" s="225"/>
      <c r="R126" s="226">
        <f>SUM(R127:R184)</f>
        <v>0</v>
      </c>
      <c r="S126" s="225"/>
      <c r="T126" s="227">
        <f>SUM(T127:T184)</f>
        <v>0</v>
      </c>
      <c r="AR126" s="228" t="s">
        <v>91</v>
      </c>
      <c r="AT126" s="229" t="s">
        <v>82</v>
      </c>
      <c r="AU126" s="229" t="s">
        <v>83</v>
      </c>
      <c r="AY126" s="228" t="s">
        <v>381</v>
      </c>
      <c r="BK126" s="230">
        <f>SUM(BK127:BK184)</f>
        <v>0</v>
      </c>
    </row>
    <row r="127" s="1" customFormat="1" ht="16.5" customHeight="1">
      <c r="B127" s="39"/>
      <c r="C127" s="233" t="s">
        <v>91</v>
      </c>
      <c r="D127" s="233" t="s">
        <v>384</v>
      </c>
      <c r="E127" s="234" t="s">
        <v>7902</v>
      </c>
      <c r="F127" s="235" t="s">
        <v>10558</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c r="B128" s="39"/>
      <c r="C128" s="40"/>
      <c r="D128" s="246" t="s">
        <v>391</v>
      </c>
      <c r="E128" s="40"/>
      <c r="F128" s="247" t="s">
        <v>10559</v>
      </c>
      <c r="G128" s="40"/>
      <c r="H128" s="40"/>
      <c r="I128" s="151"/>
      <c r="J128" s="40"/>
      <c r="K128" s="40"/>
      <c r="L128" s="44"/>
      <c r="M128" s="248"/>
      <c r="N128" s="87"/>
      <c r="O128" s="87"/>
      <c r="P128" s="87"/>
      <c r="Q128" s="87"/>
      <c r="R128" s="87"/>
      <c r="S128" s="87"/>
      <c r="T128" s="88"/>
      <c r="AT128" s="17" t="s">
        <v>391</v>
      </c>
      <c r="AU128" s="17" t="s">
        <v>91</v>
      </c>
    </row>
    <row r="129" s="1" customFormat="1" ht="16.5" customHeight="1">
      <c r="B129" s="39"/>
      <c r="C129" s="233" t="s">
        <v>93</v>
      </c>
      <c r="D129" s="233" t="s">
        <v>384</v>
      </c>
      <c r="E129" s="234" t="s">
        <v>7905</v>
      </c>
      <c r="F129" s="235" t="s">
        <v>10560</v>
      </c>
      <c r="G129" s="236" t="s">
        <v>1933</v>
      </c>
      <c r="H129" s="237">
        <v>2</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236</v>
      </c>
    </row>
    <row r="130" s="1" customFormat="1" ht="16.5" customHeight="1">
      <c r="B130" s="39"/>
      <c r="C130" s="233" t="s">
        <v>133</v>
      </c>
      <c r="D130" s="233" t="s">
        <v>384</v>
      </c>
      <c r="E130" s="234" t="s">
        <v>7908</v>
      </c>
      <c r="F130" s="235" t="s">
        <v>10561</v>
      </c>
      <c r="G130" s="236" t="s">
        <v>1933</v>
      </c>
      <c r="H130" s="237">
        <v>3</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413</v>
      </c>
    </row>
    <row r="131" s="1" customFormat="1" ht="16.5" customHeight="1">
      <c r="B131" s="39"/>
      <c r="C131" s="233" t="s">
        <v>236</v>
      </c>
      <c r="D131" s="233" t="s">
        <v>384</v>
      </c>
      <c r="E131" s="234" t="s">
        <v>7911</v>
      </c>
      <c r="F131" s="235" t="s">
        <v>10562</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423</v>
      </c>
    </row>
    <row r="132" s="1" customFormat="1" ht="16.5" customHeight="1">
      <c r="B132" s="39"/>
      <c r="C132" s="233" t="s">
        <v>380</v>
      </c>
      <c r="D132" s="233" t="s">
        <v>384</v>
      </c>
      <c r="E132" s="234" t="s">
        <v>7914</v>
      </c>
      <c r="F132" s="235" t="s">
        <v>10563</v>
      </c>
      <c r="G132" s="236" t="s">
        <v>1933</v>
      </c>
      <c r="H132" s="237">
        <v>1</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434</v>
      </c>
    </row>
    <row r="133" s="1" customFormat="1" ht="16.5" customHeight="1">
      <c r="B133" s="39"/>
      <c r="C133" s="233" t="s">
        <v>413</v>
      </c>
      <c r="D133" s="233" t="s">
        <v>384</v>
      </c>
      <c r="E133" s="234" t="s">
        <v>7917</v>
      </c>
      <c r="F133" s="235" t="s">
        <v>10564</v>
      </c>
      <c r="G133" s="236" t="s">
        <v>1933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446</v>
      </c>
    </row>
    <row r="134" s="1" customFormat="1" ht="16.5" customHeight="1">
      <c r="B134" s="39"/>
      <c r="C134" s="233" t="s">
        <v>418</v>
      </c>
      <c r="D134" s="233" t="s">
        <v>384</v>
      </c>
      <c r="E134" s="234" t="s">
        <v>7920</v>
      </c>
      <c r="F134" s="235" t="s">
        <v>10565</v>
      </c>
      <c r="G134" s="236" t="s">
        <v>1933</v>
      </c>
      <c r="H134" s="237">
        <v>2</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567</v>
      </c>
    </row>
    <row r="135" s="1" customFormat="1" ht="16.5" customHeight="1">
      <c r="B135" s="39"/>
      <c r="C135" s="233" t="s">
        <v>423</v>
      </c>
      <c r="D135" s="233" t="s">
        <v>384</v>
      </c>
      <c r="E135" s="234" t="s">
        <v>7923</v>
      </c>
      <c r="F135" s="235" t="s">
        <v>10566</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579</v>
      </c>
    </row>
    <row r="136" s="1" customFormat="1" ht="16.5" customHeight="1">
      <c r="B136" s="39"/>
      <c r="C136" s="233" t="s">
        <v>430</v>
      </c>
      <c r="D136" s="233" t="s">
        <v>384</v>
      </c>
      <c r="E136" s="234" t="s">
        <v>7926</v>
      </c>
      <c r="F136" s="235" t="s">
        <v>10567</v>
      </c>
      <c r="G136" s="236" t="s">
        <v>1933</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592</v>
      </c>
    </row>
    <row r="137" s="1" customFormat="1" ht="16.5" customHeight="1">
      <c r="B137" s="39"/>
      <c r="C137" s="233" t="s">
        <v>434</v>
      </c>
      <c r="D137" s="233" t="s">
        <v>384</v>
      </c>
      <c r="E137" s="234" t="s">
        <v>7929</v>
      </c>
      <c r="F137" s="235" t="s">
        <v>10568</v>
      </c>
      <c r="G137" s="236" t="s">
        <v>1933</v>
      </c>
      <c r="H137" s="237">
        <v>207</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602</v>
      </c>
    </row>
    <row r="138" s="1" customFormat="1" ht="16.5" customHeight="1">
      <c r="B138" s="39"/>
      <c r="C138" s="233" t="s">
        <v>439</v>
      </c>
      <c r="D138" s="233" t="s">
        <v>384</v>
      </c>
      <c r="E138" s="234" t="s">
        <v>7932</v>
      </c>
      <c r="F138" s="235" t="s">
        <v>10569</v>
      </c>
      <c r="G138" s="236" t="s">
        <v>1933</v>
      </c>
      <c r="H138" s="237">
        <v>23</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609</v>
      </c>
    </row>
    <row r="139" s="1" customFormat="1" ht="16.5" customHeight="1">
      <c r="B139" s="39"/>
      <c r="C139" s="233" t="s">
        <v>446</v>
      </c>
      <c r="D139" s="233" t="s">
        <v>384</v>
      </c>
      <c r="E139" s="234" t="s">
        <v>7935</v>
      </c>
      <c r="F139" s="235" t="s">
        <v>10570</v>
      </c>
      <c r="G139" s="236" t="s">
        <v>1933</v>
      </c>
      <c r="H139" s="237">
        <v>3</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617</v>
      </c>
    </row>
    <row r="140" s="1" customFormat="1" ht="16.5" customHeight="1">
      <c r="B140" s="39"/>
      <c r="C140" s="233" t="s">
        <v>453</v>
      </c>
      <c r="D140" s="233" t="s">
        <v>384</v>
      </c>
      <c r="E140" s="234" t="s">
        <v>7938</v>
      </c>
      <c r="F140" s="235" t="s">
        <v>10571</v>
      </c>
      <c r="G140" s="236" t="s">
        <v>1933</v>
      </c>
      <c r="H140" s="237">
        <v>233</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625</v>
      </c>
    </row>
    <row r="141" s="1" customFormat="1" ht="16.5" customHeight="1">
      <c r="B141" s="39"/>
      <c r="C141" s="233" t="s">
        <v>567</v>
      </c>
      <c r="D141" s="233" t="s">
        <v>384</v>
      </c>
      <c r="E141" s="234" t="s">
        <v>7940</v>
      </c>
      <c r="F141" s="235" t="s">
        <v>10572</v>
      </c>
      <c r="G141" s="236" t="s">
        <v>1933</v>
      </c>
      <c r="H141" s="237">
        <v>5</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633</v>
      </c>
    </row>
    <row r="142" s="1" customFormat="1" ht="16.5" customHeight="1">
      <c r="B142" s="39"/>
      <c r="C142" s="233" t="s">
        <v>8</v>
      </c>
      <c r="D142" s="233" t="s">
        <v>384</v>
      </c>
      <c r="E142" s="234" t="s">
        <v>7942</v>
      </c>
      <c r="F142" s="235" t="s">
        <v>10573</v>
      </c>
      <c r="G142" s="236" t="s">
        <v>1933</v>
      </c>
      <c r="H142" s="237">
        <v>51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641</v>
      </c>
    </row>
    <row r="143" s="1" customFormat="1" ht="16.5" customHeight="1">
      <c r="B143" s="39"/>
      <c r="C143" s="233" t="s">
        <v>579</v>
      </c>
      <c r="D143" s="233" t="s">
        <v>384</v>
      </c>
      <c r="E143" s="234" t="s">
        <v>7944</v>
      </c>
      <c r="F143" s="235" t="s">
        <v>10574</v>
      </c>
      <c r="G143" s="236" t="s">
        <v>1933</v>
      </c>
      <c r="H143" s="237">
        <v>25</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653</v>
      </c>
    </row>
    <row r="144" s="1" customFormat="1" ht="16.5" customHeight="1">
      <c r="B144" s="39"/>
      <c r="C144" s="233" t="s">
        <v>587</v>
      </c>
      <c r="D144" s="233" t="s">
        <v>384</v>
      </c>
      <c r="E144" s="234" t="s">
        <v>7946</v>
      </c>
      <c r="F144" s="235" t="s">
        <v>10575</v>
      </c>
      <c r="G144" s="236" t="s">
        <v>1933</v>
      </c>
      <c r="H144" s="237">
        <v>8</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664</v>
      </c>
    </row>
    <row r="145" s="1" customFormat="1" ht="16.5" customHeight="1">
      <c r="B145" s="39"/>
      <c r="C145" s="233" t="s">
        <v>592</v>
      </c>
      <c r="D145" s="233" t="s">
        <v>384</v>
      </c>
      <c r="E145" s="234" t="s">
        <v>7948</v>
      </c>
      <c r="F145" s="235" t="s">
        <v>10576</v>
      </c>
      <c r="G145" s="236" t="s">
        <v>1933</v>
      </c>
      <c r="H145" s="237">
        <v>16</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676</v>
      </c>
    </row>
    <row r="146" s="1" customFormat="1" ht="16.5" customHeight="1">
      <c r="B146" s="39"/>
      <c r="C146" s="233" t="s">
        <v>597</v>
      </c>
      <c r="D146" s="233" t="s">
        <v>384</v>
      </c>
      <c r="E146" s="234" t="s">
        <v>7950</v>
      </c>
      <c r="F146" s="235" t="s">
        <v>10577</v>
      </c>
      <c r="G146" s="236" t="s">
        <v>1933</v>
      </c>
      <c r="H146" s="237">
        <v>10</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693</v>
      </c>
    </row>
    <row r="147" s="1" customFormat="1" ht="16.5" customHeight="1">
      <c r="B147" s="39"/>
      <c r="C147" s="233" t="s">
        <v>602</v>
      </c>
      <c r="D147" s="233" t="s">
        <v>384</v>
      </c>
      <c r="E147" s="234" t="s">
        <v>7952</v>
      </c>
      <c r="F147" s="235" t="s">
        <v>10578</v>
      </c>
      <c r="G147" s="236" t="s">
        <v>1933</v>
      </c>
      <c r="H147" s="237">
        <v>6</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703</v>
      </c>
    </row>
    <row r="148" s="1" customFormat="1" ht="16.5" customHeight="1">
      <c r="B148" s="39"/>
      <c r="C148" s="233" t="s">
        <v>7</v>
      </c>
      <c r="D148" s="233" t="s">
        <v>384</v>
      </c>
      <c r="E148" s="234" t="s">
        <v>7954</v>
      </c>
      <c r="F148" s="235" t="s">
        <v>10579</v>
      </c>
      <c r="G148" s="236" t="s">
        <v>1933</v>
      </c>
      <c r="H148" s="237">
        <v>1</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721</v>
      </c>
    </row>
    <row r="149" s="1" customFormat="1" ht="16.5" customHeight="1">
      <c r="B149" s="39"/>
      <c r="C149" s="233" t="s">
        <v>609</v>
      </c>
      <c r="D149" s="233" t="s">
        <v>384</v>
      </c>
      <c r="E149" s="234" t="s">
        <v>7957</v>
      </c>
      <c r="F149" s="235" t="s">
        <v>10580</v>
      </c>
      <c r="G149" s="236" t="s">
        <v>1933</v>
      </c>
      <c r="H149" s="237">
        <v>13</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739</v>
      </c>
    </row>
    <row r="150" s="1" customFormat="1" ht="16.5" customHeight="1">
      <c r="B150" s="39"/>
      <c r="C150" s="233" t="s">
        <v>613</v>
      </c>
      <c r="D150" s="233" t="s">
        <v>384</v>
      </c>
      <c r="E150" s="234" t="s">
        <v>7959</v>
      </c>
      <c r="F150" s="235" t="s">
        <v>10581</v>
      </c>
      <c r="G150" s="236" t="s">
        <v>1933</v>
      </c>
      <c r="H150" s="237">
        <v>156</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748</v>
      </c>
    </row>
    <row r="151" s="1" customFormat="1" ht="16.5" customHeight="1">
      <c r="B151" s="39"/>
      <c r="C151" s="233" t="s">
        <v>617</v>
      </c>
      <c r="D151" s="233" t="s">
        <v>384</v>
      </c>
      <c r="E151" s="234" t="s">
        <v>7961</v>
      </c>
      <c r="F151" s="235" t="s">
        <v>10582</v>
      </c>
      <c r="G151" s="236" t="s">
        <v>1933</v>
      </c>
      <c r="H151" s="237">
        <v>156</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758</v>
      </c>
    </row>
    <row r="152" s="1" customFormat="1" ht="16.5" customHeight="1">
      <c r="B152" s="39"/>
      <c r="C152" s="233" t="s">
        <v>621</v>
      </c>
      <c r="D152" s="233" t="s">
        <v>384</v>
      </c>
      <c r="E152" s="234" t="s">
        <v>7964</v>
      </c>
      <c r="F152" s="235" t="s">
        <v>10583</v>
      </c>
      <c r="G152" s="236" t="s">
        <v>1933</v>
      </c>
      <c r="H152" s="237">
        <v>1</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768</v>
      </c>
    </row>
    <row r="153" s="1" customFormat="1" ht="16.5" customHeight="1">
      <c r="B153" s="39"/>
      <c r="C153" s="233" t="s">
        <v>625</v>
      </c>
      <c r="D153" s="233" t="s">
        <v>384</v>
      </c>
      <c r="E153" s="234" t="s">
        <v>7966</v>
      </c>
      <c r="F153" s="235" t="s">
        <v>8504</v>
      </c>
      <c r="G153" s="236" t="s">
        <v>556</v>
      </c>
      <c r="H153" s="237">
        <v>7</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779</v>
      </c>
    </row>
    <row r="154" s="1" customFormat="1" ht="16.5" customHeight="1">
      <c r="B154" s="39"/>
      <c r="C154" s="233" t="s">
        <v>629</v>
      </c>
      <c r="D154" s="233" t="s">
        <v>384</v>
      </c>
      <c r="E154" s="234" t="s">
        <v>7968</v>
      </c>
      <c r="F154" s="235" t="s">
        <v>10584</v>
      </c>
      <c r="G154" s="236" t="s">
        <v>1933</v>
      </c>
      <c r="H154" s="237">
        <v>2</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790</v>
      </c>
    </row>
    <row r="155" s="1" customFormat="1" ht="16.5" customHeight="1">
      <c r="B155" s="39"/>
      <c r="C155" s="233" t="s">
        <v>633</v>
      </c>
      <c r="D155" s="233" t="s">
        <v>384</v>
      </c>
      <c r="E155" s="234" t="s">
        <v>7973</v>
      </c>
      <c r="F155" s="235" t="s">
        <v>10585</v>
      </c>
      <c r="G155" s="236" t="s">
        <v>673</v>
      </c>
      <c r="H155" s="237">
        <v>3260</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798</v>
      </c>
    </row>
    <row r="156" s="1" customFormat="1" ht="16.5" customHeight="1">
      <c r="B156" s="39"/>
      <c r="C156" s="233" t="s">
        <v>637</v>
      </c>
      <c r="D156" s="233" t="s">
        <v>384</v>
      </c>
      <c r="E156" s="234" t="s">
        <v>7976</v>
      </c>
      <c r="F156" s="235" t="s">
        <v>8509</v>
      </c>
      <c r="G156" s="236" t="s">
        <v>673</v>
      </c>
      <c r="H156" s="237">
        <v>50</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807</v>
      </c>
    </row>
    <row r="157" s="1" customFormat="1" ht="16.5" customHeight="1">
      <c r="B157" s="39"/>
      <c r="C157" s="233" t="s">
        <v>641</v>
      </c>
      <c r="D157" s="233" t="s">
        <v>384</v>
      </c>
      <c r="E157" s="234" t="s">
        <v>7979</v>
      </c>
      <c r="F157" s="235" t="s">
        <v>10586</v>
      </c>
      <c r="G157" s="236" t="s">
        <v>673</v>
      </c>
      <c r="H157" s="237">
        <v>880</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819</v>
      </c>
    </row>
    <row r="158" s="1" customFormat="1" ht="16.5" customHeight="1">
      <c r="B158" s="39"/>
      <c r="C158" s="233" t="s">
        <v>647</v>
      </c>
      <c r="D158" s="233" t="s">
        <v>384</v>
      </c>
      <c r="E158" s="234" t="s">
        <v>7982</v>
      </c>
      <c r="F158" s="235" t="s">
        <v>10587</v>
      </c>
      <c r="G158" s="236" t="s">
        <v>673</v>
      </c>
      <c r="H158" s="237">
        <v>3970</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828</v>
      </c>
    </row>
    <row r="159" s="1" customFormat="1" ht="16.5" customHeight="1">
      <c r="B159" s="39"/>
      <c r="C159" s="233" t="s">
        <v>653</v>
      </c>
      <c r="D159" s="233" t="s">
        <v>384</v>
      </c>
      <c r="E159" s="234" t="s">
        <v>7985</v>
      </c>
      <c r="F159" s="235" t="s">
        <v>10588</v>
      </c>
      <c r="G159" s="236" t="s">
        <v>673</v>
      </c>
      <c r="H159" s="237">
        <v>930</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564</v>
      </c>
    </row>
    <row r="160" s="1" customFormat="1" ht="16.5" customHeight="1">
      <c r="B160" s="39"/>
      <c r="C160" s="233" t="s">
        <v>659</v>
      </c>
      <c r="D160" s="233" t="s">
        <v>384</v>
      </c>
      <c r="E160" s="234" t="s">
        <v>7988</v>
      </c>
      <c r="F160" s="235" t="s">
        <v>10589</v>
      </c>
      <c r="G160" s="236" t="s">
        <v>1933</v>
      </c>
      <c r="H160" s="237">
        <v>16</v>
      </c>
      <c r="I160" s="238"/>
      <c r="J160" s="239">
        <f>ROUND(I160*H160,2)</f>
        <v>0</v>
      </c>
      <c r="K160" s="235" t="s">
        <v>539</v>
      </c>
      <c r="L160" s="44"/>
      <c r="M160" s="240" t="s">
        <v>1</v>
      </c>
      <c r="N160" s="241" t="s">
        <v>48</v>
      </c>
      <c r="O160" s="87"/>
      <c r="P160" s="242">
        <f>O160*H160</f>
        <v>0</v>
      </c>
      <c r="Q160" s="242">
        <v>0</v>
      </c>
      <c r="R160" s="242">
        <f>Q160*H160</f>
        <v>0</v>
      </c>
      <c r="S160" s="242">
        <v>0</v>
      </c>
      <c r="T160" s="243">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847</v>
      </c>
    </row>
    <row r="161" s="1" customFormat="1" ht="16.5" customHeight="1">
      <c r="B161" s="39"/>
      <c r="C161" s="233" t="s">
        <v>664</v>
      </c>
      <c r="D161" s="233" t="s">
        <v>384</v>
      </c>
      <c r="E161" s="234" t="s">
        <v>7990</v>
      </c>
      <c r="F161" s="235" t="s">
        <v>8510</v>
      </c>
      <c r="G161" s="236" t="s">
        <v>1933</v>
      </c>
      <c r="H161" s="237">
        <v>13967</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857</v>
      </c>
    </row>
    <row r="162" s="1" customFormat="1" ht="16.5" customHeight="1">
      <c r="B162" s="39"/>
      <c r="C162" s="233" t="s">
        <v>670</v>
      </c>
      <c r="D162" s="233" t="s">
        <v>384</v>
      </c>
      <c r="E162" s="234" t="s">
        <v>7992</v>
      </c>
      <c r="F162" s="235" t="s">
        <v>10590</v>
      </c>
      <c r="G162" s="236" t="s">
        <v>673</v>
      </c>
      <c r="H162" s="237">
        <v>3970</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869</v>
      </c>
    </row>
    <row r="163" s="1" customFormat="1" ht="16.5" customHeight="1">
      <c r="B163" s="39"/>
      <c r="C163" s="233" t="s">
        <v>676</v>
      </c>
      <c r="D163" s="233" t="s">
        <v>384</v>
      </c>
      <c r="E163" s="234" t="s">
        <v>7994</v>
      </c>
      <c r="F163" s="235" t="s">
        <v>10591</v>
      </c>
      <c r="G163" s="236" t="s">
        <v>673</v>
      </c>
      <c r="H163" s="237">
        <v>397</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877</v>
      </c>
    </row>
    <row r="164" s="1" customFormat="1" ht="16.5" customHeight="1">
      <c r="B164" s="39"/>
      <c r="C164" s="233" t="s">
        <v>685</v>
      </c>
      <c r="D164" s="233" t="s">
        <v>384</v>
      </c>
      <c r="E164" s="234" t="s">
        <v>7996</v>
      </c>
      <c r="F164" s="235" t="s">
        <v>10592</v>
      </c>
      <c r="G164" s="236" t="s">
        <v>1933</v>
      </c>
      <c r="H164" s="237">
        <v>5</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886</v>
      </c>
    </row>
    <row r="165" s="1" customFormat="1" ht="16.5" customHeight="1">
      <c r="B165" s="39"/>
      <c r="C165" s="233" t="s">
        <v>693</v>
      </c>
      <c r="D165" s="233" t="s">
        <v>384</v>
      </c>
      <c r="E165" s="234" t="s">
        <v>7998</v>
      </c>
      <c r="F165" s="235" t="s">
        <v>10593</v>
      </c>
      <c r="G165" s="236" t="s">
        <v>1933</v>
      </c>
      <c r="H165" s="237">
        <v>1</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894</v>
      </c>
    </row>
    <row r="166" s="1" customFormat="1" ht="16.5" customHeight="1">
      <c r="B166" s="39"/>
      <c r="C166" s="233" t="s">
        <v>697</v>
      </c>
      <c r="D166" s="233" t="s">
        <v>384</v>
      </c>
      <c r="E166" s="234" t="s">
        <v>8002</v>
      </c>
      <c r="F166" s="235" t="s">
        <v>10594</v>
      </c>
      <c r="G166" s="236" t="s">
        <v>1933</v>
      </c>
      <c r="H166" s="237">
        <v>1</v>
      </c>
      <c r="I166" s="238"/>
      <c r="J166" s="239">
        <f>ROUND(I166*H166,2)</f>
        <v>0</v>
      </c>
      <c r="K166" s="235" t="s">
        <v>539</v>
      </c>
      <c r="L166" s="44"/>
      <c r="M166" s="240" t="s">
        <v>1</v>
      </c>
      <c r="N166" s="241" t="s">
        <v>48</v>
      </c>
      <c r="O166" s="87"/>
      <c r="P166" s="242">
        <f>O166*H166</f>
        <v>0</v>
      </c>
      <c r="Q166" s="242">
        <v>0</v>
      </c>
      <c r="R166" s="242">
        <f>Q166*H166</f>
        <v>0</v>
      </c>
      <c r="S166" s="242">
        <v>0</v>
      </c>
      <c r="T166" s="243">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903</v>
      </c>
    </row>
    <row r="167" s="1" customFormat="1" ht="16.5" customHeight="1">
      <c r="B167" s="39"/>
      <c r="C167" s="233" t="s">
        <v>703</v>
      </c>
      <c r="D167" s="233" t="s">
        <v>384</v>
      </c>
      <c r="E167" s="234" t="s">
        <v>8004</v>
      </c>
      <c r="F167" s="235" t="s">
        <v>10595</v>
      </c>
      <c r="G167" s="236" t="s">
        <v>1933</v>
      </c>
      <c r="H167" s="237">
        <v>284</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916</v>
      </c>
    </row>
    <row r="168" s="1" customFormat="1" ht="16.5" customHeight="1">
      <c r="B168" s="39"/>
      <c r="C168" s="233" t="s">
        <v>709</v>
      </c>
      <c r="D168" s="233" t="s">
        <v>384</v>
      </c>
      <c r="E168" s="234" t="s">
        <v>8006</v>
      </c>
      <c r="F168" s="235" t="s">
        <v>8519</v>
      </c>
      <c r="G168" s="236" t="s">
        <v>1933</v>
      </c>
      <c r="H168" s="237">
        <v>13967</v>
      </c>
      <c r="I168" s="238"/>
      <c r="J168" s="239">
        <f>ROUND(I168*H168,2)</f>
        <v>0</v>
      </c>
      <c r="K168" s="235" t="s">
        <v>539</v>
      </c>
      <c r="L168" s="44"/>
      <c r="M168" s="240" t="s">
        <v>1</v>
      </c>
      <c r="N168" s="241" t="s">
        <v>48</v>
      </c>
      <c r="O168" s="87"/>
      <c r="P168" s="242">
        <f>O168*H168</f>
        <v>0</v>
      </c>
      <c r="Q168" s="242">
        <v>0</v>
      </c>
      <c r="R168" s="242">
        <f>Q168*H168</f>
        <v>0</v>
      </c>
      <c r="S168" s="242">
        <v>0</v>
      </c>
      <c r="T168" s="243">
        <f>S168*H168</f>
        <v>0</v>
      </c>
      <c r="AR168" s="244" t="s">
        <v>236</v>
      </c>
      <c r="AT168" s="244" t="s">
        <v>384</v>
      </c>
      <c r="AU168" s="244" t="s">
        <v>91</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926</v>
      </c>
    </row>
    <row r="169" s="1" customFormat="1" ht="16.5" customHeight="1">
      <c r="B169" s="39"/>
      <c r="C169" s="233" t="s">
        <v>721</v>
      </c>
      <c r="D169" s="233" t="s">
        <v>384</v>
      </c>
      <c r="E169" s="234" t="s">
        <v>8008</v>
      </c>
      <c r="F169" s="235" t="s">
        <v>10596</v>
      </c>
      <c r="G169" s="236" t="s">
        <v>1933</v>
      </c>
      <c r="H169" s="237">
        <v>11</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946</v>
      </c>
    </row>
    <row r="170" s="1" customFormat="1" ht="16.5" customHeight="1">
      <c r="B170" s="39"/>
      <c r="C170" s="233" t="s">
        <v>734</v>
      </c>
      <c r="D170" s="233" t="s">
        <v>384</v>
      </c>
      <c r="E170" s="234" t="s">
        <v>8010</v>
      </c>
      <c r="F170" s="235" t="s">
        <v>10597</v>
      </c>
      <c r="G170" s="236" t="s">
        <v>1933</v>
      </c>
      <c r="H170" s="237">
        <v>25</v>
      </c>
      <c r="I170" s="238"/>
      <c r="J170" s="239">
        <f>ROUND(I170*H170,2)</f>
        <v>0</v>
      </c>
      <c r="K170" s="235" t="s">
        <v>539</v>
      </c>
      <c r="L170" s="44"/>
      <c r="M170" s="240" t="s">
        <v>1</v>
      </c>
      <c r="N170" s="241" t="s">
        <v>48</v>
      </c>
      <c r="O170" s="87"/>
      <c r="P170" s="242">
        <f>O170*H170</f>
        <v>0</v>
      </c>
      <c r="Q170" s="242">
        <v>0</v>
      </c>
      <c r="R170" s="242">
        <f>Q170*H170</f>
        <v>0</v>
      </c>
      <c r="S170" s="242">
        <v>0</v>
      </c>
      <c r="T170" s="243">
        <f>S170*H170</f>
        <v>0</v>
      </c>
      <c r="AR170" s="244" t="s">
        <v>236</v>
      </c>
      <c r="AT170" s="244" t="s">
        <v>384</v>
      </c>
      <c r="AU170" s="244" t="s">
        <v>91</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966</v>
      </c>
    </row>
    <row r="171" s="1" customFormat="1" ht="16.5" customHeight="1">
      <c r="B171" s="39"/>
      <c r="C171" s="233" t="s">
        <v>739</v>
      </c>
      <c r="D171" s="233" t="s">
        <v>384</v>
      </c>
      <c r="E171" s="234" t="s">
        <v>8012</v>
      </c>
      <c r="F171" s="235" t="s">
        <v>10598</v>
      </c>
      <c r="G171" s="236" t="s">
        <v>1933</v>
      </c>
      <c r="H171" s="237">
        <v>8</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980</v>
      </c>
    </row>
    <row r="172" s="1" customFormat="1" ht="16.5" customHeight="1">
      <c r="B172" s="39"/>
      <c r="C172" s="233" t="s">
        <v>744</v>
      </c>
      <c r="D172" s="233" t="s">
        <v>384</v>
      </c>
      <c r="E172" s="234" t="s">
        <v>8014</v>
      </c>
      <c r="F172" s="235" t="s">
        <v>10599</v>
      </c>
      <c r="G172" s="236" t="s">
        <v>1933</v>
      </c>
      <c r="H172" s="237">
        <v>1</v>
      </c>
      <c r="I172" s="238"/>
      <c r="J172" s="239">
        <f>ROUND(I172*H172,2)</f>
        <v>0</v>
      </c>
      <c r="K172" s="235" t="s">
        <v>539</v>
      </c>
      <c r="L172" s="44"/>
      <c r="M172" s="240" t="s">
        <v>1</v>
      </c>
      <c r="N172" s="241" t="s">
        <v>48</v>
      </c>
      <c r="O172" s="87"/>
      <c r="P172" s="242">
        <f>O172*H172</f>
        <v>0</v>
      </c>
      <c r="Q172" s="242">
        <v>0</v>
      </c>
      <c r="R172" s="242">
        <f>Q172*H172</f>
        <v>0</v>
      </c>
      <c r="S172" s="242">
        <v>0</v>
      </c>
      <c r="T172" s="243">
        <f>S172*H172</f>
        <v>0</v>
      </c>
      <c r="AR172" s="244" t="s">
        <v>236</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988</v>
      </c>
    </row>
    <row r="173" s="1" customFormat="1" ht="16.5" customHeight="1">
      <c r="B173" s="39"/>
      <c r="C173" s="233" t="s">
        <v>748</v>
      </c>
      <c r="D173" s="233" t="s">
        <v>384</v>
      </c>
      <c r="E173" s="234" t="s">
        <v>8016</v>
      </c>
      <c r="F173" s="235" t="s">
        <v>10600</v>
      </c>
      <c r="G173" s="236" t="s">
        <v>1933</v>
      </c>
      <c r="H173" s="237">
        <v>1</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91</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1014</v>
      </c>
    </row>
    <row r="174" s="1" customFormat="1" ht="16.5" customHeight="1">
      <c r="B174" s="39"/>
      <c r="C174" s="233" t="s">
        <v>753</v>
      </c>
      <c r="D174" s="233" t="s">
        <v>384</v>
      </c>
      <c r="E174" s="234" t="s">
        <v>8018</v>
      </c>
      <c r="F174" s="235" t="s">
        <v>8615</v>
      </c>
      <c r="G174" s="236" t="s">
        <v>673</v>
      </c>
      <c r="H174" s="237">
        <v>3970</v>
      </c>
      <c r="I174" s="238"/>
      <c r="J174" s="239">
        <f>ROUND(I174*H174,2)</f>
        <v>0</v>
      </c>
      <c r="K174" s="235" t="s">
        <v>539</v>
      </c>
      <c r="L174" s="44"/>
      <c r="M174" s="240" t="s">
        <v>1</v>
      </c>
      <c r="N174" s="241" t="s">
        <v>48</v>
      </c>
      <c r="O174" s="87"/>
      <c r="P174" s="242">
        <f>O174*H174</f>
        <v>0</v>
      </c>
      <c r="Q174" s="242">
        <v>0</v>
      </c>
      <c r="R174" s="242">
        <f>Q174*H174</f>
        <v>0</v>
      </c>
      <c r="S174" s="242">
        <v>0</v>
      </c>
      <c r="T174" s="243">
        <f>S174*H174</f>
        <v>0</v>
      </c>
      <c r="AR174" s="244" t="s">
        <v>236</v>
      </c>
      <c r="AT174" s="244" t="s">
        <v>384</v>
      </c>
      <c r="AU174" s="244" t="s">
        <v>91</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1023</v>
      </c>
    </row>
    <row r="175" s="1" customFormat="1" ht="16.5" customHeight="1">
      <c r="B175" s="39"/>
      <c r="C175" s="233" t="s">
        <v>758</v>
      </c>
      <c r="D175" s="233" t="s">
        <v>384</v>
      </c>
      <c r="E175" s="234" t="s">
        <v>8020</v>
      </c>
      <c r="F175" s="235" t="s">
        <v>10601</v>
      </c>
      <c r="G175" s="236" t="s">
        <v>673</v>
      </c>
      <c r="H175" s="237">
        <v>9487</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236</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1050</v>
      </c>
    </row>
    <row r="176" s="1" customFormat="1" ht="16.5" customHeight="1">
      <c r="B176" s="39"/>
      <c r="C176" s="233" t="s">
        <v>762</v>
      </c>
      <c r="D176" s="233" t="s">
        <v>384</v>
      </c>
      <c r="E176" s="234" t="s">
        <v>8022</v>
      </c>
      <c r="F176" s="235" t="s">
        <v>10602</v>
      </c>
      <c r="G176" s="236" t="s">
        <v>5607</v>
      </c>
      <c r="H176" s="237">
        <v>40</v>
      </c>
      <c r="I176" s="238"/>
      <c r="J176" s="239">
        <f>ROUND(I176*H176,2)</f>
        <v>0</v>
      </c>
      <c r="K176" s="235" t="s">
        <v>539</v>
      </c>
      <c r="L176" s="44"/>
      <c r="M176" s="240" t="s">
        <v>1</v>
      </c>
      <c r="N176" s="241" t="s">
        <v>48</v>
      </c>
      <c r="O176" s="87"/>
      <c r="P176" s="242">
        <f>O176*H176</f>
        <v>0</v>
      </c>
      <c r="Q176" s="242">
        <v>0</v>
      </c>
      <c r="R176" s="242">
        <f>Q176*H176</f>
        <v>0</v>
      </c>
      <c r="S176" s="242">
        <v>0</v>
      </c>
      <c r="T176" s="243">
        <f>S176*H176</f>
        <v>0</v>
      </c>
      <c r="AR176" s="244" t="s">
        <v>236</v>
      </c>
      <c r="AT176" s="244" t="s">
        <v>384</v>
      </c>
      <c r="AU176" s="244" t="s">
        <v>91</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1064</v>
      </c>
    </row>
    <row r="177" s="1" customFormat="1" ht="16.5" customHeight="1">
      <c r="B177" s="39"/>
      <c r="C177" s="233" t="s">
        <v>768</v>
      </c>
      <c r="D177" s="233" t="s">
        <v>384</v>
      </c>
      <c r="E177" s="234" t="s">
        <v>8025</v>
      </c>
      <c r="F177" s="235" t="s">
        <v>8539</v>
      </c>
      <c r="G177" s="236" t="s">
        <v>5607</v>
      </c>
      <c r="H177" s="237">
        <v>8</v>
      </c>
      <c r="I177" s="238"/>
      <c r="J177" s="239">
        <f>ROUND(I177*H177,2)</f>
        <v>0</v>
      </c>
      <c r="K177" s="235" t="s">
        <v>539</v>
      </c>
      <c r="L177" s="44"/>
      <c r="M177" s="240" t="s">
        <v>1</v>
      </c>
      <c r="N177" s="241" t="s">
        <v>48</v>
      </c>
      <c r="O177" s="87"/>
      <c r="P177" s="242">
        <f>O177*H177</f>
        <v>0</v>
      </c>
      <c r="Q177" s="242">
        <v>0</v>
      </c>
      <c r="R177" s="242">
        <f>Q177*H177</f>
        <v>0</v>
      </c>
      <c r="S177" s="242">
        <v>0</v>
      </c>
      <c r="T177" s="243">
        <f>S177*H177</f>
        <v>0</v>
      </c>
      <c r="AR177" s="244" t="s">
        <v>236</v>
      </c>
      <c r="AT177" s="244" t="s">
        <v>384</v>
      </c>
      <c r="AU177" s="244" t="s">
        <v>91</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1081</v>
      </c>
    </row>
    <row r="178" s="1" customFormat="1" ht="16.5" customHeight="1">
      <c r="B178" s="39"/>
      <c r="C178" s="233" t="s">
        <v>774</v>
      </c>
      <c r="D178" s="233" t="s">
        <v>384</v>
      </c>
      <c r="E178" s="234" t="s">
        <v>8028</v>
      </c>
      <c r="F178" s="235" t="s">
        <v>10603</v>
      </c>
      <c r="G178" s="236" t="s">
        <v>8484</v>
      </c>
      <c r="H178" s="237">
        <v>1</v>
      </c>
      <c r="I178" s="238"/>
      <c r="J178" s="239">
        <f>ROUND(I178*H178,2)</f>
        <v>0</v>
      </c>
      <c r="K178" s="235" t="s">
        <v>539</v>
      </c>
      <c r="L178" s="44"/>
      <c r="M178" s="240" t="s">
        <v>1</v>
      </c>
      <c r="N178" s="241" t="s">
        <v>48</v>
      </c>
      <c r="O178" s="87"/>
      <c r="P178" s="242">
        <f>O178*H178</f>
        <v>0</v>
      </c>
      <c r="Q178" s="242">
        <v>0</v>
      </c>
      <c r="R178" s="242">
        <f>Q178*H178</f>
        <v>0</v>
      </c>
      <c r="S178" s="242">
        <v>0</v>
      </c>
      <c r="T178" s="243">
        <f>S178*H178</f>
        <v>0</v>
      </c>
      <c r="AR178" s="244" t="s">
        <v>236</v>
      </c>
      <c r="AT178" s="244" t="s">
        <v>384</v>
      </c>
      <c r="AU178" s="244" t="s">
        <v>91</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1095</v>
      </c>
    </row>
    <row r="179" s="1" customFormat="1" ht="16.5" customHeight="1">
      <c r="B179" s="39"/>
      <c r="C179" s="233" t="s">
        <v>779</v>
      </c>
      <c r="D179" s="233" t="s">
        <v>384</v>
      </c>
      <c r="E179" s="234" t="s">
        <v>8031</v>
      </c>
      <c r="F179" s="235" t="s">
        <v>8483</v>
      </c>
      <c r="G179" s="236" t="s">
        <v>8484</v>
      </c>
      <c r="H179" s="237">
        <v>1</v>
      </c>
      <c r="I179" s="238"/>
      <c r="J179" s="239">
        <f>ROUND(I179*H179,2)</f>
        <v>0</v>
      </c>
      <c r="K179" s="235" t="s">
        <v>539</v>
      </c>
      <c r="L179" s="44"/>
      <c r="M179" s="240" t="s">
        <v>1</v>
      </c>
      <c r="N179" s="241" t="s">
        <v>48</v>
      </c>
      <c r="O179" s="87"/>
      <c r="P179" s="242">
        <f>O179*H179</f>
        <v>0</v>
      </c>
      <c r="Q179" s="242">
        <v>0</v>
      </c>
      <c r="R179" s="242">
        <f>Q179*H179</f>
        <v>0</v>
      </c>
      <c r="S179" s="242">
        <v>0</v>
      </c>
      <c r="T179" s="243">
        <f>S179*H179</f>
        <v>0</v>
      </c>
      <c r="AR179" s="244" t="s">
        <v>236</v>
      </c>
      <c r="AT179" s="244" t="s">
        <v>384</v>
      </c>
      <c r="AU179" s="244" t="s">
        <v>91</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1102</v>
      </c>
    </row>
    <row r="180" s="1" customFormat="1" ht="16.5" customHeight="1">
      <c r="B180" s="39"/>
      <c r="C180" s="233" t="s">
        <v>784</v>
      </c>
      <c r="D180" s="233" t="s">
        <v>384</v>
      </c>
      <c r="E180" s="234" t="s">
        <v>8687</v>
      </c>
      <c r="F180" s="235" t="s">
        <v>8485</v>
      </c>
      <c r="G180" s="236" t="s">
        <v>1933</v>
      </c>
      <c r="H180" s="237">
        <v>1</v>
      </c>
      <c r="I180" s="238"/>
      <c r="J180" s="239">
        <f>ROUND(I180*H180,2)</f>
        <v>0</v>
      </c>
      <c r="K180" s="235" t="s">
        <v>539</v>
      </c>
      <c r="L180" s="44"/>
      <c r="M180" s="240" t="s">
        <v>1</v>
      </c>
      <c r="N180" s="241" t="s">
        <v>48</v>
      </c>
      <c r="O180" s="87"/>
      <c r="P180" s="242">
        <f>O180*H180</f>
        <v>0</v>
      </c>
      <c r="Q180" s="242">
        <v>0</v>
      </c>
      <c r="R180" s="242">
        <f>Q180*H180</f>
        <v>0</v>
      </c>
      <c r="S180" s="242">
        <v>0</v>
      </c>
      <c r="T180" s="243">
        <f>S180*H180</f>
        <v>0</v>
      </c>
      <c r="AR180" s="244" t="s">
        <v>236</v>
      </c>
      <c r="AT180" s="244" t="s">
        <v>384</v>
      </c>
      <c r="AU180" s="244" t="s">
        <v>91</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1114</v>
      </c>
    </row>
    <row r="181" s="1" customFormat="1" ht="16.5" customHeight="1">
      <c r="B181" s="39"/>
      <c r="C181" s="233" t="s">
        <v>790</v>
      </c>
      <c r="D181" s="233" t="s">
        <v>384</v>
      </c>
      <c r="E181" s="234" t="s">
        <v>8689</v>
      </c>
      <c r="F181" s="235" t="s">
        <v>8331</v>
      </c>
      <c r="G181" s="236" t="s">
        <v>8484</v>
      </c>
      <c r="H181" s="237">
        <v>1</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236</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1122</v>
      </c>
    </row>
    <row r="182" s="1" customFormat="1" ht="16.5" customHeight="1">
      <c r="B182" s="39"/>
      <c r="C182" s="233" t="s">
        <v>794</v>
      </c>
      <c r="D182" s="233" t="s">
        <v>384</v>
      </c>
      <c r="E182" s="234" t="s">
        <v>8691</v>
      </c>
      <c r="F182" s="235" t="s">
        <v>8422</v>
      </c>
      <c r="G182" s="236" t="s">
        <v>1933</v>
      </c>
      <c r="H182" s="237">
        <v>1</v>
      </c>
      <c r="I182" s="238"/>
      <c r="J182" s="239">
        <f>ROUND(I182*H182,2)</f>
        <v>0</v>
      </c>
      <c r="K182" s="235" t="s">
        <v>539</v>
      </c>
      <c r="L182" s="44"/>
      <c r="M182" s="240" t="s">
        <v>1</v>
      </c>
      <c r="N182" s="241" t="s">
        <v>48</v>
      </c>
      <c r="O182" s="87"/>
      <c r="P182" s="242">
        <f>O182*H182</f>
        <v>0</v>
      </c>
      <c r="Q182" s="242">
        <v>0</v>
      </c>
      <c r="R182" s="242">
        <f>Q182*H182</f>
        <v>0</v>
      </c>
      <c r="S182" s="242">
        <v>0</v>
      </c>
      <c r="T182" s="243">
        <f>S182*H182</f>
        <v>0</v>
      </c>
      <c r="AR182" s="244" t="s">
        <v>236</v>
      </c>
      <c r="AT182" s="244" t="s">
        <v>384</v>
      </c>
      <c r="AU182" s="244" t="s">
        <v>91</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1131</v>
      </c>
    </row>
    <row r="183" s="1" customFormat="1" ht="16.5" customHeight="1">
      <c r="B183" s="39"/>
      <c r="C183" s="233" t="s">
        <v>798</v>
      </c>
      <c r="D183" s="233" t="s">
        <v>384</v>
      </c>
      <c r="E183" s="234" t="s">
        <v>8693</v>
      </c>
      <c r="F183" s="235" t="s">
        <v>8486</v>
      </c>
      <c r="G183" s="236" t="s">
        <v>8484</v>
      </c>
      <c r="H183" s="237">
        <v>1</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236</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1139</v>
      </c>
    </row>
    <row r="184" s="1" customFormat="1" ht="16.5" customHeight="1">
      <c r="B184" s="39"/>
      <c r="C184" s="233" t="s">
        <v>803</v>
      </c>
      <c r="D184" s="233" t="s">
        <v>384</v>
      </c>
      <c r="E184" s="234" t="s">
        <v>8695</v>
      </c>
      <c r="F184" s="235" t="s">
        <v>8487</v>
      </c>
      <c r="G184" s="236" t="s">
        <v>8484</v>
      </c>
      <c r="H184" s="237">
        <v>1</v>
      </c>
      <c r="I184" s="238"/>
      <c r="J184" s="239">
        <f>ROUND(I184*H184,2)</f>
        <v>0</v>
      </c>
      <c r="K184" s="235" t="s">
        <v>539</v>
      </c>
      <c r="L184" s="44"/>
      <c r="M184" s="312" t="s">
        <v>1</v>
      </c>
      <c r="N184" s="313" t="s">
        <v>48</v>
      </c>
      <c r="O184" s="250"/>
      <c r="P184" s="314">
        <f>O184*H184</f>
        <v>0</v>
      </c>
      <c r="Q184" s="314">
        <v>0</v>
      </c>
      <c r="R184" s="314">
        <f>Q184*H184</f>
        <v>0</v>
      </c>
      <c r="S184" s="314">
        <v>0</v>
      </c>
      <c r="T184" s="315">
        <f>S184*H184</f>
        <v>0</v>
      </c>
      <c r="AR184" s="244" t="s">
        <v>236</v>
      </c>
      <c r="AT184" s="244" t="s">
        <v>384</v>
      </c>
      <c r="AU184" s="244" t="s">
        <v>91</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236</v>
      </c>
      <c r="BM184" s="244" t="s">
        <v>1152</v>
      </c>
    </row>
    <row r="185" s="1" customFormat="1" ht="6.96" customHeight="1">
      <c r="B185" s="62"/>
      <c r="C185" s="63"/>
      <c r="D185" s="63"/>
      <c r="E185" s="63"/>
      <c r="F185" s="63"/>
      <c r="G185" s="63"/>
      <c r="H185" s="63"/>
      <c r="I185" s="184"/>
      <c r="J185" s="63"/>
      <c r="K185" s="63"/>
      <c r="L185" s="44"/>
    </row>
  </sheetData>
  <sheetProtection sheet="1" autoFilter="0" formatColumns="0" formatRows="0" objects="1" scenarios="1" spinCount="100000" saltValue="l1AFn3FHSVpwo5VaRR1ITm/8+rLwEoGc9zidS3rbgXiw15gstraiQ7yeBCuj/4uLF5DqcEuHlvIPIvn+8EigNw==" hashValue="Qxq2mMyW4v5A3McqIzm4gfGidxUirnXSxiUJ/I8/t6nZabKbYkidD4eO8wpvB7x9Z26eWVOunKVnXQRoPlV+NA==" algorithmName="SHA-512" password="E785"/>
  <autoFilter ref="C124:K184"/>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226</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10554</v>
      </c>
      <c r="F11" s="1"/>
      <c r="G11" s="1"/>
      <c r="H11" s="1"/>
      <c r="I11" s="151"/>
      <c r="L11" s="44"/>
    </row>
    <row r="12" s="1" customFormat="1" ht="12" customHeight="1">
      <c r="B12" s="44"/>
      <c r="D12" s="149" t="s">
        <v>7897</v>
      </c>
      <c r="I12" s="151"/>
      <c r="L12" s="44"/>
    </row>
    <row r="13" s="1" customFormat="1" ht="36.96" customHeight="1">
      <c r="B13" s="44"/>
      <c r="E13" s="152" t="s">
        <v>10604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ROUND((SUM(BE125:BE197)),  2)</f>
        <v>0</v>
      </c>
      <c r="I37" s="165">
        <v>0.20999999999999999</v>
      </c>
      <c r="J37" s="164">
        <f>ROUND(((SUM(BE125:BE197))*I37),  2)</f>
        <v>0</v>
      </c>
      <c r="L37" s="44"/>
    </row>
    <row r="38" s="1" customFormat="1" ht="14.4" customHeight="1">
      <c r="B38" s="44"/>
      <c r="E38" s="149" t="s">
        <v>49</v>
      </c>
      <c r="F38" s="164">
        <f>ROUND((SUM(BF125:BF197)),  2)</f>
        <v>0</v>
      </c>
      <c r="I38" s="165">
        <v>0.14999999999999999</v>
      </c>
      <c r="J38" s="164">
        <f>ROUND(((SUM(BF125:BF197))*I38),  2)</f>
        <v>0</v>
      </c>
      <c r="L38" s="44"/>
    </row>
    <row r="39" hidden="1" s="1" customFormat="1" ht="14.4" customHeight="1">
      <c r="B39" s="44"/>
      <c r="E39" s="149" t="s">
        <v>50</v>
      </c>
      <c r="F39" s="164">
        <f>ROUND((SUM(BG125:BG197)),  2)</f>
        <v>0</v>
      </c>
      <c r="I39" s="165">
        <v>0.20999999999999999</v>
      </c>
      <c r="J39" s="164">
        <f>0</f>
        <v>0</v>
      </c>
      <c r="L39" s="44"/>
    </row>
    <row r="40" hidden="1" s="1" customFormat="1" ht="14.4" customHeight="1">
      <c r="B40" s="44"/>
      <c r="E40" s="149" t="s">
        <v>51</v>
      </c>
      <c r="F40" s="164">
        <f>ROUND((SUM(BH125:BH197)),  2)</f>
        <v>0</v>
      </c>
      <c r="I40" s="165">
        <v>0.14999999999999999</v>
      </c>
      <c r="J40" s="164">
        <f>0</f>
        <v>0</v>
      </c>
      <c r="L40" s="44"/>
    </row>
    <row r="41" hidden="1" s="1" customFormat="1" ht="14.4" customHeight="1">
      <c r="B41" s="44"/>
      <c r="E41" s="149" t="s">
        <v>52</v>
      </c>
      <c r="F41" s="164">
        <f>ROUND((SUM(BI125:BI197)),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10554</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ERo - ERo</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10605</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457</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10554</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ERo - ERo</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135</v>
      </c>
      <c r="F126" s="220" t="s">
        <v>10606</v>
      </c>
      <c r="G126" s="218"/>
      <c r="H126" s="218"/>
      <c r="I126" s="221"/>
      <c r="J126" s="222">
        <f>BK126</f>
        <v>0</v>
      </c>
      <c r="K126" s="218"/>
      <c r="L126" s="223"/>
      <c r="M126" s="224"/>
      <c r="N126" s="225"/>
      <c r="O126" s="225"/>
      <c r="P126" s="226">
        <f>SUM(P127:P197)</f>
        <v>0</v>
      </c>
      <c r="Q126" s="225"/>
      <c r="R126" s="226">
        <f>SUM(R127:R197)</f>
        <v>0</v>
      </c>
      <c r="S126" s="225"/>
      <c r="T126" s="227">
        <f>SUM(T127:T197)</f>
        <v>0</v>
      </c>
      <c r="AR126" s="228" t="s">
        <v>91</v>
      </c>
      <c r="AT126" s="229" t="s">
        <v>82</v>
      </c>
      <c r="AU126" s="229" t="s">
        <v>83</v>
      </c>
      <c r="AY126" s="228" t="s">
        <v>381</v>
      </c>
      <c r="BK126" s="230">
        <f>SUM(BK127:BK197)</f>
        <v>0</v>
      </c>
    </row>
    <row r="127" s="1" customFormat="1" ht="16.5" customHeight="1">
      <c r="B127" s="39"/>
      <c r="C127" s="233" t="s">
        <v>91</v>
      </c>
      <c r="D127" s="233" t="s">
        <v>384</v>
      </c>
      <c r="E127" s="234" t="s">
        <v>8036</v>
      </c>
      <c r="F127" s="235" t="s">
        <v>10607</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8038</v>
      </c>
      <c r="F128" s="235" t="s">
        <v>10608</v>
      </c>
      <c r="G128" s="236" t="s">
        <v>1933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36" customHeight="1">
      <c r="B129" s="39"/>
      <c r="C129" s="233" t="s">
        <v>133</v>
      </c>
      <c r="D129" s="233" t="s">
        <v>384</v>
      </c>
      <c r="E129" s="234" t="s">
        <v>8040</v>
      </c>
      <c r="F129" s="235" t="s">
        <v>10609</v>
      </c>
      <c r="G129" s="236" t="s">
        <v>1933</v>
      </c>
      <c r="H129" s="237">
        <v>2</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8042</v>
      </c>
      <c r="F130" s="235" t="s">
        <v>10610</v>
      </c>
      <c r="G130" s="236" t="s">
        <v>1933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8044</v>
      </c>
      <c r="F131" s="235" t="s">
        <v>10611</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24" customHeight="1">
      <c r="B132" s="39"/>
      <c r="C132" s="233" t="s">
        <v>413</v>
      </c>
      <c r="D132" s="233" t="s">
        <v>384</v>
      </c>
      <c r="E132" s="234" t="s">
        <v>8046</v>
      </c>
      <c r="F132" s="235" t="s">
        <v>10612</v>
      </c>
      <c r="G132" s="236" t="s">
        <v>1933</v>
      </c>
      <c r="H132" s="237">
        <v>1</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24" customHeight="1">
      <c r="B133" s="39"/>
      <c r="C133" s="233" t="s">
        <v>418</v>
      </c>
      <c r="D133" s="233" t="s">
        <v>384</v>
      </c>
      <c r="E133" s="234" t="s">
        <v>8048</v>
      </c>
      <c r="F133" s="235" t="s">
        <v>10613</v>
      </c>
      <c r="G133" s="236" t="s">
        <v>1933</v>
      </c>
      <c r="H133" s="237">
        <v>0</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8050</v>
      </c>
      <c r="F134" s="235" t="s">
        <v>10614</v>
      </c>
      <c r="G134" s="236" t="s">
        <v>1933</v>
      </c>
      <c r="H134" s="237">
        <v>0</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24" customHeight="1">
      <c r="B135" s="39"/>
      <c r="C135" s="233" t="s">
        <v>430</v>
      </c>
      <c r="D135" s="233" t="s">
        <v>384</v>
      </c>
      <c r="E135" s="234" t="s">
        <v>8052</v>
      </c>
      <c r="F135" s="235" t="s">
        <v>10615</v>
      </c>
      <c r="G135" s="236" t="s">
        <v>1933</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8054</v>
      </c>
      <c r="F136" s="235" t="s">
        <v>10616</v>
      </c>
      <c r="G136" s="236" t="s">
        <v>1933</v>
      </c>
      <c r="H136" s="237">
        <v>2</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8056</v>
      </c>
      <c r="F137" s="235" t="s">
        <v>10617</v>
      </c>
      <c r="G137" s="236" t="s">
        <v>1933</v>
      </c>
      <c r="H137" s="237">
        <v>2</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8058</v>
      </c>
      <c r="F138" s="235" t="s">
        <v>10618</v>
      </c>
      <c r="G138" s="236" t="s">
        <v>1933</v>
      </c>
      <c r="H138" s="237">
        <v>4</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24" customHeight="1">
      <c r="B139" s="39"/>
      <c r="C139" s="233" t="s">
        <v>453</v>
      </c>
      <c r="D139" s="233" t="s">
        <v>384</v>
      </c>
      <c r="E139" s="234" t="s">
        <v>8060</v>
      </c>
      <c r="F139" s="235" t="s">
        <v>10619</v>
      </c>
      <c r="G139" s="236" t="s">
        <v>1933</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8062</v>
      </c>
      <c r="F140" s="235" t="s">
        <v>10620</v>
      </c>
      <c r="G140" s="236" t="s">
        <v>1933</v>
      </c>
      <c r="H140" s="237">
        <v>1</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8064</v>
      </c>
      <c r="F141" s="235" t="s">
        <v>10621</v>
      </c>
      <c r="G141" s="236" t="s">
        <v>1933</v>
      </c>
      <c r="H141" s="237">
        <v>2</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24" customHeight="1">
      <c r="B142" s="39"/>
      <c r="C142" s="233" t="s">
        <v>579</v>
      </c>
      <c r="D142" s="233" t="s">
        <v>384</v>
      </c>
      <c r="E142" s="234" t="s">
        <v>8066</v>
      </c>
      <c r="F142" s="235" t="s">
        <v>10622</v>
      </c>
      <c r="G142" s="236" t="s">
        <v>1933</v>
      </c>
      <c r="H142" s="237">
        <v>152</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24" customHeight="1">
      <c r="B143" s="39"/>
      <c r="C143" s="233" t="s">
        <v>587</v>
      </c>
      <c r="D143" s="233" t="s">
        <v>384</v>
      </c>
      <c r="E143" s="234" t="s">
        <v>8068</v>
      </c>
      <c r="F143" s="235" t="s">
        <v>10623</v>
      </c>
      <c r="G143" s="236" t="s">
        <v>5695</v>
      </c>
      <c r="H143" s="237">
        <v>31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8070</v>
      </c>
      <c r="F144" s="235" t="s">
        <v>10624</v>
      </c>
      <c r="G144" s="236" t="s">
        <v>1933</v>
      </c>
      <c r="H144" s="237">
        <v>31</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24" customHeight="1">
      <c r="B145" s="39"/>
      <c r="C145" s="233" t="s">
        <v>597</v>
      </c>
      <c r="D145" s="233" t="s">
        <v>384</v>
      </c>
      <c r="E145" s="234" t="s">
        <v>8072</v>
      </c>
      <c r="F145" s="235" t="s">
        <v>10625</v>
      </c>
      <c r="G145" s="236" t="s">
        <v>1933</v>
      </c>
      <c r="H145" s="237">
        <v>35</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24" customHeight="1">
      <c r="B146" s="39"/>
      <c r="C146" s="233" t="s">
        <v>602</v>
      </c>
      <c r="D146" s="233" t="s">
        <v>384</v>
      </c>
      <c r="E146" s="234" t="s">
        <v>8074</v>
      </c>
      <c r="F146" s="235" t="s">
        <v>10626</v>
      </c>
      <c r="G146" s="236" t="s">
        <v>1933</v>
      </c>
      <c r="H146" s="237">
        <v>46</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16.5" customHeight="1">
      <c r="B147" s="39"/>
      <c r="C147" s="233" t="s">
        <v>7</v>
      </c>
      <c r="D147" s="233" t="s">
        <v>384</v>
      </c>
      <c r="E147" s="234" t="s">
        <v>8076</v>
      </c>
      <c r="F147" s="235" t="s">
        <v>10627</v>
      </c>
      <c r="G147" s="236" t="s">
        <v>1933</v>
      </c>
      <c r="H147" s="237">
        <v>18</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721</v>
      </c>
    </row>
    <row r="148" s="1" customFormat="1" ht="16.5" customHeight="1">
      <c r="B148" s="39"/>
      <c r="C148" s="233" t="s">
        <v>609</v>
      </c>
      <c r="D148" s="233" t="s">
        <v>384</v>
      </c>
      <c r="E148" s="234" t="s">
        <v>8078</v>
      </c>
      <c r="F148" s="235" t="s">
        <v>8504</v>
      </c>
      <c r="G148" s="236" t="s">
        <v>556</v>
      </c>
      <c r="H148" s="237">
        <v>5</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739</v>
      </c>
    </row>
    <row r="149" s="1" customFormat="1" ht="24" customHeight="1">
      <c r="B149" s="39"/>
      <c r="C149" s="233" t="s">
        <v>613</v>
      </c>
      <c r="D149" s="233" t="s">
        <v>384</v>
      </c>
      <c r="E149" s="234" t="s">
        <v>8082</v>
      </c>
      <c r="F149" s="235" t="s">
        <v>10628</v>
      </c>
      <c r="G149" s="236" t="s">
        <v>673</v>
      </c>
      <c r="H149" s="237">
        <v>3560</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748</v>
      </c>
    </row>
    <row r="150" s="1" customFormat="1" ht="24" customHeight="1">
      <c r="B150" s="39"/>
      <c r="C150" s="233" t="s">
        <v>617</v>
      </c>
      <c r="D150" s="233" t="s">
        <v>384</v>
      </c>
      <c r="E150" s="234" t="s">
        <v>8084</v>
      </c>
      <c r="F150" s="235" t="s">
        <v>10629</v>
      </c>
      <c r="G150" s="236" t="s">
        <v>673</v>
      </c>
      <c r="H150" s="237">
        <v>80</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758</v>
      </c>
    </row>
    <row r="151" s="1" customFormat="1" ht="24" customHeight="1">
      <c r="B151" s="39"/>
      <c r="C151" s="233" t="s">
        <v>621</v>
      </c>
      <c r="D151" s="233" t="s">
        <v>384</v>
      </c>
      <c r="E151" s="234" t="s">
        <v>8086</v>
      </c>
      <c r="F151" s="235" t="s">
        <v>10630</v>
      </c>
      <c r="G151" s="236" t="s">
        <v>673</v>
      </c>
      <c r="H151" s="237">
        <v>480</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768</v>
      </c>
    </row>
    <row r="152" s="1" customFormat="1" ht="24" customHeight="1">
      <c r="B152" s="39"/>
      <c r="C152" s="233" t="s">
        <v>625</v>
      </c>
      <c r="D152" s="233" t="s">
        <v>384</v>
      </c>
      <c r="E152" s="234" t="s">
        <v>8088</v>
      </c>
      <c r="F152" s="235" t="s">
        <v>10631</v>
      </c>
      <c r="G152" s="236" t="s">
        <v>1933</v>
      </c>
      <c r="H152" s="237">
        <v>18</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779</v>
      </c>
    </row>
    <row r="153" s="1" customFormat="1" ht="24" customHeight="1">
      <c r="B153" s="39"/>
      <c r="C153" s="233" t="s">
        <v>629</v>
      </c>
      <c r="D153" s="233" t="s">
        <v>384</v>
      </c>
      <c r="E153" s="234" t="s">
        <v>8090</v>
      </c>
      <c r="F153" s="235" t="s">
        <v>10632</v>
      </c>
      <c r="G153" s="236" t="s">
        <v>1933</v>
      </c>
      <c r="H153" s="237">
        <v>13733</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790</v>
      </c>
    </row>
    <row r="154" s="1" customFormat="1" ht="16.5" customHeight="1">
      <c r="B154" s="39"/>
      <c r="C154" s="233" t="s">
        <v>633</v>
      </c>
      <c r="D154" s="233" t="s">
        <v>384</v>
      </c>
      <c r="E154" s="234" t="s">
        <v>8092</v>
      </c>
      <c r="F154" s="235" t="s">
        <v>10633</v>
      </c>
      <c r="G154" s="236" t="s">
        <v>673</v>
      </c>
      <c r="H154" s="237">
        <v>80</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798</v>
      </c>
    </row>
    <row r="155" s="1" customFormat="1" ht="16.5" customHeight="1">
      <c r="B155" s="39"/>
      <c r="C155" s="233" t="s">
        <v>637</v>
      </c>
      <c r="D155" s="233" t="s">
        <v>384</v>
      </c>
      <c r="E155" s="234" t="s">
        <v>8094</v>
      </c>
      <c r="F155" s="235" t="s">
        <v>10634</v>
      </c>
      <c r="G155" s="236" t="s">
        <v>673</v>
      </c>
      <c r="H155" s="237">
        <v>0</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807</v>
      </c>
    </row>
    <row r="156" s="1" customFormat="1" ht="16.5" customHeight="1">
      <c r="B156" s="39"/>
      <c r="C156" s="233" t="s">
        <v>641</v>
      </c>
      <c r="D156" s="233" t="s">
        <v>384</v>
      </c>
      <c r="E156" s="234" t="s">
        <v>8096</v>
      </c>
      <c r="F156" s="235" t="s">
        <v>10635</v>
      </c>
      <c r="G156" s="236" t="s">
        <v>673</v>
      </c>
      <c r="H156" s="237">
        <v>0</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819</v>
      </c>
    </row>
    <row r="157" s="1" customFormat="1" ht="16.5" customHeight="1">
      <c r="B157" s="39"/>
      <c r="C157" s="233" t="s">
        <v>647</v>
      </c>
      <c r="D157" s="233" t="s">
        <v>384</v>
      </c>
      <c r="E157" s="234" t="s">
        <v>8098</v>
      </c>
      <c r="F157" s="235" t="s">
        <v>10636</v>
      </c>
      <c r="G157" s="236" t="s">
        <v>673</v>
      </c>
      <c r="H157" s="237">
        <v>0</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828</v>
      </c>
    </row>
    <row r="158" s="1" customFormat="1" ht="16.5" customHeight="1">
      <c r="B158" s="39"/>
      <c r="C158" s="233" t="s">
        <v>653</v>
      </c>
      <c r="D158" s="233" t="s">
        <v>384</v>
      </c>
      <c r="E158" s="234" t="s">
        <v>8100</v>
      </c>
      <c r="F158" s="235" t="s">
        <v>10637</v>
      </c>
      <c r="G158" s="236" t="s">
        <v>673</v>
      </c>
      <c r="H158" s="237">
        <v>90</v>
      </c>
      <c r="I158" s="238"/>
      <c r="J158" s="239">
        <f>ROUND(I158*H158,2)</f>
        <v>0</v>
      </c>
      <c r="K158" s="235" t="s">
        <v>539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564</v>
      </c>
    </row>
    <row r="159" s="1" customFormat="1" ht="16.5" customHeight="1">
      <c r="B159" s="39"/>
      <c r="C159" s="233" t="s">
        <v>659</v>
      </c>
      <c r="D159" s="233" t="s">
        <v>384</v>
      </c>
      <c r="E159" s="234" t="s">
        <v>8102</v>
      </c>
      <c r="F159" s="235" t="s">
        <v>10638</v>
      </c>
      <c r="G159" s="236" t="s">
        <v>673</v>
      </c>
      <c r="H159" s="237">
        <v>0</v>
      </c>
      <c r="I159" s="238"/>
      <c r="J159" s="239">
        <f>ROUND(I159*H159,2)</f>
        <v>0</v>
      </c>
      <c r="K159" s="235" t="s">
        <v>539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847</v>
      </c>
    </row>
    <row r="160" s="1" customFormat="1" ht="24" customHeight="1">
      <c r="B160" s="39"/>
      <c r="C160" s="233" t="s">
        <v>664</v>
      </c>
      <c r="D160" s="233" t="s">
        <v>384</v>
      </c>
      <c r="E160" s="234" t="s">
        <v>8104</v>
      </c>
      <c r="F160" s="235" t="s">
        <v>10639</v>
      </c>
      <c r="G160" s="236" t="s">
        <v>1933</v>
      </c>
      <c r="H160" s="237">
        <v>41</v>
      </c>
      <c r="I160" s="238"/>
      <c r="J160" s="239">
        <f>ROUND(I160*H160,2)</f>
        <v>0</v>
      </c>
      <c r="K160" s="235" t="s">
        <v>539</v>
      </c>
      <c r="L160" s="44"/>
      <c r="M160" s="240" t="s">
        <v>1</v>
      </c>
      <c r="N160" s="241" t="s">
        <v>48</v>
      </c>
      <c r="O160" s="87"/>
      <c r="P160" s="242">
        <f>O160*H160</f>
        <v>0</v>
      </c>
      <c r="Q160" s="242">
        <v>0</v>
      </c>
      <c r="R160" s="242">
        <f>Q160*H160</f>
        <v>0</v>
      </c>
      <c r="S160" s="242">
        <v>0</v>
      </c>
      <c r="T160" s="243">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857</v>
      </c>
    </row>
    <row r="161" s="1" customFormat="1" ht="24" customHeight="1">
      <c r="B161" s="39"/>
      <c r="C161" s="233" t="s">
        <v>670</v>
      </c>
      <c r="D161" s="233" t="s">
        <v>384</v>
      </c>
      <c r="E161" s="234" t="s">
        <v>8106</v>
      </c>
      <c r="F161" s="235" t="s">
        <v>10640</v>
      </c>
      <c r="G161" s="236" t="s">
        <v>1933</v>
      </c>
      <c r="H161" s="237">
        <v>81</v>
      </c>
      <c r="I161" s="238"/>
      <c r="J161" s="239">
        <f>ROUND(I161*H161,2)</f>
        <v>0</v>
      </c>
      <c r="K161" s="235" t="s">
        <v>539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869</v>
      </c>
    </row>
    <row r="162" s="1" customFormat="1" ht="24" customHeight="1">
      <c r="B162" s="39"/>
      <c r="C162" s="233" t="s">
        <v>676</v>
      </c>
      <c r="D162" s="233" t="s">
        <v>384</v>
      </c>
      <c r="E162" s="234" t="s">
        <v>8108</v>
      </c>
      <c r="F162" s="235" t="s">
        <v>10641</v>
      </c>
      <c r="G162" s="236" t="s">
        <v>1933</v>
      </c>
      <c r="H162" s="237">
        <v>244</v>
      </c>
      <c r="I162" s="238"/>
      <c r="J162" s="239">
        <f>ROUND(I162*H162,2)</f>
        <v>0</v>
      </c>
      <c r="K162" s="235" t="s">
        <v>539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877</v>
      </c>
    </row>
    <row r="163" s="1" customFormat="1" ht="16.5" customHeight="1">
      <c r="B163" s="39"/>
      <c r="C163" s="233" t="s">
        <v>685</v>
      </c>
      <c r="D163" s="233" t="s">
        <v>384</v>
      </c>
      <c r="E163" s="234" t="s">
        <v>8110</v>
      </c>
      <c r="F163" s="235" t="s">
        <v>10642</v>
      </c>
      <c r="G163" s="236" t="s">
        <v>1933</v>
      </c>
      <c r="H163" s="237">
        <v>122</v>
      </c>
      <c r="I163" s="238"/>
      <c r="J163" s="239">
        <f>ROUND(I163*H163,2)</f>
        <v>0</v>
      </c>
      <c r="K163" s="235" t="s">
        <v>539</v>
      </c>
      <c r="L163" s="44"/>
      <c r="M163" s="240" t="s">
        <v>1</v>
      </c>
      <c r="N163" s="241" t="s">
        <v>48</v>
      </c>
      <c r="O163" s="87"/>
      <c r="P163" s="242">
        <f>O163*H163</f>
        <v>0</v>
      </c>
      <c r="Q163" s="242">
        <v>0</v>
      </c>
      <c r="R163" s="242">
        <f>Q163*H163</f>
        <v>0</v>
      </c>
      <c r="S163" s="242">
        <v>0</v>
      </c>
      <c r="T163" s="243">
        <f>S163*H163</f>
        <v>0</v>
      </c>
      <c r="AR163" s="244" t="s">
        <v>236</v>
      </c>
      <c r="AT163" s="244" t="s">
        <v>384</v>
      </c>
      <c r="AU163" s="244" t="s">
        <v>91</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886</v>
      </c>
    </row>
    <row r="164" s="1" customFormat="1" ht="24" customHeight="1">
      <c r="B164" s="39"/>
      <c r="C164" s="233" t="s">
        <v>693</v>
      </c>
      <c r="D164" s="233" t="s">
        <v>384</v>
      </c>
      <c r="E164" s="234" t="s">
        <v>8112</v>
      </c>
      <c r="F164" s="235" t="s">
        <v>10643</v>
      </c>
      <c r="G164" s="236" t="s">
        <v>1933</v>
      </c>
      <c r="H164" s="237">
        <v>244</v>
      </c>
      <c r="I164" s="238"/>
      <c r="J164" s="239">
        <f>ROUND(I164*H164,2)</f>
        <v>0</v>
      </c>
      <c r="K164" s="235" t="s">
        <v>539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894</v>
      </c>
    </row>
    <row r="165" s="1" customFormat="1" ht="24" customHeight="1">
      <c r="B165" s="39"/>
      <c r="C165" s="233" t="s">
        <v>697</v>
      </c>
      <c r="D165" s="233" t="s">
        <v>384</v>
      </c>
      <c r="E165" s="234" t="s">
        <v>8114</v>
      </c>
      <c r="F165" s="235" t="s">
        <v>10644</v>
      </c>
      <c r="G165" s="236" t="s">
        <v>1933</v>
      </c>
      <c r="H165" s="237">
        <v>244</v>
      </c>
      <c r="I165" s="238"/>
      <c r="J165" s="239">
        <f>ROUND(I165*H165,2)</f>
        <v>0</v>
      </c>
      <c r="K165" s="235" t="s">
        <v>539</v>
      </c>
      <c r="L165" s="44"/>
      <c r="M165" s="240" t="s">
        <v>1</v>
      </c>
      <c r="N165" s="241" t="s">
        <v>48</v>
      </c>
      <c r="O165" s="87"/>
      <c r="P165" s="242">
        <f>O165*H165</f>
        <v>0</v>
      </c>
      <c r="Q165" s="242">
        <v>0</v>
      </c>
      <c r="R165" s="242">
        <f>Q165*H165</f>
        <v>0</v>
      </c>
      <c r="S165" s="242">
        <v>0</v>
      </c>
      <c r="T165" s="243">
        <f>S165*H165</f>
        <v>0</v>
      </c>
      <c r="AR165" s="244" t="s">
        <v>236</v>
      </c>
      <c r="AT165" s="244" t="s">
        <v>384</v>
      </c>
      <c r="AU165" s="244" t="s">
        <v>91</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903</v>
      </c>
    </row>
    <row r="166" s="1" customFormat="1" ht="16.5" customHeight="1">
      <c r="B166" s="39"/>
      <c r="C166" s="233" t="s">
        <v>703</v>
      </c>
      <c r="D166" s="233" t="s">
        <v>384</v>
      </c>
      <c r="E166" s="234" t="s">
        <v>8118</v>
      </c>
      <c r="F166" s="235" t="s">
        <v>139</v>
      </c>
      <c r="G166" s="236" t="s">
        <v>1933</v>
      </c>
      <c r="H166" s="237">
        <v>258</v>
      </c>
      <c r="I166" s="238"/>
      <c r="J166" s="239">
        <f>ROUND(I166*H166,2)</f>
        <v>0</v>
      </c>
      <c r="K166" s="235" t="s">
        <v>539</v>
      </c>
      <c r="L166" s="44"/>
      <c r="M166" s="240" t="s">
        <v>1</v>
      </c>
      <c r="N166" s="241" t="s">
        <v>48</v>
      </c>
      <c r="O166" s="87"/>
      <c r="P166" s="242">
        <f>O166*H166</f>
        <v>0</v>
      </c>
      <c r="Q166" s="242">
        <v>0</v>
      </c>
      <c r="R166" s="242">
        <f>Q166*H166</f>
        <v>0</v>
      </c>
      <c r="S166" s="242">
        <v>0</v>
      </c>
      <c r="T166" s="243">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916</v>
      </c>
    </row>
    <row r="167" s="1" customFormat="1" ht="16.5" customHeight="1">
      <c r="B167" s="39"/>
      <c r="C167" s="233" t="s">
        <v>709</v>
      </c>
      <c r="D167" s="233" t="s">
        <v>384</v>
      </c>
      <c r="E167" s="234" t="s">
        <v>8120</v>
      </c>
      <c r="F167" s="235" t="s">
        <v>10645</v>
      </c>
      <c r="G167" s="236" t="s">
        <v>1933</v>
      </c>
      <c r="H167" s="237">
        <v>2</v>
      </c>
      <c r="I167" s="238"/>
      <c r="J167" s="239">
        <f>ROUND(I167*H167,2)</f>
        <v>0</v>
      </c>
      <c r="K167" s="235" t="s">
        <v>539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926</v>
      </c>
    </row>
    <row r="168" s="1" customFormat="1" ht="24" customHeight="1">
      <c r="B168" s="39"/>
      <c r="C168" s="233" t="s">
        <v>721</v>
      </c>
      <c r="D168" s="233" t="s">
        <v>384</v>
      </c>
      <c r="E168" s="234" t="s">
        <v>8122</v>
      </c>
      <c r="F168" s="235" t="s">
        <v>10646</v>
      </c>
      <c r="G168" s="236" t="s">
        <v>1933</v>
      </c>
      <c r="H168" s="237">
        <v>2</v>
      </c>
      <c r="I168" s="238"/>
      <c r="J168" s="239">
        <f>ROUND(I168*H168,2)</f>
        <v>0</v>
      </c>
      <c r="K168" s="235" t="s">
        <v>539</v>
      </c>
      <c r="L168" s="44"/>
      <c r="M168" s="240" t="s">
        <v>1</v>
      </c>
      <c r="N168" s="241" t="s">
        <v>48</v>
      </c>
      <c r="O168" s="87"/>
      <c r="P168" s="242">
        <f>O168*H168</f>
        <v>0</v>
      </c>
      <c r="Q168" s="242">
        <v>0</v>
      </c>
      <c r="R168" s="242">
        <f>Q168*H168</f>
        <v>0</v>
      </c>
      <c r="S168" s="242">
        <v>0</v>
      </c>
      <c r="T168" s="243">
        <f>S168*H168</f>
        <v>0</v>
      </c>
      <c r="AR168" s="244" t="s">
        <v>236</v>
      </c>
      <c r="AT168" s="244" t="s">
        <v>384</v>
      </c>
      <c r="AU168" s="244" t="s">
        <v>91</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946</v>
      </c>
    </row>
    <row r="169" s="1" customFormat="1" ht="16.5" customHeight="1">
      <c r="B169" s="39"/>
      <c r="C169" s="233" t="s">
        <v>734</v>
      </c>
      <c r="D169" s="233" t="s">
        <v>384</v>
      </c>
      <c r="E169" s="234" t="s">
        <v>8125</v>
      </c>
      <c r="F169" s="235" t="s">
        <v>8519</v>
      </c>
      <c r="G169" s="236" t="s">
        <v>1933</v>
      </c>
      <c r="H169" s="237">
        <v>13733</v>
      </c>
      <c r="I169" s="238"/>
      <c r="J169" s="239">
        <f>ROUND(I169*H169,2)</f>
        <v>0</v>
      </c>
      <c r="K169" s="235" t="s">
        <v>539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966</v>
      </c>
    </row>
    <row r="170" s="1" customFormat="1" ht="16.5" customHeight="1">
      <c r="B170" s="39"/>
      <c r="C170" s="233" t="s">
        <v>739</v>
      </c>
      <c r="D170" s="233" t="s">
        <v>384</v>
      </c>
      <c r="E170" s="234" t="s">
        <v>8128</v>
      </c>
      <c r="F170" s="235" t="s">
        <v>10647</v>
      </c>
      <c r="G170" s="236" t="s">
        <v>1933</v>
      </c>
      <c r="H170" s="237">
        <v>1</v>
      </c>
      <c r="I170" s="238"/>
      <c r="J170" s="239">
        <f>ROUND(I170*H170,2)</f>
        <v>0</v>
      </c>
      <c r="K170" s="235" t="s">
        <v>539</v>
      </c>
      <c r="L170" s="44"/>
      <c r="M170" s="240" t="s">
        <v>1</v>
      </c>
      <c r="N170" s="241" t="s">
        <v>48</v>
      </c>
      <c r="O170" s="87"/>
      <c r="P170" s="242">
        <f>O170*H170</f>
        <v>0</v>
      </c>
      <c r="Q170" s="242">
        <v>0</v>
      </c>
      <c r="R170" s="242">
        <f>Q170*H170</f>
        <v>0</v>
      </c>
      <c r="S170" s="242">
        <v>0</v>
      </c>
      <c r="T170" s="243">
        <f>S170*H170</f>
        <v>0</v>
      </c>
      <c r="AR170" s="244" t="s">
        <v>236</v>
      </c>
      <c r="AT170" s="244" t="s">
        <v>384</v>
      </c>
      <c r="AU170" s="244" t="s">
        <v>91</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980</v>
      </c>
    </row>
    <row r="171" s="1" customFormat="1" ht="16.5" customHeight="1">
      <c r="B171" s="39"/>
      <c r="C171" s="233" t="s">
        <v>744</v>
      </c>
      <c r="D171" s="233" t="s">
        <v>384</v>
      </c>
      <c r="E171" s="234" t="s">
        <v>8130</v>
      </c>
      <c r="F171" s="235" t="s">
        <v>10648</v>
      </c>
      <c r="G171" s="236" t="s">
        <v>1933</v>
      </c>
      <c r="H171" s="237">
        <v>2</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91</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988</v>
      </c>
    </row>
    <row r="172" s="1" customFormat="1" ht="16.5" customHeight="1">
      <c r="B172" s="39"/>
      <c r="C172" s="233" t="s">
        <v>748</v>
      </c>
      <c r="D172" s="233" t="s">
        <v>384</v>
      </c>
      <c r="E172" s="234" t="s">
        <v>8132</v>
      </c>
      <c r="F172" s="235" t="s">
        <v>10649</v>
      </c>
      <c r="G172" s="236" t="s">
        <v>1933</v>
      </c>
      <c r="H172" s="237">
        <v>1</v>
      </c>
      <c r="I172" s="238"/>
      <c r="J172" s="239">
        <f>ROUND(I172*H172,2)</f>
        <v>0</v>
      </c>
      <c r="K172" s="235" t="s">
        <v>539</v>
      </c>
      <c r="L172" s="44"/>
      <c r="M172" s="240" t="s">
        <v>1</v>
      </c>
      <c r="N172" s="241" t="s">
        <v>48</v>
      </c>
      <c r="O172" s="87"/>
      <c r="P172" s="242">
        <f>O172*H172</f>
        <v>0</v>
      </c>
      <c r="Q172" s="242">
        <v>0</v>
      </c>
      <c r="R172" s="242">
        <f>Q172*H172</f>
        <v>0</v>
      </c>
      <c r="S172" s="242">
        <v>0</v>
      </c>
      <c r="T172" s="243">
        <f>S172*H172</f>
        <v>0</v>
      </c>
      <c r="AR172" s="244" t="s">
        <v>236</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1014</v>
      </c>
    </row>
    <row r="173" s="1" customFormat="1" ht="16.5" customHeight="1">
      <c r="B173" s="39"/>
      <c r="C173" s="233" t="s">
        <v>753</v>
      </c>
      <c r="D173" s="233" t="s">
        <v>384</v>
      </c>
      <c r="E173" s="234" t="s">
        <v>10650</v>
      </c>
      <c r="F173" s="235" t="s">
        <v>10651</v>
      </c>
      <c r="G173" s="236" t="s">
        <v>1933</v>
      </c>
      <c r="H173" s="237">
        <v>1</v>
      </c>
      <c r="I173" s="238"/>
      <c r="J173" s="239">
        <f>ROUND(I173*H173,2)</f>
        <v>0</v>
      </c>
      <c r="K173" s="235" t="s">
        <v>539</v>
      </c>
      <c r="L173" s="44"/>
      <c r="M173" s="240" t="s">
        <v>1</v>
      </c>
      <c r="N173" s="241" t="s">
        <v>48</v>
      </c>
      <c r="O173" s="87"/>
      <c r="P173" s="242">
        <f>O173*H173</f>
        <v>0</v>
      </c>
      <c r="Q173" s="242">
        <v>0</v>
      </c>
      <c r="R173" s="242">
        <f>Q173*H173</f>
        <v>0</v>
      </c>
      <c r="S173" s="242">
        <v>0</v>
      </c>
      <c r="T173" s="243">
        <f>S173*H173</f>
        <v>0</v>
      </c>
      <c r="AR173" s="244" t="s">
        <v>236</v>
      </c>
      <c r="AT173" s="244" t="s">
        <v>384</v>
      </c>
      <c r="AU173" s="244" t="s">
        <v>91</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1023</v>
      </c>
    </row>
    <row r="174" s="1" customFormat="1" ht="16.5" customHeight="1">
      <c r="B174" s="39"/>
      <c r="C174" s="233" t="s">
        <v>758</v>
      </c>
      <c r="D174" s="233" t="s">
        <v>384</v>
      </c>
      <c r="E174" s="234" t="s">
        <v>10652</v>
      </c>
      <c r="F174" s="235" t="s">
        <v>10653</v>
      </c>
      <c r="G174" s="236" t="s">
        <v>1933</v>
      </c>
      <c r="H174" s="237">
        <v>0</v>
      </c>
      <c r="I174" s="238"/>
      <c r="J174" s="239">
        <f>ROUND(I174*H174,2)</f>
        <v>0</v>
      </c>
      <c r="K174" s="235" t="s">
        <v>539</v>
      </c>
      <c r="L174" s="44"/>
      <c r="M174" s="240" t="s">
        <v>1</v>
      </c>
      <c r="N174" s="241" t="s">
        <v>48</v>
      </c>
      <c r="O174" s="87"/>
      <c r="P174" s="242">
        <f>O174*H174</f>
        <v>0</v>
      </c>
      <c r="Q174" s="242">
        <v>0</v>
      </c>
      <c r="R174" s="242">
        <f>Q174*H174</f>
        <v>0</v>
      </c>
      <c r="S174" s="242">
        <v>0</v>
      </c>
      <c r="T174" s="243">
        <f>S174*H174</f>
        <v>0</v>
      </c>
      <c r="AR174" s="244" t="s">
        <v>236</v>
      </c>
      <c r="AT174" s="244" t="s">
        <v>384</v>
      </c>
      <c r="AU174" s="244" t="s">
        <v>91</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1050</v>
      </c>
    </row>
    <row r="175" s="1" customFormat="1" ht="16.5" customHeight="1">
      <c r="B175" s="39"/>
      <c r="C175" s="233" t="s">
        <v>762</v>
      </c>
      <c r="D175" s="233" t="s">
        <v>384</v>
      </c>
      <c r="E175" s="234" t="s">
        <v>10654</v>
      </c>
      <c r="F175" s="235" t="s">
        <v>10655</v>
      </c>
      <c r="G175" s="236" t="s">
        <v>1933</v>
      </c>
      <c r="H175" s="237">
        <v>1</v>
      </c>
      <c r="I175" s="238"/>
      <c r="J175" s="239">
        <f>ROUND(I175*H175,2)</f>
        <v>0</v>
      </c>
      <c r="K175" s="235" t="s">
        <v>539</v>
      </c>
      <c r="L175" s="44"/>
      <c r="M175" s="240" t="s">
        <v>1</v>
      </c>
      <c r="N175" s="241" t="s">
        <v>48</v>
      </c>
      <c r="O175" s="87"/>
      <c r="P175" s="242">
        <f>O175*H175</f>
        <v>0</v>
      </c>
      <c r="Q175" s="242">
        <v>0</v>
      </c>
      <c r="R175" s="242">
        <f>Q175*H175</f>
        <v>0</v>
      </c>
      <c r="S175" s="242">
        <v>0</v>
      </c>
      <c r="T175" s="243">
        <f>S175*H175</f>
        <v>0</v>
      </c>
      <c r="AR175" s="244" t="s">
        <v>236</v>
      </c>
      <c r="AT175" s="244" t="s">
        <v>384</v>
      </c>
      <c r="AU175" s="244" t="s">
        <v>91</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1064</v>
      </c>
    </row>
    <row r="176" s="1" customFormat="1" ht="24" customHeight="1">
      <c r="B176" s="39"/>
      <c r="C176" s="233" t="s">
        <v>768</v>
      </c>
      <c r="D176" s="233" t="s">
        <v>384</v>
      </c>
      <c r="E176" s="234" t="s">
        <v>10656</v>
      </c>
      <c r="F176" s="235" t="s">
        <v>10657</v>
      </c>
      <c r="G176" s="236" t="s">
        <v>1933</v>
      </c>
      <c r="H176" s="237">
        <v>1</v>
      </c>
      <c r="I176" s="238"/>
      <c r="J176" s="239">
        <f>ROUND(I176*H176,2)</f>
        <v>0</v>
      </c>
      <c r="K176" s="235" t="s">
        <v>539</v>
      </c>
      <c r="L176" s="44"/>
      <c r="M176" s="240" t="s">
        <v>1</v>
      </c>
      <c r="N176" s="241" t="s">
        <v>48</v>
      </c>
      <c r="O176" s="87"/>
      <c r="P176" s="242">
        <f>O176*H176</f>
        <v>0</v>
      </c>
      <c r="Q176" s="242">
        <v>0</v>
      </c>
      <c r="R176" s="242">
        <f>Q176*H176</f>
        <v>0</v>
      </c>
      <c r="S176" s="242">
        <v>0</v>
      </c>
      <c r="T176" s="243">
        <f>S176*H176</f>
        <v>0</v>
      </c>
      <c r="AR176" s="244" t="s">
        <v>236</v>
      </c>
      <c r="AT176" s="244" t="s">
        <v>384</v>
      </c>
      <c r="AU176" s="244" t="s">
        <v>91</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1081</v>
      </c>
    </row>
    <row r="177" s="1" customFormat="1" ht="24" customHeight="1">
      <c r="B177" s="39"/>
      <c r="C177" s="233" t="s">
        <v>774</v>
      </c>
      <c r="D177" s="233" t="s">
        <v>384</v>
      </c>
      <c r="E177" s="234" t="s">
        <v>10658</v>
      </c>
      <c r="F177" s="235" t="s">
        <v>10659</v>
      </c>
      <c r="G177" s="236" t="s">
        <v>1933</v>
      </c>
      <c r="H177" s="237">
        <v>18</v>
      </c>
      <c r="I177" s="238"/>
      <c r="J177" s="239">
        <f>ROUND(I177*H177,2)</f>
        <v>0</v>
      </c>
      <c r="K177" s="235" t="s">
        <v>539</v>
      </c>
      <c r="L177" s="44"/>
      <c r="M177" s="240" t="s">
        <v>1</v>
      </c>
      <c r="N177" s="241" t="s">
        <v>48</v>
      </c>
      <c r="O177" s="87"/>
      <c r="P177" s="242">
        <f>O177*H177</f>
        <v>0</v>
      </c>
      <c r="Q177" s="242">
        <v>0</v>
      </c>
      <c r="R177" s="242">
        <f>Q177*H177</f>
        <v>0</v>
      </c>
      <c r="S177" s="242">
        <v>0</v>
      </c>
      <c r="T177" s="243">
        <f>S177*H177</f>
        <v>0</v>
      </c>
      <c r="AR177" s="244" t="s">
        <v>236</v>
      </c>
      <c r="AT177" s="244" t="s">
        <v>384</v>
      </c>
      <c r="AU177" s="244" t="s">
        <v>91</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1095</v>
      </c>
    </row>
    <row r="178" s="1" customFormat="1" ht="16.5" customHeight="1">
      <c r="B178" s="39"/>
      <c r="C178" s="233" t="s">
        <v>779</v>
      </c>
      <c r="D178" s="233" t="s">
        <v>384</v>
      </c>
      <c r="E178" s="234" t="s">
        <v>10660</v>
      </c>
      <c r="F178" s="235" t="s">
        <v>10661</v>
      </c>
      <c r="G178" s="236" t="s">
        <v>1933</v>
      </c>
      <c r="H178" s="237">
        <v>183</v>
      </c>
      <c r="I178" s="238"/>
      <c r="J178" s="239">
        <f>ROUND(I178*H178,2)</f>
        <v>0</v>
      </c>
      <c r="K178" s="235" t="s">
        <v>539</v>
      </c>
      <c r="L178" s="44"/>
      <c r="M178" s="240" t="s">
        <v>1</v>
      </c>
      <c r="N178" s="241" t="s">
        <v>48</v>
      </c>
      <c r="O178" s="87"/>
      <c r="P178" s="242">
        <f>O178*H178</f>
        <v>0</v>
      </c>
      <c r="Q178" s="242">
        <v>0</v>
      </c>
      <c r="R178" s="242">
        <f>Q178*H178</f>
        <v>0</v>
      </c>
      <c r="S178" s="242">
        <v>0</v>
      </c>
      <c r="T178" s="243">
        <f>S178*H178</f>
        <v>0</v>
      </c>
      <c r="AR178" s="244" t="s">
        <v>236</v>
      </c>
      <c r="AT178" s="244" t="s">
        <v>384</v>
      </c>
      <c r="AU178" s="244" t="s">
        <v>91</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1102</v>
      </c>
    </row>
    <row r="179" s="1" customFormat="1" ht="16.5" customHeight="1">
      <c r="B179" s="39"/>
      <c r="C179" s="233" t="s">
        <v>784</v>
      </c>
      <c r="D179" s="233" t="s">
        <v>384</v>
      </c>
      <c r="E179" s="234" t="s">
        <v>10662</v>
      </c>
      <c r="F179" s="235" t="s">
        <v>10663</v>
      </c>
      <c r="G179" s="236" t="s">
        <v>1933</v>
      </c>
      <c r="H179" s="237">
        <v>31</v>
      </c>
      <c r="I179" s="238"/>
      <c r="J179" s="239">
        <f>ROUND(I179*H179,2)</f>
        <v>0</v>
      </c>
      <c r="K179" s="235" t="s">
        <v>539</v>
      </c>
      <c r="L179" s="44"/>
      <c r="M179" s="240" t="s">
        <v>1</v>
      </c>
      <c r="N179" s="241" t="s">
        <v>48</v>
      </c>
      <c r="O179" s="87"/>
      <c r="P179" s="242">
        <f>O179*H179</f>
        <v>0</v>
      </c>
      <c r="Q179" s="242">
        <v>0</v>
      </c>
      <c r="R179" s="242">
        <f>Q179*H179</f>
        <v>0</v>
      </c>
      <c r="S179" s="242">
        <v>0</v>
      </c>
      <c r="T179" s="243">
        <f>S179*H179</f>
        <v>0</v>
      </c>
      <c r="AR179" s="244" t="s">
        <v>236</v>
      </c>
      <c r="AT179" s="244" t="s">
        <v>384</v>
      </c>
      <c r="AU179" s="244" t="s">
        <v>91</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1114</v>
      </c>
    </row>
    <row r="180" s="1" customFormat="1" ht="16.5" customHeight="1">
      <c r="B180" s="39"/>
      <c r="C180" s="233" t="s">
        <v>790</v>
      </c>
      <c r="D180" s="233" t="s">
        <v>384</v>
      </c>
      <c r="E180" s="234" t="s">
        <v>10664</v>
      </c>
      <c r="F180" s="235" t="s">
        <v>10665</v>
      </c>
      <c r="G180" s="236" t="s">
        <v>1933</v>
      </c>
      <c r="H180" s="237">
        <v>46</v>
      </c>
      <c r="I180" s="238"/>
      <c r="J180" s="239">
        <f>ROUND(I180*H180,2)</f>
        <v>0</v>
      </c>
      <c r="K180" s="235" t="s">
        <v>539</v>
      </c>
      <c r="L180" s="44"/>
      <c r="M180" s="240" t="s">
        <v>1</v>
      </c>
      <c r="N180" s="241" t="s">
        <v>48</v>
      </c>
      <c r="O180" s="87"/>
      <c r="P180" s="242">
        <f>O180*H180</f>
        <v>0</v>
      </c>
      <c r="Q180" s="242">
        <v>0</v>
      </c>
      <c r="R180" s="242">
        <f>Q180*H180</f>
        <v>0</v>
      </c>
      <c r="S180" s="242">
        <v>0</v>
      </c>
      <c r="T180" s="243">
        <f>S180*H180</f>
        <v>0</v>
      </c>
      <c r="AR180" s="244" t="s">
        <v>236</v>
      </c>
      <c r="AT180" s="244" t="s">
        <v>384</v>
      </c>
      <c r="AU180" s="244" t="s">
        <v>91</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1122</v>
      </c>
    </row>
    <row r="181" s="1" customFormat="1" ht="24" customHeight="1">
      <c r="B181" s="39"/>
      <c r="C181" s="233" t="s">
        <v>794</v>
      </c>
      <c r="D181" s="233" t="s">
        <v>384</v>
      </c>
      <c r="E181" s="234" t="s">
        <v>10666</v>
      </c>
      <c r="F181" s="235" t="s">
        <v>10667</v>
      </c>
      <c r="G181" s="236" t="s">
        <v>1933</v>
      </c>
      <c r="H181" s="237">
        <v>35</v>
      </c>
      <c r="I181" s="238"/>
      <c r="J181" s="239">
        <f>ROUND(I181*H181,2)</f>
        <v>0</v>
      </c>
      <c r="K181" s="235" t="s">
        <v>539</v>
      </c>
      <c r="L181" s="44"/>
      <c r="M181" s="240" t="s">
        <v>1</v>
      </c>
      <c r="N181" s="241" t="s">
        <v>48</v>
      </c>
      <c r="O181" s="87"/>
      <c r="P181" s="242">
        <f>O181*H181</f>
        <v>0</v>
      </c>
      <c r="Q181" s="242">
        <v>0</v>
      </c>
      <c r="R181" s="242">
        <f>Q181*H181</f>
        <v>0</v>
      </c>
      <c r="S181" s="242">
        <v>0</v>
      </c>
      <c r="T181" s="243">
        <f>S181*H181</f>
        <v>0</v>
      </c>
      <c r="AR181" s="244" t="s">
        <v>236</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1131</v>
      </c>
    </row>
    <row r="182" s="1" customFormat="1" ht="16.5" customHeight="1">
      <c r="B182" s="39"/>
      <c r="C182" s="233" t="s">
        <v>798</v>
      </c>
      <c r="D182" s="233" t="s">
        <v>384</v>
      </c>
      <c r="E182" s="234" t="s">
        <v>10668</v>
      </c>
      <c r="F182" s="235" t="s">
        <v>10669</v>
      </c>
      <c r="G182" s="236" t="s">
        <v>1933</v>
      </c>
      <c r="H182" s="237">
        <v>264</v>
      </c>
      <c r="I182" s="238"/>
      <c r="J182" s="239">
        <f>ROUND(I182*H182,2)</f>
        <v>0</v>
      </c>
      <c r="K182" s="235" t="s">
        <v>539</v>
      </c>
      <c r="L182" s="44"/>
      <c r="M182" s="240" t="s">
        <v>1</v>
      </c>
      <c r="N182" s="241" t="s">
        <v>48</v>
      </c>
      <c r="O182" s="87"/>
      <c r="P182" s="242">
        <f>O182*H182</f>
        <v>0</v>
      </c>
      <c r="Q182" s="242">
        <v>0</v>
      </c>
      <c r="R182" s="242">
        <f>Q182*H182</f>
        <v>0</v>
      </c>
      <c r="S182" s="242">
        <v>0</v>
      </c>
      <c r="T182" s="243">
        <f>S182*H182</f>
        <v>0</v>
      </c>
      <c r="AR182" s="244" t="s">
        <v>236</v>
      </c>
      <c r="AT182" s="244" t="s">
        <v>384</v>
      </c>
      <c r="AU182" s="244" t="s">
        <v>91</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1139</v>
      </c>
    </row>
    <row r="183" s="1" customFormat="1" ht="16.5" customHeight="1">
      <c r="B183" s="39"/>
      <c r="C183" s="233" t="s">
        <v>803</v>
      </c>
      <c r="D183" s="233" t="s">
        <v>384</v>
      </c>
      <c r="E183" s="234" t="s">
        <v>10670</v>
      </c>
      <c r="F183" s="235" t="s">
        <v>8615</v>
      </c>
      <c r="G183" s="236" t="s">
        <v>673</v>
      </c>
      <c r="H183" s="237">
        <v>80</v>
      </c>
      <c r="I183" s="238"/>
      <c r="J183" s="239">
        <f>ROUND(I183*H183,2)</f>
        <v>0</v>
      </c>
      <c r="K183" s="235" t="s">
        <v>539</v>
      </c>
      <c r="L183" s="44"/>
      <c r="M183" s="240" t="s">
        <v>1</v>
      </c>
      <c r="N183" s="241" t="s">
        <v>48</v>
      </c>
      <c r="O183" s="87"/>
      <c r="P183" s="242">
        <f>O183*H183</f>
        <v>0</v>
      </c>
      <c r="Q183" s="242">
        <v>0</v>
      </c>
      <c r="R183" s="242">
        <f>Q183*H183</f>
        <v>0</v>
      </c>
      <c r="S183" s="242">
        <v>0</v>
      </c>
      <c r="T183" s="243">
        <f>S183*H183</f>
        <v>0</v>
      </c>
      <c r="AR183" s="244" t="s">
        <v>236</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1152</v>
      </c>
    </row>
    <row r="184" s="1" customFormat="1" ht="16.5" customHeight="1">
      <c r="B184" s="39"/>
      <c r="C184" s="233" t="s">
        <v>807</v>
      </c>
      <c r="D184" s="233" t="s">
        <v>384</v>
      </c>
      <c r="E184" s="234" t="s">
        <v>10671</v>
      </c>
      <c r="F184" s="235" t="s">
        <v>10601</v>
      </c>
      <c r="G184" s="236" t="s">
        <v>673</v>
      </c>
      <c r="H184" s="237">
        <v>4290</v>
      </c>
      <c r="I184" s="238"/>
      <c r="J184" s="239">
        <f>ROUND(I184*H184,2)</f>
        <v>0</v>
      </c>
      <c r="K184" s="235" t="s">
        <v>539</v>
      </c>
      <c r="L184" s="44"/>
      <c r="M184" s="240" t="s">
        <v>1</v>
      </c>
      <c r="N184" s="241" t="s">
        <v>48</v>
      </c>
      <c r="O184" s="87"/>
      <c r="P184" s="242">
        <f>O184*H184</f>
        <v>0</v>
      </c>
      <c r="Q184" s="242">
        <v>0</v>
      </c>
      <c r="R184" s="242">
        <f>Q184*H184</f>
        <v>0</v>
      </c>
      <c r="S184" s="242">
        <v>0</v>
      </c>
      <c r="T184" s="243">
        <f>S184*H184</f>
        <v>0</v>
      </c>
      <c r="AR184" s="244" t="s">
        <v>236</v>
      </c>
      <c r="AT184" s="244" t="s">
        <v>384</v>
      </c>
      <c r="AU184" s="244" t="s">
        <v>91</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236</v>
      </c>
      <c r="BM184" s="244" t="s">
        <v>1160</v>
      </c>
    </row>
    <row r="185" s="1" customFormat="1" ht="16.5" customHeight="1">
      <c r="B185" s="39"/>
      <c r="C185" s="233" t="s">
        <v>813</v>
      </c>
      <c r="D185" s="233" t="s">
        <v>384</v>
      </c>
      <c r="E185" s="234" t="s">
        <v>10672</v>
      </c>
      <c r="F185" s="235" t="s">
        <v>10673</v>
      </c>
      <c r="G185" s="236" t="s">
        <v>673</v>
      </c>
      <c r="H185" s="237">
        <v>244</v>
      </c>
      <c r="I185" s="238"/>
      <c r="J185" s="239">
        <f>ROUND(I185*H185,2)</f>
        <v>0</v>
      </c>
      <c r="K185" s="235" t="s">
        <v>539</v>
      </c>
      <c r="L185" s="44"/>
      <c r="M185" s="240" t="s">
        <v>1</v>
      </c>
      <c r="N185" s="241" t="s">
        <v>48</v>
      </c>
      <c r="O185" s="87"/>
      <c r="P185" s="242">
        <f>O185*H185</f>
        <v>0</v>
      </c>
      <c r="Q185" s="242">
        <v>0</v>
      </c>
      <c r="R185" s="242">
        <f>Q185*H185</f>
        <v>0</v>
      </c>
      <c r="S185" s="242">
        <v>0</v>
      </c>
      <c r="T185" s="243">
        <f>S185*H185</f>
        <v>0</v>
      </c>
      <c r="AR185" s="244" t="s">
        <v>236</v>
      </c>
      <c r="AT185" s="244" t="s">
        <v>384</v>
      </c>
      <c r="AU185" s="244" t="s">
        <v>91</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1169</v>
      </c>
    </row>
    <row r="186" s="1" customFormat="1" ht="16.5" customHeight="1">
      <c r="B186" s="39"/>
      <c r="C186" s="233" t="s">
        <v>819</v>
      </c>
      <c r="D186" s="233" t="s">
        <v>384</v>
      </c>
      <c r="E186" s="234" t="s">
        <v>10674</v>
      </c>
      <c r="F186" s="235" t="s">
        <v>10675</v>
      </c>
      <c r="G186" s="236" t="s">
        <v>1933</v>
      </c>
      <c r="H186" s="237">
        <v>196</v>
      </c>
      <c r="I186" s="238"/>
      <c r="J186" s="239">
        <f>ROUND(I186*H186,2)</f>
        <v>0</v>
      </c>
      <c r="K186" s="235" t="s">
        <v>539</v>
      </c>
      <c r="L186" s="44"/>
      <c r="M186" s="240" t="s">
        <v>1</v>
      </c>
      <c r="N186" s="241" t="s">
        <v>48</v>
      </c>
      <c r="O186" s="87"/>
      <c r="P186" s="242">
        <f>O186*H186</f>
        <v>0</v>
      </c>
      <c r="Q186" s="242">
        <v>0</v>
      </c>
      <c r="R186" s="242">
        <f>Q186*H186</f>
        <v>0</v>
      </c>
      <c r="S186" s="242">
        <v>0</v>
      </c>
      <c r="T186" s="243">
        <f>S186*H186</f>
        <v>0</v>
      </c>
      <c r="AR186" s="244" t="s">
        <v>236</v>
      </c>
      <c r="AT186" s="244" t="s">
        <v>384</v>
      </c>
      <c r="AU186" s="244" t="s">
        <v>91</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1178</v>
      </c>
    </row>
    <row r="187" s="1" customFormat="1" ht="16.5" customHeight="1">
      <c r="B187" s="39"/>
      <c r="C187" s="233" t="s">
        <v>823</v>
      </c>
      <c r="D187" s="233" t="s">
        <v>384</v>
      </c>
      <c r="E187" s="234" t="s">
        <v>10676</v>
      </c>
      <c r="F187" s="235" t="s">
        <v>10677</v>
      </c>
      <c r="G187" s="236" t="s">
        <v>1933</v>
      </c>
      <c r="H187" s="237">
        <v>10</v>
      </c>
      <c r="I187" s="238"/>
      <c r="J187" s="239">
        <f>ROUND(I187*H187,2)</f>
        <v>0</v>
      </c>
      <c r="K187" s="235" t="s">
        <v>539</v>
      </c>
      <c r="L187" s="44"/>
      <c r="M187" s="240" t="s">
        <v>1</v>
      </c>
      <c r="N187" s="241" t="s">
        <v>48</v>
      </c>
      <c r="O187" s="87"/>
      <c r="P187" s="242">
        <f>O187*H187</f>
        <v>0</v>
      </c>
      <c r="Q187" s="242">
        <v>0</v>
      </c>
      <c r="R187" s="242">
        <f>Q187*H187</f>
        <v>0</v>
      </c>
      <c r="S187" s="242">
        <v>0</v>
      </c>
      <c r="T187" s="243">
        <f>S187*H187</f>
        <v>0</v>
      </c>
      <c r="AR187" s="244" t="s">
        <v>236</v>
      </c>
      <c r="AT187" s="244" t="s">
        <v>384</v>
      </c>
      <c r="AU187" s="244" t="s">
        <v>91</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1186</v>
      </c>
    </row>
    <row r="188" s="1" customFormat="1" ht="16.5" customHeight="1">
      <c r="B188" s="39"/>
      <c r="C188" s="233" t="s">
        <v>828</v>
      </c>
      <c r="D188" s="233" t="s">
        <v>384</v>
      </c>
      <c r="E188" s="234" t="s">
        <v>10678</v>
      </c>
      <c r="F188" s="235" t="s">
        <v>10679</v>
      </c>
      <c r="G188" s="236" t="s">
        <v>1933</v>
      </c>
      <c r="H188" s="237">
        <v>3</v>
      </c>
      <c r="I188" s="238"/>
      <c r="J188" s="239">
        <f>ROUND(I188*H188,2)</f>
        <v>0</v>
      </c>
      <c r="K188" s="235" t="s">
        <v>539</v>
      </c>
      <c r="L188" s="44"/>
      <c r="M188" s="240" t="s">
        <v>1</v>
      </c>
      <c r="N188" s="241" t="s">
        <v>48</v>
      </c>
      <c r="O188" s="87"/>
      <c r="P188" s="242">
        <f>O188*H188</f>
        <v>0</v>
      </c>
      <c r="Q188" s="242">
        <v>0</v>
      </c>
      <c r="R188" s="242">
        <f>Q188*H188</f>
        <v>0</v>
      </c>
      <c r="S188" s="242">
        <v>0</v>
      </c>
      <c r="T188" s="243">
        <f>S188*H188</f>
        <v>0</v>
      </c>
      <c r="AR188" s="244" t="s">
        <v>236</v>
      </c>
      <c r="AT188" s="244" t="s">
        <v>384</v>
      </c>
      <c r="AU188" s="244" t="s">
        <v>91</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1197</v>
      </c>
    </row>
    <row r="189" s="1" customFormat="1" ht="16.5" customHeight="1">
      <c r="B189" s="39"/>
      <c r="C189" s="233" t="s">
        <v>832</v>
      </c>
      <c r="D189" s="233" t="s">
        <v>384</v>
      </c>
      <c r="E189" s="234" t="s">
        <v>10680</v>
      </c>
      <c r="F189" s="235" t="s">
        <v>10681</v>
      </c>
      <c r="G189" s="236" t="s">
        <v>7573</v>
      </c>
      <c r="H189" s="237">
        <v>7</v>
      </c>
      <c r="I189" s="238"/>
      <c r="J189" s="239">
        <f>ROUND(I189*H189,2)</f>
        <v>0</v>
      </c>
      <c r="K189" s="235" t="s">
        <v>539</v>
      </c>
      <c r="L189" s="44"/>
      <c r="M189" s="240" t="s">
        <v>1</v>
      </c>
      <c r="N189" s="241" t="s">
        <v>48</v>
      </c>
      <c r="O189" s="87"/>
      <c r="P189" s="242">
        <f>O189*H189</f>
        <v>0</v>
      </c>
      <c r="Q189" s="242">
        <v>0</v>
      </c>
      <c r="R189" s="242">
        <f>Q189*H189</f>
        <v>0</v>
      </c>
      <c r="S189" s="242">
        <v>0</v>
      </c>
      <c r="T189" s="243">
        <f>S189*H189</f>
        <v>0</v>
      </c>
      <c r="AR189" s="244" t="s">
        <v>236</v>
      </c>
      <c r="AT189" s="244" t="s">
        <v>384</v>
      </c>
      <c r="AU189" s="244" t="s">
        <v>91</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1209</v>
      </c>
    </row>
    <row r="190" s="1" customFormat="1" ht="16.5" customHeight="1">
      <c r="B190" s="39"/>
      <c r="C190" s="233" t="s">
        <v>564</v>
      </c>
      <c r="D190" s="233" t="s">
        <v>384</v>
      </c>
      <c r="E190" s="234" t="s">
        <v>10682</v>
      </c>
      <c r="F190" s="235" t="s">
        <v>10683</v>
      </c>
      <c r="G190" s="236" t="s">
        <v>5607</v>
      </c>
      <c r="H190" s="237">
        <v>64</v>
      </c>
      <c r="I190" s="238"/>
      <c r="J190" s="239">
        <f>ROUND(I190*H190,2)</f>
        <v>0</v>
      </c>
      <c r="K190" s="235" t="s">
        <v>539</v>
      </c>
      <c r="L190" s="44"/>
      <c r="M190" s="240" t="s">
        <v>1</v>
      </c>
      <c r="N190" s="241" t="s">
        <v>48</v>
      </c>
      <c r="O190" s="87"/>
      <c r="P190" s="242">
        <f>O190*H190</f>
        <v>0</v>
      </c>
      <c r="Q190" s="242">
        <v>0</v>
      </c>
      <c r="R190" s="242">
        <f>Q190*H190</f>
        <v>0</v>
      </c>
      <c r="S190" s="242">
        <v>0</v>
      </c>
      <c r="T190" s="243">
        <f>S190*H190</f>
        <v>0</v>
      </c>
      <c r="AR190" s="244" t="s">
        <v>236</v>
      </c>
      <c r="AT190" s="244" t="s">
        <v>384</v>
      </c>
      <c r="AU190" s="244" t="s">
        <v>91</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1219</v>
      </c>
    </row>
    <row r="191" s="1" customFormat="1" ht="16.5" customHeight="1">
      <c r="B191" s="39"/>
      <c r="C191" s="233" t="s">
        <v>840</v>
      </c>
      <c r="D191" s="233" t="s">
        <v>384</v>
      </c>
      <c r="E191" s="234" t="s">
        <v>10684</v>
      </c>
      <c r="F191" s="235" t="s">
        <v>8539</v>
      </c>
      <c r="G191" s="236" t="s">
        <v>5607</v>
      </c>
      <c r="H191" s="237">
        <v>8</v>
      </c>
      <c r="I191" s="238"/>
      <c r="J191" s="239">
        <f>ROUND(I191*H191,2)</f>
        <v>0</v>
      </c>
      <c r="K191" s="235" t="s">
        <v>539</v>
      </c>
      <c r="L191" s="44"/>
      <c r="M191" s="240" t="s">
        <v>1</v>
      </c>
      <c r="N191" s="241" t="s">
        <v>48</v>
      </c>
      <c r="O191" s="87"/>
      <c r="P191" s="242">
        <f>O191*H191</f>
        <v>0</v>
      </c>
      <c r="Q191" s="242">
        <v>0</v>
      </c>
      <c r="R191" s="242">
        <f>Q191*H191</f>
        <v>0</v>
      </c>
      <c r="S191" s="242">
        <v>0</v>
      </c>
      <c r="T191" s="243">
        <f>S191*H191</f>
        <v>0</v>
      </c>
      <c r="AR191" s="244" t="s">
        <v>236</v>
      </c>
      <c r="AT191" s="244" t="s">
        <v>384</v>
      </c>
      <c r="AU191" s="244" t="s">
        <v>91</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236</v>
      </c>
      <c r="BM191" s="244" t="s">
        <v>1227</v>
      </c>
    </row>
    <row r="192" s="1" customFormat="1" ht="16.5" customHeight="1">
      <c r="B192" s="39"/>
      <c r="C192" s="233" t="s">
        <v>847</v>
      </c>
      <c r="D192" s="233" t="s">
        <v>384</v>
      </c>
      <c r="E192" s="234" t="s">
        <v>10685</v>
      </c>
      <c r="F192" s="235" t="s">
        <v>8331</v>
      </c>
      <c r="G192" s="236" t="s">
        <v>8484</v>
      </c>
      <c r="H192" s="237">
        <v>1</v>
      </c>
      <c r="I192" s="238"/>
      <c r="J192" s="239">
        <f>ROUND(I192*H192,2)</f>
        <v>0</v>
      </c>
      <c r="K192" s="235" t="s">
        <v>539</v>
      </c>
      <c r="L192" s="44"/>
      <c r="M192" s="240" t="s">
        <v>1</v>
      </c>
      <c r="N192" s="241" t="s">
        <v>48</v>
      </c>
      <c r="O192" s="87"/>
      <c r="P192" s="242">
        <f>O192*H192</f>
        <v>0</v>
      </c>
      <c r="Q192" s="242">
        <v>0</v>
      </c>
      <c r="R192" s="242">
        <f>Q192*H192</f>
        <v>0</v>
      </c>
      <c r="S192" s="242">
        <v>0</v>
      </c>
      <c r="T192" s="243">
        <f>S192*H192</f>
        <v>0</v>
      </c>
      <c r="AR192" s="244" t="s">
        <v>236</v>
      </c>
      <c r="AT192" s="244" t="s">
        <v>384</v>
      </c>
      <c r="AU192" s="244" t="s">
        <v>91</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236</v>
      </c>
      <c r="BM192" s="244" t="s">
        <v>1236</v>
      </c>
    </row>
    <row r="193" s="1" customFormat="1" ht="16.5" customHeight="1">
      <c r="B193" s="39"/>
      <c r="C193" s="233" t="s">
        <v>851</v>
      </c>
      <c r="D193" s="233" t="s">
        <v>384</v>
      </c>
      <c r="E193" s="234" t="s">
        <v>10686</v>
      </c>
      <c r="F193" s="235" t="s">
        <v>8422</v>
      </c>
      <c r="G193" s="236" t="s">
        <v>8484</v>
      </c>
      <c r="H193" s="237">
        <v>1</v>
      </c>
      <c r="I193" s="238"/>
      <c r="J193" s="239">
        <f>ROUND(I193*H193,2)</f>
        <v>0</v>
      </c>
      <c r="K193" s="235" t="s">
        <v>539</v>
      </c>
      <c r="L193" s="44"/>
      <c r="M193" s="240" t="s">
        <v>1</v>
      </c>
      <c r="N193" s="241" t="s">
        <v>48</v>
      </c>
      <c r="O193" s="87"/>
      <c r="P193" s="242">
        <f>O193*H193</f>
        <v>0</v>
      </c>
      <c r="Q193" s="242">
        <v>0</v>
      </c>
      <c r="R193" s="242">
        <f>Q193*H193</f>
        <v>0</v>
      </c>
      <c r="S193" s="242">
        <v>0</v>
      </c>
      <c r="T193" s="243">
        <f>S193*H193</f>
        <v>0</v>
      </c>
      <c r="AR193" s="244" t="s">
        <v>236</v>
      </c>
      <c r="AT193" s="244" t="s">
        <v>384</v>
      </c>
      <c r="AU193" s="244" t="s">
        <v>91</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1244</v>
      </c>
    </row>
    <row r="194" s="1" customFormat="1" ht="16.5" customHeight="1">
      <c r="B194" s="39"/>
      <c r="C194" s="233" t="s">
        <v>857</v>
      </c>
      <c r="D194" s="233" t="s">
        <v>384</v>
      </c>
      <c r="E194" s="234" t="s">
        <v>10687</v>
      </c>
      <c r="F194" s="235" t="s">
        <v>8483</v>
      </c>
      <c r="G194" s="236" t="s">
        <v>8484</v>
      </c>
      <c r="H194" s="237">
        <v>1</v>
      </c>
      <c r="I194" s="238"/>
      <c r="J194" s="239">
        <f>ROUND(I194*H194,2)</f>
        <v>0</v>
      </c>
      <c r="K194" s="235" t="s">
        <v>539</v>
      </c>
      <c r="L194" s="44"/>
      <c r="M194" s="240" t="s">
        <v>1</v>
      </c>
      <c r="N194" s="241" t="s">
        <v>48</v>
      </c>
      <c r="O194" s="87"/>
      <c r="P194" s="242">
        <f>O194*H194</f>
        <v>0</v>
      </c>
      <c r="Q194" s="242">
        <v>0</v>
      </c>
      <c r="R194" s="242">
        <f>Q194*H194</f>
        <v>0</v>
      </c>
      <c r="S194" s="242">
        <v>0</v>
      </c>
      <c r="T194" s="243">
        <f>S194*H194</f>
        <v>0</v>
      </c>
      <c r="AR194" s="244" t="s">
        <v>236</v>
      </c>
      <c r="AT194" s="244" t="s">
        <v>384</v>
      </c>
      <c r="AU194" s="244" t="s">
        <v>91</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1250</v>
      </c>
    </row>
    <row r="195" s="1" customFormat="1" ht="16.5" customHeight="1">
      <c r="B195" s="39"/>
      <c r="C195" s="233" t="s">
        <v>863</v>
      </c>
      <c r="D195" s="233" t="s">
        <v>384</v>
      </c>
      <c r="E195" s="234" t="s">
        <v>10688</v>
      </c>
      <c r="F195" s="235" t="s">
        <v>8485</v>
      </c>
      <c r="G195" s="236" t="s">
        <v>8484</v>
      </c>
      <c r="H195" s="237">
        <v>7</v>
      </c>
      <c r="I195" s="238"/>
      <c r="J195" s="239">
        <f>ROUND(I195*H195,2)</f>
        <v>0</v>
      </c>
      <c r="K195" s="235" t="s">
        <v>539</v>
      </c>
      <c r="L195" s="44"/>
      <c r="M195" s="240" t="s">
        <v>1</v>
      </c>
      <c r="N195" s="241" t="s">
        <v>48</v>
      </c>
      <c r="O195" s="87"/>
      <c r="P195" s="242">
        <f>O195*H195</f>
        <v>0</v>
      </c>
      <c r="Q195" s="242">
        <v>0</v>
      </c>
      <c r="R195" s="242">
        <f>Q195*H195</f>
        <v>0</v>
      </c>
      <c r="S195" s="242">
        <v>0</v>
      </c>
      <c r="T195" s="243">
        <f>S195*H195</f>
        <v>0</v>
      </c>
      <c r="AR195" s="244" t="s">
        <v>236</v>
      </c>
      <c r="AT195" s="244" t="s">
        <v>384</v>
      </c>
      <c r="AU195" s="244" t="s">
        <v>91</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1258</v>
      </c>
    </row>
    <row r="196" s="1" customFormat="1" ht="16.5" customHeight="1">
      <c r="B196" s="39"/>
      <c r="C196" s="233" t="s">
        <v>869</v>
      </c>
      <c r="D196" s="233" t="s">
        <v>384</v>
      </c>
      <c r="E196" s="234" t="s">
        <v>10689</v>
      </c>
      <c r="F196" s="235" t="s">
        <v>8486</v>
      </c>
      <c r="G196" s="236" t="s">
        <v>8484</v>
      </c>
      <c r="H196" s="237">
        <v>1</v>
      </c>
      <c r="I196" s="238"/>
      <c r="J196" s="239">
        <f>ROUND(I196*H196,2)</f>
        <v>0</v>
      </c>
      <c r="K196" s="235" t="s">
        <v>539</v>
      </c>
      <c r="L196" s="44"/>
      <c r="M196" s="240" t="s">
        <v>1</v>
      </c>
      <c r="N196" s="241" t="s">
        <v>48</v>
      </c>
      <c r="O196" s="87"/>
      <c r="P196" s="242">
        <f>O196*H196</f>
        <v>0</v>
      </c>
      <c r="Q196" s="242">
        <v>0</v>
      </c>
      <c r="R196" s="242">
        <f>Q196*H196</f>
        <v>0</v>
      </c>
      <c r="S196" s="242">
        <v>0</v>
      </c>
      <c r="T196" s="243">
        <f>S196*H196</f>
        <v>0</v>
      </c>
      <c r="AR196" s="244" t="s">
        <v>236</v>
      </c>
      <c r="AT196" s="244" t="s">
        <v>384</v>
      </c>
      <c r="AU196" s="244" t="s">
        <v>91</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1265</v>
      </c>
    </row>
    <row r="197" s="1" customFormat="1" ht="16.5" customHeight="1">
      <c r="B197" s="39"/>
      <c r="C197" s="233" t="s">
        <v>872</v>
      </c>
      <c r="D197" s="233" t="s">
        <v>384</v>
      </c>
      <c r="E197" s="234" t="s">
        <v>10690</v>
      </c>
      <c r="F197" s="235" t="s">
        <v>8487</v>
      </c>
      <c r="G197" s="236" t="s">
        <v>8484</v>
      </c>
      <c r="H197" s="237">
        <v>1</v>
      </c>
      <c r="I197" s="238"/>
      <c r="J197" s="239">
        <f>ROUND(I197*H197,2)</f>
        <v>0</v>
      </c>
      <c r="K197" s="235" t="s">
        <v>539</v>
      </c>
      <c r="L197" s="44"/>
      <c r="M197" s="312" t="s">
        <v>1</v>
      </c>
      <c r="N197" s="313" t="s">
        <v>48</v>
      </c>
      <c r="O197" s="250"/>
      <c r="P197" s="314">
        <f>O197*H197</f>
        <v>0</v>
      </c>
      <c r="Q197" s="314">
        <v>0</v>
      </c>
      <c r="R197" s="314">
        <f>Q197*H197</f>
        <v>0</v>
      </c>
      <c r="S197" s="314">
        <v>0</v>
      </c>
      <c r="T197" s="315">
        <f>S197*H197</f>
        <v>0</v>
      </c>
      <c r="AR197" s="244" t="s">
        <v>236</v>
      </c>
      <c r="AT197" s="244" t="s">
        <v>384</v>
      </c>
      <c r="AU197" s="244" t="s">
        <v>91</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236</v>
      </c>
      <c r="BM197" s="244" t="s">
        <v>1275</v>
      </c>
    </row>
    <row r="198" s="1" customFormat="1" ht="6.96" customHeight="1">
      <c r="B198" s="62"/>
      <c r="C198" s="63"/>
      <c r="D198" s="63"/>
      <c r="E198" s="63"/>
      <c r="F198" s="63"/>
      <c r="G198" s="63"/>
      <c r="H198" s="63"/>
      <c r="I198" s="184"/>
      <c r="J198" s="63"/>
      <c r="K198" s="63"/>
      <c r="L198" s="44"/>
    </row>
  </sheetData>
  <sheetProtection sheet="1" autoFilter="0" formatColumns="0" formatRows="0" objects="1" scenarios="1" spinCount="100000" saltValue="IxnD4Iz+C5iJPHqx8dM/72z1yUme9x/AN3FI5Sqd6lBAOsdWK/dotZjOKUHPUoHbL7/MIymrbc33L407uyYfcQ==" hashValue="aVzrGNJkG83zTWuUfGeB5hLpUv8D0HQFU++dMbPX4L0lgE+a8MRGgL9d29gzIm0SQlhhOM5i9blkkvv3Z3szvQ==" algorithmName="SHA-512" password="E785"/>
  <autoFilter ref="C124:K197"/>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231</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10691</v>
      </c>
      <c r="F11" s="1"/>
      <c r="G11" s="1"/>
      <c r="H11" s="1"/>
      <c r="I11" s="151"/>
      <c r="L11" s="44"/>
    </row>
    <row r="12" s="1" customFormat="1" ht="12" customHeight="1">
      <c r="B12" s="44"/>
      <c r="D12" s="149" t="s">
        <v>7897</v>
      </c>
      <c r="I12" s="151"/>
      <c r="L12" s="44"/>
    </row>
    <row r="13" s="1" customFormat="1" ht="36.96" customHeight="1">
      <c r="B13" s="44"/>
      <c r="E13" s="152" t="s">
        <v>10692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6.5" customHeight="1">
      <c r="B31" s="155"/>
      <c r="E31" s="156" t="s">
        <v>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ROUND((SUM(BE124:BE139)),  2)</f>
        <v>0</v>
      </c>
      <c r="I37" s="165">
        <v>0.20999999999999999</v>
      </c>
      <c r="J37" s="164">
        <f>ROUND(((SUM(BE124:BE139))*I37),  2)</f>
        <v>0</v>
      </c>
      <c r="L37" s="44"/>
    </row>
    <row r="38" s="1" customFormat="1" ht="14.4" customHeight="1">
      <c r="B38" s="44"/>
      <c r="E38" s="149" t="s">
        <v>49</v>
      </c>
      <c r="F38" s="164">
        <f>ROUND((SUM(BF124:BF139)),  2)</f>
        <v>0</v>
      </c>
      <c r="I38" s="165">
        <v>0.14999999999999999</v>
      </c>
      <c r="J38" s="164">
        <f>ROUND(((SUM(BF124:BF139))*I38),  2)</f>
        <v>0</v>
      </c>
      <c r="L38" s="44"/>
    </row>
    <row r="39" hidden="1" s="1" customFormat="1" ht="14.4" customHeight="1">
      <c r="B39" s="44"/>
      <c r="E39" s="149" t="s">
        <v>50</v>
      </c>
      <c r="F39" s="164">
        <f>ROUND((SUM(BG124:BG139)),  2)</f>
        <v>0</v>
      </c>
      <c r="I39" s="165">
        <v>0.20999999999999999</v>
      </c>
      <c r="J39" s="164">
        <f>0</f>
        <v>0</v>
      </c>
      <c r="L39" s="44"/>
    </row>
    <row r="40" hidden="1" s="1" customFormat="1" ht="14.4" customHeight="1">
      <c r="B40" s="44"/>
      <c r="E40" s="149" t="s">
        <v>51</v>
      </c>
      <c r="F40" s="164">
        <f>ROUND((SUM(BH124:BH139)),  2)</f>
        <v>0</v>
      </c>
      <c r="I40" s="165">
        <v>0.14999999999999999</v>
      </c>
      <c r="J40" s="164">
        <f>0</f>
        <v>0</v>
      </c>
      <c r="L40" s="44"/>
    </row>
    <row r="41" hidden="1" s="1" customFormat="1" ht="14.4" customHeight="1">
      <c r="B41" s="44"/>
      <c r="E41" s="149" t="s">
        <v>52</v>
      </c>
      <c r="F41" s="164">
        <f>ROUND((SUM(BI124:BI139)),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10691</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1 - stoly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J124</f>
        <v>0</v>
      </c>
      <c r="K100" s="40"/>
      <c r="L100" s="44"/>
      <c r="AU100" s="17" t="s">
        <v>358</v>
      </c>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366</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U21 – UJEP Výstavba výukových prostor Fakulty zdravotnických studií</v>
      </c>
      <c r="F110" s="32"/>
      <c r="G110" s="32"/>
      <c r="H110" s="32"/>
      <c r="I110" s="151"/>
      <c r="J110" s="40"/>
      <c r="K110" s="40"/>
      <c r="L110" s="44"/>
    </row>
    <row r="111" ht="12" customHeight="1">
      <c r="B111" s="21"/>
      <c r="C111" s="32" t="s">
        <v>352</v>
      </c>
      <c r="D111" s="22"/>
      <c r="E111" s="22"/>
      <c r="F111" s="22"/>
      <c r="G111" s="22"/>
      <c r="H111" s="22"/>
      <c r="I111" s="143"/>
      <c r="J111" s="22"/>
      <c r="K111" s="22"/>
      <c r="L111" s="20"/>
    </row>
    <row r="112" ht="16.5" customHeight="1">
      <c r="B112" s="21"/>
      <c r="C112" s="22"/>
      <c r="D112" s="22"/>
      <c r="E112" s="188" t="s">
        <v>457</v>
      </c>
      <c r="F112" s="22"/>
      <c r="G112" s="22"/>
      <c r="H112" s="22"/>
      <c r="I112" s="143"/>
      <c r="J112" s="22"/>
      <c r="K112" s="22"/>
      <c r="L112" s="20"/>
    </row>
    <row r="113" ht="12" customHeight="1">
      <c r="B113" s="21"/>
      <c r="C113" s="32" t="s">
        <v>458</v>
      </c>
      <c r="D113" s="22"/>
      <c r="E113" s="22"/>
      <c r="F113" s="22"/>
      <c r="G113" s="22"/>
      <c r="H113" s="22"/>
      <c r="I113" s="143"/>
      <c r="J113" s="22"/>
      <c r="K113" s="22"/>
      <c r="L113" s="20"/>
    </row>
    <row r="114" s="1" customFormat="1" ht="16.5" customHeight="1">
      <c r="B114" s="39"/>
      <c r="C114" s="40"/>
      <c r="D114" s="40"/>
      <c r="E114" s="316" t="s">
        <v>10691</v>
      </c>
      <c r="F114" s="40"/>
      <c r="G114" s="40"/>
      <c r="H114" s="40"/>
      <c r="I114" s="151"/>
      <c r="J114" s="40"/>
      <c r="K114" s="40"/>
      <c r="L114" s="44"/>
    </row>
    <row r="115" s="1" customFormat="1" ht="12" customHeight="1">
      <c r="B115" s="39"/>
      <c r="C115" s="32" t="s">
        <v>7897</v>
      </c>
      <c r="D115" s="40"/>
      <c r="E115" s="40"/>
      <c r="F115" s="40"/>
      <c r="G115" s="40"/>
      <c r="H115" s="40"/>
      <c r="I115" s="151"/>
      <c r="J115" s="40"/>
      <c r="K115" s="40"/>
      <c r="L115" s="44"/>
    </row>
    <row r="116" s="1" customFormat="1" ht="16.5" customHeight="1">
      <c r="B116" s="39"/>
      <c r="C116" s="40"/>
      <c r="D116" s="40"/>
      <c r="E116" s="72" t="str">
        <f>E13</f>
        <v>1 - stoly</v>
      </c>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22</v>
      </c>
      <c r="D118" s="40"/>
      <c r="E118" s="40"/>
      <c r="F118" s="27" t="str">
        <f>F16</f>
        <v xml:space="preserve"> </v>
      </c>
      <c r="G118" s="40"/>
      <c r="H118" s="40"/>
      <c r="I118" s="153" t="s">
        <v>24</v>
      </c>
      <c r="J118" s="75" t="str">
        <f>IF(J16="","",J16)</f>
        <v>22. 1. 2020</v>
      </c>
      <c r="K118" s="40"/>
      <c r="L118" s="44"/>
    </row>
    <row r="119" s="1" customFormat="1" ht="6.96" customHeight="1">
      <c r="B119" s="39"/>
      <c r="C119" s="40"/>
      <c r="D119" s="40"/>
      <c r="E119" s="40"/>
      <c r="F119" s="40"/>
      <c r="G119" s="40"/>
      <c r="H119" s="40"/>
      <c r="I119" s="151"/>
      <c r="J119" s="40"/>
      <c r="K119" s="40"/>
      <c r="L119" s="44"/>
    </row>
    <row r="120" s="1" customFormat="1" ht="27.9" customHeight="1">
      <c r="B120" s="39"/>
      <c r="C120" s="32" t="s">
        <v>30</v>
      </c>
      <c r="D120" s="40"/>
      <c r="E120" s="40"/>
      <c r="F120" s="27" t="str">
        <f>E19</f>
        <v>Univerzita Jana Evangelisty Purkyně v Ústí n.Labem</v>
      </c>
      <c r="G120" s="40"/>
      <c r="H120" s="40"/>
      <c r="I120" s="153" t="s">
        <v>36</v>
      </c>
      <c r="J120" s="37" t="str">
        <f>E25</f>
        <v>CHVÁLEK ATELIÉR s.r.o.</v>
      </c>
      <c r="K120" s="40"/>
      <c r="L120" s="44"/>
    </row>
    <row r="121" s="1" customFormat="1" ht="15.15" customHeight="1">
      <c r="B121" s="39"/>
      <c r="C121" s="32" t="s">
        <v>34</v>
      </c>
      <c r="D121" s="40"/>
      <c r="E121" s="40"/>
      <c r="F121" s="27" t="str">
        <f>IF(E22="","",E22)</f>
        <v>Vyplň údaj</v>
      </c>
      <c r="G121" s="40"/>
      <c r="H121" s="40"/>
      <c r="I121" s="153" t="s">
        <v>39</v>
      </c>
      <c r="J121" s="37" t="str">
        <f>E28</f>
        <v xml:space="preserve"> </v>
      </c>
      <c r="K121" s="40"/>
      <c r="L121" s="44"/>
    </row>
    <row r="122" s="1" customFormat="1" ht="10.32" customHeight="1">
      <c r="B122" s="39"/>
      <c r="C122" s="40"/>
      <c r="D122" s="40"/>
      <c r="E122" s="40"/>
      <c r="F122" s="40"/>
      <c r="G122" s="40"/>
      <c r="H122" s="40"/>
      <c r="I122" s="151"/>
      <c r="J122" s="40"/>
      <c r="K122" s="40"/>
      <c r="L122" s="44"/>
    </row>
    <row r="123" s="10" customFormat="1" ht="29.28" customHeight="1">
      <c r="B123" s="207"/>
      <c r="C123" s="208" t="s">
        <v>367</v>
      </c>
      <c r="D123" s="209" t="s">
        <v>68</v>
      </c>
      <c r="E123" s="209" t="s">
        <v>64</v>
      </c>
      <c r="F123" s="209" t="s">
        <v>65</v>
      </c>
      <c r="G123" s="209" t="s">
        <v>368</v>
      </c>
      <c r="H123" s="209" t="s">
        <v>369</v>
      </c>
      <c r="I123" s="210" t="s">
        <v>370</v>
      </c>
      <c r="J123" s="209" t="s">
        <v>356</v>
      </c>
      <c r="K123" s="211" t="s">
        <v>371</v>
      </c>
      <c r="L123" s="212"/>
      <c r="M123" s="96" t="s">
        <v>1</v>
      </c>
      <c r="N123" s="97" t="s">
        <v>47</v>
      </c>
      <c r="O123" s="97" t="s">
        <v>372</v>
      </c>
      <c r="P123" s="97" t="s">
        <v>373</v>
      </c>
      <c r="Q123" s="97" t="s">
        <v>374</v>
      </c>
      <c r="R123" s="97" t="s">
        <v>375</v>
      </c>
      <c r="S123" s="97" t="s">
        <v>376</v>
      </c>
      <c r="T123" s="98" t="s">
        <v>377</v>
      </c>
    </row>
    <row r="124" s="1" customFormat="1" ht="22.8" customHeight="1">
      <c r="B124" s="39"/>
      <c r="C124" s="103" t="s">
        <v>378</v>
      </c>
      <c r="D124" s="40"/>
      <c r="E124" s="40"/>
      <c r="F124" s="40"/>
      <c r="G124" s="40"/>
      <c r="H124" s="40"/>
      <c r="I124" s="151"/>
      <c r="J124" s="213">
        <f>BK124</f>
        <v>0</v>
      </c>
      <c r="K124" s="40"/>
      <c r="L124" s="44"/>
      <c r="M124" s="99"/>
      <c r="N124" s="100"/>
      <c r="O124" s="100"/>
      <c r="P124" s="214">
        <f>SUM(P125:P139)</f>
        <v>0</v>
      </c>
      <c r="Q124" s="100"/>
      <c r="R124" s="214">
        <f>SUM(R125:R139)</f>
        <v>0</v>
      </c>
      <c r="S124" s="100"/>
      <c r="T124" s="215">
        <f>SUM(T125:T139)</f>
        <v>0</v>
      </c>
      <c r="AT124" s="17" t="s">
        <v>82</v>
      </c>
      <c r="AU124" s="17" t="s">
        <v>358</v>
      </c>
      <c r="BK124" s="216">
        <f>SUM(BK125:BK139)</f>
        <v>0</v>
      </c>
    </row>
    <row r="125" s="1" customFormat="1" ht="16.5" customHeight="1">
      <c r="B125" s="39"/>
      <c r="C125" s="233" t="s">
        <v>91</v>
      </c>
      <c r="D125" s="233" t="s">
        <v>384</v>
      </c>
      <c r="E125" s="234" t="s">
        <v>10693</v>
      </c>
      <c r="F125" s="235" t="s">
        <v>10694</v>
      </c>
      <c r="G125" s="236" t="s">
        <v>387</v>
      </c>
      <c r="H125" s="237">
        <v>1</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83</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93</v>
      </c>
    </row>
    <row r="126" s="1" customFormat="1">
      <c r="B126" s="39"/>
      <c r="C126" s="40"/>
      <c r="D126" s="246" t="s">
        <v>391</v>
      </c>
      <c r="E126" s="40"/>
      <c r="F126" s="247" t="s">
        <v>10695</v>
      </c>
      <c r="G126" s="40"/>
      <c r="H126" s="40"/>
      <c r="I126" s="151"/>
      <c r="J126" s="40"/>
      <c r="K126" s="40"/>
      <c r="L126" s="44"/>
      <c r="M126" s="248"/>
      <c r="N126" s="87"/>
      <c r="O126" s="87"/>
      <c r="P126" s="87"/>
      <c r="Q126" s="87"/>
      <c r="R126" s="87"/>
      <c r="S126" s="87"/>
      <c r="T126" s="88"/>
      <c r="AT126" s="17" t="s">
        <v>391</v>
      </c>
      <c r="AU126" s="17" t="s">
        <v>83</v>
      </c>
    </row>
    <row r="127" s="1" customFormat="1" ht="16.5" customHeight="1">
      <c r="B127" s="39"/>
      <c r="C127" s="233" t="s">
        <v>93</v>
      </c>
      <c r="D127" s="233" t="s">
        <v>384</v>
      </c>
      <c r="E127" s="234" t="s">
        <v>10696</v>
      </c>
      <c r="F127" s="235" t="s">
        <v>10697</v>
      </c>
      <c r="G127" s="236" t="s">
        <v>387</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83</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236</v>
      </c>
    </row>
    <row r="128" s="1" customFormat="1">
      <c r="B128" s="39"/>
      <c r="C128" s="40"/>
      <c r="D128" s="246" t="s">
        <v>391</v>
      </c>
      <c r="E128" s="40"/>
      <c r="F128" s="247" t="s">
        <v>10698</v>
      </c>
      <c r="G128" s="40"/>
      <c r="H128" s="40"/>
      <c r="I128" s="151"/>
      <c r="J128" s="40"/>
      <c r="K128" s="40"/>
      <c r="L128" s="44"/>
      <c r="M128" s="248"/>
      <c r="N128" s="87"/>
      <c r="O128" s="87"/>
      <c r="P128" s="87"/>
      <c r="Q128" s="87"/>
      <c r="R128" s="87"/>
      <c r="S128" s="87"/>
      <c r="T128" s="88"/>
      <c r="AT128" s="17" t="s">
        <v>391</v>
      </c>
      <c r="AU128" s="17" t="s">
        <v>83</v>
      </c>
    </row>
    <row r="129" s="1" customFormat="1" ht="16.5" customHeight="1">
      <c r="B129" s="39"/>
      <c r="C129" s="233" t="s">
        <v>133</v>
      </c>
      <c r="D129" s="233" t="s">
        <v>384</v>
      </c>
      <c r="E129" s="234" t="s">
        <v>10699</v>
      </c>
      <c r="F129" s="235" t="s">
        <v>10700</v>
      </c>
      <c r="G129" s="236" t="s">
        <v>387</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83</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c r="B130" s="39"/>
      <c r="C130" s="40"/>
      <c r="D130" s="246" t="s">
        <v>391</v>
      </c>
      <c r="E130" s="40"/>
      <c r="F130" s="247" t="s">
        <v>10701</v>
      </c>
      <c r="G130" s="40"/>
      <c r="H130" s="40"/>
      <c r="I130" s="151"/>
      <c r="J130" s="40"/>
      <c r="K130" s="40"/>
      <c r="L130" s="44"/>
      <c r="M130" s="248"/>
      <c r="N130" s="87"/>
      <c r="O130" s="87"/>
      <c r="P130" s="87"/>
      <c r="Q130" s="87"/>
      <c r="R130" s="87"/>
      <c r="S130" s="87"/>
      <c r="T130" s="88"/>
      <c r="AT130" s="17" t="s">
        <v>391</v>
      </c>
      <c r="AU130" s="17" t="s">
        <v>83</v>
      </c>
    </row>
    <row r="131" s="1" customFormat="1" ht="16.5" customHeight="1">
      <c r="B131" s="39"/>
      <c r="C131" s="233" t="s">
        <v>236</v>
      </c>
      <c r="D131" s="233" t="s">
        <v>384</v>
      </c>
      <c r="E131" s="234" t="s">
        <v>10702</v>
      </c>
      <c r="F131" s="235" t="s">
        <v>10703</v>
      </c>
      <c r="G131" s="236" t="s">
        <v>387</v>
      </c>
      <c r="H131" s="237">
        <v>4</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83</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423</v>
      </c>
    </row>
    <row r="132" s="1" customFormat="1">
      <c r="B132" s="39"/>
      <c r="C132" s="40"/>
      <c r="D132" s="246" t="s">
        <v>391</v>
      </c>
      <c r="E132" s="40"/>
      <c r="F132" s="247" t="s">
        <v>10704</v>
      </c>
      <c r="G132" s="40"/>
      <c r="H132" s="40"/>
      <c r="I132" s="151"/>
      <c r="J132" s="40"/>
      <c r="K132" s="40"/>
      <c r="L132" s="44"/>
      <c r="M132" s="248"/>
      <c r="N132" s="87"/>
      <c r="O132" s="87"/>
      <c r="P132" s="87"/>
      <c r="Q132" s="87"/>
      <c r="R132" s="87"/>
      <c r="S132" s="87"/>
      <c r="T132" s="88"/>
      <c r="AT132" s="17" t="s">
        <v>391</v>
      </c>
      <c r="AU132" s="17" t="s">
        <v>83</v>
      </c>
    </row>
    <row r="133" s="1" customFormat="1" ht="16.5" customHeight="1">
      <c r="B133" s="39"/>
      <c r="C133" s="233" t="s">
        <v>380</v>
      </c>
      <c r="D133" s="233" t="s">
        <v>384</v>
      </c>
      <c r="E133" s="234" t="s">
        <v>10705</v>
      </c>
      <c r="F133" s="235" t="s">
        <v>10706</v>
      </c>
      <c r="G133" s="236" t="s">
        <v>387</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83</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434</v>
      </c>
    </row>
    <row r="134" s="1" customFormat="1">
      <c r="B134" s="39"/>
      <c r="C134" s="40"/>
      <c r="D134" s="246" t="s">
        <v>391</v>
      </c>
      <c r="E134" s="40"/>
      <c r="F134" s="247" t="s">
        <v>10707</v>
      </c>
      <c r="G134" s="40"/>
      <c r="H134" s="40"/>
      <c r="I134" s="151"/>
      <c r="J134" s="40"/>
      <c r="K134" s="40"/>
      <c r="L134" s="44"/>
      <c r="M134" s="248"/>
      <c r="N134" s="87"/>
      <c r="O134" s="87"/>
      <c r="P134" s="87"/>
      <c r="Q134" s="87"/>
      <c r="R134" s="87"/>
      <c r="S134" s="87"/>
      <c r="T134" s="88"/>
      <c r="AT134" s="17" t="s">
        <v>391</v>
      </c>
      <c r="AU134" s="17" t="s">
        <v>83</v>
      </c>
    </row>
    <row r="135" s="1" customFormat="1" ht="16.5" customHeight="1">
      <c r="B135" s="39"/>
      <c r="C135" s="233" t="s">
        <v>413</v>
      </c>
      <c r="D135" s="233" t="s">
        <v>384</v>
      </c>
      <c r="E135" s="234" t="s">
        <v>10708</v>
      </c>
      <c r="F135" s="235" t="s">
        <v>10709</v>
      </c>
      <c r="G135" s="236" t="s">
        <v>600</v>
      </c>
      <c r="H135" s="237">
        <v>15</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83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446</v>
      </c>
    </row>
    <row r="136" s="1" customFormat="1">
      <c r="B136" s="39"/>
      <c r="C136" s="40"/>
      <c r="D136" s="246" t="s">
        <v>391</v>
      </c>
      <c r="E136" s="40"/>
      <c r="F136" s="247" t="s">
        <v>10710</v>
      </c>
      <c r="G136" s="40"/>
      <c r="H136" s="40"/>
      <c r="I136" s="151"/>
      <c r="J136" s="40"/>
      <c r="K136" s="40"/>
      <c r="L136" s="44"/>
      <c r="M136" s="248"/>
      <c r="N136" s="87"/>
      <c r="O136" s="87"/>
      <c r="P136" s="87"/>
      <c r="Q136" s="87"/>
      <c r="R136" s="87"/>
      <c r="S136" s="87"/>
      <c r="T136" s="88"/>
      <c r="AT136" s="17" t="s">
        <v>391</v>
      </c>
      <c r="AU136" s="17" t="s">
        <v>83</v>
      </c>
    </row>
    <row r="137" s="1" customFormat="1" ht="16.5" customHeight="1">
      <c r="B137" s="39"/>
      <c r="C137" s="233" t="s">
        <v>418</v>
      </c>
      <c r="D137" s="233" t="s">
        <v>384</v>
      </c>
      <c r="E137" s="234" t="s">
        <v>10711</v>
      </c>
      <c r="F137" s="235" t="s">
        <v>10712</v>
      </c>
      <c r="G137" s="236" t="s">
        <v>600</v>
      </c>
      <c r="H137" s="237">
        <v>1</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83</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567</v>
      </c>
    </row>
    <row r="138" s="1" customFormat="1" ht="16.5" customHeight="1">
      <c r="B138" s="39"/>
      <c r="C138" s="233" t="s">
        <v>423</v>
      </c>
      <c r="D138" s="233" t="s">
        <v>384</v>
      </c>
      <c r="E138" s="234" t="s">
        <v>10713</v>
      </c>
      <c r="F138" s="235" t="s">
        <v>10714</v>
      </c>
      <c r="G138" s="236" t="s">
        <v>600</v>
      </c>
      <c r="H138" s="237">
        <v>1</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83</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579</v>
      </c>
    </row>
    <row r="139" s="1" customFormat="1" ht="16.5" customHeight="1">
      <c r="B139" s="39"/>
      <c r="C139" s="233" t="s">
        <v>430</v>
      </c>
      <c r="D139" s="233" t="s">
        <v>384</v>
      </c>
      <c r="E139" s="234" t="s">
        <v>10715</v>
      </c>
      <c r="F139" s="235" t="s">
        <v>10716</v>
      </c>
      <c r="G139" s="236" t="s">
        <v>600</v>
      </c>
      <c r="H139" s="237">
        <v>1</v>
      </c>
      <c r="I139" s="238"/>
      <c r="J139" s="239">
        <f>ROUND(I139*H139,2)</f>
        <v>0</v>
      </c>
      <c r="K139" s="235" t="s">
        <v>539</v>
      </c>
      <c r="L139" s="44"/>
      <c r="M139" s="312" t="s">
        <v>1</v>
      </c>
      <c r="N139" s="313" t="s">
        <v>48</v>
      </c>
      <c r="O139" s="250"/>
      <c r="P139" s="314">
        <f>O139*H139</f>
        <v>0</v>
      </c>
      <c r="Q139" s="314">
        <v>0</v>
      </c>
      <c r="R139" s="314">
        <f>Q139*H139</f>
        <v>0</v>
      </c>
      <c r="S139" s="314">
        <v>0</v>
      </c>
      <c r="T139" s="315">
        <f>S139*H139</f>
        <v>0</v>
      </c>
      <c r="AR139" s="244" t="s">
        <v>236</v>
      </c>
      <c r="AT139" s="244" t="s">
        <v>384</v>
      </c>
      <c r="AU139" s="244" t="s">
        <v>83</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592</v>
      </c>
    </row>
    <row r="140" s="1" customFormat="1" ht="6.96" customHeight="1">
      <c r="B140" s="62"/>
      <c r="C140" s="63"/>
      <c r="D140" s="63"/>
      <c r="E140" s="63"/>
      <c r="F140" s="63"/>
      <c r="G140" s="63"/>
      <c r="H140" s="63"/>
      <c r="I140" s="184"/>
      <c r="J140" s="63"/>
      <c r="K140" s="63"/>
      <c r="L140" s="44"/>
    </row>
  </sheetData>
  <sheetProtection sheet="1" autoFilter="0" formatColumns="0" formatRows="0" objects="1" scenarios="1" spinCount="100000" saltValue="ibRhu5LNMq0HCCh9ozi1ufOgxP6NfIwOySKrP2wj8M+iXyRdBxUlc9HcRjUTzCGsFUSrBpe8c03RH72XbZCQ5A==" hashValue="yRQ9Wy+5oBmRNb2k940Uj5Ht/+vCOlec4kIETCDeCGsJ0MYNr7blu2ONicr0PQgZ6RTy1V/NbRk6LNzocoXR7A==" algorithmName="SHA-512" password="E785"/>
  <autoFilter ref="C123:K139"/>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10691</v>
      </c>
      <c r="F11" s="1"/>
      <c r="G11" s="1"/>
      <c r="H11" s="1"/>
      <c r="I11" s="151"/>
      <c r="L11" s="44"/>
    </row>
    <row r="12" s="1" customFormat="1" ht="12" customHeight="1">
      <c r="B12" s="44"/>
      <c r="D12" s="149" t="s">
        <v>7897</v>
      </c>
      <c r="I12" s="151"/>
      <c r="L12" s="44"/>
    </row>
    <row r="13" s="1" customFormat="1" ht="36.96" customHeight="1">
      <c r="B13" s="44"/>
      <c r="E13" s="152" t="s">
        <v>10717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6.5" customHeight="1">
      <c r="B31" s="155"/>
      <c r="E31" s="156" t="s">
        <v>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ROUND((SUM(BE124:BE153)),  2)</f>
        <v>0</v>
      </c>
      <c r="I37" s="165">
        <v>0.20999999999999999</v>
      </c>
      <c r="J37" s="164">
        <f>ROUND(((SUM(BE124:BE153))*I37),  2)</f>
        <v>0</v>
      </c>
      <c r="L37" s="44"/>
    </row>
    <row r="38" s="1" customFormat="1" ht="14.4" customHeight="1">
      <c r="B38" s="44"/>
      <c r="E38" s="149" t="s">
        <v>49</v>
      </c>
      <c r="F38" s="164">
        <f>ROUND((SUM(BF124:BF153)),  2)</f>
        <v>0</v>
      </c>
      <c r="I38" s="165">
        <v>0.14999999999999999</v>
      </c>
      <c r="J38" s="164">
        <f>ROUND(((SUM(BF124:BF153))*I38),  2)</f>
        <v>0</v>
      </c>
      <c r="L38" s="44"/>
    </row>
    <row r="39" hidden="1" s="1" customFormat="1" ht="14.4" customHeight="1">
      <c r="B39" s="44"/>
      <c r="E39" s="149" t="s">
        <v>50</v>
      </c>
      <c r="F39" s="164">
        <f>ROUND((SUM(BG124:BG153)),  2)</f>
        <v>0</v>
      </c>
      <c r="I39" s="165">
        <v>0.20999999999999999</v>
      </c>
      <c r="J39" s="164">
        <f>0</f>
        <v>0</v>
      </c>
      <c r="L39" s="44"/>
    </row>
    <row r="40" hidden="1" s="1" customFormat="1" ht="14.4" customHeight="1">
      <c r="B40" s="44"/>
      <c r="E40" s="149" t="s">
        <v>51</v>
      </c>
      <c r="F40" s="164">
        <f>ROUND((SUM(BH124:BH153)),  2)</f>
        <v>0</v>
      </c>
      <c r="I40" s="165">
        <v>0.14999999999999999</v>
      </c>
      <c r="J40" s="164">
        <f>0</f>
        <v>0</v>
      </c>
      <c r="L40" s="44"/>
    </row>
    <row r="41" hidden="1" s="1" customFormat="1" ht="14.4" customHeight="1">
      <c r="B41" s="44"/>
      <c r="E41" s="149" t="s">
        <v>52</v>
      </c>
      <c r="F41" s="164">
        <f>ROUND((SUM(BI124:BI153)),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10691</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2 - skříňové sestavy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J124</f>
        <v>0</v>
      </c>
      <c r="K100" s="40"/>
      <c r="L100" s="44"/>
      <c r="AU100" s="17" t="s">
        <v>358</v>
      </c>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366</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U21 – UJEP Výstavba výukových prostor Fakulty zdravotnických studií</v>
      </c>
      <c r="F110" s="32"/>
      <c r="G110" s="32"/>
      <c r="H110" s="32"/>
      <c r="I110" s="151"/>
      <c r="J110" s="40"/>
      <c r="K110" s="40"/>
      <c r="L110" s="44"/>
    </row>
    <row r="111" ht="12" customHeight="1">
      <c r="B111" s="21"/>
      <c r="C111" s="32" t="s">
        <v>352</v>
      </c>
      <c r="D111" s="22"/>
      <c r="E111" s="22"/>
      <c r="F111" s="22"/>
      <c r="G111" s="22"/>
      <c r="H111" s="22"/>
      <c r="I111" s="143"/>
      <c r="J111" s="22"/>
      <c r="K111" s="22"/>
      <c r="L111" s="20"/>
    </row>
    <row r="112" ht="16.5" customHeight="1">
      <c r="B112" s="21"/>
      <c r="C112" s="22"/>
      <c r="D112" s="22"/>
      <c r="E112" s="188" t="s">
        <v>457</v>
      </c>
      <c r="F112" s="22"/>
      <c r="G112" s="22"/>
      <c r="H112" s="22"/>
      <c r="I112" s="143"/>
      <c r="J112" s="22"/>
      <c r="K112" s="22"/>
      <c r="L112" s="20"/>
    </row>
    <row r="113" ht="12" customHeight="1">
      <c r="B113" s="21"/>
      <c r="C113" s="32" t="s">
        <v>458</v>
      </c>
      <c r="D113" s="22"/>
      <c r="E113" s="22"/>
      <c r="F113" s="22"/>
      <c r="G113" s="22"/>
      <c r="H113" s="22"/>
      <c r="I113" s="143"/>
      <c r="J113" s="22"/>
      <c r="K113" s="22"/>
      <c r="L113" s="20"/>
    </row>
    <row r="114" s="1" customFormat="1" ht="16.5" customHeight="1">
      <c r="B114" s="39"/>
      <c r="C114" s="40"/>
      <c r="D114" s="40"/>
      <c r="E114" s="316" t="s">
        <v>10691</v>
      </c>
      <c r="F114" s="40"/>
      <c r="G114" s="40"/>
      <c r="H114" s="40"/>
      <c r="I114" s="151"/>
      <c r="J114" s="40"/>
      <c r="K114" s="40"/>
      <c r="L114" s="44"/>
    </row>
    <row r="115" s="1" customFormat="1" ht="12" customHeight="1">
      <c r="B115" s="39"/>
      <c r="C115" s="32" t="s">
        <v>7897</v>
      </c>
      <c r="D115" s="40"/>
      <c r="E115" s="40"/>
      <c r="F115" s="40"/>
      <c r="G115" s="40"/>
      <c r="H115" s="40"/>
      <c r="I115" s="151"/>
      <c r="J115" s="40"/>
      <c r="K115" s="40"/>
      <c r="L115" s="44"/>
    </row>
    <row r="116" s="1" customFormat="1" ht="16.5" customHeight="1">
      <c r="B116" s="39"/>
      <c r="C116" s="40"/>
      <c r="D116" s="40"/>
      <c r="E116" s="72" t="str">
        <f>E13</f>
        <v>2 - skříňové sestavy</v>
      </c>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22</v>
      </c>
      <c r="D118" s="40"/>
      <c r="E118" s="40"/>
      <c r="F118" s="27" t="str">
        <f>F16</f>
        <v xml:space="preserve"> </v>
      </c>
      <c r="G118" s="40"/>
      <c r="H118" s="40"/>
      <c r="I118" s="153" t="s">
        <v>24</v>
      </c>
      <c r="J118" s="75" t="str">
        <f>IF(J16="","",J16)</f>
        <v>22. 1. 2020</v>
      </c>
      <c r="K118" s="40"/>
      <c r="L118" s="44"/>
    </row>
    <row r="119" s="1" customFormat="1" ht="6.96" customHeight="1">
      <c r="B119" s="39"/>
      <c r="C119" s="40"/>
      <c r="D119" s="40"/>
      <c r="E119" s="40"/>
      <c r="F119" s="40"/>
      <c r="G119" s="40"/>
      <c r="H119" s="40"/>
      <c r="I119" s="151"/>
      <c r="J119" s="40"/>
      <c r="K119" s="40"/>
      <c r="L119" s="44"/>
    </row>
    <row r="120" s="1" customFormat="1" ht="27.9" customHeight="1">
      <c r="B120" s="39"/>
      <c r="C120" s="32" t="s">
        <v>30</v>
      </c>
      <c r="D120" s="40"/>
      <c r="E120" s="40"/>
      <c r="F120" s="27" t="str">
        <f>E19</f>
        <v>Univerzita Jana Evangelisty Purkyně v Ústí n.Labem</v>
      </c>
      <c r="G120" s="40"/>
      <c r="H120" s="40"/>
      <c r="I120" s="153" t="s">
        <v>36</v>
      </c>
      <c r="J120" s="37" t="str">
        <f>E25</f>
        <v>CHVÁLEK ATELIÉR s.r.o.</v>
      </c>
      <c r="K120" s="40"/>
      <c r="L120" s="44"/>
    </row>
    <row r="121" s="1" customFormat="1" ht="15.15" customHeight="1">
      <c r="B121" s="39"/>
      <c r="C121" s="32" t="s">
        <v>34</v>
      </c>
      <c r="D121" s="40"/>
      <c r="E121" s="40"/>
      <c r="F121" s="27" t="str">
        <f>IF(E22="","",E22)</f>
        <v>Vyplň údaj</v>
      </c>
      <c r="G121" s="40"/>
      <c r="H121" s="40"/>
      <c r="I121" s="153" t="s">
        <v>39</v>
      </c>
      <c r="J121" s="37" t="str">
        <f>E28</f>
        <v xml:space="preserve"> </v>
      </c>
      <c r="K121" s="40"/>
      <c r="L121" s="44"/>
    </row>
    <row r="122" s="1" customFormat="1" ht="10.32" customHeight="1">
      <c r="B122" s="39"/>
      <c r="C122" s="40"/>
      <c r="D122" s="40"/>
      <c r="E122" s="40"/>
      <c r="F122" s="40"/>
      <c r="G122" s="40"/>
      <c r="H122" s="40"/>
      <c r="I122" s="151"/>
      <c r="J122" s="40"/>
      <c r="K122" s="40"/>
      <c r="L122" s="44"/>
    </row>
    <row r="123" s="10" customFormat="1" ht="29.28" customHeight="1">
      <c r="B123" s="207"/>
      <c r="C123" s="208" t="s">
        <v>367</v>
      </c>
      <c r="D123" s="209" t="s">
        <v>68</v>
      </c>
      <c r="E123" s="209" t="s">
        <v>64</v>
      </c>
      <c r="F123" s="209" t="s">
        <v>65</v>
      </c>
      <c r="G123" s="209" t="s">
        <v>368</v>
      </c>
      <c r="H123" s="209" t="s">
        <v>369</v>
      </c>
      <c r="I123" s="210" t="s">
        <v>370</v>
      </c>
      <c r="J123" s="209" t="s">
        <v>356</v>
      </c>
      <c r="K123" s="211" t="s">
        <v>371</v>
      </c>
      <c r="L123" s="212"/>
      <c r="M123" s="96" t="s">
        <v>1</v>
      </c>
      <c r="N123" s="97" t="s">
        <v>47</v>
      </c>
      <c r="O123" s="97" t="s">
        <v>372</v>
      </c>
      <c r="P123" s="97" t="s">
        <v>373</v>
      </c>
      <c r="Q123" s="97" t="s">
        <v>374</v>
      </c>
      <c r="R123" s="97" t="s">
        <v>375</v>
      </c>
      <c r="S123" s="97" t="s">
        <v>376</v>
      </c>
      <c r="T123" s="98" t="s">
        <v>377</v>
      </c>
    </row>
    <row r="124" s="1" customFormat="1" ht="22.8" customHeight="1">
      <c r="B124" s="39"/>
      <c r="C124" s="103" t="s">
        <v>378</v>
      </c>
      <c r="D124" s="40"/>
      <c r="E124" s="40"/>
      <c r="F124" s="40"/>
      <c r="G124" s="40"/>
      <c r="H124" s="40"/>
      <c r="I124" s="151"/>
      <c r="J124" s="213">
        <f>BK124</f>
        <v>0</v>
      </c>
      <c r="K124" s="40"/>
      <c r="L124" s="44"/>
      <c r="M124" s="99"/>
      <c r="N124" s="100"/>
      <c r="O124" s="100"/>
      <c r="P124" s="214">
        <f>SUM(P125:P153)</f>
        <v>0</v>
      </c>
      <c r="Q124" s="100"/>
      <c r="R124" s="214">
        <f>SUM(R125:R153)</f>
        <v>0</v>
      </c>
      <c r="S124" s="100"/>
      <c r="T124" s="215">
        <f>SUM(T125:T153)</f>
        <v>0</v>
      </c>
      <c r="AT124" s="17" t="s">
        <v>82</v>
      </c>
      <c r="AU124" s="17" t="s">
        <v>358</v>
      </c>
      <c r="BK124" s="216">
        <f>SUM(BK125:BK153)</f>
        <v>0</v>
      </c>
    </row>
    <row r="125" s="1" customFormat="1" ht="16.5" customHeight="1">
      <c r="B125" s="39"/>
      <c r="C125" s="233" t="s">
        <v>91</v>
      </c>
      <c r="D125" s="233" t="s">
        <v>384</v>
      </c>
      <c r="E125" s="234" t="s">
        <v>10718</v>
      </c>
      <c r="F125" s="235" t="s">
        <v>10719</v>
      </c>
      <c r="G125" s="236" t="s">
        <v>600</v>
      </c>
      <c r="H125" s="237">
        <v>1</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83</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93</v>
      </c>
    </row>
    <row r="126" s="1" customFormat="1" ht="16.5" customHeight="1">
      <c r="B126" s="39"/>
      <c r="C126" s="233" t="s">
        <v>93</v>
      </c>
      <c r="D126" s="233" t="s">
        <v>384</v>
      </c>
      <c r="E126" s="234" t="s">
        <v>10720</v>
      </c>
      <c r="F126" s="235" t="s">
        <v>10719</v>
      </c>
      <c r="G126" s="236" t="s">
        <v>600</v>
      </c>
      <c r="H126" s="237">
        <v>2</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83</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236</v>
      </c>
    </row>
    <row r="127" s="1" customFormat="1" ht="16.5" customHeight="1">
      <c r="B127" s="39"/>
      <c r="C127" s="233" t="s">
        <v>133</v>
      </c>
      <c r="D127" s="233" t="s">
        <v>384</v>
      </c>
      <c r="E127" s="234" t="s">
        <v>10721</v>
      </c>
      <c r="F127" s="235" t="s">
        <v>10719</v>
      </c>
      <c r="G127" s="236" t="s">
        <v>600</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83</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413</v>
      </c>
    </row>
    <row r="128" s="1" customFormat="1" ht="16.5" customHeight="1">
      <c r="B128" s="39"/>
      <c r="C128" s="233" t="s">
        <v>236</v>
      </c>
      <c r="D128" s="233" t="s">
        <v>384</v>
      </c>
      <c r="E128" s="234" t="s">
        <v>10722</v>
      </c>
      <c r="F128" s="235" t="s">
        <v>10719</v>
      </c>
      <c r="G128" s="236" t="s">
        <v>600</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83</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423</v>
      </c>
    </row>
    <row r="129" s="1" customFormat="1" ht="16.5" customHeight="1">
      <c r="B129" s="39"/>
      <c r="C129" s="233" t="s">
        <v>380</v>
      </c>
      <c r="D129" s="233" t="s">
        <v>384</v>
      </c>
      <c r="E129" s="234" t="s">
        <v>10723</v>
      </c>
      <c r="F129" s="235" t="s">
        <v>10719</v>
      </c>
      <c r="G129" s="236" t="s">
        <v>600</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83</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434</v>
      </c>
    </row>
    <row r="130" s="1" customFormat="1" ht="16.5" customHeight="1">
      <c r="B130" s="39"/>
      <c r="C130" s="233" t="s">
        <v>413</v>
      </c>
      <c r="D130" s="233" t="s">
        <v>384</v>
      </c>
      <c r="E130" s="234" t="s">
        <v>10724</v>
      </c>
      <c r="F130" s="235" t="s">
        <v>10719</v>
      </c>
      <c r="G130" s="236" t="s">
        <v>600</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83</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446</v>
      </c>
    </row>
    <row r="131" s="1" customFormat="1" ht="16.5" customHeight="1">
      <c r="B131" s="39"/>
      <c r="C131" s="233" t="s">
        <v>418</v>
      </c>
      <c r="D131" s="233" t="s">
        <v>384</v>
      </c>
      <c r="E131" s="234" t="s">
        <v>10725</v>
      </c>
      <c r="F131" s="235" t="s">
        <v>10719</v>
      </c>
      <c r="G131" s="236" t="s">
        <v>600</v>
      </c>
      <c r="H131" s="237">
        <v>3</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83</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567</v>
      </c>
    </row>
    <row r="132" s="1" customFormat="1" ht="16.5" customHeight="1">
      <c r="B132" s="39"/>
      <c r="C132" s="233" t="s">
        <v>423</v>
      </c>
      <c r="D132" s="233" t="s">
        <v>384</v>
      </c>
      <c r="E132" s="234" t="s">
        <v>10726</v>
      </c>
      <c r="F132" s="235" t="s">
        <v>10719</v>
      </c>
      <c r="G132" s="236" t="s">
        <v>600</v>
      </c>
      <c r="H132" s="237">
        <v>19</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83</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579</v>
      </c>
    </row>
    <row r="133" s="1" customFormat="1" ht="16.5" customHeight="1">
      <c r="B133" s="39"/>
      <c r="C133" s="233" t="s">
        <v>430</v>
      </c>
      <c r="D133" s="233" t="s">
        <v>384</v>
      </c>
      <c r="E133" s="234" t="s">
        <v>10727</v>
      </c>
      <c r="F133" s="235" t="s">
        <v>10719</v>
      </c>
      <c r="G133" s="236" t="s">
        <v>600</v>
      </c>
      <c r="H133" s="237">
        <v>5</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83</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592</v>
      </c>
    </row>
    <row r="134" s="1" customFormat="1" ht="16.5" customHeight="1">
      <c r="B134" s="39"/>
      <c r="C134" s="233" t="s">
        <v>434</v>
      </c>
      <c r="D134" s="233" t="s">
        <v>384</v>
      </c>
      <c r="E134" s="234" t="s">
        <v>10728</v>
      </c>
      <c r="F134" s="235" t="s">
        <v>10719</v>
      </c>
      <c r="G134" s="236" t="s">
        <v>600</v>
      </c>
      <c r="H134" s="237">
        <v>6</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83</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602</v>
      </c>
    </row>
    <row r="135" s="1" customFormat="1" ht="16.5" customHeight="1">
      <c r="B135" s="39"/>
      <c r="C135" s="233" t="s">
        <v>439</v>
      </c>
      <c r="D135" s="233" t="s">
        <v>384</v>
      </c>
      <c r="E135" s="234" t="s">
        <v>10729</v>
      </c>
      <c r="F135" s="235" t="s">
        <v>10719</v>
      </c>
      <c r="G135" s="236" t="s">
        <v>600</v>
      </c>
      <c r="H135" s="237">
        <v>5</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83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609</v>
      </c>
    </row>
    <row r="136" s="1" customFormat="1" ht="16.5" customHeight="1">
      <c r="B136" s="39"/>
      <c r="C136" s="233" t="s">
        <v>446</v>
      </c>
      <c r="D136" s="233" t="s">
        <v>384</v>
      </c>
      <c r="E136" s="234" t="s">
        <v>10730</v>
      </c>
      <c r="F136" s="235" t="s">
        <v>10719</v>
      </c>
      <c r="G136" s="236" t="s">
        <v>600</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83</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617</v>
      </c>
    </row>
    <row r="137" s="1" customFormat="1" ht="16.5" customHeight="1">
      <c r="B137" s="39"/>
      <c r="C137" s="233" t="s">
        <v>453</v>
      </c>
      <c r="D137" s="233" t="s">
        <v>384</v>
      </c>
      <c r="E137" s="234" t="s">
        <v>10731</v>
      </c>
      <c r="F137" s="235" t="s">
        <v>10719</v>
      </c>
      <c r="G137" s="236" t="s">
        <v>600</v>
      </c>
      <c r="H137" s="237">
        <v>1</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83</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625</v>
      </c>
    </row>
    <row r="138" s="1" customFormat="1" ht="16.5" customHeight="1">
      <c r="B138" s="39"/>
      <c r="C138" s="233" t="s">
        <v>567</v>
      </c>
      <c r="D138" s="233" t="s">
        <v>384</v>
      </c>
      <c r="E138" s="234" t="s">
        <v>10732</v>
      </c>
      <c r="F138" s="235" t="s">
        <v>10733</v>
      </c>
      <c r="G138" s="236" t="s">
        <v>600</v>
      </c>
      <c r="H138" s="237">
        <v>2</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83</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633</v>
      </c>
    </row>
    <row r="139" s="1" customFormat="1" ht="16.5" customHeight="1">
      <c r="B139" s="39"/>
      <c r="C139" s="233" t="s">
        <v>8</v>
      </c>
      <c r="D139" s="233" t="s">
        <v>384</v>
      </c>
      <c r="E139" s="234" t="s">
        <v>10734</v>
      </c>
      <c r="F139" s="235" t="s">
        <v>10733</v>
      </c>
      <c r="G139" s="236" t="s">
        <v>600</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83</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641</v>
      </c>
    </row>
    <row r="140" s="1" customFormat="1" ht="16.5" customHeight="1">
      <c r="B140" s="39"/>
      <c r="C140" s="233" t="s">
        <v>579</v>
      </c>
      <c r="D140" s="233" t="s">
        <v>384</v>
      </c>
      <c r="E140" s="234" t="s">
        <v>10735</v>
      </c>
      <c r="F140" s="235" t="s">
        <v>10733</v>
      </c>
      <c r="G140" s="236" t="s">
        <v>600</v>
      </c>
      <c r="H140" s="237">
        <v>1</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83</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653</v>
      </c>
    </row>
    <row r="141" s="1" customFormat="1" ht="16.5" customHeight="1">
      <c r="B141" s="39"/>
      <c r="C141" s="233" t="s">
        <v>587</v>
      </c>
      <c r="D141" s="233" t="s">
        <v>384</v>
      </c>
      <c r="E141" s="234" t="s">
        <v>10736</v>
      </c>
      <c r="F141" s="235" t="s">
        <v>10733</v>
      </c>
      <c r="G141" s="236" t="s">
        <v>600</v>
      </c>
      <c r="H141" s="237">
        <v>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83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664</v>
      </c>
    </row>
    <row r="142" s="1" customFormat="1" ht="16.5" customHeight="1">
      <c r="B142" s="39"/>
      <c r="C142" s="233" t="s">
        <v>592</v>
      </c>
      <c r="D142" s="233" t="s">
        <v>384</v>
      </c>
      <c r="E142" s="234" t="s">
        <v>10737</v>
      </c>
      <c r="F142" s="235" t="s">
        <v>10733</v>
      </c>
      <c r="G142" s="236" t="s">
        <v>600</v>
      </c>
      <c r="H142" s="237">
        <v>2</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83</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676</v>
      </c>
    </row>
    <row r="143" s="1" customFormat="1" ht="16.5" customHeight="1">
      <c r="B143" s="39"/>
      <c r="C143" s="233" t="s">
        <v>597</v>
      </c>
      <c r="D143" s="233" t="s">
        <v>384</v>
      </c>
      <c r="E143" s="234" t="s">
        <v>10738</v>
      </c>
      <c r="F143" s="235" t="s">
        <v>10733</v>
      </c>
      <c r="G143" s="236" t="s">
        <v>600</v>
      </c>
      <c r="H143" s="237">
        <v>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83</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693</v>
      </c>
    </row>
    <row r="144" s="1" customFormat="1" ht="16.5" customHeight="1">
      <c r="B144" s="39"/>
      <c r="C144" s="233" t="s">
        <v>602</v>
      </c>
      <c r="D144" s="233" t="s">
        <v>384</v>
      </c>
      <c r="E144" s="234" t="s">
        <v>10739</v>
      </c>
      <c r="F144" s="235" t="s">
        <v>10733</v>
      </c>
      <c r="G144" s="236" t="s">
        <v>600</v>
      </c>
      <c r="H144" s="237">
        <v>1</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83</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703</v>
      </c>
    </row>
    <row r="145" s="1" customFormat="1" ht="16.5" customHeight="1">
      <c r="B145" s="39"/>
      <c r="C145" s="233" t="s">
        <v>7</v>
      </c>
      <c r="D145" s="233" t="s">
        <v>384</v>
      </c>
      <c r="E145" s="234" t="s">
        <v>10740</v>
      </c>
      <c r="F145" s="235" t="s">
        <v>10741</v>
      </c>
      <c r="G145" s="236" t="s">
        <v>600</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83</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721</v>
      </c>
    </row>
    <row r="146" s="1" customFormat="1" ht="16.5" customHeight="1">
      <c r="B146" s="39"/>
      <c r="C146" s="233" t="s">
        <v>609</v>
      </c>
      <c r="D146" s="233" t="s">
        <v>384</v>
      </c>
      <c r="E146" s="234" t="s">
        <v>10742</v>
      </c>
      <c r="F146" s="235" t="s">
        <v>10743</v>
      </c>
      <c r="G146" s="236" t="s">
        <v>600</v>
      </c>
      <c r="H146" s="237">
        <v>1</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83</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739</v>
      </c>
    </row>
    <row r="147" s="1" customFormat="1" ht="16.5" customHeight="1">
      <c r="B147" s="39"/>
      <c r="C147" s="233" t="s">
        <v>613</v>
      </c>
      <c r="D147" s="233" t="s">
        <v>384</v>
      </c>
      <c r="E147" s="234" t="s">
        <v>10744</v>
      </c>
      <c r="F147" s="235" t="s">
        <v>10743</v>
      </c>
      <c r="G147" s="236" t="s">
        <v>600</v>
      </c>
      <c r="H147" s="237">
        <v>1</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83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748</v>
      </c>
    </row>
    <row r="148" s="1" customFormat="1" ht="16.5" customHeight="1">
      <c r="B148" s="39"/>
      <c r="C148" s="233" t="s">
        <v>617</v>
      </c>
      <c r="D148" s="233" t="s">
        <v>384</v>
      </c>
      <c r="E148" s="234" t="s">
        <v>10745</v>
      </c>
      <c r="F148" s="235" t="s">
        <v>10743</v>
      </c>
      <c r="G148" s="236" t="s">
        <v>600</v>
      </c>
      <c r="H148" s="237">
        <v>4</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83</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758</v>
      </c>
    </row>
    <row r="149" s="1" customFormat="1" ht="16.5" customHeight="1">
      <c r="B149" s="39"/>
      <c r="C149" s="233" t="s">
        <v>621</v>
      </c>
      <c r="D149" s="233" t="s">
        <v>384</v>
      </c>
      <c r="E149" s="234" t="s">
        <v>10746</v>
      </c>
      <c r="F149" s="235" t="s">
        <v>10743</v>
      </c>
      <c r="G149" s="236" t="s">
        <v>600</v>
      </c>
      <c r="H149" s="237">
        <v>2</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83</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768</v>
      </c>
    </row>
    <row r="150" s="1" customFormat="1" ht="16.5" customHeight="1">
      <c r="B150" s="39"/>
      <c r="C150" s="233" t="s">
        <v>625</v>
      </c>
      <c r="D150" s="233" t="s">
        <v>384</v>
      </c>
      <c r="E150" s="234" t="s">
        <v>10747</v>
      </c>
      <c r="F150" s="235" t="s">
        <v>10748</v>
      </c>
      <c r="G150" s="236" t="s">
        <v>600</v>
      </c>
      <c r="H150" s="237">
        <v>4</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83</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779</v>
      </c>
    </row>
    <row r="151" s="1" customFormat="1" ht="16.5" customHeight="1">
      <c r="B151" s="39"/>
      <c r="C151" s="233" t="s">
        <v>629</v>
      </c>
      <c r="D151" s="233" t="s">
        <v>384</v>
      </c>
      <c r="E151" s="234" t="s">
        <v>10749</v>
      </c>
      <c r="F151" s="235" t="s">
        <v>10748</v>
      </c>
      <c r="G151" s="236" t="s">
        <v>600</v>
      </c>
      <c r="H151" s="237">
        <v>1</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83</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790</v>
      </c>
    </row>
    <row r="152" s="1" customFormat="1" ht="16.5" customHeight="1">
      <c r="B152" s="39"/>
      <c r="C152" s="233" t="s">
        <v>633</v>
      </c>
      <c r="D152" s="233" t="s">
        <v>384</v>
      </c>
      <c r="E152" s="234" t="s">
        <v>10750</v>
      </c>
      <c r="F152" s="235" t="s">
        <v>10748</v>
      </c>
      <c r="G152" s="236" t="s">
        <v>600</v>
      </c>
      <c r="H152" s="237">
        <v>2</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83</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798</v>
      </c>
    </row>
    <row r="153" s="1" customFormat="1" ht="16.5" customHeight="1">
      <c r="B153" s="39"/>
      <c r="C153" s="233" t="s">
        <v>637</v>
      </c>
      <c r="D153" s="233" t="s">
        <v>384</v>
      </c>
      <c r="E153" s="234" t="s">
        <v>10751</v>
      </c>
      <c r="F153" s="235" t="s">
        <v>10748</v>
      </c>
      <c r="G153" s="236" t="s">
        <v>600</v>
      </c>
      <c r="H153" s="237">
        <v>1</v>
      </c>
      <c r="I153" s="238"/>
      <c r="J153" s="239">
        <f>ROUND(I153*H153,2)</f>
        <v>0</v>
      </c>
      <c r="K153" s="235" t="s">
        <v>539</v>
      </c>
      <c r="L153" s="44"/>
      <c r="M153" s="312" t="s">
        <v>1</v>
      </c>
      <c r="N153" s="313" t="s">
        <v>48</v>
      </c>
      <c r="O153" s="250"/>
      <c r="P153" s="314">
        <f>O153*H153</f>
        <v>0</v>
      </c>
      <c r="Q153" s="314">
        <v>0</v>
      </c>
      <c r="R153" s="314">
        <f>Q153*H153</f>
        <v>0</v>
      </c>
      <c r="S153" s="314">
        <v>0</v>
      </c>
      <c r="T153" s="315">
        <f>S153*H153</f>
        <v>0</v>
      </c>
      <c r="AR153" s="244" t="s">
        <v>236</v>
      </c>
      <c r="AT153" s="244" t="s">
        <v>384</v>
      </c>
      <c r="AU153" s="244" t="s">
        <v>83</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807</v>
      </c>
    </row>
    <row r="154" s="1" customFormat="1" ht="6.96" customHeight="1">
      <c r="B154" s="62"/>
      <c r="C154" s="63"/>
      <c r="D154" s="63"/>
      <c r="E154" s="63"/>
      <c r="F154" s="63"/>
      <c r="G154" s="63"/>
      <c r="H154" s="63"/>
      <c r="I154" s="184"/>
      <c r="J154" s="63"/>
      <c r="K154" s="63"/>
      <c r="L154" s="44"/>
    </row>
  </sheetData>
  <sheetProtection sheet="1" autoFilter="0" formatColumns="0" formatRows="0" objects="1" scenarios="1" spinCount="100000" saltValue="LKb7UI+s64QEVQHcB4Or70iPPYXRxpI2DyQyBgnGiqvEVaB62SjdFyTaeY6+leNX1p6LkEEMc2WfUZRt0l589g==" hashValue="/U7MOOv8UGNxHzeJcvoZvoRfIp8HiRmTaPHKRNFcfWV0BhHyKVRV/XFvVqviFHJnFAgm5SlPKTG111jbjnZTVw==" algorithmName="SHA-512" password="E785"/>
  <autoFilter ref="C123:K153"/>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235</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10691</v>
      </c>
      <c r="F11" s="1"/>
      <c r="G11" s="1"/>
      <c r="H11" s="1"/>
      <c r="I11" s="151"/>
      <c r="L11" s="44"/>
    </row>
    <row r="12" s="1" customFormat="1" ht="12" customHeight="1">
      <c r="B12" s="44"/>
      <c r="D12" s="149" t="s">
        <v>7897</v>
      </c>
      <c r="I12" s="151"/>
      <c r="L12" s="44"/>
    </row>
    <row r="13" s="1" customFormat="1" ht="36.96" customHeight="1">
      <c r="B13" s="44"/>
      <c r="E13" s="152" t="s">
        <v>10752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6.5" customHeight="1">
      <c r="B31" s="155"/>
      <c r="E31" s="156" t="s">
        <v>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ROUND((SUM(BE124:BE128)),  2)</f>
        <v>0</v>
      </c>
      <c r="I37" s="165">
        <v>0.20999999999999999</v>
      </c>
      <c r="J37" s="164">
        <f>ROUND(((SUM(BE124:BE128))*I37),  2)</f>
        <v>0</v>
      </c>
      <c r="L37" s="44"/>
    </row>
    <row r="38" s="1" customFormat="1" ht="14.4" customHeight="1">
      <c r="B38" s="44"/>
      <c r="E38" s="149" t="s">
        <v>49</v>
      </c>
      <c r="F38" s="164">
        <f>ROUND((SUM(BF124:BF128)),  2)</f>
        <v>0</v>
      </c>
      <c r="I38" s="165">
        <v>0.14999999999999999</v>
      </c>
      <c r="J38" s="164">
        <f>ROUND(((SUM(BF124:BF128))*I38),  2)</f>
        <v>0</v>
      </c>
      <c r="L38" s="44"/>
    </row>
    <row r="39" hidden="1" s="1" customFormat="1" ht="14.4" customHeight="1">
      <c r="B39" s="44"/>
      <c r="E39" s="149" t="s">
        <v>50</v>
      </c>
      <c r="F39" s="164">
        <f>ROUND((SUM(BG124:BG128)),  2)</f>
        <v>0</v>
      </c>
      <c r="I39" s="165">
        <v>0.20999999999999999</v>
      </c>
      <c r="J39" s="164">
        <f>0</f>
        <v>0</v>
      </c>
      <c r="L39" s="44"/>
    </row>
    <row r="40" hidden="1" s="1" customFormat="1" ht="14.4" customHeight="1">
      <c r="B40" s="44"/>
      <c r="E40" s="149" t="s">
        <v>51</v>
      </c>
      <c r="F40" s="164">
        <f>ROUND((SUM(BH124:BH128)),  2)</f>
        <v>0</v>
      </c>
      <c r="I40" s="165">
        <v>0.14999999999999999</v>
      </c>
      <c r="J40" s="164">
        <f>0</f>
        <v>0</v>
      </c>
      <c r="L40" s="44"/>
    </row>
    <row r="41" hidden="1" s="1" customFormat="1" ht="14.4" customHeight="1">
      <c r="B41" s="44"/>
      <c r="E41" s="149" t="s">
        <v>52</v>
      </c>
      <c r="F41" s="164">
        <f>ROUND((SUM(BI124:BI128)),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10691</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3 - sedací nábytek</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J124</f>
        <v>0</v>
      </c>
      <c r="K100" s="40"/>
      <c r="L100" s="44"/>
      <c r="AU100" s="17" t="s">
        <v>358</v>
      </c>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366</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U21 – UJEP Výstavba výukových prostor Fakulty zdravotnických studií</v>
      </c>
      <c r="F110" s="32"/>
      <c r="G110" s="32"/>
      <c r="H110" s="32"/>
      <c r="I110" s="151"/>
      <c r="J110" s="40"/>
      <c r="K110" s="40"/>
      <c r="L110" s="44"/>
    </row>
    <row r="111" ht="12" customHeight="1">
      <c r="B111" s="21"/>
      <c r="C111" s="32" t="s">
        <v>352</v>
      </c>
      <c r="D111" s="22"/>
      <c r="E111" s="22"/>
      <c r="F111" s="22"/>
      <c r="G111" s="22"/>
      <c r="H111" s="22"/>
      <c r="I111" s="143"/>
      <c r="J111" s="22"/>
      <c r="K111" s="22"/>
      <c r="L111" s="20"/>
    </row>
    <row r="112" ht="16.5" customHeight="1">
      <c r="B112" s="21"/>
      <c r="C112" s="22"/>
      <c r="D112" s="22"/>
      <c r="E112" s="188" t="s">
        <v>457</v>
      </c>
      <c r="F112" s="22"/>
      <c r="G112" s="22"/>
      <c r="H112" s="22"/>
      <c r="I112" s="143"/>
      <c r="J112" s="22"/>
      <c r="K112" s="22"/>
      <c r="L112" s="20"/>
    </row>
    <row r="113" ht="12" customHeight="1">
      <c r="B113" s="21"/>
      <c r="C113" s="32" t="s">
        <v>458</v>
      </c>
      <c r="D113" s="22"/>
      <c r="E113" s="22"/>
      <c r="F113" s="22"/>
      <c r="G113" s="22"/>
      <c r="H113" s="22"/>
      <c r="I113" s="143"/>
      <c r="J113" s="22"/>
      <c r="K113" s="22"/>
      <c r="L113" s="20"/>
    </row>
    <row r="114" s="1" customFormat="1" ht="16.5" customHeight="1">
      <c r="B114" s="39"/>
      <c r="C114" s="40"/>
      <c r="D114" s="40"/>
      <c r="E114" s="316" t="s">
        <v>10691</v>
      </c>
      <c r="F114" s="40"/>
      <c r="G114" s="40"/>
      <c r="H114" s="40"/>
      <c r="I114" s="151"/>
      <c r="J114" s="40"/>
      <c r="K114" s="40"/>
      <c r="L114" s="44"/>
    </row>
    <row r="115" s="1" customFormat="1" ht="12" customHeight="1">
      <c r="B115" s="39"/>
      <c r="C115" s="32" t="s">
        <v>7897</v>
      </c>
      <c r="D115" s="40"/>
      <c r="E115" s="40"/>
      <c r="F115" s="40"/>
      <c r="G115" s="40"/>
      <c r="H115" s="40"/>
      <c r="I115" s="151"/>
      <c r="J115" s="40"/>
      <c r="K115" s="40"/>
      <c r="L115" s="44"/>
    </row>
    <row r="116" s="1" customFormat="1" ht="16.5" customHeight="1">
      <c r="B116" s="39"/>
      <c r="C116" s="40"/>
      <c r="D116" s="40"/>
      <c r="E116" s="72" t="str">
        <f>E13</f>
        <v>3 - sedací nábytek</v>
      </c>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22</v>
      </c>
      <c r="D118" s="40"/>
      <c r="E118" s="40"/>
      <c r="F118" s="27" t="str">
        <f>F16</f>
        <v xml:space="preserve"> </v>
      </c>
      <c r="G118" s="40"/>
      <c r="H118" s="40"/>
      <c r="I118" s="153" t="s">
        <v>24</v>
      </c>
      <c r="J118" s="75" t="str">
        <f>IF(J16="","",J16)</f>
        <v>22. 1. 2020</v>
      </c>
      <c r="K118" s="40"/>
      <c r="L118" s="44"/>
    </row>
    <row r="119" s="1" customFormat="1" ht="6.96" customHeight="1">
      <c r="B119" s="39"/>
      <c r="C119" s="40"/>
      <c r="D119" s="40"/>
      <c r="E119" s="40"/>
      <c r="F119" s="40"/>
      <c r="G119" s="40"/>
      <c r="H119" s="40"/>
      <c r="I119" s="151"/>
      <c r="J119" s="40"/>
      <c r="K119" s="40"/>
      <c r="L119" s="44"/>
    </row>
    <row r="120" s="1" customFormat="1" ht="27.9" customHeight="1">
      <c r="B120" s="39"/>
      <c r="C120" s="32" t="s">
        <v>30</v>
      </c>
      <c r="D120" s="40"/>
      <c r="E120" s="40"/>
      <c r="F120" s="27" t="str">
        <f>E19</f>
        <v>Univerzita Jana Evangelisty Purkyně v Ústí n.Labem</v>
      </c>
      <c r="G120" s="40"/>
      <c r="H120" s="40"/>
      <c r="I120" s="153" t="s">
        <v>36</v>
      </c>
      <c r="J120" s="37" t="str">
        <f>E25</f>
        <v>CHVÁLEK ATELIÉR s.r.o.</v>
      </c>
      <c r="K120" s="40"/>
      <c r="L120" s="44"/>
    </row>
    <row r="121" s="1" customFormat="1" ht="15.15" customHeight="1">
      <c r="B121" s="39"/>
      <c r="C121" s="32" t="s">
        <v>34</v>
      </c>
      <c r="D121" s="40"/>
      <c r="E121" s="40"/>
      <c r="F121" s="27" t="str">
        <f>IF(E22="","",E22)</f>
        <v>Vyplň údaj</v>
      </c>
      <c r="G121" s="40"/>
      <c r="H121" s="40"/>
      <c r="I121" s="153" t="s">
        <v>39</v>
      </c>
      <c r="J121" s="37" t="str">
        <f>E28</f>
        <v xml:space="preserve"> </v>
      </c>
      <c r="K121" s="40"/>
      <c r="L121" s="44"/>
    </row>
    <row r="122" s="1" customFormat="1" ht="10.32" customHeight="1">
      <c r="B122" s="39"/>
      <c r="C122" s="40"/>
      <c r="D122" s="40"/>
      <c r="E122" s="40"/>
      <c r="F122" s="40"/>
      <c r="G122" s="40"/>
      <c r="H122" s="40"/>
      <c r="I122" s="151"/>
      <c r="J122" s="40"/>
      <c r="K122" s="40"/>
      <c r="L122" s="44"/>
    </row>
    <row r="123" s="10" customFormat="1" ht="29.28" customHeight="1">
      <c r="B123" s="207"/>
      <c r="C123" s="208" t="s">
        <v>367</v>
      </c>
      <c r="D123" s="209" t="s">
        <v>68</v>
      </c>
      <c r="E123" s="209" t="s">
        <v>64</v>
      </c>
      <c r="F123" s="209" t="s">
        <v>65</v>
      </c>
      <c r="G123" s="209" t="s">
        <v>368</v>
      </c>
      <c r="H123" s="209" t="s">
        <v>369</v>
      </c>
      <c r="I123" s="210" t="s">
        <v>370</v>
      </c>
      <c r="J123" s="209" t="s">
        <v>356</v>
      </c>
      <c r="K123" s="211" t="s">
        <v>371</v>
      </c>
      <c r="L123" s="212"/>
      <c r="M123" s="96" t="s">
        <v>1</v>
      </c>
      <c r="N123" s="97" t="s">
        <v>47</v>
      </c>
      <c r="O123" s="97" t="s">
        <v>372</v>
      </c>
      <c r="P123" s="97" t="s">
        <v>373</v>
      </c>
      <c r="Q123" s="97" t="s">
        <v>374</v>
      </c>
      <c r="R123" s="97" t="s">
        <v>375</v>
      </c>
      <c r="S123" s="97" t="s">
        <v>376</v>
      </c>
      <c r="T123" s="98" t="s">
        <v>377</v>
      </c>
    </row>
    <row r="124" s="1" customFormat="1" ht="22.8" customHeight="1">
      <c r="B124" s="39"/>
      <c r="C124" s="103" t="s">
        <v>378</v>
      </c>
      <c r="D124" s="40"/>
      <c r="E124" s="40"/>
      <c r="F124" s="40"/>
      <c r="G124" s="40"/>
      <c r="H124" s="40"/>
      <c r="I124" s="151"/>
      <c r="J124" s="213">
        <f>BK124</f>
        <v>0</v>
      </c>
      <c r="K124" s="40"/>
      <c r="L124" s="44"/>
      <c r="M124" s="99"/>
      <c r="N124" s="100"/>
      <c r="O124" s="100"/>
      <c r="P124" s="214">
        <f>SUM(P125:P128)</f>
        <v>0</v>
      </c>
      <c r="Q124" s="100"/>
      <c r="R124" s="214">
        <f>SUM(R125:R128)</f>
        <v>0</v>
      </c>
      <c r="S124" s="100"/>
      <c r="T124" s="215">
        <f>SUM(T125:T128)</f>
        <v>0</v>
      </c>
      <c r="AT124" s="17" t="s">
        <v>82</v>
      </c>
      <c r="AU124" s="17" t="s">
        <v>358</v>
      </c>
      <c r="BK124" s="216">
        <f>SUM(BK125:BK128)</f>
        <v>0</v>
      </c>
    </row>
    <row r="125" s="1" customFormat="1" ht="16.5" customHeight="1">
      <c r="B125" s="39"/>
      <c r="C125" s="233" t="s">
        <v>91</v>
      </c>
      <c r="D125" s="233" t="s">
        <v>384</v>
      </c>
      <c r="E125" s="234" t="s">
        <v>10753</v>
      </c>
      <c r="F125" s="235" t="s">
        <v>10754</v>
      </c>
      <c r="G125" s="236" t="s">
        <v>600</v>
      </c>
      <c r="H125" s="237">
        <v>63</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83</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93</v>
      </c>
    </row>
    <row r="126" s="1" customFormat="1">
      <c r="B126" s="39"/>
      <c r="C126" s="40"/>
      <c r="D126" s="246" t="s">
        <v>391</v>
      </c>
      <c r="E126" s="40"/>
      <c r="F126" s="247" t="s">
        <v>10755</v>
      </c>
      <c r="G126" s="40"/>
      <c r="H126" s="40"/>
      <c r="I126" s="151"/>
      <c r="J126" s="40"/>
      <c r="K126" s="40"/>
      <c r="L126" s="44"/>
      <c r="M126" s="248"/>
      <c r="N126" s="87"/>
      <c r="O126" s="87"/>
      <c r="P126" s="87"/>
      <c r="Q126" s="87"/>
      <c r="R126" s="87"/>
      <c r="S126" s="87"/>
      <c r="T126" s="88"/>
      <c r="AT126" s="17" t="s">
        <v>391</v>
      </c>
      <c r="AU126" s="17" t="s">
        <v>83</v>
      </c>
    </row>
    <row r="127" s="1" customFormat="1" ht="16.5" customHeight="1">
      <c r="B127" s="39"/>
      <c r="C127" s="233" t="s">
        <v>93</v>
      </c>
      <c r="D127" s="233" t="s">
        <v>384</v>
      </c>
      <c r="E127" s="234" t="s">
        <v>10756</v>
      </c>
      <c r="F127" s="235" t="s">
        <v>10757</v>
      </c>
      <c r="G127" s="236" t="s">
        <v>600</v>
      </c>
      <c r="H127" s="237">
        <v>15</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83</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236</v>
      </c>
    </row>
    <row r="128" s="1" customFormat="1">
      <c r="B128" s="39"/>
      <c r="C128" s="40"/>
      <c r="D128" s="246" t="s">
        <v>391</v>
      </c>
      <c r="E128" s="40"/>
      <c r="F128" s="247" t="s">
        <v>10758</v>
      </c>
      <c r="G128" s="40"/>
      <c r="H128" s="40"/>
      <c r="I128" s="151"/>
      <c r="J128" s="40"/>
      <c r="K128" s="40"/>
      <c r="L128" s="44"/>
      <c r="M128" s="249"/>
      <c r="N128" s="250"/>
      <c r="O128" s="250"/>
      <c r="P128" s="250"/>
      <c r="Q128" s="250"/>
      <c r="R128" s="250"/>
      <c r="S128" s="250"/>
      <c r="T128" s="251"/>
      <c r="AT128" s="17" t="s">
        <v>391</v>
      </c>
      <c r="AU128" s="17" t="s">
        <v>83</v>
      </c>
    </row>
    <row r="129" s="1" customFormat="1" ht="6.96" customHeight="1">
      <c r="B129" s="62"/>
      <c r="C129" s="63"/>
      <c r="D129" s="63"/>
      <c r="E129" s="63"/>
      <c r="F129" s="63"/>
      <c r="G129" s="63"/>
      <c r="H129" s="63"/>
      <c r="I129" s="184"/>
      <c r="J129" s="63"/>
      <c r="K129" s="63"/>
      <c r="L129" s="44"/>
    </row>
  </sheetData>
  <sheetProtection sheet="1" autoFilter="0" formatColumns="0" formatRows="0" objects="1" scenarios="1" spinCount="100000" saltValue="BMPbAki5sn0Dh5SxdQdZcn0vzHGPT3XVDdL12G0oaBbH+hitI7EMVc+EHSgUk4RyKiO/drxPDnTx5HloTiZ8CQ==" hashValue="uw4Im39Dpxrqd3bXg5KREcYlDLju0dtG0A8dg0IOU5EfCZToydx8rO2twKFEJh03YFYG5WzrGAW7PUjfIYsrdw==" algorithmName="SHA-512" password="E785"/>
  <autoFilter ref="C123:K128"/>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238</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457</v>
      </c>
      <c r="L9" s="20"/>
    </row>
    <row r="10" ht="12" customHeight="1">
      <c r="B10" s="20"/>
      <c r="D10" s="149" t="s">
        <v>458</v>
      </c>
      <c r="L10" s="20"/>
    </row>
    <row r="11" s="1" customFormat="1" ht="16.5" customHeight="1">
      <c r="B11" s="44"/>
      <c r="E11" s="163" t="s">
        <v>10691</v>
      </c>
      <c r="F11" s="1"/>
      <c r="G11" s="1"/>
      <c r="H11" s="1"/>
      <c r="I11" s="151"/>
      <c r="L11" s="44"/>
    </row>
    <row r="12" s="1" customFormat="1" ht="12" customHeight="1">
      <c r="B12" s="44"/>
      <c r="D12" s="149" t="s">
        <v>7897</v>
      </c>
      <c r="I12" s="151"/>
      <c r="L12" s="44"/>
    </row>
    <row r="13" s="1" customFormat="1" ht="36.96" customHeight="1">
      <c r="B13" s="44"/>
      <c r="E13" s="152" t="s">
        <v>10759</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6.5" customHeight="1">
      <c r="B31" s="155"/>
      <c r="E31" s="156" t="s">
        <v>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ROUND((SUM(BE124:BE151)),  2)</f>
        <v>0</v>
      </c>
      <c r="I37" s="165">
        <v>0.20999999999999999</v>
      </c>
      <c r="J37" s="164">
        <f>ROUND(((SUM(BE124:BE151))*I37),  2)</f>
        <v>0</v>
      </c>
      <c r="L37" s="44"/>
    </row>
    <row r="38" s="1" customFormat="1" ht="14.4" customHeight="1">
      <c r="B38" s="44"/>
      <c r="E38" s="149" t="s">
        <v>49</v>
      </c>
      <c r="F38" s="164">
        <f>ROUND((SUM(BF124:BF151)),  2)</f>
        <v>0</v>
      </c>
      <c r="I38" s="165">
        <v>0.14999999999999999</v>
      </c>
      <c r="J38" s="164">
        <f>ROUND(((SUM(BF124:BF151))*I38),  2)</f>
        <v>0</v>
      </c>
      <c r="L38" s="44"/>
    </row>
    <row r="39" hidden="1" s="1" customFormat="1" ht="14.4" customHeight="1">
      <c r="B39" s="44"/>
      <c r="E39" s="149" t="s">
        <v>50</v>
      </c>
      <c r="F39" s="164">
        <f>ROUND((SUM(BG124:BG151)),  2)</f>
        <v>0</v>
      </c>
      <c r="I39" s="165">
        <v>0.20999999999999999</v>
      </c>
      <c r="J39" s="164">
        <f>0</f>
        <v>0</v>
      </c>
      <c r="L39" s="44"/>
    </row>
    <row r="40" hidden="1" s="1" customFormat="1" ht="14.4" customHeight="1">
      <c r="B40" s="44"/>
      <c r="E40" s="149" t="s">
        <v>51</v>
      </c>
      <c r="F40" s="164">
        <f>ROUND((SUM(BH124:BH151)),  2)</f>
        <v>0</v>
      </c>
      <c r="I40" s="165">
        <v>0.14999999999999999</v>
      </c>
      <c r="J40" s="164">
        <f>0</f>
        <v>0</v>
      </c>
      <c r="L40" s="44"/>
    </row>
    <row r="41" hidden="1" s="1" customFormat="1" ht="14.4" customHeight="1">
      <c r="B41" s="44"/>
      <c r="E41" s="149" t="s">
        <v>52</v>
      </c>
      <c r="F41" s="164">
        <f>ROUND((SUM(BI124:BI151)),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457</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10691</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4 - ostatní</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J124</f>
        <v>0</v>
      </c>
      <c r="K100" s="40"/>
      <c r="L100" s="44"/>
      <c r="AU100" s="17" t="s">
        <v>358</v>
      </c>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366</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U21 – UJEP Výstavba výukových prostor Fakulty zdravotnických studií</v>
      </c>
      <c r="F110" s="32"/>
      <c r="G110" s="32"/>
      <c r="H110" s="32"/>
      <c r="I110" s="151"/>
      <c r="J110" s="40"/>
      <c r="K110" s="40"/>
      <c r="L110" s="44"/>
    </row>
    <row r="111" ht="12" customHeight="1">
      <c r="B111" s="21"/>
      <c r="C111" s="32" t="s">
        <v>352</v>
      </c>
      <c r="D111" s="22"/>
      <c r="E111" s="22"/>
      <c r="F111" s="22"/>
      <c r="G111" s="22"/>
      <c r="H111" s="22"/>
      <c r="I111" s="143"/>
      <c r="J111" s="22"/>
      <c r="K111" s="22"/>
      <c r="L111" s="20"/>
    </row>
    <row r="112" ht="16.5" customHeight="1">
      <c r="B112" s="21"/>
      <c r="C112" s="22"/>
      <c r="D112" s="22"/>
      <c r="E112" s="188" t="s">
        <v>457</v>
      </c>
      <c r="F112" s="22"/>
      <c r="G112" s="22"/>
      <c r="H112" s="22"/>
      <c r="I112" s="143"/>
      <c r="J112" s="22"/>
      <c r="K112" s="22"/>
      <c r="L112" s="20"/>
    </row>
    <row r="113" ht="12" customHeight="1">
      <c r="B113" s="21"/>
      <c r="C113" s="32" t="s">
        <v>458</v>
      </c>
      <c r="D113" s="22"/>
      <c r="E113" s="22"/>
      <c r="F113" s="22"/>
      <c r="G113" s="22"/>
      <c r="H113" s="22"/>
      <c r="I113" s="143"/>
      <c r="J113" s="22"/>
      <c r="K113" s="22"/>
      <c r="L113" s="20"/>
    </row>
    <row r="114" s="1" customFormat="1" ht="16.5" customHeight="1">
      <c r="B114" s="39"/>
      <c r="C114" s="40"/>
      <c r="D114" s="40"/>
      <c r="E114" s="316" t="s">
        <v>10691</v>
      </c>
      <c r="F114" s="40"/>
      <c r="G114" s="40"/>
      <c r="H114" s="40"/>
      <c r="I114" s="151"/>
      <c r="J114" s="40"/>
      <c r="K114" s="40"/>
      <c r="L114" s="44"/>
    </row>
    <row r="115" s="1" customFormat="1" ht="12" customHeight="1">
      <c r="B115" s="39"/>
      <c r="C115" s="32" t="s">
        <v>7897</v>
      </c>
      <c r="D115" s="40"/>
      <c r="E115" s="40"/>
      <c r="F115" s="40"/>
      <c r="G115" s="40"/>
      <c r="H115" s="40"/>
      <c r="I115" s="151"/>
      <c r="J115" s="40"/>
      <c r="K115" s="40"/>
      <c r="L115" s="44"/>
    </row>
    <row r="116" s="1" customFormat="1" ht="16.5" customHeight="1">
      <c r="B116" s="39"/>
      <c r="C116" s="40"/>
      <c r="D116" s="40"/>
      <c r="E116" s="72" t="str">
        <f>E13</f>
        <v>4 - ostatní</v>
      </c>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22</v>
      </c>
      <c r="D118" s="40"/>
      <c r="E118" s="40"/>
      <c r="F118" s="27" t="str">
        <f>F16</f>
        <v xml:space="preserve"> </v>
      </c>
      <c r="G118" s="40"/>
      <c r="H118" s="40"/>
      <c r="I118" s="153" t="s">
        <v>24</v>
      </c>
      <c r="J118" s="75" t="str">
        <f>IF(J16="","",J16)</f>
        <v>22. 1. 2020</v>
      </c>
      <c r="K118" s="40"/>
      <c r="L118" s="44"/>
    </row>
    <row r="119" s="1" customFormat="1" ht="6.96" customHeight="1">
      <c r="B119" s="39"/>
      <c r="C119" s="40"/>
      <c r="D119" s="40"/>
      <c r="E119" s="40"/>
      <c r="F119" s="40"/>
      <c r="G119" s="40"/>
      <c r="H119" s="40"/>
      <c r="I119" s="151"/>
      <c r="J119" s="40"/>
      <c r="K119" s="40"/>
      <c r="L119" s="44"/>
    </row>
    <row r="120" s="1" customFormat="1" ht="27.9" customHeight="1">
      <c r="B120" s="39"/>
      <c r="C120" s="32" t="s">
        <v>30</v>
      </c>
      <c r="D120" s="40"/>
      <c r="E120" s="40"/>
      <c r="F120" s="27" t="str">
        <f>E19</f>
        <v>Univerzita Jana Evangelisty Purkyně v Ústí n.Labem</v>
      </c>
      <c r="G120" s="40"/>
      <c r="H120" s="40"/>
      <c r="I120" s="153" t="s">
        <v>36</v>
      </c>
      <c r="J120" s="37" t="str">
        <f>E25</f>
        <v>CHVÁLEK ATELIÉR s.r.o.</v>
      </c>
      <c r="K120" s="40"/>
      <c r="L120" s="44"/>
    </row>
    <row r="121" s="1" customFormat="1" ht="15.15" customHeight="1">
      <c r="B121" s="39"/>
      <c r="C121" s="32" t="s">
        <v>34</v>
      </c>
      <c r="D121" s="40"/>
      <c r="E121" s="40"/>
      <c r="F121" s="27" t="str">
        <f>IF(E22="","",E22)</f>
        <v>Vyplň údaj</v>
      </c>
      <c r="G121" s="40"/>
      <c r="H121" s="40"/>
      <c r="I121" s="153" t="s">
        <v>39</v>
      </c>
      <c r="J121" s="37" t="str">
        <f>E28</f>
        <v xml:space="preserve"> </v>
      </c>
      <c r="K121" s="40"/>
      <c r="L121" s="44"/>
    </row>
    <row r="122" s="1" customFormat="1" ht="10.32" customHeight="1">
      <c r="B122" s="39"/>
      <c r="C122" s="40"/>
      <c r="D122" s="40"/>
      <c r="E122" s="40"/>
      <c r="F122" s="40"/>
      <c r="G122" s="40"/>
      <c r="H122" s="40"/>
      <c r="I122" s="151"/>
      <c r="J122" s="40"/>
      <c r="K122" s="40"/>
      <c r="L122" s="44"/>
    </row>
    <row r="123" s="10" customFormat="1" ht="29.28" customHeight="1">
      <c r="B123" s="207"/>
      <c r="C123" s="208" t="s">
        <v>367</v>
      </c>
      <c r="D123" s="209" t="s">
        <v>68</v>
      </c>
      <c r="E123" s="209" t="s">
        <v>64</v>
      </c>
      <c r="F123" s="209" t="s">
        <v>65</v>
      </c>
      <c r="G123" s="209" t="s">
        <v>368</v>
      </c>
      <c r="H123" s="209" t="s">
        <v>369</v>
      </c>
      <c r="I123" s="210" t="s">
        <v>370</v>
      </c>
      <c r="J123" s="209" t="s">
        <v>356</v>
      </c>
      <c r="K123" s="211" t="s">
        <v>371</v>
      </c>
      <c r="L123" s="212"/>
      <c r="M123" s="96" t="s">
        <v>1</v>
      </c>
      <c r="N123" s="97" t="s">
        <v>47</v>
      </c>
      <c r="O123" s="97" t="s">
        <v>372</v>
      </c>
      <c r="P123" s="97" t="s">
        <v>373</v>
      </c>
      <c r="Q123" s="97" t="s">
        <v>374</v>
      </c>
      <c r="R123" s="97" t="s">
        <v>375</v>
      </c>
      <c r="S123" s="97" t="s">
        <v>376</v>
      </c>
      <c r="T123" s="98" t="s">
        <v>377</v>
      </c>
    </row>
    <row r="124" s="1" customFormat="1" ht="22.8" customHeight="1">
      <c r="B124" s="39"/>
      <c r="C124" s="103" t="s">
        <v>378</v>
      </c>
      <c r="D124" s="40"/>
      <c r="E124" s="40"/>
      <c r="F124" s="40"/>
      <c r="G124" s="40"/>
      <c r="H124" s="40"/>
      <c r="I124" s="151"/>
      <c r="J124" s="213">
        <f>BK124</f>
        <v>0</v>
      </c>
      <c r="K124" s="40"/>
      <c r="L124" s="44"/>
      <c r="M124" s="99"/>
      <c r="N124" s="100"/>
      <c r="O124" s="100"/>
      <c r="P124" s="214">
        <f>SUM(P125:P151)</f>
        <v>0</v>
      </c>
      <c r="Q124" s="100"/>
      <c r="R124" s="214">
        <f>SUM(R125:R151)</f>
        <v>0</v>
      </c>
      <c r="S124" s="100"/>
      <c r="T124" s="215">
        <f>SUM(T125:T151)</f>
        <v>0</v>
      </c>
      <c r="AT124" s="17" t="s">
        <v>82</v>
      </c>
      <c r="AU124" s="17" t="s">
        <v>358</v>
      </c>
      <c r="BK124" s="216">
        <f>SUM(BK125:BK151)</f>
        <v>0</v>
      </c>
    </row>
    <row r="125" s="1" customFormat="1" ht="16.5" customHeight="1">
      <c r="B125" s="39"/>
      <c r="C125" s="233" t="s">
        <v>91</v>
      </c>
      <c r="D125" s="233" t="s">
        <v>384</v>
      </c>
      <c r="E125" s="234" t="s">
        <v>10760</v>
      </c>
      <c r="F125" s="235" t="s">
        <v>10761</v>
      </c>
      <c r="G125" s="236" t="s">
        <v>600</v>
      </c>
      <c r="H125" s="237">
        <v>16</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83</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93</v>
      </c>
    </row>
    <row r="126" s="1" customFormat="1">
      <c r="B126" s="39"/>
      <c r="C126" s="40"/>
      <c r="D126" s="246" t="s">
        <v>391</v>
      </c>
      <c r="E126" s="40"/>
      <c r="F126" s="247" t="s">
        <v>10762</v>
      </c>
      <c r="G126" s="40"/>
      <c r="H126" s="40"/>
      <c r="I126" s="151"/>
      <c r="J126" s="40"/>
      <c r="K126" s="40"/>
      <c r="L126" s="44"/>
      <c r="M126" s="248"/>
      <c r="N126" s="87"/>
      <c r="O126" s="87"/>
      <c r="P126" s="87"/>
      <c r="Q126" s="87"/>
      <c r="R126" s="87"/>
      <c r="S126" s="87"/>
      <c r="T126" s="88"/>
      <c r="AT126" s="17" t="s">
        <v>391</v>
      </c>
      <c r="AU126" s="17" t="s">
        <v>83</v>
      </c>
    </row>
    <row r="127" s="1" customFormat="1" ht="16.5" customHeight="1">
      <c r="B127" s="39"/>
      <c r="C127" s="233" t="s">
        <v>93</v>
      </c>
      <c r="D127" s="233" t="s">
        <v>384</v>
      </c>
      <c r="E127" s="234" t="s">
        <v>10763</v>
      </c>
      <c r="F127" s="235" t="s">
        <v>10764</v>
      </c>
      <c r="G127" s="236" t="s">
        <v>600</v>
      </c>
      <c r="H127" s="237">
        <v>12</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83</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236</v>
      </c>
    </row>
    <row r="128" s="1" customFormat="1" ht="16.5" customHeight="1">
      <c r="B128" s="39"/>
      <c r="C128" s="233" t="s">
        <v>133</v>
      </c>
      <c r="D128" s="233" t="s">
        <v>384</v>
      </c>
      <c r="E128" s="234" t="s">
        <v>10765</v>
      </c>
      <c r="F128" s="235" t="s">
        <v>10766</v>
      </c>
      <c r="G128" s="236" t="s">
        <v>600</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83</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413</v>
      </c>
    </row>
    <row r="129" s="1" customFormat="1">
      <c r="B129" s="39"/>
      <c r="C129" s="40"/>
      <c r="D129" s="246" t="s">
        <v>391</v>
      </c>
      <c r="E129" s="40"/>
      <c r="F129" s="247" t="s">
        <v>10767</v>
      </c>
      <c r="G129" s="40"/>
      <c r="H129" s="40"/>
      <c r="I129" s="151"/>
      <c r="J129" s="40"/>
      <c r="K129" s="40"/>
      <c r="L129" s="44"/>
      <c r="M129" s="248"/>
      <c r="N129" s="87"/>
      <c r="O129" s="87"/>
      <c r="P129" s="87"/>
      <c r="Q129" s="87"/>
      <c r="R129" s="87"/>
      <c r="S129" s="87"/>
      <c r="T129" s="88"/>
      <c r="AT129" s="17" t="s">
        <v>391</v>
      </c>
      <c r="AU129" s="17" t="s">
        <v>83</v>
      </c>
    </row>
    <row r="130" s="1" customFormat="1" ht="16.5" customHeight="1">
      <c r="B130" s="39"/>
      <c r="C130" s="233" t="s">
        <v>236</v>
      </c>
      <c r="D130" s="233" t="s">
        <v>384</v>
      </c>
      <c r="E130" s="234" t="s">
        <v>10768</v>
      </c>
      <c r="F130" s="235" t="s">
        <v>10769</v>
      </c>
      <c r="G130" s="236" t="s">
        <v>600</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83</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c r="B131" s="39"/>
      <c r="C131" s="40"/>
      <c r="D131" s="246" t="s">
        <v>391</v>
      </c>
      <c r="E131" s="40"/>
      <c r="F131" s="247" t="s">
        <v>10770</v>
      </c>
      <c r="G131" s="40"/>
      <c r="H131" s="40"/>
      <c r="I131" s="151"/>
      <c r="J131" s="40"/>
      <c r="K131" s="40"/>
      <c r="L131" s="44"/>
      <c r="M131" s="248"/>
      <c r="N131" s="87"/>
      <c r="O131" s="87"/>
      <c r="P131" s="87"/>
      <c r="Q131" s="87"/>
      <c r="R131" s="87"/>
      <c r="S131" s="87"/>
      <c r="T131" s="88"/>
      <c r="AT131" s="17" t="s">
        <v>391</v>
      </c>
      <c r="AU131" s="17" t="s">
        <v>83</v>
      </c>
    </row>
    <row r="132" s="1" customFormat="1" ht="24" customHeight="1">
      <c r="B132" s="39"/>
      <c r="C132" s="233" t="s">
        <v>380</v>
      </c>
      <c r="D132" s="233" t="s">
        <v>384</v>
      </c>
      <c r="E132" s="234" t="s">
        <v>10771</v>
      </c>
      <c r="F132" s="235" t="s">
        <v>10772</v>
      </c>
      <c r="G132" s="236" t="s">
        <v>600</v>
      </c>
      <c r="H132" s="237">
        <v>10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83</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434</v>
      </c>
    </row>
    <row r="133" s="1" customFormat="1" ht="16.5" customHeight="1">
      <c r="B133" s="39"/>
      <c r="C133" s="233" t="s">
        <v>413</v>
      </c>
      <c r="D133" s="233" t="s">
        <v>384</v>
      </c>
      <c r="E133" s="234" t="s">
        <v>10773</v>
      </c>
      <c r="F133" s="235" t="s">
        <v>10774</v>
      </c>
      <c r="G133" s="236" t="s">
        <v>600</v>
      </c>
      <c r="H133" s="237">
        <v>2</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83</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446</v>
      </c>
    </row>
    <row r="134" s="1" customFormat="1">
      <c r="B134" s="39"/>
      <c r="C134" s="40"/>
      <c r="D134" s="246" t="s">
        <v>391</v>
      </c>
      <c r="E134" s="40"/>
      <c r="F134" s="247" t="s">
        <v>10775</v>
      </c>
      <c r="G134" s="40"/>
      <c r="H134" s="40"/>
      <c r="I134" s="151"/>
      <c r="J134" s="40"/>
      <c r="K134" s="40"/>
      <c r="L134" s="44"/>
      <c r="M134" s="248"/>
      <c r="N134" s="87"/>
      <c r="O134" s="87"/>
      <c r="P134" s="87"/>
      <c r="Q134" s="87"/>
      <c r="R134" s="87"/>
      <c r="S134" s="87"/>
      <c r="T134" s="88"/>
      <c r="AT134" s="17" t="s">
        <v>391</v>
      </c>
      <c r="AU134" s="17" t="s">
        <v>83</v>
      </c>
    </row>
    <row r="135" s="1" customFormat="1" ht="16.5" customHeight="1">
      <c r="B135" s="39"/>
      <c r="C135" s="233" t="s">
        <v>418</v>
      </c>
      <c r="D135" s="233" t="s">
        <v>384</v>
      </c>
      <c r="E135" s="234" t="s">
        <v>10776</v>
      </c>
      <c r="F135" s="235" t="s">
        <v>10777</v>
      </c>
      <c r="G135" s="236" t="s">
        <v>600</v>
      </c>
      <c r="H135" s="237">
        <v>2</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83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567</v>
      </c>
    </row>
    <row r="136" s="1" customFormat="1">
      <c r="B136" s="39"/>
      <c r="C136" s="40"/>
      <c r="D136" s="246" t="s">
        <v>391</v>
      </c>
      <c r="E136" s="40"/>
      <c r="F136" s="247" t="s">
        <v>10778</v>
      </c>
      <c r="G136" s="40"/>
      <c r="H136" s="40"/>
      <c r="I136" s="151"/>
      <c r="J136" s="40"/>
      <c r="K136" s="40"/>
      <c r="L136" s="44"/>
      <c r="M136" s="248"/>
      <c r="N136" s="87"/>
      <c r="O136" s="87"/>
      <c r="P136" s="87"/>
      <c r="Q136" s="87"/>
      <c r="R136" s="87"/>
      <c r="S136" s="87"/>
      <c r="T136" s="88"/>
      <c r="AT136" s="17" t="s">
        <v>391</v>
      </c>
      <c r="AU136" s="17" t="s">
        <v>83</v>
      </c>
    </row>
    <row r="137" s="1" customFormat="1" ht="16.5" customHeight="1">
      <c r="B137" s="39"/>
      <c r="C137" s="233" t="s">
        <v>423</v>
      </c>
      <c r="D137" s="233" t="s">
        <v>384</v>
      </c>
      <c r="E137" s="234" t="s">
        <v>10779</v>
      </c>
      <c r="F137" s="235" t="s">
        <v>10780</v>
      </c>
      <c r="G137" s="236" t="s">
        <v>600</v>
      </c>
      <c r="H137" s="237">
        <v>1</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83</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579</v>
      </c>
    </row>
    <row r="138" s="1" customFormat="1">
      <c r="B138" s="39"/>
      <c r="C138" s="40"/>
      <c r="D138" s="246" t="s">
        <v>391</v>
      </c>
      <c r="E138" s="40"/>
      <c r="F138" s="247" t="s">
        <v>10781</v>
      </c>
      <c r="G138" s="40"/>
      <c r="H138" s="40"/>
      <c r="I138" s="151"/>
      <c r="J138" s="40"/>
      <c r="K138" s="40"/>
      <c r="L138" s="44"/>
      <c r="M138" s="248"/>
      <c r="N138" s="87"/>
      <c r="O138" s="87"/>
      <c r="P138" s="87"/>
      <c r="Q138" s="87"/>
      <c r="R138" s="87"/>
      <c r="S138" s="87"/>
      <c r="T138" s="88"/>
      <c r="AT138" s="17" t="s">
        <v>391</v>
      </c>
      <c r="AU138" s="17" t="s">
        <v>83</v>
      </c>
    </row>
    <row r="139" s="1" customFormat="1" ht="16.5" customHeight="1">
      <c r="B139" s="39"/>
      <c r="C139" s="233" t="s">
        <v>430</v>
      </c>
      <c r="D139" s="233" t="s">
        <v>384</v>
      </c>
      <c r="E139" s="234" t="s">
        <v>10782</v>
      </c>
      <c r="F139" s="235" t="s">
        <v>10783</v>
      </c>
      <c r="G139" s="236" t="s">
        <v>600</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83</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592</v>
      </c>
    </row>
    <row r="140" s="1" customFormat="1">
      <c r="B140" s="39"/>
      <c r="C140" s="40"/>
      <c r="D140" s="246" t="s">
        <v>391</v>
      </c>
      <c r="E140" s="40"/>
      <c r="F140" s="247" t="s">
        <v>10784</v>
      </c>
      <c r="G140" s="40"/>
      <c r="H140" s="40"/>
      <c r="I140" s="151"/>
      <c r="J140" s="40"/>
      <c r="K140" s="40"/>
      <c r="L140" s="44"/>
      <c r="M140" s="248"/>
      <c r="N140" s="87"/>
      <c r="O140" s="87"/>
      <c r="P140" s="87"/>
      <c r="Q140" s="87"/>
      <c r="R140" s="87"/>
      <c r="S140" s="87"/>
      <c r="T140" s="88"/>
      <c r="AT140" s="17" t="s">
        <v>391</v>
      </c>
      <c r="AU140" s="17" t="s">
        <v>83</v>
      </c>
    </row>
    <row r="141" s="1" customFormat="1" ht="16.5" customHeight="1">
      <c r="B141" s="39"/>
      <c r="C141" s="233" t="s">
        <v>434</v>
      </c>
      <c r="D141" s="233" t="s">
        <v>384</v>
      </c>
      <c r="E141" s="234" t="s">
        <v>10785</v>
      </c>
      <c r="F141" s="235" t="s">
        <v>10786</v>
      </c>
      <c r="G141" s="236" t="s">
        <v>600</v>
      </c>
      <c r="H141" s="237">
        <v>2</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83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602</v>
      </c>
    </row>
    <row r="142" s="1" customFormat="1">
      <c r="B142" s="39"/>
      <c r="C142" s="40"/>
      <c r="D142" s="246" t="s">
        <v>391</v>
      </c>
      <c r="E142" s="40"/>
      <c r="F142" s="247" t="s">
        <v>10787</v>
      </c>
      <c r="G142" s="40"/>
      <c r="H142" s="40"/>
      <c r="I142" s="151"/>
      <c r="J142" s="40"/>
      <c r="K142" s="40"/>
      <c r="L142" s="44"/>
      <c r="M142" s="248"/>
      <c r="N142" s="87"/>
      <c r="O142" s="87"/>
      <c r="P142" s="87"/>
      <c r="Q142" s="87"/>
      <c r="R142" s="87"/>
      <c r="S142" s="87"/>
      <c r="T142" s="88"/>
      <c r="AT142" s="17" t="s">
        <v>391</v>
      </c>
      <c r="AU142" s="17" t="s">
        <v>83</v>
      </c>
    </row>
    <row r="143" s="1" customFormat="1" ht="16.5" customHeight="1">
      <c r="B143" s="39"/>
      <c r="C143" s="233" t="s">
        <v>439</v>
      </c>
      <c r="D143" s="233" t="s">
        <v>384</v>
      </c>
      <c r="E143" s="234" t="s">
        <v>10788</v>
      </c>
      <c r="F143" s="235" t="s">
        <v>10789</v>
      </c>
      <c r="G143" s="236" t="s">
        <v>600</v>
      </c>
      <c r="H143" s="237">
        <v>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83</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609</v>
      </c>
    </row>
    <row r="144" s="1" customFormat="1">
      <c r="B144" s="39"/>
      <c r="C144" s="40"/>
      <c r="D144" s="246" t="s">
        <v>391</v>
      </c>
      <c r="E144" s="40"/>
      <c r="F144" s="247" t="s">
        <v>10790</v>
      </c>
      <c r="G144" s="40"/>
      <c r="H144" s="40"/>
      <c r="I144" s="151"/>
      <c r="J144" s="40"/>
      <c r="K144" s="40"/>
      <c r="L144" s="44"/>
      <c r="M144" s="248"/>
      <c r="N144" s="87"/>
      <c r="O144" s="87"/>
      <c r="P144" s="87"/>
      <c r="Q144" s="87"/>
      <c r="R144" s="87"/>
      <c r="S144" s="87"/>
      <c r="T144" s="88"/>
      <c r="AT144" s="17" t="s">
        <v>391</v>
      </c>
      <c r="AU144" s="17" t="s">
        <v>83</v>
      </c>
    </row>
    <row r="145" s="1" customFormat="1" ht="16.5" customHeight="1">
      <c r="B145" s="39"/>
      <c r="C145" s="233" t="s">
        <v>446</v>
      </c>
      <c r="D145" s="233" t="s">
        <v>384</v>
      </c>
      <c r="E145" s="234" t="s">
        <v>10791</v>
      </c>
      <c r="F145" s="235" t="s">
        <v>10792</v>
      </c>
      <c r="G145" s="236" t="s">
        <v>600</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83</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617</v>
      </c>
    </row>
    <row r="146" s="1" customFormat="1">
      <c r="B146" s="39"/>
      <c r="C146" s="40"/>
      <c r="D146" s="246" t="s">
        <v>391</v>
      </c>
      <c r="E146" s="40"/>
      <c r="F146" s="247" t="s">
        <v>10793</v>
      </c>
      <c r="G146" s="40"/>
      <c r="H146" s="40"/>
      <c r="I146" s="151"/>
      <c r="J146" s="40"/>
      <c r="K146" s="40"/>
      <c r="L146" s="44"/>
      <c r="M146" s="248"/>
      <c r="N146" s="87"/>
      <c r="O146" s="87"/>
      <c r="P146" s="87"/>
      <c r="Q146" s="87"/>
      <c r="R146" s="87"/>
      <c r="S146" s="87"/>
      <c r="T146" s="88"/>
      <c r="AT146" s="17" t="s">
        <v>391</v>
      </c>
      <c r="AU146" s="17" t="s">
        <v>83</v>
      </c>
    </row>
    <row r="147" s="1" customFormat="1" ht="16.5" customHeight="1">
      <c r="B147" s="39"/>
      <c r="C147" s="233" t="s">
        <v>453</v>
      </c>
      <c r="D147" s="233" t="s">
        <v>384</v>
      </c>
      <c r="E147" s="234" t="s">
        <v>10794</v>
      </c>
      <c r="F147" s="235" t="s">
        <v>10795</v>
      </c>
      <c r="G147" s="236" t="s">
        <v>600</v>
      </c>
      <c r="H147" s="237">
        <v>1</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83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625</v>
      </c>
    </row>
    <row r="148" s="1" customFormat="1">
      <c r="B148" s="39"/>
      <c r="C148" s="40"/>
      <c r="D148" s="246" t="s">
        <v>391</v>
      </c>
      <c r="E148" s="40"/>
      <c r="F148" s="247" t="s">
        <v>10796</v>
      </c>
      <c r="G148" s="40"/>
      <c r="H148" s="40"/>
      <c r="I148" s="151"/>
      <c r="J148" s="40"/>
      <c r="K148" s="40"/>
      <c r="L148" s="44"/>
      <c r="M148" s="248"/>
      <c r="N148" s="87"/>
      <c r="O148" s="87"/>
      <c r="P148" s="87"/>
      <c r="Q148" s="87"/>
      <c r="R148" s="87"/>
      <c r="S148" s="87"/>
      <c r="T148" s="88"/>
      <c r="AT148" s="17" t="s">
        <v>391</v>
      </c>
      <c r="AU148" s="17" t="s">
        <v>83</v>
      </c>
    </row>
    <row r="149" s="1" customFormat="1" ht="16.5" customHeight="1">
      <c r="B149" s="39"/>
      <c r="C149" s="233" t="s">
        <v>567</v>
      </c>
      <c r="D149" s="233" t="s">
        <v>384</v>
      </c>
      <c r="E149" s="234" t="s">
        <v>10797</v>
      </c>
      <c r="F149" s="235" t="s">
        <v>10798</v>
      </c>
      <c r="G149" s="236" t="s">
        <v>600</v>
      </c>
      <c r="H149" s="237">
        <v>1</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83</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633</v>
      </c>
    </row>
    <row r="150" s="1" customFormat="1">
      <c r="B150" s="39"/>
      <c r="C150" s="40"/>
      <c r="D150" s="246" t="s">
        <v>391</v>
      </c>
      <c r="E150" s="40"/>
      <c r="F150" s="247" t="s">
        <v>10799</v>
      </c>
      <c r="G150" s="40"/>
      <c r="H150" s="40"/>
      <c r="I150" s="151"/>
      <c r="J150" s="40"/>
      <c r="K150" s="40"/>
      <c r="L150" s="44"/>
      <c r="M150" s="248"/>
      <c r="N150" s="87"/>
      <c r="O150" s="87"/>
      <c r="P150" s="87"/>
      <c r="Q150" s="87"/>
      <c r="R150" s="87"/>
      <c r="S150" s="87"/>
      <c r="T150" s="88"/>
      <c r="AT150" s="17" t="s">
        <v>391</v>
      </c>
      <c r="AU150" s="17" t="s">
        <v>83</v>
      </c>
    </row>
    <row r="151" s="1" customFormat="1" ht="24" customHeight="1">
      <c r="B151" s="39"/>
      <c r="C151" s="233" t="s">
        <v>8</v>
      </c>
      <c r="D151" s="233" t="s">
        <v>384</v>
      </c>
      <c r="E151" s="234" t="s">
        <v>10800</v>
      </c>
      <c r="F151" s="235" t="s">
        <v>10801</v>
      </c>
      <c r="G151" s="236" t="s">
        <v>600</v>
      </c>
      <c r="H151" s="237">
        <v>4</v>
      </c>
      <c r="I151" s="238"/>
      <c r="J151" s="239">
        <f>ROUND(I151*H151,2)</f>
        <v>0</v>
      </c>
      <c r="K151" s="235" t="s">
        <v>539</v>
      </c>
      <c r="L151" s="44"/>
      <c r="M151" s="312" t="s">
        <v>1</v>
      </c>
      <c r="N151" s="313" t="s">
        <v>48</v>
      </c>
      <c r="O151" s="250"/>
      <c r="P151" s="314">
        <f>O151*H151</f>
        <v>0</v>
      </c>
      <c r="Q151" s="314">
        <v>0</v>
      </c>
      <c r="R151" s="314">
        <f>Q151*H151</f>
        <v>0</v>
      </c>
      <c r="S151" s="314">
        <v>0</v>
      </c>
      <c r="T151" s="315">
        <f>S151*H151</f>
        <v>0</v>
      </c>
      <c r="AR151" s="244" t="s">
        <v>236</v>
      </c>
      <c r="AT151" s="244" t="s">
        <v>384</v>
      </c>
      <c r="AU151" s="244" t="s">
        <v>83</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641</v>
      </c>
    </row>
    <row r="152" s="1" customFormat="1" ht="6.96" customHeight="1">
      <c r="B152" s="62"/>
      <c r="C152" s="63"/>
      <c r="D152" s="63"/>
      <c r="E152" s="63"/>
      <c r="F152" s="63"/>
      <c r="G152" s="63"/>
      <c r="H152" s="63"/>
      <c r="I152" s="184"/>
      <c r="J152" s="63"/>
      <c r="K152" s="63"/>
      <c r="L152" s="44"/>
    </row>
  </sheetData>
  <sheetProtection sheet="1" autoFilter="0" formatColumns="0" formatRows="0" objects="1" scenarios="1" spinCount="100000" saltValue="DrHstoL9BZVtMlsLG2DTdz5n7CCE8Z5GjQcW0Dh4q3uRkFaSkIMfdP7I7DNiFdMHFSMNTX4VvNqtl2vfwPm/4g==" hashValue="qV+BtL+Zzu5xuhuH4i++YywIf3YQ0NKlwVrX5b9yHptY/LfusRX7vGaBsnoyG19tty8SmujQtftBCzpIV54sjw==" algorithmName="SHA-512" password="E785"/>
  <autoFilter ref="C123:K151"/>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243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10802</v>
      </c>
      <c r="F9" s="1"/>
      <c r="G9" s="1"/>
      <c r="H9" s="1"/>
      <c r="I9" s="151"/>
      <c r="L9" s="44"/>
    </row>
    <row r="10" s="1" customFormat="1" ht="12" customHeight="1">
      <c r="B10" s="44"/>
      <c r="D10" s="149" t="s">
        <v>458</v>
      </c>
      <c r="I10" s="151"/>
      <c r="L10" s="44"/>
    </row>
    <row r="11" s="1" customFormat="1" ht="36.96" customHeight="1">
      <c r="B11" s="44"/>
      <c r="E11" s="152" t="s">
        <v>10803</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ROUND(J139,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ROUND((SUM(BE139:BE369)),  2)</f>
        <v>0</v>
      </c>
      <c r="I35" s="165">
        <v>0.20999999999999999</v>
      </c>
      <c r="J35" s="164">
        <f>ROUND(((SUM(BE139:BE369))*I35),  2)</f>
        <v>0</v>
      </c>
      <c r="L35" s="44"/>
    </row>
    <row r="36" s="1" customFormat="1" ht="14.4" customHeight="1">
      <c r="B36" s="44"/>
      <c r="E36" s="149" t="s">
        <v>49</v>
      </c>
      <c r="F36" s="164">
        <f>ROUND((SUM(BF139:BF369)),  2)</f>
        <v>0</v>
      </c>
      <c r="I36" s="165">
        <v>0.14999999999999999</v>
      </c>
      <c r="J36" s="164">
        <f>ROUND(((SUM(BF139:BF369))*I36),  2)</f>
        <v>0</v>
      </c>
      <c r="L36" s="44"/>
    </row>
    <row r="37" hidden="1" s="1" customFormat="1" ht="14.4" customHeight="1">
      <c r="B37" s="44"/>
      <c r="E37" s="149" t="s">
        <v>50</v>
      </c>
      <c r="F37" s="164">
        <f>ROUND((SUM(BG139:BG369)),  2)</f>
        <v>0</v>
      </c>
      <c r="I37" s="165">
        <v>0.20999999999999999</v>
      </c>
      <c r="J37" s="164">
        <f>0</f>
        <v>0</v>
      </c>
      <c r="L37" s="44"/>
    </row>
    <row r="38" hidden="1" s="1" customFormat="1" ht="14.4" customHeight="1">
      <c r="B38" s="44"/>
      <c r="E38" s="149" t="s">
        <v>51</v>
      </c>
      <c r="F38" s="164">
        <f>ROUND((SUM(BH139:BH369)),  2)</f>
        <v>0</v>
      </c>
      <c r="I38" s="165">
        <v>0.14999999999999999</v>
      </c>
      <c r="J38" s="164">
        <f>0</f>
        <v>0</v>
      </c>
      <c r="L38" s="44"/>
    </row>
    <row r="39" hidden="1" s="1" customFormat="1" ht="14.4" customHeight="1">
      <c r="B39" s="44"/>
      <c r="E39" s="149" t="s">
        <v>52</v>
      </c>
      <c r="F39" s="164">
        <f>ROUND((SUM(BI139:BI369)),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10802</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SO 120.10 - Architektonicko-stavební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Ústí nad Labem</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J139</f>
        <v>0</v>
      </c>
      <c r="K98" s="40"/>
      <c r="L98" s="44"/>
      <c r="AU98" s="17" t="s">
        <v>358</v>
      </c>
    </row>
    <row r="99" s="8" customFormat="1" ht="24.96" customHeight="1">
      <c r="B99" s="194"/>
      <c r="C99" s="195"/>
      <c r="D99" s="196" t="s">
        <v>460</v>
      </c>
      <c r="E99" s="197"/>
      <c r="F99" s="197"/>
      <c r="G99" s="197"/>
      <c r="H99" s="197"/>
      <c r="I99" s="198"/>
      <c r="J99" s="199">
        <f>J140</f>
        <v>0</v>
      </c>
      <c r="K99" s="195"/>
      <c r="L99" s="200"/>
    </row>
    <row r="100" s="9" customFormat="1" ht="19.92" customHeight="1">
      <c r="B100" s="201"/>
      <c r="C100" s="129"/>
      <c r="D100" s="202" t="s">
        <v>461</v>
      </c>
      <c r="E100" s="203"/>
      <c r="F100" s="203"/>
      <c r="G100" s="203"/>
      <c r="H100" s="203"/>
      <c r="I100" s="204"/>
      <c r="J100" s="205">
        <f>J141</f>
        <v>0</v>
      </c>
      <c r="K100" s="129"/>
      <c r="L100" s="206"/>
    </row>
    <row r="101" s="9" customFormat="1" ht="19.92" customHeight="1">
      <c r="B101" s="201"/>
      <c r="C101" s="129"/>
      <c r="D101" s="202" t="s">
        <v>463</v>
      </c>
      <c r="E101" s="203"/>
      <c r="F101" s="203"/>
      <c r="G101" s="203"/>
      <c r="H101" s="203"/>
      <c r="I101" s="204"/>
      <c r="J101" s="205">
        <f>J145</f>
        <v>0</v>
      </c>
      <c r="K101" s="129"/>
      <c r="L101" s="206"/>
    </row>
    <row r="102" s="9" customFormat="1" ht="19.92" customHeight="1">
      <c r="B102" s="201"/>
      <c r="C102" s="129"/>
      <c r="D102" s="202" t="s">
        <v>464</v>
      </c>
      <c r="E102" s="203"/>
      <c r="F102" s="203"/>
      <c r="G102" s="203"/>
      <c r="H102" s="203"/>
      <c r="I102" s="204"/>
      <c r="J102" s="205">
        <f>J150</f>
        <v>0</v>
      </c>
      <c r="K102" s="129"/>
      <c r="L102" s="206"/>
    </row>
    <row r="103" s="9" customFormat="1" ht="19.92" customHeight="1">
      <c r="B103" s="201"/>
      <c r="C103" s="129"/>
      <c r="D103" s="202" t="s">
        <v>465</v>
      </c>
      <c r="E103" s="203"/>
      <c r="F103" s="203"/>
      <c r="G103" s="203"/>
      <c r="H103" s="203"/>
      <c r="I103" s="204"/>
      <c r="J103" s="205">
        <f>J156</f>
        <v>0</v>
      </c>
      <c r="K103" s="129"/>
      <c r="L103" s="206"/>
    </row>
    <row r="104" s="9" customFormat="1" ht="19.92" customHeight="1">
      <c r="B104" s="201"/>
      <c r="C104" s="129"/>
      <c r="D104" s="202" t="s">
        <v>466</v>
      </c>
      <c r="E104" s="203"/>
      <c r="F104" s="203"/>
      <c r="G104" s="203"/>
      <c r="H104" s="203"/>
      <c r="I104" s="204"/>
      <c r="J104" s="205">
        <f>J192</f>
        <v>0</v>
      </c>
      <c r="K104" s="129"/>
      <c r="L104" s="206"/>
    </row>
    <row r="105" s="9" customFormat="1" ht="19.92" customHeight="1">
      <c r="B105" s="201"/>
      <c r="C105" s="129"/>
      <c r="D105" s="202" t="s">
        <v>467</v>
      </c>
      <c r="E105" s="203"/>
      <c r="F105" s="203"/>
      <c r="G105" s="203"/>
      <c r="H105" s="203"/>
      <c r="I105" s="204"/>
      <c r="J105" s="205">
        <f>J195</f>
        <v>0</v>
      </c>
      <c r="K105" s="129"/>
      <c r="L105" s="206"/>
    </row>
    <row r="106" s="8" customFormat="1" ht="24.96" customHeight="1">
      <c r="B106" s="194"/>
      <c r="C106" s="195"/>
      <c r="D106" s="196" t="s">
        <v>468</v>
      </c>
      <c r="E106" s="197"/>
      <c r="F106" s="197"/>
      <c r="G106" s="197"/>
      <c r="H106" s="197"/>
      <c r="I106" s="198"/>
      <c r="J106" s="199">
        <f>J197</f>
        <v>0</v>
      </c>
      <c r="K106" s="195"/>
      <c r="L106" s="200"/>
    </row>
    <row r="107" s="9" customFormat="1" ht="19.92" customHeight="1">
      <c r="B107" s="201"/>
      <c r="C107" s="129"/>
      <c r="D107" s="202" t="s">
        <v>470</v>
      </c>
      <c r="E107" s="203"/>
      <c r="F107" s="203"/>
      <c r="G107" s="203"/>
      <c r="H107" s="203"/>
      <c r="I107" s="204"/>
      <c r="J107" s="205">
        <f>J198</f>
        <v>0</v>
      </c>
      <c r="K107" s="129"/>
      <c r="L107" s="206"/>
    </row>
    <row r="108" s="9" customFormat="1" ht="19.92" customHeight="1">
      <c r="B108" s="201"/>
      <c r="C108" s="129"/>
      <c r="D108" s="202" t="s">
        <v>471</v>
      </c>
      <c r="E108" s="203"/>
      <c r="F108" s="203"/>
      <c r="G108" s="203"/>
      <c r="H108" s="203"/>
      <c r="I108" s="204"/>
      <c r="J108" s="205">
        <f>J247</f>
        <v>0</v>
      </c>
      <c r="K108" s="129"/>
      <c r="L108" s="206"/>
    </row>
    <row r="109" s="9" customFormat="1" ht="19.92" customHeight="1">
      <c r="B109" s="201"/>
      <c r="C109" s="129"/>
      <c r="D109" s="202" t="s">
        <v>474</v>
      </c>
      <c r="E109" s="203"/>
      <c r="F109" s="203"/>
      <c r="G109" s="203"/>
      <c r="H109" s="203"/>
      <c r="I109" s="204"/>
      <c r="J109" s="205">
        <f>J278</f>
        <v>0</v>
      </c>
      <c r="K109" s="129"/>
      <c r="L109" s="206"/>
    </row>
    <row r="110" s="9" customFormat="1" ht="19.92" customHeight="1">
      <c r="B110" s="201"/>
      <c r="C110" s="129"/>
      <c r="D110" s="202" t="s">
        <v>475</v>
      </c>
      <c r="E110" s="203"/>
      <c r="F110" s="203"/>
      <c r="G110" s="203"/>
      <c r="H110" s="203"/>
      <c r="I110" s="204"/>
      <c r="J110" s="205">
        <f>J297</f>
        <v>0</v>
      </c>
      <c r="K110" s="129"/>
      <c r="L110" s="206"/>
    </row>
    <row r="111" s="9" customFormat="1" ht="19.92" customHeight="1">
      <c r="B111" s="201"/>
      <c r="C111" s="129"/>
      <c r="D111" s="202" t="s">
        <v>476</v>
      </c>
      <c r="E111" s="203"/>
      <c r="F111" s="203"/>
      <c r="G111" s="203"/>
      <c r="H111" s="203"/>
      <c r="I111" s="204"/>
      <c r="J111" s="205">
        <f>J313</f>
        <v>0</v>
      </c>
      <c r="K111" s="129"/>
      <c r="L111" s="206"/>
    </row>
    <row r="112" s="9" customFormat="1" ht="19.92" customHeight="1">
      <c r="B112" s="201"/>
      <c r="C112" s="129"/>
      <c r="D112" s="202" t="s">
        <v>477</v>
      </c>
      <c r="E112" s="203"/>
      <c r="F112" s="203"/>
      <c r="G112" s="203"/>
      <c r="H112" s="203"/>
      <c r="I112" s="204"/>
      <c r="J112" s="205">
        <f>J327</f>
        <v>0</v>
      </c>
      <c r="K112" s="129"/>
      <c r="L112" s="206"/>
    </row>
    <row r="113" s="9" customFormat="1" ht="19.92" customHeight="1">
      <c r="B113" s="201"/>
      <c r="C113" s="129"/>
      <c r="D113" s="202" t="s">
        <v>480</v>
      </c>
      <c r="E113" s="203"/>
      <c r="F113" s="203"/>
      <c r="G113" s="203"/>
      <c r="H113" s="203"/>
      <c r="I113" s="204"/>
      <c r="J113" s="205">
        <f>J345</f>
        <v>0</v>
      </c>
      <c r="K113" s="129"/>
      <c r="L113" s="206"/>
    </row>
    <row r="114" s="9" customFormat="1" ht="19.92" customHeight="1">
      <c r="B114" s="201"/>
      <c r="C114" s="129"/>
      <c r="D114" s="202" t="s">
        <v>483</v>
      </c>
      <c r="E114" s="203"/>
      <c r="F114" s="203"/>
      <c r="G114" s="203"/>
      <c r="H114" s="203"/>
      <c r="I114" s="204"/>
      <c r="J114" s="205">
        <f>J352</f>
        <v>0</v>
      </c>
      <c r="K114" s="129"/>
      <c r="L114" s="206"/>
    </row>
    <row r="115" s="8" customFormat="1" ht="24.96" customHeight="1">
      <c r="B115" s="194"/>
      <c r="C115" s="195"/>
      <c r="D115" s="196" t="s">
        <v>484</v>
      </c>
      <c r="E115" s="197"/>
      <c r="F115" s="197"/>
      <c r="G115" s="197"/>
      <c r="H115" s="197"/>
      <c r="I115" s="198"/>
      <c r="J115" s="199">
        <f>J355</f>
        <v>0</v>
      </c>
      <c r="K115" s="195"/>
      <c r="L115" s="200"/>
    </row>
    <row r="116" s="8" customFormat="1" ht="24.96" customHeight="1">
      <c r="B116" s="194"/>
      <c r="C116" s="195"/>
      <c r="D116" s="196" t="s">
        <v>485</v>
      </c>
      <c r="E116" s="197"/>
      <c r="F116" s="197"/>
      <c r="G116" s="197"/>
      <c r="H116" s="197"/>
      <c r="I116" s="198"/>
      <c r="J116" s="199">
        <f>J360</f>
        <v>0</v>
      </c>
      <c r="K116" s="195"/>
      <c r="L116" s="200"/>
    </row>
    <row r="117" s="9" customFormat="1" ht="19.92" customHeight="1">
      <c r="B117" s="201"/>
      <c r="C117" s="129"/>
      <c r="D117" s="202" t="s">
        <v>10804</v>
      </c>
      <c r="E117" s="203"/>
      <c r="F117" s="203"/>
      <c r="G117" s="203"/>
      <c r="H117" s="203"/>
      <c r="I117" s="204"/>
      <c r="J117" s="205">
        <f>J361</f>
        <v>0</v>
      </c>
      <c r="K117" s="129"/>
      <c r="L117" s="206"/>
    </row>
    <row r="118" s="1" customFormat="1" ht="21.84" customHeight="1">
      <c r="B118" s="39"/>
      <c r="C118" s="40"/>
      <c r="D118" s="40"/>
      <c r="E118" s="40"/>
      <c r="F118" s="40"/>
      <c r="G118" s="40"/>
      <c r="H118" s="40"/>
      <c r="I118" s="151"/>
      <c r="J118" s="40"/>
      <c r="K118" s="40"/>
      <c r="L118" s="44"/>
    </row>
    <row r="119" s="1" customFormat="1" ht="6.96" customHeight="1">
      <c r="B119" s="62"/>
      <c r="C119" s="63"/>
      <c r="D119" s="63"/>
      <c r="E119" s="63"/>
      <c r="F119" s="63"/>
      <c r="G119" s="63"/>
      <c r="H119" s="63"/>
      <c r="I119" s="184"/>
      <c r="J119" s="63"/>
      <c r="K119" s="63"/>
      <c r="L119" s="44"/>
    </row>
    <row r="123" s="1" customFormat="1" ht="6.96" customHeight="1">
      <c r="B123" s="64"/>
      <c r="C123" s="65"/>
      <c r="D123" s="65"/>
      <c r="E123" s="65"/>
      <c r="F123" s="65"/>
      <c r="G123" s="65"/>
      <c r="H123" s="65"/>
      <c r="I123" s="187"/>
      <c r="J123" s="65"/>
      <c r="K123" s="65"/>
      <c r="L123" s="44"/>
    </row>
    <row r="124" s="1" customFormat="1" ht="24.96" customHeight="1">
      <c r="B124" s="39"/>
      <c r="C124" s="23" t="s">
        <v>366</v>
      </c>
      <c r="D124" s="40"/>
      <c r="E124" s="40"/>
      <c r="F124" s="40"/>
      <c r="G124" s="40"/>
      <c r="H124" s="40"/>
      <c r="I124" s="151"/>
      <c r="J124" s="40"/>
      <c r="K124" s="40"/>
      <c r="L124" s="44"/>
    </row>
    <row r="125" s="1" customFormat="1" ht="6.96" customHeight="1">
      <c r="B125" s="39"/>
      <c r="C125" s="40"/>
      <c r="D125" s="40"/>
      <c r="E125" s="40"/>
      <c r="F125" s="40"/>
      <c r="G125" s="40"/>
      <c r="H125" s="40"/>
      <c r="I125" s="151"/>
      <c r="J125" s="40"/>
      <c r="K125" s="40"/>
      <c r="L125" s="44"/>
    </row>
    <row r="126" s="1" customFormat="1" ht="12" customHeight="1">
      <c r="B126" s="39"/>
      <c r="C126" s="32" t="s">
        <v>16</v>
      </c>
      <c r="D126" s="40"/>
      <c r="E126" s="40"/>
      <c r="F126" s="40"/>
      <c r="G126" s="40"/>
      <c r="H126" s="40"/>
      <c r="I126" s="151"/>
      <c r="J126" s="40"/>
      <c r="K126" s="40"/>
      <c r="L126" s="44"/>
    </row>
    <row r="127" s="1" customFormat="1" ht="16.5" customHeight="1">
      <c r="B127" s="39"/>
      <c r="C127" s="40"/>
      <c r="D127" s="40"/>
      <c r="E127" s="188" t="str">
        <f>E7</f>
        <v>U21 – UJEP Výstavba výukových prostor Fakulty zdravotnických studií</v>
      </c>
      <c r="F127" s="32"/>
      <c r="G127" s="32"/>
      <c r="H127" s="32"/>
      <c r="I127" s="151"/>
      <c r="J127" s="40"/>
      <c r="K127" s="40"/>
      <c r="L127" s="44"/>
    </row>
    <row r="128" ht="12" customHeight="1">
      <c r="B128" s="21"/>
      <c r="C128" s="32" t="s">
        <v>352</v>
      </c>
      <c r="D128" s="22"/>
      <c r="E128" s="22"/>
      <c r="F128" s="22"/>
      <c r="G128" s="22"/>
      <c r="H128" s="22"/>
      <c r="I128" s="143"/>
      <c r="J128" s="22"/>
      <c r="K128" s="22"/>
      <c r="L128" s="20"/>
    </row>
    <row r="129" s="1" customFormat="1" ht="16.5" customHeight="1">
      <c r="B129" s="39"/>
      <c r="C129" s="40"/>
      <c r="D129" s="40"/>
      <c r="E129" s="188" t="s">
        <v>10802</v>
      </c>
      <c r="F129" s="40"/>
      <c r="G129" s="40"/>
      <c r="H129" s="40"/>
      <c r="I129" s="151"/>
      <c r="J129" s="40"/>
      <c r="K129" s="40"/>
      <c r="L129" s="44"/>
    </row>
    <row r="130" s="1" customFormat="1" ht="12" customHeight="1">
      <c r="B130" s="39"/>
      <c r="C130" s="32" t="s">
        <v>458</v>
      </c>
      <c r="D130" s="40"/>
      <c r="E130" s="40"/>
      <c r="F130" s="40"/>
      <c r="G130" s="40"/>
      <c r="H130" s="40"/>
      <c r="I130" s="151"/>
      <c r="J130" s="40"/>
      <c r="K130" s="40"/>
      <c r="L130" s="44"/>
    </row>
    <row r="131" s="1" customFormat="1" ht="16.5" customHeight="1">
      <c r="B131" s="39"/>
      <c r="C131" s="40"/>
      <c r="D131" s="40"/>
      <c r="E131" s="72" t="str">
        <f>E11</f>
        <v>SO 120.10 - Architektonicko-stavební řešení</v>
      </c>
      <c r="F131" s="40"/>
      <c r="G131" s="40"/>
      <c r="H131" s="40"/>
      <c r="I131" s="151"/>
      <c r="J131" s="40"/>
      <c r="K131" s="40"/>
      <c r="L131" s="44"/>
    </row>
    <row r="132" s="1" customFormat="1" ht="6.96" customHeight="1">
      <c r="B132" s="39"/>
      <c r="C132" s="40"/>
      <c r="D132" s="40"/>
      <c r="E132" s="40"/>
      <c r="F132" s="40"/>
      <c r="G132" s="40"/>
      <c r="H132" s="40"/>
      <c r="I132" s="151"/>
      <c r="J132" s="40"/>
      <c r="K132" s="40"/>
      <c r="L132" s="44"/>
    </row>
    <row r="133" s="1" customFormat="1" ht="12" customHeight="1">
      <c r="B133" s="39"/>
      <c r="C133" s="32" t="s">
        <v>22</v>
      </c>
      <c r="D133" s="40"/>
      <c r="E133" s="40"/>
      <c r="F133" s="27" t="str">
        <f>F14</f>
        <v>Ústí nad Labem</v>
      </c>
      <c r="G133" s="40"/>
      <c r="H133" s="40"/>
      <c r="I133" s="153" t="s">
        <v>24</v>
      </c>
      <c r="J133" s="75" t="str">
        <f>IF(J14="","",J14)</f>
        <v>22. 1. 2020</v>
      </c>
      <c r="K133" s="40"/>
      <c r="L133" s="44"/>
    </row>
    <row r="134" s="1" customFormat="1" ht="6.96" customHeight="1">
      <c r="B134" s="39"/>
      <c r="C134" s="40"/>
      <c r="D134" s="40"/>
      <c r="E134" s="40"/>
      <c r="F134" s="40"/>
      <c r="G134" s="40"/>
      <c r="H134" s="40"/>
      <c r="I134" s="151"/>
      <c r="J134" s="40"/>
      <c r="K134" s="40"/>
      <c r="L134" s="44"/>
    </row>
    <row r="135" s="1" customFormat="1" ht="27.9" customHeight="1">
      <c r="B135" s="39"/>
      <c r="C135" s="32" t="s">
        <v>30</v>
      </c>
      <c r="D135" s="40"/>
      <c r="E135" s="40"/>
      <c r="F135" s="27" t="str">
        <f>E17</f>
        <v>Univerzita Jana Evangelisty Purkyně v Ústí n.Labem</v>
      </c>
      <c r="G135" s="40"/>
      <c r="H135" s="40"/>
      <c r="I135" s="153" t="s">
        <v>36</v>
      </c>
      <c r="J135" s="37" t="str">
        <f>E23</f>
        <v>CHVÁLEK ATELIÉR s.r.o.</v>
      </c>
      <c r="K135" s="40"/>
      <c r="L135" s="44"/>
    </row>
    <row r="136" s="1" customFormat="1" ht="15.15" customHeight="1">
      <c r="B136" s="39"/>
      <c r="C136" s="32" t="s">
        <v>34</v>
      </c>
      <c r="D136" s="40"/>
      <c r="E136" s="40"/>
      <c r="F136" s="27" t="str">
        <f>IF(E20="","",E20)</f>
        <v>Vyplň údaj</v>
      </c>
      <c r="G136" s="40"/>
      <c r="H136" s="40"/>
      <c r="I136" s="153" t="s">
        <v>39</v>
      </c>
      <c r="J136" s="37" t="str">
        <f>E26</f>
        <v xml:space="preserve"> </v>
      </c>
      <c r="K136" s="40"/>
      <c r="L136" s="44"/>
    </row>
    <row r="137" s="1" customFormat="1" ht="10.32" customHeight="1">
      <c r="B137" s="39"/>
      <c r="C137" s="40"/>
      <c r="D137" s="40"/>
      <c r="E137" s="40"/>
      <c r="F137" s="40"/>
      <c r="G137" s="40"/>
      <c r="H137" s="40"/>
      <c r="I137" s="151"/>
      <c r="J137" s="40"/>
      <c r="K137" s="40"/>
      <c r="L137" s="44"/>
    </row>
    <row r="138" s="10" customFormat="1" ht="29.28" customHeight="1">
      <c r="B138" s="207"/>
      <c r="C138" s="208" t="s">
        <v>367</v>
      </c>
      <c r="D138" s="209" t="s">
        <v>68</v>
      </c>
      <c r="E138" s="209" t="s">
        <v>64</v>
      </c>
      <c r="F138" s="209" t="s">
        <v>65</v>
      </c>
      <c r="G138" s="209" t="s">
        <v>368</v>
      </c>
      <c r="H138" s="209" t="s">
        <v>369</v>
      </c>
      <c r="I138" s="210" t="s">
        <v>370</v>
      </c>
      <c r="J138" s="209" t="s">
        <v>356</v>
      </c>
      <c r="K138" s="211" t="s">
        <v>371</v>
      </c>
      <c r="L138" s="212"/>
      <c r="M138" s="96" t="s">
        <v>1</v>
      </c>
      <c r="N138" s="97" t="s">
        <v>47</v>
      </c>
      <c r="O138" s="97" t="s">
        <v>372</v>
      </c>
      <c r="P138" s="97" t="s">
        <v>373</v>
      </c>
      <c r="Q138" s="97" t="s">
        <v>374</v>
      </c>
      <c r="R138" s="97" t="s">
        <v>375</v>
      </c>
      <c r="S138" s="97" t="s">
        <v>376</v>
      </c>
      <c r="T138" s="98" t="s">
        <v>377</v>
      </c>
    </row>
    <row r="139" s="1" customFormat="1" ht="22.8" customHeight="1">
      <c r="B139" s="39"/>
      <c r="C139" s="103" t="s">
        <v>378</v>
      </c>
      <c r="D139" s="40"/>
      <c r="E139" s="40"/>
      <c r="F139" s="40"/>
      <c r="G139" s="40"/>
      <c r="H139" s="40"/>
      <c r="I139" s="151"/>
      <c r="J139" s="213">
        <f>BK139</f>
        <v>0</v>
      </c>
      <c r="K139" s="40"/>
      <c r="L139" s="44"/>
      <c r="M139" s="99"/>
      <c r="N139" s="100"/>
      <c r="O139" s="100"/>
      <c r="P139" s="214">
        <f>P140+P197+P355+P360</f>
        <v>0</v>
      </c>
      <c r="Q139" s="100"/>
      <c r="R139" s="214">
        <f>R140+R197+R355+R360</f>
        <v>69.17132316</v>
      </c>
      <c r="S139" s="100"/>
      <c r="T139" s="215">
        <f>T140+T197+T355+T360</f>
        <v>0</v>
      </c>
      <c r="AT139" s="17" t="s">
        <v>82</v>
      </c>
      <c r="AU139" s="17" t="s">
        <v>358</v>
      </c>
      <c r="BK139" s="216">
        <f>BK140+BK197+BK355+BK360</f>
        <v>0</v>
      </c>
    </row>
    <row r="140" s="11" customFormat="1" ht="25.92" customHeight="1">
      <c r="B140" s="217"/>
      <c r="C140" s="218"/>
      <c r="D140" s="219" t="s">
        <v>82</v>
      </c>
      <c r="E140" s="220" t="s">
        <v>491</v>
      </c>
      <c r="F140" s="220" t="s">
        <v>492</v>
      </c>
      <c r="G140" s="218"/>
      <c r="H140" s="218"/>
      <c r="I140" s="221"/>
      <c r="J140" s="222">
        <f>BK140</f>
        <v>0</v>
      </c>
      <c r="K140" s="218"/>
      <c r="L140" s="223"/>
      <c r="M140" s="224"/>
      <c r="N140" s="225"/>
      <c r="O140" s="225"/>
      <c r="P140" s="226">
        <f>P141+P145+P150+P156+P192+P195</f>
        <v>0</v>
      </c>
      <c r="Q140" s="225"/>
      <c r="R140" s="226">
        <f>R141+R145+R150+R156+R192+R195</f>
        <v>60.870149019999999</v>
      </c>
      <c r="S140" s="225"/>
      <c r="T140" s="227">
        <f>T141+T145+T150+T156+T192+T195</f>
        <v>0</v>
      </c>
      <c r="AR140" s="228" t="s">
        <v>91</v>
      </c>
      <c r="AT140" s="229" t="s">
        <v>82</v>
      </c>
      <c r="AU140" s="229" t="s">
        <v>83</v>
      </c>
      <c r="AY140" s="228" t="s">
        <v>381</v>
      </c>
      <c r="BK140" s="230">
        <f>BK141+BK145+BK150+BK156+BK192+BK195</f>
        <v>0</v>
      </c>
    </row>
    <row r="141" s="11" customFormat="1" ht="22.8" customHeight="1">
      <c r="B141" s="217"/>
      <c r="C141" s="218"/>
      <c r="D141" s="219" t="s">
        <v>82</v>
      </c>
      <c r="E141" s="231" t="s">
        <v>91</v>
      </c>
      <c r="F141" s="231" t="s">
        <v>320</v>
      </c>
      <c r="G141" s="218"/>
      <c r="H141" s="218"/>
      <c r="I141" s="221"/>
      <c r="J141" s="232">
        <f>BK141</f>
        <v>0</v>
      </c>
      <c r="K141" s="218"/>
      <c r="L141" s="223"/>
      <c r="M141" s="224"/>
      <c r="N141" s="225"/>
      <c r="O141" s="225"/>
      <c r="P141" s="226">
        <f>SUM(P142:P144)</f>
        <v>0</v>
      </c>
      <c r="Q141" s="225"/>
      <c r="R141" s="226">
        <f>SUM(R142:R144)</f>
        <v>0</v>
      </c>
      <c r="S141" s="225"/>
      <c r="T141" s="227">
        <f>SUM(T142:T144)</f>
        <v>0</v>
      </c>
      <c r="AR141" s="228" t="s">
        <v>91</v>
      </c>
      <c r="AT141" s="229" t="s">
        <v>82</v>
      </c>
      <c r="AU141" s="229" t="s">
        <v>91</v>
      </c>
      <c r="AY141" s="228" t="s">
        <v>381</v>
      </c>
      <c r="BK141" s="230">
        <f>SUM(BK142:BK144)</f>
        <v>0</v>
      </c>
    </row>
    <row r="142" s="1" customFormat="1" ht="16.5" customHeight="1">
      <c r="B142" s="39"/>
      <c r="C142" s="233" t="s">
        <v>91</v>
      </c>
      <c r="D142" s="233" t="s">
        <v>384</v>
      </c>
      <c r="E142" s="234" t="s">
        <v>493</v>
      </c>
      <c r="F142" s="235" t="s">
        <v>494</v>
      </c>
      <c r="G142" s="236" t="s">
        <v>495</v>
      </c>
      <c r="H142" s="237">
        <v>250</v>
      </c>
      <c r="I142" s="238"/>
      <c r="J142" s="239">
        <f>ROUND(I142*H142,2)</f>
        <v>0</v>
      </c>
      <c r="K142" s="235" t="s">
        <v>388</v>
      </c>
      <c r="L142" s="44"/>
      <c r="M142" s="240" t="s">
        <v>1</v>
      </c>
      <c r="N142" s="241" t="s">
        <v>48</v>
      </c>
      <c r="O142" s="87"/>
      <c r="P142" s="242">
        <f>O142*H142</f>
        <v>0</v>
      </c>
      <c r="Q142" s="242">
        <v>0</v>
      </c>
      <c r="R142" s="242">
        <f>Q142*H142</f>
        <v>0</v>
      </c>
      <c r="S142" s="242">
        <v>0</v>
      </c>
      <c r="T142" s="243">
        <f>S142*H142</f>
        <v>0</v>
      </c>
      <c r="AR142" s="244" t="s">
        <v>236</v>
      </c>
      <c r="AT142" s="244" t="s">
        <v>384</v>
      </c>
      <c r="AU142" s="244" t="s">
        <v>93</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10805</v>
      </c>
    </row>
    <row r="143" s="12" customFormat="1">
      <c r="B143" s="252"/>
      <c r="C143" s="253"/>
      <c r="D143" s="246" t="s">
        <v>497</v>
      </c>
      <c r="E143" s="254" t="s">
        <v>1</v>
      </c>
      <c r="F143" s="255" t="s">
        <v>10806</v>
      </c>
      <c r="G143" s="253"/>
      <c r="H143" s="256">
        <v>250</v>
      </c>
      <c r="I143" s="257"/>
      <c r="J143" s="253"/>
      <c r="K143" s="253"/>
      <c r="L143" s="258"/>
      <c r="M143" s="259"/>
      <c r="N143" s="260"/>
      <c r="O143" s="260"/>
      <c r="P143" s="260"/>
      <c r="Q143" s="260"/>
      <c r="R143" s="260"/>
      <c r="S143" s="260"/>
      <c r="T143" s="261"/>
      <c r="AT143" s="262" t="s">
        <v>497</v>
      </c>
      <c r="AU143" s="262" t="s">
        <v>93</v>
      </c>
      <c r="AV143" s="12" t="s">
        <v>93</v>
      </c>
      <c r="AW143" s="12" t="s">
        <v>38</v>
      </c>
      <c r="AX143" s="12" t="s">
        <v>83</v>
      </c>
      <c r="AY143" s="262" t="s">
        <v>381</v>
      </c>
    </row>
    <row r="144" s="13" customFormat="1">
      <c r="B144" s="263"/>
      <c r="C144" s="264"/>
      <c r="D144" s="246" t="s">
        <v>497</v>
      </c>
      <c r="E144" s="265" t="s">
        <v>1</v>
      </c>
      <c r="F144" s="266" t="s">
        <v>499</v>
      </c>
      <c r="G144" s="264"/>
      <c r="H144" s="267">
        <v>250</v>
      </c>
      <c r="I144" s="268"/>
      <c r="J144" s="264"/>
      <c r="K144" s="264"/>
      <c r="L144" s="269"/>
      <c r="M144" s="270"/>
      <c r="N144" s="271"/>
      <c r="O144" s="271"/>
      <c r="P144" s="271"/>
      <c r="Q144" s="271"/>
      <c r="R144" s="271"/>
      <c r="S144" s="271"/>
      <c r="T144" s="272"/>
      <c r="AT144" s="273" t="s">
        <v>497</v>
      </c>
      <c r="AU144" s="273" t="s">
        <v>93</v>
      </c>
      <c r="AV144" s="13" t="s">
        <v>236</v>
      </c>
      <c r="AW144" s="13" t="s">
        <v>38</v>
      </c>
      <c r="AX144" s="13" t="s">
        <v>91</v>
      </c>
      <c r="AY144" s="273" t="s">
        <v>381</v>
      </c>
    </row>
    <row r="145" s="11" customFormat="1" ht="22.8" customHeight="1">
      <c r="B145" s="217"/>
      <c r="C145" s="218"/>
      <c r="D145" s="219" t="s">
        <v>82</v>
      </c>
      <c r="E145" s="231" t="s">
        <v>133</v>
      </c>
      <c r="F145" s="231" t="s">
        <v>573</v>
      </c>
      <c r="G145" s="218"/>
      <c r="H145" s="218"/>
      <c r="I145" s="221"/>
      <c r="J145" s="232">
        <f>BK145</f>
        <v>0</v>
      </c>
      <c r="K145" s="218"/>
      <c r="L145" s="223"/>
      <c r="M145" s="224"/>
      <c r="N145" s="225"/>
      <c r="O145" s="225"/>
      <c r="P145" s="226">
        <f>SUM(P146:P149)</f>
        <v>0</v>
      </c>
      <c r="Q145" s="225"/>
      <c r="R145" s="226">
        <f>SUM(R146:R149)</f>
        <v>20.189148660000001</v>
      </c>
      <c r="S145" s="225"/>
      <c r="T145" s="227">
        <f>SUM(T146:T149)</f>
        <v>0</v>
      </c>
      <c r="AR145" s="228" t="s">
        <v>91</v>
      </c>
      <c r="AT145" s="229" t="s">
        <v>82</v>
      </c>
      <c r="AU145" s="229" t="s">
        <v>91</v>
      </c>
      <c r="AY145" s="228" t="s">
        <v>381</v>
      </c>
      <c r="BK145" s="230">
        <f>SUM(BK146:BK149)</f>
        <v>0</v>
      </c>
    </row>
    <row r="146" s="1" customFormat="1" ht="16.5" customHeight="1">
      <c r="B146" s="39"/>
      <c r="C146" s="233" t="s">
        <v>93</v>
      </c>
      <c r="D146" s="233" t="s">
        <v>384</v>
      </c>
      <c r="E146" s="234" t="s">
        <v>648</v>
      </c>
      <c r="F146" s="235" t="s">
        <v>649</v>
      </c>
      <c r="G146" s="236" t="s">
        <v>556</v>
      </c>
      <c r="H146" s="237">
        <v>176.494</v>
      </c>
      <c r="I146" s="238"/>
      <c r="J146" s="239">
        <f>ROUND(I146*H146,2)</f>
        <v>0</v>
      </c>
      <c r="K146" s="235" t="s">
        <v>388</v>
      </c>
      <c r="L146" s="44"/>
      <c r="M146" s="240" t="s">
        <v>1</v>
      </c>
      <c r="N146" s="241" t="s">
        <v>48</v>
      </c>
      <c r="O146" s="87"/>
      <c r="P146" s="242">
        <f>O146*H146</f>
        <v>0</v>
      </c>
      <c r="Q146" s="242">
        <v>0.11439000000000001</v>
      </c>
      <c r="R146" s="242">
        <f>Q146*H146</f>
        <v>20.189148660000001</v>
      </c>
      <c r="S146" s="242">
        <v>0</v>
      </c>
      <c r="T146" s="243">
        <f>S146*H146</f>
        <v>0</v>
      </c>
      <c r="AR146" s="244" t="s">
        <v>236</v>
      </c>
      <c r="AT146" s="244" t="s">
        <v>384</v>
      </c>
      <c r="AU146" s="244" t="s">
        <v>93</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10807</v>
      </c>
    </row>
    <row r="147" s="14" customFormat="1">
      <c r="B147" s="274"/>
      <c r="C147" s="275"/>
      <c r="D147" s="246" t="s">
        <v>497</v>
      </c>
      <c r="E147" s="276" t="s">
        <v>1</v>
      </c>
      <c r="F147" s="277" t="s">
        <v>10808</v>
      </c>
      <c r="G147" s="275"/>
      <c r="H147" s="276" t="s">
        <v>1</v>
      </c>
      <c r="I147" s="278"/>
      <c r="J147" s="275"/>
      <c r="K147" s="275"/>
      <c r="L147" s="279"/>
      <c r="M147" s="280"/>
      <c r="N147" s="281"/>
      <c r="O147" s="281"/>
      <c r="P147" s="281"/>
      <c r="Q147" s="281"/>
      <c r="R147" s="281"/>
      <c r="S147" s="281"/>
      <c r="T147" s="282"/>
      <c r="AT147" s="283" t="s">
        <v>497</v>
      </c>
      <c r="AU147" s="283" t="s">
        <v>93</v>
      </c>
      <c r="AV147" s="14" t="s">
        <v>91</v>
      </c>
      <c r="AW147" s="14" t="s">
        <v>38</v>
      </c>
      <c r="AX147" s="14" t="s">
        <v>83</v>
      </c>
      <c r="AY147" s="283" t="s">
        <v>381</v>
      </c>
    </row>
    <row r="148" s="12" customFormat="1">
      <c r="B148" s="252"/>
      <c r="C148" s="253"/>
      <c r="D148" s="246" t="s">
        <v>497</v>
      </c>
      <c r="E148" s="254" t="s">
        <v>1</v>
      </c>
      <c r="F148" s="255" t="s">
        <v>10809</v>
      </c>
      <c r="G148" s="253"/>
      <c r="H148" s="256">
        <v>176.494</v>
      </c>
      <c r="I148" s="257"/>
      <c r="J148" s="253"/>
      <c r="K148" s="253"/>
      <c r="L148" s="258"/>
      <c r="M148" s="259"/>
      <c r="N148" s="260"/>
      <c r="O148" s="260"/>
      <c r="P148" s="260"/>
      <c r="Q148" s="260"/>
      <c r="R148" s="260"/>
      <c r="S148" s="260"/>
      <c r="T148" s="261"/>
      <c r="AT148" s="262" t="s">
        <v>497</v>
      </c>
      <c r="AU148" s="262" t="s">
        <v>93</v>
      </c>
      <c r="AV148" s="12" t="s">
        <v>93</v>
      </c>
      <c r="AW148" s="12" t="s">
        <v>38</v>
      </c>
      <c r="AX148" s="12" t="s">
        <v>83</v>
      </c>
      <c r="AY148" s="262" t="s">
        <v>381</v>
      </c>
    </row>
    <row r="149" s="13" customFormat="1">
      <c r="B149" s="263"/>
      <c r="C149" s="264"/>
      <c r="D149" s="246" t="s">
        <v>497</v>
      </c>
      <c r="E149" s="265" t="s">
        <v>1</v>
      </c>
      <c r="F149" s="266" t="s">
        <v>499</v>
      </c>
      <c r="G149" s="264"/>
      <c r="H149" s="267">
        <v>176.494</v>
      </c>
      <c r="I149" s="268"/>
      <c r="J149" s="264"/>
      <c r="K149" s="264"/>
      <c r="L149" s="269"/>
      <c r="M149" s="270"/>
      <c r="N149" s="271"/>
      <c r="O149" s="271"/>
      <c r="P149" s="271"/>
      <c r="Q149" s="271"/>
      <c r="R149" s="271"/>
      <c r="S149" s="271"/>
      <c r="T149" s="272"/>
      <c r="AT149" s="273" t="s">
        <v>497</v>
      </c>
      <c r="AU149" s="273" t="s">
        <v>93</v>
      </c>
      <c r="AV149" s="13" t="s">
        <v>236</v>
      </c>
      <c r="AW149" s="13" t="s">
        <v>38</v>
      </c>
      <c r="AX149" s="13" t="s">
        <v>91</v>
      </c>
      <c r="AY149" s="273" t="s">
        <v>381</v>
      </c>
    </row>
    <row r="150" s="11" customFormat="1" ht="22.8" customHeight="1">
      <c r="B150" s="217"/>
      <c r="C150" s="218"/>
      <c r="D150" s="219" t="s">
        <v>82</v>
      </c>
      <c r="E150" s="231" t="s">
        <v>236</v>
      </c>
      <c r="F150" s="231" t="s">
        <v>675</v>
      </c>
      <c r="G150" s="218"/>
      <c r="H150" s="218"/>
      <c r="I150" s="221"/>
      <c r="J150" s="232">
        <f>BK150</f>
        <v>0</v>
      </c>
      <c r="K150" s="218"/>
      <c r="L150" s="223"/>
      <c r="M150" s="224"/>
      <c r="N150" s="225"/>
      <c r="O150" s="225"/>
      <c r="P150" s="226">
        <f>SUM(P151:P155)</f>
        <v>0</v>
      </c>
      <c r="Q150" s="225"/>
      <c r="R150" s="226">
        <f>SUM(R151:R155)</f>
        <v>1.3311418400000001</v>
      </c>
      <c r="S150" s="225"/>
      <c r="T150" s="227">
        <f>SUM(T151:T155)</f>
        <v>0</v>
      </c>
      <c r="AR150" s="228" t="s">
        <v>91</v>
      </c>
      <c r="AT150" s="229" t="s">
        <v>82</v>
      </c>
      <c r="AU150" s="229" t="s">
        <v>91</v>
      </c>
      <c r="AY150" s="228" t="s">
        <v>381</v>
      </c>
      <c r="BK150" s="230">
        <f>SUM(BK151:BK155)</f>
        <v>0</v>
      </c>
    </row>
    <row r="151" s="1" customFormat="1" ht="16.5" customHeight="1">
      <c r="B151" s="39"/>
      <c r="C151" s="233" t="s">
        <v>133</v>
      </c>
      <c r="D151" s="233" t="s">
        <v>384</v>
      </c>
      <c r="E151" s="234" t="s">
        <v>10810</v>
      </c>
      <c r="F151" s="235" t="s">
        <v>10811</v>
      </c>
      <c r="G151" s="236" t="s">
        <v>556</v>
      </c>
      <c r="H151" s="237">
        <v>136.80799999999999</v>
      </c>
      <c r="I151" s="238"/>
      <c r="J151" s="239">
        <f>ROUND(I151*H151,2)</f>
        <v>0</v>
      </c>
      <c r="K151" s="235" t="s">
        <v>388</v>
      </c>
      <c r="L151" s="44"/>
      <c r="M151" s="240" t="s">
        <v>1</v>
      </c>
      <c r="N151" s="241" t="s">
        <v>48</v>
      </c>
      <c r="O151" s="87"/>
      <c r="P151" s="242">
        <f>O151*H151</f>
        <v>0</v>
      </c>
      <c r="Q151" s="242">
        <v>0.0097300000000000008</v>
      </c>
      <c r="R151" s="242">
        <f>Q151*H151</f>
        <v>1.3311418400000001</v>
      </c>
      <c r="S151" s="242">
        <v>0</v>
      </c>
      <c r="T151" s="243">
        <f>S151*H151</f>
        <v>0</v>
      </c>
      <c r="AR151" s="244" t="s">
        <v>236</v>
      </c>
      <c r="AT151" s="244" t="s">
        <v>384</v>
      </c>
      <c r="AU151" s="244" t="s">
        <v>93</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10812</v>
      </c>
    </row>
    <row r="152" s="1" customFormat="1">
      <c r="B152" s="39"/>
      <c r="C152" s="40"/>
      <c r="D152" s="246" t="s">
        <v>391</v>
      </c>
      <c r="E152" s="40"/>
      <c r="F152" s="247" t="s">
        <v>10813</v>
      </c>
      <c r="G152" s="40"/>
      <c r="H152" s="40"/>
      <c r="I152" s="151"/>
      <c r="J152" s="40"/>
      <c r="K152" s="40"/>
      <c r="L152" s="44"/>
      <c r="M152" s="248"/>
      <c r="N152" s="87"/>
      <c r="O152" s="87"/>
      <c r="P152" s="87"/>
      <c r="Q152" s="87"/>
      <c r="R152" s="87"/>
      <c r="S152" s="87"/>
      <c r="T152" s="88"/>
      <c r="AT152" s="17" t="s">
        <v>391</v>
      </c>
      <c r="AU152" s="17" t="s">
        <v>93</v>
      </c>
    </row>
    <row r="153" s="14" customFormat="1">
      <c r="B153" s="274"/>
      <c r="C153" s="275"/>
      <c r="D153" s="246" t="s">
        <v>497</v>
      </c>
      <c r="E153" s="276" t="s">
        <v>1</v>
      </c>
      <c r="F153" s="277" t="s">
        <v>10808</v>
      </c>
      <c r="G153" s="275"/>
      <c r="H153" s="276" t="s">
        <v>1</v>
      </c>
      <c r="I153" s="278"/>
      <c r="J153" s="275"/>
      <c r="K153" s="275"/>
      <c r="L153" s="279"/>
      <c r="M153" s="280"/>
      <c r="N153" s="281"/>
      <c r="O153" s="281"/>
      <c r="P153" s="281"/>
      <c r="Q153" s="281"/>
      <c r="R153" s="281"/>
      <c r="S153" s="281"/>
      <c r="T153" s="282"/>
      <c r="AT153" s="283" t="s">
        <v>497</v>
      </c>
      <c r="AU153" s="283" t="s">
        <v>93</v>
      </c>
      <c r="AV153" s="14" t="s">
        <v>91</v>
      </c>
      <c r="AW153" s="14" t="s">
        <v>38</v>
      </c>
      <c r="AX153" s="14" t="s">
        <v>83</v>
      </c>
      <c r="AY153" s="283" t="s">
        <v>381</v>
      </c>
    </row>
    <row r="154" s="12" customFormat="1">
      <c r="B154" s="252"/>
      <c r="C154" s="253"/>
      <c r="D154" s="246" t="s">
        <v>497</v>
      </c>
      <c r="E154" s="254" t="s">
        <v>1</v>
      </c>
      <c r="F154" s="255" t="s">
        <v>10814</v>
      </c>
      <c r="G154" s="253"/>
      <c r="H154" s="256">
        <v>136.80799999999999</v>
      </c>
      <c r="I154" s="257"/>
      <c r="J154" s="253"/>
      <c r="K154" s="253"/>
      <c r="L154" s="258"/>
      <c r="M154" s="259"/>
      <c r="N154" s="260"/>
      <c r="O154" s="260"/>
      <c r="P154" s="260"/>
      <c r="Q154" s="260"/>
      <c r="R154" s="260"/>
      <c r="S154" s="260"/>
      <c r="T154" s="261"/>
      <c r="AT154" s="262" t="s">
        <v>497</v>
      </c>
      <c r="AU154" s="262" t="s">
        <v>93</v>
      </c>
      <c r="AV154" s="12" t="s">
        <v>93</v>
      </c>
      <c r="AW154" s="12" t="s">
        <v>38</v>
      </c>
      <c r="AX154" s="12" t="s">
        <v>83</v>
      </c>
      <c r="AY154" s="262" t="s">
        <v>381</v>
      </c>
    </row>
    <row r="155" s="13" customFormat="1">
      <c r="B155" s="263"/>
      <c r="C155" s="264"/>
      <c r="D155" s="246" t="s">
        <v>497</v>
      </c>
      <c r="E155" s="265" t="s">
        <v>1</v>
      </c>
      <c r="F155" s="266" t="s">
        <v>499</v>
      </c>
      <c r="G155" s="264"/>
      <c r="H155" s="267">
        <v>136.80799999999999</v>
      </c>
      <c r="I155" s="268"/>
      <c r="J155" s="264"/>
      <c r="K155" s="264"/>
      <c r="L155" s="269"/>
      <c r="M155" s="270"/>
      <c r="N155" s="271"/>
      <c r="O155" s="271"/>
      <c r="P155" s="271"/>
      <c r="Q155" s="271"/>
      <c r="R155" s="271"/>
      <c r="S155" s="271"/>
      <c r="T155" s="272"/>
      <c r="AT155" s="273" t="s">
        <v>497</v>
      </c>
      <c r="AU155" s="273" t="s">
        <v>93</v>
      </c>
      <c r="AV155" s="13" t="s">
        <v>236</v>
      </c>
      <c r="AW155" s="13" t="s">
        <v>38</v>
      </c>
      <c r="AX155" s="13" t="s">
        <v>91</v>
      </c>
      <c r="AY155" s="273" t="s">
        <v>381</v>
      </c>
    </row>
    <row r="156" s="11" customFormat="1" ht="22.8" customHeight="1">
      <c r="B156" s="217"/>
      <c r="C156" s="218"/>
      <c r="D156" s="219" t="s">
        <v>82</v>
      </c>
      <c r="E156" s="231" t="s">
        <v>413</v>
      </c>
      <c r="F156" s="231" t="s">
        <v>708</v>
      </c>
      <c r="G156" s="218"/>
      <c r="H156" s="218"/>
      <c r="I156" s="221"/>
      <c r="J156" s="232">
        <f>BK156</f>
        <v>0</v>
      </c>
      <c r="K156" s="218"/>
      <c r="L156" s="223"/>
      <c r="M156" s="224"/>
      <c r="N156" s="225"/>
      <c r="O156" s="225"/>
      <c r="P156" s="226">
        <f>SUM(P157:P191)</f>
        <v>0</v>
      </c>
      <c r="Q156" s="225"/>
      <c r="R156" s="226">
        <f>SUM(R157:R191)</f>
        <v>39.328151519999999</v>
      </c>
      <c r="S156" s="225"/>
      <c r="T156" s="227">
        <f>SUM(T157:T191)</f>
        <v>0</v>
      </c>
      <c r="AR156" s="228" t="s">
        <v>91</v>
      </c>
      <c r="AT156" s="229" t="s">
        <v>82</v>
      </c>
      <c r="AU156" s="229" t="s">
        <v>91</v>
      </c>
      <c r="AY156" s="228" t="s">
        <v>381</v>
      </c>
      <c r="BK156" s="230">
        <f>SUM(BK157:BK191)</f>
        <v>0</v>
      </c>
    </row>
    <row r="157" s="1" customFormat="1" ht="16.5" customHeight="1">
      <c r="B157" s="39"/>
      <c r="C157" s="233" t="s">
        <v>236</v>
      </c>
      <c r="D157" s="233" t="s">
        <v>384</v>
      </c>
      <c r="E157" s="234" t="s">
        <v>763</v>
      </c>
      <c r="F157" s="235" t="s">
        <v>764</v>
      </c>
      <c r="G157" s="236" t="s">
        <v>556</v>
      </c>
      <c r="H157" s="237">
        <v>176.494</v>
      </c>
      <c r="I157" s="238"/>
      <c r="J157" s="239">
        <f>ROUND(I157*H157,2)</f>
        <v>0</v>
      </c>
      <c r="K157" s="235" t="s">
        <v>388</v>
      </c>
      <c r="L157" s="44"/>
      <c r="M157" s="240" t="s">
        <v>1</v>
      </c>
      <c r="N157" s="241" t="s">
        <v>48</v>
      </c>
      <c r="O157" s="87"/>
      <c r="P157" s="242">
        <f>O157*H157</f>
        <v>0</v>
      </c>
      <c r="Q157" s="242">
        <v>0.0073499999999999998</v>
      </c>
      <c r="R157" s="242">
        <f>Q157*H157</f>
        <v>1.2972309</v>
      </c>
      <c r="S157" s="242">
        <v>0</v>
      </c>
      <c r="T157" s="243">
        <f>S157*H157</f>
        <v>0</v>
      </c>
      <c r="AR157" s="244" t="s">
        <v>236</v>
      </c>
      <c r="AT157" s="244" t="s">
        <v>384</v>
      </c>
      <c r="AU157" s="244" t="s">
        <v>93</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10815</v>
      </c>
    </row>
    <row r="158" s="14" customFormat="1">
      <c r="B158" s="274"/>
      <c r="C158" s="275"/>
      <c r="D158" s="246" t="s">
        <v>497</v>
      </c>
      <c r="E158" s="276" t="s">
        <v>1</v>
      </c>
      <c r="F158" s="277" t="s">
        <v>10808</v>
      </c>
      <c r="G158" s="275"/>
      <c r="H158" s="276" t="s">
        <v>1</v>
      </c>
      <c r="I158" s="278"/>
      <c r="J158" s="275"/>
      <c r="K158" s="275"/>
      <c r="L158" s="279"/>
      <c r="M158" s="280"/>
      <c r="N158" s="281"/>
      <c r="O158" s="281"/>
      <c r="P158" s="281"/>
      <c r="Q158" s="281"/>
      <c r="R158" s="281"/>
      <c r="S158" s="281"/>
      <c r="T158" s="282"/>
      <c r="AT158" s="283" t="s">
        <v>497</v>
      </c>
      <c r="AU158" s="283" t="s">
        <v>93</v>
      </c>
      <c r="AV158" s="14" t="s">
        <v>91</v>
      </c>
      <c r="AW158" s="14" t="s">
        <v>38</v>
      </c>
      <c r="AX158" s="14" t="s">
        <v>83</v>
      </c>
      <c r="AY158" s="283" t="s">
        <v>381</v>
      </c>
    </row>
    <row r="159" s="12" customFormat="1">
      <c r="B159" s="252"/>
      <c r="C159" s="253"/>
      <c r="D159" s="246" t="s">
        <v>497</v>
      </c>
      <c r="E159" s="254" t="s">
        <v>1</v>
      </c>
      <c r="F159" s="255" t="s">
        <v>10809</v>
      </c>
      <c r="G159" s="253"/>
      <c r="H159" s="256">
        <v>176.494</v>
      </c>
      <c r="I159" s="257"/>
      <c r="J159" s="253"/>
      <c r="K159" s="253"/>
      <c r="L159" s="258"/>
      <c r="M159" s="259"/>
      <c r="N159" s="260"/>
      <c r="O159" s="260"/>
      <c r="P159" s="260"/>
      <c r="Q159" s="260"/>
      <c r="R159" s="260"/>
      <c r="S159" s="260"/>
      <c r="T159" s="261"/>
      <c r="AT159" s="262" t="s">
        <v>497</v>
      </c>
      <c r="AU159" s="262" t="s">
        <v>93</v>
      </c>
      <c r="AV159" s="12" t="s">
        <v>93</v>
      </c>
      <c r="AW159" s="12" t="s">
        <v>38</v>
      </c>
      <c r="AX159" s="12" t="s">
        <v>83</v>
      </c>
      <c r="AY159" s="262" t="s">
        <v>381</v>
      </c>
    </row>
    <row r="160" s="13" customFormat="1">
      <c r="B160" s="263"/>
      <c r="C160" s="264"/>
      <c r="D160" s="246" t="s">
        <v>497</v>
      </c>
      <c r="E160" s="265" t="s">
        <v>1</v>
      </c>
      <c r="F160" s="266" t="s">
        <v>499</v>
      </c>
      <c r="G160" s="264"/>
      <c r="H160" s="267">
        <v>176.494</v>
      </c>
      <c r="I160" s="268"/>
      <c r="J160" s="264"/>
      <c r="K160" s="264"/>
      <c r="L160" s="269"/>
      <c r="M160" s="270"/>
      <c r="N160" s="271"/>
      <c r="O160" s="271"/>
      <c r="P160" s="271"/>
      <c r="Q160" s="271"/>
      <c r="R160" s="271"/>
      <c r="S160" s="271"/>
      <c r="T160" s="272"/>
      <c r="AT160" s="273" t="s">
        <v>497</v>
      </c>
      <c r="AU160" s="273" t="s">
        <v>93</v>
      </c>
      <c r="AV160" s="13" t="s">
        <v>236</v>
      </c>
      <c r="AW160" s="13" t="s">
        <v>38</v>
      </c>
      <c r="AX160" s="13" t="s">
        <v>91</v>
      </c>
      <c r="AY160" s="273" t="s">
        <v>381</v>
      </c>
    </row>
    <row r="161" s="1" customFormat="1" ht="16.5" customHeight="1">
      <c r="B161" s="39"/>
      <c r="C161" s="233" t="s">
        <v>380</v>
      </c>
      <c r="D161" s="233" t="s">
        <v>384</v>
      </c>
      <c r="E161" s="234" t="s">
        <v>769</v>
      </c>
      <c r="F161" s="235" t="s">
        <v>770</v>
      </c>
      <c r="G161" s="236" t="s">
        <v>556</v>
      </c>
      <c r="H161" s="237">
        <v>176.494</v>
      </c>
      <c r="I161" s="238"/>
      <c r="J161" s="239">
        <f>ROUND(I161*H161,2)</f>
        <v>0</v>
      </c>
      <c r="K161" s="235" t="s">
        <v>388</v>
      </c>
      <c r="L161" s="44"/>
      <c r="M161" s="240" t="s">
        <v>1</v>
      </c>
      <c r="N161" s="241" t="s">
        <v>48</v>
      </c>
      <c r="O161" s="87"/>
      <c r="P161" s="242">
        <f>O161*H161</f>
        <v>0</v>
      </c>
      <c r="Q161" s="242">
        <v>0.00025999999999999998</v>
      </c>
      <c r="R161" s="242">
        <f>Q161*H161</f>
        <v>0.045888439999999996</v>
      </c>
      <c r="S161" s="242">
        <v>0</v>
      </c>
      <c r="T161" s="243">
        <f>S161*H161</f>
        <v>0</v>
      </c>
      <c r="AR161" s="244" t="s">
        <v>236</v>
      </c>
      <c r="AT161" s="244" t="s">
        <v>384</v>
      </c>
      <c r="AU161" s="244" t="s">
        <v>93</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10816</v>
      </c>
    </row>
    <row r="162" s="14" customFormat="1">
      <c r="B162" s="274"/>
      <c r="C162" s="275"/>
      <c r="D162" s="246" t="s">
        <v>497</v>
      </c>
      <c r="E162" s="276" t="s">
        <v>1</v>
      </c>
      <c r="F162" s="277" t="s">
        <v>10808</v>
      </c>
      <c r="G162" s="275"/>
      <c r="H162" s="276" t="s">
        <v>1</v>
      </c>
      <c r="I162" s="278"/>
      <c r="J162" s="275"/>
      <c r="K162" s="275"/>
      <c r="L162" s="279"/>
      <c r="M162" s="280"/>
      <c r="N162" s="281"/>
      <c r="O162" s="281"/>
      <c r="P162" s="281"/>
      <c r="Q162" s="281"/>
      <c r="R162" s="281"/>
      <c r="S162" s="281"/>
      <c r="T162" s="282"/>
      <c r="AT162" s="283" t="s">
        <v>497</v>
      </c>
      <c r="AU162" s="283" t="s">
        <v>93</v>
      </c>
      <c r="AV162" s="14" t="s">
        <v>91</v>
      </c>
      <c r="AW162" s="14" t="s">
        <v>38</v>
      </c>
      <c r="AX162" s="14" t="s">
        <v>83</v>
      </c>
      <c r="AY162" s="283" t="s">
        <v>381</v>
      </c>
    </row>
    <row r="163" s="12" customFormat="1">
      <c r="B163" s="252"/>
      <c r="C163" s="253"/>
      <c r="D163" s="246" t="s">
        <v>497</v>
      </c>
      <c r="E163" s="254" t="s">
        <v>1</v>
      </c>
      <c r="F163" s="255" t="s">
        <v>10809</v>
      </c>
      <c r="G163" s="253"/>
      <c r="H163" s="256">
        <v>176.494</v>
      </c>
      <c r="I163" s="257"/>
      <c r="J163" s="253"/>
      <c r="K163" s="253"/>
      <c r="L163" s="258"/>
      <c r="M163" s="259"/>
      <c r="N163" s="260"/>
      <c r="O163" s="260"/>
      <c r="P163" s="260"/>
      <c r="Q163" s="260"/>
      <c r="R163" s="260"/>
      <c r="S163" s="260"/>
      <c r="T163" s="261"/>
      <c r="AT163" s="262" t="s">
        <v>497</v>
      </c>
      <c r="AU163" s="262" t="s">
        <v>93</v>
      </c>
      <c r="AV163" s="12" t="s">
        <v>93</v>
      </c>
      <c r="AW163" s="12" t="s">
        <v>38</v>
      </c>
      <c r="AX163" s="12" t="s">
        <v>83</v>
      </c>
      <c r="AY163" s="262" t="s">
        <v>381</v>
      </c>
    </row>
    <row r="164" s="13" customFormat="1">
      <c r="B164" s="263"/>
      <c r="C164" s="264"/>
      <c r="D164" s="246" t="s">
        <v>497</v>
      </c>
      <c r="E164" s="265" t="s">
        <v>1</v>
      </c>
      <c r="F164" s="266" t="s">
        <v>499</v>
      </c>
      <c r="G164" s="264"/>
      <c r="H164" s="267">
        <v>176.494</v>
      </c>
      <c r="I164" s="268"/>
      <c r="J164" s="264"/>
      <c r="K164" s="264"/>
      <c r="L164" s="269"/>
      <c r="M164" s="270"/>
      <c r="N164" s="271"/>
      <c r="O164" s="271"/>
      <c r="P164" s="271"/>
      <c r="Q164" s="271"/>
      <c r="R164" s="271"/>
      <c r="S164" s="271"/>
      <c r="T164" s="272"/>
      <c r="AT164" s="273" t="s">
        <v>497</v>
      </c>
      <c r="AU164" s="273" t="s">
        <v>93</v>
      </c>
      <c r="AV164" s="13" t="s">
        <v>236</v>
      </c>
      <c r="AW164" s="13" t="s">
        <v>38</v>
      </c>
      <c r="AX164" s="13" t="s">
        <v>91</v>
      </c>
      <c r="AY164" s="273" t="s">
        <v>381</v>
      </c>
    </row>
    <row r="165" s="1" customFormat="1" ht="16.5" customHeight="1">
      <c r="B165" s="39"/>
      <c r="C165" s="233" t="s">
        <v>413</v>
      </c>
      <c r="D165" s="233" t="s">
        <v>384</v>
      </c>
      <c r="E165" s="234" t="s">
        <v>775</v>
      </c>
      <c r="F165" s="235" t="s">
        <v>776</v>
      </c>
      <c r="G165" s="236" t="s">
        <v>556</v>
      </c>
      <c r="H165" s="237">
        <v>17.649000000000001</v>
      </c>
      <c r="I165" s="238"/>
      <c r="J165" s="239">
        <f>ROUND(I165*H165,2)</f>
        <v>0</v>
      </c>
      <c r="K165" s="235" t="s">
        <v>388</v>
      </c>
      <c r="L165" s="44"/>
      <c r="M165" s="240" t="s">
        <v>1</v>
      </c>
      <c r="N165" s="241" t="s">
        <v>48</v>
      </c>
      <c r="O165" s="87"/>
      <c r="P165" s="242">
        <f>O165*H165</f>
        <v>0</v>
      </c>
      <c r="Q165" s="242">
        <v>0.040000000000000001</v>
      </c>
      <c r="R165" s="242">
        <f>Q165*H165</f>
        <v>0.70596000000000003</v>
      </c>
      <c r="S165" s="242">
        <v>0</v>
      </c>
      <c r="T165" s="243">
        <f>S165*H165</f>
        <v>0</v>
      </c>
      <c r="AR165" s="244" t="s">
        <v>236</v>
      </c>
      <c r="AT165" s="244" t="s">
        <v>384</v>
      </c>
      <c r="AU165" s="244" t="s">
        <v>93</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10817</v>
      </c>
    </row>
    <row r="166" s="14" customFormat="1">
      <c r="B166" s="274"/>
      <c r="C166" s="275"/>
      <c r="D166" s="246" t="s">
        <v>497</v>
      </c>
      <c r="E166" s="276" t="s">
        <v>1</v>
      </c>
      <c r="F166" s="277" t="s">
        <v>10808</v>
      </c>
      <c r="G166" s="275"/>
      <c r="H166" s="276" t="s">
        <v>1</v>
      </c>
      <c r="I166" s="278"/>
      <c r="J166" s="275"/>
      <c r="K166" s="275"/>
      <c r="L166" s="279"/>
      <c r="M166" s="280"/>
      <c r="N166" s="281"/>
      <c r="O166" s="281"/>
      <c r="P166" s="281"/>
      <c r="Q166" s="281"/>
      <c r="R166" s="281"/>
      <c r="S166" s="281"/>
      <c r="T166" s="282"/>
      <c r="AT166" s="283" t="s">
        <v>497</v>
      </c>
      <c r="AU166" s="283" t="s">
        <v>93</v>
      </c>
      <c r="AV166" s="14" t="s">
        <v>91</v>
      </c>
      <c r="AW166" s="14" t="s">
        <v>38</v>
      </c>
      <c r="AX166" s="14" t="s">
        <v>83</v>
      </c>
      <c r="AY166" s="283" t="s">
        <v>381</v>
      </c>
    </row>
    <row r="167" s="12" customFormat="1">
      <c r="B167" s="252"/>
      <c r="C167" s="253"/>
      <c r="D167" s="246" t="s">
        <v>497</v>
      </c>
      <c r="E167" s="254" t="s">
        <v>1</v>
      </c>
      <c r="F167" s="255" t="s">
        <v>10818</v>
      </c>
      <c r="G167" s="253"/>
      <c r="H167" s="256">
        <v>17.649000000000001</v>
      </c>
      <c r="I167" s="257"/>
      <c r="J167" s="253"/>
      <c r="K167" s="253"/>
      <c r="L167" s="258"/>
      <c r="M167" s="259"/>
      <c r="N167" s="260"/>
      <c r="O167" s="260"/>
      <c r="P167" s="260"/>
      <c r="Q167" s="260"/>
      <c r="R167" s="260"/>
      <c r="S167" s="260"/>
      <c r="T167" s="261"/>
      <c r="AT167" s="262" t="s">
        <v>497</v>
      </c>
      <c r="AU167" s="262" t="s">
        <v>93</v>
      </c>
      <c r="AV167" s="12" t="s">
        <v>93</v>
      </c>
      <c r="AW167" s="12" t="s">
        <v>38</v>
      </c>
      <c r="AX167" s="12" t="s">
        <v>83</v>
      </c>
      <c r="AY167" s="262" t="s">
        <v>381</v>
      </c>
    </row>
    <row r="168" s="13" customFormat="1">
      <c r="B168" s="263"/>
      <c r="C168" s="264"/>
      <c r="D168" s="246" t="s">
        <v>497</v>
      </c>
      <c r="E168" s="265" t="s">
        <v>1</v>
      </c>
      <c r="F168" s="266" t="s">
        <v>499</v>
      </c>
      <c r="G168" s="264"/>
      <c r="H168" s="267">
        <v>17.649000000000001</v>
      </c>
      <c r="I168" s="268"/>
      <c r="J168" s="264"/>
      <c r="K168" s="264"/>
      <c r="L168" s="269"/>
      <c r="M168" s="270"/>
      <c r="N168" s="271"/>
      <c r="O168" s="271"/>
      <c r="P168" s="271"/>
      <c r="Q168" s="271"/>
      <c r="R168" s="271"/>
      <c r="S168" s="271"/>
      <c r="T168" s="272"/>
      <c r="AT168" s="273" t="s">
        <v>497</v>
      </c>
      <c r="AU168" s="273" t="s">
        <v>93</v>
      </c>
      <c r="AV168" s="13" t="s">
        <v>236</v>
      </c>
      <c r="AW168" s="13" t="s">
        <v>38</v>
      </c>
      <c r="AX168" s="13" t="s">
        <v>91</v>
      </c>
      <c r="AY168" s="273" t="s">
        <v>381</v>
      </c>
    </row>
    <row r="169" s="1" customFormat="1" ht="16.5" customHeight="1">
      <c r="B169" s="39"/>
      <c r="C169" s="233" t="s">
        <v>418</v>
      </c>
      <c r="D169" s="233" t="s">
        <v>384</v>
      </c>
      <c r="E169" s="234" t="s">
        <v>780</v>
      </c>
      <c r="F169" s="235" t="s">
        <v>781</v>
      </c>
      <c r="G169" s="236" t="s">
        <v>556</v>
      </c>
      <c r="H169" s="237">
        <v>20.295999999999999</v>
      </c>
      <c r="I169" s="238"/>
      <c r="J169" s="239">
        <f>ROUND(I169*H169,2)</f>
        <v>0</v>
      </c>
      <c r="K169" s="235" t="s">
        <v>388</v>
      </c>
      <c r="L169" s="44"/>
      <c r="M169" s="240" t="s">
        <v>1</v>
      </c>
      <c r="N169" s="241" t="s">
        <v>48</v>
      </c>
      <c r="O169" s="87"/>
      <c r="P169" s="242">
        <f>O169*H169</f>
        <v>0</v>
      </c>
      <c r="Q169" s="242">
        <v>0.0043800000000000002</v>
      </c>
      <c r="R169" s="242">
        <f>Q169*H169</f>
        <v>0.08889648</v>
      </c>
      <c r="S169" s="242">
        <v>0</v>
      </c>
      <c r="T169" s="243">
        <f>S169*H169</f>
        <v>0</v>
      </c>
      <c r="AR169" s="244" t="s">
        <v>236</v>
      </c>
      <c r="AT169" s="244" t="s">
        <v>384</v>
      </c>
      <c r="AU169" s="244" t="s">
        <v>93</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10819</v>
      </c>
    </row>
    <row r="170" s="12" customFormat="1">
      <c r="B170" s="252"/>
      <c r="C170" s="253"/>
      <c r="D170" s="246" t="s">
        <v>497</v>
      </c>
      <c r="E170" s="253"/>
      <c r="F170" s="255" t="s">
        <v>10820</v>
      </c>
      <c r="G170" s="253"/>
      <c r="H170" s="256">
        <v>20.295999999999999</v>
      </c>
      <c r="I170" s="257"/>
      <c r="J170" s="253"/>
      <c r="K170" s="253"/>
      <c r="L170" s="258"/>
      <c r="M170" s="259"/>
      <c r="N170" s="260"/>
      <c r="O170" s="260"/>
      <c r="P170" s="260"/>
      <c r="Q170" s="260"/>
      <c r="R170" s="260"/>
      <c r="S170" s="260"/>
      <c r="T170" s="261"/>
      <c r="AT170" s="262" t="s">
        <v>497</v>
      </c>
      <c r="AU170" s="262" t="s">
        <v>93</v>
      </c>
      <c r="AV170" s="12" t="s">
        <v>93</v>
      </c>
      <c r="AW170" s="12" t="s">
        <v>4</v>
      </c>
      <c r="AX170" s="12" t="s">
        <v>91</v>
      </c>
      <c r="AY170" s="262" t="s">
        <v>381</v>
      </c>
    </row>
    <row r="171" s="1" customFormat="1" ht="24" customHeight="1">
      <c r="B171" s="39"/>
      <c r="C171" s="233" t="s">
        <v>423</v>
      </c>
      <c r="D171" s="233" t="s">
        <v>384</v>
      </c>
      <c r="E171" s="234" t="s">
        <v>785</v>
      </c>
      <c r="F171" s="235" t="s">
        <v>786</v>
      </c>
      <c r="G171" s="236" t="s">
        <v>556</v>
      </c>
      <c r="H171" s="237">
        <v>176.494</v>
      </c>
      <c r="I171" s="238"/>
      <c r="J171" s="239">
        <f>ROUND(I171*H171,2)</f>
        <v>0</v>
      </c>
      <c r="K171" s="235" t="s">
        <v>539</v>
      </c>
      <c r="L171" s="44"/>
      <c r="M171" s="240" t="s">
        <v>1</v>
      </c>
      <c r="N171" s="241" t="s">
        <v>48</v>
      </c>
      <c r="O171" s="87"/>
      <c r="P171" s="242">
        <f>O171*H171</f>
        <v>0</v>
      </c>
      <c r="Q171" s="242">
        <v>0</v>
      </c>
      <c r="R171" s="242">
        <f>Q171*H171</f>
        <v>0</v>
      </c>
      <c r="S171" s="242">
        <v>0</v>
      </c>
      <c r="T171" s="243">
        <f>S171*H171</f>
        <v>0</v>
      </c>
      <c r="AR171" s="244" t="s">
        <v>236</v>
      </c>
      <c r="AT171" s="244" t="s">
        <v>384</v>
      </c>
      <c r="AU171" s="244" t="s">
        <v>93</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10821</v>
      </c>
    </row>
    <row r="172" s="14" customFormat="1">
      <c r="B172" s="274"/>
      <c r="C172" s="275"/>
      <c r="D172" s="246" t="s">
        <v>497</v>
      </c>
      <c r="E172" s="276" t="s">
        <v>1</v>
      </c>
      <c r="F172" s="277" t="s">
        <v>788</v>
      </c>
      <c r="G172" s="275"/>
      <c r="H172" s="276" t="s">
        <v>1</v>
      </c>
      <c r="I172" s="278"/>
      <c r="J172" s="275"/>
      <c r="K172" s="275"/>
      <c r="L172" s="279"/>
      <c r="M172" s="280"/>
      <c r="N172" s="281"/>
      <c r="O172" s="281"/>
      <c r="P172" s="281"/>
      <c r="Q172" s="281"/>
      <c r="R172" s="281"/>
      <c r="S172" s="281"/>
      <c r="T172" s="282"/>
      <c r="AT172" s="283" t="s">
        <v>497</v>
      </c>
      <c r="AU172" s="283" t="s">
        <v>93</v>
      </c>
      <c r="AV172" s="14" t="s">
        <v>91</v>
      </c>
      <c r="AW172" s="14" t="s">
        <v>38</v>
      </c>
      <c r="AX172" s="14" t="s">
        <v>83</v>
      </c>
      <c r="AY172" s="283" t="s">
        <v>381</v>
      </c>
    </row>
    <row r="173" s="12" customFormat="1">
      <c r="B173" s="252"/>
      <c r="C173" s="253"/>
      <c r="D173" s="246" t="s">
        <v>497</v>
      </c>
      <c r="E173" s="254" t="s">
        <v>1</v>
      </c>
      <c r="F173" s="255" t="s">
        <v>10822</v>
      </c>
      <c r="G173" s="253"/>
      <c r="H173" s="256">
        <v>176.494</v>
      </c>
      <c r="I173" s="257"/>
      <c r="J173" s="253"/>
      <c r="K173" s="253"/>
      <c r="L173" s="258"/>
      <c r="M173" s="259"/>
      <c r="N173" s="260"/>
      <c r="O173" s="260"/>
      <c r="P173" s="260"/>
      <c r="Q173" s="260"/>
      <c r="R173" s="260"/>
      <c r="S173" s="260"/>
      <c r="T173" s="261"/>
      <c r="AT173" s="262" t="s">
        <v>497</v>
      </c>
      <c r="AU173" s="262" t="s">
        <v>93</v>
      </c>
      <c r="AV173" s="12" t="s">
        <v>93</v>
      </c>
      <c r="AW173" s="12" t="s">
        <v>38</v>
      </c>
      <c r="AX173" s="12" t="s">
        <v>83</v>
      </c>
      <c r="AY173" s="262" t="s">
        <v>381</v>
      </c>
    </row>
    <row r="174" s="13" customFormat="1">
      <c r="B174" s="263"/>
      <c r="C174" s="264"/>
      <c r="D174" s="246" t="s">
        <v>497</v>
      </c>
      <c r="E174" s="265" t="s">
        <v>1</v>
      </c>
      <c r="F174" s="266" t="s">
        <v>499</v>
      </c>
      <c r="G174" s="264"/>
      <c r="H174" s="267">
        <v>176.494</v>
      </c>
      <c r="I174" s="268"/>
      <c r="J174" s="264"/>
      <c r="K174" s="264"/>
      <c r="L174" s="269"/>
      <c r="M174" s="270"/>
      <c r="N174" s="271"/>
      <c r="O174" s="271"/>
      <c r="P174" s="271"/>
      <c r="Q174" s="271"/>
      <c r="R174" s="271"/>
      <c r="S174" s="271"/>
      <c r="T174" s="272"/>
      <c r="AT174" s="273" t="s">
        <v>497</v>
      </c>
      <c r="AU174" s="273" t="s">
        <v>93</v>
      </c>
      <c r="AV174" s="13" t="s">
        <v>236</v>
      </c>
      <c r="AW174" s="13" t="s">
        <v>38</v>
      </c>
      <c r="AX174" s="13" t="s">
        <v>91</v>
      </c>
      <c r="AY174" s="273" t="s">
        <v>381</v>
      </c>
    </row>
    <row r="175" s="1" customFormat="1" ht="16.5" customHeight="1">
      <c r="B175" s="39"/>
      <c r="C175" s="233" t="s">
        <v>430</v>
      </c>
      <c r="D175" s="233" t="s">
        <v>384</v>
      </c>
      <c r="E175" s="234" t="s">
        <v>791</v>
      </c>
      <c r="F175" s="235" t="s">
        <v>792</v>
      </c>
      <c r="G175" s="236" t="s">
        <v>556</v>
      </c>
      <c r="H175" s="237">
        <v>176.494</v>
      </c>
      <c r="I175" s="238"/>
      <c r="J175" s="239">
        <f>ROUND(I175*H175,2)</f>
        <v>0</v>
      </c>
      <c r="K175" s="235" t="s">
        <v>388</v>
      </c>
      <c r="L175" s="44"/>
      <c r="M175" s="240" t="s">
        <v>1</v>
      </c>
      <c r="N175" s="241" t="s">
        <v>48</v>
      </c>
      <c r="O175" s="87"/>
      <c r="P175" s="242">
        <f>O175*H175</f>
        <v>0</v>
      </c>
      <c r="Q175" s="242">
        <v>0.0030000000000000001</v>
      </c>
      <c r="R175" s="242">
        <f>Q175*H175</f>
        <v>0.52948200000000001</v>
      </c>
      <c r="S175" s="242">
        <v>0</v>
      </c>
      <c r="T175" s="243">
        <f>S175*H175</f>
        <v>0</v>
      </c>
      <c r="AR175" s="244" t="s">
        <v>236</v>
      </c>
      <c r="AT175" s="244" t="s">
        <v>384</v>
      </c>
      <c r="AU175" s="244" t="s">
        <v>93</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10823</v>
      </c>
    </row>
    <row r="176" s="1" customFormat="1" ht="16.5" customHeight="1">
      <c r="B176" s="39"/>
      <c r="C176" s="233" t="s">
        <v>434</v>
      </c>
      <c r="D176" s="233" t="s">
        <v>384</v>
      </c>
      <c r="E176" s="234" t="s">
        <v>795</v>
      </c>
      <c r="F176" s="235" t="s">
        <v>796</v>
      </c>
      <c r="G176" s="236" t="s">
        <v>556</v>
      </c>
      <c r="H176" s="237">
        <v>176.494</v>
      </c>
      <c r="I176" s="238"/>
      <c r="J176" s="239">
        <f>ROUND(I176*H176,2)</f>
        <v>0</v>
      </c>
      <c r="K176" s="235" t="s">
        <v>388</v>
      </c>
      <c r="L176" s="44"/>
      <c r="M176" s="240" t="s">
        <v>1</v>
      </c>
      <c r="N176" s="241" t="s">
        <v>48</v>
      </c>
      <c r="O176" s="87"/>
      <c r="P176" s="242">
        <f>O176*H176</f>
        <v>0</v>
      </c>
      <c r="Q176" s="242">
        <v>0.01575</v>
      </c>
      <c r="R176" s="242">
        <f>Q176*H176</f>
        <v>2.7797805000000002</v>
      </c>
      <c r="S176" s="242">
        <v>0</v>
      </c>
      <c r="T176" s="243">
        <f>S176*H176</f>
        <v>0</v>
      </c>
      <c r="AR176" s="244" t="s">
        <v>236</v>
      </c>
      <c r="AT176" s="244" t="s">
        <v>384</v>
      </c>
      <c r="AU176" s="244" t="s">
        <v>93</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10824</v>
      </c>
    </row>
    <row r="177" s="14" customFormat="1">
      <c r="B177" s="274"/>
      <c r="C177" s="275"/>
      <c r="D177" s="246" t="s">
        <v>497</v>
      </c>
      <c r="E177" s="276" t="s">
        <v>1</v>
      </c>
      <c r="F177" s="277" t="s">
        <v>10808</v>
      </c>
      <c r="G177" s="275"/>
      <c r="H177" s="276" t="s">
        <v>1</v>
      </c>
      <c r="I177" s="278"/>
      <c r="J177" s="275"/>
      <c r="K177" s="275"/>
      <c r="L177" s="279"/>
      <c r="M177" s="280"/>
      <c r="N177" s="281"/>
      <c r="O177" s="281"/>
      <c r="P177" s="281"/>
      <c r="Q177" s="281"/>
      <c r="R177" s="281"/>
      <c r="S177" s="281"/>
      <c r="T177" s="282"/>
      <c r="AT177" s="283" t="s">
        <v>497</v>
      </c>
      <c r="AU177" s="283" t="s">
        <v>93</v>
      </c>
      <c r="AV177" s="14" t="s">
        <v>91</v>
      </c>
      <c r="AW177" s="14" t="s">
        <v>38</v>
      </c>
      <c r="AX177" s="14" t="s">
        <v>83</v>
      </c>
      <c r="AY177" s="283" t="s">
        <v>381</v>
      </c>
    </row>
    <row r="178" s="12" customFormat="1">
      <c r="B178" s="252"/>
      <c r="C178" s="253"/>
      <c r="D178" s="246" t="s">
        <v>497</v>
      </c>
      <c r="E178" s="254" t="s">
        <v>1</v>
      </c>
      <c r="F178" s="255" t="s">
        <v>10809</v>
      </c>
      <c r="G178" s="253"/>
      <c r="H178" s="256">
        <v>176.494</v>
      </c>
      <c r="I178" s="257"/>
      <c r="J178" s="253"/>
      <c r="K178" s="253"/>
      <c r="L178" s="258"/>
      <c r="M178" s="259"/>
      <c r="N178" s="260"/>
      <c r="O178" s="260"/>
      <c r="P178" s="260"/>
      <c r="Q178" s="260"/>
      <c r="R178" s="260"/>
      <c r="S178" s="260"/>
      <c r="T178" s="261"/>
      <c r="AT178" s="262" t="s">
        <v>497</v>
      </c>
      <c r="AU178" s="262" t="s">
        <v>93</v>
      </c>
      <c r="AV178" s="12" t="s">
        <v>93</v>
      </c>
      <c r="AW178" s="12" t="s">
        <v>38</v>
      </c>
      <c r="AX178" s="12" t="s">
        <v>83</v>
      </c>
      <c r="AY178" s="262" t="s">
        <v>381</v>
      </c>
    </row>
    <row r="179" s="13" customFormat="1">
      <c r="B179" s="263"/>
      <c r="C179" s="264"/>
      <c r="D179" s="246" t="s">
        <v>497</v>
      </c>
      <c r="E179" s="265" t="s">
        <v>1</v>
      </c>
      <c r="F179" s="266" t="s">
        <v>499</v>
      </c>
      <c r="G179" s="264"/>
      <c r="H179" s="267">
        <v>176.494</v>
      </c>
      <c r="I179" s="268"/>
      <c r="J179" s="264"/>
      <c r="K179" s="264"/>
      <c r="L179" s="269"/>
      <c r="M179" s="270"/>
      <c r="N179" s="271"/>
      <c r="O179" s="271"/>
      <c r="P179" s="271"/>
      <c r="Q179" s="271"/>
      <c r="R179" s="271"/>
      <c r="S179" s="271"/>
      <c r="T179" s="272"/>
      <c r="AT179" s="273" t="s">
        <v>497</v>
      </c>
      <c r="AU179" s="273" t="s">
        <v>93</v>
      </c>
      <c r="AV179" s="13" t="s">
        <v>236</v>
      </c>
      <c r="AW179" s="13" t="s">
        <v>38</v>
      </c>
      <c r="AX179" s="13" t="s">
        <v>91</v>
      </c>
      <c r="AY179" s="273" t="s">
        <v>381</v>
      </c>
    </row>
    <row r="180" s="1" customFormat="1" ht="16.5" customHeight="1">
      <c r="B180" s="39"/>
      <c r="C180" s="233" t="s">
        <v>439</v>
      </c>
      <c r="D180" s="233" t="s">
        <v>384</v>
      </c>
      <c r="E180" s="234" t="s">
        <v>799</v>
      </c>
      <c r="F180" s="235" t="s">
        <v>800</v>
      </c>
      <c r="G180" s="236" t="s">
        <v>556</v>
      </c>
      <c r="H180" s="237">
        <v>352.988</v>
      </c>
      <c r="I180" s="238"/>
      <c r="J180" s="239">
        <f>ROUND(I180*H180,2)</f>
        <v>0</v>
      </c>
      <c r="K180" s="235" t="s">
        <v>388</v>
      </c>
      <c r="L180" s="44"/>
      <c r="M180" s="240" t="s">
        <v>1</v>
      </c>
      <c r="N180" s="241" t="s">
        <v>48</v>
      </c>
      <c r="O180" s="87"/>
      <c r="P180" s="242">
        <f>O180*H180</f>
        <v>0</v>
      </c>
      <c r="Q180" s="242">
        <v>0.0079000000000000008</v>
      </c>
      <c r="R180" s="242">
        <f>Q180*H180</f>
        <v>2.7886052000000001</v>
      </c>
      <c r="S180" s="242">
        <v>0</v>
      </c>
      <c r="T180" s="243">
        <f>S180*H180</f>
        <v>0</v>
      </c>
      <c r="AR180" s="244" t="s">
        <v>236</v>
      </c>
      <c r="AT180" s="244" t="s">
        <v>384</v>
      </c>
      <c r="AU180" s="244" t="s">
        <v>93</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10825</v>
      </c>
    </row>
    <row r="181" s="12" customFormat="1">
      <c r="B181" s="252"/>
      <c r="C181" s="253"/>
      <c r="D181" s="246" t="s">
        <v>497</v>
      </c>
      <c r="E181" s="253"/>
      <c r="F181" s="255" t="s">
        <v>10826</v>
      </c>
      <c r="G181" s="253"/>
      <c r="H181" s="256">
        <v>352.988</v>
      </c>
      <c r="I181" s="257"/>
      <c r="J181" s="253"/>
      <c r="K181" s="253"/>
      <c r="L181" s="258"/>
      <c r="M181" s="259"/>
      <c r="N181" s="260"/>
      <c r="O181" s="260"/>
      <c r="P181" s="260"/>
      <c r="Q181" s="260"/>
      <c r="R181" s="260"/>
      <c r="S181" s="260"/>
      <c r="T181" s="261"/>
      <c r="AT181" s="262" t="s">
        <v>497</v>
      </c>
      <c r="AU181" s="262" t="s">
        <v>93</v>
      </c>
      <c r="AV181" s="12" t="s">
        <v>93</v>
      </c>
      <c r="AW181" s="12" t="s">
        <v>4</v>
      </c>
      <c r="AX181" s="12" t="s">
        <v>91</v>
      </c>
      <c r="AY181" s="262" t="s">
        <v>381</v>
      </c>
    </row>
    <row r="182" s="1" customFormat="1" ht="16.5" customHeight="1">
      <c r="B182" s="39"/>
      <c r="C182" s="233" t="s">
        <v>446</v>
      </c>
      <c r="D182" s="233" t="s">
        <v>384</v>
      </c>
      <c r="E182" s="234" t="s">
        <v>989</v>
      </c>
      <c r="F182" s="235" t="s">
        <v>990</v>
      </c>
      <c r="G182" s="236" t="s">
        <v>502</v>
      </c>
      <c r="H182" s="237">
        <v>6.3019999999999996</v>
      </c>
      <c r="I182" s="238"/>
      <c r="J182" s="239">
        <f>ROUND(I182*H182,2)</f>
        <v>0</v>
      </c>
      <c r="K182" s="235" t="s">
        <v>388</v>
      </c>
      <c r="L182" s="44"/>
      <c r="M182" s="240" t="s">
        <v>1</v>
      </c>
      <c r="N182" s="241" t="s">
        <v>48</v>
      </c>
      <c r="O182" s="87"/>
      <c r="P182" s="242">
        <f>O182*H182</f>
        <v>0</v>
      </c>
      <c r="Q182" s="242">
        <v>1.4139999999999999</v>
      </c>
      <c r="R182" s="242">
        <f>Q182*H182</f>
        <v>8.9110279999999982</v>
      </c>
      <c r="S182" s="242">
        <v>0</v>
      </c>
      <c r="T182" s="243">
        <f>S182*H182</f>
        <v>0</v>
      </c>
      <c r="AR182" s="244" t="s">
        <v>236</v>
      </c>
      <c r="AT182" s="244" t="s">
        <v>384</v>
      </c>
      <c r="AU182" s="244" t="s">
        <v>93</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10827</v>
      </c>
    </row>
    <row r="183" s="14" customFormat="1">
      <c r="B183" s="274"/>
      <c r="C183" s="275"/>
      <c r="D183" s="246" t="s">
        <v>497</v>
      </c>
      <c r="E183" s="276" t="s">
        <v>1</v>
      </c>
      <c r="F183" s="277" t="s">
        <v>10808</v>
      </c>
      <c r="G183" s="275"/>
      <c r="H183" s="276" t="s">
        <v>1</v>
      </c>
      <c r="I183" s="278"/>
      <c r="J183" s="275"/>
      <c r="K183" s="275"/>
      <c r="L183" s="279"/>
      <c r="M183" s="280"/>
      <c r="N183" s="281"/>
      <c r="O183" s="281"/>
      <c r="P183" s="281"/>
      <c r="Q183" s="281"/>
      <c r="R183" s="281"/>
      <c r="S183" s="281"/>
      <c r="T183" s="282"/>
      <c r="AT183" s="283" t="s">
        <v>497</v>
      </c>
      <c r="AU183" s="283" t="s">
        <v>93</v>
      </c>
      <c r="AV183" s="14" t="s">
        <v>91</v>
      </c>
      <c r="AW183" s="14" t="s">
        <v>38</v>
      </c>
      <c r="AX183" s="14" t="s">
        <v>83</v>
      </c>
      <c r="AY183" s="283" t="s">
        <v>381</v>
      </c>
    </row>
    <row r="184" s="12" customFormat="1">
      <c r="B184" s="252"/>
      <c r="C184" s="253"/>
      <c r="D184" s="246" t="s">
        <v>497</v>
      </c>
      <c r="E184" s="254" t="s">
        <v>1</v>
      </c>
      <c r="F184" s="255" t="s">
        <v>10828</v>
      </c>
      <c r="G184" s="253"/>
      <c r="H184" s="256">
        <v>6.3019999999999996</v>
      </c>
      <c r="I184" s="257"/>
      <c r="J184" s="253"/>
      <c r="K184" s="253"/>
      <c r="L184" s="258"/>
      <c r="M184" s="259"/>
      <c r="N184" s="260"/>
      <c r="O184" s="260"/>
      <c r="P184" s="260"/>
      <c r="Q184" s="260"/>
      <c r="R184" s="260"/>
      <c r="S184" s="260"/>
      <c r="T184" s="261"/>
      <c r="AT184" s="262" t="s">
        <v>497</v>
      </c>
      <c r="AU184" s="262" t="s">
        <v>93</v>
      </c>
      <c r="AV184" s="12" t="s">
        <v>93</v>
      </c>
      <c r="AW184" s="12" t="s">
        <v>38</v>
      </c>
      <c r="AX184" s="12" t="s">
        <v>83</v>
      </c>
      <c r="AY184" s="262" t="s">
        <v>381</v>
      </c>
    </row>
    <row r="185" s="13" customFormat="1">
      <c r="B185" s="263"/>
      <c r="C185" s="264"/>
      <c r="D185" s="246" t="s">
        <v>497</v>
      </c>
      <c r="E185" s="265" t="s">
        <v>1</v>
      </c>
      <c r="F185" s="266" t="s">
        <v>499</v>
      </c>
      <c r="G185" s="264"/>
      <c r="H185" s="267">
        <v>6.3019999999999996</v>
      </c>
      <c r="I185" s="268"/>
      <c r="J185" s="264"/>
      <c r="K185" s="264"/>
      <c r="L185" s="269"/>
      <c r="M185" s="270"/>
      <c r="N185" s="271"/>
      <c r="O185" s="271"/>
      <c r="P185" s="271"/>
      <c r="Q185" s="271"/>
      <c r="R185" s="271"/>
      <c r="S185" s="271"/>
      <c r="T185" s="272"/>
      <c r="AT185" s="273" t="s">
        <v>497</v>
      </c>
      <c r="AU185" s="273" t="s">
        <v>93</v>
      </c>
      <c r="AV185" s="13" t="s">
        <v>236</v>
      </c>
      <c r="AW185" s="13" t="s">
        <v>38</v>
      </c>
      <c r="AX185" s="13" t="s">
        <v>91</v>
      </c>
      <c r="AY185" s="273" t="s">
        <v>381</v>
      </c>
    </row>
    <row r="186" s="1" customFormat="1" ht="16.5" customHeight="1">
      <c r="B186" s="39"/>
      <c r="C186" s="233" t="s">
        <v>453</v>
      </c>
      <c r="D186" s="233" t="s">
        <v>384</v>
      </c>
      <c r="E186" s="234" t="s">
        <v>1088</v>
      </c>
      <c r="F186" s="235" t="s">
        <v>1089</v>
      </c>
      <c r="G186" s="236" t="s">
        <v>556</v>
      </c>
      <c r="H186" s="237">
        <v>126.03</v>
      </c>
      <c r="I186" s="238"/>
      <c r="J186" s="239">
        <f>ROUND(I186*H186,2)</f>
        <v>0</v>
      </c>
      <c r="K186" s="235" t="s">
        <v>388</v>
      </c>
      <c r="L186" s="44"/>
      <c r="M186" s="240" t="s">
        <v>1</v>
      </c>
      <c r="N186" s="241" t="s">
        <v>48</v>
      </c>
      <c r="O186" s="87"/>
      <c r="P186" s="242">
        <f>O186*H186</f>
        <v>0</v>
      </c>
      <c r="Q186" s="242">
        <v>0.11</v>
      </c>
      <c r="R186" s="242">
        <f>Q186*H186</f>
        <v>13.863300000000001</v>
      </c>
      <c r="S186" s="242">
        <v>0</v>
      </c>
      <c r="T186" s="243">
        <f>S186*H186</f>
        <v>0</v>
      </c>
      <c r="AR186" s="244" t="s">
        <v>236</v>
      </c>
      <c r="AT186" s="244" t="s">
        <v>384</v>
      </c>
      <c r="AU186" s="244" t="s">
        <v>93</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10829</v>
      </c>
    </row>
    <row r="187" s="14" customFormat="1">
      <c r="B187" s="274"/>
      <c r="C187" s="275"/>
      <c r="D187" s="246" t="s">
        <v>497</v>
      </c>
      <c r="E187" s="276" t="s">
        <v>1</v>
      </c>
      <c r="F187" s="277" t="s">
        <v>10808</v>
      </c>
      <c r="G187" s="275"/>
      <c r="H187" s="276" t="s">
        <v>1</v>
      </c>
      <c r="I187" s="278"/>
      <c r="J187" s="275"/>
      <c r="K187" s="275"/>
      <c r="L187" s="279"/>
      <c r="M187" s="280"/>
      <c r="N187" s="281"/>
      <c r="O187" s="281"/>
      <c r="P187" s="281"/>
      <c r="Q187" s="281"/>
      <c r="R187" s="281"/>
      <c r="S187" s="281"/>
      <c r="T187" s="282"/>
      <c r="AT187" s="283" t="s">
        <v>497</v>
      </c>
      <c r="AU187" s="283" t="s">
        <v>93</v>
      </c>
      <c r="AV187" s="14" t="s">
        <v>91</v>
      </c>
      <c r="AW187" s="14" t="s">
        <v>38</v>
      </c>
      <c r="AX187" s="14" t="s">
        <v>83</v>
      </c>
      <c r="AY187" s="283" t="s">
        <v>381</v>
      </c>
    </row>
    <row r="188" s="12" customFormat="1">
      <c r="B188" s="252"/>
      <c r="C188" s="253"/>
      <c r="D188" s="246" t="s">
        <v>497</v>
      </c>
      <c r="E188" s="254" t="s">
        <v>1</v>
      </c>
      <c r="F188" s="255" t="s">
        <v>10830</v>
      </c>
      <c r="G188" s="253"/>
      <c r="H188" s="256">
        <v>126.03</v>
      </c>
      <c r="I188" s="257"/>
      <c r="J188" s="253"/>
      <c r="K188" s="253"/>
      <c r="L188" s="258"/>
      <c r="M188" s="259"/>
      <c r="N188" s="260"/>
      <c r="O188" s="260"/>
      <c r="P188" s="260"/>
      <c r="Q188" s="260"/>
      <c r="R188" s="260"/>
      <c r="S188" s="260"/>
      <c r="T188" s="261"/>
      <c r="AT188" s="262" t="s">
        <v>497</v>
      </c>
      <c r="AU188" s="262" t="s">
        <v>93</v>
      </c>
      <c r="AV188" s="12" t="s">
        <v>93</v>
      </c>
      <c r="AW188" s="12" t="s">
        <v>38</v>
      </c>
      <c r="AX188" s="12" t="s">
        <v>83</v>
      </c>
      <c r="AY188" s="262" t="s">
        <v>381</v>
      </c>
    </row>
    <row r="189" s="13" customFormat="1">
      <c r="B189" s="263"/>
      <c r="C189" s="264"/>
      <c r="D189" s="246" t="s">
        <v>497</v>
      </c>
      <c r="E189" s="265" t="s">
        <v>1</v>
      </c>
      <c r="F189" s="266" t="s">
        <v>499</v>
      </c>
      <c r="G189" s="264"/>
      <c r="H189" s="267">
        <v>126.03</v>
      </c>
      <c r="I189" s="268"/>
      <c r="J189" s="264"/>
      <c r="K189" s="264"/>
      <c r="L189" s="269"/>
      <c r="M189" s="270"/>
      <c r="N189" s="271"/>
      <c r="O189" s="271"/>
      <c r="P189" s="271"/>
      <c r="Q189" s="271"/>
      <c r="R189" s="271"/>
      <c r="S189" s="271"/>
      <c r="T189" s="272"/>
      <c r="AT189" s="273" t="s">
        <v>497</v>
      </c>
      <c r="AU189" s="273" t="s">
        <v>93</v>
      </c>
      <c r="AV189" s="13" t="s">
        <v>236</v>
      </c>
      <c r="AW189" s="13" t="s">
        <v>38</v>
      </c>
      <c r="AX189" s="13" t="s">
        <v>91</v>
      </c>
      <c r="AY189" s="273" t="s">
        <v>381</v>
      </c>
    </row>
    <row r="190" s="1" customFormat="1" ht="16.5" customHeight="1">
      <c r="B190" s="39"/>
      <c r="C190" s="233" t="s">
        <v>567</v>
      </c>
      <c r="D190" s="233" t="s">
        <v>384</v>
      </c>
      <c r="E190" s="234" t="s">
        <v>1096</v>
      </c>
      <c r="F190" s="235" t="s">
        <v>1097</v>
      </c>
      <c r="G190" s="236" t="s">
        <v>556</v>
      </c>
      <c r="H190" s="237">
        <v>756.17999999999995</v>
      </c>
      <c r="I190" s="238"/>
      <c r="J190" s="239">
        <f>ROUND(I190*H190,2)</f>
        <v>0</v>
      </c>
      <c r="K190" s="235" t="s">
        <v>388</v>
      </c>
      <c r="L190" s="44"/>
      <c r="M190" s="240" t="s">
        <v>1</v>
      </c>
      <c r="N190" s="241" t="s">
        <v>48</v>
      </c>
      <c r="O190" s="87"/>
      <c r="P190" s="242">
        <f>O190*H190</f>
        <v>0</v>
      </c>
      <c r="Q190" s="242">
        <v>0.010999999999999999</v>
      </c>
      <c r="R190" s="242">
        <f>Q190*H190</f>
        <v>8.3179799999999986</v>
      </c>
      <c r="S190" s="242">
        <v>0</v>
      </c>
      <c r="T190" s="243">
        <f>S190*H190</f>
        <v>0</v>
      </c>
      <c r="AR190" s="244" t="s">
        <v>236</v>
      </c>
      <c r="AT190" s="244" t="s">
        <v>384</v>
      </c>
      <c r="AU190" s="244" t="s">
        <v>93</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10831</v>
      </c>
    </row>
    <row r="191" s="12" customFormat="1">
      <c r="B191" s="252"/>
      <c r="C191" s="253"/>
      <c r="D191" s="246" t="s">
        <v>497</v>
      </c>
      <c r="E191" s="253"/>
      <c r="F191" s="255" t="s">
        <v>10832</v>
      </c>
      <c r="G191" s="253"/>
      <c r="H191" s="256">
        <v>756.17999999999995</v>
      </c>
      <c r="I191" s="257"/>
      <c r="J191" s="253"/>
      <c r="K191" s="253"/>
      <c r="L191" s="258"/>
      <c r="M191" s="259"/>
      <c r="N191" s="260"/>
      <c r="O191" s="260"/>
      <c r="P191" s="260"/>
      <c r="Q191" s="260"/>
      <c r="R191" s="260"/>
      <c r="S191" s="260"/>
      <c r="T191" s="261"/>
      <c r="AT191" s="262" t="s">
        <v>497</v>
      </c>
      <c r="AU191" s="262" t="s">
        <v>93</v>
      </c>
      <c r="AV191" s="12" t="s">
        <v>93</v>
      </c>
      <c r="AW191" s="12" t="s">
        <v>4</v>
      </c>
      <c r="AX191" s="12" t="s">
        <v>91</v>
      </c>
      <c r="AY191" s="262" t="s">
        <v>381</v>
      </c>
    </row>
    <row r="192" s="11" customFormat="1" ht="22.8" customHeight="1">
      <c r="B192" s="217"/>
      <c r="C192" s="218"/>
      <c r="D192" s="219" t="s">
        <v>82</v>
      </c>
      <c r="E192" s="231" t="s">
        <v>430</v>
      </c>
      <c r="F192" s="231" t="s">
        <v>1101</v>
      </c>
      <c r="G192" s="218"/>
      <c r="H192" s="218"/>
      <c r="I192" s="221"/>
      <c r="J192" s="232">
        <f>BK192</f>
        <v>0</v>
      </c>
      <c r="K192" s="218"/>
      <c r="L192" s="223"/>
      <c r="M192" s="224"/>
      <c r="N192" s="225"/>
      <c r="O192" s="225"/>
      <c r="P192" s="226">
        <f>SUM(P193:P194)</f>
        <v>0</v>
      </c>
      <c r="Q192" s="225"/>
      <c r="R192" s="226">
        <f>SUM(R193:R194)</f>
        <v>0.021707000000000001</v>
      </c>
      <c r="S192" s="225"/>
      <c r="T192" s="227">
        <f>SUM(T193:T194)</f>
        <v>0</v>
      </c>
      <c r="AR192" s="228" t="s">
        <v>91</v>
      </c>
      <c r="AT192" s="229" t="s">
        <v>82</v>
      </c>
      <c r="AU192" s="229" t="s">
        <v>91</v>
      </c>
      <c r="AY192" s="228" t="s">
        <v>381</v>
      </c>
      <c r="BK192" s="230">
        <f>SUM(BK193:BK194)</f>
        <v>0</v>
      </c>
    </row>
    <row r="193" s="1" customFormat="1" ht="16.5" customHeight="1">
      <c r="B193" s="39"/>
      <c r="C193" s="233" t="s">
        <v>8</v>
      </c>
      <c r="D193" s="233" t="s">
        <v>384</v>
      </c>
      <c r="E193" s="234" t="s">
        <v>10833</v>
      </c>
      <c r="F193" s="235" t="s">
        <v>10834</v>
      </c>
      <c r="G193" s="236" t="s">
        <v>556</v>
      </c>
      <c r="H193" s="237">
        <v>123.90000000000001</v>
      </c>
      <c r="I193" s="238"/>
      <c r="J193" s="239">
        <f>ROUND(I193*H193,2)</f>
        <v>0</v>
      </c>
      <c r="K193" s="235" t="s">
        <v>388</v>
      </c>
      <c r="L193" s="44"/>
      <c r="M193" s="240" t="s">
        <v>1</v>
      </c>
      <c r="N193" s="241" t="s">
        <v>48</v>
      </c>
      <c r="O193" s="87"/>
      <c r="P193" s="242">
        <f>O193*H193</f>
        <v>0</v>
      </c>
      <c r="Q193" s="242">
        <v>0.00012999999999999999</v>
      </c>
      <c r="R193" s="242">
        <f>Q193*H193</f>
        <v>0.016107</v>
      </c>
      <c r="S193" s="242">
        <v>0</v>
      </c>
      <c r="T193" s="243">
        <f>S193*H193</f>
        <v>0</v>
      </c>
      <c r="AR193" s="244" t="s">
        <v>236</v>
      </c>
      <c r="AT193" s="244" t="s">
        <v>384</v>
      </c>
      <c r="AU193" s="244" t="s">
        <v>93</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10835</v>
      </c>
    </row>
    <row r="194" s="1" customFormat="1" ht="16.5" customHeight="1">
      <c r="B194" s="39"/>
      <c r="C194" s="233" t="s">
        <v>579</v>
      </c>
      <c r="D194" s="233" t="s">
        <v>384</v>
      </c>
      <c r="E194" s="234" t="s">
        <v>1183</v>
      </c>
      <c r="F194" s="235" t="s">
        <v>10836</v>
      </c>
      <c r="G194" s="236" t="s">
        <v>556</v>
      </c>
      <c r="H194" s="237">
        <v>140</v>
      </c>
      <c r="I194" s="238"/>
      <c r="J194" s="239">
        <f>ROUND(I194*H194,2)</f>
        <v>0</v>
      </c>
      <c r="K194" s="235" t="s">
        <v>388</v>
      </c>
      <c r="L194" s="44"/>
      <c r="M194" s="240" t="s">
        <v>1</v>
      </c>
      <c r="N194" s="241" t="s">
        <v>48</v>
      </c>
      <c r="O194" s="87"/>
      <c r="P194" s="242">
        <f>O194*H194</f>
        <v>0</v>
      </c>
      <c r="Q194" s="242">
        <v>4.0000000000000003E-05</v>
      </c>
      <c r="R194" s="242">
        <f>Q194*H194</f>
        <v>0.0056000000000000008</v>
      </c>
      <c r="S194" s="242">
        <v>0</v>
      </c>
      <c r="T194" s="243">
        <f>S194*H194</f>
        <v>0</v>
      </c>
      <c r="AR194" s="244" t="s">
        <v>236</v>
      </c>
      <c r="AT194" s="244" t="s">
        <v>384</v>
      </c>
      <c r="AU194" s="244" t="s">
        <v>93</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10837</v>
      </c>
    </row>
    <row r="195" s="11" customFormat="1" ht="22.8" customHeight="1">
      <c r="B195" s="217"/>
      <c r="C195" s="218"/>
      <c r="D195" s="219" t="s">
        <v>82</v>
      </c>
      <c r="E195" s="231" t="s">
        <v>1195</v>
      </c>
      <c r="F195" s="231" t="s">
        <v>1196</v>
      </c>
      <c r="G195" s="218"/>
      <c r="H195" s="218"/>
      <c r="I195" s="221"/>
      <c r="J195" s="232">
        <f>BK195</f>
        <v>0</v>
      </c>
      <c r="K195" s="218"/>
      <c r="L195" s="223"/>
      <c r="M195" s="224"/>
      <c r="N195" s="225"/>
      <c r="O195" s="225"/>
      <c r="P195" s="226">
        <f>P196</f>
        <v>0</v>
      </c>
      <c r="Q195" s="225"/>
      <c r="R195" s="226">
        <f>R196</f>
        <v>0</v>
      </c>
      <c r="S195" s="225"/>
      <c r="T195" s="227">
        <f>T196</f>
        <v>0</v>
      </c>
      <c r="AR195" s="228" t="s">
        <v>91</v>
      </c>
      <c r="AT195" s="229" t="s">
        <v>82</v>
      </c>
      <c r="AU195" s="229" t="s">
        <v>91</v>
      </c>
      <c r="AY195" s="228" t="s">
        <v>381</v>
      </c>
      <c r="BK195" s="230">
        <f>BK196</f>
        <v>0</v>
      </c>
    </row>
    <row r="196" s="1" customFormat="1" ht="16.5" customHeight="1">
      <c r="B196" s="39"/>
      <c r="C196" s="233" t="s">
        <v>587</v>
      </c>
      <c r="D196" s="233" t="s">
        <v>384</v>
      </c>
      <c r="E196" s="234" t="s">
        <v>10838</v>
      </c>
      <c r="F196" s="235" t="s">
        <v>10839</v>
      </c>
      <c r="G196" s="236" t="s">
        <v>538</v>
      </c>
      <c r="H196" s="237">
        <v>60.869999999999997</v>
      </c>
      <c r="I196" s="238"/>
      <c r="J196" s="239">
        <f>ROUND(I196*H196,2)</f>
        <v>0</v>
      </c>
      <c r="K196" s="235" t="s">
        <v>388</v>
      </c>
      <c r="L196" s="44"/>
      <c r="M196" s="240" t="s">
        <v>1</v>
      </c>
      <c r="N196" s="241" t="s">
        <v>48</v>
      </c>
      <c r="O196" s="87"/>
      <c r="P196" s="242">
        <f>O196*H196</f>
        <v>0</v>
      </c>
      <c r="Q196" s="242">
        <v>0</v>
      </c>
      <c r="R196" s="242">
        <f>Q196*H196</f>
        <v>0</v>
      </c>
      <c r="S196" s="242">
        <v>0</v>
      </c>
      <c r="T196" s="243">
        <f>S196*H196</f>
        <v>0</v>
      </c>
      <c r="AR196" s="244" t="s">
        <v>236</v>
      </c>
      <c r="AT196" s="244" t="s">
        <v>384</v>
      </c>
      <c r="AU196" s="244" t="s">
        <v>93</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10840</v>
      </c>
    </row>
    <row r="197" s="11" customFormat="1" ht="25.92" customHeight="1">
      <c r="B197" s="217"/>
      <c r="C197" s="218"/>
      <c r="D197" s="219" t="s">
        <v>82</v>
      </c>
      <c r="E197" s="220" t="s">
        <v>1201</v>
      </c>
      <c r="F197" s="220" t="s">
        <v>1202</v>
      </c>
      <c r="G197" s="218"/>
      <c r="H197" s="218"/>
      <c r="I197" s="221"/>
      <c r="J197" s="222">
        <f>BK197</f>
        <v>0</v>
      </c>
      <c r="K197" s="218"/>
      <c r="L197" s="223"/>
      <c r="M197" s="224"/>
      <c r="N197" s="225"/>
      <c r="O197" s="225"/>
      <c r="P197" s="226">
        <f>P198+P247+P278+P297+P313+P327+P345+P352</f>
        <v>0</v>
      </c>
      <c r="Q197" s="225"/>
      <c r="R197" s="226">
        <f>R198+R247+R278+R297+R313+R327+R345+R352</f>
        <v>8.3011741399999988</v>
      </c>
      <c r="S197" s="225"/>
      <c r="T197" s="227">
        <f>T198+T247+T278+T297+T313+T327+T345+T352</f>
        <v>0</v>
      </c>
      <c r="AR197" s="228" t="s">
        <v>93</v>
      </c>
      <c r="AT197" s="229" t="s">
        <v>82</v>
      </c>
      <c r="AU197" s="229" t="s">
        <v>83</v>
      </c>
      <c r="AY197" s="228" t="s">
        <v>381</v>
      </c>
      <c r="BK197" s="230">
        <f>BK198+BK247+BK278+BK297+BK313+BK327+BK345+BK352</f>
        <v>0</v>
      </c>
    </row>
    <row r="198" s="11" customFormat="1" ht="22.8" customHeight="1">
      <c r="B198" s="217"/>
      <c r="C198" s="218"/>
      <c r="D198" s="219" t="s">
        <v>82</v>
      </c>
      <c r="E198" s="231" t="s">
        <v>1301</v>
      </c>
      <c r="F198" s="231" t="s">
        <v>1302</v>
      </c>
      <c r="G198" s="218"/>
      <c r="H198" s="218"/>
      <c r="I198" s="221"/>
      <c r="J198" s="232">
        <f>BK198</f>
        <v>0</v>
      </c>
      <c r="K198" s="218"/>
      <c r="L198" s="223"/>
      <c r="M198" s="224"/>
      <c r="N198" s="225"/>
      <c r="O198" s="225"/>
      <c r="P198" s="226">
        <f>SUM(P199:P246)</f>
        <v>0</v>
      </c>
      <c r="Q198" s="225"/>
      <c r="R198" s="226">
        <f>SUM(R199:R246)</f>
        <v>1.5810884799999996</v>
      </c>
      <c r="S198" s="225"/>
      <c r="T198" s="227">
        <f>SUM(T199:T246)</f>
        <v>0</v>
      </c>
      <c r="AR198" s="228" t="s">
        <v>93</v>
      </c>
      <c r="AT198" s="229" t="s">
        <v>82</v>
      </c>
      <c r="AU198" s="229" t="s">
        <v>91</v>
      </c>
      <c r="AY198" s="228" t="s">
        <v>381</v>
      </c>
      <c r="BK198" s="230">
        <f>SUM(BK199:BK246)</f>
        <v>0</v>
      </c>
    </row>
    <row r="199" s="1" customFormat="1" ht="16.5" customHeight="1">
      <c r="B199" s="39"/>
      <c r="C199" s="233" t="s">
        <v>592</v>
      </c>
      <c r="D199" s="233" t="s">
        <v>384</v>
      </c>
      <c r="E199" s="234" t="s">
        <v>1304</v>
      </c>
      <c r="F199" s="235" t="s">
        <v>1305</v>
      </c>
      <c r="G199" s="236" t="s">
        <v>556</v>
      </c>
      <c r="H199" s="237">
        <v>136.80799999999999</v>
      </c>
      <c r="I199" s="238"/>
      <c r="J199" s="239">
        <f>ROUND(I199*H199,2)</f>
        <v>0</v>
      </c>
      <c r="K199" s="235" t="s">
        <v>388</v>
      </c>
      <c r="L199" s="44"/>
      <c r="M199" s="240" t="s">
        <v>1</v>
      </c>
      <c r="N199" s="241" t="s">
        <v>48</v>
      </c>
      <c r="O199" s="87"/>
      <c r="P199" s="242">
        <f>O199*H199</f>
        <v>0</v>
      </c>
      <c r="Q199" s="242">
        <v>0</v>
      </c>
      <c r="R199" s="242">
        <f>Q199*H199</f>
        <v>0</v>
      </c>
      <c r="S199" s="242">
        <v>0</v>
      </c>
      <c r="T199" s="243">
        <f>S199*H199</f>
        <v>0</v>
      </c>
      <c r="AR199" s="244" t="s">
        <v>579</v>
      </c>
      <c r="AT199" s="244" t="s">
        <v>384</v>
      </c>
      <c r="AU199" s="244" t="s">
        <v>93</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579</v>
      </c>
      <c r="BM199" s="244" t="s">
        <v>10841</v>
      </c>
    </row>
    <row r="200" s="14" customFormat="1">
      <c r="B200" s="274"/>
      <c r="C200" s="275"/>
      <c r="D200" s="246" t="s">
        <v>497</v>
      </c>
      <c r="E200" s="276" t="s">
        <v>1</v>
      </c>
      <c r="F200" s="277" t="s">
        <v>10808</v>
      </c>
      <c r="G200" s="275"/>
      <c r="H200" s="276" t="s">
        <v>1</v>
      </c>
      <c r="I200" s="278"/>
      <c r="J200" s="275"/>
      <c r="K200" s="275"/>
      <c r="L200" s="279"/>
      <c r="M200" s="280"/>
      <c r="N200" s="281"/>
      <c r="O200" s="281"/>
      <c r="P200" s="281"/>
      <c r="Q200" s="281"/>
      <c r="R200" s="281"/>
      <c r="S200" s="281"/>
      <c r="T200" s="282"/>
      <c r="AT200" s="283" t="s">
        <v>497</v>
      </c>
      <c r="AU200" s="283" t="s">
        <v>93</v>
      </c>
      <c r="AV200" s="14" t="s">
        <v>91</v>
      </c>
      <c r="AW200" s="14" t="s">
        <v>38</v>
      </c>
      <c r="AX200" s="14" t="s">
        <v>83</v>
      </c>
      <c r="AY200" s="283" t="s">
        <v>381</v>
      </c>
    </row>
    <row r="201" s="12" customFormat="1">
      <c r="B201" s="252"/>
      <c r="C201" s="253"/>
      <c r="D201" s="246" t="s">
        <v>497</v>
      </c>
      <c r="E201" s="254" t="s">
        <v>1</v>
      </c>
      <c r="F201" s="255" t="s">
        <v>10814</v>
      </c>
      <c r="G201" s="253"/>
      <c r="H201" s="256">
        <v>136.80799999999999</v>
      </c>
      <c r="I201" s="257"/>
      <c r="J201" s="253"/>
      <c r="K201" s="253"/>
      <c r="L201" s="258"/>
      <c r="M201" s="259"/>
      <c r="N201" s="260"/>
      <c r="O201" s="260"/>
      <c r="P201" s="260"/>
      <c r="Q201" s="260"/>
      <c r="R201" s="260"/>
      <c r="S201" s="260"/>
      <c r="T201" s="261"/>
      <c r="AT201" s="262" t="s">
        <v>497</v>
      </c>
      <c r="AU201" s="262" t="s">
        <v>93</v>
      </c>
      <c r="AV201" s="12" t="s">
        <v>93</v>
      </c>
      <c r="AW201" s="12" t="s">
        <v>38</v>
      </c>
      <c r="AX201" s="12" t="s">
        <v>83</v>
      </c>
      <c r="AY201" s="262" t="s">
        <v>381</v>
      </c>
    </row>
    <row r="202" s="13" customFormat="1">
      <c r="B202" s="263"/>
      <c r="C202" s="264"/>
      <c r="D202" s="246" t="s">
        <v>497</v>
      </c>
      <c r="E202" s="265" t="s">
        <v>1</v>
      </c>
      <c r="F202" s="266" t="s">
        <v>499</v>
      </c>
      <c r="G202" s="264"/>
      <c r="H202" s="267">
        <v>136.80799999999999</v>
      </c>
      <c r="I202" s="268"/>
      <c r="J202" s="264"/>
      <c r="K202" s="264"/>
      <c r="L202" s="269"/>
      <c r="M202" s="270"/>
      <c r="N202" s="271"/>
      <c r="O202" s="271"/>
      <c r="P202" s="271"/>
      <c r="Q202" s="271"/>
      <c r="R202" s="271"/>
      <c r="S202" s="271"/>
      <c r="T202" s="272"/>
      <c r="AT202" s="273" t="s">
        <v>497</v>
      </c>
      <c r="AU202" s="273" t="s">
        <v>93</v>
      </c>
      <c r="AV202" s="13" t="s">
        <v>236</v>
      </c>
      <c r="AW202" s="13" t="s">
        <v>38</v>
      </c>
      <c r="AX202" s="13" t="s">
        <v>91</v>
      </c>
      <c r="AY202" s="273" t="s">
        <v>381</v>
      </c>
    </row>
    <row r="203" s="1" customFormat="1" ht="16.5" customHeight="1">
      <c r="B203" s="39"/>
      <c r="C203" s="284" t="s">
        <v>597</v>
      </c>
      <c r="D203" s="284" t="s">
        <v>548</v>
      </c>
      <c r="E203" s="285" t="s">
        <v>1210</v>
      </c>
      <c r="F203" s="286" t="s">
        <v>1211</v>
      </c>
      <c r="G203" s="287" t="s">
        <v>538</v>
      </c>
      <c r="H203" s="288">
        <v>0.041000000000000002</v>
      </c>
      <c r="I203" s="289"/>
      <c r="J203" s="290">
        <f>ROUND(I203*H203,2)</f>
        <v>0</v>
      </c>
      <c r="K203" s="286" t="s">
        <v>388</v>
      </c>
      <c r="L203" s="291"/>
      <c r="M203" s="292" t="s">
        <v>1</v>
      </c>
      <c r="N203" s="293" t="s">
        <v>48</v>
      </c>
      <c r="O203" s="87"/>
      <c r="P203" s="242">
        <f>O203*H203</f>
        <v>0</v>
      </c>
      <c r="Q203" s="242">
        <v>1</v>
      </c>
      <c r="R203" s="242">
        <f>Q203*H203</f>
        <v>0.041000000000000002</v>
      </c>
      <c r="S203" s="242">
        <v>0</v>
      </c>
      <c r="T203" s="243">
        <f>S203*H203</f>
        <v>0</v>
      </c>
      <c r="AR203" s="244" t="s">
        <v>653</v>
      </c>
      <c r="AT203" s="244" t="s">
        <v>548</v>
      </c>
      <c r="AU203" s="244" t="s">
        <v>93</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579</v>
      </c>
      <c r="BM203" s="244" t="s">
        <v>10842</v>
      </c>
    </row>
    <row r="204" s="12" customFormat="1">
      <c r="B204" s="252"/>
      <c r="C204" s="253"/>
      <c r="D204" s="246" t="s">
        <v>497</v>
      </c>
      <c r="E204" s="253"/>
      <c r="F204" s="255" t="s">
        <v>10843</v>
      </c>
      <c r="G204" s="253"/>
      <c r="H204" s="256">
        <v>0.041000000000000002</v>
      </c>
      <c r="I204" s="257"/>
      <c r="J204" s="253"/>
      <c r="K204" s="253"/>
      <c r="L204" s="258"/>
      <c r="M204" s="259"/>
      <c r="N204" s="260"/>
      <c r="O204" s="260"/>
      <c r="P204" s="260"/>
      <c r="Q204" s="260"/>
      <c r="R204" s="260"/>
      <c r="S204" s="260"/>
      <c r="T204" s="261"/>
      <c r="AT204" s="262" t="s">
        <v>497</v>
      </c>
      <c r="AU204" s="262" t="s">
        <v>93</v>
      </c>
      <c r="AV204" s="12" t="s">
        <v>93</v>
      </c>
      <c r="AW204" s="12" t="s">
        <v>4</v>
      </c>
      <c r="AX204" s="12" t="s">
        <v>91</v>
      </c>
      <c r="AY204" s="262" t="s">
        <v>381</v>
      </c>
    </row>
    <row r="205" s="1" customFormat="1" ht="16.5" customHeight="1">
      <c r="B205" s="39"/>
      <c r="C205" s="233" t="s">
        <v>602</v>
      </c>
      <c r="D205" s="233" t="s">
        <v>384</v>
      </c>
      <c r="E205" s="234" t="s">
        <v>1312</v>
      </c>
      <c r="F205" s="235" t="s">
        <v>1313</v>
      </c>
      <c r="G205" s="236" t="s">
        <v>556</v>
      </c>
      <c r="H205" s="237">
        <v>173.048</v>
      </c>
      <c r="I205" s="238"/>
      <c r="J205" s="239">
        <f>ROUND(I205*H205,2)</f>
        <v>0</v>
      </c>
      <c r="K205" s="235" t="s">
        <v>388</v>
      </c>
      <c r="L205" s="44"/>
      <c r="M205" s="240" t="s">
        <v>1</v>
      </c>
      <c r="N205" s="241" t="s">
        <v>48</v>
      </c>
      <c r="O205" s="87"/>
      <c r="P205" s="242">
        <f>O205*H205</f>
        <v>0</v>
      </c>
      <c r="Q205" s="242">
        <v>0</v>
      </c>
      <c r="R205" s="242">
        <f>Q205*H205</f>
        <v>0</v>
      </c>
      <c r="S205" s="242">
        <v>0</v>
      </c>
      <c r="T205" s="243">
        <f>S205*H205</f>
        <v>0</v>
      </c>
      <c r="AR205" s="244" t="s">
        <v>579</v>
      </c>
      <c r="AT205" s="244" t="s">
        <v>384</v>
      </c>
      <c r="AU205" s="244" t="s">
        <v>93</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579</v>
      </c>
      <c r="BM205" s="244" t="s">
        <v>10844</v>
      </c>
    </row>
    <row r="206" s="14" customFormat="1">
      <c r="B206" s="274"/>
      <c r="C206" s="275"/>
      <c r="D206" s="246" t="s">
        <v>497</v>
      </c>
      <c r="E206" s="276" t="s">
        <v>1</v>
      </c>
      <c r="F206" s="277" t="s">
        <v>10808</v>
      </c>
      <c r="G206" s="275"/>
      <c r="H206" s="276" t="s">
        <v>1</v>
      </c>
      <c r="I206" s="278"/>
      <c r="J206" s="275"/>
      <c r="K206" s="275"/>
      <c r="L206" s="279"/>
      <c r="M206" s="280"/>
      <c r="N206" s="281"/>
      <c r="O206" s="281"/>
      <c r="P206" s="281"/>
      <c r="Q206" s="281"/>
      <c r="R206" s="281"/>
      <c r="S206" s="281"/>
      <c r="T206" s="282"/>
      <c r="AT206" s="283" t="s">
        <v>497</v>
      </c>
      <c r="AU206" s="283" t="s">
        <v>93</v>
      </c>
      <c r="AV206" s="14" t="s">
        <v>91</v>
      </c>
      <c r="AW206" s="14" t="s">
        <v>38</v>
      </c>
      <c r="AX206" s="14" t="s">
        <v>83</v>
      </c>
      <c r="AY206" s="283" t="s">
        <v>381</v>
      </c>
    </row>
    <row r="207" s="12" customFormat="1">
      <c r="B207" s="252"/>
      <c r="C207" s="253"/>
      <c r="D207" s="246" t="s">
        <v>497</v>
      </c>
      <c r="E207" s="254" t="s">
        <v>1</v>
      </c>
      <c r="F207" s="255" t="s">
        <v>10814</v>
      </c>
      <c r="G207" s="253"/>
      <c r="H207" s="256">
        <v>136.80799999999999</v>
      </c>
      <c r="I207" s="257"/>
      <c r="J207" s="253"/>
      <c r="K207" s="253"/>
      <c r="L207" s="258"/>
      <c r="M207" s="259"/>
      <c r="N207" s="260"/>
      <c r="O207" s="260"/>
      <c r="P207" s="260"/>
      <c r="Q207" s="260"/>
      <c r="R207" s="260"/>
      <c r="S207" s="260"/>
      <c r="T207" s="261"/>
      <c r="AT207" s="262" t="s">
        <v>497</v>
      </c>
      <c r="AU207" s="262" t="s">
        <v>93</v>
      </c>
      <c r="AV207" s="12" t="s">
        <v>93</v>
      </c>
      <c r="AW207" s="12" t="s">
        <v>38</v>
      </c>
      <c r="AX207" s="12" t="s">
        <v>83</v>
      </c>
      <c r="AY207" s="262" t="s">
        <v>381</v>
      </c>
    </row>
    <row r="208" s="12" customFormat="1">
      <c r="B208" s="252"/>
      <c r="C208" s="253"/>
      <c r="D208" s="246" t="s">
        <v>497</v>
      </c>
      <c r="E208" s="254" t="s">
        <v>1</v>
      </c>
      <c r="F208" s="255" t="s">
        <v>10845</v>
      </c>
      <c r="G208" s="253"/>
      <c r="H208" s="256">
        <v>36.240000000000002</v>
      </c>
      <c r="I208" s="257"/>
      <c r="J208" s="253"/>
      <c r="K208" s="253"/>
      <c r="L208" s="258"/>
      <c r="M208" s="259"/>
      <c r="N208" s="260"/>
      <c r="O208" s="260"/>
      <c r="P208" s="260"/>
      <c r="Q208" s="260"/>
      <c r="R208" s="260"/>
      <c r="S208" s="260"/>
      <c r="T208" s="261"/>
      <c r="AT208" s="262" t="s">
        <v>497</v>
      </c>
      <c r="AU208" s="262" t="s">
        <v>93</v>
      </c>
      <c r="AV208" s="12" t="s">
        <v>93</v>
      </c>
      <c r="AW208" s="12" t="s">
        <v>38</v>
      </c>
      <c r="AX208" s="12" t="s">
        <v>83</v>
      </c>
      <c r="AY208" s="262" t="s">
        <v>381</v>
      </c>
    </row>
    <row r="209" s="13" customFormat="1">
      <c r="B209" s="263"/>
      <c r="C209" s="264"/>
      <c r="D209" s="246" t="s">
        <v>497</v>
      </c>
      <c r="E209" s="265" t="s">
        <v>1</v>
      </c>
      <c r="F209" s="266" t="s">
        <v>499</v>
      </c>
      <c r="G209" s="264"/>
      <c r="H209" s="267">
        <v>173.048</v>
      </c>
      <c r="I209" s="268"/>
      <c r="J209" s="264"/>
      <c r="K209" s="264"/>
      <c r="L209" s="269"/>
      <c r="M209" s="270"/>
      <c r="N209" s="271"/>
      <c r="O209" s="271"/>
      <c r="P209" s="271"/>
      <c r="Q209" s="271"/>
      <c r="R209" s="271"/>
      <c r="S209" s="271"/>
      <c r="T209" s="272"/>
      <c r="AT209" s="273" t="s">
        <v>497</v>
      </c>
      <c r="AU209" s="273" t="s">
        <v>93</v>
      </c>
      <c r="AV209" s="13" t="s">
        <v>236</v>
      </c>
      <c r="AW209" s="13" t="s">
        <v>38</v>
      </c>
      <c r="AX209" s="13" t="s">
        <v>91</v>
      </c>
      <c r="AY209" s="273" t="s">
        <v>381</v>
      </c>
    </row>
    <row r="210" s="1" customFormat="1" ht="24" customHeight="1">
      <c r="B210" s="39"/>
      <c r="C210" s="284" t="s">
        <v>7</v>
      </c>
      <c r="D210" s="284" t="s">
        <v>548</v>
      </c>
      <c r="E210" s="285" t="s">
        <v>1320</v>
      </c>
      <c r="F210" s="286" t="s">
        <v>1321</v>
      </c>
      <c r="G210" s="287" t="s">
        <v>556</v>
      </c>
      <c r="H210" s="288">
        <v>199.005</v>
      </c>
      <c r="I210" s="289"/>
      <c r="J210" s="290">
        <f>ROUND(I210*H210,2)</f>
        <v>0</v>
      </c>
      <c r="K210" s="286" t="s">
        <v>388</v>
      </c>
      <c r="L210" s="291"/>
      <c r="M210" s="292" t="s">
        <v>1</v>
      </c>
      <c r="N210" s="293" t="s">
        <v>48</v>
      </c>
      <c r="O210" s="87"/>
      <c r="P210" s="242">
        <f>O210*H210</f>
        <v>0</v>
      </c>
      <c r="Q210" s="242">
        <v>0.0040000000000000001</v>
      </c>
      <c r="R210" s="242">
        <f>Q210*H210</f>
        <v>0.79601999999999995</v>
      </c>
      <c r="S210" s="242">
        <v>0</v>
      </c>
      <c r="T210" s="243">
        <f>S210*H210</f>
        <v>0</v>
      </c>
      <c r="AR210" s="244" t="s">
        <v>653</v>
      </c>
      <c r="AT210" s="244" t="s">
        <v>548</v>
      </c>
      <c r="AU210" s="244" t="s">
        <v>93</v>
      </c>
      <c r="AY210" s="17" t="s">
        <v>381</v>
      </c>
      <c r="BE210" s="245">
        <f>IF(N210="základní",J210,0)</f>
        <v>0</v>
      </c>
      <c r="BF210" s="245">
        <f>IF(N210="snížená",J210,0)</f>
        <v>0</v>
      </c>
      <c r="BG210" s="245">
        <f>IF(N210="zákl. přenesená",J210,0)</f>
        <v>0</v>
      </c>
      <c r="BH210" s="245">
        <f>IF(N210="sníž. přenesená",J210,0)</f>
        <v>0</v>
      </c>
      <c r="BI210" s="245">
        <f>IF(N210="nulová",J210,0)</f>
        <v>0</v>
      </c>
      <c r="BJ210" s="17" t="s">
        <v>91</v>
      </c>
      <c r="BK210" s="245">
        <f>ROUND(I210*H210,2)</f>
        <v>0</v>
      </c>
      <c r="BL210" s="17" t="s">
        <v>579</v>
      </c>
      <c r="BM210" s="244" t="s">
        <v>10846</v>
      </c>
    </row>
    <row r="211" s="12" customFormat="1">
      <c r="B211" s="252"/>
      <c r="C211" s="253"/>
      <c r="D211" s="246" t="s">
        <v>497</v>
      </c>
      <c r="E211" s="253"/>
      <c r="F211" s="255" t="s">
        <v>10847</v>
      </c>
      <c r="G211" s="253"/>
      <c r="H211" s="256">
        <v>199.005</v>
      </c>
      <c r="I211" s="257"/>
      <c r="J211" s="253"/>
      <c r="K211" s="253"/>
      <c r="L211" s="258"/>
      <c r="M211" s="259"/>
      <c r="N211" s="260"/>
      <c r="O211" s="260"/>
      <c r="P211" s="260"/>
      <c r="Q211" s="260"/>
      <c r="R211" s="260"/>
      <c r="S211" s="260"/>
      <c r="T211" s="261"/>
      <c r="AT211" s="262" t="s">
        <v>497</v>
      </c>
      <c r="AU211" s="262" t="s">
        <v>93</v>
      </c>
      <c r="AV211" s="12" t="s">
        <v>93</v>
      </c>
      <c r="AW211" s="12" t="s">
        <v>4</v>
      </c>
      <c r="AX211" s="12" t="s">
        <v>91</v>
      </c>
      <c r="AY211" s="262" t="s">
        <v>381</v>
      </c>
    </row>
    <row r="212" s="1" customFormat="1" ht="16.5" customHeight="1">
      <c r="B212" s="39"/>
      <c r="C212" s="233" t="s">
        <v>609</v>
      </c>
      <c r="D212" s="233" t="s">
        <v>384</v>
      </c>
      <c r="E212" s="234" t="s">
        <v>1325</v>
      </c>
      <c r="F212" s="235" t="s">
        <v>1326</v>
      </c>
      <c r="G212" s="236" t="s">
        <v>556</v>
      </c>
      <c r="H212" s="237">
        <v>136.80799999999999</v>
      </c>
      <c r="I212" s="238"/>
      <c r="J212" s="239">
        <f>ROUND(I212*H212,2)</f>
        <v>0</v>
      </c>
      <c r="K212" s="235" t="s">
        <v>388</v>
      </c>
      <c r="L212" s="44"/>
      <c r="M212" s="240" t="s">
        <v>1</v>
      </c>
      <c r="N212" s="241" t="s">
        <v>48</v>
      </c>
      <c r="O212" s="87"/>
      <c r="P212" s="242">
        <f>O212*H212</f>
        <v>0</v>
      </c>
      <c r="Q212" s="242">
        <v>0.00088000000000000003</v>
      </c>
      <c r="R212" s="242">
        <f>Q212*H212</f>
        <v>0.12039104000000001</v>
      </c>
      <c r="S212" s="242">
        <v>0</v>
      </c>
      <c r="T212" s="243">
        <f>S212*H212</f>
        <v>0</v>
      </c>
      <c r="AR212" s="244" t="s">
        <v>579</v>
      </c>
      <c r="AT212" s="244" t="s">
        <v>384</v>
      </c>
      <c r="AU212" s="244" t="s">
        <v>93</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579</v>
      </c>
      <c r="BM212" s="244" t="s">
        <v>10848</v>
      </c>
    </row>
    <row r="213" s="14" customFormat="1">
      <c r="B213" s="274"/>
      <c r="C213" s="275"/>
      <c r="D213" s="246" t="s">
        <v>497</v>
      </c>
      <c r="E213" s="276" t="s">
        <v>1</v>
      </c>
      <c r="F213" s="277" t="s">
        <v>10808</v>
      </c>
      <c r="G213" s="275"/>
      <c r="H213" s="276" t="s">
        <v>1</v>
      </c>
      <c r="I213" s="278"/>
      <c r="J213" s="275"/>
      <c r="K213" s="275"/>
      <c r="L213" s="279"/>
      <c r="M213" s="280"/>
      <c r="N213" s="281"/>
      <c r="O213" s="281"/>
      <c r="P213" s="281"/>
      <c r="Q213" s="281"/>
      <c r="R213" s="281"/>
      <c r="S213" s="281"/>
      <c r="T213" s="282"/>
      <c r="AT213" s="283" t="s">
        <v>497</v>
      </c>
      <c r="AU213" s="283" t="s">
        <v>93</v>
      </c>
      <c r="AV213" s="14" t="s">
        <v>91</v>
      </c>
      <c r="AW213" s="14" t="s">
        <v>38</v>
      </c>
      <c r="AX213" s="14" t="s">
        <v>83</v>
      </c>
      <c r="AY213" s="283" t="s">
        <v>381</v>
      </c>
    </row>
    <row r="214" s="12" customFormat="1">
      <c r="B214" s="252"/>
      <c r="C214" s="253"/>
      <c r="D214" s="246" t="s">
        <v>497</v>
      </c>
      <c r="E214" s="254" t="s">
        <v>1</v>
      </c>
      <c r="F214" s="255" t="s">
        <v>10814</v>
      </c>
      <c r="G214" s="253"/>
      <c r="H214" s="256">
        <v>136.80799999999999</v>
      </c>
      <c r="I214" s="257"/>
      <c r="J214" s="253"/>
      <c r="K214" s="253"/>
      <c r="L214" s="258"/>
      <c r="M214" s="259"/>
      <c r="N214" s="260"/>
      <c r="O214" s="260"/>
      <c r="P214" s="260"/>
      <c r="Q214" s="260"/>
      <c r="R214" s="260"/>
      <c r="S214" s="260"/>
      <c r="T214" s="261"/>
      <c r="AT214" s="262" t="s">
        <v>497</v>
      </c>
      <c r="AU214" s="262" t="s">
        <v>93</v>
      </c>
      <c r="AV214" s="12" t="s">
        <v>93</v>
      </c>
      <c r="AW214" s="12" t="s">
        <v>38</v>
      </c>
      <c r="AX214" s="12" t="s">
        <v>83</v>
      </c>
      <c r="AY214" s="262" t="s">
        <v>381</v>
      </c>
    </row>
    <row r="215" s="13" customFormat="1">
      <c r="B215" s="263"/>
      <c r="C215" s="264"/>
      <c r="D215" s="246" t="s">
        <v>497</v>
      </c>
      <c r="E215" s="265" t="s">
        <v>1</v>
      </c>
      <c r="F215" s="266" t="s">
        <v>499</v>
      </c>
      <c r="G215" s="264"/>
      <c r="H215" s="267">
        <v>136.80799999999999</v>
      </c>
      <c r="I215" s="268"/>
      <c r="J215" s="264"/>
      <c r="K215" s="264"/>
      <c r="L215" s="269"/>
      <c r="M215" s="270"/>
      <c r="N215" s="271"/>
      <c r="O215" s="271"/>
      <c r="P215" s="271"/>
      <c r="Q215" s="271"/>
      <c r="R215" s="271"/>
      <c r="S215" s="271"/>
      <c r="T215" s="272"/>
      <c r="AT215" s="273" t="s">
        <v>497</v>
      </c>
      <c r="AU215" s="273" t="s">
        <v>93</v>
      </c>
      <c r="AV215" s="13" t="s">
        <v>236</v>
      </c>
      <c r="AW215" s="13" t="s">
        <v>38</v>
      </c>
      <c r="AX215" s="13" t="s">
        <v>91</v>
      </c>
      <c r="AY215" s="273" t="s">
        <v>381</v>
      </c>
    </row>
    <row r="216" s="1" customFormat="1" ht="24" customHeight="1">
      <c r="B216" s="39"/>
      <c r="C216" s="284" t="s">
        <v>613</v>
      </c>
      <c r="D216" s="284" t="s">
        <v>548</v>
      </c>
      <c r="E216" s="285" t="s">
        <v>1329</v>
      </c>
      <c r="F216" s="286" t="s">
        <v>1330</v>
      </c>
      <c r="G216" s="287" t="s">
        <v>556</v>
      </c>
      <c r="H216" s="288">
        <v>157.32900000000001</v>
      </c>
      <c r="I216" s="289"/>
      <c r="J216" s="290">
        <f>ROUND(I216*H216,2)</f>
        <v>0</v>
      </c>
      <c r="K216" s="286" t="s">
        <v>388</v>
      </c>
      <c r="L216" s="291"/>
      <c r="M216" s="292" t="s">
        <v>1</v>
      </c>
      <c r="N216" s="293" t="s">
        <v>48</v>
      </c>
      <c r="O216" s="87"/>
      <c r="P216" s="242">
        <f>O216*H216</f>
        <v>0</v>
      </c>
      <c r="Q216" s="242">
        <v>0.001</v>
      </c>
      <c r="R216" s="242">
        <f>Q216*H216</f>
        <v>0.15732900000000002</v>
      </c>
      <c r="S216" s="242">
        <v>0</v>
      </c>
      <c r="T216" s="243">
        <f>S216*H216</f>
        <v>0</v>
      </c>
      <c r="AR216" s="244" t="s">
        <v>653</v>
      </c>
      <c r="AT216" s="244" t="s">
        <v>548</v>
      </c>
      <c r="AU216" s="244" t="s">
        <v>93</v>
      </c>
      <c r="AY216" s="17" t="s">
        <v>381</v>
      </c>
      <c r="BE216" s="245">
        <f>IF(N216="základní",J216,0)</f>
        <v>0</v>
      </c>
      <c r="BF216" s="245">
        <f>IF(N216="snížená",J216,0)</f>
        <v>0</v>
      </c>
      <c r="BG216" s="245">
        <f>IF(N216="zákl. přenesená",J216,0)</f>
        <v>0</v>
      </c>
      <c r="BH216" s="245">
        <f>IF(N216="sníž. přenesená",J216,0)</f>
        <v>0</v>
      </c>
      <c r="BI216" s="245">
        <f>IF(N216="nulová",J216,0)</f>
        <v>0</v>
      </c>
      <c r="BJ216" s="17" t="s">
        <v>91</v>
      </c>
      <c r="BK216" s="245">
        <f>ROUND(I216*H216,2)</f>
        <v>0</v>
      </c>
      <c r="BL216" s="17" t="s">
        <v>579</v>
      </c>
      <c r="BM216" s="244" t="s">
        <v>10849</v>
      </c>
    </row>
    <row r="217" s="12" customFormat="1">
      <c r="B217" s="252"/>
      <c r="C217" s="253"/>
      <c r="D217" s="246" t="s">
        <v>497</v>
      </c>
      <c r="E217" s="253"/>
      <c r="F217" s="255" t="s">
        <v>10850</v>
      </c>
      <c r="G217" s="253"/>
      <c r="H217" s="256">
        <v>157.32900000000001</v>
      </c>
      <c r="I217" s="257"/>
      <c r="J217" s="253"/>
      <c r="K217" s="253"/>
      <c r="L217" s="258"/>
      <c r="M217" s="259"/>
      <c r="N217" s="260"/>
      <c r="O217" s="260"/>
      <c r="P217" s="260"/>
      <c r="Q217" s="260"/>
      <c r="R217" s="260"/>
      <c r="S217" s="260"/>
      <c r="T217" s="261"/>
      <c r="AT217" s="262" t="s">
        <v>497</v>
      </c>
      <c r="AU217" s="262" t="s">
        <v>93</v>
      </c>
      <c r="AV217" s="12" t="s">
        <v>93</v>
      </c>
      <c r="AW217" s="12" t="s">
        <v>4</v>
      </c>
      <c r="AX217" s="12" t="s">
        <v>91</v>
      </c>
      <c r="AY217" s="262" t="s">
        <v>381</v>
      </c>
    </row>
    <row r="218" s="1" customFormat="1" ht="16.5" customHeight="1">
      <c r="B218" s="39"/>
      <c r="C218" s="233" t="s">
        <v>617</v>
      </c>
      <c r="D218" s="233" t="s">
        <v>384</v>
      </c>
      <c r="E218" s="234" t="s">
        <v>1325</v>
      </c>
      <c r="F218" s="235" t="s">
        <v>1326</v>
      </c>
      <c r="G218" s="236" t="s">
        <v>556</v>
      </c>
      <c r="H218" s="237">
        <v>136.80799999999999</v>
      </c>
      <c r="I218" s="238"/>
      <c r="J218" s="239">
        <f>ROUND(I218*H218,2)</f>
        <v>0</v>
      </c>
      <c r="K218" s="235" t="s">
        <v>388</v>
      </c>
      <c r="L218" s="44"/>
      <c r="M218" s="240" t="s">
        <v>1</v>
      </c>
      <c r="N218" s="241" t="s">
        <v>48</v>
      </c>
      <c r="O218" s="87"/>
      <c r="P218" s="242">
        <f>O218*H218</f>
        <v>0</v>
      </c>
      <c r="Q218" s="242">
        <v>0.00088000000000000003</v>
      </c>
      <c r="R218" s="242">
        <f>Q218*H218</f>
        <v>0.12039104000000001</v>
      </c>
      <c r="S218" s="242">
        <v>0</v>
      </c>
      <c r="T218" s="243">
        <f>S218*H218</f>
        <v>0</v>
      </c>
      <c r="AR218" s="244" t="s">
        <v>579</v>
      </c>
      <c r="AT218" s="244" t="s">
        <v>384</v>
      </c>
      <c r="AU218" s="244" t="s">
        <v>93</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579</v>
      </c>
      <c r="BM218" s="244" t="s">
        <v>10851</v>
      </c>
    </row>
    <row r="219" s="14" customFormat="1">
      <c r="B219" s="274"/>
      <c r="C219" s="275"/>
      <c r="D219" s="246" t="s">
        <v>497</v>
      </c>
      <c r="E219" s="276" t="s">
        <v>1</v>
      </c>
      <c r="F219" s="277" t="s">
        <v>10808</v>
      </c>
      <c r="G219" s="275"/>
      <c r="H219" s="276" t="s">
        <v>1</v>
      </c>
      <c r="I219" s="278"/>
      <c r="J219" s="275"/>
      <c r="K219" s="275"/>
      <c r="L219" s="279"/>
      <c r="M219" s="280"/>
      <c r="N219" s="281"/>
      <c r="O219" s="281"/>
      <c r="P219" s="281"/>
      <c r="Q219" s="281"/>
      <c r="R219" s="281"/>
      <c r="S219" s="281"/>
      <c r="T219" s="282"/>
      <c r="AT219" s="283" t="s">
        <v>497</v>
      </c>
      <c r="AU219" s="283" t="s">
        <v>93</v>
      </c>
      <c r="AV219" s="14" t="s">
        <v>91</v>
      </c>
      <c r="AW219" s="14" t="s">
        <v>38</v>
      </c>
      <c r="AX219" s="14" t="s">
        <v>83</v>
      </c>
      <c r="AY219" s="283" t="s">
        <v>381</v>
      </c>
    </row>
    <row r="220" s="12" customFormat="1">
      <c r="B220" s="252"/>
      <c r="C220" s="253"/>
      <c r="D220" s="246" t="s">
        <v>497</v>
      </c>
      <c r="E220" s="254" t="s">
        <v>1</v>
      </c>
      <c r="F220" s="255" t="s">
        <v>10814</v>
      </c>
      <c r="G220" s="253"/>
      <c r="H220" s="256">
        <v>136.80799999999999</v>
      </c>
      <c r="I220" s="257"/>
      <c r="J220" s="253"/>
      <c r="K220" s="253"/>
      <c r="L220" s="258"/>
      <c r="M220" s="259"/>
      <c r="N220" s="260"/>
      <c r="O220" s="260"/>
      <c r="P220" s="260"/>
      <c r="Q220" s="260"/>
      <c r="R220" s="260"/>
      <c r="S220" s="260"/>
      <c r="T220" s="261"/>
      <c r="AT220" s="262" t="s">
        <v>497</v>
      </c>
      <c r="AU220" s="262" t="s">
        <v>93</v>
      </c>
      <c r="AV220" s="12" t="s">
        <v>93</v>
      </c>
      <c r="AW220" s="12" t="s">
        <v>38</v>
      </c>
      <c r="AX220" s="12" t="s">
        <v>83</v>
      </c>
      <c r="AY220" s="262" t="s">
        <v>381</v>
      </c>
    </row>
    <row r="221" s="13" customFormat="1">
      <c r="B221" s="263"/>
      <c r="C221" s="264"/>
      <c r="D221" s="246" t="s">
        <v>497</v>
      </c>
      <c r="E221" s="265" t="s">
        <v>1</v>
      </c>
      <c r="F221" s="266" t="s">
        <v>499</v>
      </c>
      <c r="G221" s="264"/>
      <c r="H221" s="267">
        <v>136.80799999999999</v>
      </c>
      <c r="I221" s="268"/>
      <c r="J221" s="264"/>
      <c r="K221" s="264"/>
      <c r="L221" s="269"/>
      <c r="M221" s="270"/>
      <c r="N221" s="271"/>
      <c r="O221" s="271"/>
      <c r="P221" s="271"/>
      <c r="Q221" s="271"/>
      <c r="R221" s="271"/>
      <c r="S221" s="271"/>
      <c r="T221" s="272"/>
      <c r="AT221" s="273" t="s">
        <v>497</v>
      </c>
      <c r="AU221" s="273" t="s">
        <v>93</v>
      </c>
      <c r="AV221" s="13" t="s">
        <v>236</v>
      </c>
      <c r="AW221" s="13" t="s">
        <v>38</v>
      </c>
      <c r="AX221" s="13" t="s">
        <v>91</v>
      </c>
      <c r="AY221" s="273" t="s">
        <v>381</v>
      </c>
    </row>
    <row r="222" s="1" customFormat="1" ht="24" customHeight="1">
      <c r="B222" s="39"/>
      <c r="C222" s="284" t="s">
        <v>621</v>
      </c>
      <c r="D222" s="284" t="s">
        <v>548</v>
      </c>
      <c r="E222" s="285" t="s">
        <v>1336</v>
      </c>
      <c r="F222" s="286" t="s">
        <v>1337</v>
      </c>
      <c r="G222" s="287" t="s">
        <v>556</v>
      </c>
      <c r="H222" s="288">
        <v>157.32900000000001</v>
      </c>
      <c r="I222" s="289"/>
      <c r="J222" s="290">
        <f>ROUND(I222*H222,2)</f>
        <v>0</v>
      </c>
      <c r="K222" s="286" t="s">
        <v>388</v>
      </c>
      <c r="L222" s="291"/>
      <c r="M222" s="292" t="s">
        <v>1</v>
      </c>
      <c r="N222" s="293" t="s">
        <v>48</v>
      </c>
      <c r="O222" s="87"/>
      <c r="P222" s="242">
        <f>O222*H222</f>
        <v>0</v>
      </c>
      <c r="Q222" s="242">
        <v>0.001</v>
      </c>
      <c r="R222" s="242">
        <f>Q222*H222</f>
        <v>0.15732900000000002</v>
      </c>
      <c r="S222" s="242">
        <v>0</v>
      </c>
      <c r="T222" s="243">
        <f>S222*H222</f>
        <v>0</v>
      </c>
      <c r="AR222" s="244" t="s">
        <v>653</v>
      </c>
      <c r="AT222" s="244" t="s">
        <v>548</v>
      </c>
      <c r="AU222" s="244" t="s">
        <v>93</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579</v>
      </c>
      <c r="BM222" s="244" t="s">
        <v>10852</v>
      </c>
    </row>
    <row r="223" s="12" customFormat="1">
      <c r="B223" s="252"/>
      <c r="C223" s="253"/>
      <c r="D223" s="246" t="s">
        <v>497</v>
      </c>
      <c r="E223" s="253"/>
      <c r="F223" s="255" t="s">
        <v>10850</v>
      </c>
      <c r="G223" s="253"/>
      <c r="H223" s="256">
        <v>157.32900000000001</v>
      </c>
      <c r="I223" s="257"/>
      <c r="J223" s="253"/>
      <c r="K223" s="253"/>
      <c r="L223" s="258"/>
      <c r="M223" s="259"/>
      <c r="N223" s="260"/>
      <c r="O223" s="260"/>
      <c r="P223" s="260"/>
      <c r="Q223" s="260"/>
      <c r="R223" s="260"/>
      <c r="S223" s="260"/>
      <c r="T223" s="261"/>
      <c r="AT223" s="262" t="s">
        <v>497</v>
      </c>
      <c r="AU223" s="262" t="s">
        <v>93</v>
      </c>
      <c r="AV223" s="12" t="s">
        <v>93</v>
      </c>
      <c r="AW223" s="12" t="s">
        <v>4</v>
      </c>
      <c r="AX223" s="12" t="s">
        <v>91</v>
      </c>
      <c r="AY223" s="262" t="s">
        <v>381</v>
      </c>
    </row>
    <row r="224" s="1" customFormat="1" ht="16.5" customHeight="1">
      <c r="B224" s="39"/>
      <c r="C224" s="233" t="s">
        <v>625</v>
      </c>
      <c r="D224" s="233" t="s">
        <v>384</v>
      </c>
      <c r="E224" s="234" t="s">
        <v>10853</v>
      </c>
      <c r="F224" s="235" t="s">
        <v>10854</v>
      </c>
      <c r="G224" s="236" t="s">
        <v>556</v>
      </c>
      <c r="H224" s="237">
        <v>136.80799999999999</v>
      </c>
      <c r="I224" s="238"/>
      <c r="J224" s="239">
        <f>ROUND(I224*H224,2)</f>
        <v>0</v>
      </c>
      <c r="K224" s="235" t="s">
        <v>388</v>
      </c>
      <c r="L224" s="44"/>
      <c r="M224" s="240" t="s">
        <v>1</v>
      </c>
      <c r="N224" s="241" t="s">
        <v>48</v>
      </c>
      <c r="O224" s="87"/>
      <c r="P224" s="242">
        <f>O224*H224</f>
        <v>0</v>
      </c>
      <c r="Q224" s="242">
        <v>0.00014999999999999999</v>
      </c>
      <c r="R224" s="242">
        <f>Q224*H224</f>
        <v>0.020521199999999996</v>
      </c>
      <c r="S224" s="242">
        <v>0</v>
      </c>
      <c r="T224" s="243">
        <f>S224*H224</f>
        <v>0</v>
      </c>
      <c r="AR224" s="244" t="s">
        <v>579</v>
      </c>
      <c r="AT224" s="244" t="s">
        <v>384</v>
      </c>
      <c r="AU224" s="244" t="s">
        <v>93</v>
      </c>
      <c r="AY224" s="17" t="s">
        <v>381</v>
      </c>
      <c r="BE224" s="245">
        <f>IF(N224="základní",J224,0)</f>
        <v>0</v>
      </c>
      <c r="BF224" s="245">
        <f>IF(N224="snížená",J224,0)</f>
        <v>0</v>
      </c>
      <c r="BG224" s="245">
        <f>IF(N224="zákl. přenesená",J224,0)</f>
        <v>0</v>
      </c>
      <c r="BH224" s="245">
        <f>IF(N224="sníž. přenesená",J224,0)</f>
        <v>0</v>
      </c>
      <c r="BI224" s="245">
        <f>IF(N224="nulová",J224,0)</f>
        <v>0</v>
      </c>
      <c r="BJ224" s="17" t="s">
        <v>91</v>
      </c>
      <c r="BK224" s="245">
        <f>ROUND(I224*H224,2)</f>
        <v>0</v>
      </c>
      <c r="BL224" s="17" t="s">
        <v>579</v>
      </c>
      <c r="BM224" s="244" t="s">
        <v>10855</v>
      </c>
    </row>
    <row r="225" s="14" customFormat="1">
      <c r="B225" s="274"/>
      <c r="C225" s="275"/>
      <c r="D225" s="246" t="s">
        <v>497</v>
      </c>
      <c r="E225" s="276" t="s">
        <v>1</v>
      </c>
      <c r="F225" s="277" t="s">
        <v>10808</v>
      </c>
      <c r="G225" s="275"/>
      <c r="H225" s="276" t="s">
        <v>1</v>
      </c>
      <c r="I225" s="278"/>
      <c r="J225" s="275"/>
      <c r="K225" s="275"/>
      <c r="L225" s="279"/>
      <c r="M225" s="280"/>
      <c r="N225" s="281"/>
      <c r="O225" s="281"/>
      <c r="P225" s="281"/>
      <c r="Q225" s="281"/>
      <c r="R225" s="281"/>
      <c r="S225" s="281"/>
      <c r="T225" s="282"/>
      <c r="AT225" s="283" t="s">
        <v>497</v>
      </c>
      <c r="AU225" s="283" t="s">
        <v>93</v>
      </c>
      <c r="AV225" s="14" t="s">
        <v>91</v>
      </c>
      <c r="AW225" s="14" t="s">
        <v>38</v>
      </c>
      <c r="AX225" s="14" t="s">
        <v>83</v>
      </c>
      <c r="AY225" s="283" t="s">
        <v>381</v>
      </c>
    </row>
    <row r="226" s="12" customFormat="1">
      <c r="B226" s="252"/>
      <c r="C226" s="253"/>
      <c r="D226" s="246" t="s">
        <v>497</v>
      </c>
      <c r="E226" s="254" t="s">
        <v>1</v>
      </c>
      <c r="F226" s="255" t="s">
        <v>10814</v>
      </c>
      <c r="G226" s="253"/>
      <c r="H226" s="256">
        <v>136.80799999999999</v>
      </c>
      <c r="I226" s="257"/>
      <c r="J226" s="253"/>
      <c r="K226" s="253"/>
      <c r="L226" s="258"/>
      <c r="M226" s="259"/>
      <c r="N226" s="260"/>
      <c r="O226" s="260"/>
      <c r="P226" s="260"/>
      <c r="Q226" s="260"/>
      <c r="R226" s="260"/>
      <c r="S226" s="260"/>
      <c r="T226" s="261"/>
      <c r="AT226" s="262" t="s">
        <v>497</v>
      </c>
      <c r="AU226" s="262" t="s">
        <v>93</v>
      </c>
      <c r="AV226" s="12" t="s">
        <v>93</v>
      </c>
      <c r="AW226" s="12" t="s">
        <v>38</v>
      </c>
      <c r="AX226" s="12" t="s">
        <v>83</v>
      </c>
      <c r="AY226" s="262" t="s">
        <v>381</v>
      </c>
    </row>
    <row r="227" s="13" customFormat="1">
      <c r="B227" s="263"/>
      <c r="C227" s="264"/>
      <c r="D227" s="246" t="s">
        <v>497</v>
      </c>
      <c r="E227" s="265" t="s">
        <v>1</v>
      </c>
      <c r="F227" s="266" t="s">
        <v>499</v>
      </c>
      <c r="G227" s="264"/>
      <c r="H227" s="267">
        <v>136.80799999999999</v>
      </c>
      <c r="I227" s="268"/>
      <c r="J227" s="264"/>
      <c r="K227" s="264"/>
      <c r="L227" s="269"/>
      <c r="M227" s="270"/>
      <c r="N227" s="271"/>
      <c r="O227" s="271"/>
      <c r="P227" s="271"/>
      <c r="Q227" s="271"/>
      <c r="R227" s="271"/>
      <c r="S227" s="271"/>
      <c r="T227" s="272"/>
      <c r="AT227" s="273" t="s">
        <v>497</v>
      </c>
      <c r="AU227" s="273" t="s">
        <v>93</v>
      </c>
      <c r="AV227" s="13" t="s">
        <v>236</v>
      </c>
      <c r="AW227" s="13" t="s">
        <v>38</v>
      </c>
      <c r="AX227" s="13" t="s">
        <v>91</v>
      </c>
      <c r="AY227" s="273" t="s">
        <v>381</v>
      </c>
    </row>
    <row r="228" s="1" customFormat="1" ht="16.5" customHeight="1">
      <c r="B228" s="39"/>
      <c r="C228" s="233" t="s">
        <v>629</v>
      </c>
      <c r="D228" s="233" t="s">
        <v>384</v>
      </c>
      <c r="E228" s="234" t="s">
        <v>1351</v>
      </c>
      <c r="F228" s="235" t="s">
        <v>1352</v>
      </c>
      <c r="G228" s="236" t="s">
        <v>556</v>
      </c>
      <c r="H228" s="237">
        <v>36.240000000000002</v>
      </c>
      <c r="I228" s="238"/>
      <c r="J228" s="239">
        <f>ROUND(I228*H228,2)</f>
        <v>0</v>
      </c>
      <c r="K228" s="235" t="s">
        <v>388</v>
      </c>
      <c r="L228" s="44"/>
      <c r="M228" s="240" t="s">
        <v>1</v>
      </c>
      <c r="N228" s="241" t="s">
        <v>48</v>
      </c>
      <c r="O228" s="87"/>
      <c r="P228" s="242">
        <f>O228*H228</f>
        <v>0</v>
      </c>
      <c r="Q228" s="242">
        <v>0</v>
      </c>
      <c r="R228" s="242">
        <f>Q228*H228</f>
        <v>0</v>
      </c>
      <c r="S228" s="242">
        <v>0</v>
      </c>
      <c r="T228" s="243">
        <f>S228*H228</f>
        <v>0</v>
      </c>
      <c r="AR228" s="244" t="s">
        <v>579</v>
      </c>
      <c r="AT228" s="244" t="s">
        <v>384</v>
      </c>
      <c r="AU228" s="244" t="s">
        <v>93</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579</v>
      </c>
      <c r="BM228" s="244" t="s">
        <v>10856</v>
      </c>
    </row>
    <row r="229" s="14" customFormat="1">
      <c r="B229" s="274"/>
      <c r="C229" s="275"/>
      <c r="D229" s="246" t="s">
        <v>497</v>
      </c>
      <c r="E229" s="276" t="s">
        <v>1</v>
      </c>
      <c r="F229" s="277" t="s">
        <v>10808</v>
      </c>
      <c r="G229" s="275"/>
      <c r="H229" s="276" t="s">
        <v>1</v>
      </c>
      <c r="I229" s="278"/>
      <c r="J229" s="275"/>
      <c r="K229" s="275"/>
      <c r="L229" s="279"/>
      <c r="M229" s="280"/>
      <c r="N229" s="281"/>
      <c r="O229" s="281"/>
      <c r="P229" s="281"/>
      <c r="Q229" s="281"/>
      <c r="R229" s="281"/>
      <c r="S229" s="281"/>
      <c r="T229" s="282"/>
      <c r="AT229" s="283" t="s">
        <v>497</v>
      </c>
      <c r="AU229" s="283" t="s">
        <v>93</v>
      </c>
      <c r="AV229" s="14" t="s">
        <v>91</v>
      </c>
      <c r="AW229" s="14" t="s">
        <v>38</v>
      </c>
      <c r="AX229" s="14" t="s">
        <v>83</v>
      </c>
      <c r="AY229" s="283" t="s">
        <v>381</v>
      </c>
    </row>
    <row r="230" s="12" customFormat="1">
      <c r="B230" s="252"/>
      <c r="C230" s="253"/>
      <c r="D230" s="246" t="s">
        <v>497</v>
      </c>
      <c r="E230" s="254" t="s">
        <v>1</v>
      </c>
      <c r="F230" s="255" t="s">
        <v>10857</v>
      </c>
      <c r="G230" s="253"/>
      <c r="H230" s="256">
        <v>36.240000000000002</v>
      </c>
      <c r="I230" s="257"/>
      <c r="J230" s="253"/>
      <c r="K230" s="253"/>
      <c r="L230" s="258"/>
      <c r="M230" s="259"/>
      <c r="N230" s="260"/>
      <c r="O230" s="260"/>
      <c r="P230" s="260"/>
      <c r="Q230" s="260"/>
      <c r="R230" s="260"/>
      <c r="S230" s="260"/>
      <c r="T230" s="261"/>
      <c r="AT230" s="262" t="s">
        <v>497</v>
      </c>
      <c r="AU230" s="262" t="s">
        <v>93</v>
      </c>
      <c r="AV230" s="12" t="s">
        <v>93</v>
      </c>
      <c r="AW230" s="12" t="s">
        <v>38</v>
      </c>
      <c r="AX230" s="12" t="s">
        <v>83</v>
      </c>
      <c r="AY230" s="262" t="s">
        <v>381</v>
      </c>
    </row>
    <row r="231" s="13" customFormat="1">
      <c r="B231" s="263"/>
      <c r="C231" s="264"/>
      <c r="D231" s="246" t="s">
        <v>497</v>
      </c>
      <c r="E231" s="265" t="s">
        <v>1</v>
      </c>
      <c r="F231" s="266" t="s">
        <v>499</v>
      </c>
      <c r="G231" s="264"/>
      <c r="H231" s="267">
        <v>36.240000000000002</v>
      </c>
      <c r="I231" s="268"/>
      <c r="J231" s="264"/>
      <c r="K231" s="264"/>
      <c r="L231" s="269"/>
      <c r="M231" s="270"/>
      <c r="N231" s="271"/>
      <c r="O231" s="271"/>
      <c r="P231" s="271"/>
      <c r="Q231" s="271"/>
      <c r="R231" s="271"/>
      <c r="S231" s="271"/>
      <c r="T231" s="272"/>
      <c r="AT231" s="273" t="s">
        <v>497</v>
      </c>
      <c r="AU231" s="273" t="s">
        <v>93</v>
      </c>
      <c r="AV231" s="13" t="s">
        <v>236</v>
      </c>
      <c r="AW231" s="13" t="s">
        <v>38</v>
      </c>
      <c r="AX231" s="13" t="s">
        <v>91</v>
      </c>
      <c r="AY231" s="273" t="s">
        <v>381</v>
      </c>
    </row>
    <row r="232" s="1" customFormat="1" ht="16.5" customHeight="1">
      <c r="B232" s="39"/>
      <c r="C232" s="284" t="s">
        <v>633</v>
      </c>
      <c r="D232" s="284" t="s">
        <v>548</v>
      </c>
      <c r="E232" s="285" t="s">
        <v>1210</v>
      </c>
      <c r="F232" s="286" t="s">
        <v>1211</v>
      </c>
      <c r="G232" s="287" t="s">
        <v>538</v>
      </c>
      <c r="H232" s="288">
        <v>0.012999999999999999</v>
      </c>
      <c r="I232" s="289"/>
      <c r="J232" s="290">
        <f>ROUND(I232*H232,2)</f>
        <v>0</v>
      </c>
      <c r="K232" s="286" t="s">
        <v>388</v>
      </c>
      <c r="L232" s="291"/>
      <c r="M232" s="292" t="s">
        <v>1</v>
      </c>
      <c r="N232" s="293" t="s">
        <v>48</v>
      </c>
      <c r="O232" s="87"/>
      <c r="P232" s="242">
        <f>O232*H232</f>
        <v>0</v>
      </c>
      <c r="Q232" s="242">
        <v>1</v>
      </c>
      <c r="R232" s="242">
        <f>Q232*H232</f>
        <v>0.012999999999999999</v>
      </c>
      <c r="S232" s="242">
        <v>0</v>
      </c>
      <c r="T232" s="243">
        <f>S232*H232</f>
        <v>0</v>
      </c>
      <c r="AR232" s="244" t="s">
        <v>653</v>
      </c>
      <c r="AT232" s="244" t="s">
        <v>548</v>
      </c>
      <c r="AU232" s="244" t="s">
        <v>93</v>
      </c>
      <c r="AY232" s="17" t="s">
        <v>381</v>
      </c>
      <c r="BE232" s="245">
        <f>IF(N232="základní",J232,0)</f>
        <v>0</v>
      </c>
      <c r="BF232" s="245">
        <f>IF(N232="snížená",J232,0)</f>
        <v>0</v>
      </c>
      <c r="BG232" s="245">
        <f>IF(N232="zákl. přenesená",J232,0)</f>
        <v>0</v>
      </c>
      <c r="BH232" s="245">
        <f>IF(N232="sníž. přenesená",J232,0)</f>
        <v>0</v>
      </c>
      <c r="BI232" s="245">
        <f>IF(N232="nulová",J232,0)</f>
        <v>0</v>
      </c>
      <c r="BJ232" s="17" t="s">
        <v>91</v>
      </c>
      <c r="BK232" s="245">
        <f>ROUND(I232*H232,2)</f>
        <v>0</v>
      </c>
      <c r="BL232" s="17" t="s">
        <v>579</v>
      </c>
      <c r="BM232" s="244" t="s">
        <v>10858</v>
      </c>
    </row>
    <row r="233" s="12" customFormat="1">
      <c r="B233" s="252"/>
      <c r="C233" s="253"/>
      <c r="D233" s="246" t="s">
        <v>497</v>
      </c>
      <c r="E233" s="253"/>
      <c r="F233" s="255" t="s">
        <v>10859</v>
      </c>
      <c r="G233" s="253"/>
      <c r="H233" s="256">
        <v>0.012999999999999999</v>
      </c>
      <c r="I233" s="257"/>
      <c r="J233" s="253"/>
      <c r="K233" s="253"/>
      <c r="L233" s="258"/>
      <c r="M233" s="259"/>
      <c r="N233" s="260"/>
      <c r="O233" s="260"/>
      <c r="P233" s="260"/>
      <c r="Q233" s="260"/>
      <c r="R233" s="260"/>
      <c r="S233" s="260"/>
      <c r="T233" s="261"/>
      <c r="AT233" s="262" t="s">
        <v>497</v>
      </c>
      <c r="AU233" s="262" t="s">
        <v>93</v>
      </c>
      <c r="AV233" s="12" t="s">
        <v>93</v>
      </c>
      <c r="AW233" s="12" t="s">
        <v>4</v>
      </c>
      <c r="AX233" s="12" t="s">
        <v>91</v>
      </c>
      <c r="AY233" s="262" t="s">
        <v>381</v>
      </c>
    </row>
    <row r="234" s="1" customFormat="1" ht="16.5" customHeight="1">
      <c r="B234" s="39"/>
      <c r="C234" s="233" t="s">
        <v>637</v>
      </c>
      <c r="D234" s="233" t="s">
        <v>384</v>
      </c>
      <c r="E234" s="234" t="s">
        <v>1359</v>
      </c>
      <c r="F234" s="235" t="s">
        <v>1360</v>
      </c>
      <c r="G234" s="236" t="s">
        <v>556</v>
      </c>
      <c r="H234" s="237">
        <v>36.240000000000002</v>
      </c>
      <c r="I234" s="238"/>
      <c r="J234" s="239">
        <f>ROUND(I234*H234,2)</f>
        <v>0</v>
      </c>
      <c r="K234" s="235" t="s">
        <v>388</v>
      </c>
      <c r="L234" s="44"/>
      <c r="M234" s="240" t="s">
        <v>1</v>
      </c>
      <c r="N234" s="241" t="s">
        <v>48</v>
      </c>
      <c r="O234" s="87"/>
      <c r="P234" s="242">
        <f>O234*H234</f>
        <v>0</v>
      </c>
      <c r="Q234" s="242">
        <v>0.00093999999999999997</v>
      </c>
      <c r="R234" s="242">
        <f>Q234*H234</f>
        <v>0.034065600000000001</v>
      </c>
      <c r="S234" s="242">
        <v>0</v>
      </c>
      <c r="T234" s="243">
        <f>S234*H234</f>
        <v>0</v>
      </c>
      <c r="AR234" s="244" t="s">
        <v>579</v>
      </c>
      <c r="AT234" s="244" t="s">
        <v>384</v>
      </c>
      <c r="AU234" s="244" t="s">
        <v>93</v>
      </c>
      <c r="AY234" s="17" t="s">
        <v>381</v>
      </c>
      <c r="BE234" s="245">
        <f>IF(N234="základní",J234,0)</f>
        <v>0</v>
      </c>
      <c r="BF234" s="245">
        <f>IF(N234="snížená",J234,0)</f>
        <v>0</v>
      </c>
      <c r="BG234" s="245">
        <f>IF(N234="zákl. přenesená",J234,0)</f>
        <v>0</v>
      </c>
      <c r="BH234" s="245">
        <f>IF(N234="sníž. přenesená",J234,0)</f>
        <v>0</v>
      </c>
      <c r="BI234" s="245">
        <f>IF(N234="nulová",J234,0)</f>
        <v>0</v>
      </c>
      <c r="BJ234" s="17" t="s">
        <v>91</v>
      </c>
      <c r="BK234" s="245">
        <f>ROUND(I234*H234,2)</f>
        <v>0</v>
      </c>
      <c r="BL234" s="17" t="s">
        <v>579</v>
      </c>
      <c r="BM234" s="244" t="s">
        <v>10860</v>
      </c>
    </row>
    <row r="235" s="14" customFormat="1">
      <c r="B235" s="274"/>
      <c r="C235" s="275"/>
      <c r="D235" s="246" t="s">
        <v>497</v>
      </c>
      <c r="E235" s="276" t="s">
        <v>1</v>
      </c>
      <c r="F235" s="277" t="s">
        <v>10808</v>
      </c>
      <c r="G235" s="275"/>
      <c r="H235" s="276" t="s">
        <v>1</v>
      </c>
      <c r="I235" s="278"/>
      <c r="J235" s="275"/>
      <c r="K235" s="275"/>
      <c r="L235" s="279"/>
      <c r="M235" s="280"/>
      <c r="N235" s="281"/>
      <c r="O235" s="281"/>
      <c r="P235" s="281"/>
      <c r="Q235" s="281"/>
      <c r="R235" s="281"/>
      <c r="S235" s="281"/>
      <c r="T235" s="282"/>
      <c r="AT235" s="283" t="s">
        <v>497</v>
      </c>
      <c r="AU235" s="283" t="s">
        <v>93</v>
      </c>
      <c r="AV235" s="14" t="s">
        <v>91</v>
      </c>
      <c r="AW235" s="14" t="s">
        <v>38</v>
      </c>
      <c r="AX235" s="14" t="s">
        <v>83</v>
      </c>
      <c r="AY235" s="283" t="s">
        <v>381</v>
      </c>
    </row>
    <row r="236" s="12" customFormat="1">
      <c r="B236" s="252"/>
      <c r="C236" s="253"/>
      <c r="D236" s="246" t="s">
        <v>497</v>
      </c>
      <c r="E236" s="254" t="s">
        <v>1</v>
      </c>
      <c r="F236" s="255" t="s">
        <v>10857</v>
      </c>
      <c r="G236" s="253"/>
      <c r="H236" s="256">
        <v>36.240000000000002</v>
      </c>
      <c r="I236" s="257"/>
      <c r="J236" s="253"/>
      <c r="K236" s="253"/>
      <c r="L236" s="258"/>
      <c r="M236" s="259"/>
      <c r="N236" s="260"/>
      <c r="O236" s="260"/>
      <c r="P236" s="260"/>
      <c r="Q236" s="260"/>
      <c r="R236" s="260"/>
      <c r="S236" s="260"/>
      <c r="T236" s="261"/>
      <c r="AT236" s="262" t="s">
        <v>497</v>
      </c>
      <c r="AU236" s="262" t="s">
        <v>93</v>
      </c>
      <c r="AV236" s="12" t="s">
        <v>93</v>
      </c>
      <c r="AW236" s="12" t="s">
        <v>38</v>
      </c>
      <c r="AX236" s="12" t="s">
        <v>83</v>
      </c>
      <c r="AY236" s="262" t="s">
        <v>381</v>
      </c>
    </row>
    <row r="237" s="13" customFormat="1">
      <c r="B237" s="263"/>
      <c r="C237" s="264"/>
      <c r="D237" s="246" t="s">
        <v>497</v>
      </c>
      <c r="E237" s="265" t="s">
        <v>1</v>
      </c>
      <c r="F237" s="266" t="s">
        <v>499</v>
      </c>
      <c r="G237" s="264"/>
      <c r="H237" s="267">
        <v>36.240000000000002</v>
      </c>
      <c r="I237" s="268"/>
      <c r="J237" s="264"/>
      <c r="K237" s="264"/>
      <c r="L237" s="269"/>
      <c r="M237" s="270"/>
      <c r="N237" s="271"/>
      <c r="O237" s="271"/>
      <c r="P237" s="271"/>
      <c r="Q237" s="271"/>
      <c r="R237" s="271"/>
      <c r="S237" s="271"/>
      <c r="T237" s="272"/>
      <c r="AT237" s="273" t="s">
        <v>497</v>
      </c>
      <c r="AU237" s="273" t="s">
        <v>93</v>
      </c>
      <c r="AV237" s="13" t="s">
        <v>236</v>
      </c>
      <c r="AW237" s="13" t="s">
        <v>38</v>
      </c>
      <c r="AX237" s="13" t="s">
        <v>91</v>
      </c>
      <c r="AY237" s="273" t="s">
        <v>381</v>
      </c>
    </row>
    <row r="238" s="1" customFormat="1" ht="24" customHeight="1">
      <c r="B238" s="39"/>
      <c r="C238" s="284" t="s">
        <v>641</v>
      </c>
      <c r="D238" s="284" t="s">
        <v>548</v>
      </c>
      <c r="E238" s="285" t="s">
        <v>1329</v>
      </c>
      <c r="F238" s="286" t="s">
        <v>1330</v>
      </c>
      <c r="G238" s="287" t="s">
        <v>556</v>
      </c>
      <c r="H238" s="288">
        <v>43.488</v>
      </c>
      <c r="I238" s="289"/>
      <c r="J238" s="290">
        <f>ROUND(I238*H238,2)</f>
        <v>0</v>
      </c>
      <c r="K238" s="286" t="s">
        <v>388</v>
      </c>
      <c r="L238" s="291"/>
      <c r="M238" s="292" t="s">
        <v>1</v>
      </c>
      <c r="N238" s="293" t="s">
        <v>48</v>
      </c>
      <c r="O238" s="87"/>
      <c r="P238" s="242">
        <f>O238*H238</f>
        <v>0</v>
      </c>
      <c r="Q238" s="242">
        <v>0.001</v>
      </c>
      <c r="R238" s="242">
        <f>Q238*H238</f>
        <v>0.043487999999999999</v>
      </c>
      <c r="S238" s="242">
        <v>0</v>
      </c>
      <c r="T238" s="243">
        <f>S238*H238</f>
        <v>0</v>
      </c>
      <c r="AR238" s="244" t="s">
        <v>653</v>
      </c>
      <c r="AT238" s="244" t="s">
        <v>548</v>
      </c>
      <c r="AU238" s="244" t="s">
        <v>93</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579</v>
      </c>
      <c r="BM238" s="244" t="s">
        <v>10861</v>
      </c>
    </row>
    <row r="239" s="12" customFormat="1">
      <c r="B239" s="252"/>
      <c r="C239" s="253"/>
      <c r="D239" s="246" t="s">
        <v>497</v>
      </c>
      <c r="E239" s="253"/>
      <c r="F239" s="255" t="s">
        <v>10862</v>
      </c>
      <c r="G239" s="253"/>
      <c r="H239" s="256">
        <v>43.488</v>
      </c>
      <c r="I239" s="257"/>
      <c r="J239" s="253"/>
      <c r="K239" s="253"/>
      <c r="L239" s="258"/>
      <c r="M239" s="259"/>
      <c r="N239" s="260"/>
      <c r="O239" s="260"/>
      <c r="P239" s="260"/>
      <c r="Q239" s="260"/>
      <c r="R239" s="260"/>
      <c r="S239" s="260"/>
      <c r="T239" s="261"/>
      <c r="AT239" s="262" t="s">
        <v>497</v>
      </c>
      <c r="AU239" s="262" t="s">
        <v>93</v>
      </c>
      <c r="AV239" s="12" t="s">
        <v>93</v>
      </c>
      <c r="AW239" s="12" t="s">
        <v>4</v>
      </c>
      <c r="AX239" s="12" t="s">
        <v>91</v>
      </c>
      <c r="AY239" s="262" t="s">
        <v>381</v>
      </c>
    </row>
    <row r="240" s="1" customFormat="1" ht="16.5" customHeight="1">
      <c r="B240" s="39"/>
      <c r="C240" s="233" t="s">
        <v>647</v>
      </c>
      <c r="D240" s="233" t="s">
        <v>384</v>
      </c>
      <c r="E240" s="234" t="s">
        <v>1359</v>
      </c>
      <c r="F240" s="235" t="s">
        <v>1360</v>
      </c>
      <c r="G240" s="236" t="s">
        <v>556</v>
      </c>
      <c r="H240" s="237">
        <v>36.240000000000002</v>
      </c>
      <c r="I240" s="238"/>
      <c r="J240" s="239">
        <f>ROUND(I240*H240,2)</f>
        <v>0</v>
      </c>
      <c r="K240" s="235" t="s">
        <v>388</v>
      </c>
      <c r="L240" s="44"/>
      <c r="M240" s="240" t="s">
        <v>1</v>
      </c>
      <c r="N240" s="241" t="s">
        <v>48</v>
      </c>
      <c r="O240" s="87"/>
      <c r="P240" s="242">
        <f>O240*H240</f>
        <v>0</v>
      </c>
      <c r="Q240" s="242">
        <v>0.00093999999999999997</v>
      </c>
      <c r="R240" s="242">
        <f>Q240*H240</f>
        <v>0.034065600000000001</v>
      </c>
      <c r="S240" s="242">
        <v>0</v>
      </c>
      <c r="T240" s="243">
        <f>S240*H240</f>
        <v>0</v>
      </c>
      <c r="AR240" s="244" t="s">
        <v>579</v>
      </c>
      <c r="AT240" s="244" t="s">
        <v>384</v>
      </c>
      <c r="AU240" s="244" t="s">
        <v>93</v>
      </c>
      <c r="AY240" s="17" t="s">
        <v>381</v>
      </c>
      <c r="BE240" s="245">
        <f>IF(N240="základní",J240,0)</f>
        <v>0</v>
      </c>
      <c r="BF240" s="245">
        <f>IF(N240="snížená",J240,0)</f>
        <v>0</v>
      </c>
      <c r="BG240" s="245">
        <f>IF(N240="zákl. přenesená",J240,0)</f>
        <v>0</v>
      </c>
      <c r="BH240" s="245">
        <f>IF(N240="sníž. přenesená",J240,0)</f>
        <v>0</v>
      </c>
      <c r="BI240" s="245">
        <f>IF(N240="nulová",J240,0)</f>
        <v>0</v>
      </c>
      <c r="BJ240" s="17" t="s">
        <v>91</v>
      </c>
      <c r="BK240" s="245">
        <f>ROUND(I240*H240,2)</f>
        <v>0</v>
      </c>
      <c r="BL240" s="17" t="s">
        <v>579</v>
      </c>
      <c r="BM240" s="244" t="s">
        <v>10863</v>
      </c>
    </row>
    <row r="241" s="14" customFormat="1">
      <c r="B241" s="274"/>
      <c r="C241" s="275"/>
      <c r="D241" s="246" t="s">
        <v>497</v>
      </c>
      <c r="E241" s="276" t="s">
        <v>1</v>
      </c>
      <c r="F241" s="277" t="s">
        <v>10808</v>
      </c>
      <c r="G241" s="275"/>
      <c r="H241" s="276" t="s">
        <v>1</v>
      </c>
      <c r="I241" s="278"/>
      <c r="J241" s="275"/>
      <c r="K241" s="275"/>
      <c r="L241" s="279"/>
      <c r="M241" s="280"/>
      <c r="N241" s="281"/>
      <c r="O241" s="281"/>
      <c r="P241" s="281"/>
      <c r="Q241" s="281"/>
      <c r="R241" s="281"/>
      <c r="S241" s="281"/>
      <c r="T241" s="282"/>
      <c r="AT241" s="283" t="s">
        <v>497</v>
      </c>
      <c r="AU241" s="283" t="s">
        <v>93</v>
      </c>
      <c r="AV241" s="14" t="s">
        <v>91</v>
      </c>
      <c r="AW241" s="14" t="s">
        <v>38</v>
      </c>
      <c r="AX241" s="14" t="s">
        <v>83</v>
      </c>
      <c r="AY241" s="283" t="s">
        <v>381</v>
      </c>
    </row>
    <row r="242" s="12" customFormat="1">
      <c r="B242" s="252"/>
      <c r="C242" s="253"/>
      <c r="D242" s="246" t="s">
        <v>497</v>
      </c>
      <c r="E242" s="254" t="s">
        <v>1</v>
      </c>
      <c r="F242" s="255" t="s">
        <v>10857</v>
      </c>
      <c r="G242" s="253"/>
      <c r="H242" s="256">
        <v>36.240000000000002</v>
      </c>
      <c r="I242" s="257"/>
      <c r="J242" s="253"/>
      <c r="K242" s="253"/>
      <c r="L242" s="258"/>
      <c r="M242" s="259"/>
      <c r="N242" s="260"/>
      <c r="O242" s="260"/>
      <c r="P242" s="260"/>
      <c r="Q242" s="260"/>
      <c r="R242" s="260"/>
      <c r="S242" s="260"/>
      <c r="T242" s="261"/>
      <c r="AT242" s="262" t="s">
        <v>497</v>
      </c>
      <c r="AU242" s="262" t="s">
        <v>93</v>
      </c>
      <c r="AV242" s="12" t="s">
        <v>93</v>
      </c>
      <c r="AW242" s="12" t="s">
        <v>38</v>
      </c>
      <c r="AX242" s="12" t="s">
        <v>83</v>
      </c>
      <c r="AY242" s="262" t="s">
        <v>381</v>
      </c>
    </row>
    <row r="243" s="13" customFormat="1">
      <c r="B243" s="263"/>
      <c r="C243" s="264"/>
      <c r="D243" s="246" t="s">
        <v>497</v>
      </c>
      <c r="E243" s="265" t="s">
        <v>1</v>
      </c>
      <c r="F243" s="266" t="s">
        <v>499</v>
      </c>
      <c r="G243" s="264"/>
      <c r="H243" s="267">
        <v>36.240000000000002</v>
      </c>
      <c r="I243" s="268"/>
      <c r="J243" s="264"/>
      <c r="K243" s="264"/>
      <c r="L243" s="269"/>
      <c r="M243" s="270"/>
      <c r="N243" s="271"/>
      <c r="O243" s="271"/>
      <c r="P243" s="271"/>
      <c r="Q243" s="271"/>
      <c r="R243" s="271"/>
      <c r="S243" s="271"/>
      <c r="T243" s="272"/>
      <c r="AT243" s="273" t="s">
        <v>497</v>
      </c>
      <c r="AU243" s="273" t="s">
        <v>93</v>
      </c>
      <c r="AV243" s="13" t="s">
        <v>236</v>
      </c>
      <c r="AW243" s="13" t="s">
        <v>38</v>
      </c>
      <c r="AX243" s="13" t="s">
        <v>91</v>
      </c>
      <c r="AY243" s="273" t="s">
        <v>381</v>
      </c>
    </row>
    <row r="244" s="1" customFormat="1" ht="24" customHeight="1">
      <c r="B244" s="39"/>
      <c r="C244" s="284" t="s">
        <v>653</v>
      </c>
      <c r="D244" s="284" t="s">
        <v>548</v>
      </c>
      <c r="E244" s="285" t="s">
        <v>1336</v>
      </c>
      <c r="F244" s="286" t="s">
        <v>1337</v>
      </c>
      <c r="G244" s="287" t="s">
        <v>556</v>
      </c>
      <c r="H244" s="288">
        <v>43.488</v>
      </c>
      <c r="I244" s="289"/>
      <c r="J244" s="290">
        <f>ROUND(I244*H244,2)</f>
        <v>0</v>
      </c>
      <c r="K244" s="286" t="s">
        <v>388</v>
      </c>
      <c r="L244" s="291"/>
      <c r="M244" s="292" t="s">
        <v>1</v>
      </c>
      <c r="N244" s="293" t="s">
        <v>48</v>
      </c>
      <c r="O244" s="87"/>
      <c r="P244" s="242">
        <f>O244*H244</f>
        <v>0</v>
      </c>
      <c r="Q244" s="242">
        <v>0.001</v>
      </c>
      <c r="R244" s="242">
        <f>Q244*H244</f>
        <v>0.043487999999999999</v>
      </c>
      <c r="S244" s="242">
        <v>0</v>
      </c>
      <c r="T244" s="243">
        <f>S244*H244</f>
        <v>0</v>
      </c>
      <c r="AR244" s="244" t="s">
        <v>653</v>
      </c>
      <c r="AT244" s="244" t="s">
        <v>548</v>
      </c>
      <c r="AU244" s="244" t="s">
        <v>93</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579</v>
      </c>
      <c r="BM244" s="244" t="s">
        <v>10864</v>
      </c>
    </row>
    <row r="245" s="12" customFormat="1">
      <c r="B245" s="252"/>
      <c r="C245" s="253"/>
      <c r="D245" s="246" t="s">
        <v>497</v>
      </c>
      <c r="E245" s="253"/>
      <c r="F245" s="255" t="s">
        <v>10862</v>
      </c>
      <c r="G245" s="253"/>
      <c r="H245" s="256">
        <v>43.488</v>
      </c>
      <c r="I245" s="257"/>
      <c r="J245" s="253"/>
      <c r="K245" s="253"/>
      <c r="L245" s="258"/>
      <c r="M245" s="259"/>
      <c r="N245" s="260"/>
      <c r="O245" s="260"/>
      <c r="P245" s="260"/>
      <c r="Q245" s="260"/>
      <c r="R245" s="260"/>
      <c r="S245" s="260"/>
      <c r="T245" s="261"/>
      <c r="AT245" s="262" t="s">
        <v>497</v>
      </c>
      <c r="AU245" s="262" t="s">
        <v>93</v>
      </c>
      <c r="AV245" s="12" t="s">
        <v>93</v>
      </c>
      <c r="AW245" s="12" t="s">
        <v>4</v>
      </c>
      <c r="AX245" s="12" t="s">
        <v>91</v>
      </c>
      <c r="AY245" s="262" t="s">
        <v>381</v>
      </c>
    </row>
    <row r="246" s="1" customFormat="1" ht="16.5" customHeight="1">
      <c r="B246" s="39"/>
      <c r="C246" s="233" t="s">
        <v>659</v>
      </c>
      <c r="D246" s="233" t="s">
        <v>384</v>
      </c>
      <c r="E246" s="234" t="s">
        <v>10865</v>
      </c>
      <c r="F246" s="235" t="s">
        <v>1380</v>
      </c>
      <c r="G246" s="236" t="s">
        <v>1299</v>
      </c>
      <c r="H246" s="305"/>
      <c r="I246" s="238"/>
      <c r="J246" s="239">
        <f>ROUND(I246*H246,2)</f>
        <v>0</v>
      </c>
      <c r="K246" s="235" t="s">
        <v>388</v>
      </c>
      <c r="L246" s="44"/>
      <c r="M246" s="240" t="s">
        <v>1</v>
      </c>
      <c r="N246" s="241" t="s">
        <v>48</v>
      </c>
      <c r="O246" s="87"/>
      <c r="P246" s="242">
        <f>O246*H246</f>
        <v>0</v>
      </c>
      <c r="Q246" s="242">
        <v>0</v>
      </c>
      <c r="R246" s="242">
        <f>Q246*H246</f>
        <v>0</v>
      </c>
      <c r="S246" s="242">
        <v>0</v>
      </c>
      <c r="T246" s="243">
        <f>S246*H246</f>
        <v>0</v>
      </c>
      <c r="AR246" s="244" t="s">
        <v>579</v>
      </c>
      <c r="AT246" s="244" t="s">
        <v>384</v>
      </c>
      <c r="AU246" s="244" t="s">
        <v>93</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579</v>
      </c>
      <c r="BM246" s="244" t="s">
        <v>10866</v>
      </c>
    </row>
    <row r="247" s="11" customFormat="1" ht="22.8" customHeight="1">
      <c r="B247" s="217"/>
      <c r="C247" s="218"/>
      <c r="D247" s="219" t="s">
        <v>82</v>
      </c>
      <c r="E247" s="231" t="s">
        <v>1382</v>
      </c>
      <c r="F247" s="231" t="s">
        <v>1383</v>
      </c>
      <c r="G247" s="218"/>
      <c r="H247" s="218"/>
      <c r="I247" s="221"/>
      <c r="J247" s="232">
        <f>BK247</f>
        <v>0</v>
      </c>
      <c r="K247" s="218"/>
      <c r="L247" s="223"/>
      <c r="M247" s="224"/>
      <c r="N247" s="225"/>
      <c r="O247" s="225"/>
      <c r="P247" s="226">
        <f>SUM(P248:P277)</f>
        <v>0</v>
      </c>
      <c r="Q247" s="225"/>
      <c r="R247" s="226">
        <f>SUM(R248:R277)</f>
        <v>5.3828739999999993</v>
      </c>
      <c r="S247" s="225"/>
      <c r="T247" s="227">
        <f>SUM(T248:T277)</f>
        <v>0</v>
      </c>
      <c r="AR247" s="228" t="s">
        <v>93</v>
      </c>
      <c r="AT247" s="229" t="s">
        <v>82</v>
      </c>
      <c r="AU247" s="229" t="s">
        <v>91</v>
      </c>
      <c r="AY247" s="228" t="s">
        <v>381</v>
      </c>
      <c r="BK247" s="230">
        <f>SUM(BK248:BK277)</f>
        <v>0</v>
      </c>
    </row>
    <row r="248" s="1" customFormat="1" ht="16.5" customHeight="1">
      <c r="B248" s="39"/>
      <c r="C248" s="233" t="s">
        <v>664</v>
      </c>
      <c r="D248" s="233" t="s">
        <v>384</v>
      </c>
      <c r="E248" s="234" t="s">
        <v>1385</v>
      </c>
      <c r="F248" s="235" t="s">
        <v>1386</v>
      </c>
      <c r="G248" s="236" t="s">
        <v>556</v>
      </c>
      <c r="H248" s="237">
        <v>252.06</v>
      </c>
      <c r="I248" s="238"/>
      <c r="J248" s="239">
        <f>ROUND(I248*H248,2)</f>
        <v>0</v>
      </c>
      <c r="K248" s="235" t="s">
        <v>388</v>
      </c>
      <c r="L248" s="44"/>
      <c r="M248" s="240" t="s">
        <v>1</v>
      </c>
      <c r="N248" s="241" t="s">
        <v>48</v>
      </c>
      <c r="O248" s="87"/>
      <c r="P248" s="242">
        <f>O248*H248</f>
        <v>0</v>
      </c>
      <c r="Q248" s="242">
        <v>0</v>
      </c>
      <c r="R248" s="242">
        <f>Q248*H248</f>
        <v>0</v>
      </c>
      <c r="S248" s="242">
        <v>0</v>
      </c>
      <c r="T248" s="243">
        <f>S248*H248</f>
        <v>0</v>
      </c>
      <c r="AR248" s="244" t="s">
        <v>579</v>
      </c>
      <c r="AT248" s="244" t="s">
        <v>384</v>
      </c>
      <c r="AU248" s="244" t="s">
        <v>93</v>
      </c>
      <c r="AY248" s="17" t="s">
        <v>381</v>
      </c>
      <c r="BE248" s="245">
        <f>IF(N248="základní",J248,0)</f>
        <v>0</v>
      </c>
      <c r="BF248" s="245">
        <f>IF(N248="snížená",J248,0)</f>
        <v>0</v>
      </c>
      <c r="BG248" s="245">
        <f>IF(N248="zákl. přenesená",J248,0)</f>
        <v>0</v>
      </c>
      <c r="BH248" s="245">
        <f>IF(N248="sníž. přenesená",J248,0)</f>
        <v>0</v>
      </c>
      <c r="BI248" s="245">
        <f>IF(N248="nulová",J248,0)</f>
        <v>0</v>
      </c>
      <c r="BJ248" s="17" t="s">
        <v>91</v>
      </c>
      <c r="BK248" s="245">
        <f>ROUND(I248*H248,2)</f>
        <v>0</v>
      </c>
      <c r="BL248" s="17" t="s">
        <v>579</v>
      </c>
      <c r="BM248" s="244" t="s">
        <v>10867</v>
      </c>
    </row>
    <row r="249" s="14" customFormat="1">
      <c r="B249" s="274"/>
      <c r="C249" s="275"/>
      <c r="D249" s="246" t="s">
        <v>497</v>
      </c>
      <c r="E249" s="276" t="s">
        <v>1</v>
      </c>
      <c r="F249" s="277" t="s">
        <v>10808</v>
      </c>
      <c r="G249" s="275"/>
      <c r="H249" s="276" t="s">
        <v>1</v>
      </c>
      <c r="I249" s="278"/>
      <c r="J249" s="275"/>
      <c r="K249" s="275"/>
      <c r="L249" s="279"/>
      <c r="M249" s="280"/>
      <c r="N249" s="281"/>
      <c r="O249" s="281"/>
      <c r="P249" s="281"/>
      <c r="Q249" s="281"/>
      <c r="R249" s="281"/>
      <c r="S249" s="281"/>
      <c r="T249" s="282"/>
      <c r="AT249" s="283" t="s">
        <v>497</v>
      </c>
      <c r="AU249" s="283" t="s">
        <v>93</v>
      </c>
      <c r="AV249" s="14" t="s">
        <v>91</v>
      </c>
      <c r="AW249" s="14" t="s">
        <v>38</v>
      </c>
      <c r="AX249" s="14" t="s">
        <v>83</v>
      </c>
      <c r="AY249" s="283" t="s">
        <v>381</v>
      </c>
    </row>
    <row r="250" s="12" customFormat="1">
      <c r="B250" s="252"/>
      <c r="C250" s="253"/>
      <c r="D250" s="246" t="s">
        <v>497</v>
      </c>
      <c r="E250" s="254" t="s">
        <v>1</v>
      </c>
      <c r="F250" s="255" t="s">
        <v>10868</v>
      </c>
      <c r="G250" s="253"/>
      <c r="H250" s="256">
        <v>252.06</v>
      </c>
      <c r="I250" s="257"/>
      <c r="J250" s="253"/>
      <c r="K250" s="253"/>
      <c r="L250" s="258"/>
      <c r="M250" s="259"/>
      <c r="N250" s="260"/>
      <c r="O250" s="260"/>
      <c r="P250" s="260"/>
      <c r="Q250" s="260"/>
      <c r="R250" s="260"/>
      <c r="S250" s="260"/>
      <c r="T250" s="261"/>
      <c r="AT250" s="262" t="s">
        <v>497</v>
      </c>
      <c r="AU250" s="262" t="s">
        <v>93</v>
      </c>
      <c r="AV250" s="12" t="s">
        <v>93</v>
      </c>
      <c r="AW250" s="12" t="s">
        <v>38</v>
      </c>
      <c r="AX250" s="12" t="s">
        <v>83</v>
      </c>
      <c r="AY250" s="262" t="s">
        <v>381</v>
      </c>
    </row>
    <row r="251" s="13" customFormat="1">
      <c r="B251" s="263"/>
      <c r="C251" s="264"/>
      <c r="D251" s="246" t="s">
        <v>497</v>
      </c>
      <c r="E251" s="265" t="s">
        <v>1</v>
      </c>
      <c r="F251" s="266" t="s">
        <v>499</v>
      </c>
      <c r="G251" s="264"/>
      <c r="H251" s="267">
        <v>252.06</v>
      </c>
      <c r="I251" s="268"/>
      <c r="J251" s="264"/>
      <c r="K251" s="264"/>
      <c r="L251" s="269"/>
      <c r="M251" s="270"/>
      <c r="N251" s="271"/>
      <c r="O251" s="271"/>
      <c r="P251" s="271"/>
      <c r="Q251" s="271"/>
      <c r="R251" s="271"/>
      <c r="S251" s="271"/>
      <c r="T251" s="272"/>
      <c r="AT251" s="273" t="s">
        <v>497</v>
      </c>
      <c r="AU251" s="273" t="s">
        <v>93</v>
      </c>
      <c r="AV251" s="13" t="s">
        <v>236</v>
      </c>
      <c r="AW251" s="13" t="s">
        <v>38</v>
      </c>
      <c r="AX251" s="13" t="s">
        <v>91</v>
      </c>
      <c r="AY251" s="273" t="s">
        <v>381</v>
      </c>
    </row>
    <row r="252" s="1" customFormat="1" ht="16.5" customHeight="1">
      <c r="B252" s="39"/>
      <c r="C252" s="284" t="s">
        <v>670</v>
      </c>
      <c r="D252" s="284" t="s">
        <v>548</v>
      </c>
      <c r="E252" s="285" t="s">
        <v>1411</v>
      </c>
      <c r="F252" s="286" t="s">
        <v>1412</v>
      </c>
      <c r="G252" s="287" t="s">
        <v>556</v>
      </c>
      <c r="H252" s="288">
        <v>264.66300000000001</v>
      </c>
      <c r="I252" s="289"/>
      <c r="J252" s="290">
        <f>ROUND(I252*H252,2)</f>
        <v>0</v>
      </c>
      <c r="K252" s="286" t="s">
        <v>388</v>
      </c>
      <c r="L252" s="291"/>
      <c r="M252" s="292" t="s">
        <v>1</v>
      </c>
      <c r="N252" s="293" t="s">
        <v>48</v>
      </c>
      <c r="O252" s="87"/>
      <c r="P252" s="242">
        <f>O252*H252</f>
        <v>0</v>
      </c>
      <c r="Q252" s="242">
        <v>0.002</v>
      </c>
      <c r="R252" s="242">
        <f>Q252*H252</f>
        <v>0.52932600000000007</v>
      </c>
      <c r="S252" s="242">
        <v>0</v>
      </c>
      <c r="T252" s="243">
        <f>S252*H252</f>
        <v>0</v>
      </c>
      <c r="AR252" s="244" t="s">
        <v>653</v>
      </c>
      <c r="AT252" s="244" t="s">
        <v>548</v>
      </c>
      <c r="AU252" s="244" t="s">
        <v>93</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579</v>
      </c>
      <c r="BM252" s="244" t="s">
        <v>10869</v>
      </c>
    </row>
    <row r="253" s="12" customFormat="1">
      <c r="B253" s="252"/>
      <c r="C253" s="253"/>
      <c r="D253" s="246" t="s">
        <v>497</v>
      </c>
      <c r="E253" s="253"/>
      <c r="F253" s="255" t="s">
        <v>10870</v>
      </c>
      <c r="G253" s="253"/>
      <c r="H253" s="256">
        <v>264.66300000000001</v>
      </c>
      <c r="I253" s="257"/>
      <c r="J253" s="253"/>
      <c r="K253" s="253"/>
      <c r="L253" s="258"/>
      <c r="M253" s="259"/>
      <c r="N253" s="260"/>
      <c r="O253" s="260"/>
      <c r="P253" s="260"/>
      <c r="Q253" s="260"/>
      <c r="R253" s="260"/>
      <c r="S253" s="260"/>
      <c r="T253" s="261"/>
      <c r="AT253" s="262" t="s">
        <v>497</v>
      </c>
      <c r="AU253" s="262" t="s">
        <v>93</v>
      </c>
      <c r="AV253" s="12" t="s">
        <v>93</v>
      </c>
      <c r="AW253" s="12" t="s">
        <v>4</v>
      </c>
      <c r="AX253" s="12" t="s">
        <v>91</v>
      </c>
      <c r="AY253" s="262" t="s">
        <v>381</v>
      </c>
    </row>
    <row r="254" s="1" customFormat="1" ht="16.5" customHeight="1">
      <c r="B254" s="39"/>
      <c r="C254" s="233" t="s">
        <v>676</v>
      </c>
      <c r="D254" s="233" t="s">
        <v>384</v>
      </c>
      <c r="E254" s="234" t="s">
        <v>1385</v>
      </c>
      <c r="F254" s="235" t="s">
        <v>1386</v>
      </c>
      <c r="G254" s="236" t="s">
        <v>556</v>
      </c>
      <c r="H254" s="237">
        <v>126.03</v>
      </c>
      <c r="I254" s="238"/>
      <c r="J254" s="239">
        <f>ROUND(I254*H254,2)</f>
        <v>0</v>
      </c>
      <c r="K254" s="235" t="s">
        <v>388</v>
      </c>
      <c r="L254" s="44"/>
      <c r="M254" s="240" t="s">
        <v>1</v>
      </c>
      <c r="N254" s="241" t="s">
        <v>48</v>
      </c>
      <c r="O254" s="87"/>
      <c r="P254" s="242">
        <f>O254*H254</f>
        <v>0</v>
      </c>
      <c r="Q254" s="242">
        <v>0</v>
      </c>
      <c r="R254" s="242">
        <f>Q254*H254</f>
        <v>0</v>
      </c>
      <c r="S254" s="242">
        <v>0</v>
      </c>
      <c r="T254" s="243">
        <f>S254*H254</f>
        <v>0</v>
      </c>
      <c r="AR254" s="244" t="s">
        <v>579</v>
      </c>
      <c r="AT254" s="244" t="s">
        <v>384</v>
      </c>
      <c r="AU254" s="244" t="s">
        <v>93</v>
      </c>
      <c r="AY254" s="17" t="s">
        <v>381</v>
      </c>
      <c r="BE254" s="245">
        <f>IF(N254="základní",J254,0)</f>
        <v>0</v>
      </c>
      <c r="BF254" s="245">
        <f>IF(N254="snížená",J254,0)</f>
        <v>0</v>
      </c>
      <c r="BG254" s="245">
        <f>IF(N254="zákl. přenesená",J254,0)</f>
        <v>0</v>
      </c>
      <c r="BH254" s="245">
        <f>IF(N254="sníž. přenesená",J254,0)</f>
        <v>0</v>
      </c>
      <c r="BI254" s="245">
        <f>IF(N254="nulová",J254,0)</f>
        <v>0</v>
      </c>
      <c r="BJ254" s="17" t="s">
        <v>91</v>
      </c>
      <c r="BK254" s="245">
        <f>ROUND(I254*H254,2)</f>
        <v>0</v>
      </c>
      <c r="BL254" s="17" t="s">
        <v>579</v>
      </c>
      <c r="BM254" s="244" t="s">
        <v>10871</v>
      </c>
    </row>
    <row r="255" s="14" customFormat="1">
      <c r="B255" s="274"/>
      <c r="C255" s="275"/>
      <c r="D255" s="246" t="s">
        <v>497</v>
      </c>
      <c r="E255" s="276" t="s">
        <v>1</v>
      </c>
      <c r="F255" s="277" t="s">
        <v>10808</v>
      </c>
      <c r="G255" s="275"/>
      <c r="H255" s="276" t="s">
        <v>1</v>
      </c>
      <c r="I255" s="278"/>
      <c r="J255" s="275"/>
      <c r="K255" s="275"/>
      <c r="L255" s="279"/>
      <c r="M255" s="280"/>
      <c r="N255" s="281"/>
      <c r="O255" s="281"/>
      <c r="P255" s="281"/>
      <c r="Q255" s="281"/>
      <c r="R255" s="281"/>
      <c r="S255" s="281"/>
      <c r="T255" s="282"/>
      <c r="AT255" s="283" t="s">
        <v>497</v>
      </c>
      <c r="AU255" s="283" t="s">
        <v>93</v>
      </c>
      <c r="AV255" s="14" t="s">
        <v>91</v>
      </c>
      <c r="AW255" s="14" t="s">
        <v>38</v>
      </c>
      <c r="AX255" s="14" t="s">
        <v>83</v>
      </c>
      <c r="AY255" s="283" t="s">
        <v>381</v>
      </c>
    </row>
    <row r="256" s="12" customFormat="1">
      <c r="B256" s="252"/>
      <c r="C256" s="253"/>
      <c r="D256" s="246" t="s">
        <v>497</v>
      </c>
      <c r="E256" s="254" t="s">
        <v>1</v>
      </c>
      <c r="F256" s="255" t="s">
        <v>10830</v>
      </c>
      <c r="G256" s="253"/>
      <c r="H256" s="256">
        <v>126.03</v>
      </c>
      <c r="I256" s="257"/>
      <c r="J256" s="253"/>
      <c r="K256" s="253"/>
      <c r="L256" s="258"/>
      <c r="M256" s="259"/>
      <c r="N256" s="260"/>
      <c r="O256" s="260"/>
      <c r="P256" s="260"/>
      <c r="Q256" s="260"/>
      <c r="R256" s="260"/>
      <c r="S256" s="260"/>
      <c r="T256" s="261"/>
      <c r="AT256" s="262" t="s">
        <v>497</v>
      </c>
      <c r="AU256" s="262" t="s">
        <v>93</v>
      </c>
      <c r="AV256" s="12" t="s">
        <v>93</v>
      </c>
      <c r="AW256" s="12" t="s">
        <v>38</v>
      </c>
      <c r="AX256" s="12" t="s">
        <v>83</v>
      </c>
      <c r="AY256" s="262" t="s">
        <v>381</v>
      </c>
    </row>
    <row r="257" s="13" customFormat="1">
      <c r="B257" s="263"/>
      <c r="C257" s="264"/>
      <c r="D257" s="246" t="s">
        <v>497</v>
      </c>
      <c r="E257" s="265" t="s">
        <v>1</v>
      </c>
      <c r="F257" s="266" t="s">
        <v>499</v>
      </c>
      <c r="G257" s="264"/>
      <c r="H257" s="267">
        <v>126.03</v>
      </c>
      <c r="I257" s="268"/>
      <c r="J257" s="264"/>
      <c r="K257" s="264"/>
      <c r="L257" s="269"/>
      <c r="M257" s="270"/>
      <c r="N257" s="271"/>
      <c r="O257" s="271"/>
      <c r="P257" s="271"/>
      <c r="Q257" s="271"/>
      <c r="R257" s="271"/>
      <c r="S257" s="271"/>
      <c r="T257" s="272"/>
      <c r="AT257" s="273" t="s">
        <v>497</v>
      </c>
      <c r="AU257" s="273" t="s">
        <v>93</v>
      </c>
      <c r="AV257" s="13" t="s">
        <v>236</v>
      </c>
      <c r="AW257" s="13" t="s">
        <v>38</v>
      </c>
      <c r="AX257" s="13" t="s">
        <v>91</v>
      </c>
      <c r="AY257" s="273" t="s">
        <v>381</v>
      </c>
    </row>
    <row r="258" s="1" customFormat="1" ht="16.5" customHeight="1">
      <c r="B258" s="39"/>
      <c r="C258" s="284" t="s">
        <v>685</v>
      </c>
      <c r="D258" s="284" t="s">
        <v>548</v>
      </c>
      <c r="E258" s="285" t="s">
        <v>10872</v>
      </c>
      <c r="F258" s="286" t="s">
        <v>10873</v>
      </c>
      <c r="G258" s="287" t="s">
        <v>556</v>
      </c>
      <c r="H258" s="288">
        <v>132.33199999999999</v>
      </c>
      <c r="I258" s="289"/>
      <c r="J258" s="290">
        <f>ROUND(I258*H258,2)</f>
        <v>0</v>
      </c>
      <c r="K258" s="286" t="s">
        <v>388</v>
      </c>
      <c r="L258" s="291"/>
      <c r="M258" s="292" t="s">
        <v>1</v>
      </c>
      <c r="N258" s="293" t="s">
        <v>48</v>
      </c>
      <c r="O258" s="87"/>
      <c r="P258" s="242">
        <f>O258*H258</f>
        <v>0</v>
      </c>
      <c r="Q258" s="242">
        <v>0.00060999999999999997</v>
      </c>
      <c r="R258" s="242">
        <f>Q258*H258</f>
        <v>0.080722519999999992</v>
      </c>
      <c r="S258" s="242">
        <v>0</v>
      </c>
      <c r="T258" s="243">
        <f>S258*H258</f>
        <v>0</v>
      </c>
      <c r="AR258" s="244" t="s">
        <v>653</v>
      </c>
      <c r="AT258" s="244" t="s">
        <v>548</v>
      </c>
      <c r="AU258" s="244" t="s">
        <v>93</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579</v>
      </c>
      <c r="BM258" s="244" t="s">
        <v>10874</v>
      </c>
    </row>
    <row r="259" s="12" customFormat="1">
      <c r="B259" s="252"/>
      <c r="C259" s="253"/>
      <c r="D259" s="246" t="s">
        <v>497</v>
      </c>
      <c r="E259" s="253"/>
      <c r="F259" s="255" t="s">
        <v>10875</v>
      </c>
      <c r="G259" s="253"/>
      <c r="H259" s="256">
        <v>132.33199999999999</v>
      </c>
      <c r="I259" s="257"/>
      <c r="J259" s="253"/>
      <c r="K259" s="253"/>
      <c r="L259" s="258"/>
      <c r="M259" s="259"/>
      <c r="N259" s="260"/>
      <c r="O259" s="260"/>
      <c r="P259" s="260"/>
      <c r="Q259" s="260"/>
      <c r="R259" s="260"/>
      <c r="S259" s="260"/>
      <c r="T259" s="261"/>
      <c r="AT259" s="262" t="s">
        <v>497</v>
      </c>
      <c r="AU259" s="262" t="s">
        <v>93</v>
      </c>
      <c r="AV259" s="12" t="s">
        <v>93</v>
      </c>
      <c r="AW259" s="12" t="s">
        <v>4</v>
      </c>
      <c r="AX259" s="12" t="s">
        <v>91</v>
      </c>
      <c r="AY259" s="262" t="s">
        <v>381</v>
      </c>
    </row>
    <row r="260" s="1" customFormat="1" ht="16.5" customHeight="1">
      <c r="B260" s="39"/>
      <c r="C260" s="233" t="s">
        <v>693</v>
      </c>
      <c r="D260" s="233" t="s">
        <v>384</v>
      </c>
      <c r="E260" s="234" t="s">
        <v>1455</v>
      </c>
      <c r="F260" s="235" t="s">
        <v>1456</v>
      </c>
      <c r="G260" s="236" t="s">
        <v>556</v>
      </c>
      <c r="H260" s="237">
        <v>136.80799999999999</v>
      </c>
      <c r="I260" s="238"/>
      <c r="J260" s="239">
        <f>ROUND(I260*H260,2)</f>
        <v>0</v>
      </c>
      <c r="K260" s="235" t="s">
        <v>388</v>
      </c>
      <c r="L260" s="44"/>
      <c r="M260" s="240" t="s">
        <v>1</v>
      </c>
      <c r="N260" s="241" t="s">
        <v>48</v>
      </c>
      <c r="O260" s="87"/>
      <c r="P260" s="242">
        <f>O260*H260</f>
        <v>0</v>
      </c>
      <c r="Q260" s="242">
        <v>0.00058</v>
      </c>
      <c r="R260" s="242">
        <f>Q260*H260</f>
        <v>0.079348639999999998</v>
      </c>
      <c r="S260" s="242">
        <v>0</v>
      </c>
      <c r="T260" s="243">
        <f>S260*H260</f>
        <v>0</v>
      </c>
      <c r="AR260" s="244" t="s">
        <v>579</v>
      </c>
      <c r="AT260" s="244" t="s">
        <v>384</v>
      </c>
      <c r="AU260" s="244" t="s">
        <v>93</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579</v>
      </c>
      <c r="BM260" s="244" t="s">
        <v>10876</v>
      </c>
    </row>
    <row r="261" s="14" customFormat="1">
      <c r="B261" s="274"/>
      <c r="C261" s="275"/>
      <c r="D261" s="246" t="s">
        <v>497</v>
      </c>
      <c r="E261" s="276" t="s">
        <v>1</v>
      </c>
      <c r="F261" s="277" t="s">
        <v>10808</v>
      </c>
      <c r="G261" s="275"/>
      <c r="H261" s="276" t="s">
        <v>1</v>
      </c>
      <c r="I261" s="278"/>
      <c r="J261" s="275"/>
      <c r="K261" s="275"/>
      <c r="L261" s="279"/>
      <c r="M261" s="280"/>
      <c r="N261" s="281"/>
      <c r="O261" s="281"/>
      <c r="P261" s="281"/>
      <c r="Q261" s="281"/>
      <c r="R261" s="281"/>
      <c r="S261" s="281"/>
      <c r="T261" s="282"/>
      <c r="AT261" s="283" t="s">
        <v>497</v>
      </c>
      <c r="AU261" s="283" t="s">
        <v>93</v>
      </c>
      <c r="AV261" s="14" t="s">
        <v>91</v>
      </c>
      <c r="AW261" s="14" t="s">
        <v>38</v>
      </c>
      <c r="AX261" s="14" t="s">
        <v>83</v>
      </c>
      <c r="AY261" s="283" t="s">
        <v>381</v>
      </c>
    </row>
    <row r="262" s="12" customFormat="1">
      <c r="B262" s="252"/>
      <c r="C262" s="253"/>
      <c r="D262" s="246" t="s">
        <v>497</v>
      </c>
      <c r="E262" s="254" t="s">
        <v>1</v>
      </c>
      <c r="F262" s="255" t="s">
        <v>10814</v>
      </c>
      <c r="G262" s="253"/>
      <c r="H262" s="256">
        <v>136.80799999999999</v>
      </c>
      <c r="I262" s="257"/>
      <c r="J262" s="253"/>
      <c r="K262" s="253"/>
      <c r="L262" s="258"/>
      <c r="M262" s="259"/>
      <c r="N262" s="260"/>
      <c r="O262" s="260"/>
      <c r="P262" s="260"/>
      <c r="Q262" s="260"/>
      <c r="R262" s="260"/>
      <c r="S262" s="260"/>
      <c r="T262" s="261"/>
      <c r="AT262" s="262" t="s">
        <v>497</v>
      </c>
      <c r="AU262" s="262" t="s">
        <v>93</v>
      </c>
      <c r="AV262" s="12" t="s">
        <v>93</v>
      </c>
      <c r="AW262" s="12" t="s">
        <v>38</v>
      </c>
      <c r="AX262" s="12" t="s">
        <v>83</v>
      </c>
      <c r="AY262" s="262" t="s">
        <v>381</v>
      </c>
    </row>
    <row r="263" s="13" customFormat="1">
      <c r="B263" s="263"/>
      <c r="C263" s="264"/>
      <c r="D263" s="246" t="s">
        <v>497</v>
      </c>
      <c r="E263" s="265" t="s">
        <v>1</v>
      </c>
      <c r="F263" s="266" t="s">
        <v>499</v>
      </c>
      <c r="G263" s="264"/>
      <c r="H263" s="267">
        <v>136.80799999999999</v>
      </c>
      <c r="I263" s="268"/>
      <c r="J263" s="264"/>
      <c r="K263" s="264"/>
      <c r="L263" s="269"/>
      <c r="M263" s="270"/>
      <c r="N263" s="271"/>
      <c r="O263" s="271"/>
      <c r="P263" s="271"/>
      <c r="Q263" s="271"/>
      <c r="R263" s="271"/>
      <c r="S263" s="271"/>
      <c r="T263" s="272"/>
      <c r="AT263" s="273" t="s">
        <v>497</v>
      </c>
      <c r="AU263" s="273" t="s">
        <v>93</v>
      </c>
      <c r="AV263" s="13" t="s">
        <v>236</v>
      </c>
      <c r="AW263" s="13" t="s">
        <v>38</v>
      </c>
      <c r="AX263" s="13" t="s">
        <v>91</v>
      </c>
      <c r="AY263" s="273" t="s">
        <v>381</v>
      </c>
    </row>
    <row r="264" s="1" customFormat="1" ht="16.5" customHeight="1">
      <c r="B264" s="39"/>
      <c r="C264" s="284" t="s">
        <v>697</v>
      </c>
      <c r="D264" s="284" t="s">
        <v>548</v>
      </c>
      <c r="E264" s="285" t="s">
        <v>10877</v>
      </c>
      <c r="F264" s="286" t="s">
        <v>10878</v>
      </c>
      <c r="G264" s="287" t="s">
        <v>556</v>
      </c>
      <c r="H264" s="288">
        <v>143.648</v>
      </c>
      <c r="I264" s="289"/>
      <c r="J264" s="290">
        <f>ROUND(I264*H264,2)</f>
        <v>0</v>
      </c>
      <c r="K264" s="286" t="s">
        <v>388</v>
      </c>
      <c r="L264" s="291"/>
      <c r="M264" s="292" t="s">
        <v>1</v>
      </c>
      <c r="N264" s="293" t="s">
        <v>48</v>
      </c>
      <c r="O264" s="87"/>
      <c r="P264" s="242">
        <f>O264*H264</f>
        <v>0</v>
      </c>
      <c r="Q264" s="242">
        <v>0.019</v>
      </c>
      <c r="R264" s="242">
        <f>Q264*H264</f>
        <v>2.7293119999999997</v>
      </c>
      <c r="S264" s="242">
        <v>0</v>
      </c>
      <c r="T264" s="243">
        <f>S264*H264</f>
        <v>0</v>
      </c>
      <c r="AR264" s="244" t="s">
        <v>653</v>
      </c>
      <c r="AT264" s="244" t="s">
        <v>548</v>
      </c>
      <c r="AU264" s="244" t="s">
        <v>93</v>
      </c>
      <c r="AY264" s="17" t="s">
        <v>381</v>
      </c>
      <c r="BE264" s="245">
        <f>IF(N264="základní",J264,0)</f>
        <v>0</v>
      </c>
      <c r="BF264" s="245">
        <f>IF(N264="snížená",J264,0)</f>
        <v>0</v>
      </c>
      <c r="BG264" s="245">
        <f>IF(N264="zákl. přenesená",J264,0)</f>
        <v>0</v>
      </c>
      <c r="BH264" s="245">
        <f>IF(N264="sníž. přenesená",J264,0)</f>
        <v>0</v>
      </c>
      <c r="BI264" s="245">
        <f>IF(N264="nulová",J264,0)</f>
        <v>0</v>
      </c>
      <c r="BJ264" s="17" t="s">
        <v>91</v>
      </c>
      <c r="BK264" s="245">
        <f>ROUND(I264*H264,2)</f>
        <v>0</v>
      </c>
      <c r="BL264" s="17" t="s">
        <v>579</v>
      </c>
      <c r="BM264" s="244" t="s">
        <v>10879</v>
      </c>
    </row>
    <row r="265" s="12" customFormat="1">
      <c r="B265" s="252"/>
      <c r="C265" s="253"/>
      <c r="D265" s="246" t="s">
        <v>497</v>
      </c>
      <c r="E265" s="253"/>
      <c r="F265" s="255" t="s">
        <v>10880</v>
      </c>
      <c r="G265" s="253"/>
      <c r="H265" s="256">
        <v>143.648</v>
      </c>
      <c r="I265" s="257"/>
      <c r="J265" s="253"/>
      <c r="K265" s="253"/>
      <c r="L265" s="258"/>
      <c r="M265" s="259"/>
      <c r="N265" s="260"/>
      <c r="O265" s="260"/>
      <c r="P265" s="260"/>
      <c r="Q265" s="260"/>
      <c r="R265" s="260"/>
      <c r="S265" s="260"/>
      <c r="T265" s="261"/>
      <c r="AT265" s="262" t="s">
        <v>497</v>
      </c>
      <c r="AU265" s="262" t="s">
        <v>93</v>
      </c>
      <c r="AV265" s="12" t="s">
        <v>93</v>
      </c>
      <c r="AW265" s="12" t="s">
        <v>4</v>
      </c>
      <c r="AX265" s="12" t="s">
        <v>91</v>
      </c>
      <c r="AY265" s="262" t="s">
        <v>381</v>
      </c>
    </row>
    <row r="266" s="1" customFormat="1" ht="16.5" customHeight="1">
      <c r="B266" s="39"/>
      <c r="C266" s="233" t="s">
        <v>703</v>
      </c>
      <c r="D266" s="233" t="s">
        <v>384</v>
      </c>
      <c r="E266" s="234" t="s">
        <v>1455</v>
      </c>
      <c r="F266" s="235" t="s">
        <v>1456</v>
      </c>
      <c r="G266" s="236" t="s">
        <v>556</v>
      </c>
      <c r="H266" s="237">
        <v>136.80799999999999</v>
      </c>
      <c r="I266" s="238"/>
      <c r="J266" s="239">
        <f>ROUND(I266*H266,2)</f>
        <v>0</v>
      </c>
      <c r="K266" s="235" t="s">
        <v>388</v>
      </c>
      <c r="L266" s="44"/>
      <c r="M266" s="240" t="s">
        <v>1</v>
      </c>
      <c r="N266" s="241" t="s">
        <v>48</v>
      </c>
      <c r="O266" s="87"/>
      <c r="P266" s="242">
        <f>O266*H266</f>
        <v>0</v>
      </c>
      <c r="Q266" s="242">
        <v>0.00058</v>
      </c>
      <c r="R266" s="242">
        <f>Q266*H266</f>
        <v>0.079348639999999998</v>
      </c>
      <c r="S266" s="242">
        <v>0</v>
      </c>
      <c r="T266" s="243">
        <f>S266*H266</f>
        <v>0</v>
      </c>
      <c r="AR266" s="244" t="s">
        <v>579</v>
      </c>
      <c r="AT266" s="244" t="s">
        <v>384</v>
      </c>
      <c r="AU266" s="244" t="s">
        <v>93</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579</v>
      </c>
      <c r="BM266" s="244" t="s">
        <v>10881</v>
      </c>
    </row>
    <row r="267" s="14" customFormat="1">
      <c r="B267" s="274"/>
      <c r="C267" s="275"/>
      <c r="D267" s="246" t="s">
        <v>497</v>
      </c>
      <c r="E267" s="276" t="s">
        <v>1</v>
      </c>
      <c r="F267" s="277" t="s">
        <v>10808</v>
      </c>
      <c r="G267" s="275"/>
      <c r="H267" s="276" t="s">
        <v>1</v>
      </c>
      <c r="I267" s="278"/>
      <c r="J267" s="275"/>
      <c r="K267" s="275"/>
      <c r="L267" s="279"/>
      <c r="M267" s="280"/>
      <c r="N267" s="281"/>
      <c r="O267" s="281"/>
      <c r="P267" s="281"/>
      <c r="Q267" s="281"/>
      <c r="R267" s="281"/>
      <c r="S267" s="281"/>
      <c r="T267" s="282"/>
      <c r="AT267" s="283" t="s">
        <v>497</v>
      </c>
      <c r="AU267" s="283" t="s">
        <v>93</v>
      </c>
      <c r="AV267" s="14" t="s">
        <v>91</v>
      </c>
      <c r="AW267" s="14" t="s">
        <v>38</v>
      </c>
      <c r="AX267" s="14" t="s">
        <v>83</v>
      </c>
      <c r="AY267" s="283" t="s">
        <v>381</v>
      </c>
    </row>
    <row r="268" s="12" customFormat="1">
      <c r="B268" s="252"/>
      <c r="C268" s="253"/>
      <c r="D268" s="246" t="s">
        <v>497</v>
      </c>
      <c r="E268" s="254" t="s">
        <v>1</v>
      </c>
      <c r="F268" s="255" t="s">
        <v>10814</v>
      </c>
      <c r="G268" s="253"/>
      <c r="H268" s="256">
        <v>136.80799999999999</v>
      </c>
      <c r="I268" s="257"/>
      <c r="J268" s="253"/>
      <c r="K268" s="253"/>
      <c r="L268" s="258"/>
      <c r="M268" s="259"/>
      <c r="N268" s="260"/>
      <c r="O268" s="260"/>
      <c r="P268" s="260"/>
      <c r="Q268" s="260"/>
      <c r="R268" s="260"/>
      <c r="S268" s="260"/>
      <c r="T268" s="261"/>
      <c r="AT268" s="262" t="s">
        <v>497</v>
      </c>
      <c r="AU268" s="262" t="s">
        <v>93</v>
      </c>
      <c r="AV268" s="12" t="s">
        <v>93</v>
      </c>
      <c r="AW268" s="12" t="s">
        <v>38</v>
      </c>
      <c r="AX268" s="12" t="s">
        <v>83</v>
      </c>
      <c r="AY268" s="262" t="s">
        <v>381</v>
      </c>
    </row>
    <row r="269" s="13" customFormat="1">
      <c r="B269" s="263"/>
      <c r="C269" s="264"/>
      <c r="D269" s="246" t="s">
        <v>497</v>
      </c>
      <c r="E269" s="265" t="s">
        <v>1</v>
      </c>
      <c r="F269" s="266" t="s">
        <v>499</v>
      </c>
      <c r="G269" s="264"/>
      <c r="H269" s="267">
        <v>136.80799999999999</v>
      </c>
      <c r="I269" s="268"/>
      <c r="J269" s="264"/>
      <c r="K269" s="264"/>
      <c r="L269" s="269"/>
      <c r="M269" s="270"/>
      <c r="N269" s="271"/>
      <c r="O269" s="271"/>
      <c r="P269" s="271"/>
      <c r="Q269" s="271"/>
      <c r="R269" s="271"/>
      <c r="S269" s="271"/>
      <c r="T269" s="272"/>
      <c r="AT269" s="273" t="s">
        <v>497</v>
      </c>
      <c r="AU269" s="273" t="s">
        <v>93</v>
      </c>
      <c r="AV269" s="13" t="s">
        <v>236</v>
      </c>
      <c r="AW269" s="13" t="s">
        <v>38</v>
      </c>
      <c r="AX269" s="13" t="s">
        <v>91</v>
      </c>
      <c r="AY269" s="273" t="s">
        <v>381</v>
      </c>
    </row>
    <row r="270" s="1" customFormat="1" ht="16.5" customHeight="1">
      <c r="B270" s="39"/>
      <c r="C270" s="284" t="s">
        <v>709</v>
      </c>
      <c r="D270" s="284" t="s">
        <v>548</v>
      </c>
      <c r="E270" s="285" t="s">
        <v>10882</v>
      </c>
      <c r="F270" s="286" t="s">
        <v>10883</v>
      </c>
      <c r="G270" s="287" t="s">
        <v>556</v>
      </c>
      <c r="H270" s="288">
        <v>143.648</v>
      </c>
      <c r="I270" s="289"/>
      <c r="J270" s="290">
        <f>ROUND(I270*H270,2)</f>
        <v>0</v>
      </c>
      <c r="K270" s="286" t="s">
        <v>388</v>
      </c>
      <c r="L270" s="291"/>
      <c r="M270" s="292" t="s">
        <v>1</v>
      </c>
      <c r="N270" s="293" t="s">
        <v>48</v>
      </c>
      <c r="O270" s="87"/>
      <c r="P270" s="242">
        <f>O270*H270</f>
        <v>0</v>
      </c>
      <c r="Q270" s="242">
        <v>0.012999999999999999</v>
      </c>
      <c r="R270" s="242">
        <f>Q270*H270</f>
        <v>1.867424</v>
      </c>
      <c r="S270" s="242">
        <v>0</v>
      </c>
      <c r="T270" s="243">
        <f>S270*H270</f>
        <v>0</v>
      </c>
      <c r="AR270" s="244" t="s">
        <v>653</v>
      </c>
      <c r="AT270" s="244" t="s">
        <v>548</v>
      </c>
      <c r="AU270" s="244" t="s">
        <v>93</v>
      </c>
      <c r="AY270" s="17" t="s">
        <v>381</v>
      </c>
      <c r="BE270" s="245">
        <f>IF(N270="základní",J270,0)</f>
        <v>0</v>
      </c>
      <c r="BF270" s="245">
        <f>IF(N270="snížená",J270,0)</f>
        <v>0</v>
      </c>
      <c r="BG270" s="245">
        <f>IF(N270="zákl. přenesená",J270,0)</f>
        <v>0</v>
      </c>
      <c r="BH270" s="245">
        <f>IF(N270="sníž. přenesená",J270,0)</f>
        <v>0</v>
      </c>
      <c r="BI270" s="245">
        <f>IF(N270="nulová",J270,0)</f>
        <v>0</v>
      </c>
      <c r="BJ270" s="17" t="s">
        <v>91</v>
      </c>
      <c r="BK270" s="245">
        <f>ROUND(I270*H270,2)</f>
        <v>0</v>
      </c>
      <c r="BL270" s="17" t="s">
        <v>579</v>
      </c>
      <c r="BM270" s="244" t="s">
        <v>10884</v>
      </c>
    </row>
    <row r="271" s="12" customFormat="1">
      <c r="B271" s="252"/>
      <c r="C271" s="253"/>
      <c r="D271" s="246" t="s">
        <v>497</v>
      </c>
      <c r="E271" s="253"/>
      <c r="F271" s="255" t="s">
        <v>10880</v>
      </c>
      <c r="G271" s="253"/>
      <c r="H271" s="256">
        <v>143.648</v>
      </c>
      <c r="I271" s="257"/>
      <c r="J271" s="253"/>
      <c r="K271" s="253"/>
      <c r="L271" s="258"/>
      <c r="M271" s="259"/>
      <c r="N271" s="260"/>
      <c r="O271" s="260"/>
      <c r="P271" s="260"/>
      <c r="Q271" s="260"/>
      <c r="R271" s="260"/>
      <c r="S271" s="260"/>
      <c r="T271" s="261"/>
      <c r="AT271" s="262" t="s">
        <v>497</v>
      </c>
      <c r="AU271" s="262" t="s">
        <v>93</v>
      </c>
      <c r="AV271" s="12" t="s">
        <v>93</v>
      </c>
      <c r="AW271" s="12" t="s">
        <v>4</v>
      </c>
      <c r="AX271" s="12" t="s">
        <v>91</v>
      </c>
      <c r="AY271" s="262" t="s">
        <v>381</v>
      </c>
    </row>
    <row r="272" s="1" customFormat="1" ht="24" customHeight="1">
      <c r="B272" s="39"/>
      <c r="C272" s="233" t="s">
        <v>721</v>
      </c>
      <c r="D272" s="233" t="s">
        <v>384</v>
      </c>
      <c r="E272" s="234" t="s">
        <v>1501</v>
      </c>
      <c r="F272" s="235" t="s">
        <v>1502</v>
      </c>
      <c r="G272" s="236" t="s">
        <v>556</v>
      </c>
      <c r="H272" s="237">
        <v>144.935</v>
      </c>
      <c r="I272" s="238"/>
      <c r="J272" s="239">
        <f>ROUND(I272*H272,2)</f>
        <v>0</v>
      </c>
      <c r="K272" s="235" t="s">
        <v>539</v>
      </c>
      <c r="L272" s="44"/>
      <c r="M272" s="240" t="s">
        <v>1</v>
      </c>
      <c r="N272" s="241" t="s">
        <v>48</v>
      </c>
      <c r="O272" s="87"/>
      <c r="P272" s="242">
        <f>O272*H272</f>
        <v>0</v>
      </c>
      <c r="Q272" s="242">
        <v>0.00012</v>
      </c>
      <c r="R272" s="242">
        <f>Q272*H272</f>
        <v>0.0173922</v>
      </c>
      <c r="S272" s="242">
        <v>0</v>
      </c>
      <c r="T272" s="243">
        <f>S272*H272</f>
        <v>0</v>
      </c>
      <c r="AR272" s="244" t="s">
        <v>579</v>
      </c>
      <c r="AT272" s="244" t="s">
        <v>384</v>
      </c>
      <c r="AU272" s="244" t="s">
        <v>93</v>
      </c>
      <c r="AY272" s="17" t="s">
        <v>381</v>
      </c>
      <c r="BE272" s="245">
        <f>IF(N272="základní",J272,0)</f>
        <v>0</v>
      </c>
      <c r="BF272" s="245">
        <f>IF(N272="snížená",J272,0)</f>
        <v>0</v>
      </c>
      <c r="BG272" s="245">
        <f>IF(N272="zákl. přenesená",J272,0)</f>
        <v>0</v>
      </c>
      <c r="BH272" s="245">
        <f>IF(N272="sníž. přenesená",J272,0)</f>
        <v>0</v>
      </c>
      <c r="BI272" s="245">
        <f>IF(N272="nulová",J272,0)</f>
        <v>0</v>
      </c>
      <c r="BJ272" s="17" t="s">
        <v>91</v>
      </c>
      <c r="BK272" s="245">
        <f>ROUND(I272*H272,2)</f>
        <v>0</v>
      </c>
      <c r="BL272" s="17" t="s">
        <v>579</v>
      </c>
      <c r="BM272" s="244" t="s">
        <v>10885</v>
      </c>
    </row>
    <row r="273" s="14" customFormat="1">
      <c r="B273" s="274"/>
      <c r="C273" s="275"/>
      <c r="D273" s="246" t="s">
        <v>497</v>
      </c>
      <c r="E273" s="276" t="s">
        <v>1</v>
      </c>
      <c r="F273" s="277" t="s">
        <v>907</v>
      </c>
      <c r="G273" s="275"/>
      <c r="H273" s="276" t="s">
        <v>1</v>
      </c>
      <c r="I273" s="278"/>
      <c r="J273" s="275"/>
      <c r="K273" s="275"/>
      <c r="L273" s="279"/>
      <c r="M273" s="280"/>
      <c r="N273" s="281"/>
      <c r="O273" s="281"/>
      <c r="P273" s="281"/>
      <c r="Q273" s="281"/>
      <c r="R273" s="281"/>
      <c r="S273" s="281"/>
      <c r="T273" s="282"/>
      <c r="AT273" s="283" t="s">
        <v>497</v>
      </c>
      <c r="AU273" s="283" t="s">
        <v>93</v>
      </c>
      <c r="AV273" s="14" t="s">
        <v>91</v>
      </c>
      <c r="AW273" s="14" t="s">
        <v>38</v>
      </c>
      <c r="AX273" s="14" t="s">
        <v>83</v>
      </c>
      <c r="AY273" s="283" t="s">
        <v>381</v>
      </c>
    </row>
    <row r="274" s="14" customFormat="1">
      <c r="B274" s="274"/>
      <c r="C274" s="275"/>
      <c r="D274" s="246" t="s">
        <v>497</v>
      </c>
      <c r="E274" s="276" t="s">
        <v>1</v>
      </c>
      <c r="F274" s="277" t="s">
        <v>1504</v>
      </c>
      <c r="G274" s="275"/>
      <c r="H274" s="276" t="s">
        <v>1</v>
      </c>
      <c r="I274" s="278"/>
      <c r="J274" s="275"/>
      <c r="K274" s="275"/>
      <c r="L274" s="279"/>
      <c r="M274" s="280"/>
      <c r="N274" s="281"/>
      <c r="O274" s="281"/>
      <c r="P274" s="281"/>
      <c r="Q274" s="281"/>
      <c r="R274" s="281"/>
      <c r="S274" s="281"/>
      <c r="T274" s="282"/>
      <c r="AT274" s="283" t="s">
        <v>497</v>
      </c>
      <c r="AU274" s="283" t="s">
        <v>93</v>
      </c>
      <c r="AV274" s="14" t="s">
        <v>91</v>
      </c>
      <c r="AW274" s="14" t="s">
        <v>38</v>
      </c>
      <c r="AX274" s="14" t="s">
        <v>83</v>
      </c>
      <c r="AY274" s="283" t="s">
        <v>381</v>
      </c>
    </row>
    <row r="275" s="12" customFormat="1">
      <c r="B275" s="252"/>
      <c r="C275" s="253"/>
      <c r="D275" s="246" t="s">
        <v>497</v>
      </c>
      <c r="E275" s="254" t="s">
        <v>1</v>
      </c>
      <c r="F275" s="255" t="s">
        <v>10886</v>
      </c>
      <c r="G275" s="253"/>
      <c r="H275" s="256">
        <v>144.935</v>
      </c>
      <c r="I275" s="257"/>
      <c r="J275" s="253"/>
      <c r="K275" s="253"/>
      <c r="L275" s="258"/>
      <c r="M275" s="259"/>
      <c r="N275" s="260"/>
      <c r="O275" s="260"/>
      <c r="P275" s="260"/>
      <c r="Q275" s="260"/>
      <c r="R275" s="260"/>
      <c r="S275" s="260"/>
      <c r="T275" s="261"/>
      <c r="AT275" s="262" t="s">
        <v>497</v>
      </c>
      <c r="AU275" s="262" t="s">
        <v>93</v>
      </c>
      <c r="AV275" s="12" t="s">
        <v>93</v>
      </c>
      <c r="AW275" s="12" t="s">
        <v>38</v>
      </c>
      <c r="AX275" s="12" t="s">
        <v>83</v>
      </c>
      <c r="AY275" s="262" t="s">
        <v>381</v>
      </c>
    </row>
    <row r="276" s="13" customFormat="1">
      <c r="B276" s="263"/>
      <c r="C276" s="264"/>
      <c r="D276" s="246" t="s">
        <v>497</v>
      </c>
      <c r="E276" s="265" t="s">
        <v>1</v>
      </c>
      <c r="F276" s="266" t="s">
        <v>499</v>
      </c>
      <c r="G276" s="264"/>
      <c r="H276" s="267">
        <v>144.935</v>
      </c>
      <c r="I276" s="268"/>
      <c r="J276" s="264"/>
      <c r="K276" s="264"/>
      <c r="L276" s="269"/>
      <c r="M276" s="270"/>
      <c r="N276" s="271"/>
      <c r="O276" s="271"/>
      <c r="P276" s="271"/>
      <c r="Q276" s="271"/>
      <c r="R276" s="271"/>
      <c r="S276" s="271"/>
      <c r="T276" s="272"/>
      <c r="AT276" s="273" t="s">
        <v>497</v>
      </c>
      <c r="AU276" s="273" t="s">
        <v>93</v>
      </c>
      <c r="AV276" s="13" t="s">
        <v>236</v>
      </c>
      <c r="AW276" s="13" t="s">
        <v>38</v>
      </c>
      <c r="AX276" s="13" t="s">
        <v>91</v>
      </c>
      <c r="AY276" s="273" t="s">
        <v>381</v>
      </c>
    </row>
    <row r="277" s="1" customFormat="1" ht="16.5" customHeight="1">
      <c r="B277" s="39"/>
      <c r="C277" s="233" t="s">
        <v>734</v>
      </c>
      <c r="D277" s="233" t="s">
        <v>384</v>
      </c>
      <c r="E277" s="234" t="s">
        <v>10887</v>
      </c>
      <c r="F277" s="235" t="s">
        <v>1521</v>
      </c>
      <c r="G277" s="236" t="s">
        <v>1299</v>
      </c>
      <c r="H277" s="305"/>
      <c r="I277" s="238"/>
      <c r="J277" s="239">
        <f>ROUND(I277*H277,2)</f>
        <v>0</v>
      </c>
      <c r="K277" s="235" t="s">
        <v>388</v>
      </c>
      <c r="L277" s="44"/>
      <c r="M277" s="240" t="s">
        <v>1</v>
      </c>
      <c r="N277" s="241" t="s">
        <v>48</v>
      </c>
      <c r="O277" s="87"/>
      <c r="P277" s="242">
        <f>O277*H277</f>
        <v>0</v>
      </c>
      <c r="Q277" s="242">
        <v>0</v>
      </c>
      <c r="R277" s="242">
        <f>Q277*H277</f>
        <v>0</v>
      </c>
      <c r="S277" s="242">
        <v>0</v>
      </c>
      <c r="T277" s="243">
        <f>S277*H277</f>
        <v>0</v>
      </c>
      <c r="AR277" s="244" t="s">
        <v>579</v>
      </c>
      <c r="AT277" s="244" t="s">
        <v>384</v>
      </c>
      <c r="AU277" s="244" t="s">
        <v>93</v>
      </c>
      <c r="AY277" s="17" t="s">
        <v>381</v>
      </c>
      <c r="BE277" s="245">
        <f>IF(N277="základní",J277,0)</f>
        <v>0</v>
      </c>
      <c r="BF277" s="245">
        <f>IF(N277="snížená",J277,0)</f>
        <v>0</v>
      </c>
      <c r="BG277" s="245">
        <f>IF(N277="zákl. přenesená",J277,0)</f>
        <v>0</v>
      </c>
      <c r="BH277" s="245">
        <f>IF(N277="sníž. přenesená",J277,0)</f>
        <v>0</v>
      </c>
      <c r="BI277" s="245">
        <f>IF(N277="nulová",J277,0)</f>
        <v>0</v>
      </c>
      <c r="BJ277" s="17" t="s">
        <v>91</v>
      </c>
      <c r="BK277" s="245">
        <f>ROUND(I277*H277,2)</f>
        <v>0</v>
      </c>
      <c r="BL277" s="17" t="s">
        <v>579</v>
      </c>
      <c r="BM277" s="244" t="s">
        <v>10888</v>
      </c>
    </row>
    <row r="278" s="11" customFormat="1" ht="22.8" customHeight="1">
      <c r="B278" s="217"/>
      <c r="C278" s="218"/>
      <c r="D278" s="219" t="s">
        <v>82</v>
      </c>
      <c r="E278" s="231" t="s">
        <v>1580</v>
      </c>
      <c r="F278" s="231" t="s">
        <v>1581</v>
      </c>
      <c r="G278" s="218"/>
      <c r="H278" s="218"/>
      <c r="I278" s="221"/>
      <c r="J278" s="232">
        <f>BK278</f>
        <v>0</v>
      </c>
      <c r="K278" s="218"/>
      <c r="L278" s="223"/>
      <c r="M278" s="224"/>
      <c r="N278" s="225"/>
      <c r="O278" s="225"/>
      <c r="P278" s="226">
        <f>SUM(P279:P296)</f>
        <v>0</v>
      </c>
      <c r="Q278" s="225"/>
      <c r="R278" s="226">
        <f>SUM(R279:R296)</f>
        <v>0.79858019999999996</v>
      </c>
      <c r="S278" s="225"/>
      <c r="T278" s="227">
        <f>SUM(T279:T296)</f>
        <v>0</v>
      </c>
      <c r="AR278" s="228" t="s">
        <v>93</v>
      </c>
      <c r="AT278" s="229" t="s">
        <v>82</v>
      </c>
      <c r="AU278" s="229" t="s">
        <v>91</v>
      </c>
      <c r="AY278" s="228" t="s">
        <v>381</v>
      </c>
      <c r="BK278" s="230">
        <f>SUM(BK279:BK296)</f>
        <v>0</v>
      </c>
    </row>
    <row r="279" s="1" customFormat="1" ht="16.5" customHeight="1">
      <c r="B279" s="39"/>
      <c r="C279" s="233" t="s">
        <v>739</v>
      </c>
      <c r="D279" s="233" t="s">
        <v>384</v>
      </c>
      <c r="E279" s="234" t="s">
        <v>10889</v>
      </c>
      <c r="F279" s="235" t="s">
        <v>10890</v>
      </c>
      <c r="G279" s="236" t="s">
        <v>556</v>
      </c>
      <c r="H279" s="237">
        <v>48.259999999999998</v>
      </c>
      <c r="I279" s="238"/>
      <c r="J279" s="239">
        <f>ROUND(I279*H279,2)</f>
        <v>0</v>
      </c>
      <c r="K279" s="235" t="s">
        <v>388</v>
      </c>
      <c r="L279" s="44"/>
      <c r="M279" s="240" t="s">
        <v>1</v>
      </c>
      <c r="N279" s="241" t="s">
        <v>48</v>
      </c>
      <c r="O279" s="87"/>
      <c r="P279" s="242">
        <f>O279*H279</f>
        <v>0</v>
      </c>
      <c r="Q279" s="242">
        <v>0.01417</v>
      </c>
      <c r="R279" s="242">
        <f>Q279*H279</f>
        <v>0.68384420000000001</v>
      </c>
      <c r="S279" s="242">
        <v>0</v>
      </c>
      <c r="T279" s="243">
        <f>S279*H279</f>
        <v>0</v>
      </c>
      <c r="AR279" s="244" t="s">
        <v>579</v>
      </c>
      <c r="AT279" s="244" t="s">
        <v>384</v>
      </c>
      <c r="AU279" s="244" t="s">
        <v>93</v>
      </c>
      <c r="AY279" s="17" t="s">
        <v>381</v>
      </c>
      <c r="BE279" s="245">
        <f>IF(N279="základní",J279,0)</f>
        <v>0</v>
      </c>
      <c r="BF279" s="245">
        <f>IF(N279="snížená",J279,0)</f>
        <v>0</v>
      </c>
      <c r="BG279" s="245">
        <f>IF(N279="zákl. přenesená",J279,0)</f>
        <v>0</v>
      </c>
      <c r="BH279" s="245">
        <f>IF(N279="sníž. přenesená",J279,0)</f>
        <v>0</v>
      </c>
      <c r="BI279" s="245">
        <f>IF(N279="nulová",J279,0)</f>
        <v>0</v>
      </c>
      <c r="BJ279" s="17" t="s">
        <v>91</v>
      </c>
      <c r="BK279" s="245">
        <f>ROUND(I279*H279,2)</f>
        <v>0</v>
      </c>
      <c r="BL279" s="17" t="s">
        <v>579</v>
      </c>
      <c r="BM279" s="244" t="s">
        <v>10891</v>
      </c>
    </row>
    <row r="280" s="14" customFormat="1">
      <c r="B280" s="274"/>
      <c r="C280" s="275"/>
      <c r="D280" s="246" t="s">
        <v>497</v>
      </c>
      <c r="E280" s="276" t="s">
        <v>1</v>
      </c>
      <c r="F280" s="277" t="s">
        <v>10808</v>
      </c>
      <c r="G280" s="275"/>
      <c r="H280" s="276" t="s">
        <v>1</v>
      </c>
      <c r="I280" s="278"/>
      <c r="J280" s="275"/>
      <c r="K280" s="275"/>
      <c r="L280" s="279"/>
      <c r="M280" s="280"/>
      <c r="N280" s="281"/>
      <c r="O280" s="281"/>
      <c r="P280" s="281"/>
      <c r="Q280" s="281"/>
      <c r="R280" s="281"/>
      <c r="S280" s="281"/>
      <c r="T280" s="282"/>
      <c r="AT280" s="283" t="s">
        <v>497</v>
      </c>
      <c r="AU280" s="283" t="s">
        <v>93</v>
      </c>
      <c r="AV280" s="14" t="s">
        <v>91</v>
      </c>
      <c r="AW280" s="14" t="s">
        <v>38</v>
      </c>
      <c r="AX280" s="14" t="s">
        <v>83</v>
      </c>
      <c r="AY280" s="283" t="s">
        <v>381</v>
      </c>
    </row>
    <row r="281" s="12" customFormat="1">
      <c r="B281" s="252"/>
      <c r="C281" s="253"/>
      <c r="D281" s="246" t="s">
        <v>497</v>
      </c>
      <c r="E281" s="254" t="s">
        <v>1</v>
      </c>
      <c r="F281" s="255" t="s">
        <v>10892</v>
      </c>
      <c r="G281" s="253"/>
      <c r="H281" s="256">
        <v>48.259999999999998</v>
      </c>
      <c r="I281" s="257"/>
      <c r="J281" s="253"/>
      <c r="K281" s="253"/>
      <c r="L281" s="258"/>
      <c r="M281" s="259"/>
      <c r="N281" s="260"/>
      <c r="O281" s="260"/>
      <c r="P281" s="260"/>
      <c r="Q281" s="260"/>
      <c r="R281" s="260"/>
      <c r="S281" s="260"/>
      <c r="T281" s="261"/>
      <c r="AT281" s="262" t="s">
        <v>497</v>
      </c>
      <c r="AU281" s="262" t="s">
        <v>93</v>
      </c>
      <c r="AV281" s="12" t="s">
        <v>93</v>
      </c>
      <c r="AW281" s="12" t="s">
        <v>38</v>
      </c>
      <c r="AX281" s="12" t="s">
        <v>83</v>
      </c>
      <c r="AY281" s="262" t="s">
        <v>381</v>
      </c>
    </row>
    <row r="282" s="13" customFormat="1">
      <c r="B282" s="263"/>
      <c r="C282" s="264"/>
      <c r="D282" s="246" t="s">
        <v>497</v>
      </c>
      <c r="E282" s="265" t="s">
        <v>1</v>
      </c>
      <c r="F282" s="266" t="s">
        <v>499</v>
      </c>
      <c r="G282" s="264"/>
      <c r="H282" s="267">
        <v>48.259999999999998</v>
      </c>
      <c r="I282" s="268"/>
      <c r="J282" s="264"/>
      <c r="K282" s="264"/>
      <c r="L282" s="269"/>
      <c r="M282" s="270"/>
      <c r="N282" s="271"/>
      <c r="O282" s="271"/>
      <c r="P282" s="271"/>
      <c r="Q282" s="271"/>
      <c r="R282" s="271"/>
      <c r="S282" s="271"/>
      <c r="T282" s="272"/>
      <c r="AT282" s="273" t="s">
        <v>497</v>
      </c>
      <c r="AU282" s="273" t="s">
        <v>93</v>
      </c>
      <c r="AV282" s="13" t="s">
        <v>236</v>
      </c>
      <c r="AW282" s="13" t="s">
        <v>38</v>
      </c>
      <c r="AX282" s="13" t="s">
        <v>91</v>
      </c>
      <c r="AY282" s="273" t="s">
        <v>381</v>
      </c>
    </row>
    <row r="283" s="1" customFormat="1" ht="16.5" customHeight="1">
      <c r="B283" s="39"/>
      <c r="C283" s="233" t="s">
        <v>744</v>
      </c>
      <c r="D283" s="233" t="s">
        <v>384</v>
      </c>
      <c r="E283" s="234" t="s">
        <v>1749</v>
      </c>
      <c r="F283" s="235" t="s">
        <v>1750</v>
      </c>
      <c r="G283" s="236" t="s">
        <v>556</v>
      </c>
      <c r="H283" s="237">
        <v>48.259999999999998</v>
      </c>
      <c r="I283" s="238"/>
      <c r="J283" s="239">
        <f>ROUND(I283*H283,2)</f>
        <v>0</v>
      </c>
      <c r="K283" s="235" t="s">
        <v>388</v>
      </c>
      <c r="L283" s="44"/>
      <c r="M283" s="240" t="s">
        <v>1</v>
      </c>
      <c r="N283" s="241" t="s">
        <v>48</v>
      </c>
      <c r="O283" s="87"/>
      <c r="P283" s="242">
        <f>O283*H283</f>
        <v>0</v>
      </c>
      <c r="Q283" s="242">
        <v>0.00010000000000000001</v>
      </c>
      <c r="R283" s="242">
        <f>Q283*H283</f>
        <v>0.0048260000000000004</v>
      </c>
      <c r="S283" s="242">
        <v>0</v>
      </c>
      <c r="T283" s="243">
        <f>S283*H283</f>
        <v>0</v>
      </c>
      <c r="AR283" s="244" t="s">
        <v>579</v>
      </c>
      <c r="AT283" s="244" t="s">
        <v>384</v>
      </c>
      <c r="AU283" s="244" t="s">
        <v>93</v>
      </c>
      <c r="AY283" s="17" t="s">
        <v>381</v>
      </c>
      <c r="BE283" s="245">
        <f>IF(N283="základní",J283,0)</f>
        <v>0</v>
      </c>
      <c r="BF283" s="245">
        <f>IF(N283="snížená",J283,0)</f>
        <v>0</v>
      </c>
      <c r="BG283" s="245">
        <f>IF(N283="zákl. přenesená",J283,0)</f>
        <v>0</v>
      </c>
      <c r="BH283" s="245">
        <f>IF(N283="sníž. přenesená",J283,0)</f>
        <v>0</v>
      </c>
      <c r="BI283" s="245">
        <f>IF(N283="nulová",J283,0)</f>
        <v>0</v>
      </c>
      <c r="BJ283" s="17" t="s">
        <v>91</v>
      </c>
      <c r="BK283" s="245">
        <f>ROUND(I283*H283,2)</f>
        <v>0</v>
      </c>
      <c r="BL283" s="17" t="s">
        <v>579</v>
      </c>
      <c r="BM283" s="244" t="s">
        <v>10893</v>
      </c>
    </row>
    <row r="284" s="1" customFormat="1" ht="16.5" customHeight="1">
      <c r="B284" s="39"/>
      <c r="C284" s="233" t="s">
        <v>748</v>
      </c>
      <c r="D284" s="233" t="s">
        <v>384</v>
      </c>
      <c r="E284" s="234" t="s">
        <v>1767</v>
      </c>
      <c r="F284" s="235" t="s">
        <v>1768</v>
      </c>
      <c r="G284" s="236" t="s">
        <v>556</v>
      </c>
      <c r="H284" s="237">
        <v>48.259999999999998</v>
      </c>
      <c r="I284" s="238"/>
      <c r="J284" s="239">
        <f>ROUND(I284*H284,2)</f>
        <v>0</v>
      </c>
      <c r="K284" s="235" t="s">
        <v>388</v>
      </c>
      <c r="L284" s="44"/>
      <c r="M284" s="240" t="s">
        <v>1</v>
      </c>
      <c r="N284" s="241" t="s">
        <v>48</v>
      </c>
      <c r="O284" s="87"/>
      <c r="P284" s="242">
        <f>O284*H284</f>
        <v>0</v>
      </c>
      <c r="Q284" s="242">
        <v>0.00010000000000000001</v>
      </c>
      <c r="R284" s="242">
        <f>Q284*H284</f>
        <v>0.0048260000000000004</v>
      </c>
      <c r="S284" s="242">
        <v>0</v>
      </c>
      <c r="T284" s="243">
        <f>S284*H284</f>
        <v>0</v>
      </c>
      <c r="AR284" s="244" t="s">
        <v>579</v>
      </c>
      <c r="AT284" s="244" t="s">
        <v>384</v>
      </c>
      <c r="AU284" s="244" t="s">
        <v>93</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579</v>
      </c>
      <c r="BM284" s="244" t="s">
        <v>10894</v>
      </c>
    </row>
    <row r="285" s="1" customFormat="1" ht="16.5" customHeight="1">
      <c r="B285" s="39"/>
      <c r="C285" s="233" t="s">
        <v>753</v>
      </c>
      <c r="D285" s="233" t="s">
        <v>384</v>
      </c>
      <c r="E285" s="234" t="s">
        <v>1780</v>
      </c>
      <c r="F285" s="235" t="s">
        <v>10895</v>
      </c>
      <c r="G285" s="236" t="s">
        <v>556</v>
      </c>
      <c r="H285" s="237">
        <v>75.599999999999994</v>
      </c>
      <c r="I285" s="238"/>
      <c r="J285" s="239">
        <f>ROUND(I285*H285,2)</f>
        <v>0</v>
      </c>
      <c r="K285" s="235" t="s">
        <v>539</v>
      </c>
      <c r="L285" s="44"/>
      <c r="M285" s="240" t="s">
        <v>1</v>
      </c>
      <c r="N285" s="241" t="s">
        <v>48</v>
      </c>
      <c r="O285" s="87"/>
      <c r="P285" s="242">
        <f>O285*H285</f>
        <v>0</v>
      </c>
      <c r="Q285" s="242">
        <v>0.00139</v>
      </c>
      <c r="R285" s="242">
        <f>Q285*H285</f>
        <v>0.10508399999999998</v>
      </c>
      <c r="S285" s="242">
        <v>0</v>
      </c>
      <c r="T285" s="243">
        <f>S285*H285</f>
        <v>0</v>
      </c>
      <c r="AR285" s="244" t="s">
        <v>579</v>
      </c>
      <c r="AT285" s="244" t="s">
        <v>384</v>
      </c>
      <c r="AU285" s="244" t="s">
        <v>93</v>
      </c>
      <c r="AY285" s="17" t="s">
        <v>381</v>
      </c>
      <c r="BE285" s="245">
        <f>IF(N285="základní",J285,0)</f>
        <v>0</v>
      </c>
      <c r="BF285" s="245">
        <f>IF(N285="snížená",J285,0)</f>
        <v>0</v>
      </c>
      <c r="BG285" s="245">
        <f>IF(N285="zákl. přenesená",J285,0)</f>
        <v>0</v>
      </c>
      <c r="BH285" s="245">
        <f>IF(N285="sníž. přenesená",J285,0)</f>
        <v>0</v>
      </c>
      <c r="BI285" s="245">
        <f>IF(N285="nulová",J285,0)</f>
        <v>0</v>
      </c>
      <c r="BJ285" s="17" t="s">
        <v>91</v>
      </c>
      <c r="BK285" s="245">
        <f>ROUND(I285*H285,2)</f>
        <v>0</v>
      </c>
      <c r="BL285" s="17" t="s">
        <v>579</v>
      </c>
      <c r="BM285" s="244" t="s">
        <v>10896</v>
      </c>
    </row>
    <row r="286" s="1" customFormat="1">
      <c r="B286" s="39"/>
      <c r="C286" s="40"/>
      <c r="D286" s="246" t="s">
        <v>391</v>
      </c>
      <c r="E286" s="40"/>
      <c r="F286" s="247" t="s">
        <v>1586</v>
      </c>
      <c r="G286" s="40"/>
      <c r="H286" s="40"/>
      <c r="I286" s="151"/>
      <c r="J286" s="40"/>
      <c r="K286" s="40"/>
      <c r="L286" s="44"/>
      <c r="M286" s="248"/>
      <c r="N286" s="87"/>
      <c r="O286" s="87"/>
      <c r="P286" s="87"/>
      <c r="Q286" s="87"/>
      <c r="R286" s="87"/>
      <c r="S286" s="87"/>
      <c r="T286" s="88"/>
      <c r="AT286" s="17" t="s">
        <v>391</v>
      </c>
      <c r="AU286" s="17" t="s">
        <v>93</v>
      </c>
    </row>
    <row r="287" s="14" customFormat="1">
      <c r="B287" s="274"/>
      <c r="C287" s="275"/>
      <c r="D287" s="246" t="s">
        <v>497</v>
      </c>
      <c r="E287" s="276" t="s">
        <v>1</v>
      </c>
      <c r="F287" s="277" t="s">
        <v>1783</v>
      </c>
      <c r="G287" s="275"/>
      <c r="H287" s="276" t="s">
        <v>1</v>
      </c>
      <c r="I287" s="278"/>
      <c r="J287" s="275"/>
      <c r="K287" s="275"/>
      <c r="L287" s="279"/>
      <c r="M287" s="280"/>
      <c r="N287" s="281"/>
      <c r="O287" s="281"/>
      <c r="P287" s="281"/>
      <c r="Q287" s="281"/>
      <c r="R287" s="281"/>
      <c r="S287" s="281"/>
      <c r="T287" s="282"/>
      <c r="AT287" s="283" t="s">
        <v>497</v>
      </c>
      <c r="AU287" s="283" t="s">
        <v>93</v>
      </c>
      <c r="AV287" s="14" t="s">
        <v>91</v>
      </c>
      <c r="AW287" s="14" t="s">
        <v>38</v>
      </c>
      <c r="AX287" s="14" t="s">
        <v>83</v>
      </c>
      <c r="AY287" s="283" t="s">
        <v>381</v>
      </c>
    </row>
    <row r="288" s="14" customFormat="1">
      <c r="B288" s="274"/>
      <c r="C288" s="275"/>
      <c r="D288" s="246" t="s">
        <v>497</v>
      </c>
      <c r="E288" s="276" t="s">
        <v>1</v>
      </c>
      <c r="F288" s="277" t="s">
        <v>714</v>
      </c>
      <c r="G288" s="275"/>
      <c r="H288" s="276" t="s">
        <v>1</v>
      </c>
      <c r="I288" s="278"/>
      <c r="J288" s="275"/>
      <c r="K288" s="275"/>
      <c r="L288" s="279"/>
      <c r="M288" s="280"/>
      <c r="N288" s="281"/>
      <c r="O288" s="281"/>
      <c r="P288" s="281"/>
      <c r="Q288" s="281"/>
      <c r="R288" s="281"/>
      <c r="S288" s="281"/>
      <c r="T288" s="282"/>
      <c r="AT288" s="283" t="s">
        <v>497</v>
      </c>
      <c r="AU288" s="283" t="s">
        <v>93</v>
      </c>
      <c r="AV288" s="14" t="s">
        <v>91</v>
      </c>
      <c r="AW288" s="14" t="s">
        <v>38</v>
      </c>
      <c r="AX288" s="14" t="s">
        <v>83</v>
      </c>
      <c r="AY288" s="283" t="s">
        <v>381</v>
      </c>
    </row>
    <row r="289" s="12" customFormat="1">
      <c r="B289" s="252"/>
      <c r="C289" s="253"/>
      <c r="D289" s="246" t="s">
        <v>497</v>
      </c>
      <c r="E289" s="254" t="s">
        <v>1</v>
      </c>
      <c r="F289" s="255" t="s">
        <v>10897</v>
      </c>
      <c r="G289" s="253"/>
      <c r="H289" s="256">
        <v>75.599999999999994</v>
      </c>
      <c r="I289" s="257"/>
      <c r="J289" s="253"/>
      <c r="K289" s="253"/>
      <c r="L289" s="258"/>
      <c r="M289" s="259"/>
      <c r="N289" s="260"/>
      <c r="O289" s="260"/>
      <c r="P289" s="260"/>
      <c r="Q289" s="260"/>
      <c r="R289" s="260"/>
      <c r="S289" s="260"/>
      <c r="T289" s="261"/>
      <c r="AT289" s="262" t="s">
        <v>497</v>
      </c>
      <c r="AU289" s="262" t="s">
        <v>93</v>
      </c>
      <c r="AV289" s="12" t="s">
        <v>93</v>
      </c>
      <c r="AW289" s="12" t="s">
        <v>38</v>
      </c>
      <c r="AX289" s="12" t="s">
        <v>83</v>
      </c>
      <c r="AY289" s="262" t="s">
        <v>381</v>
      </c>
    </row>
    <row r="290" s="13" customFormat="1">
      <c r="B290" s="263"/>
      <c r="C290" s="264"/>
      <c r="D290" s="246" t="s">
        <v>497</v>
      </c>
      <c r="E290" s="265" t="s">
        <v>1</v>
      </c>
      <c r="F290" s="266" t="s">
        <v>499</v>
      </c>
      <c r="G290" s="264"/>
      <c r="H290" s="267">
        <v>75.599999999999994</v>
      </c>
      <c r="I290" s="268"/>
      <c r="J290" s="264"/>
      <c r="K290" s="264"/>
      <c r="L290" s="269"/>
      <c r="M290" s="270"/>
      <c r="N290" s="271"/>
      <c r="O290" s="271"/>
      <c r="P290" s="271"/>
      <c r="Q290" s="271"/>
      <c r="R290" s="271"/>
      <c r="S290" s="271"/>
      <c r="T290" s="272"/>
      <c r="AT290" s="273" t="s">
        <v>497</v>
      </c>
      <c r="AU290" s="273" t="s">
        <v>93</v>
      </c>
      <c r="AV290" s="13" t="s">
        <v>236</v>
      </c>
      <c r="AW290" s="13" t="s">
        <v>38</v>
      </c>
      <c r="AX290" s="13" t="s">
        <v>91</v>
      </c>
      <c r="AY290" s="273" t="s">
        <v>381</v>
      </c>
    </row>
    <row r="291" s="1" customFormat="1" ht="24" customHeight="1">
      <c r="B291" s="39"/>
      <c r="C291" s="233" t="s">
        <v>758</v>
      </c>
      <c r="D291" s="233" t="s">
        <v>384</v>
      </c>
      <c r="E291" s="234" t="s">
        <v>1873</v>
      </c>
      <c r="F291" s="235" t="s">
        <v>10898</v>
      </c>
      <c r="G291" s="236" t="s">
        <v>556</v>
      </c>
      <c r="H291" s="237">
        <v>48.259999999999998</v>
      </c>
      <c r="I291" s="238"/>
      <c r="J291" s="239">
        <f>ROUND(I291*H291,2)</f>
        <v>0</v>
      </c>
      <c r="K291" s="235" t="s">
        <v>539</v>
      </c>
      <c r="L291" s="44"/>
      <c r="M291" s="240" t="s">
        <v>1</v>
      </c>
      <c r="N291" s="241" t="s">
        <v>48</v>
      </c>
      <c r="O291" s="87"/>
      <c r="P291" s="242">
        <f>O291*H291</f>
        <v>0</v>
      </c>
      <c r="Q291" s="242">
        <v>0</v>
      </c>
      <c r="R291" s="242">
        <f>Q291*H291</f>
        <v>0</v>
      </c>
      <c r="S291" s="242">
        <v>0</v>
      </c>
      <c r="T291" s="243">
        <f>S291*H291</f>
        <v>0</v>
      </c>
      <c r="AR291" s="244" t="s">
        <v>579</v>
      </c>
      <c r="AT291" s="244" t="s">
        <v>384</v>
      </c>
      <c r="AU291" s="244" t="s">
        <v>93</v>
      </c>
      <c r="AY291" s="17" t="s">
        <v>381</v>
      </c>
      <c r="BE291" s="245">
        <f>IF(N291="základní",J291,0)</f>
        <v>0</v>
      </c>
      <c r="BF291" s="245">
        <f>IF(N291="snížená",J291,0)</f>
        <v>0</v>
      </c>
      <c r="BG291" s="245">
        <f>IF(N291="zákl. přenesená",J291,0)</f>
        <v>0</v>
      </c>
      <c r="BH291" s="245">
        <f>IF(N291="sníž. přenesená",J291,0)</f>
        <v>0</v>
      </c>
      <c r="BI291" s="245">
        <f>IF(N291="nulová",J291,0)</f>
        <v>0</v>
      </c>
      <c r="BJ291" s="17" t="s">
        <v>91</v>
      </c>
      <c r="BK291" s="245">
        <f>ROUND(I291*H291,2)</f>
        <v>0</v>
      </c>
      <c r="BL291" s="17" t="s">
        <v>579</v>
      </c>
      <c r="BM291" s="244" t="s">
        <v>10899</v>
      </c>
    </row>
    <row r="292" s="1" customFormat="1">
      <c r="B292" s="39"/>
      <c r="C292" s="40"/>
      <c r="D292" s="246" t="s">
        <v>391</v>
      </c>
      <c r="E292" s="40"/>
      <c r="F292" s="247" t="s">
        <v>1876</v>
      </c>
      <c r="G292" s="40"/>
      <c r="H292" s="40"/>
      <c r="I292" s="151"/>
      <c r="J292" s="40"/>
      <c r="K292" s="40"/>
      <c r="L292" s="44"/>
      <c r="M292" s="248"/>
      <c r="N292" s="87"/>
      <c r="O292" s="87"/>
      <c r="P292" s="87"/>
      <c r="Q292" s="87"/>
      <c r="R292" s="87"/>
      <c r="S292" s="87"/>
      <c r="T292" s="88"/>
      <c r="AT292" s="17" t="s">
        <v>391</v>
      </c>
      <c r="AU292" s="17" t="s">
        <v>93</v>
      </c>
    </row>
    <row r="293" s="14" customFormat="1">
      <c r="B293" s="274"/>
      <c r="C293" s="275"/>
      <c r="D293" s="246" t="s">
        <v>497</v>
      </c>
      <c r="E293" s="276" t="s">
        <v>1</v>
      </c>
      <c r="F293" s="277" t="s">
        <v>1877</v>
      </c>
      <c r="G293" s="275"/>
      <c r="H293" s="276" t="s">
        <v>1</v>
      </c>
      <c r="I293" s="278"/>
      <c r="J293" s="275"/>
      <c r="K293" s="275"/>
      <c r="L293" s="279"/>
      <c r="M293" s="280"/>
      <c r="N293" s="281"/>
      <c r="O293" s="281"/>
      <c r="P293" s="281"/>
      <c r="Q293" s="281"/>
      <c r="R293" s="281"/>
      <c r="S293" s="281"/>
      <c r="T293" s="282"/>
      <c r="AT293" s="283" t="s">
        <v>497</v>
      </c>
      <c r="AU293" s="283" t="s">
        <v>93</v>
      </c>
      <c r="AV293" s="14" t="s">
        <v>91</v>
      </c>
      <c r="AW293" s="14" t="s">
        <v>38</v>
      </c>
      <c r="AX293" s="14" t="s">
        <v>83</v>
      </c>
      <c r="AY293" s="283" t="s">
        <v>381</v>
      </c>
    </row>
    <row r="294" s="12" customFormat="1">
      <c r="B294" s="252"/>
      <c r="C294" s="253"/>
      <c r="D294" s="246" t="s">
        <v>497</v>
      </c>
      <c r="E294" s="254" t="s">
        <v>1</v>
      </c>
      <c r="F294" s="255" t="s">
        <v>10900</v>
      </c>
      <c r="G294" s="253"/>
      <c r="H294" s="256">
        <v>48.259999999999998</v>
      </c>
      <c r="I294" s="257"/>
      <c r="J294" s="253"/>
      <c r="K294" s="253"/>
      <c r="L294" s="258"/>
      <c r="M294" s="259"/>
      <c r="N294" s="260"/>
      <c r="O294" s="260"/>
      <c r="P294" s="260"/>
      <c r="Q294" s="260"/>
      <c r="R294" s="260"/>
      <c r="S294" s="260"/>
      <c r="T294" s="261"/>
      <c r="AT294" s="262" t="s">
        <v>497</v>
      </c>
      <c r="AU294" s="262" t="s">
        <v>93</v>
      </c>
      <c r="AV294" s="12" t="s">
        <v>93</v>
      </c>
      <c r="AW294" s="12" t="s">
        <v>38</v>
      </c>
      <c r="AX294" s="12" t="s">
        <v>83</v>
      </c>
      <c r="AY294" s="262" t="s">
        <v>381</v>
      </c>
    </row>
    <row r="295" s="13" customFormat="1">
      <c r="B295" s="263"/>
      <c r="C295" s="264"/>
      <c r="D295" s="246" t="s">
        <v>497</v>
      </c>
      <c r="E295" s="265" t="s">
        <v>1</v>
      </c>
      <c r="F295" s="266" t="s">
        <v>499</v>
      </c>
      <c r="G295" s="264"/>
      <c r="H295" s="267">
        <v>48.259999999999998</v>
      </c>
      <c r="I295" s="268"/>
      <c r="J295" s="264"/>
      <c r="K295" s="264"/>
      <c r="L295" s="269"/>
      <c r="M295" s="270"/>
      <c r="N295" s="271"/>
      <c r="O295" s="271"/>
      <c r="P295" s="271"/>
      <c r="Q295" s="271"/>
      <c r="R295" s="271"/>
      <c r="S295" s="271"/>
      <c r="T295" s="272"/>
      <c r="AT295" s="273" t="s">
        <v>497</v>
      </c>
      <c r="AU295" s="273" t="s">
        <v>93</v>
      </c>
      <c r="AV295" s="13" t="s">
        <v>236</v>
      </c>
      <c r="AW295" s="13" t="s">
        <v>38</v>
      </c>
      <c r="AX295" s="13" t="s">
        <v>91</v>
      </c>
      <c r="AY295" s="273" t="s">
        <v>381</v>
      </c>
    </row>
    <row r="296" s="1" customFormat="1" ht="16.5" customHeight="1">
      <c r="B296" s="39"/>
      <c r="C296" s="233" t="s">
        <v>762</v>
      </c>
      <c r="D296" s="233" t="s">
        <v>384</v>
      </c>
      <c r="E296" s="234" t="s">
        <v>10901</v>
      </c>
      <c r="F296" s="235" t="s">
        <v>1881</v>
      </c>
      <c r="G296" s="236" t="s">
        <v>1299</v>
      </c>
      <c r="H296" s="305"/>
      <c r="I296" s="238"/>
      <c r="J296" s="239">
        <f>ROUND(I296*H296,2)</f>
        <v>0</v>
      </c>
      <c r="K296" s="235" t="s">
        <v>388</v>
      </c>
      <c r="L296" s="44"/>
      <c r="M296" s="240" t="s">
        <v>1</v>
      </c>
      <c r="N296" s="241" t="s">
        <v>48</v>
      </c>
      <c r="O296" s="87"/>
      <c r="P296" s="242">
        <f>O296*H296</f>
        <v>0</v>
      </c>
      <c r="Q296" s="242">
        <v>0</v>
      </c>
      <c r="R296" s="242">
        <f>Q296*H296</f>
        <v>0</v>
      </c>
      <c r="S296" s="242">
        <v>0</v>
      </c>
      <c r="T296" s="243">
        <f>S296*H296</f>
        <v>0</v>
      </c>
      <c r="AR296" s="244" t="s">
        <v>579</v>
      </c>
      <c r="AT296" s="244" t="s">
        <v>384</v>
      </c>
      <c r="AU296" s="244" t="s">
        <v>93</v>
      </c>
      <c r="AY296" s="17" t="s">
        <v>381</v>
      </c>
      <c r="BE296" s="245">
        <f>IF(N296="základní",J296,0)</f>
        <v>0</v>
      </c>
      <c r="BF296" s="245">
        <f>IF(N296="snížená",J296,0)</f>
        <v>0</v>
      </c>
      <c r="BG296" s="245">
        <f>IF(N296="zákl. přenesená",J296,0)</f>
        <v>0</v>
      </c>
      <c r="BH296" s="245">
        <f>IF(N296="sníž. přenesená",J296,0)</f>
        <v>0</v>
      </c>
      <c r="BI296" s="245">
        <f>IF(N296="nulová",J296,0)</f>
        <v>0</v>
      </c>
      <c r="BJ296" s="17" t="s">
        <v>91</v>
      </c>
      <c r="BK296" s="245">
        <f>ROUND(I296*H296,2)</f>
        <v>0</v>
      </c>
      <c r="BL296" s="17" t="s">
        <v>579</v>
      </c>
      <c r="BM296" s="244" t="s">
        <v>10902</v>
      </c>
    </row>
    <row r="297" s="11" customFormat="1" ht="22.8" customHeight="1">
      <c r="B297" s="217"/>
      <c r="C297" s="218"/>
      <c r="D297" s="219" t="s">
        <v>82</v>
      </c>
      <c r="E297" s="231" t="s">
        <v>1883</v>
      </c>
      <c r="F297" s="231" t="s">
        <v>1884</v>
      </c>
      <c r="G297" s="218"/>
      <c r="H297" s="218"/>
      <c r="I297" s="221"/>
      <c r="J297" s="232">
        <f>BK297</f>
        <v>0</v>
      </c>
      <c r="K297" s="218"/>
      <c r="L297" s="223"/>
      <c r="M297" s="224"/>
      <c r="N297" s="225"/>
      <c r="O297" s="225"/>
      <c r="P297" s="226">
        <f>SUM(P298:P312)</f>
        <v>0</v>
      </c>
      <c r="Q297" s="225"/>
      <c r="R297" s="226">
        <f>SUM(R298:R312)</f>
        <v>0</v>
      </c>
      <c r="S297" s="225"/>
      <c r="T297" s="227">
        <f>SUM(T298:T312)</f>
        <v>0</v>
      </c>
      <c r="AR297" s="228" t="s">
        <v>93</v>
      </c>
      <c r="AT297" s="229" t="s">
        <v>82</v>
      </c>
      <c r="AU297" s="229" t="s">
        <v>91</v>
      </c>
      <c r="AY297" s="228" t="s">
        <v>381</v>
      </c>
      <c r="BK297" s="230">
        <f>SUM(BK298:BK312)</f>
        <v>0</v>
      </c>
    </row>
    <row r="298" s="1" customFormat="1" ht="16.5" customHeight="1">
      <c r="B298" s="39"/>
      <c r="C298" s="233" t="s">
        <v>768</v>
      </c>
      <c r="D298" s="233" t="s">
        <v>384</v>
      </c>
      <c r="E298" s="234" t="s">
        <v>10903</v>
      </c>
      <c r="F298" s="235" t="s">
        <v>10904</v>
      </c>
      <c r="G298" s="236" t="s">
        <v>1888</v>
      </c>
      <c r="H298" s="237">
        <v>44.799999999999997</v>
      </c>
      <c r="I298" s="238"/>
      <c r="J298" s="239">
        <f>ROUND(I298*H298,2)</f>
        <v>0</v>
      </c>
      <c r="K298" s="235" t="s">
        <v>539</v>
      </c>
      <c r="L298" s="44"/>
      <c r="M298" s="240" t="s">
        <v>1</v>
      </c>
      <c r="N298" s="241" t="s">
        <v>48</v>
      </c>
      <c r="O298" s="87"/>
      <c r="P298" s="242">
        <f>O298*H298</f>
        <v>0</v>
      </c>
      <c r="Q298" s="242">
        <v>0</v>
      </c>
      <c r="R298" s="242">
        <f>Q298*H298</f>
        <v>0</v>
      </c>
      <c r="S298" s="242">
        <v>0</v>
      </c>
      <c r="T298" s="243">
        <f>S298*H298</f>
        <v>0</v>
      </c>
      <c r="AR298" s="244" t="s">
        <v>579</v>
      </c>
      <c r="AT298" s="244" t="s">
        <v>384</v>
      </c>
      <c r="AU298" s="244" t="s">
        <v>93</v>
      </c>
      <c r="AY298" s="17" t="s">
        <v>381</v>
      </c>
      <c r="BE298" s="245">
        <f>IF(N298="základní",J298,0)</f>
        <v>0</v>
      </c>
      <c r="BF298" s="245">
        <f>IF(N298="snížená",J298,0)</f>
        <v>0</v>
      </c>
      <c r="BG298" s="245">
        <f>IF(N298="zákl. přenesená",J298,0)</f>
        <v>0</v>
      </c>
      <c r="BH298" s="245">
        <f>IF(N298="sníž. přenesená",J298,0)</f>
        <v>0</v>
      </c>
      <c r="BI298" s="245">
        <f>IF(N298="nulová",J298,0)</f>
        <v>0</v>
      </c>
      <c r="BJ298" s="17" t="s">
        <v>91</v>
      </c>
      <c r="BK298" s="245">
        <f>ROUND(I298*H298,2)</f>
        <v>0</v>
      </c>
      <c r="BL298" s="17" t="s">
        <v>579</v>
      </c>
      <c r="BM298" s="244" t="s">
        <v>10905</v>
      </c>
    </row>
    <row r="299" s="1" customFormat="1">
      <c r="B299" s="39"/>
      <c r="C299" s="40"/>
      <c r="D299" s="246" t="s">
        <v>391</v>
      </c>
      <c r="E299" s="40"/>
      <c r="F299" s="247" t="s">
        <v>10906</v>
      </c>
      <c r="G299" s="40"/>
      <c r="H299" s="40"/>
      <c r="I299" s="151"/>
      <c r="J299" s="40"/>
      <c r="K299" s="40"/>
      <c r="L299" s="44"/>
      <c r="M299" s="248"/>
      <c r="N299" s="87"/>
      <c r="O299" s="87"/>
      <c r="P299" s="87"/>
      <c r="Q299" s="87"/>
      <c r="R299" s="87"/>
      <c r="S299" s="87"/>
      <c r="T299" s="88"/>
      <c r="AT299" s="17" t="s">
        <v>391</v>
      </c>
      <c r="AU299" s="17" t="s">
        <v>93</v>
      </c>
    </row>
    <row r="300" s="1" customFormat="1" ht="16.5" customHeight="1">
      <c r="B300" s="39"/>
      <c r="C300" s="233" t="s">
        <v>774</v>
      </c>
      <c r="D300" s="233" t="s">
        <v>384</v>
      </c>
      <c r="E300" s="234" t="s">
        <v>10907</v>
      </c>
      <c r="F300" s="235" t="s">
        <v>10908</v>
      </c>
      <c r="G300" s="236" t="s">
        <v>1888</v>
      </c>
      <c r="H300" s="237">
        <v>5.2699999999999996</v>
      </c>
      <c r="I300" s="238"/>
      <c r="J300" s="239">
        <f>ROUND(I300*H300,2)</f>
        <v>0</v>
      </c>
      <c r="K300" s="235" t="s">
        <v>539</v>
      </c>
      <c r="L300" s="44"/>
      <c r="M300" s="240" t="s">
        <v>1</v>
      </c>
      <c r="N300" s="241" t="s">
        <v>48</v>
      </c>
      <c r="O300" s="87"/>
      <c r="P300" s="242">
        <f>O300*H300</f>
        <v>0</v>
      </c>
      <c r="Q300" s="242">
        <v>0</v>
      </c>
      <c r="R300" s="242">
        <f>Q300*H300</f>
        <v>0</v>
      </c>
      <c r="S300" s="242">
        <v>0</v>
      </c>
      <c r="T300" s="243">
        <f>S300*H300</f>
        <v>0</v>
      </c>
      <c r="AR300" s="244" t="s">
        <v>579</v>
      </c>
      <c r="AT300" s="244" t="s">
        <v>384</v>
      </c>
      <c r="AU300" s="244" t="s">
        <v>93</v>
      </c>
      <c r="AY300" s="17" t="s">
        <v>381</v>
      </c>
      <c r="BE300" s="245">
        <f>IF(N300="základní",J300,0)</f>
        <v>0</v>
      </c>
      <c r="BF300" s="245">
        <f>IF(N300="snížená",J300,0)</f>
        <v>0</v>
      </c>
      <c r="BG300" s="245">
        <f>IF(N300="zákl. přenesená",J300,0)</f>
        <v>0</v>
      </c>
      <c r="BH300" s="245">
        <f>IF(N300="sníž. přenesená",J300,0)</f>
        <v>0</v>
      </c>
      <c r="BI300" s="245">
        <f>IF(N300="nulová",J300,0)</f>
        <v>0</v>
      </c>
      <c r="BJ300" s="17" t="s">
        <v>91</v>
      </c>
      <c r="BK300" s="245">
        <f>ROUND(I300*H300,2)</f>
        <v>0</v>
      </c>
      <c r="BL300" s="17" t="s">
        <v>579</v>
      </c>
      <c r="BM300" s="244" t="s">
        <v>10909</v>
      </c>
    </row>
    <row r="301" s="1" customFormat="1">
      <c r="B301" s="39"/>
      <c r="C301" s="40"/>
      <c r="D301" s="246" t="s">
        <v>391</v>
      </c>
      <c r="E301" s="40"/>
      <c r="F301" s="247" t="s">
        <v>10906</v>
      </c>
      <c r="G301" s="40"/>
      <c r="H301" s="40"/>
      <c r="I301" s="151"/>
      <c r="J301" s="40"/>
      <c r="K301" s="40"/>
      <c r="L301" s="44"/>
      <c r="M301" s="248"/>
      <c r="N301" s="87"/>
      <c r="O301" s="87"/>
      <c r="P301" s="87"/>
      <c r="Q301" s="87"/>
      <c r="R301" s="87"/>
      <c r="S301" s="87"/>
      <c r="T301" s="88"/>
      <c r="AT301" s="17" t="s">
        <v>391</v>
      </c>
      <c r="AU301" s="17" t="s">
        <v>93</v>
      </c>
    </row>
    <row r="302" s="1" customFormat="1" ht="16.5" customHeight="1">
      <c r="B302" s="39"/>
      <c r="C302" s="233" t="s">
        <v>779</v>
      </c>
      <c r="D302" s="233" t="s">
        <v>384</v>
      </c>
      <c r="E302" s="234" t="s">
        <v>10910</v>
      </c>
      <c r="F302" s="235" t="s">
        <v>10911</v>
      </c>
      <c r="G302" s="236" t="s">
        <v>1888</v>
      </c>
      <c r="H302" s="237">
        <v>5.75</v>
      </c>
      <c r="I302" s="238"/>
      <c r="J302" s="239">
        <f>ROUND(I302*H302,2)</f>
        <v>0</v>
      </c>
      <c r="K302" s="235" t="s">
        <v>539</v>
      </c>
      <c r="L302" s="44"/>
      <c r="M302" s="240" t="s">
        <v>1</v>
      </c>
      <c r="N302" s="241" t="s">
        <v>48</v>
      </c>
      <c r="O302" s="87"/>
      <c r="P302" s="242">
        <f>O302*H302</f>
        <v>0</v>
      </c>
      <c r="Q302" s="242">
        <v>0</v>
      </c>
      <c r="R302" s="242">
        <f>Q302*H302</f>
        <v>0</v>
      </c>
      <c r="S302" s="242">
        <v>0</v>
      </c>
      <c r="T302" s="243">
        <f>S302*H302</f>
        <v>0</v>
      </c>
      <c r="AR302" s="244" t="s">
        <v>579</v>
      </c>
      <c r="AT302" s="244" t="s">
        <v>384</v>
      </c>
      <c r="AU302" s="244" t="s">
        <v>93</v>
      </c>
      <c r="AY302" s="17" t="s">
        <v>381</v>
      </c>
      <c r="BE302" s="245">
        <f>IF(N302="základní",J302,0)</f>
        <v>0</v>
      </c>
      <c r="BF302" s="245">
        <f>IF(N302="snížená",J302,0)</f>
        <v>0</v>
      </c>
      <c r="BG302" s="245">
        <f>IF(N302="zákl. přenesená",J302,0)</f>
        <v>0</v>
      </c>
      <c r="BH302" s="245">
        <f>IF(N302="sníž. přenesená",J302,0)</f>
        <v>0</v>
      </c>
      <c r="BI302" s="245">
        <f>IF(N302="nulová",J302,0)</f>
        <v>0</v>
      </c>
      <c r="BJ302" s="17" t="s">
        <v>91</v>
      </c>
      <c r="BK302" s="245">
        <f>ROUND(I302*H302,2)</f>
        <v>0</v>
      </c>
      <c r="BL302" s="17" t="s">
        <v>579</v>
      </c>
      <c r="BM302" s="244" t="s">
        <v>10912</v>
      </c>
    </row>
    <row r="303" s="1" customFormat="1">
      <c r="B303" s="39"/>
      <c r="C303" s="40"/>
      <c r="D303" s="246" t="s">
        <v>391</v>
      </c>
      <c r="E303" s="40"/>
      <c r="F303" s="247" t="s">
        <v>10906</v>
      </c>
      <c r="G303" s="40"/>
      <c r="H303" s="40"/>
      <c r="I303" s="151"/>
      <c r="J303" s="40"/>
      <c r="K303" s="40"/>
      <c r="L303" s="44"/>
      <c r="M303" s="248"/>
      <c r="N303" s="87"/>
      <c r="O303" s="87"/>
      <c r="P303" s="87"/>
      <c r="Q303" s="87"/>
      <c r="R303" s="87"/>
      <c r="S303" s="87"/>
      <c r="T303" s="88"/>
      <c r="AT303" s="17" t="s">
        <v>391</v>
      </c>
      <c r="AU303" s="17" t="s">
        <v>93</v>
      </c>
    </row>
    <row r="304" s="1" customFormat="1" ht="16.5" customHeight="1">
      <c r="B304" s="39"/>
      <c r="C304" s="233" t="s">
        <v>784</v>
      </c>
      <c r="D304" s="233" t="s">
        <v>384</v>
      </c>
      <c r="E304" s="234" t="s">
        <v>10913</v>
      </c>
      <c r="F304" s="235" t="s">
        <v>10914</v>
      </c>
      <c r="G304" s="236" t="s">
        <v>1888</v>
      </c>
      <c r="H304" s="237">
        <v>5.0499999999999998</v>
      </c>
      <c r="I304" s="238"/>
      <c r="J304" s="239">
        <f>ROUND(I304*H304,2)</f>
        <v>0</v>
      </c>
      <c r="K304" s="235" t="s">
        <v>539</v>
      </c>
      <c r="L304" s="44"/>
      <c r="M304" s="240" t="s">
        <v>1</v>
      </c>
      <c r="N304" s="241" t="s">
        <v>48</v>
      </c>
      <c r="O304" s="87"/>
      <c r="P304" s="242">
        <f>O304*H304</f>
        <v>0</v>
      </c>
      <c r="Q304" s="242">
        <v>0</v>
      </c>
      <c r="R304" s="242">
        <f>Q304*H304</f>
        <v>0</v>
      </c>
      <c r="S304" s="242">
        <v>0</v>
      </c>
      <c r="T304" s="243">
        <f>S304*H304</f>
        <v>0</v>
      </c>
      <c r="AR304" s="244" t="s">
        <v>579</v>
      </c>
      <c r="AT304" s="244" t="s">
        <v>384</v>
      </c>
      <c r="AU304" s="244" t="s">
        <v>93</v>
      </c>
      <c r="AY304" s="17" t="s">
        <v>381</v>
      </c>
      <c r="BE304" s="245">
        <f>IF(N304="základní",J304,0)</f>
        <v>0</v>
      </c>
      <c r="BF304" s="245">
        <f>IF(N304="snížená",J304,0)</f>
        <v>0</v>
      </c>
      <c r="BG304" s="245">
        <f>IF(N304="zákl. přenesená",J304,0)</f>
        <v>0</v>
      </c>
      <c r="BH304" s="245">
        <f>IF(N304="sníž. přenesená",J304,0)</f>
        <v>0</v>
      </c>
      <c r="BI304" s="245">
        <f>IF(N304="nulová",J304,0)</f>
        <v>0</v>
      </c>
      <c r="BJ304" s="17" t="s">
        <v>91</v>
      </c>
      <c r="BK304" s="245">
        <f>ROUND(I304*H304,2)</f>
        <v>0</v>
      </c>
      <c r="BL304" s="17" t="s">
        <v>579</v>
      </c>
      <c r="BM304" s="244" t="s">
        <v>10915</v>
      </c>
    </row>
    <row r="305" s="1" customFormat="1">
      <c r="B305" s="39"/>
      <c r="C305" s="40"/>
      <c r="D305" s="246" t="s">
        <v>391</v>
      </c>
      <c r="E305" s="40"/>
      <c r="F305" s="247" t="s">
        <v>10906</v>
      </c>
      <c r="G305" s="40"/>
      <c r="H305" s="40"/>
      <c r="I305" s="151"/>
      <c r="J305" s="40"/>
      <c r="K305" s="40"/>
      <c r="L305" s="44"/>
      <c r="M305" s="248"/>
      <c r="N305" s="87"/>
      <c r="O305" s="87"/>
      <c r="P305" s="87"/>
      <c r="Q305" s="87"/>
      <c r="R305" s="87"/>
      <c r="S305" s="87"/>
      <c r="T305" s="88"/>
      <c r="AT305" s="17" t="s">
        <v>391</v>
      </c>
      <c r="AU305" s="17" t="s">
        <v>93</v>
      </c>
    </row>
    <row r="306" s="1" customFormat="1" ht="16.5" customHeight="1">
      <c r="B306" s="39"/>
      <c r="C306" s="233" t="s">
        <v>790</v>
      </c>
      <c r="D306" s="233" t="s">
        <v>384</v>
      </c>
      <c r="E306" s="234" t="s">
        <v>10916</v>
      </c>
      <c r="F306" s="235" t="s">
        <v>10917</v>
      </c>
      <c r="G306" s="236" t="s">
        <v>1888</v>
      </c>
      <c r="H306" s="237">
        <v>37.100000000000001</v>
      </c>
      <c r="I306" s="238"/>
      <c r="J306" s="239">
        <f>ROUND(I306*H306,2)</f>
        <v>0</v>
      </c>
      <c r="K306" s="235" t="s">
        <v>539</v>
      </c>
      <c r="L306" s="44"/>
      <c r="M306" s="240" t="s">
        <v>1</v>
      </c>
      <c r="N306" s="241" t="s">
        <v>48</v>
      </c>
      <c r="O306" s="87"/>
      <c r="P306" s="242">
        <f>O306*H306</f>
        <v>0</v>
      </c>
      <c r="Q306" s="242">
        <v>0</v>
      </c>
      <c r="R306" s="242">
        <f>Q306*H306</f>
        <v>0</v>
      </c>
      <c r="S306" s="242">
        <v>0</v>
      </c>
      <c r="T306" s="243">
        <f>S306*H306</f>
        <v>0</v>
      </c>
      <c r="AR306" s="244" t="s">
        <v>579</v>
      </c>
      <c r="AT306" s="244" t="s">
        <v>384</v>
      </c>
      <c r="AU306" s="244" t="s">
        <v>93</v>
      </c>
      <c r="AY306" s="17" t="s">
        <v>381</v>
      </c>
      <c r="BE306" s="245">
        <f>IF(N306="základní",J306,0)</f>
        <v>0</v>
      </c>
      <c r="BF306" s="245">
        <f>IF(N306="snížená",J306,0)</f>
        <v>0</v>
      </c>
      <c r="BG306" s="245">
        <f>IF(N306="zákl. přenesená",J306,0)</f>
        <v>0</v>
      </c>
      <c r="BH306" s="245">
        <f>IF(N306="sníž. přenesená",J306,0)</f>
        <v>0</v>
      </c>
      <c r="BI306" s="245">
        <f>IF(N306="nulová",J306,0)</f>
        <v>0</v>
      </c>
      <c r="BJ306" s="17" t="s">
        <v>91</v>
      </c>
      <c r="BK306" s="245">
        <f>ROUND(I306*H306,2)</f>
        <v>0</v>
      </c>
      <c r="BL306" s="17" t="s">
        <v>579</v>
      </c>
      <c r="BM306" s="244" t="s">
        <v>10918</v>
      </c>
    </row>
    <row r="307" s="1" customFormat="1">
      <c r="B307" s="39"/>
      <c r="C307" s="40"/>
      <c r="D307" s="246" t="s">
        <v>391</v>
      </c>
      <c r="E307" s="40"/>
      <c r="F307" s="247" t="s">
        <v>10906</v>
      </c>
      <c r="G307" s="40"/>
      <c r="H307" s="40"/>
      <c r="I307" s="151"/>
      <c r="J307" s="40"/>
      <c r="K307" s="40"/>
      <c r="L307" s="44"/>
      <c r="M307" s="248"/>
      <c r="N307" s="87"/>
      <c r="O307" s="87"/>
      <c r="P307" s="87"/>
      <c r="Q307" s="87"/>
      <c r="R307" s="87"/>
      <c r="S307" s="87"/>
      <c r="T307" s="88"/>
      <c r="AT307" s="17" t="s">
        <v>391</v>
      </c>
      <c r="AU307" s="17" t="s">
        <v>93</v>
      </c>
    </row>
    <row r="308" s="1" customFormat="1" ht="24" customHeight="1">
      <c r="B308" s="39"/>
      <c r="C308" s="233" t="s">
        <v>794</v>
      </c>
      <c r="D308" s="233" t="s">
        <v>384</v>
      </c>
      <c r="E308" s="234" t="s">
        <v>10919</v>
      </c>
      <c r="F308" s="235" t="s">
        <v>10920</v>
      </c>
      <c r="G308" s="236" t="s">
        <v>1888</v>
      </c>
      <c r="H308" s="237">
        <v>5.0999999999999996</v>
      </c>
      <c r="I308" s="238"/>
      <c r="J308" s="239">
        <f>ROUND(I308*H308,2)</f>
        <v>0</v>
      </c>
      <c r="K308" s="235" t="s">
        <v>539</v>
      </c>
      <c r="L308" s="44"/>
      <c r="M308" s="240" t="s">
        <v>1</v>
      </c>
      <c r="N308" s="241" t="s">
        <v>48</v>
      </c>
      <c r="O308" s="87"/>
      <c r="P308" s="242">
        <f>O308*H308</f>
        <v>0</v>
      </c>
      <c r="Q308" s="242">
        <v>0</v>
      </c>
      <c r="R308" s="242">
        <f>Q308*H308</f>
        <v>0</v>
      </c>
      <c r="S308" s="242">
        <v>0</v>
      </c>
      <c r="T308" s="243">
        <f>S308*H308</f>
        <v>0</v>
      </c>
      <c r="AR308" s="244" t="s">
        <v>579</v>
      </c>
      <c r="AT308" s="244" t="s">
        <v>384</v>
      </c>
      <c r="AU308" s="244" t="s">
        <v>93</v>
      </c>
      <c r="AY308" s="17" t="s">
        <v>381</v>
      </c>
      <c r="BE308" s="245">
        <f>IF(N308="základní",J308,0)</f>
        <v>0</v>
      </c>
      <c r="BF308" s="245">
        <f>IF(N308="snížená",J308,0)</f>
        <v>0</v>
      </c>
      <c r="BG308" s="245">
        <f>IF(N308="zákl. přenesená",J308,0)</f>
        <v>0</v>
      </c>
      <c r="BH308" s="245">
        <f>IF(N308="sníž. přenesená",J308,0)</f>
        <v>0</v>
      </c>
      <c r="BI308" s="245">
        <f>IF(N308="nulová",J308,0)</f>
        <v>0</v>
      </c>
      <c r="BJ308" s="17" t="s">
        <v>91</v>
      </c>
      <c r="BK308" s="245">
        <f>ROUND(I308*H308,2)</f>
        <v>0</v>
      </c>
      <c r="BL308" s="17" t="s">
        <v>579</v>
      </c>
      <c r="BM308" s="244" t="s">
        <v>10921</v>
      </c>
    </row>
    <row r="309" s="1" customFormat="1">
      <c r="B309" s="39"/>
      <c r="C309" s="40"/>
      <c r="D309" s="246" t="s">
        <v>391</v>
      </c>
      <c r="E309" s="40"/>
      <c r="F309" s="247" t="s">
        <v>10906</v>
      </c>
      <c r="G309" s="40"/>
      <c r="H309" s="40"/>
      <c r="I309" s="151"/>
      <c r="J309" s="40"/>
      <c r="K309" s="40"/>
      <c r="L309" s="44"/>
      <c r="M309" s="248"/>
      <c r="N309" s="87"/>
      <c r="O309" s="87"/>
      <c r="P309" s="87"/>
      <c r="Q309" s="87"/>
      <c r="R309" s="87"/>
      <c r="S309" s="87"/>
      <c r="T309" s="88"/>
      <c r="AT309" s="17" t="s">
        <v>391</v>
      </c>
      <c r="AU309" s="17" t="s">
        <v>93</v>
      </c>
    </row>
    <row r="310" s="1" customFormat="1" ht="24" customHeight="1">
      <c r="B310" s="39"/>
      <c r="C310" s="233" t="s">
        <v>798</v>
      </c>
      <c r="D310" s="233" t="s">
        <v>384</v>
      </c>
      <c r="E310" s="234" t="s">
        <v>10922</v>
      </c>
      <c r="F310" s="235" t="s">
        <v>10923</v>
      </c>
      <c r="G310" s="236" t="s">
        <v>1888</v>
      </c>
      <c r="H310" s="237">
        <v>5.7999999999999998</v>
      </c>
      <c r="I310" s="238"/>
      <c r="J310" s="239">
        <f>ROUND(I310*H310,2)</f>
        <v>0</v>
      </c>
      <c r="K310" s="235" t="s">
        <v>539</v>
      </c>
      <c r="L310" s="44"/>
      <c r="M310" s="240" t="s">
        <v>1</v>
      </c>
      <c r="N310" s="241" t="s">
        <v>48</v>
      </c>
      <c r="O310" s="87"/>
      <c r="P310" s="242">
        <f>O310*H310</f>
        <v>0</v>
      </c>
      <c r="Q310" s="242">
        <v>0</v>
      </c>
      <c r="R310" s="242">
        <f>Q310*H310</f>
        <v>0</v>
      </c>
      <c r="S310" s="242">
        <v>0</v>
      </c>
      <c r="T310" s="243">
        <f>S310*H310</f>
        <v>0</v>
      </c>
      <c r="AR310" s="244" t="s">
        <v>579</v>
      </c>
      <c r="AT310" s="244" t="s">
        <v>384</v>
      </c>
      <c r="AU310" s="244" t="s">
        <v>93</v>
      </c>
      <c r="AY310" s="17" t="s">
        <v>381</v>
      </c>
      <c r="BE310" s="245">
        <f>IF(N310="základní",J310,0)</f>
        <v>0</v>
      </c>
      <c r="BF310" s="245">
        <f>IF(N310="snížená",J310,0)</f>
        <v>0</v>
      </c>
      <c r="BG310" s="245">
        <f>IF(N310="zákl. přenesená",J310,0)</f>
        <v>0</v>
      </c>
      <c r="BH310" s="245">
        <f>IF(N310="sníž. přenesená",J310,0)</f>
        <v>0</v>
      </c>
      <c r="BI310" s="245">
        <f>IF(N310="nulová",J310,0)</f>
        <v>0</v>
      </c>
      <c r="BJ310" s="17" t="s">
        <v>91</v>
      </c>
      <c r="BK310" s="245">
        <f>ROUND(I310*H310,2)</f>
        <v>0</v>
      </c>
      <c r="BL310" s="17" t="s">
        <v>579</v>
      </c>
      <c r="BM310" s="244" t="s">
        <v>10924</v>
      </c>
    </row>
    <row r="311" s="1" customFormat="1">
      <c r="B311" s="39"/>
      <c r="C311" s="40"/>
      <c r="D311" s="246" t="s">
        <v>391</v>
      </c>
      <c r="E311" s="40"/>
      <c r="F311" s="247" t="s">
        <v>10906</v>
      </c>
      <c r="G311" s="40"/>
      <c r="H311" s="40"/>
      <c r="I311" s="151"/>
      <c r="J311" s="40"/>
      <c r="K311" s="40"/>
      <c r="L311" s="44"/>
      <c r="M311" s="248"/>
      <c r="N311" s="87"/>
      <c r="O311" s="87"/>
      <c r="P311" s="87"/>
      <c r="Q311" s="87"/>
      <c r="R311" s="87"/>
      <c r="S311" s="87"/>
      <c r="T311" s="88"/>
      <c r="AT311" s="17" t="s">
        <v>391</v>
      </c>
      <c r="AU311" s="17" t="s">
        <v>93</v>
      </c>
    </row>
    <row r="312" s="1" customFormat="1" ht="16.5" customHeight="1">
      <c r="B312" s="39"/>
      <c r="C312" s="233" t="s">
        <v>803</v>
      </c>
      <c r="D312" s="233" t="s">
        <v>384</v>
      </c>
      <c r="E312" s="234" t="s">
        <v>10925</v>
      </c>
      <c r="F312" s="235" t="s">
        <v>1979</v>
      </c>
      <c r="G312" s="236" t="s">
        <v>1299</v>
      </c>
      <c r="H312" s="305"/>
      <c r="I312" s="238"/>
      <c r="J312" s="239">
        <f>ROUND(I312*H312,2)</f>
        <v>0</v>
      </c>
      <c r="K312" s="235" t="s">
        <v>388</v>
      </c>
      <c r="L312" s="44"/>
      <c r="M312" s="240" t="s">
        <v>1</v>
      </c>
      <c r="N312" s="241" t="s">
        <v>48</v>
      </c>
      <c r="O312" s="87"/>
      <c r="P312" s="242">
        <f>O312*H312</f>
        <v>0</v>
      </c>
      <c r="Q312" s="242">
        <v>0</v>
      </c>
      <c r="R312" s="242">
        <f>Q312*H312</f>
        <v>0</v>
      </c>
      <c r="S312" s="242">
        <v>0</v>
      </c>
      <c r="T312" s="243">
        <f>S312*H312</f>
        <v>0</v>
      </c>
      <c r="AR312" s="244" t="s">
        <v>579</v>
      </c>
      <c r="AT312" s="244" t="s">
        <v>384</v>
      </c>
      <c r="AU312" s="244" t="s">
        <v>93</v>
      </c>
      <c r="AY312" s="17" t="s">
        <v>381</v>
      </c>
      <c r="BE312" s="245">
        <f>IF(N312="základní",J312,0)</f>
        <v>0</v>
      </c>
      <c r="BF312" s="245">
        <f>IF(N312="snížená",J312,0)</f>
        <v>0</v>
      </c>
      <c r="BG312" s="245">
        <f>IF(N312="zákl. přenesená",J312,0)</f>
        <v>0</v>
      </c>
      <c r="BH312" s="245">
        <f>IF(N312="sníž. přenesená",J312,0)</f>
        <v>0</v>
      </c>
      <c r="BI312" s="245">
        <f>IF(N312="nulová",J312,0)</f>
        <v>0</v>
      </c>
      <c r="BJ312" s="17" t="s">
        <v>91</v>
      </c>
      <c r="BK312" s="245">
        <f>ROUND(I312*H312,2)</f>
        <v>0</v>
      </c>
      <c r="BL312" s="17" t="s">
        <v>579</v>
      </c>
      <c r="BM312" s="244" t="s">
        <v>10926</v>
      </c>
    </row>
    <row r="313" s="11" customFormat="1" ht="22.8" customHeight="1">
      <c r="B313" s="217"/>
      <c r="C313" s="218"/>
      <c r="D313" s="219" t="s">
        <v>82</v>
      </c>
      <c r="E313" s="231" t="s">
        <v>1981</v>
      </c>
      <c r="F313" s="231" t="s">
        <v>1982</v>
      </c>
      <c r="G313" s="218"/>
      <c r="H313" s="218"/>
      <c r="I313" s="221"/>
      <c r="J313" s="232">
        <f>BK313</f>
        <v>0</v>
      </c>
      <c r="K313" s="218"/>
      <c r="L313" s="223"/>
      <c r="M313" s="224"/>
      <c r="N313" s="225"/>
      <c r="O313" s="225"/>
      <c r="P313" s="226">
        <f>SUM(P314:P326)</f>
        <v>0</v>
      </c>
      <c r="Q313" s="225"/>
      <c r="R313" s="226">
        <f>SUM(R314:R326)</f>
        <v>0</v>
      </c>
      <c r="S313" s="225"/>
      <c r="T313" s="227">
        <f>SUM(T314:T326)</f>
        <v>0</v>
      </c>
      <c r="AR313" s="228" t="s">
        <v>93</v>
      </c>
      <c r="AT313" s="229" t="s">
        <v>82</v>
      </c>
      <c r="AU313" s="229" t="s">
        <v>91</v>
      </c>
      <c r="AY313" s="228" t="s">
        <v>381</v>
      </c>
      <c r="BK313" s="230">
        <f>SUM(BK314:BK326)</f>
        <v>0</v>
      </c>
    </row>
    <row r="314" s="1" customFormat="1" ht="16.5" customHeight="1">
      <c r="B314" s="39"/>
      <c r="C314" s="233" t="s">
        <v>807</v>
      </c>
      <c r="D314" s="233" t="s">
        <v>384</v>
      </c>
      <c r="E314" s="234" t="s">
        <v>10927</v>
      </c>
      <c r="F314" s="235" t="s">
        <v>10928</v>
      </c>
      <c r="G314" s="236" t="s">
        <v>1933</v>
      </c>
      <c r="H314" s="237">
        <v>1</v>
      </c>
      <c r="I314" s="238"/>
      <c r="J314" s="239">
        <f>ROUND(I314*H314,2)</f>
        <v>0</v>
      </c>
      <c r="K314" s="235" t="s">
        <v>539</v>
      </c>
      <c r="L314" s="44"/>
      <c r="M314" s="240" t="s">
        <v>1</v>
      </c>
      <c r="N314" s="241" t="s">
        <v>48</v>
      </c>
      <c r="O314" s="87"/>
      <c r="P314" s="242">
        <f>O314*H314</f>
        <v>0</v>
      </c>
      <c r="Q314" s="242">
        <v>0</v>
      </c>
      <c r="R314" s="242">
        <f>Q314*H314</f>
        <v>0</v>
      </c>
      <c r="S314" s="242">
        <v>0</v>
      </c>
      <c r="T314" s="243">
        <f>S314*H314</f>
        <v>0</v>
      </c>
      <c r="AR314" s="244" t="s">
        <v>579</v>
      </c>
      <c r="AT314" s="244" t="s">
        <v>384</v>
      </c>
      <c r="AU314" s="244" t="s">
        <v>93</v>
      </c>
      <c r="AY314" s="17" t="s">
        <v>381</v>
      </c>
      <c r="BE314" s="245">
        <f>IF(N314="základní",J314,0)</f>
        <v>0</v>
      </c>
      <c r="BF314" s="245">
        <f>IF(N314="snížená",J314,0)</f>
        <v>0</v>
      </c>
      <c r="BG314" s="245">
        <f>IF(N314="zákl. přenesená",J314,0)</f>
        <v>0</v>
      </c>
      <c r="BH314" s="245">
        <f>IF(N314="sníž. přenesená",J314,0)</f>
        <v>0</v>
      </c>
      <c r="BI314" s="245">
        <f>IF(N314="nulová",J314,0)</f>
        <v>0</v>
      </c>
      <c r="BJ314" s="17" t="s">
        <v>91</v>
      </c>
      <c r="BK314" s="245">
        <f>ROUND(I314*H314,2)</f>
        <v>0</v>
      </c>
      <c r="BL314" s="17" t="s">
        <v>579</v>
      </c>
      <c r="BM314" s="244" t="s">
        <v>10929</v>
      </c>
    </row>
    <row r="315" s="1" customFormat="1">
      <c r="B315" s="39"/>
      <c r="C315" s="40"/>
      <c r="D315" s="246" t="s">
        <v>391</v>
      </c>
      <c r="E315" s="40"/>
      <c r="F315" s="247" t="s">
        <v>2473</v>
      </c>
      <c r="G315" s="40"/>
      <c r="H315" s="40"/>
      <c r="I315" s="151"/>
      <c r="J315" s="40"/>
      <c r="K315" s="40"/>
      <c r="L315" s="44"/>
      <c r="M315" s="248"/>
      <c r="N315" s="87"/>
      <c r="O315" s="87"/>
      <c r="P315" s="87"/>
      <c r="Q315" s="87"/>
      <c r="R315" s="87"/>
      <c r="S315" s="87"/>
      <c r="T315" s="88"/>
      <c r="AT315" s="17" t="s">
        <v>391</v>
      </c>
      <c r="AU315" s="17" t="s">
        <v>93</v>
      </c>
    </row>
    <row r="316" s="1" customFormat="1" ht="16.5" customHeight="1">
      <c r="B316" s="39"/>
      <c r="C316" s="233" t="s">
        <v>813</v>
      </c>
      <c r="D316" s="233" t="s">
        <v>384</v>
      </c>
      <c r="E316" s="234" t="s">
        <v>10930</v>
      </c>
      <c r="F316" s="235" t="s">
        <v>10931</v>
      </c>
      <c r="G316" s="236" t="s">
        <v>1933</v>
      </c>
      <c r="H316" s="237">
        <v>11</v>
      </c>
      <c r="I316" s="238"/>
      <c r="J316" s="239">
        <f>ROUND(I316*H316,2)</f>
        <v>0</v>
      </c>
      <c r="K316" s="235" t="s">
        <v>539</v>
      </c>
      <c r="L316" s="44"/>
      <c r="M316" s="240" t="s">
        <v>1</v>
      </c>
      <c r="N316" s="241" t="s">
        <v>48</v>
      </c>
      <c r="O316" s="87"/>
      <c r="P316" s="242">
        <f>O316*H316</f>
        <v>0</v>
      </c>
      <c r="Q316" s="242">
        <v>0</v>
      </c>
      <c r="R316" s="242">
        <f>Q316*H316</f>
        <v>0</v>
      </c>
      <c r="S316" s="242">
        <v>0</v>
      </c>
      <c r="T316" s="243">
        <f>S316*H316</f>
        <v>0</v>
      </c>
      <c r="AR316" s="244" t="s">
        <v>579</v>
      </c>
      <c r="AT316" s="244" t="s">
        <v>384</v>
      </c>
      <c r="AU316" s="244" t="s">
        <v>93</v>
      </c>
      <c r="AY316" s="17" t="s">
        <v>381</v>
      </c>
      <c r="BE316" s="245">
        <f>IF(N316="základní",J316,0)</f>
        <v>0</v>
      </c>
      <c r="BF316" s="245">
        <f>IF(N316="snížená",J316,0)</f>
        <v>0</v>
      </c>
      <c r="BG316" s="245">
        <f>IF(N316="zákl. přenesená",J316,0)</f>
        <v>0</v>
      </c>
      <c r="BH316" s="245">
        <f>IF(N316="sníž. přenesená",J316,0)</f>
        <v>0</v>
      </c>
      <c r="BI316" s="245">
        <f>IF(N316="nulová",J316,0)</f>
        <v>0</v>
      </c>
      <c r="BJ316" s="17" t="s">
        <v>91</v>
      </c>
      <c r="BK316" s="245">
        <f>ROUND(I316*H316,2)</f>
        <v>0</v>
      </c>
      <c r="BL316" s="17" t="s">
        <v>579</v>
      </c>
      <c r="BM316" s="244" t="s">
        <v>10932</v>
      </c>
    </row>
    <row r="317" s="1" customFormat="1">
      <c r="B317" s="39"/>
      <c r="C317" s="40"/>
      <c r="D317" s="246" t="s">
        <v>391</v>
      </c>
      <c r="E317" s="40"/>
      <c r="F317" s="247" t="s">
        <v>2473</v>
      </c>
      <c r="G317" s="40"/>
      <c r="H317" s="40"/>
      <c r="I317" s="151"/>
      <c r="J317" s="40"/>
      <c r="K317" s="40"/>
      <c r="L317" s="44"/>
      <c r="M317" s="248"/>
      <c r="N317" s="87"/>
      <c r="O317" s="87"/>
      <c r="P317" s="87"/>
      <c r="Q317" s="87"/>
      <c r="R317" s="87"/>
      <c r="S317" s="87"/>
      <c r="T317" s="88"/>
      <c r="AT317" s="17" t="s">
        <v>391</v>
      </c>
      <c r="AU317" s="17" t="s">
        <v>93</v>
      </c>
    </row>
    <row r="318" s="1" customFormat="1" ht="16.5" customHeight="1">
      <c r="B318" s="39"/>
      <c r="C318" s="233" t="s">
        <v>819</v>
      </c>
      <c r="D318" s="233" t="s">
        <v>384</v>
      </c>
      <c r="E318" s="234" t="s">
        <v>10933</v>
      </c>
      <c r="F318" s="235" t="s">
        <v>10934</v>
      </c>
      <c r="G318" s="236" t="s">
        <v>1933</v>
      </c>
      <c r="H318" s="237">
        <v>14</v>
      </c>
      <c r="I318" s="238"/>
      <c r="J318" s="239">
        <f>ROUND(I318*H318,2)</f>
        <v>0</v>
      </c>
      <c r="K318" s="235" t="s">
        <v>539</v>
      </c>
      <c r="L318" s="44"/>
      <c r="M318" s="240" t="s">
        <v>1</v>
      </c>
      <c r="N318" s="241" t="s">
        <v>48</v>
      </c>
      <c r="O318" s="87"/>
      <c r="P318" s="242">
        <f>O318*H318</f>
        <v>0</v>
      </c>
      <c r="Q318" s="242">
        <v>0</v>
      </c>
      <c r="R318" s="242">
        <f>Q318*H318</f>
        <v>0</v>
      </c>
      <c r="S318" s="242">
        <v>0</v>
      </c>
      <c r="T318" s="243">
        <f>S318*H318</f>
        <v>0</v>
      </c>
      <c r="AR318" s="244" t="s">
        <v>579</v>
      </c>
      <c r="AT318" s="244" t="s">
        <v>384</v>
      </c>
      <c r="AU318" s="244" t="s">
        <v>93</v>
      </c>
      <c r="AY318" s="17" t="s">
        <v>381</v>
      </c>
      <c r="BE318" s="245">
        <f>IF(N318="základní",J318,0)</f>
        <v>0</v>
      </c>
      <c r="BF318" s="245">
        <f>IF(N318="snížená",J318,0)</f>
        <v>0</v>
      </c>
      <c r="BG318" s="245">
        <f>IF(N318="zákl. přenesená",J318,0)</f>
        <v>0</v>
      </c>
      <c r="BH318" s="245">
        <f>IF(N318="sníž. přenesená",J318,0)</f>
        <v>0</v>
      </c>
      <c r="BI318" s="245">
        <f>IF(N318="nulová",J318,0)</f>
        <v>0</v>
      </c>
      <c r="BJ318" s="17" t="s">
        <v>91</v>
      </c>
      <c r="BK318" s="245">
        <f>ROUND(I318*H318,2)</f>
        <v>0</v>
      </c>
      <c r="BL318" s="17" t="s">
        <v>579</v>
      </c>
      <c r="BM318" s="244" t="s">
        <v>10935</v>
      </c>
    </row>
    <row r="319" s="1" customFormat="1">
      <c r="B319" s="39"/>
      <c r="C319" s="40"/>
      <c r="D319" s="246" t="s">
        <v>391</v>
      </c>
      <c r="E319" s="40"/>
      <c r="F319" s="247" t="s">
        <v>2473</v>
      </c>
      <c r="G319" s="40"/>
      <c r="H319" s="40"/>
      <c r="I319" s="151"/>
      <c r="J319" s="40"/>
      <c r="K319" s="40"/>
      <c r="L319" s="44"/>
      <c r="M319" s="248"/>
      <c r="N319" s="87"/>
      <c r="O319" s="87"/>
      <c r="P319" s="87"/>
      <c r="Q319" s="87"/>
      <c r="R319" s="87"/>
      <c r="S319" s="87"/>
      <c r="T319" s="88"/>
      <c r="AT319" s="17" t="s">
        <v>391</v>
      </c>
      <c r="AU319" s="17" t="s">
        <v>93</v>
      </c>
    </row>
    <row r="320" s="1" customFormat="1" ht="16.5" customHeight="1">
      <c r="B320" s="39"/>
      <c r="C320" s="233" t="s">
        <v>823</v>
      </c>
      <c r="D320" s="233" t="s">
        <v>384</v>
      </c>
      <c r="E320" s="234" t="s">
        <v>10936</v>
      </c>
      <c r="F320" s="235" t="s">
        <v>10937</v>
      </c>
      <c r="G320" s="236" t="s">
        <v>1933</v>
      </c>
      <c r="H320" s="237">
        <v>4</v>
      </c>
      <c r="I320" s="238"/>
      <c r="J320" s="239">
        <f>ROUND(I320*H320,2)</f>
        <v>0</v>
      </c>
      <c r="K320" s="235" t="s">
        <v>539</v>
      </c>
      <c r="L320" s="44"/>
      <c r="M320" s="240" t="s">
        <v>1</v>
      </c>
      <c r="N320" s="241" t="s">
        <v>48</v>
      </c>
      <c r="O320" s="87"/>
      <c r="P320" s="242">
        <f>O320*H320</f>
        <v>0</v>
      </c>
      <c r="Q320" s="242">
        <v>0</v>
      </c>
      <c r="R320" s="242">
        <f>Q320*H320</f>
        <v>0</v>
      </c>
      <c r="S320" s="242">
        <v>0</v>
      </c>
      <c r="T320" s="243">
        <f>S320*H320</f>
        <v>0</v>
      </c>
      <c r="AR320" s="244" t="s">
        <v>579</v>
      </c>
      <c r="AT320" s="244" t="s">
        <v>384</v>
      </c>
      <c r="AU320" s="244" t="s">
        <v>93</v>
      </c>
      <c r="AY320" s="17" t="s">
        <v>381</v>
      </c>
      <c r="BE320" s="245">
        <f>IF(N320="základní",J320,0)</f>
        <v>0</v>
      </c>
      <c r="BF320" s="245">
        <f>IF(N320="snížená",J320,0)</f>
        <v>0</v>
      </c>
      <c r="BG320" s="245">
        <f>IF(N320="zákl. přenesená",J320,0)</f>
        <v>0</v>
      </c>
      <c r="BH320" s="245">
        <f>IF(N320="sníž. přenesená",J320,0)</f>
        <v>0</v>
      </c>
      <c r="BI320" s="245">
        <f>IF(N320="nulová",J320,0)</f>
        <v>0</v>
      </c>
      <c r="BJ320" s="17" t="s">
        <v>91</v>
      </c>
      <c r="BK320" s="245">
        <f>ROUND(I320*H320,2)</f>
        <v>0</v>
      </c>
      <c r="BL320" s="17" t="s">
        <v>579</v>
      </c>
      <c r="BM320" s="244" t="s">
        <v>10938</v>
      </c>
    </row>
    <row r="321" s="1" customFormat="1">
      <c r="B321" s="39"/>
      <c r="C321" s="40"/>
      <c r="D321" s="246" t="s">
        <v>391</v>
      </c>
      <c r="E321" s="40"/>
      <c r="F321" s="247" t="s">
        <v>2473</v>
      </c>
      <c r="G321" s="40"/>
      <c r="H321" s="40"/>
      <c r="I321" s="151"/>
      <c r="J321" s="40"/>
      <c r="K321" s="40"/>
      <c r="L321" s="44"/>
      <c r="M321" s="248"/>
      <c r="N321" s="87"/>
      <c r="O321" s="87"/>
      <c r="P321" s="87"/>
      <c r="Q321" s="87"/>
      <c r="R321" s="87"/>
      <c r="S321" s="87"/>
      <c r="T321" s="88"/>
      <c r="AT321" s="17" t="s">
        <v>391</v>
      </c>
      <c r="AU321" s="17" t="s">
        <v>93</v>
      </c>
    </row>
    <row r="322" s="1" customFormat="1" ht="16.5" customHeight="1">
      <c r="B322" s="39"/>
      <c r="C322" s="233" t="s">
        <v>828</v>
      </c>
      <c r="D322" s="233" t="s">
        <v>384</v>
      </c>
      <c r="E322" s="234" t="s">
        <v>10939</v>
      </c>
      <c r="F322" s="235" t="s">
        <v>10940</v>
      </c>
      <c r="G322" s="236" t="s">
        <v>1888</v>
      </c>
      <c r="H322" s="237">
        <v>37.100000000000001</v>
      </c>
      <c r="I322" s="238"/>
      <c r="J322" s="239">
        <f>ROUND(I322*H322,2)</f>
        <v>0</v>
      </c>
      <c r="K322" s="235" t="s">
        <v>539</v>
      </c>
      <c r="L322" s="44"/>
      <c r="M322" s="240" t="s">
        <v>1</v>
      </c>
      <c r="N322" s="241" t="s">
        <v>48</v>
      </c>
      <c r="O322" s="87"/>
      <c r="P322" s="242">
        <f>O322*H322</f>
        <v>0</v>
      </c>
      <c r="Q322" s="242">
        <v>0</v>
      </c>
      <c r="R322" s="242">
        <f>Q322*H322</f>
        <v>0</v>
      </c>
      <c r="S322" s="242">
        <v>0</v>
      </c>
      <c r="T322" s="243">
        <f>S322*H322</f>
        <v>0</v>
      </c>
      <c r="AR322" s="244" t="s">
        <v>579</v>
      </c>
      <c r="AT322" s="244" t="s">
        <v>384</v>
      </c>
      <c r="AU322" s="244" t="s">
        <v>93</v>
      </c>
      <c r="AY322" s="17" t="s">
        <v>381</v>
      </c>
      <c r="BE322" s="245">
        <f>IF(N322="základní",J322,0)</f>
        <v>0</v>
      </c>
      <c r="BF322" s="245">
        <f>IF(N322="snížená",J322,0)</f>
        <v>0</v>
      </c>
      <c r="BG322" s="245">
        <f>IF(N322="zákl. přenesená",J322,0)</f>
        <v>0</v>
      </c>
      <c r="BH322" s="245">
        <f>IF(N322="sníž. přenesená",J322,0)</f>
        <v>0</v>
      </c>
      <c r="BI322" s="245">
        <f>IF(N322="nulová",J322,0)</f>
        <v>0</v>
      </c>
      <c r="BJ322" s="17" t="s">
        <v>91</v>
      </c>
      <c r="BK322" s="245">
        <f>ROUND(I322*H322,2)</f>
        <v>0</v>
      </c>
      <c r="BL322" s="17" t="s">
        <v>579</v>
      </c>
      <c r="BM322" s="244" t="s">
        <v>10941</v>
      </c>
    </row>
    <row r="323" s="1" customFormat="1">
      <c r="B323" s="39"/>
      <c r="C323" s="40"/>
      <c r="D323" s="246" t="s">
        <v>391</v>
      </c>
      <c r="E323" s="40"/>
      <c r="F323" s="247" t="s">
        <v>10942</v>
      </c>
      <c r="G323" s="40"/>
      <c r="H323" s="40"/>
      <c r="I323" s="151"/>
      <c r="J323" s="40"/>
      <c r="K323" s="40"/>
      <c r="L323" s="44"/>
      <c r="M323" s="248"/>
      <c r="N323" s="87"/>
      <c r="O323" s="87"/>
      <c r="P323" s="87"/>
      <c r="Q323" s="87"/>
      <c r="R323" s="87"/>
      <c r="S323" s="87"/>
      <c r="T323" s="88"/>
      <c r="AT323" s="17" t="s">
        <v>391</v>
      </c>
      <c r="AU323" s="17" t="s">
        <v>93</v>
      </c>
    </row>
    <row r="324" s="1" customFormat="1" ht="16.5" customHeight="1">
      <c r="B324" s="39"/>
      <c r="C324" s="233" t="s">
        <v>832</v>
      </c>
      <c r="D324" s="233" t="s">
        <v>384</v>
      </c>
      <c r="E324" s="234" t="s">
        <v>10943</v>
      </c>
      <c r="F324" s="235" t="s">
        <v>10944</v>
      </c>
      <c r="G324" s="236" t="s">
        <v>1888</v>
      </c>
      <c r="H324" s="237">
        <v>49</v>
      </c>
      <c r="I324" s="238"/>
      <c r="J324" s="239">
        <f>ROUND(I324*H324,2)</f>
        <v>0</v>
      </c>
      <c r="K324" s="235" t="s">
        <v>539</v>
      </c>
      <c r="L324" s="44"/>
      <c r="M324" s="240" t="s">
        <v>1</v>
      </c>
      <c r="N324" s="241" t="s">
        <v>48</v>
      </c>
      <c r="O324" s="87"/>
      <c r="P324" s="242">
        <f>O324*H324</f>
        <v>0</v>
      </c>
      <c r="Q324" s="242">
        <v>0</v>
      </c>
      <c r="R324" s="242">
        <f>Q324*H324</f>
        <v>0</v>
      </c>
      <c r="S324" s="242">
        <v>0</v>
      </c>
      <c r="T324" s="243">
        <f>S324*H324</f>
        <v>0</v>
      </c>
      <c r="AR324" s="244" t="s">
        <v>579</v>
      </c>
      <c r="AT324" s="244" t="s">
        <v>384</v>
      </c>
      <c r="AU324" s="244" t="s">
        <v>93</v>
      </c>
      <c r="AY324" s="17" t="s">
        <v>381</v>
      </c>
      <c r="BE324" s="245">
        <f>IF(N324="základní",J324,0)</f>
        <v>0</v>
      </c>
      <c r="BF324" s="245">
        <f>IF(N324="snížená",J324,0)</f>
        <v>0</v>
      </c>
      <c r="BG324" s="245">
        <f>IF(N324="zákl. přenesená",J324,0)</f>
        <v>0</v>
      </c>
      <c r="BH324" s="245">
        <f>IF(N324="sníž. přenesená",J324,0)</f>
        <v>0</v>
      </c>
      <c r="BI324" s="245">
        <f>IF(N324="nulová",J324,0)</f>
        <v>0</v>
      </c>
      <c r="BJ324" s="17" t="s">
        <v>91</v>
      </c>
      <c r="BK324" s="245">
        <f>ROUND(I324*H324,2)</f>
        <v>0</v>
      </c>
      <c r="BL324" s="17" t="s">
        <v>579</v>
      </c>
      <c r="BM324" s="244" t="s">
        <v>10945</v>
      </c>
    </row>
    <row r="325" s="1" customFormat="1">
      <c r="B325" s="39"/>
      <c r="C325" s="40"/>
      <c r="D325" s="246" t="s">
        <v>391</v>
      </c>
      <c r="E325" s="40"/>
      <c r="F325" s="247" t="s">
        <v>10942</v>
      </c>
      <c r="G325" s="40"/>
      <c r="H325" s="40"/>
      <c r="I325" s="151"/>
      <c r="J325" s="40"/>
      <c r="K325" s="40"/>
      <c r="L325" s="44"/>
      <c r="M325" s="248"/>
      <c r="N325" s="87"/>
      <c r="O325" s="87"/>
      <c r="P325" s="87"/>
      <c r="Q325" s="87"/>
      <c r="R325" s="87"/>
      <c r="S325" s="87"/>
      <c r="T325" s="88"/>
      <c r="AT325" s="17" t="s">
        <v>391</v>
      </c>
      <c r="AU325" s="17" t="s">
        <v>93</v>
      </c>
    </row>
    <row r="326" s="1" customFormat="1" ht="16.5" customHeight="1">
      <c r="B326" s="39"/>
      <c r="C326" s="233" t="s">
        <v>564</v>
      </c>
      <c r="D326" s="233" t="s">
        <v>384</v>
      </c>
      <c r="E326" s="234" t="s">
        <v>10946</v>
      </c>
      <c r="F326" s="235" t="s">
        <v>2675</v>
      </c>
      <c r="G326" s="236" t="s">
        <v>1299</v>
      </c>
      <c r="H326" s="305"/>
      <c r="I326" s="238"/>
      <c r="J326" s="239">
        <f>ROUND(I326*H326,2)</f>
        <v>0</v>
      </c>
      <c r="K326" s="235" t="s">
        <v>388</v>
      </c>
      <c r="L326" s="44"/>
      <c r="M326" s="240" t="s">
        <v>1</v>
      </c>
      <c r="N326" s="241" t="s">
        <v>48</v>
      </c>
      <c r="O326" s="87"/>
      <c r="P326" s="242">
        <f>O326*H326</f>
        <v>0</v>
      </c>
      <c r="Q326" s="242">
        <v>0</v>
      </c>
      <c r="R326" s="242">
        <f>Q326*H326</f>
        <v>0</v>
      </c>
      <c r="S326" s="242">
        <v>0</v>
      </c>
      <c r="T326" s="243">
        <f>S326*H326</f>
        <v>0</v>
      </c>
      <c r="AR326" s="244" t="s">
        <v>579</v>
      </c>
      <c r="AT326" s="244" t="s">
        <v>384</v>
      </c>
      <c r="AU326" s="244" t="s">
        <v>93</v>
      </c>
      <c r="AY326" s="17" t="s">
        <v>381</v>
      </c>
      <c r="BE326" s="245">
        <f>IF(N326="základní",J326,0)</f>
        <v>0</v>
      </c>
      <c r="BF326" s="245">
        <f>IF(N326="snížená",J326,0)</f>
        <v>0</v>
      </c>
      <c r="BG326" s="245">
        <f>IF(N326="zákl. přenesená",J326,0)</f>
        <v>0</v>
      </c>
      <c r="BH326" s="245">
        <f>IF(N326="sníž. přenesená",J326,0)</f>
        <v>0</v>
      </c>
      <c r="BI326" s="245">
        <f>IF(N326="nulová",J326,0)</f>
        <v>0</v>
      </c>
      <c r="BJ326" s="17" t="s">
        <v>91</v>
      </c>
      <c r="BK326" s="245">
        <f>ROUND(I326*H326,2)</f>
        <v>0</v>
      </c>
      <c r="BL326" s="17" t="s">
        <v>579</v>
      </c>
      <c r="BM326" s="244" t="s">
        <v>10947</v>
      </c>
    </row>
    <row r="327" s="11" customFormat="1" ht="22.8" customHeight="1">
      <c r="B327" s="217"/>
      <c r="C327" s="218"/>
      <c r="D327" s="219" t="s">
        <v>82</v>
      </c>
      <c r="E327" s="231" t="s">
        <v>2677</v>
      </c>
      <c r="F327" s="231" t="s">
        <v>2678</v>
      </c>
      <c r="G327" s="218"/>
      <c r="H327" s="218"/>
      <c r="I327" s="221"/>
      <c r="J327" s="232">
        <f>BK327</f>
        <v>0</v>
      </c>
      <c r="K327" s="218"/>
      <c r="L327" s="223"/>
      <c r="M327" s="224"/>
      <c r="N327" s="225"/>
      <c r="O327" s="225"/>
      <c r="P327" s="226">
        <f>SUM(P328:P344)</f>
        <v>0</v>
      </c>
      <c r="Q327" s="225"/>
      <c r="R327" s="226">
        <f>SUM(R328:R344)</f>
        <v>0</v>
      </c>
      <c r="S327" s="225"/>
      <c r="T327" s="227">
        <f>SUM(T328:T344)</f>
        <v>0</v>
      </c>
      <c r="AR327" s="228" t="s">
        <v>93</v>
      </c>
      <c r="AT327" s="229" t="s">
        <v>82</v>
      </c>
      <c r="AU327" s="229" t="s">
        <v>91</v>
      </c>
      <c r="AY327" s="228" t="s">
        <v>381</v>
      </c>
      <c r="BK327" s="230">
        <f>SUM(BK328:BK344)</f>
        <v>0</v>
      </c>
    </row>
    <row r="328" s="1" customFormat="1" ht="24" customHeight="1">
      <c r="B328" s="39"/>
      <c r="C328" s="233" t="s">
        <v>840</v>
      </c>
      <c r="D328" s="233" t="s">
        <v>384</v>
      </c>
      <c r="E328" s="234" t="s">
        <v>10948</v>
      </c>
      <c r="F328" s="235" t="s">
        <v>10949</v>
      </c>
      <c r="G328" s="236" t="s">
        <v>1933</v>
      </c>
      <c r="H328" s="237">
        <v>1</v>
      </c>
      <c r="I328" s="238"/>
      <c r="J328" s="239">
        <f>ROUND(I328*H328,2)</f>
        <v>0</v>
      </c>
      <c r="K328" s="235" t="s">
        <v>539</v>
      </c>
      <c r="L328" s="44"/>
      <c r="M328" s="240" t="s">
        <v>1</v>
      </c>
      <c r="N328" s="241" t="s">
        <v>48</v>
      </c>
      <c r="O328" s="87"/>
      <c r="P328" s="242">
        <f>O328*H328</f>
        <v>0</v>
      </c>
      <c r="Q328" s="242">
        <v>0</v>
      </c>
      <c r="R328" s="242">
        <f>Q328*H328</f>
        <v>0</v>
      </c>
      <c r="S328" s="242">
        <v>0</v>
      </c>
      <c r="T328" s="243">
        <f>S328*H328</f>
        <v>0</v>
      </c>
      <c r="AR328" s="244" t="s">
        <v>579</v>
      </c>
      <c r="AT328" s="244" t="s">
        <v>384</v>
      </c>
      <c r="AU328" s="244" t="s">
        <v>93</v>
      </c>
      <c r="AY328" s="17" t="s">
        <v>381</v>
      </c>
      <c r="BE328" s="245">
        <f>IF(N328="základní",J328,0)</f>
        <v>0</v>
      </c>
      <c r="BF328" s="245">
        <f>IF(N328="snížená",J328,0)</f>
        <v>0</v>
      </c>
      <c r="BG328" s="245">
        <f>IF(N328="zákl. přenesená",J328,0)</f>
        <v>0</v>
      </c>
      <c r="BH328" s="245">
        <f>IF(N328="sníž. přenesená",J328,0)</f>
        <v>0</v>
      </c>
      <c r="BI328" s="245">
        <f>IF(N328="nulová",J328,0)</f>
        <v>0</v>
      </c>
      <c r="BJ328" s="17" t="s">
        <v>91</v>
      </c>
      <c r="BK328" s="245">
        <f>ROUND(I328*H328,2)</f>
        <v>0</v>
      </c>
      <c r="BL328" s="17" t="s">
        <v>579</v>
      </c>
      <c r="BM328" s="244" t="s">
        <v>10950</v>
      </c>
    </row>
    <row r="329" s="1" customFormat="1">
      <c r="B329" s="39"/>
      <c r="C329" s="40"/>
      <c r="D329" s="246" t="s">
        <v>391</v>
      </c>
      <c r="E329" s="40"/>
      <c r="F329" s="247" t="s">
        <v>10951</v>
      </c>
      <c r="G329" s="40"/>
      <c r="H329" s="40"/>
      <c r="I329" s="151"/>
      <c r="J329" s="40"/>
      <c r="K329" s="40"/>
      <c r="L329" s="44"/>
      <c r="M329" s="248"/>
      <c r="N329" s="87"/>
      <c r="O329" s="87"/>
      <c r="P329" s="87"/>
      <c r="Q329" s="87"/>
      <c r="R329" s="87"/>
      <c r="S329" s="87"/>
      <c r="T329" s="88"/>
      <c r="AT329" s="17" t="s">
        <v>391</v>
      </c>
      <c r="AU329" s="17" t="s">
        <v>93</v>
      </c>
    </row>
    <row r="330" s="1" customFormat="1" ht="24" customHeight="1">
      <c r="B330" s="39"/>
      <c r="C330" s="233" t="s">
        <v>847</v>
      </c>
      <c r="D330" s="233" t="s">
        <v>384</v>
      </c>
      <c r="E330" s="234" t="s">
        <v>10952</v>
      </c>
      <c r="F330" s="235" t="s">
        <v>10953</v>
      </c>
      <c r="G330" s="236" t="s">
        <v>2947</v>
      </c>
      <c r="H330" s="237">
        <v>29</v>
      </c>
      <c r="I330" s="238"/>
      <c r="J330" s="239">
        <f>ROUND(I330*H330,2)</f>
        <v>0</v>
      </c>
      <c r="K330" s="235" t="s">
        <v>539</v>
      </c>
      <c r="L330" s="44"/>
      <c r="M330" s="240" t="s">
        <v>1</v>
      </c>
      <c r="N330" s="241" t="s">
        <v>48</v>
      </c>
      <c r="O330" s="87"/>
      <c r="P330" s="242">
        <f>O330*H330</f>
        <v>0</v>
      </c>
      <c r="Q330" s="242">
        <v>0</v>
      </c>
      <c r="R330" s="242">
        <f>Q330*H330</f>
        <v>0</v>
      </c>
      <c r="S330" s="242">
        <v>0</v>
      </c>
      <c r="T330" s="243">
        <f>S330*H330</f>
        <v>0</v>
      </c>
      <c r="AR330" s="244" t="s">
        <v>579</v>
      </c>
      <c r="AT330" s="244" t="s">
        <v>384</v>
      </c>
      <c r="AU330" s="244" t="s">
        <v>93</v>
      </c>
      <c r="AY330" s="17" t="s">
        <v>381</v>
      </c>
      <c r="BE330" s="245">
        <f>IF(N330="základní",J330,0)</f>
        <v>0</v>
      </c>
      <c r="BF330" s="245">
        <f>IF(N330="snížená",J330,0)</f>
        <v>0</v>
      </c>
      <c r="BG330" s="245">
        <f>IF(N330="zákl. přenesená",J330,0)</f>
        <v>0</v>
      </c>
      <c r="BH330" s="245">
        <f>IF(N330="sníž. přenesená",J330,0)</f>
        <v>0</v>
      </c>
      <c r="BI330" s="245">
        <f>IF(N330="nulová",J330,0)</f>
        <v>0</v>
      </c>
      <c r="BJ330" s="17" t="s">
        <v>91</v>
      </c>
      <c r="BK330" s="245">
        <f>ROUND(I330*H330,2)</f>
        <v>0</v>
      </c>
      <c r="BL330" s="17" t="s">
        <v>579</v>
      </c>
      <c r="BM330" s="244" t="s">
        <v>10954</v>
      </c>
    </row>
    <row r="331" s="1" customFormat="1">
      <c r="B331" s="39"/>
      <c r="C331" s="40"/>
      <c r="D331" s="246" t="s">
        <v>391</v>
      </c>
      <c r="E331" s="40"/>
      <c r="F331" s="247" t="s">
        <v>2949</v>
      </c>
      <c r="G331" s="40"/>
      <c r="H331" s="40"/>
      <c r="I331" s="151"/>
      <c r="J331" s="40"/>
      <c r="K331" s="40"/>
      <c r="L331" s="44"/>
      <c r="M331" s="248"/>
      <c r="N331" s="87"/>
      <c r="O331" s="87"/>
      <c r="P331" s="87"/>
      <c r="Q331" s="87"/>
      <c r="R331" s="87"/>
      <c r="S331" s="87"/>
      <c r="T331" s="88"/>
      <c r="AT331" s="17" t="s">
        <v>391</v>
      </c>
      <c r="AU331" s="17" t="s">
        <v>93</v>
      </c>
    </row>
    <row r="332" s="1" customFormat="1" ht="24" customHeight="1">
      <c r="B332" s="39"/>
      <c r="C332" s="233" t="s">
        <v>851</v>
      </c>
      <c r="D332" s="233" t="s">
        <v>384</v>
      </c>
      <c r="E332" s="234" t="s">
        <v>10955</v>
      </c>
      <c r="F332" s="235" t="s">
        <v>10956</v>
      </c>
      <c r="G332" s="236" t="s">
        <v>1888</v>
      </c>
      <c r="H332" s="237">
        <v>5.0499999999999998</v>
      </c>
      <c r="I332" s="238"/>
      <c r="J332" s="239">
        <f>ROUND(I332*H332,2)</f>
        <v>0</v>
      </c>
      <c r="K332" s="235" t="s">
        <v>539</v>
      </c>
      <c r="L332" s="44"/>
      <c r="M332" s="240" t="s">
        <v>1</v>
      </c>
      <c r="N332" s="241" t="s">
        <v>48</v>
      </c>
      <c r="O332" s="87"/>
      <c r="P332" s="242">
        <f>O332*H332</f>
        <v>0</v>
      </c>
      <c r="Q332" s="242">
        <v>0</v>
      </c>
      <c r="R332" s="242">
        <f>Q332*H332</f>
        <v>0</v>
      </c>
      <c r="S332" s="242">
        <v>0</v>
      </c>
      <c r="T332" s="243">
        <f>S332*H332</f>
        <v>0</v>
      </c>
      <c r="AR332" s="244" t="s">
        <v>579</v>
      </c>
      <c r="AT332" s="244" t="s">
        <v>384</v>
      </c>
      <c r="AU332" s="244" t="s">
        <v>93</v>
      </c>
      <c r="AY332" s="17" t="s">
        <v>381</v>
      </c>
      <c r="BE332" s="245">
        <f>IF(N332="základní",J332,0)</f>
        <v>0</v>
      </c>
      <c r="BF332" s="245">
        <f>IF(N332="snížená",J332,0)</f>
        <v>0</v>
      </c>
      <c r="BG332" s="245">
        <f>IF(N332="zákl. přenesená",J332,0)</f>
        <v>0</v>
      </c>
      <c r="BH332" s="245">
        <f>IF(N332="sníž. přenesená",J332,0)</f>
        <v>0</v>
      </c>
      <c r="BI332" s="245">
        <f>IF(N332="nulová",J332,0)</f>
        <v>0</v>
      </c>
      <c r="BJ332" s="17" t="s">
        <v>91</v>
      </c>
      <c r="BK332" s="245">
        <f>ROUND(I332*H332,2)</f>
        <v>0</v>
      </c>
      <c r="BL332" s="17" t="s">
        <v>579</v>
      </c>
      <c r="BM332" s="244" t="s">
        <v>10957</v>
      </c>
    </row>
    <row r="333" s="1" customFormat="1">
      <c r="B333" s="39"/>
      <c r="C333" s="40"/>
      <c r="D333" s="246" t="s">
        <v>391</v>
      </c>
      <c r="E333" s="40"/>
      <c r="F333" s="247" t="s">
        <v>2949</v>
      </c>
      <c r="G333" s="40"/>
      <c r="H333" s="40"/>
      <c r="I333" s="151"/>
      <c r="J333" s="40"/>
      <c r="K333" s="40"/>
      <c r="L333" s="44"/>
      <c r="M333" s="248"/>
      <c r="N333" s="87"/>
      <c r="O333" s="87"/>
      <c r="P333" s="87"/>
      <c r="Q333" s="87"/>
      <c r="R333" s="87"/>
      <c r="S333" s="87"/>
      <c r="T333" s="88"/>
      <c r="AT333" s="17" t="s">
        <v>391</v>
      </c>
      <c r="AU333" s="17" t="s">
        <v>93</v>
      </c>
    </row>
    <row r="334" s="1" customFormat="1" ht="16.5" customHeight="1">
      <c r="B334" s="39"/>
      <c r="C334" s="233" t="s">
        <v>857</v>
      </c>
      <c r="D334" s="233" t="s">
        <v>384</v>
      </c>
      <c r="E334" s="234" t="s">
        <v>4313</v>
      </c>
      <c r="F334" s="235" t="s">
        <v>10958</v>
      </c>
      <c r="G334" s="236" t="s">
        <v>556</v>
      </c>
      <c r="H334" s="237">
        <v>229.24500000000001</v>
      </c>
      <c r="I334" s="238"/>
      <c r="J334" s="239">
        <f>ROUND(I334*H334,2)</f>
        <v>0</v>
      </c>
      <c r="K334" s="235" t="s">
        <v>539</v>
      </c>
      <c r="L334" s="44"/>
      <c r="M334" s="240" t="s">
        <v>1</v>
      </c>
      <c r="N334" s="241" t="s">
        <v>48</v>
      </c>
      <c r="O334" s="87"/>
      <c r="P334" s="242">
        <f>O334*H334</f>
        <v>0</v>
      </c>
      <c r="Q334" s="242">
        <v>0</v>
      </c>
      <c r="R334" s="242">
        <f>Q334*H334</f>
        <v>0</v>
      </c>
      <c r="S334" s="242">
        <v>0</v>
      </c>
      <c r="T334" s="243">
        <f>S334*H334</f>
        <v>0</v>
      </c>
      <c r="AR334" s="244" t="s">
        <v>579</v>
      </c>
      <c r="AT334" s="244" t="s">
        <v>384</v>
      </c>
      <c r="AU334" s="244" t="s">
        <v>93</v>
      </c>
      <c r="AY334" s="17" t="s">
        <v>381</v>
      </c>
      <c r="BE334" s="245">
        <f>IF(N334="základní",J334,0)</f>
        <v>0</v>
      </c>
      <c r="BF334" s="245">
        <f>IF(N334="snížená",J334,0)</f>
        <v>0</v>
      </c>
      <c r="BG334" s="245">
        <f>IF(N334="zákl. přenesená",J334,0)</f>
        <v>0</v>
      </c>
      <c r="BH334" s="245">
        <f>IF(N334="sníž. přenesená",J334,0)</f>
        <v>0</v>
      </c>
      <c r="BI334" s="245">
        <f>IF(N334="nulová",J334,0)</f>
        <v>0</v>
      </c>
      <c r="BJ334" s="17" t="s">
        <v>91</v>
      </c>
      <c r="BK334" s="245">
        <f>ROUND(I334*H334,2)</f>
        <v>0</v>
      </c>
      <c r="BL334" s="17" t="s">
        <v>579</v>
      </c>
      <c r="BM334" s="244" t="s">
        <v>10959</v>
      </c>
    </row>
    <row r="335" s="1" customFormat="1">
      <c r="B335" s="39"/>
      <c r="C335" s="40"/>
      <c r="D335" s="246" t="s">
        <v>391</v>
      </c>
      <c r="E335" s="40"/>
      <c r="F335" s="247" t="s">
        <v>10960</v>
      </c>
      <c r="G335" s="40"/>
      <c r="H335" s="40"/>
      <c r="I335" s="151"/>
      <c r="J335" s="40"/>
      <c r="K335" s="40"/>
      <c r="L335" s="44"/>
      <c r="M335" s="248"/>
      <c r="N335" s="87"/>
      <c r="O335" s="87"/>
      <c r="P335" s="87"/>
      <c r="Q335" s="87"/>
      <c r="R335" s="87"/>
      <c r="S335" s="87"/>
      <c r="T335" s="88"/>
      <c r="AT335" s="17" t="s">
        <v>391</v>
      </c>
      <c r="AU335" s="17" t="s">
        <v>93</v>
      </c>
    </row>
    <row r="336" s="14" customFormat="1">
      <c r="B336" s="274"/>
      <c r="C336" s="275"/>
      <c r="D336" s="246" t="s">
        <v>497</v>
      </c>
      <c r="E336" s="276" t="s">
        <v>1</v>
      </c>
      <c r="F336" s="277" t="s">
        <v>10808</v>
      </c>
      <c r="G336" s="275"/>
      <c r="H336" s="276" t="s">
        <v>1</v>
      </c>
      <c r="I336" s="278"/>
      <c r="J336" s="275"/>
      <c r="K336" s="275"/>
      <c r="L336" s="279"/>
      <c r="M336" s="280"/>
      <c r="N336" s="281"/>
      <c r="O336" s="281"/>
      <c r="P336" s="281"/>
      <c r="Q336" s="281"/>
      <c r="R336" s="281"/>
      <c r="S336" s="281"/>
      <c r="T336" s="282"/>
      <c r="AT336" s="283" t="s">
        <v>497</v>
      </c>
      <c r="AU336" s="283" t="s">
        <v>93</v>
      </c>
      <c r="AV336" s="14" t="s">
        <v>91</v>
      </c>
      <c r="AW336" s="14" t="s">
        <v>38</v>
      </c>
      <c r="AX336" s="14" t="s">
        <v>83</v>
      </c>
      <c r="AY336" s="283" t="s">
        <v>381</v>
      </c>
    </row>
    <row r="337" s="12" customFormat="1">
      <c r="B337" s="252"/>
      <c r="C337" s="253"/>
      <c r="D337" s="246" t="s">
        <v>497</v>
      </c>
      <c r="E337" s="254" t="s">
        <v>1</v>
      </c>
      <c r="F337" s="255" t="s">
        <v>10961</v>
      </c>
      <c r="G337" s="253"/>
      <c r="H337" s="256">
        <v>229.24500000000001</v>
      </c>
      <c r="I337" s="257"/>
      <c r="J337" s="253"/>
      <c r="K337" s="253"/>
      <c r="L337" s="258"/>
      <c r="M337" s="259"/>
      <c r="N337" s="260"/>
      <c r="O337" s="260"/>
      <c r="P337" s="260"/>
      <c r="Q337" s="260"/>
      <c r="R337" s="260"/>
      <c r="S337" s="260"/>
      <c r="T337" s="261"/>
      <c r="AT337" s="262" t="s">
        <v>497</v>
      </c>
      <c r="AU337" s="262" t="s">
        <v>93</v>
      </c>
      <c r="AV337" s="12" t="s">
        <v>93</v>
      </c>
      <c r="AW337" s="12" t="s">
        <v>38</v>
      </c>
      <c r="AX337" s="12" t="s">
        <v>83</v>
      </c>
      <c r="AY337" s="262" t="s">
        <v>381</v>
      </c>
    </row>
    <row r="338" s="13" customFormat="1">
      <c r="B338" s="263"/>
      <c r="C338" s="264"/>
      <c r="D338" s="246" t="s">
        <v>497</v>
      </c>
      <c r="E338" s="265" t="s">
        <v>1</v>
      </c>
      <c r="F338" s="266" t="s">
        <v>499</v>
      </c>
      <c r="G338" s="264"/>
      <c r="H338" s="267">
        <v>229.24500000000001</v>
      </c>
      <c r="I338" s="268"/>
      <c r="J338" s="264"/>
      <c r="K338" s="264"/>
      <c r="L338" s="269"/>
      <c r="M338" s="270"/>
      <c r="N338" s="271"/>
      <c r="O338" s="271"/>
      <c r="P338" s="271"/>
      <c r="Q338" s="271"/>
      <c r="R338" s="271"/>
      <c r="S338" s="271"/>
      <c r="T338" s="272"/>
      <c r="AT338" s="273" t="s">
        <v>497</v>
      </c>
      <c r="AU338" s="273" t="s">
        <v>93</v>
      </c>
      <c r="AV338" s="13" t="s">
        <v>236</v>
      </c>
      <c r="AW338" s="13" t="s">
        <v>38</v>
      </c>
      <c r="AX338" s="13" t="s">
        <v>91</v>
      </c>
      <c r="AY338" s="273" t="s">
        <v>381</v>
      </c>
    </row>
    <row r="339" s="1" customFormat="1" ht="16.5" customHeight="1">
      <c r="B339" s="39"/>
      <c r="C339" s="233" t="s">
        <v>863</v>
      </c>
      <c r="D339" s="233" t="s">
        <v>384</v>
      </c>
      <c r="E339" s="234" t="s">
        <v>10962</v>
      </c>
      <c r="F339" s="235" t="s">
        <v>10963</v>
      </c>
      <c r="G339" s="236" t="s">
        <v>556</v>
      </c>
      <c r="H339" s="237">
        <v>136.80799999999999</v>
      </c>
      <c r="I339" s="238"/>
      <c r="J339" s="239">
        <f>ROUND(I339*H339,2)</f>
        <v>0</v>
      </c>
      <c r="K339" s="235" t="s">
        <v>539</v>
      </c>
      <c r="L339" s="44"/>
      <c r="M339" s="240" t="s">
        <v>1</v>
      </c>
      <c r="N339" s="241" t="s">
        <v>48</v>
      </c>
      <c r="O339" s="87"/>
      <c r="P339" s="242">
        <f>O339*H339</f>
        <v>0</v>
      </c>
      <c r="Q339" s="242">
        <v>0</v>
      </c>
      <c r="R339" s="242">
        <f>Q339*H339</f>
        <v>0</v>
      </c>
      <c r="S339" s="242">
        <v>0</v>
      </c>
      <c r="T339" s="243">
        <f>S339*H339</f>
        <v>0</v>
      </c>
      <c r="AR339" s="244" t="s">
        <v>579</v>
      </c>
      <c r="AT339" s="244" t="s">
        <v>384</v>
      </c>
      <c r="AU339" s="244" t="s">
        <v>93</v>
      </c>
      <c r="AY339" s="17" t="s">
        <v>381</v>
      </c>
      <c r="BE339" s="245">
        <f>IF(N339="základní",J339,0)</f>
        <v>0</v>
      </c>
      <c r="BF339" s="245">
        <f>IF(N339="snížená",J339,0)</f>
        <v>0</v>
      </c>
      <c r="BG339" s="245">
        <f>IF(N339="zákl. přenesená",J339,0)</f>
        <v>0</v>
      </c>
      <c r="BH339" s="245">
        <f>IF(N339="sníž. přenesená",J339,0)</f>
        <v>0</v>
      </c>
      <c r="BI339" s="245">
        <f>IF(N339="nulová",J339,0)</f>
        <v>0</v>
      </c>
      <c r="BJ339" s="17" t="s">
        <v>91</v>
      </c>
      <c r="BK339" s="245">
        <f>ROUND(I339*H339,2)</f>
        <v>0</v>
      </c>
      <c r="BL339" s="17" t="s">
        <v>579</v>
      </c>
      <c r="BM339" s="244" t="s">
        <v>10964</v>
      </c>
    </row>
    <row r="340" s="1" customFormat="1">
      <c r="B340" s="39"/>
      <c r="C340" s="40"/>
      <c r="D340" s="246" t="s">
        <v>391</v>
      </c>
      <c r="E340" s="40"/>
      <c r="F340" s="247" t="s">
        <v>10960</v>
      </c>
      <c r="G340" s="40"/>
      <c r="H340" s="40"/>
      <c r="I340" s="151"/>
      <c r="J340" s="40"/>
      <c r="K340" s="40"/>
      <c r="L340" s="44"/>
      <c r="M340" s="248"/>
      <c r="N340" s="87"/>
      <c r="O340" s="87"/>
      <c r="P340" s="87"/>
      <c r="Q340" s="87"/>
      <c r="R340" s="87"/>
      <c r="S340" s="87"/>
      <c r="T340" s="88"/>
      <c r="AT340" s="17" t="s">
        <v>391</v>
      </c>
      <c r="AU340" s="17" t="s">
        <v>93</v>
      </c>
    </row>
    <row r="341" s="14" customFormat="1">
      <c r="B341" s="274"/>
      <c r="C341" s="275"/>
      <c r="D341" s="246" t="s">
        <v>497</v>
      </c>
      <c r="E341" s="276" t="s">
        <v>1</v>
      </c>
      <c r="F341" s="277" t="s">
        <v>10808</v>
      </c>
      <c r="G341" s="275"/>
      <c r="H341" s="276" t="s">
        <v>1</v>
      </c>
      <c r="I341" s="278"/>
      <c r="J341" s="275"/>
      <c r="K341" s="275"/>
      <c r="L341" s="279"/>
      <c r="M341" s="280"/>
      <c r="N341" s="281"/>
      <c r="O341" s="281"/>
      <c r="P341" s="281"/>
      <c r="Q341" s="281"/>
      <c r="R341" s="281"/>
      <c r="S341" s="281"/>
      <c r="T341" s="282"/>
      <c r="AT341" s="283" t="s">
        <v>497</v>
      </c>
      <c r="AU341" s="283" t="s">
        <v>93</v>
      </c>
      <c r="AV341" s="14" t="s">
        <v>91</v>
      </c>
      <c r="AW341" s="14" t="s">
        <v>38</v>
      </c>
      <c r="AX341" s="14" t="s">
        <v>83</v>
      </c>
      <c r="AY341" s="283" t="s">
        <v>381</v>
      </c>
    </row>
    <row r="342" s="12" customFormat="1">
      <c r="B342" s="252"/>
      <c r="C342" s="253"/>
      <c r="D342" s="246" t="s">
        <v>497</v>
      </c>
      <c r="E342" s="254" t="s">
        <v>1</v>
      </c>
      <c r="F342" s="255" t="s">
        <v>10965</v>
      </c>
      <c r="G342" s="253"/>
      <c r="H342" s="256">
        <v>136.80799999999999</v>
      </c>
      <c r="I342" s="257"/>
      <c r="J342" s="253"/>
      <c r="K342" s="253"/>
      <c r="L342" s="258"/>
      <c r="M342" s="259"/>
      <c r="N342" s="260"/>
      <c r="O342" s="260"/>
      <c r="P342" s="260"/>
      <c r="Q342" s="260"/>
      <c r="R342" s="260"/>
      <c r="S342" s="260"/>
      <c r="T342" s="261"/>
      <c r="AT342" s="262" t="s">
        <v>497</v>
      </c>
      <c r="AU342" s="262" t="s">
        <v>93</v>
      </c>
      <c r="AV342" s="12" t="s">
        <v>93</v>
      </c>
      <c r="AW342" s="12" t="s">
        <v>38</v>
      </c>
      <c r="AX342" s="12" t="s">
        <v>83</v>
      </c>
      <c r="AY342" s="262" t="s">
        <v>381</v>
      </c>
    </row>
    <row r="343" s="13" customFormat="1">
      <c r="B343" s="263"/>
      <c r="C343" s="264"/>
      <c r="D343" s="246" t="s">
        <v>497</v>
      </c>
      <c r="E343" s="265" t="s">
        <v>1</v>
      </c>
      <c r="F343" s="266" t="s">
        <v>499</v>
      </c>
      <c r="G343" s="264"/>
      <c r="H343" s="267">
        <v>136.80799999999999</v>
      </c>
      <c r="I343" s="268"/>
      <c r="J343" s="264"/>
      <c r="K343" s="264"/>
      <c r="L343" s="269"/>
      <c r="M343" s="270"/>
      <c r="N343" s="271"/>
      <c r="O343" s="271"/>
      <c r="P343" s="271"/>
      <c r="Q343" s="271"/>
      <c r="R343" s="271"/>
      <c r="S343" s="271"/>
      <c r="T343" s="272"/>
      <c r="AT343" s="273" t="s">
        <v>497</v>
      </c>
      <c r="AU343" s="273" t="s">
        <v>93</v>
      </c>
      <c r="AV343" s="13" t="s">
        <v>236</v>
      </c>
      <c r="AW343" s="13" t="s">
        <v>38</v>
      </c>
      <c r="AX343" s="13" t="s">
        <v>91</v>
      </c>
      <c r="AY343" s="273" t="s">
        <v>381</v>
      </c>
    </row>
    <row r="344" s="1" customFormat="1" ht="16.5" customHeight="1">
      <c r="B344" s="39"/>
      <c r="C344" s="233" t="s">
        <v>869</v>
      </c>
      <c r="D344" s="233" t="s">
        <v>384</v>
      </c>
      <c r="E344" s="234" t="s">
        <v>10966</v>
      </c>
      <c r="F344" s="235" t="s">
        <v>3185</v>
      </c>
      <c r="G344" s="236" t="s">
        <v>1299</v>
      </c>
      <c r="H344" s="305"/>
      <c r="I344" s="238"/>
      <c r="J344" s="239">
        <f>ROUND(I344*H344,2)</f>
        <v>0</v>
      </c>
      <c r="K344" s="235" t="s">
        <v>388</v>
      </c>
      <c r="L344" s="44"/>
      <c r="M344" s="240" t="s">
        <v>1</v>
      </c>
      <c r="N344" s="241" t="s">
        <v>48</v>
      </c>
      <c r="O344" s="87"/>
      <c r="P344" s="242">
        <f>O344*H344</f>
        <v>0</v>
      </c>
      <c r="Q344" s="242">
        <v>0</v>
      </c>
      <c r="R344" s="242">
        <f>Q344*H344</f>
        <v>0</v>
      </c>
      <c r="S344" s="242">
        <v>0</v>
      </c>
      <c r="T344" s="243">
        <f>S344*H344</f>
        <v>0</v>
      </c>
      <c r="AR344" s="244" t="s">
        <v>579</v>
      </c>
      <c r="AT344" s="244" t="s">
        <v>384</v>
      </c>
      <c r="AU344" s="244" t="s">
        <v>93</v>
      </c>
      <c r="AY344" s="17" t="s">
        <v>381</v>
      </c>
      <c r="BE344" s="245">
        <f>IF(N344="základní",J344,0)</f>
        <v>0</v>
      </c>
      <c r="BF344" s="245">
        <f>IF(N344="snížená",J344,0)</f>
        <v>0</v>
      </c>
      <c r="BG344" s="245">
        <f>IF(N344="zákl. přenesená",J344,0)</f>
        <v>0</v>
      </c>
      <c r="BH344" s="245">
        <f>IF(N344="sníž. přenesená",J344,0)</f>
        <v>0</v>
      </c>
      <c r="BI344" s="245">
        <f>IF(N344="nulová",J344,0)</f>
        <v>0</v>
      </c>
      <c r="BJ344" s="17" t="s">
        <v>91</v>
      </c>
      <c r="BK344" s="245">
        <f>ROUND(I344*H344,2)</f>
        <v>0</v>
      </c>
      <c r="BL344" s="17" t="s">
        <v>579</v>
      </c>
      <c r="BM344" s="244" t="s">
        <v>10967</v>
      </c>
    </row>
    <row r="345" s="11" customFormat="1" ht="22.8" customHeight="1">
      <c r="B345" s="217"/>
      <c r="C345" s="218"/>
      <c r="D345" s="219" t="s">
        <v>82</v>
      </c>
      <c r="E345" s="231" t="s">
        <v>3336</v>
      </c>
      <c r="F345" s="231" t="s">
        <v>3337</v>
      </c>
      <c r="G345" s="218"/>
      <c r="H345" s="218"/>
      <c r="I345" s="221"/>
      <c r="J345" s="232">
        <f>BK345</f>
        <v>0</v>
      </c>
      <c r="K345" s="218"/>
      <c r="L345" s="223"/>
      <c r="M345" s="224"/>
      <c r="N345" s="225"/>
      <c r="O345" s="225"/>
      <c r="P345" s="226">
        <f>SUM(P346:P351)</f>
        <v>0</v>
      </c>
      <c r="Q345" s="225"/>
      <c r="R345" s="226">
        <f>SUM(R346:R351)</f>
        <v>0.42850199999999999</v>
      </c>
      <c r="S345" s="225"/>
      <c r="T345" s="227">
        <f>SUM(T346:T351)</f>
        <v>0</v>
      </c>
      <c r="AR345" s="228" t="s">
        <v>93</v>
      </c>
      <c r="AT345" s="229" t="s">
        <v>82</v>
      </c>
      <c r="AU345" s="229" t="s">
        <v>91</v>
      </c>
      <c r="AY345" s="228" t="s">
        <v>381</v>
      </c>
      <c r="BK345" s="230">
        <f>SUM(BK346:BK351)</f>
        <v>0</v>
      </c>
    </row>
    <row r="346" s="1" customFormat="1" ht="16.5" customHeight="1">
      <c r="B346" s="39"/>
      <c r="C346" s="233" t="s">
        <v>872</v>
      </c>
      <c r="D346" s="233" t="s">
        <v>384</v>
      </c>
      <c r="E346" s="234" t="s">
        <v>3339</v>
      </c>
      <c r="F346" s="235" t="s">
        <v>3340</v>
      </c>
      <c r="G346" s="236" t="s">
        <v>556</v>
      </c>
      <c r="H346" s="237">
        <v>126.03</v>
      </c>
      <c r="I346" s="238"/>
      <c r="J346" s="239">
        <f>ROUND(I346*H346,2)</f>
        <v>0</v>
      </c>
      <c r="K346" s="235" t="s">
        <v>539</v>
      </c>
      <c r="L346" s="44"/>
      <c r="M346" s="240" t="s">
        <v>1</v>
      </c>
      <c r="N346" s="241" t="s">
        <v>48</v>
      </c>
      <c r="O346" s="87"/>
      <c r="P346" s="242">
        <f>O346*H346</f>
        <v>0</v>
      </c>
      <c r="Q346" s="242">
        <v>0.0033999999999999998</v>
      </c>
      <c r="R346" s="242">
        <f>Q346*H346</f>
        <v>0.42850199999999999</v>
      </c>
      <c r="S346" s="242">
        <v>0</v>
      </c>
      <c r="T346" s="243">
        <f>S346*H346</f>
        <v>0</v>
      </c>
      <c r="AR346" s="244" t="s">
        <v>579</v>
      </c>
      <c r="AT346" s="244" t="s">
        <v>384</v>
      </c>
      <c r="AU346" s="244" t="s">
        <v>93</v>
      </c>
      <c r="AY346" s="17" t="s">
        <v>381</v>
      </c>
      <c r="BE346" s="245">
        <f>IF(N346="základní",J346,0)</f>
        <v>0</v>
      </c>
      <c r="BF346" s="245">
        <f>IF(N346="snížená",J346,0)</f>
        <v>0</v>
      </c>
      <c r="BG346" s="245">
        <f>IF(N346="zákl. přenesená",J346,0)</f>
        <v>0</v>
      </c>
      <c r="BH346" s="245">
        <f>IF(N346="sníž. přenesená",J346,0)</f>
        <v>0</v>
      </c>
      <c r="BI346" s="245">
        <f>IF(N346="nulová",J346,0)</f>
        <v>0</v>
      </c>
      <c r="BJ346" s="17" t="s">
        <v>91</v>
      </c>
      <c r="BK346" s="245">
        <f>ROUND(I346*H346,2)</f>
        <v>0</v>
      </c>
      <c r="BL346" s="17" t="s">
        <v>579</v>
      </c>
      <c r="BM346" s="244" t="s">
        <v>10968</v>
      </c>
    </row>
    <row r="347" s="1" customFormat="1">
      <c r="B347" s="39"/>
      <c r="C347" s="40"/>
      <c r="D347" s="246" t="s">
        <v>391</v>
      </c>
      <c r="E347" s="40"/>
      <c r="F347" s="247" t="s">
        <v>10969</v>
      </c>
      <c r="G347" s="40"/>
      <c r="H347" s="40"/>
      <c r="I347" s="151"/>
      <c r="J347" s="40"/>
      <c r="K347" s="40"/>
      <c r="L347" s="44"/>
      <c r="M347" s="248"/>
      <c r="N347" s="87"/>
      <c r="O347" s="87"/>
      <c r="P347" s="87"/>
      <c r="Q347" s="87"/>
      <c r="R347" s="87"/>
      <c r="S347" s="87"/>
      <c r="T347" s="88"/>
      <c r="AT347" s="17" t="s">
        <v>391</v>
      </c>
      <c r="AU347" s="17" t="s">
        <v>93</v>
      </c>
    </row>
    <row r="348" s="14" customFormat="1">
      <c r="B348" s="274"/>
      <c r="C348" s="275"/>
      <c r="D348" s="246" t="s">
        <v>497</v>
      </c>
      <c r="E348" s="276" t="s">
        <v>1</v>
      </c>
      <c r="F348" s="277" t="s">
        <v>1783</v>
      </c>
      <c r="G348" s="275"/>
      <c r="H348" s="276" t="s">
        <v>1</v>
      </c>
      <c r="I348" s="278"/>
      <c r="J348" s="275"/>
      <c r="K348" s="275"/>
      <c r="L348" s="279"/>
      <c r="M348" s="280"/>
      <c r="N348" s="281"/>
      <c r="O348" s="281"/>
      <c r="P348" s="281"/>
      <c r="Q348" s="281"/>
      <c r="R348" s="281"/>
      <c r="S348" s="281"/>
      <c r="T348" s="282"/>
      <c r="AT348" s="283" t="s">
        <v>497</v>
      </c>
      <c r="AU348" s="283" t="s">
        <v>93</v>
      </c>
      <c r="AV348" s="14" t="s">
        <v>91</v>
      </c>
      <c r="AW348" s="14" t="s">
        <v>38</v>
      </c>
      <c r="AX348" s="14" t="s">
        <v>83</v>
      </c>
      <c r="AY348" s="283" t="s">
        <v>381</v>
      </c>
    </row>
    <row r="349" s="12" customFormat="1">
      <c r="B349" s="252"/>
      <c r="C349" s="253"/>
      <c r="D349" s="246" t="s">
        <v>497</v>
      </c>
      <c r="E349" s="254" t="s">
        <v>1</v>
      </c>
      <c r="F349" s="255" t="s">
        <v>10830</v>
      </c>
      <c r="G349" s="253"/>
      <c r="H349" s="256">
        <v>126.03</v>
      </c>
      <c r="I349" s="257"/>
      <c r="J349" s="253"/>
      <c r="K349" s="253"/>
      <c r="L349" s="258"/>
      <c r="M349" s="259"/>
      <c r="N349" s="260"/>
      <c r="O349" s="260"/>
      <c r="P349" s="260"/>
      <c r="Q349" s="260"/>
      <c r="R349" s="260"/>
      <c r="S349" s="260"/>
      <c r="T349" s="261"/>
      <c r="AT349" s="262" t="s">
        <v>497</v>
      </c>
      <c r="AU349" s="262" t="s">
        <v>93</v>
      </c>
      <c r="AV349" s="12" t="s">
        <v>93</v>
      </c>
      <c r="AW349" s="12" t="s">
        <v>38</v>
      </c>
      <c r="AX349" s="12" t="s">
        <v>83</v>
      </c>
      <c r="AY349" s="262" t="s">
        <v>381</v>
      </c>
    </row>
    <row r="350" s="13" customFormat="1">
      <c r="B350" s="263"/>
      <c r="C350" s="264"/>
      <c r="D350" s="246" t="s">
        <v>497</v>
      </c>
      <c r="E350" s="265" t="s">
        <v>1</v>
      </c>
      <c r="F350" s="266" t="s">
        <v>499</v>
      </c>
      <c r="G350" s="264"/>
      <c r="H350" s="267">
        <v>126.03</v>
      </c>
      <c r="I350" s="268"/>
      <c r="J350" s="264"/>
      <c r="K350" s="264"/>
      <c r="L350" s="269"/>
      <c r="M350" s="270"/>
      <c r="N350" s="271"/>
      <c r="O350" s="271"/>
      <c r="P350" s="271"/>
      <c r="Q350" s="271"/>
      <c r="R350" s="271"/>
      <c r="S350" s="271"/>
      <c r="T350" s="272"/>
      <c r="AT350" s="273" t="s">
        <v>497</v>
      </c>
      <c r="AU350" s="273" t="s">
        <v>93</v>
      </c>
      <c r="AV350" s="13" t="s">
        <v>236</v>
      </c>
      <c r="AW350" s="13" t="s">
        <v>38</v>
      </c>
      <c r="AX350" s="13" t="s">
        <v>91</v>
      </c>
      <c r="AY350" s="273" t="s">
        <v>381</v>
      </c>
    </row>
    <row r="351" s="1" customFormat="1" ht="16.5" customHeight="1">
      <c r="B351" s="39"/>
      <c r="C351" s="233" t="s">
        <v>877</v>
      </c>
      <c r="D351" s="233" t="s">
        <v>384</v>
      </c>
      <c r="E351" s="234" t="s">
        <v>10970</v>
      </c>
      <c r="F351" s="235" t="s">
        <v>3357</v>
      </c>
      <c r="G351" s="236" t="s">
        <v>1299</v>
      </c>
      <c r="H351" s="305"/>
      <c r="I351" s="238"/>
      <c r="J351" s="239">
        <f>ROUND(I351*H351,2)</f>
        <v>0</v>
      </c>
      <c r="K351" s="235" t="s">
        <v>388</v>
      </c>
      <c r="L351" s="44"/>
      <c r="M351" s="240" t="s">
        <v>1</v>
      </c>
      <c r="N351" s="241" t="s">
        <v>48</v>
      </c>
      <c r="O351" s="87"/>
      <c r="P351" s="242">
        <f>O351*H351</f>
        <v>0</v>
      </c>
      <c r="Q351" s="242">
        <v>0</v>
      </c>
      <c r="R351" s="242">
        <f>Q351*H351</f>
        <v>0</v>
      </c>
      <c r="S351" s="242">
        <v>0</v>
      </c>
      <c r="T351" s="243">
        <f>S351*H351</f>
        <v>0</v>
      </c>
      <c r="AR351" s="244" t="s">
        <v>579</v>
      </c>
      <c r="AT351" s="244" t="s">
        <v>384</v>
      </c>
      <c r="AU351" s="244" t="s">
        <v>93</v>
      </c>
      <c r="AY351" s="17" t="s">
        <v>381</v>
      </c>
      <c r="BE351" s="245">
        <f>IF(N351="základní",J351,0)</f>
        <v>0</v>
      </c>
      <c r="BF351" s="245">
        <f>IF(N351="snížená",J351,0)</f>
        <v>0</v>
      </c>
      <c r="BG351" s="245">
        <f>IF(N351="zákl. přenesená",J351,0)</f>
        <v>0</v>
      </c>
      <c r="BH351" s="245">
        <f>IF(N351="sníž. přenesená",J351,0)</f>
        <v>0</v>
      </c>
      <c r="BI351" s="245">
        <f>IF(N351="nulová",J351,0)</f>
        <v>0</v>
      </c>
      <c r="BJ351" s="17" t="s">
        <v>91</v>
      </c>
      <c r="BK351" s="245">
        <f>ROUND(I351*H351,2)</f>
        <v>0</v>
      </c>
      <c r="BL351" s="17" t="s">
        <v>579</v>
      </c>
      <c r="BM351" s="244" t="s">
        <v>10971</v>
      </c>
    </row>
    <row r="352" s="11" customFormat="1" ht="22.8" customHeight="1">
      <c r="B352" s="217"/>
      <c r="C352" s="218"/>
      <c r="D352" s="219" t="s">
        <v>82</v>
      </c>
      <c r="E352" s="231" t="s">
        <v>3430</v>
      </c>
      <c r="F352" s="231" t="s">
        <v>3431</v>
      </c>
      <c r="G352" s="218"/>
      <c r="H352" s="218"/>
      <c r="I352" s="221"/>
      <c r="J352" s="232">
        <f>BK352</f>
        <v>0</v>
      </c>
      <c r="K352" s="218"/>
      <c r="L352" s="223"/>
      <c r="M352" s="224"/>
      <c r="N352" s="225"/>
      <c r="O352" s="225"/>
      <c r="P352" s="226">
        <f>SUM(P353:P354)</f>
        <v>0</v>
      </c>
      <c r="Q352" s="225"/>
      <c r="R352" s="226">
        <f>SUM(R353:R354)</f>
        <v>0.11012946</v>
      </c>
      <c r="S352" s="225"/>
      <c r="T352" s="227">
        <f>SUM(T353:T354)</f>
        <v>0</v>
      </c>
      <c r="AR352" s="228" t="s">
        <v>93</v>
      </c>
      <c r="AT352" s="229" t="s">
        <v>82</v>
      </c>
      <c r="AU352" s="229" t="s">
        <v>91</v>
      </c>
      <c r="AY352" s="228" t="s">
        <v>381</v>
      </c>
      <c r="BK352" s="230">
        <f>SUM(BK353:BK354)</f>
        <v>0</v>
      </c>
    </row>
    <row r="353" s="1" customFormat="1" ht="16.5" customHeight="1">
      <c r="B353" s="39"/>
      <c r="C353" s="233" t="s">
        <v>881</v>
      </c>
      <c r="D353" s="233" t="s">
        <v>384</v>
      </c>
      <c r="E353" s="234" t="s">
        <v>10972</v>
      </c>
      <c r="F353" s="235" t="s">
        <v>10973</v>
      </c>
      <c r="G353" s="236" t="s">
        <v>556</v>
      </c>
      <c r="H353" s="237">
        <v>224.75399999999999</v>
      </c>
      <c r="I353" s="238"/>
      <c r="J353" s="239">
        <f>ROUND(I353*H353,2)</f>
        <v>0</v>
      </c>
      <c r="K353" s="235" t="s">
        <v>388</v>
      </c>
      <c r="L353" s="44"/>
      <c r="M353" s="240" t="s">
        <v>1</v>
      </c>
      <c r="N353" s="241" t="s">
        <v>48</v>
      </c>
      <c r="O353" s="87"/>
      <c r="P353" s="242">
        <f>O353*H353</f>
        <v>0</v>
      </c>
      <c r="Q353" s="242">
        <v>0.00020000000000000001</v>
      </c>
      <c r="R353" s="242">
        <f>Q353*H353</f>
        <v>0.044950799999999999</v>
      </c>
      <c r="S353" s="242">
        <v>0</v>
      </c>
      <c r="T353" s="243">
        <f>S353*H353</f>
        <v>0</v>
      </c>
      <c r="AR353" s="244" t="s">
        <v>579</v>
      </c>
      <c r="AT353" s="244" t="s">
        <v>384</v>
      </c>
      <c r="AU353" s="244" t="s">
        <v>93</v>
      </c>
      <c r="AY353" s="17" t="s">
        <v>381</v>
      </c>
      <c r="BE353" s="245">
        <f>IF(N353="základní",J353,0)</f>
        <v>0</v>
      </c>
      <c r="BF353" s="245">
        <f>IF(N353="snížená",J353,0)</f>
        <v>0</v>
      </c>
      <c r="BG353" s="245">
        <f>IF(N353="zákl. přenesená",J353,0)</f>
        <v>0</v>
      </c>
      <c r="BH353" s="245">
        <f>IF(N353="sníž. přenesená",J353,0)</f>
        <v>0</v>
      </c>
      <c r="BI353" s="245">
        <f>IF(N353="nulová",J353,0)</f>
        <v>0</v>
      </c>
      <c r="BJ353" s="17" t="s">
        <v>91</v>
      </c>
      <c r="BK353" s="245">
        <f>ROUND(I353*H353,2)</f>
        <v>0</v>
      </c>
      <c r="BL353" s="17" t="s">
        <v>579</v>
      </c>
      <c r="BM353" s="244" t="s">
        <v>10974</v>
      </c>
    </row>
    <row r="354" s="1" customFormat="1" ht="16.5" customHeight="1">
      <c r="B354" s="39"/>
      <c r="C354" s="233" t="s">
        <v>886</v>
      </c>
      <c r="D354" s="233" t="s">
        <v>384</v>
      </c>
      <c r="E354" s="234" t="s">
        <v>10975</v>
      </c>
      <c r="F354" s="235" t="s">
        <v>10976</v>
      </c>
      <c r="G354" s="236" t="s">
        <v>556</v>
      </c>
      <c r="H354" s="237">
        <v>224.75399999999999</v>
      </c>
      <c r="I354" s="238"/>
      <c r="J354" s="239">
        <f>ROUND(I354*H354,2)</f>
        <v>0</v>
      </c>
      <c r="K354" s="235" t="s">
        <v>388</v>
      </c>
      <c r="L354" s="44"/>
      <c r="M354" s="240" t="s">
        <v>1</v>
      </c>
      <c r="N354" s="241" t="s">
        <v>48</v>
      </c>
      <c r="O354" s="87"/>
      <c r="P354" s="242">
        <f>O354*H354</f>
        <v>0</v>
      </c>
      <c r="Q354" s="242">
        <v>0.00029</v>
      </c>
      <c r="R354" s="242">
        <f>Q354*H354</f>
        <v>0.065178659999999999</v>
      </c>
      <c r="S354" s="242">
        <v>0</v>
      </c>
      <c r="T354" s="243">
        <f>S354*H354</f>
        <v>0</v>
      </c>
      <c r="AR354" s="244" t="s">
        <v>579</v>
      </c>
      <c r="AT354" s="244" t="s">
        <v>384</v>
      </c>
      <c r="AU354" s="244" t="s">
        <v>93</v>
      </c>
      <c r="AY354" s="17" t="s">
        <v>381</v>
      </c>
      <c r="BE354" s="245">
        <f>IF(N354="základní",J354,0)</f>
        <v>0</v>
      </c>
      <c r="BF354" s="245">
        <f>IF(N354="snížená",J354,0)</f>
        <v>0</v>
      </c>
      <c r="BG354" s="245">
        <f>IF(N354="zákl. přenesená",J354,0)</f>
        <v>0</v>
      </c>
      <c r="BH354" s="245">
        <f>IF(N354="sníž. přenesená",J354,0)</f>
        <v>0</v>
      </c>
      <c r="BI354" s="245">
        <f>IF(N354="nulová",J354,0)</f>
        <v>0</v>
      </c>
      <c r="BJ354" s="17" t="s">
        <v>91</v>
      </c>
      <c r="BK354" s="245">
        <f>ROUND(I354*H354,2)</f>
        <v>0</v>
      </c>
      <c r="BL354" s="17" t="s">
        <v>579</v>
      </c>
      <c r="BM354" s="244" t="s">
        <v>10977</v>
      </c>
    </row>
    <row r="355" s="11" customFormat="1" ht="25.92" customHeight="1">
      <c r="B355" s="217"/>
      <c r="C355" s="218"/>
      <c r="D355" s="219" t="s">
        <v>82</v>
      </c>
      <c r="E355" s="220" t="s">
        <v>3440</v>
      </c>
      <c r="F355" s="220" t="s">
        <v>3441</v>
      </c>
      <c r="G355" s="218"/>
      <c r="H355" s="218"/>
      <c r="I355" s="221"/>
      <c r="J355" s="222">
        <f>BK355</f>
        <v>0</v>
      </c>
      <c r="K355" s="218"/>
      <c r="L355" s="223"/>
      <c r="M355" s="224"/>
      <c r="N355" s="225"/>
      <c r="O355" s="225"/>
      <c r="P355" s="226">
        <f>SUM(P356:P359)</f>
        <v>0</v>
      </c>
      <c r="Q355" s="225"/>
      <c r="R355" s="226">
        <f>SUM(R356:R359)</f>
        <v>0</v>
      </c>
      <c r="S355" s="225"/>
      <c r="T355" s="227">
        <f>SUM(T356:T359)</f>
        <v>0</v>
      </c>
      <c r="AR355" s="228" t="s">
        <v>236</v>
      </c>
      <c r="AT355" s="229" t="s">
        <v>82</v>
      </c>
      <c r="AU355" s="229" t="s">
        <v>83</v>
      </c>
      <c r="AY355" s="228" t="s">
        <v>381</v>
      </c>
      <c r="BK355" s="230">
        <f>SUM(BK356:BK359)</f>
        <v>0</v>
      </c>
    </row>
    <row r="356" s="1" customFormat="1" ht="24" customHeight="1">
      <c r="B356" s="39"/>
      <c r="C356" s="233" t="s">
        <v>889</v>
      </c>
      <c r="D356" s="233" t="s">
        <v>384</v>
      </c>
      <c r="E356" s="234" t="s">
        <v>10978</v>
      </c>
      <c r="F356" s="235" t="s">
        <v>10979</v>
      </c>
      <c r="G356" s="236" t="s">
        <v>387</v>
      </c>
      <c r="H356" s="237">
        <v>1</v>
      </c>
      <c r="I356" s="238"/>
      <c r="J356" s="239">
        <f>ROUND(I356*H356,2)</f>
        <v>0</v>
      </c>
      <c r="K356" s="235" t="s">
        <v>539</v>
      </c>
      <c r="L356" s="44"/>
      <c r="M356" s="240" t="s">
        <v>1</v>
      </c>
      <c r="N356" s="241" t="s">
        <v>48</v>
      </c>
      <c r="O356" s="87"/>
      <c r="P356" s="242">
        <f>O356*H356</f>
        <v>0</v>
      </c>
      <c r="Q356" s="242">
        <v>0</v>
      </c>
      <c r="R356" s="242">
        <f>Q356*H356</f>
        <v>0</v>
      </c>
      <c r="S356" s="242">
        <v>0</v>
      </c>
      <c r="T356" s="243">
        <f>S356*H356</f>
        <v>0</v>
      </c>
      <c r="AR356" s="244" t="s">
        <v>2888</v>
      </c>
      <c r="AT356" s="244" t="s">
        <v>384</v>
      </c>
      <c r="AU356" s="244" t="s">
        <v>91</v>
      </c>
      <c r="AY356" s="17" t="s">
        <v>381</v>
      </c>
      <c r="BE356" s="245">
        <f>IF(N356="základní",J356,0)</f>
        <v>0</v>
      </c>
      <c r="BF356" s="245">
        <f>IF(N356="snížená",J356,0)</f>
        <v>0</v>
      </c>
      <c r="BG356" s="245">
        <f>IF(N356="zákl. přenesená",J356,0)</f>
        <v>0</v>
      </c>
      <c r="BH356" s="245">
        <f>IF(N356="sníž. přenesená",J356,0)</f>
        <v>0</v>
      </c>
      <c r="BI356" s="245">
        <f>IF(N356="nulová",J356,0)</f>
        <v>0</v>
      </c>
      <c r="BJ356" s="17" t="s">
        <v>91</v>
      </c>
      <c r="BK356" s="245">
        <f>ROUND(I356*H356,2)</f>
        <v>0</v>
      </c>
      <c r="BL356" s="17" t="s">
        <v>2888</v>
      </c>
      <c r="BM356" s="244" t="s">
        <v>10980</v>
      </c>
    </row>
    <row r="357" s="1" customFormat="1">
      <c r="B357" s="39"/>
      <c r="C357" s="40"/>
      <c r="D357" s="246" t="s">
        <v>391</v>
      </c>
      <c r="E357" s="40"/>
      <c r="F357" s="247" t="s">
        <v>10981</v>
      </c>
      <c r="G357" s="40"/>
      <c r="H357" s="40"/>
      <c r="I357" s="151"/>
      <c r="J357" s="40"/>
      <c r="K357" s="40"/>
      <c r="L357" s="44"/>
      <c r="M357" s="248"/>
      <c r="N357" s="87"/>
      <c r="O357" s="87"/>
      <c r="P357" s="87"/>
      <c r="Q357" s="87"/>
      <c r="R357" s="87"/>
      <c r="S357" s="87"/>
      <c r="T357" s="88"/>
      <c r="AT357" s="17" t="s">
        <v>391</v>
      </c>
      <c r="AU357" s="17" t="s">
        <v>91</v>
      </c>
    </row>
    <row r="358" s="12" customFormat="1">
      <c r="B358" s="252"/>
      <c r="C358" s="253"/>
      <c r="D358" s="246" t="s">
        <v>497</v>
      </c>
      <c r="E358" s="254" t="s">
        <v>1</v>
      </c>
      <c r="F358" s="255" t="s">
        <v>10982</v>
      </c>
      <c r="G358" s="253"/>
      <c r="H358" s="256">
        <v>1</v>
      </c>
      <c r="I358" s="257"/>
      <c r="J358" s="253"/>
      <c r="K358" s="253"/>
      <c r="L358" s="258"/>
      <c r="M358" s="259"/>
      <c r="N358" s="260"/>
      <c r="O358" s="260"/>
      <c r="P358" s="260"/>
      <c r="Q358" s="260"/>
      <c r="R358" s="260"/>
      <c r="S358" s="260"/>
      <c r="T358" s="261"/>
      <c r="AT358" s="262" t="s">
        <v>497</v>
      </c>
      <c r="AU358" s="262" t="s">
        <v>91</v>
      </c>
      <c r="AV358" s="12" t="s">
        <v>93</v>
      </c>
      <c r="AW358" s="12" t="s">
        <v>38</v>
      </c>
      <c r="AX358" s="12" t="s">
        <v>83</v>
      </c>
      <c r="AY358" s="262" t="s">
        <v>381</v>
      </c>
    </row>
    <row r="359" s="13" customFormat="1">
      <c r="B359" s="263"/>
      <c r="C359" s="264"/>
      <c r="D359" s="246" t="s">
        <v>497</v>
      </c>
      <c r="E359" s="265" t="s">
        <v>1</v>
      </c>
      <c r="F359" s="266" t="s">
        <v>499</v>
      </c>
      <c r="G359" s="264"/>
      <c r="H359" s="267">
        <v>1</v>
      </c>
      <c r="I359" s="268"/>
      <c r="J359" s="264"/>
      <c r="K359" s="264"/>
      <c r="L359" s="269"/>
      <c r="M359" s="270"/>
      <c r="N359" s="271"/>
      <c r="O359" s="271"/>
      <c r="P359" s="271"/>
      <c r="Q359" s="271"/>
      <c r="R359" s="271"/>
      <c r="S359" s="271"/>
      <c r="T359" s="272"/>
      <c r="AT359" s="273" t="s">
        <v>497</v>
      </c>
      <c r="AU359" s="273" t="s">
        <v>91</v>
      </c>
      <c r="AV359" s="13" t="s">
        <v>236</v>
      </c>
      <c r="AW359" s="13" t="s">
        <v>38</v>
      </c>
      <c r="AX359" s="13" t="s">
        <v>91</v>
      </c>
      <c r="AY359" s="273" t="s">
        <v>381</v>
      </c>
    </row>
    <row r="360" s="11" customFormat="1" ht="25.92" customHeight="1">
      <c r="B360" s="217"/>
      <c r="C360" s="218"/>
      <c r="D360" s="219" t="s">
        <v>82</v>
      </c>
      <c r="E360" s="220" t="s">
        <v>147</v>
      </c>
      <c r="F360" s="220" t="s">
        <v>147</v>
      </c>
      <c r="G360" s="218"/>
      <c r="H360" s="218"/>
      <c r="I360" s="221"/>
      <c r="J360" s="222">
        <f>BK360</f>
        <v>0</v>
      </c>
      <c r="K360" s="218"/>
      <c r="L360" s="223"/>
      <c r="M360" s="224"/>
      <c r="N360" s="225"/>
      <c r="O360" s="225"/>
      <c r="P360" s="226">
        <f>P361</f>
        <v>0</v>
      </c>
      <c r="Q360" s="225"/>
      <c r="R360" s="226">
        <f>R361</f>
        <v>0</v>
      </c>
      <c r="S360" s="225"/>
      <c r="T360" s="227">
        <f>T361</f>
        <v>0</v>
      </c>
      <c r="AR360" s="228" t="s">
        <v>236</v>
      </c>
      <c r="AT360" s="229" t="s">
        <v>82</v>
      </c>
      <c r="AU360" s="229" t="s">
        <v>83</v>
      </c>
      <c r="AY360" s="228" t="s">
        <v>381</v>
      </c>
      <c r="BK360" s="230">
        <f>BK361</f>
        <v>0</v>
      </c>
    </row>
    <row r="361" s="11" customFormat="1" ht="22.8" customHeight="1">
      <c r="B361" s="217"/>
      <c r="C361" s="218"/>
      <c r="D361" s="219" t="s">
        <v>82</v>
      </c>
      <c r="E361" s="231" t="s">
        <v>10983</v>
      </c>
      <c r="F361" s="231" t="s">
        <v>10984</v>
      </c>
      <c r="G361" s="218"/>
      <c r="H361" s="218"/>
      <c r="I361" s="221"/>
      <c r="J361" s="232">
        <f>BK361</f>
        <v>0</v>
      </c>
      <c r="K361" s="218"/>
      <c r="L361" s="223"/>
      <c r="M361" s="224"/>
      <c r="N361" s="225"/>
      <c r="O361" s="225"/>
      <c r="P361" s="226">
        <f>SUM(P362:P369)</f>
        <v>0</v>
      </c>
      <c r="Q361" s="225"/>
      <c r="R361" s="226">
        <f>SUM(R362:R369)</f>
        <v>0</v>
      </c>
      <c r="S361" s="225"/>
      <c r="T361" s="227">
        <f>SUM(T362:T369)</f>
        <v>0</v>
      </c>
      <c r="AR361" s="228" t="s">
        <v>236</v>
      </c>
      <c r="AT361" s="229" t="s">
        <v>82</v>
      </c>
      <c r="AU361" s="229" t="s">
        <v>91</v>
      </c>
      <c r="AY361" s="228" t="s">
        <v>381</v>
      </c>
      <c r="BK361" s="230">
        <f>SUM(BK362:BK369)</f>
        <v>0</v>
      </c>
    </row>
    <row r="362" s="1" customFormat="1" ht="24" customHeight="1">
      <c r="B362" s="39"/>
      <c r="C362" s="233" t="s">
        <v>894</v>
      </c>
      <c r="D362" s="233" t="s">
        <v>384</v>
      </c>
      <c r="E362" s="234" t="s">
        <v>10985</v>
      </c>
      <c r="F362" s="235" t="s">
        <v>10986</v>
      </c>
      <c r="G362" s="236" t="s">
        <v>1888</v>
      </c>
      <c r="H362" s="237">
        <v>100</v>
      </c>
      <c r="I362" s="238"/>
      <c r="J362" s="239">
        <f>ROUND(I362*H362,2)</f>
        <v>0</v>
      </c>
      <c r="K362" s="235" t="s">
        <v>539</v>
      </c>
      <c r="L362" s="44"/>
      <c r="M362" s="240" t="s">
        <v>1</v>
      </c>
      <c r="N362" s="241" t="s">
        <v>48</v>
      </c>
      <c r="O362" s="87"/>
      <c r="P362" s="242">
        <f>O362*H362</f>
        <v>0</v>
      </c>
      <c r="Q362" s="242">
        <v>0</v>
      </c>
      <c r="R362" s="242">
        <f>Q362*H362</f>
        <v>0</v>
      </c>
      <c r="S362" s="242">
        <v>0</v>
      </c>
      <c r="T362" s="243">
        <f>S362*H362</f>
        <v>0</v>
      </c>
      <c r="AR362" s="244" t="s">
        <v>236</v>
      </c>
      <c r="AT362" s="244" t="s">
        <v>384</v>
      </c>
      <c r="AU362" s="244" t="s">
        <v>93</v>
      </c>
      <c r="AY362" s="17" t="s">
        <v>381</v>
      </c>
      <c r="BE362" s="245">
        <f>IF(N362="základní",J362,0)</f>
        <v>0</v>
      </c>
      <c r="BF362" s="245">
        <f>IF(N362="snížená",J362,0)</f>
        <v>0</v>
      </c>
      <c r="BG362" s="245">
        <f>IF(N362="zákl. přenesená",J362,0)</f>
        <v>0</v>
      </c>
      <c r="BH362" s="245">
        <f>IF(N362="sníž. přenesená",J362,0)</f>
        <v>0</v>
      </c>
      <c r="BI362" s="245">
        <f>IF(N362="nulová",J362,0)</f>
        <v>0</v>
      </c>
      <c r="BJ362" s="17" t="s">
        <v>91</v>
      </c>
      <c r="BK362" s="245">
        <f>ROUND(I362*H362,2)</f>
        <v>0</v>
      </c>
      <c r="BL362" s="17" t="s">
        <v>236</v>
      </c>
      <c r="BM362" s="244" t="s">
        <v>10987</v>
      </c>
    </row>
    <row r="363" s="1" customFormat="1">
      <c r="B363" s="39"/>
      <c r="C363" s="40"/>
      <c r="D363" s="246" t="s">
        <v>391</v>
      </c>
      <c r="E363" s="40"/>
      <c r="F363" s="247" t="s">
        <v>10988</v>
      </c>
      <c r="G363" s="40"/>
      <c r="H363" s="40"/>
      <c r="I363" s="151"/>
      <c r="J363" s="40"/>
      <c r="K363" s="40"/>
      <c r="L363" s="44"/>
      <c r="M363" s="248"/>
      <c r="N363" s="87"/>
      <c r="O363" s="87"/>
      <c r="P363" s="87"/>
      <c r="Q363" s="87"/>
      <c r="R363" s="87"/>
      <c r="S363" s="87"/>
      <c r="T363" s="88"/>
      <c r="AT363" s="17" t="s">
        <v>391</v>
      </c>
      <c r="AU363" s="17" t="s">
        <v>93</v>
      </c>
    </row>
    <row r="364" s="1" customFormat="1" ht="16.5" customHeight="1">
      <c r="B364" s="39"/>
      <c r="C364" s="233" t="s">
        <v>899</v>
      </c>
      <c r="D364" s="233" t="s">
        <v>384</v>
      </c>
      <c r="E364" s="234" t="s">
        <v>10989</v>
      </c>
      <c r="F364" s="235" t="s">
        <v>10990</v>
      </c>
      <c r="G364" s="236" t="s">
        <v>1888</v>
      </c>
      <c r="H364" s="237">
        <v>1.3</v>
      </c>
      <c r="I364" s="238"/>
      <c r="J364" s="239">
        <f>ROUND(I364*H364,2)</f>
        <v>0</v>
      </c>
      <c r="K364" s="235" t="s">
        <v>539</v>
      </c>
      <c r="L364" s="44"/>
      <c r="M364" s="240" t="s">
        <v>1</v>
      </c>
      <c r="N364" s="241" t="s">
        <v>48</v>
      </c>
      <c r="O364" s="87"/>
      <c r="P364" s="242">
        <f>O364*H364</f>
        <v>0</v>
      </c>
      <c r="Q364" s="242">
        <v>0</v>
      </c>
      <c r="R364" s="242">
        <f>Q364*H364</f>
        <v>0</v>
      </c>
      <c r="S364" s="242">
        <v>0</v>
      </c>
      <c r="T364" s="243">
        <f>S364*H364</f>
        <v>0</v>
      </c>
      <c r="AR364" s="244" t="s">
        <v>236</v>
      </c>
      <c r="AT364" s="244" t="s">
        <v>384</v>
      </c>
      <c r="AU364" s="244" t="s">
        <v>93</v>
      </c>
      <c r="AY364" s="17" t="s">
        <v>381</v>
      </c>
      <c r="BE364" s="245">
        <f>IF(N364="základní",J364,0)</f>
        <v>0</v>
      </c>
      <c r="BF364" s="245">
        <f>IF(N364="snížená",J364,0)</f>
        <v>0</v>
      </c>
      <c r="BG364" s="245">
        <f>IF(N364="zákl. přenesená",J364,0)</f>
        <v>0</v>
      </c>
      <c r="BH364" s="245">
        <f>IF(N364="sníž. přenesená",J364,0)</f>
        <v>0</v>
      </c>
      <c r="BI364" s="245">
        <f>IF(N364="nulová",J364,0)</f>
        <v>0</v>
      </c>
      <c r="BJ364" s="17" t="s">
        <v>91</v>
      </c>
      <c r="BK364" s="245">
        <f>ROUND(I364*H364,2)</f>
        <v>0</v>
      </c>
      <c r="BL364" s="17" t="s">
        <v>236</v>
      </c>
      <c r="BM364" s="244" t="s">
        <v>10991</v>
      </c>
    </row>
    <row r="365" s="1" customFormat="1">
      <c r="B365" s="39"/>
      <c r="C365" s="40"/>
      <c r="D365" s="246" t="s">
        <v>391</v>
      </c>
      <c r="E365" s="40"/>
      <c r="F365" s="247" t="s">
        <v>10988</v>
      </c>
      <c r="G365" s="40"/>
      <c r="H365" s="40"/>
      <c r="I365" s="151"/>
      <c r="J365" s="40"/>
      <c r="K365" s="40"/>
      <c r="L365" s="44"/>
      <c r="M365" s="248"/>
      <c r="N365" s="87"/>
      <c r="O365" s="87"/>
      <c r="P365" s="87"/>
      <c r="Q365" s="87"/>
      <c r="R365" s="87"/>
      <c r="S365" s="87"/>
      <c r="T365" s="88"/>
      <c r="AT365" s="17" t="s">
        <v>391</v>
      </c>
      <c r="AU365" s="17" t="s">
        <v>93</v>
      </c>
    </row>
    <row r="366" s="1" customFormat="1" ht="24" customHeight="1">
      <c r="B366" s="39"/>
      <c r="C366" s="233" t="s">
        <v>903</v>
      </c>
      <c r="D366" s="233" t="s">
        <v>384</v>
      </c>
      <c r="E366" s="234" t="s">
        <v>10992</v>
      </c>
      <c r="F366" s="235" t="s">
        <v>10993</v>
      </c>
      <c r="G366" s="236" t="s">
        <v>1888</v>
      </c>
      <c r="H366" s="237">
        <v>5.2999999999999998</v>
      </c>
      <c r="I366" s="238"/>
      <c r="J366" s="239">
        <f>ROUND(I366*H366,2)</f>
        <v>0</v>
      </c>
      <c r="K366" s="235" t="s">
        <v>539</v>
      </c>
      <c r="L366" s="44"/>
      <c r="M366" s="240" t="s">
        <v>1</v>
      </c>
      <c r="N366" s="241" t="s">
        <v>48</v>
      </c>
      <c r="O366" s="87"/>
      <c r="P366" s="242">
        <f>O366*H366</f>
        <v>0</v>
      </c>
      <c r="Q366" s="242">
        <v>0</v>
      </c>
      <c r="R366" s="242">
        <f>Q366*H366</f>
        <v>0</v>
      </c>
      <c r="S366" s="242">
        <v>0</v>
      </c>
      <c r="T366" s="243">
        <f>S366*H366</f>
        <v>0</v>
      </c>
      <c r="AR366" s="244" t="s">
        <v>236</v>
      </c>
      <c r="AT366" s="244" t="s">
        <v>384</v>
      </c>
      <c r="AU366" s="244" t="s">
        <v>93</v>
      </c>
      <c r="AY366" s="17" t="s">
        <v>381</v>
      </c>
      <c r="BE366" s="245">
        <f>IF(N366="základní",J366,0)</f>
        <v>0</v>
      </c>
      <c r="BF366" s="245">
        <f>IF(N366="snížená",J366,0)</f>
        <v>0</v>
      </c>
      <c r="BG366" s="245">
        <f>IF(N366="zákl. přenesená",J366,0)</f>
        <v>0</v>
      </c>
      <c r="BH366" s="245">
        <f>IF(N366="sníž. přenesená",J366,0)</f>
        <v>0</v>
      </c>
      <c r="BI366" s="245">
        <f>IF(N366="nulová",J366,0)</f>
        <v>0</v>
      </c>
      <c r="BJ366" s="17" t="s">
        <v>91</v>
      </c>
      <c r="BK366" s="245">
        <f>ROUND(I366*H366,2)</f>
        <v>0</v>
      </c>
      <c r="BL366" s="17" t="s">
        <v>236</v>
      </c>
      <c r="BM366" s="244" t="s">
        <v>10994</v>
      </c>
    </row>
    <row r="367" s="1" customFormat="1">
      <c r="B367" s="39"/>
      <c r="C367" s="40"/>
      <c r="D367" s="246" t="s">
        <v>391</v>
      </c>
      <c r="E367" s="40"/>
      <c r="F367" s="247" t="s">
        <v>10988</v>
      </c>
      <c r="G367" s="40"/>
      <c r="H367" s="40"/>
      <c r="I367" s="151"/>
      <c r="J367" s="40"/>
      <c r="K367" s="40"/>
      <c r="L367" s="44"/>
      <c r="M367" s="248"/>
      <c r="N367" s="87"/>
      <c r="O367" s="87"/>
      <c r="P367" s="87"/>
      <c r="Q367" s="87"/>
      <c r="R367" s="87"/>
      <c r="S367" s="87"/>
      <c r="T367" s="88"/>
      <c r="AT367" s="17" t="s">
        <v>391</v>
      </c>
      <c r="AU367" s="17" t="s">
        <v>93</v>
      </c>
    </row>
    <row r="368" s="1" customFormat="1" ht="24" customHeight="1">
      <c r="B368" s="39"/>
      <c r="C368" s="233" t="s">
        <v>912</v>
      </c>
      <c r="D368" s="233" t="s">
        <v>384</v>
      </c>
      <c r="E368" s="234" t="s">
        <v>10995</v>
      </c>
      <c r="F368" s="235" t="s">
        <v>10996</v>
      </c>
      <c r="G368" s="236" t="s">
        <v>1933</v>
      </c>
      <c r="H368" s="237">
        <v>2</v>
      </c>
      <c r="I368" s="238"/>
      <c r="J368" s="239">
        <f>ROUND(I368*H368,2)</f>
        <v>0</v>
      </c>
      <c r="K368" s="235" t="s">
        <v>539</v>
      </c>
      <c r="L368" s="44"/>
      <c r="M368" s="240" t="s">
        <v>1</v>
      </c>
      <c r="N368" s="241" t="s">
        <v>48</v>
      </c>
      <c r="O368" s="87"/>
      <c r="P368" s="242">
        <f>O368*H368</f>
        <v>0</v>
      </c>
      <c r="Q368" s="242">
        <v>0</v>
      </c>
      <c r="R368" s="242">
        <f>Q368*H368</f>
        <v>0</v>
      </c>
      <c r="S368" s="242">
        <v>0</v>
      </c>
      <c r="T368" s="243">
        <f>S368*H368</f>
        <v>0</v>
      </c>
      <c r="AR368" s="244" t="s">
        <v>236</v>
      </c>
      <c r="AT368" s="244" t="s">
        <v>384</v>
      </c>
      <c r="AU368" s="244" t="s">
        <v>93</v>
      </c>
      <c r="AY368" s="17" t="s">
        <v>381</v>
      </c>
      <c r="BE368" s="245">
        <f>IF(N368="základní",J368,0)</f>
        <v>0</v>
      </c>
      <c r="BF368" s="245">
        <f>IF(N368="snížená",J368,0)</f>
        <v>0</v>
      </c>
      <c r="BG368" s="245">
        <f>IF(N368="zákl. přenesená",J368,0)</f>
        <v>0</v>
      </c>
      <c r="BH368" s="245">
        <f>IF(N368="sníž. přenesená",J368,0)</f>
        <v>0</v>
      </c>
      <c r="BI368" s="245">
        <f>IF(N368="nulová",J368,0)</f>
        <v>0</v>
      </c>
      <c r="BJ368" s="17" t="s">
        <v>91</v>
      </c>
      <c r="BK368" s="245">
        <f>ROUND(I368*H368,2)</f>
        <v>0</v>
      </c>
      <c r="BL368" s="17" t="s">
        <v>236</v>
      </c>
      <c r="BM368" s="244" t="s">
        <v>10997</v>
      </c>
    </row>
    <row r="369" s="1" customFormat="1">
      <c r="B369" s="39"/>
      <c r="C369" s="40"/>
      <c r="D369" s="246" t="s">
        <v>391</v>
      </c>
      <c r="E369" s="40"/>
      <c r="F369" s="247" t="s">
        <v>10988</v>
      </c>
      <c r="G369" s="40"/>
      <c r="H369" s="40"/>
      <c r="I369" s="151"/>
      <c r="J369" s="40"/>
      <c r="K369" s="40"/>
      <c r="L369" s="44"/>
      <c r="M369" s="249"/>
      <c r="N369" s="250"/>
      <c r="O369" s="250"/>
      <c r="P369" s="250"/>
      <c r="Q369" s="250"/>
      <c r="R369" s="250"/>
      <c r="S369" s="250"/>
      <c r="T369" s="251"/>
      <c r="AT369" s="17" t="s">
        <v>391</v>
      </c>
      <c r="AU369" s="17" t="s">
        <v>93</v>
      </c>
    </row>
    <row r="370" s="1" customFormat="1" ht="6.96" customHeight="1">
      <c r="B370" s="62"/>
      <c r="C370" s="63"/>
      <c r="D370" s="63"/>
      <c r="E370" s="63"/>
      <c r="F370" s="63"/>
      <c r="G370" s="63"/>
      <c r="H370" s="63"/>
      <c r="I370" s="184"/>
      <c r="J370" s="63"/>
      <c r="K370" s="63"/>
      <c r="L370" s="44"/>
    </row>
  </sheetData>
  <sheetProtection sheet="1" autoFilter="0" formatColumns="0" formatRows="0" objects="1" scenarios="1" spinCount="100000" saltValue="KWhMCvMvpM/hgAagwA+RhCP+TsADaoEnSmpZksBkA+R/KiL1cy/B72jcOnuSxTCUWU5zFcns+TXAMIxQBZzWIg==" hashValue="wCAqrbkDorMZtQuJieQjVh2RJwfMbKcnjCEiUu5vKkdHiXZktfJ4n/KrGTeJaam4AX0UWKlxeKNkSeOCgYwDmw==" algorithmName="SHA-512" password="E785"/>
  <autoFilter ref="C138:K369"/>
  <mergeCells count="12">
    <mergeCell ref="E7:H7"/>
    <mergeCell ref="E9:H9"/>
    <mergeCell ref="E11:H11"/>
    <mergeCell ref="E20:H20"/>
    <mergeCell ref="E29:H29"/>
    <mergeCell ref="E85:H85"/>
    <mergeCell ref="E87:H87"/>
    <mergeCell ref="E89:H89"/>
    <mergeCell ref="E127:H127"/>
    <mergeCell ref="E129:H129"/>
    <mergeCell ref="E131:H13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245</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10802</v>
      </c>
      <c r="F9" s="1"/>
      <c r="G9" s="1"/>
      <c r="H9" s="1"/>
      <c r="I9" s="151"/>
      <c r="L9" s="44"/>
    </row>
    <row r="10" s="1" customFormat="1" ht="12" customHeight="1">
      <c r="B10" s="44"/>
      <c r="D10" s="149" t="s">
        <v>458</v>
      </c>
      <c r="I10" s="151"/>
      <c r="L10" s="44"/>
    </row>
    <row r="11" s="1" customFormat="1" ht="36.96" customHeight="1">
      <c r="B11" s="44"/>
      <c r="E11" s="152" t="s">
        <v>10998</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ROUND((SUM(BE131:BE265)),  2)</f>
        <v>0</v>
      </c>
      <c r="I35" s="165">
        <v>0.20999999999999999</v>
      </c>
      <c r="J35" s="164">
        <f>ROUND(((SUM(BE131:BE265))*I35),  2)</f>
        <v>0</v>
      </c>
      <c r="L35" s="44"/>
    </row>
    <row r="36" s="1" customFormat="1" ht="14.4" customHeight="1">
      <c r="B36" s="44"/>
      <c r="E36" s="149" t="s">
        <v>49</v>
      </c>
      <c r="F36" s="164">
        <f>ROUND((SUM(BF131:BF265)),  2)</f>
        <v>0</v>
      </c>
      <c r="I36" s="165">
        <v>0.14999999999999999</v>
      </c>
      <c r="J36" s="164">
        <f>ROUND(((SUM(BF131:BF265))*I36),  2)</f>
        <v>0</v>
      </c>
      <c r="L36" s="44"/>
    </row>
    <row r="37" hidden="1" s="1" customFormat="1" ht="14.4" customHeight="1">
      <c r="B37" s="44"/>
      <c r="E37" s="149" t="s">
        <v>50</v>
      </c>
      <c r="F37" s="164">
        <f>ROUND((SUM(BG131:BG265)),  2)</f>
        <v>0</v>
      </c>
      <c r="I37" s="165">
        <v>0.20999999999999999</v>
      </c>
      <c r="J37" s="164">
        <f>0</f>
        <v>0</v>
      </c>
      <c r="L37" s="44"/>
    </row>
    <row r="38" hidden="1" s="1" customFormat="1" ht="14.4" customHeight="1">
      <c r="B38" s="44"/>
      <c r="E38" s="149" t="s">
        <v>51</v>
      </c>
      <c r="F38" s="164">
        <f>ROUND((SUM(BH131:BH265)),  2)</f>
        <v>0</v>
      </c>
      <c r="I38" s="165">
        <v>0.14999999999999999</v>
      </c>
      <c r="J38" s="164">
        <f>0</f>
        <v>0</v>
      </c>
      <c r="L38" s="44"/>
    </row>
    <row r="39" hidden="1" s="1" customFormat="1" ht="14.4" customHeight="1">
      <c r="B39" s="44"/>
      <c r="E39" s="149" t="s">
        <v>52</v>
      </c>
      <c r="F39" s="164">
        <f>ROUND((SUM(BI131:BI265)),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10802</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SO 120.20 - Stavebně konstrukční řešení - ŽB</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Ústí nad Labem</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J131</f>
        <v>0</v>
      </c>
      <c r="K98" s="40"/>
      <c r="L98" s="44"/>
      <c r="AU98" s="17" t="s">
        <v>358</v>
      </c>
    </row>
    <row r="99" s="8" customFormat="1" ht="24.96" customHeight="1">
      <c r="B99" s="194"/>
      <c r="C99" s="195"/>
      <c r="D99" s="196" t="s">
        <v>460</v>
      </c>
      <c r="E99" s="197"/>
      <c r="F99" s="197"/>
      <c r="G99" s="197"/>
      <c r="H99" s="197"/>
      <c r="I99" s="198"/>
      <c r="J99" s="199">
        <f>J132</f>
        <v>0</v>
      </c>
      <c r="K99" s="195"/>
      <c r="L99" s="200"/>
    </row>
    <row r="100" s="9" customFormat="1" ht="19.92" customHeight="1">
      <c r="B100" s="201"/>
      <c r="C100" s="129"/>
      <c r="D100" s="202" t="s">
        <v>461</v>
      </c>
      <c r="E100" s="203"/>
      <c r="F100" s="203"/>
      <c r="G100" s="203"/>
      <c r="H100" s="203"/>
      <c r="I100" s="204"/>
      <c r="J100" s="205">
        <f>J133</f>
        <v>0</v>
      </c>
      <c r="K100" s="129"/>
      <c r="L100" s="206"/>
    </row>
    <row r="101" s="9" customFormat="1" ht="19.92" customHeight="1">
      <c r="B101" s="201"/>
      <c r="C101" s="129"/>
      <c r="D101" s="202" t="s">
        <v>462</v>
      </c>
      <c r="E101" s="203"/>
      <c r="F101" s="203"/>
      <c r="G101" s="203"/>
      <c r="H101" s="203"/>
      <c r="I101" s="204"/>
      <c r="J101" s="205">
        <f>J143</f>
        <v>0</v>
      </c>
      <c r="K101" s="129"/>
      <c r="L101" s="206"/>
    </row>
    <row r="102" s="9" customFormat="1" ht="19.92" customHeight="1">
      <c r="B102" s="201"/>
      <c r="C102" s="129"/>
      <c r="D102" s="202" t="s">
        <v>463</v>
      </c>
      <c r="E102" s="203"/>
      <c r="F102" s="203"/>
      <c r="G102" s="203"/>
      <c r="H102" s="203"/>
      <c r="I102" s="204"/>
      <c r="J102" s="205">
        <f>J175</f>
        <v>0</v>
      </c>
      <c r="K102" s="129"/>
      <c r="L102" s="206"/>
    </row>
    <row r="103" s="9" customFormat="1" ht="19.92" customHeight="1">
      <c r="B103" s="201"/>
      <c r="C103" s="129"/>
      <c r="D103" s="202" t="s">
        <v>464</v>
      </c>
      <c r="E103" s="203"/>
      <c r="F103" s="203"/>
      <c r="G103" s="203"/>
      <c r="H103" s="203"/>
      <c r="I103" s="204"/>
      <c r="J103" s="205">
        <f>J191</f>
        <v>0</v>
      </c>
      <c r="K103" s="129"/>
      <c r="L103" s="206"/>
    </row>
    <row r="104" s="9" customFormat="1" ht="19.92" customHeight="1">
      <c r="B104" s="201"/>
      <c r="C104" s="129"/>
      <c r="D104" s="202" t="s">
        <v>466</v>
      </c>
      <c r="E104" s="203"/>
      <c r="F104" s="203"/>
      <c r="G104" s="203"/>
      <c r="H104" s="203"/>
      <c r="I104" s="204"/>
      <c r="J104" s="205">
        <f>J220</f>
        <v>0</v>
      </c>
      <c r="K104" s="129"/>
      <c r="L104" s="206"/>
    </row>
    <row r="105" s="9" customFormat="1" ht="19.92" customHeight="1">
      <c r="B105" s="201"/>
      <c r="C105" s="129"/>
      <c r="D105" s="202" t="s">
        <v>10999</v>
      </c>
      <c r="E105" s="203"/>
      <c r="F105" s="203"/>
      <c r="G105" s="203"/>
      <c r="H105" s="203"/>
      <c r="I105" s="204"/>
      <c r="J105" s="205">
        <f>J240</f>
        <v>0</v>
      </c>
      <c r="K105" s="129"/>
      <c r="L105" s="206"/>
    </row>
    <row r="106" s="9" customFormat="1" ht="19.92" customHeight="1">
      <c r="B106" s="201"/>
      <c r="C106" s="129"/>
      <c r="D106" s="202" t="s">
        <v>467</v>
      </c>
      <c r="E106" s="203"/>
      <c r="F106" s="203"/>
      <c r="G106" s="203"/>
      <c r="H106" s="203"/>
      <c r="I106" s="204"/>
      <c r="J106" s="205">
        <f>J248</f>
        <v>0</v>
      </c>
      <c r="K106" s="129"/>
      <c r="L106" s="206"/>
    </row>
    <row r="107" s="8" customFormat="1" ht="24.96" customHeight="1">
      <c r="B107" s="194"/>
      <c r="C107" s="195"/>
      <c r="D107" s="196" t="s">
        <v>468</v>
      </c>
      <c r="E107" s="197"/>
      <c r="F107" s="197"/>
      <c r="G107" s="197"/>
      <c r="H107" s="197"/>
      <c r="I107" s="198"/>
      <c r="J107" s="199">
        <f>J250</f>
        <v>0</v>
      </c>
      <c r="K107" s="195"/>
      <c r="L107" s="200"/>
    </row>
    <row r="108" s="9" customFormat="1" ht="19.92" customHeight="1">
      <c r="B108" s="201"/>
      <c r="C108" s="129"/>
      <c r="D108" s="202" t="s">
        <v>477</v>
      </c>
      <c r="E108" s="203"/>
      <c r="F108" s="203"/>
      <c r="G108" s="203"/>
      <c r="H108" s="203"/>
      <c r="I108" s="204"/>
      <c r="J108" s="205">
        <f>J251</f>
        <v>0</v>
      </c>
      <c r="K108" s="129"/>
      <c r="L108" s="206"/>
    </row>
    <row r="109" s="8" customFormat="1" ht="24.96" customHeight="1">
      <c r="B109" s="194"/>
      <c r="C109" s="195"/>
      <c r="D109" s="196" t="s">
        <v>484</v>
      </c>
      <c r="E109" s="197"/>
      <c r="F109" s="197"/>
      <c r="G109" s="197"/>
      <c r="H109" s="197"/>
      <c r="I109" s="198"/>
      <c r="J109" s="199">
        <f>J260</f>
        <v>0</v>
      </c>
      <c r="K109" s="195"/>
      <c r="L109" s="200"/>
    </row>
    <row r="110" s="1" customFormat="1" ht="21.84" customHeight="1">
      <c r="B110" s="39"/>
      <c r="C110" s="40"/>
      <c r="D110" s="40"/>
      <c r="E110" s="40"/>
      <c r="F110" s="40"/>
      <c r="G110" s="40"/>
      <c r="H110" s="40"/>
      <c r="I110" s="151"/>
      <c r="J110" s="40"/>
      <c r="K110" s="40"/>
      <c r="L110" s="44"/>
    </row>
    <row r="111" s="1" customFormat="1" ht="6.96" customHeight="1">
      <c r="B111" s="62"/>
      <c r="C111" s="63"/>
      <c r="D111" s="63"/>
      <c r="E111" s="63"/>
      <c r="F111" s="63"/>
      <c r="G111" s="63"/>
      <c r="H111" s="63"/>
      <c r="I111" s="184"/>
      <c r="J111" s="63"/>
      <c r="K111" s="63"/>
      <c r="L111" s="44"/>
    </row>
    <row r="115" s="1" customFormat="1" ht="6.96" customHeight="1">
      <c r="B115" s="64"/>
      <c r="C115" s="65"/>
      <c r="D115" s="65"/>
      <c r="E115" s="65"/>
      <c r="F115" s="65"/>
      <c r="G115" s="65"/>
      <c r="H115" s="65"/>
      <c r="I115" s="187"/>
      <c r="J115" s="65"/>
      <c r="K115" s="65"/>
      <c r="L115" s="44"/>
    </row>
    <row r="116" s="1" customFormat="1" ht="24.96" customHeight="1">
      <c r="B116" s="39"/>
      <c r="C116" s="23" t="s">
        <v>366</v>
      </c>
      <c r="D116" s="40"/>
      <c r="E116" s="40"/>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16</v>
      </c>
      <c r="D118" s="40"/>
      <c r="E118" s="40"/>
      <c r="F118" s="40"/>
      <c r="G118" s="40"/>
      <c r="H118" s="40"/>
      <c r="I118" s="151"/>
      <c r="J118" s="40"/>
      <c r="K118" s="40"/>
      <c r="L118" s="44"/>
    </row>
    <row r="119" s="1" customFormat="1" ht="16.5" customHeight="1">
      <c r="B119" s="39"/>
      <c r="C119" s="40"/>
      <c r="D119" s="40"/>
      <c r="E119" s="188" t="str">
        <f>E7</f>
        <v>U21 – UJEP Výstavba výukových prostor Fakulty zdravotnických studií</v>
      </c>
      <c r="F119" s="32"/>
      <c r="G119" s="32"/>
      <c r="H119" s="32"/>
      <c r="I119" s="151"/>
      <c r="J119" s="40"/>
      <c r="K119" s="40"/>
      <c r="L119" s="44"/>
    </row>
    <row r="120" ht="12" customHeight="1">
      <c r="B120" s="21"/>
      <c r="C120" s="32" t="s">
        <v>352</v>
      </c>
      <c r="D120" s="22"/>
      <c r="E120" s="22"/>
      <c r="F120" s="22"/>
      <c r="G120" s="22"/>
      <c r="H120" s="22"/>
      <c r="I120" s="143"/>
      <c r="J120" s="22"/>
      <c r="K120" s="22"/>
      <c r="L120" s="20"/>
    </row>
    <row r="121" s="1" customFormat="1" ht="16.5" customHeight="1">
      <c r="B121" s="39"/>
      <c r="C121" s="40"/>
      <c r="D121" s="40"/>
      <c r="E121" s="188" t="s">
        <v>10802</v>
      </c>
      <c r="F121" s="40"/>
      <c r="G121" s="40"/>
      <c r="H121" s="40"/>
      <c r="I121" s="151"/>
      <c r="J121" s="40"/>
      <c r="K121" s="40"/>
      <c r="L121" s="44"/>
    </row>
    <row r="122" s="1" customFormat="1" ht="12" customHeight="1">
      <c r="B122" s="39"/>
      <c r="C122" s="32" t="s">
        <v>458</v>
      </c>
      <c r="D122" s="40"/>
      <c r="E122" s="40"/>
      <c r="F122" s="40"/>
      <c r="G122" s="40"/>
      <c r="H122" s="40"/>
      <c r="I122" s="151"/>
      <c r="J122" s="40"/>
      <c r="K122" s="40"/>
      <c r="L122" s="44"/>
    </row>
    <row r="123" s="1" customFormat="1" ht="16.5" customHeight="1">
      <c r="B123" s="39"/>
      <c r="C123" s="40"/>
      <c r="D123" s="40"/>
      <c r="E123" s="72" t="str">
        <f>E11</f>
        <v>SO 120.20 - Stavebně konstrukční řešení - ŽB</v>
      </c>
      <c r="F123" s="40"/>
      <c r="G123" s="40"/>
      <c r="H123" s="40"/>
      <c r="I123" s="151"/>
      <c r="J123" s="40"/>
      <c r="K123" s="40"/>
      <c r="L123" s="44"/>
    </row>
    <row r="124" s="1" customFormat="1" ht="6.96" customHeight="1">
      <c r="B124" s="39"/>
      <c r="C124" s="40"/>
      <c r="D124" s="40"/>
      <c r="E124" s="40"/>
      <c r="F124" s="40"/>
      <c r="G124" s="40"/>
      <c r="H124" s="40"/>
      <c r="I124" s="151"/>
      <c r="J124" s="40"/>
      <c r="K124" s="40"/>
      <c r="L124" s="44"/>
    </row>
    <row r="125" s="1" customFormat="1" ht="12" customHeight="1">
      <c r="B125" s="39"/>
      <c r="C125" s="32" t="s">
        <v>22</v>
      </c>
      <c r="D125" s="40"/>
      <c r="E125" s="40"/>
      <c r="F125" s="27" t="str">
        <f>F14</f>
        <v>Ústí nad Labem</v>
      </c>
      <c r="G125" s="40"/>
      <c r="H125" s="40"/>
      <c r="I125" s="153" t="s">
        <v>24</v>
      </c>
      <c r="J125" s="75" t="str">
        <f>IF(J14="","",J14)</f>
        <v>22. 1. 2020</v>
      </c>
      <c r="K125" s="40"/>
      <c r="L125" s="44"/>
    </row>
    <row r="126" s="1" customFormat="1" ht="6.96" customHeight="1">
      <c r="B126" s="39"/>
      <c r="C126" s="40"/>
      <c r="D126" s="40"/>
      <c r="E126" s="40"/>
      <c r="F126" s="40"/>
      <c r="G126" s="40"/>
      <c r="H126" s="40"/>
      <c r="I126" s="151"/>
      <c r="J126" s="40"/>
      <c r="K126" s="40"/>
      <c r="L126" s="44"/>
    </row>
    <row r="127" s="1" customFormat="1" ht="27.9" customHeight="1">
      <c r="B127" s="39"/>
      <c r="C127" s="32" t="s">
        <v>30</v>
      </c>
      <c r="D127" s="40"/>
      <c r="E127" s="40"/>
      <c r="F127" s="27" t="str">
        <f>E17</f>
        <v>Univerzita Jana Evangelisty Purkyně v Ústí n.Labem</v>
      </c>
      <c r="G127" s="40"/>
      <c r="H127" s="40"/>
      <c r="I127" s="153" t="s">
        <v>36</v>
      </c>
      <c r="J127" s="37" t="str">
        <f>E23</f>
        <v>CHVÁLEK ATELIÉR s.r.o.</v>
      </c>
      <c r="K127" s="40"/>
      <c r="L127" s="44"/>
    </row>
    <row r="128" s="1" customFormat="1" ht="15.15" customHeight="1">
      <c r="B128" s="39"/>
      <c r="C128" s="32" t="s">
        <v>34</v>
      </c>
      <c r="D128" s="40"/>
      <c r="E128" s="40"/>
      <c r="F128" s="27" t="str">
        <f>IF(E20="","",E20)</f>
        <v>Vyplň údaj</v>
      </c>
      <c r="G128" s="40"/>
      <c r="H128" s="40"/>
      <c r="I128" s="153" t="s">
        <v>39</v>
      </c>
      <c r="J128" s="37" t="str">
        <f>E26</f>
        <v xml:space="preserve"> </v>
      </c>
      <c r="K128" s="40"/>
      <c r="L128" s="44"/>
    </row>
    <row r="129" s="1" customFormat="1" ht="10.32" customHeight="1">
      <c r="B129" s="39"/>
      <c r="C129" s="40"/>
      <c r="D129" s="40"/>
      <c r="E129" s="40"/>
      <c r="F129" s="40"/>
      <c r="G129" s="40"/>
      <c r="H129" s="40"/>
      <c r="I129" s="151"/>
      <c r="J129" s="40"/>
      <c r="K129" s="40"/>
      <c r="L129" s="44"/>
    </row>
    <row r="130" s="10" customFormat="1" ht="29.28" customHeight="1">
      <c r="B130" s="207"/>
      <c r="C130" s="208" t="s">
        <v>367</v>
      </c>
      <c r="D130" s="209" t="s">
        <v>68</v>
      </c>
      <c r="E130" s="209" t="s">
        <v>64</v>
      </c>
      <c r="F130" s="209" t="s">
        <v>65</v>
      </c>
      <c r="G130" s="209" t="s">
        <v>368</v>
      </c>
      <c r="H130" s="209" t="s">
        <v>369</v>
      </c>
      <c r="I130" s="210" t="s">
        <v>370</v>
      </c>
      <c r="J130" s="209" t="s">
        <v>356</v>
      </c>
      <c r="K130" s="211" t="s">
        <v>371</v>
      </c>
      <c r="L130" s="212"/>
      <c r="M130" s="96" t="s">
        <v>1</v>
      </c>
      <c r="N130" s="97" t="s">
        <v>47</v>
      </c>
      <c r="O130" s="97" t="s">
        <v>372</v>
      </c>
      <c r="P130" s="97" t="s">
        <v>373</v>
      </c>
      <c r="Q130" s="97" t="s">
        <v>374</v>
      </c>
      <c r="R130" s="97" t="s">
        <v>375</v>
      </c>
      <c r="S130" s="97" t="s">
        <v>376</v>
      </c>
      <c r="T130" s="98" t="s">
        <v>377</v>
      </c>
    </row>
    <row r="131" s="1" customFormat="1" ht="22.8" customHeight="1">
      <c r="B131" s="39"/>
      <c r="C131" s="103" t="s">
        <v>378</v>
      </c>
      <c r="D131" s="40"/>
      <c r="E131" s="40"/>
      <c r="F131" s="40"/>
      <c r="G131" s="40"/>
      <c r="H131" s="40"/>
      <c r="I131" s="151"/>
      <c r="J131" s="213">
        <f>BK131</f>
        <v>0</v>
      </c>
      <c r="K131" s="40"/>
      <c r="L131" s="44"/>
      <c r="M131" s="99"/>
      <c r="N131" s="100"/>
      <c r="O131" s="100"/>
      <c r="P131" s="214">
        <f>P132+P250+P260</f>
        <v>0</v>
      </c>
      <c r="Q131" s="100"/>
      <c r="R131" s="214">
        <f>R132+R250+R260</f>
        <v>111.32391736</v>
      </c>
      <c r="S131" s="100"/>
      <c r="T131" s="215">
        <f>T132+T250+T260</f>
        <v>0.23860000000000001</v>
      </c>
      <c r="AT131" s="17" t="s">
        <v>82</v>
      </c>
      <c r="AU131" s="17" t="s">
        <v>358</v>
      </c>
      <c r="BK131" s="216">
        <f>BK132+BK250+BK260</f>
        <v>0</v>
      </c>
    </row>
    <row r="132" s="11" customFormat="1" ht="25.92" customHeight="1">
      <c r="B132" s="217"/>
      <c r="C132" s="218"/>
      <c r="D132" s="219" t="s">
        <v>82</v>
      </c>
      <c r="E132" s="220" t="s">
        <v>491</v>
      </c>
      <c r="F132" s="220" t="s">
        <v>492</v>
      </c>
      <c r="G132" s="218"/>
      <c r="H132" s="218"/>
      <c r="I132" s="221"/>
      <c r="J132" s="222">
        <f>BK132</f>
        <v>0</v>
      </c>
      <c r="K132" s="218"/>
      <c r="L132" s="223"/>
      <c r="M132" s="224"/>
      <c r="N132" s="225"/>
      <c r="O132" s="225"/>
      <c r="P132" s="226">
        <f>P133+P143+P175+P191+P220+P240+P248</f>
        <v>0</v>
      </c>
      <c r="Q132" s="225"/>
      <c r="R132" s="226">
        <f>R133+R143+R175+R191+R220+R240+R248</f>
        <v>111.32391736</v>
      </c>
      <c r="S132" s="225"/>
      <c r="T132" s="227">
        <f>T133+T143+T175+T191+T220+T240+T248</f>
        <v>0.23860000000000001</v>
      </c>
      <c r="AR132" s="228" t="s">
        <v>91</v>
      </c>
      <c r="AT132" s="229" t="s">
        <v>82</v>
      </c>
      <c r="AU132" s="229" t="s">
        <v>83</v>
      </c>
      <c r="AY132" s="228" t="s">
        <v>381</v>
      </c>
      <c r="BK132" s="230">
        <f>BK133+BK143+BK175+BK191+BK220+BK240+BK248</f>
        <v>0</v>
      </c>
    </row>
    <row r="133" s="11" customFormat="1" ht="22.8" customHeight="1">
      <c r="B133" s="217"/>
      <c r="C133" s="218"/>
      <c r="D133" s="219" t="s">
        <v>82</v>
      </c>
      <c r="E133" s="231" t="s">
        <v>91</v>
      </c>
      <c r="F133" s="231" t="s">
        <v>320</v>
      </c>
      <c r="G133" s="218"/>
      <c r="H133" s="218"/>
      <c r="I133" s="221"/>
      <c r="J133" s="232">
        <f>BK133</f>
        <v>0</v>
      </c>
      <c r="K133" s="218"/>
      <c r="L133" s="223"/>
      <c r="M133" s="224"/>
      <c r="N133" s="225"/>
      <c r="O133" s="225"/>
      <c r="P133" s="226">
        <f>SUM(P134:P142)</f>
        <v>0</v>
      </c>
      <c r="Q133" s="225"/>
      <c r="R133" s="226">
        <f>SUM(R134:R142)</f>
        <v>0</v>
      </c>
      <c r="S133" s="225"/>
      <c r="T133" s="227">
        <f>SUM(T134:T142)</f>
        <v>0</v>
      </c>
      <c r="AR133" s="228" t="s">
        <v>91</v>
      </c>
      <c r="AT133" s="229" t="s">
        <v>82</v>
      </c>
      <c r="AU133" s="229" t="s">
        <v>91</v>
      </c>
      <c r="AY133" s="228" t="s">
        <v>381</v>
      </c>
      <c r="BK133" s="230">
        <f>SUM(BK134:BK142)</f>
        <v>0</v>
      </c>
    </row>
    <row r="134" s="1" customFormat="1" ht="16.5" customHeight="1">
      <c r="B134" s="39"/>
      <c r="C134" s="233" t="s">
        <v>91</v>
      </c>
      <c r="D134" s="233" t="s">
        <v>384</v>
      </c>
      <c r="E134" s="234" t="s">
        <v>522</v>
      </c>
      <c r="F134" s="235" t="s">
        <v>523</v>
      </c>
      <c r="G134" s="236" t="s">
        <v>502</v>
      </c>
      <c r="H134" s="237">
        <v>9.5999999999999996</v>
      </c>
      <c r="I134" s="238"/>
      <c r="J134" s="239">
        <f>ROUND(I134*H134,2)</f>
        <v>0</v>
      </c>
      <c r="K134" s="235" t="s">
        <v>388</v>
      </c>
      <c r="L134" s="44"/>
      <c r="M134" s="240" t="s">
        <v>1</v>
      </c>
      <c r="N134" s="241" t="s">
        <v>48</v>
      </c>
      <c r="O134" s="87"/>
      <c r="P134" s="242">
        <f>O134*H134</f>
        <v>0</v>
      </c>
      <c r="Q134" s="242">
        <v>0</v>
      </c>
      <c r="R134" s="242">
        <f>Q134*H134</f>
        <v>0</v>
      </c>
      <c r="S134" s="242">
        <v>0</v>
      </c>
      <c r="T134" s="243">
        <f>S134*H134</f>
        <v>0</v>
      </c>
      <c r="AR134" s="244" t="s">
        <v>236</v>
      </c>
      <c r="AT134" s="244" t="s">
        <v>384</v>
      </c>
      <c r="AU134" s="244" t="s">
        <v>93</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11000</v>
      </c>
    </row>
    <row r="135" s="12" customFormat="1">
      <c r="B135" s="252"/>
      <c r="C135" s="253"/>
      <c r="D135" s="246" t="s">
        <v>497</v>
      </c>
      <c r="E135" s="254" t="s">
        <v>1</v>
      </c>
      <c r="F135" s="255" t="s">
        <v>11001</v>
      </c>
      <c r="G135" s="253"/>
      <c r="H135" s="256">
        <v>9.5999999999999996</v>
      </c>
      <c r="I135" s="257"/>
      <c r="J135" s="253"/>
      <c r="K135" s="253"/>
      <c r="L135" s="258"/>
      <c r="M135" s="259"/>
      <c r="N135" s="260"/>
      <c r="O135" s="260"/>
      <c r="P135" s="260"/>
      <c r="Q135" s="260"/>
      <c r="R135" s="260"/>
      <c r="S135" s="260"/>
      <c r="T135" s="261"/>
      <c r="AT135" s="262" t="s">
        <v>497</v>
      </c>
      <c r="AU135" s="262" t="s">
        <v>93</v>
      </c>
      <c r="AV135" s="12" t="s">
        <v>93</v>
      </c>
      <c r="AW135" s="12" t="s">
        <v>38</v>
      </c>
      <c r="AX135" s="12" t="s">
        <v>83</v>
      </c>
      <c r="AY135" s="262" t="s">
        <v>381</v>
      </c>
    </row>
    <row r="136" s="13" customFormat="1">
      <c r="B136" s="263"/>
      <c r="C136" s="264"/>
      <c r="D136" s="246" t="s">
        <v>497</v>
      </c>
      <c r="E136" s="265" t="s">
        <v>1</v>
      </c>
      <c r="F136" s="266" t="s">
        <v>499</v>
      </c>
      <c r="G136" s="264"/>
      <c r="H136" s="267">
        <v>9.5999999999999996</v>
      </c>
      <c r="I136" s="268"/>
      <c r="J136" s="264"/>
      <c r="K136" s="264"/>
      <c r="L136" s="269"/>
      <c r="M136" s="270"/>
      <c r="N136" s="271"/>
      <c r="O136" s="271"/>
      <c r="P136" s="271"/>
      <c r="Q136" s="271"/>
      <c r="R136" s="271"/>
      <c r="S136" s="271"/>
      <c r="T136" s="272"/>
      <c r="AT136" s="273" t="s">
        <v>497</v>
      </c>
      <c r="AU136" s="273" t="s">
        <v>93</v>
      </c>
      <c r="AV136" s="13" t="s">
        <v>236</v>
      </c>
      <c r="AW136" s="13" t="s">
        <v>38</v>
      </c>
      <c r="AX136" s="13" t="s">
        <v>91</v>
      </c>
      <c r="AY136" s="273" t="s">
        <v>381</v>
      </c>
    </row>
    <row r="137" s="1" customFormat="1" ht="16.5" customHeight="1">
      <c r="B137" s="39"/>
      <c r="C137" s="233" t="s">
        <v>93</v>
      </c>
      <c r="D137" s="233" t="s">
        <v>384</v>
      </c>
      <c r="E137" s="234" t="s">
        <v>529</v>
      </c>
      <c r="F137" s="235" t="s">
        <v>530</v>
      </c>
      <c r="G137" s="236" t="s">
        <v>502</v>
      </c>
      <c r="H137" s="237">
        <v>48</v>
      </c>
      <c r="I137" s="238"/>
      <c r="J137" s="239">
        <f>ROUND(I137*H137,2)</f>
        <v>0</v>
      </c>
      <c r="K137" s="235" t="s">
        <v>388</v>
      </c>
      <c r="L137" s="44"/>
      <c r="M137" s="240" t="s">
        <v>1</v>
      </c>
      <c r="N137" s="241" t="s">
        <v>48</v>
      </c>
      <c r="O137" s="87"/>
      <c r="P137" s="242">
        <f>O137*H137</f>
        <v>0</v>
      </c>
      <c r="Q137" s="242">
        <v>0</v>
      </c>
      <c r="R137" s="242">
        <f>Q137*H137</f>
        <v>0</v>
      </c>
      <c r="S137" s="242">
        <v>0</v>
      </c>
      <c r="T137" s="243">
        <f>S137*H137</f>
        <v>0</v>
      </c>
      <c r="AR137" s="244" t="s">
        <v>236</v>
      </c>
      <c r="AT137" s="244" t="s">
        <v>384</v>
      </c>
      <c r="AU137" s="244" t="s">
        <v>93</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11002</v>
      </c>
    </row>
    <row r="138" s="12" customFormat="1">
      <c r="B138" s="252"/>
      <c r="C138" s="253"/>
      <c r="D138" s="246" t="s">
        <v>497</v>
      </c>
      <c r="E138" s="253"/>
      <c r="F138" s="255" t="s">
        <v>11003</v>
      </c>
      <c r="G138" s="253"/>
      <c r="H138" s="256">
        <v>48</v>
      </c>
      <c r="I138" s="257"/>
      <c r="J138" s="253"/>
      <c r="K138" s="253"/>
      <c r="L138" s="258"/>
      <c r="M138" s="259"/>
      <c r="N138" s="260"/>
      <c r="O138" s="260"/>
      <c r="P138" s="260"/>
      <c r="Q138" s="260"/>
      <c r="R138" s="260"/>
      <c r="S138" s="260"/>
      <c r="T138" s="261"/>
      <c r="AT138" s="262" t="s">
        <v>497</v>
      </c>
      <c r="AU138" s="262" t="s">
        <v>93</v>
      </c>
      <c r="AV138" s="12" t="s">
        <v>93</v>
      </c>
      <c r="AW138" s="12" t="s">
        <v>4</v>
      </c>
      <c r="AX138" s="12" t="s">
        <v>91</v>
      </c>
      <c r="AY138" s="262" t="s">
        <v>381</v>
      </c>
    </row>
    <row r="139" s="1" customFormat="1" ht="16.5" customHeight="1">
      <c r="B139" s="39"/>
      <c r="C139" s="233" t="s">
        <v>133</v>
      </c>
      <c r="D139" s="233" t="s">
        <v>384</v>
      </c>
      <c r="E139" s="234" t="s">
        <v>533</v>
      </c>
      <c r="F139" s="235" t="s">
        <v>534</v>
      </c>
      <c r="G139" s="236" t="s">
        <v>502</v>
      </c>
      <c r="H139" s="237">
        <v>9.5999999999999996</v>
      </c>
      <c r="I139" s="238"/>
      <c r="J139" s="239">
        <f>ROUND(I139*H139,2)</f>
        <v>0</v>
      </c>
      <c r="K139" s="235" t="s">
        <v>388</v>
      </c>
      <c r="L139" s="44"/>
      <c r="M139" s="240" t="s">
        <v>1</v>
      </c>
      <c r="N139" s="241" t="s">
        <v>48</v>
      </c>
      <c r="O139" s="87"/>
      <c r="P139" s="242">
        <f>O139*H139</f>
        <v>0</v>
      </c>
      <c r="Q139" s="242">
        <v>0</v>
      </c>
      <c r="R139" s="242">
        <f>Q139*H139</f>
        <v>0</v>
      </c>
      <c r="S139" s="242">
        <v>0</v>
      </c>
      <c r="T139" s="243">
        <f>S139*H139</f>
        <v>0</v>
      </c>
      <c r="AR139" s="244" t="s">
        <v>236</v>
      </c>
      <c r="AT139" s="244" t="s">
        <v>384</v>
      </c>
      <c r="AU139" s="244" t="s">
        <v>93</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11004</v>
      </c>
    </row>
    <row r="140" s="1" customFormat="1" ht="16.5" customHeight="1">
      <c r="B140" s="39"/>
      <c r="C140" s="233" t="s">
        <v>236</v>
      </c>
      <c r="D140" s="233" t="s">
        <v>384</v>
      </c>
      <c r="E140" s="234" t="s">
        <v>3853</v>
      </c>
      <c r="F140" s="235" t="s">
        <v>537</v>
      </c>
      <c r="G140" s="236" t="s">
        <v>538</v>
      </c>
      <c r="H140" s="237">
        <v>17.280000000000001</v>
      </c>
      <c r="I140" s="238"/>
      <c r="J140" s="239">
        <f>ROUND(I140*H140,2)</f>
        <v>0</v>
      </c>
      <c r="K140" s="235" t="s">
        <v>388</v>
      </c>
      <c r="L140" s="44"/>
      <c r="M140" s="240" t="s">
        <v>1</v>
      </c>
      <c r="N140" s="241" t="s">
        <v>48</v>
      </c>
      <c r="O140" s="87"/>
      <c r="P140" s="242">
        <f>O140*H140</f>
        <v>0</v>
      </c>
      <c r="Q140" s="242">
        <v>0</v>
      </c>
      <c r="R140" s="242">
        <f>Q140*H140</f>
        <v>0</v>
      </c>
      <c r="S140" s="242">
        <v>0</v>
      </c>
      <c r="T140" s="243">
        <f>S140*H140</f>
        <v>0</v>
      </c>
      <c r="AR140" s="244" t="s">
        <v>236</v>
      </c>
      <c r="AT140" s="244" t="s">
        <v>384</v>
      </c>
      <c r="AU140" s="244" t="s">
        <v>93</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11005</v>
      </c>
    </row>
    <row r="141" s="12" customFormat="1">
      <c r="B141" s="252"/>
      <c r="C141" s="253"/>
      <c r="D141" s="246" t="s">
        <v>497</v>
      </c>
      <c r="E141" s="253"/>
      <c r="F141" s="255" t="s">
        <v>11006</v>
      </c>
      <c r="G141" s="253"/>
      <c r="H141" s="256">
        <v>17.280000000000001</v>
      </c>
      <c r="I141" s="257"/>
      <c r="J141" s="253"/>
      <c r="K141" s="253"/>
      <c r="L141" s="258"/>
      <c r="M141" s="259"/>
      <c r="N141" s="260"/>
      <c r="O141" s="260"/>
      <c r="P141" s="260"/>
      <c r="Q141" s="260"/>
      <c r="R141" s="260"/>
      <c r="S141" s="260"/>
      <c r="T141" s="261"/>
      <c r="AT141" s="262" t="s">
        <v>497</v>
      </c>
      <c r="AU141" s="262" t="s">
        <v>93</v>
      </c>
      <c r="AV141" s="12" t="s">
        <v>93</v>
      </c>
      <c r="AW141" s="12" t="s">
        <v>4</v>
      </c>
      <c r="AX141" s="12" t="s">
        <v>91</v>
      </c>
      <c r="AY141" s="262" t="s">
        <v>381</v>
      </c>
    </row>
    <row r="142" s="1" customFormat="1" ht="16.5" customHeight="1">
      <c r="B142" s="39"/>
      <c r="C142" s="233" t="s">
        <v>380</v>
      </c>
      <c r="D142" s="233" t="s">
        <v>384</v>
      </c>
      <c r="E142" s="234" t="s">
        <v>562</v>
      </c>
      <c r="F142" s="235" t="s">
        <v>563</v>
      </c>
      <c r="G142" s="236" t="s">
        <v>502</v>
      </c>
      <c r="H142" s="237">
        <v>9.5999999999999996</v>
      </c>
      <c r="I142" s="238"/>
      <c r="J142" s="239">
        <f>ROUND(I142*H142,2)</f>
        <v>0</v>
      </c>
      <c r="K142" s="235" t="s">
        <v>388</v>
      </c>
      <c r="L142" s="44"/>
      <c r="M142" s="240" t="s">
        <v>1</v>
      </c>
      <c r="N142" s="241" t="s">
        <v>48</v>
      </c>
      <c r="O142" s="87"/>
      <c r="P142" s="242">
        <f>O142*H142</f>
        <v>0</v>
      </c>
      <c r="Q142" s="242">
        <v>0</v>
      </c>
      <c r="R142" s="242">
        <f>Q142*H142</f>
        <v>0</v>
      </c>
      <c r="S142" s="242">
        <v>0</v>
      </c>
      <c r="T142" s="243">
        <f>S142*H142</f>
        <v>0</v>
      </c>
      <c r="AR142" s="244" t="s">
        <v>564</v>
      </c>
      <c r="AT142" s="244" t="s">
        <v>384</v>
      </c>
      <c r="AU142" s="244" t="s">
        <v>93</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564</v>
      </c>
      <c r="BM142" s="244" t="s">
        <v>11007</v>
      </c>
    </row>
    <row r="143" s="11" customFormat="1" ht="22.8" customHeight="1">
      <c r="B143" s="217"/>
      <c r="C143" s="218"/>
      <c r="D143" s="219" t="s">
        <v>82</v>
      </c>
      <c r="E143" s="231" t="s">
        <v>93</v>
      </c>
      <c r="F143" s="231" t="s">
        <v>566</v>
      </c>
      <c r="G143" s="218"/>
      <c r="H143" s="218"/>
      <c r="I143" s="221"/>
      <c r="J143" s="232">
        <f>BK143</f>
        <v>0</v>
      </c>
      <c r="K143" s="218"/>
      <c r="L143" s="223"/>
      <c r="M143" s="224"/>
      <c r="N143" s="225"/>
      <c r="O143" s="225"/>
      <c r="P143" s="226">
        <f>SUM(P144:P174)</f>
        <v>0</v>
      </c>
      <c r="Q143" s="225"/>
      <c r="R143" s="226">
        <f>SUM(R144:R174)</f>
        <v>29.186349959999998</v>
      </c>
      <c r="S143" s="225"/>
      <c r="T143" s="227">
        <f>SUM(T144:T174)</f>
        <v>0</v>
      </c>
      <c r="AR143" s="228" t="s">
        <v>91</v>
      </c>
      <c r="AT143" s="229" t="s">
        <v>82</v>
      </c>
      <c r="AU143" s="229" t="s">
        <v>91</v>
      </c>
      <c r="AY143" s="228" t="s">
        <v>381</v>
      </c>
      <c r="BK143" s="230">
        <f>SUM(BK144:BK174)</f>
        <v>0</v>
      </c>
    </row>
    <row r="144" s="1" customFormat="1" ht="16.5" customHeight="1">
      <c r="B144" s="39"/>
      <c r="C144" s="233" t="s">
        <v>413</v>
      </c>
      <c r="D144" s="233" t="s">
        <v>384</v>
      </c>
      <c r="E144" s="234" t="s">
        <v>3863</v>
      </c>
      <c r="F144" s="235" t="s">
        <v>3864</v>
      </c>
      <c r="G144" s="236" t="s">
        <v>673</v>
      </c>
      <c r="H144" s="237">
        <v>35.200000000000003</v>
      </c>
      <c r="I144" s="238"/>
      <c r="J144" s="239">
        <f>ROUND(I144*H144,2)</f>
        <v>0</v>
      </c>
      <c r="K144" s="235" t="s">
        <v>388</v>
      </c>
      <c r="L144" s="44"/>
      <c r="M144" s="240" t="s">
        <v>1</v>
      </c>
      <c r="N144" s="241" t="s">
        <v>48</v>
      </c>
      <c r="O144" s="87"/>
      <c r="P144" s="242">
        <f>O144*H144</f>
        <v>0</v>
      </c>
      <c r="Q144" s="242">
        <v>5.0000000000000002E-05</v>
      </c>
      <c r="R144" s="242">
        <f>Q144*H144</f>
        <v>0.0017600000000000003</v>
      </c>
      <c r="S144" s="242">
        <v>0</v>
      </c>
      <c r="T144" s="243">
        <f>S144*H144</f>
        <v>0</v>
      </c>
      <c r="AR144" s="244" t="s">
        <v>236</v>
      </c>
      <c r="AT144" s="244" t="s">
        <v>384</v>
      </c>
      <c r="AU144" s="244" t="s">
        <v>93</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11008</v>
      </c>
    </row>
    <row r="145" s="12" customFormat="1">
      <c r="B145" s="252"/>
      <c r="C145" s="253"/>
      <c r="D145" s="246" t="s">
        <v>497</v>
      </c>
      <c r="E145" s="254" t="s">
        <v>1</v>
      </c>
      <c r="F145" s="255" t="s">
        <v>11009</v>
      </c>
      <c r="G145" s="253"/>
      <c r="H145" s="256">
        <v>35.200000000000003</v>
      </c>
      <c r="I145" s="257"/>
      <c r="J145" s="253"/>
      <c r="K145" s="253"/>
      <c r="L145" s="258"/>
      <c r="M145" s="259"/>
      <c r="N145" s="260"/>
      <c r="O145" s="260"/>
      <c r="P145" s="260"/>
      <c r="Q145" s="260"/>
      <c r="R145" s="260"/>
      <c r="S145" s="260"/>
      <c r="T145" s="261"/>
      <c r="AT145" s="262" t="s">
        <v>497</v>
      </c>
      <c r="AU145" s="262" t="s">
        <v>93</v>
      </c>
      <c r="AV145" s="12" t="s">
        <v>93</v>
      </c>
      <c r="AW145" s="12" t="s">
        <v>38</v>
      </c>
      <c r="AX145" s="12" t="s">
        <v>83</v>
      </c>
      <c r="AY145" s="262" t="s">
        <v>381</v>
      </c>
    </row>
    <row r="146" s="13" customFormat="1">
      <c r="B146" s="263"/>
      <c r="C146" s="264"/>
      <c r="D146" s="246" t="s">
        <v>497</v>
      </c>
      <c r="E146" s="265" t="s">
        <v>1</v>
      </c>
      <c r="F146" s="266" t="s">
        <v>499</v>
      </c>
      <c r="G146" s="264"/>
      <c r="H146" s="267">
        <v>35.200000000000003</v>
      </c>
      <c r="I146" s="268"/>
      <c r="J146" s="264"/>
      <c r="K146" s="264"/>
      <c r="L146" s="269"/>
      <c r="M146" s="270"/>
      <c r="N146" s="271"/>
      <c r="O146" s="271"/>
      <c r="P146" s="271"/>
      <c r="Q146" s="271"/>
      <c r="R146" s="271"/>
      <c r="S146" s="271"/>
      <c r="T146" s="272"/>
      <c r="AT146" s="273" t="s">
        <v>497</v>
      </c>
      <c r="AU146" s="273" t="s">
        <v>93</v>
      </c>
      <c r="AV146" s="13" t="s">
        <v>236</v>
      </c>
      <c r="AW146" s="13" t="s">
        <v>38</v>
      </c>
      <c r="AX146" s="13" t="s">
        <v>91</v>
      </c>
      <c r="AY146" s="273" t="s">
        <v>381</v>
      </c>
    </row>
    <row r="147" s="1" customFormat="1" ht="16.5" customHeight="1">
      <c r="B147" s="39"/>
      <c r="C147" s="233" t="s">
        <v>418</v>
      </c>
      <c r="D147" s="233" t="s">
        <v>384</v>
      </c>
      <c r="E147" s="234" t="s">
        <v>11010</v>
      </c>
      <c r="F147" s="235" t="s">
        <v>3876</v>
      </c>
      <c r="G147" s="236" t="s">
        <v>673</v>
      </c>
      <c r="H147" s="237">
        <v>35.200000000000003</v>
      </c>
      <c r="I147" s="238"/>
      <c r="J147" s="239">
        <f>ROUND(I147*H147,2)</f>
        <v>0</v>
      </c>
      <c r="K147" s="235" t="s">
        <v>388</v>
      </c>
      <c r="L147" s="44"/>
      <c r="M147" s="240" t="s">
        <v>1</v>
      </c>
      <c r="N147" s="241" t="s">
        <v>48</v>
      </c>
      <c r="O147" s="87"/>
      <c r="P147" s="242">
        <f>O147*H147</f>
        <v>0</v>
      </c>
      <c r="Q147" s="242">
        <v>0</v>
      </c>
      <c r="R147" s="242">
        <f>Q147*H147</f>
        <v>0</v>
      </c>
      <c r="S147" s="242">
        <v>0</v>
      </c>
      <c r="T147" s="243">
        <f>S147*H147</f>
        <v>0</v>
      </c>
      <c r="AR147" s="244" t="s">
        <v>236</v>
      </c>
      <c r="AT147" s="244" t="s">
        <v>384</v>
      </c>
      <c r="AU147" s="244" t="s">
        <v>93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11011</v>
      </c>
    </row>
    <row r="148" s="12" customFormat="1">
      <c r="B148" s="252"/>
      <c r="C148" s="253"/>
      <c r="D148" s="246" t="s">
        <v>497</v>
      </c>
      <c r="E148" s="254" t="s">
        <v>1</v>
      </c>
      <c r="F148" s="255" t="s">
        <v>11009</v>
      </c>
      <c r="G148" s="253"/>
      <c r="H148" s="256">
        <v>35.200000000000003</v>
      </c>
      <c r="I148" s="257"/>
      <c r="J148" s="253"/>
      <c r="K148" s="253"/>
      <c r="L148" s="258"/>
      <c r="M148" s="259"/>
      <c r="N148" s="260"/>
      <c r="O148" s="260"/>
      <c r="P148" s="260"/>
      <c r="Q148" s="260"/>
      <c r="R148" s="260"/>
      <c r="S148" s="260"/>
      <c r="T148" s="261"/>
      <c r="AT148" s="262" t="s">
        <v>497</v>
      </c>
      <c r="AU148" s="262" t="s">
        <v>93</v>
      </c>
      <c r="AV148" s="12" t="s">
        <v>93</v>
      </c>
      <c r="AW148" s="12" t="s">
        <v>38</v>
      </c>
      <c r="AX148" s="12" t="s">
        <v>83</v>
      </c>
      <c r="AY148" s="262" t="s">
        <v>381</v>
      </c>
    </row>
    <row r="149" s="13" customFormat="1">
      <c r="B149" s="263"/>
      <c r="C149" s="264"/>
      <c r="D149" s="246" t="s">
        <v>497</v>
      </c>
      <c r="E149" s="265" t="s">
        <v>1</v>
      </c>
      <c r="F149" s="266" t="s">
        <v>499</v>
      </c>
      <c r="G149" s="264"/>
      <c r="H149" s="267">
        <v>35.200000000000003</v>
      </c>
      <c r="I149" s="268"/>
      <c r="J149" s="264"/>
      <c r="K149" s="264"/>
      <c r="L149" s="269"/>
      <c r="M149" s="270"/>
      <c r="N149" s="271"/>
      <c r="O149" s="271"/>
      <c r="P149" s="271"/>
      <c r="Q149" s="271"/>
      <c r="R149" s="271"/>
      <c r="S149" s="271"/>
      <c r="T149" s="272"/>
      <c r="AT149" s="273" t="s">
        <v>497</v>
      </c>
      <c r="AU149" s="273" t="s">
        <v>93</v>
      </c>
      <c r="AV149" s="13" t="s">
        <v>236</v>
      </c>
      <c r="AW149" s="13" t="s">
        <v>38</v>
      </c>
      <c r="AX149" s="13" t="s">
        <v>91</v>
      </c>
      <c r="AY149" s="273" t="s">
        <v>381</v>
      </c>
    </row>
    <row r="150" s="1" customFormat="1" ht="16.5" customHeight="1">
      <c r="B150" s="39"/>
      <c r="C150" s="284" t="s">
        <v>423</v>
      </c>
      <c r="D150" s="284" t="s">
        <v>548</v>
      </c>
      <c r="E150" s="285" t="s">
        <v>3882</v>
      </c>
      <c r="F150" s="286" t="s">
        <v>3883</v>
      </c>
      <c r="G150" s="287" t="s">
        <v>502</v>
      </c>
      <c r="H150" s="288">
        <v>9.5999999999999996</v>
      </c>
      <c r="I150" s="289"/>
      <c r="J150" s="290">
        <f>ROUND(I150*H150,2)</f>
        <v>0</v>
      </c>
      <c r="K150" s="286" t="s">
        <v>388</v>
      </c>
      <c r="L150" s="291"/>
      <c r="M150" s="292" t="s">
        <v>1</v>
      </c>
      <c r="N150" s="293" t="s">
        <v>48</v>
      </c>
      <c r="O150" s="87"/>
      <c r="P150" s="242">
        <f>O150*H150</f>
        <v>0</v>
      </c>
      <c r="Q150" s="242">
        <v>2.4289999999999998</v>
      </c>
      <c r="R150" s="242">
        <f>Q150*H150</f>
        <v>23.318399999999997</v>
      </c>
      <c r="S150" s="242">
        <v>0</v>
      </c>
      <c r="T150" s="243">
        <f>S150*H150</f>
        <v>0</v>
      </c>
      <c r="AR150" s="244" t="s">
        <v>423</v>
      </c>
      <c r="AT150" s="244" t="s">
        <v>548</v>
      </c>
      <c r="AU150" s="244" t="s">
        <v>93</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11012</v>
      </c>
    </row>
    <row r="151" s="1" customFormat="1" ht="16.5" customHeight="1">
      <c r="B151" s="39"/>
      <c r="C151" s="233" t="s">
        <v>430</v>
      </c>
      <c r="D151" s="233" t="s">
        <v>384</v>
      </c>
      <c r="E151" s="234" t="s">
        <v>3893</v>
      </c>
      <c r="F151" s="235" t="s">
        <v>3894</v>
      </c>
      <c r="G151" s="236" t="s">
        <v>538</v>
      </c>
      <c r="H151" s="237">
        <v>0.86399999999999999</v>
      </c>
      <c r="I151" s="238"/>
      <c r="J151" s="239">
        <f>ROUND(I151*H151,2)</f>
        <v>0</v>
      </c>
      <c r="K151" s="235" t="s">
        <v>388</v>
      </c>
      <c r="L151" s="44"/>
      <c r="M151" s="240" t="s">
        <v>1</v>
      </c>
      <c r="N151" s="241" t="s">
        <v>48</v>
      </c>
      <c r="O151" s="87"/>
      <c r="P151" s="242">
        <f>O151*H151</f>
        <v>0</v>
      </c>
      <c r="Q151" s="242">
        <v>1.1133200000000001</v>
      </c>
      <c r="R151" s="242">
        <f>Q151*H151</f>
        <v>0.96190848000000007</v>
      </c>
      <c r="S151" s="242">
        <v>0</v>
      </c>
      <c r="T151" s="243">
        <f>S151*H151</f>
        <v>0</v>
      </c>
      <c r="AR151" s="244" t="s">
        <v>236</v>
      </c>
      <c r="AT151" s="244" t="s">
        <v>384</v>
      </c>
      <c r="AU151" s="244" t="s">
        <v>93</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11013</v>
      </c>
    </row>
    <row r="152" s="1" customFormat="1">
      <c r="B152" s="39"/>
      <c r="C152" s="40"/>
      <c r="D152" s="246" t="s">
        <v>391</v>
      </c>
      <c r="E152" s="40"/>
      <c r="F152" s="247" t="s">
        <v>3896</v>
      </c>
      <c r="G152" s="40"/>
      <c r="H152" s="40"/>
      <c r="I152" s="151"/>
      <c r="J152" s="40"/>
      <c r="K152" s="40"/>
      <c r="L152" s="44"/>
      <c r="M152" s="248"/>
      <c r="N152" s="87"/>
      <c r="O152" s="87"/>
      <c r="P152" s="87"/>
      <c r="Q152" s="87"/>
      <c r="R152" s="87"/>
      <c r="S152" s="87"/>
      <c r="T152" s="88"/>
      <c r="AT152" s="17" t="s">
        <v>391</v>
      </c>
      <c r="AU152" s="17" t="s">
        <v>93</v>
      </c>
    </row>
    <row r="153" s="14" customFormat="1">
      <c r="B153" s="274"/>
      <c r="C153" s="275"/>
      <c r="D153" s="246" t="s">
        <v>497</v>
      </c>
      <c r="E153" s="276" t="s">
        <v>1</v>
      </c>
      <c r="F153" s="277" t="s">
        <v>11014</v>
      </c>
      <c r="G153" s="275"/>
      <c r="H153" s="276" t="s">
        <v>1</v>
      </c>
      <c r="I153" s="278"/>
      <c r="J153" s="275"/>
      <c r="K153" s="275"/>
      <c r="L153" s="279"/>
      <c r="M153" s="280"/>
      <c r="N153" s="281"/>
      <c r="O153" s="281"/>
      <c r="P153" s="281"/>
      <c r="Q153" s="281"/>
      <c r="R153" s="281"/>
      <c r="S153" s="281"/>
      <c r="T153" s="282"/>
      <c r="AT153" s="283" t="s">
        <v>497</v>
      </c>
      <c r="AU153" s="283" t="s">
        <v>93</v>
      </c>
      <c r="AV153" s="14" t="s">
        <v>91</v>
      </c>
      <c r="AW153" s="14" t="s">
        <v>38</v>
      </c>
      <c r="AX153" s="14" t="s">
        <v>83</v>
      </c>
      <c r="AY153" s="283" t="s">
        <v>381</v>
      </c>
    </row>
    <row r="154" s="12" customFormat="1">
      <c r="B154" s="252"/>
      <c r="C154" s="253"/>
      <c r="D154" s="246" t="s">
        <v>497</v>
      </c>
      <c r="E154" s="254" t="s">
        <v>1</v>
      </c>
      <c r="F154" s="255" t="s">
        <v>11015</v>
      </c>
      <c r="G154" s="253"/>
      <c r="H154" s="256">
        <v>0.71999999999999997</v>
      </c>
      <c r="I154" s="257"/>
      <c r="J154" s="253"/>
      <c r="K154" s="253"/>
      <c r="L154" s="258"/>
      <c r="M154" s="259"/>
      <c r="N154" s="260"/>
      <c r="O154" s="260"/>
      <c r="P154" s="260"/>
      <c r="Q154" s="260"/>
      <c r="R154" s="260"/>
      <c r="S154" s="260"/>
      <c r="T154" s="261"/>
      <c r="AT154" s="262" t="s">
        <v>497</v>
      </c>
      <c r="AU154" s="262" t="s">
        <v>93</v>
      </c>
      <c r="AV154" s="12" t="s">
        <v>93</v>
      </c>
      <c r="AW154" s="12" t="s">
        <v>38</v>
      </c>
      <c r="AX154" s="12" t="s">
        <v>83</v>
      </c>
      <c r="AY154" s="262" t="s">
        <v>381</v>
      </c>
    </row>
    <row r="155" s="12" customFormat="1">
      <c r="B155" s="252"/>
      <c r="C155" s="253"/>
      <c r="D155" s="246" t="s">
        <v>497</v>
      </c>
      <c r="E155" s="254" t="s">
        <v>1</v>
      </c>
      <c r="F155" s="255" t="s">
        <v>11016</v>
      </c>
      <c r="G155" s="253"/>
      <c r="H155" s="256">
        <v>0.14399999999999999</v>
      </c>
      <c r="I155" s="257"/>
      <c r="J155" s="253"/>
      <c r="K155" s="253"/>
      <c r="L155" s="258"/>
      <c r="M155" s="259"/>
      <c r="N155" s="260"/>
      <c r="O155" s="260"/>
      <c r="P155" s="260"/>
      <c r="Q155" s="260"/>
      <c r="R155" s="260"/>
      <c r="S155" s="260"/>
      <c r="T155" s="261"/>
      <c r="AT155" s="262" t="s">
        <v>497</v>
      </c>
      <c r="AU155" s="262" t="s">
        <v>93</v>
      </c>
      <c r="AV155" s="12" t="s">
        <v>93</v>
      </c>
      <c r="AW155" s="12" t="s">
        <v>38</v>
      </c>
      <c r="AX155" s="12" t="s">
        <v>83</v>
      </c>
      <c r="AY155" s="262" t="s">
        <v>381</v>
      </c>
    </row>
    <row r="156" s="13" customFormat="1">
      <c r="B156" s="263"/>
      <c r="C156" s="264"/>
      <c r="D156" s="246" t="s">
        <v>497</v>
      </c>
      <c r="E156" s="265" t="s">
        <v>1</v>
      </c>
      <c r="F156" s="266" t="s">
        <v>499</v>
      </c>
      <c r="G156" s="264"/>
      <c r="H156" s="267">
        <v>0.86399999999999999</v>
      </c>
      <c r="I156" s="268"/>
      <c r="J156" s="264"/>
      <c r="K156" s="264"/>
      <c r="L156" s="269"/>
      <c r="M156" s="270"/>
      <c r="N156" s="271"/>
      <c r="O156" s="271"/>
      <c r="P156" s="271"/>
      <c r="Q156" s="271"/>
      <c r="R156" s="271"/>
      <c r="S156" s="271"/>
      <c r="T156" s="272"/>
      <c r="AT156" s="273" t="s">
        <v>497</v>
      </c>
      <c r="AU156" s="273" t="s">
        <v>93</v>
      </c>
      <c r="AV156" s="13" t="s">
        <v>236</v>
      </c>
      <c r="AW156" s="13" t="s">
        <v>38</v>
      </c>
      <c r="AX156" s="13" t="s">
        <v>91</v>
      </c>
      <c r="AY156" s="273" t="s">
        <v>381</v>
      </c>
    </row>
    <row r="157" s="1" customFormat="1" ht="16.5" customHeight="1">
      <c r="B157" s="39"/>
      <c r="C157" s="233" t="s">
        <v>434</v>
      </c>
      <c r="D157" s="233" t="s">
        <v>384</v>
      </c>
      <c r="E157" s="234" t="s">
        <v>11017</v>
      </c>
      <c r="F157" s="235" t="s">
        <v>11018</v>
      </c>
      <c r="G157" s="236" t="s">
        <v>502</v>
      </c>
      <c r="H157" s="237">
        <v>1.3</v>
      </c>
      <c r="I157" s="238"/>
      <c r="J157" s="239">
        <f>ROUND(I157*H157,2)</f>
        <v>0</v>
      </c>
      <c r="K157" s="235" t="s">
        <v>388</v>
      </c>
      <c r="L157" s="44"/>
      <c r="M157" s="240" t="s">
        <v>1</v>
      </c>
      <c r="N157" s="241" t="s">
        <v>48</v>
      </c>
      <c r="O157" s="87"/>
      <c r="P157" s="242">
        <f>O157*H157</f>
        <v>0</v>
      </c>
      <c r="Q157" s="242">
        <v>2.45329</v>
      </c>
      <c r="R157" s="242">
        <f>Q157*H157</f>
        <v>3.1892770000000001</v>
      </c>
      <c r="S157" s="242">
        <v>0</v>
      </c>
      <c r="T157" s="243">
        <f>S157*H157</f>
        <v>0</v>
      </c>
      <c r="AR157" s="244" t="s">
        <v>236</v>
      </c>
      <c r="AT157" s="244" t="s">
        <v>384</v>
      </c>
      <c r="AU157" s="244" t="s">
        <v>93</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11019</v>
      </c>
    </row>
    <row r="158" s="14" customFormat="1">
      <c r="B158" s="274"/>
      <c r="C158" s="275"/>
      <c r="D158" s="246" t="s">
        <v>497</v>
      </c>
      <c r="E158" s="276" t="s">
        <v>1</v>
      </c>
      <c r="F158" s="277" t="s">
        <v>11014</v>
      </c>
      <c r="G158" s="275"/>
      <c r="H158" s="276" t="s">
        <v>1</v>
      </c>
      <c r="I158" s="278"/>
      <c r="J158" s="275"/>
      <c r="K158" s="275"/>
      <c r="L158" s="279"/>
      <c r="M158" s="280"/>
      <c r="N158" s="281"/>
      <c r="O158" s="281"/>
      <c r="P158" s="281"/>
      <c r="Q158" s="281"/>
      <c r="R158" s="281"/>
      <c r="S158" s="281"/>
      <c r="T158" s="282"/>
      <c r="AT158" s="283" t="s">
        <v>497</v>
      </c>
      <c r="AU158" s="283" t="s">
        <v>93</v>
      </c>
      <c r="AV158" s="14" t="s">
        <v>91</v>
      </c>
      <c r="AW158" s="14" t="s">
        <v>38</v>
      </c>
      <c r="AX158" s="14" t="s">
        <v>83</v>
      </c>
      <c r="AY158" s="283" t="s">
        <v>381</v>
      </c>
    </row>
    <row r="159" s="12" customFormat="1">
      <c r="B159" s="252"/>
      <c r="C159" s="253"/>
      <c r="D159" s="246" t="s">
        <v>497</v>
      </c>
      <c r="E159" s="254" t="s">
        <v>1</v>
      </c>
      <c r="F159" s="255" t="s">
        <v>11020</v>
      </c>
      <c r="G159" s="253"/>
      <c r="H159" s="256">
        <v>1.3</v>
      </c>
      <c r="I159" s="257"/>
      <c r="J159" s="253"/>
      <c r="K159" s="253"/>
      <c r="L159" s="258"/>
      <c r="M159" s="259"/>
      <c r="N159" s="260"/>
      <c r="O159" s="260"/>
      <c r="P159" s="260"/>
      <c r="Q159" s="260"/>
      <c r="R159" s="260"/>
      <c r="S159" s="260"/>
      <c r="T159" s="261"/>
      <c r="AT159" s="262" t="s">
        <v>497</v>
      </c>
      <c r="AU159" s="262" t="s">
        <v>93</v>
      </c>
      <c r="AV159" s="12" t="s">
        <v>93</v>
      </c>
      <c r="AW159" s="12" t="s">
        <v>38</v>
      </c>
      <c r="AX159" s="12" t="s">
        <v>83</v>
      </c>
      <c r="AY159" s="262" t="s">
        <v>381</v>
      </c>
    </row>
    <row r="160" s="13" customFormat="1">
      <c r="B160" s="263"/>
      <c r="C160" s="264"/>
      <c r="D160" s="246" t="s">
        <v>497</v>
      </c>
      <c r="E160" s="265" t="s">
        <v>1</v>
      </c>
      <c r="F160" s="266" t="s">
        <v>499</v>
      </c>
      <c r="G160" s="264"/>
      <c r="H160" s="267">
        <v>1.3</v>
      </c>
      <c r="I160" s="268"/>
      <c r="J160" s="264"/>
      <c r="K160" s="264"/>
      <c r="L160" s="269"/>
      <c r="M160" s="270"/>
      <c r="N160" s="271"/>
      <c r="O160" s="271"/>
      <c r="P160" s="271"/>
      <c r="Q160" s="271"/>
      <c r="R160" s="271"/>
      <c r="S160" s="271"/>
      <c r="T160" s="272"/>
      <c r="AT160" s="273" t="s">
        <v>497</v>
      </c>
      <c r="AU160" s="273" t="s">
        <v>93</v>
      </c>
      <c r="AV160" s="13" t="s">
        <v>236</v>
      </c>
      <c r="AW160" s="13" t="s">
        <v>38</v>
      </c>
      <c r="AX160" s="13" t="s">
        <v>91</v>
      </c>
      <c r="AY160" s="273" t="s">
        <v>381</v>
      </c>
    </row>
    <row r="161" s="1" customFormat="1" ht="16.5" customHeight="1">
      <c r="B161" s="39"/>
      <c r="C161" s="233" t="s">
        <v>439</v>
      </c>
      <c r="D161" s="233" t="s">
        <v>384</v>
      </c>
      <c r="E161" s="234" t="s">
        <v>3925</v>
      </c>
      <c r="F161" s="235" t="s">
        <v>3926</v>
      </c>
      <c r="G161" s="236" t="s">
        <v>556</v>
      </c>
      <c r="H161" s="237">
        <v>3</v>
      </c>
      <c r="I161" s="238"/>
      <c r="J161" s="239">
        <f>ROUND(I161*H161,2)</f>
        <v>0</v>
      </c>
      <c r="K161" s="235" t="s">
        <v>388</v>
      </c>
      <c r="L161" s="44"/>
      <c r="M161" s="240" t="s">
        <v>1</v>
      </c>
      <c r="N161" s="241" t="s">
        <v>48</v>
      </c>
      <c r="O161" s="87"/>
      <c r="P161" s="242">
        <f>O161*H161</f>
        <v>0</v>
      </c>
      <c r="Q161" s="242">
        <v>0.00264</v>
      </c>
      <c r="R161" s="242">
        <f>Q161*H161</f>
        <v>0.00792</v>
      </c>
      <c r="S161" s="242">
        <v>0</v>
      </c>
      <c r="T161" s="243">
        <f>S161*H161</f>
        <v>0</v>
      </c>
      <c r="AR161" s="244" t="s">
        <v>236</v>
      </c>
      <c r="AT161" s="244" t="s">
        <v>384</v>
      </c>
      <c r="AU161" s="244" t="s">
        <v>93</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11021</v>
      </c>
    </row>
    <row r="162" s="14" customFormat="1">
      <c r="B162" s="274"/>
      <c r="C162" s="275"/>
      <c r="D162" s="246" t="s">
        <v>497</v>
      </c>
      <c r="E162" s="276" t="s">
        <v>1</v>
      </c>
      <c r="F162" s="277" t="s">
        <v>11014</v>
      </c>
      <c r="G162" s="275"/>
      <c r="H162" s="276" t="s">
        <v>1</v>
      </c>
      <c r="I162" s="278"/>
      <c r="J162" s="275"/>
      <c r="K162" s="275"/>
      <c r="L162" s="279"/>
      <c r="M162" s="280"/>
      <c r="N162" s="281"/>
      <c r="O162" s="281"/>
      <c r="P162" s="281"/>
      <c r="Q162" s="281"/>
      <c r="R162" s="281"/>
      <c r="S162" s="281"/>
      <c r="T162" s="282"/>
      <c r="AT162" s="283" t="s">
        <v>497</v>
      </c>
      <c r="AU162" s="283" t="s">
        <v>93</v>
      </c>
      <c r="AV162" s="14" t="s">
        <v>91</v>
      </c>
      <c r="AW162" s="14" t="s">
        <v>38</v>
      </c>
      <c r="AX162" s="14" t="s">
        <v>83</v>
      </c>
      <c r="AY162" s="283" t="s">
        <v>381</v>
      </c>
    </row>
    <row r="163" s="12" customFormat="1">
      <c r="B163" s="252"/>
      <c r="C163" s="253"/>
      <c r="D163" s="246" t="s">
        <v>497</v>
      </c>
      <c r="E163" s="254" t="s">
        <v>1</v>
      </c>
      <c r="F163" s="255" t="s">
        <v>11022</v>
      </c>
      <c r="G163" s="253"/>
      <c r="H163" s="256">
        <v>3</v>
      </c>
      <c r="I163" s="257"/>
      <c r="J163" s="253"/>
      <c r="K163" s="253"/>
      <c r="L163" s="258"/>
      <c r="M163" s="259"/>
      <c r="N163" s="260"/>
      <c r="O163" s="260"/>
      <c r="P163" s="260"/>
      <c r="Q163" s="260"/>
      <c r="R163" s="260"/>
      <c r="S163" s="260"/>
      <c r="T163" s="261"/>
      <c r="AT163" s="262" t="s">
        <v>497</v>
      </c>
      <c r="AU163" s="262" t="s">
        <v>93</v>
      </c>
      <c r="AV163" s="12" t="s">
        <v>93</v>
      </c>
      <c r="AW163" s="12" t="s">
        <v>38</v>
      </c>
      <c r="AX163" s="12" t="s">
        <v>83</v>
      </c>
      <c r="AY163" s="262" t="s">
        <v>381</v>
      </c>
    </row>
    <row r="164" s="13" customFormat="1">
      <c r="B164" s="263"/>
      <c r="C164" s="264"/>
      <c r="D164" s="246" t="s">
        <v>497</v>
      </c>
      <c r="E164" s="265" t="s">
        <v>1</v>
      </c>
      <c r="F164" s="266" t="s">
        <v>499</v>
      </c>
      <c r="G164" s="264"/>
      <c r="H164" s="267">
        <v>3</v>
      </c>
      <c r="I164" s="268"/>
      <c r="J164" s="264"/>
      <c r="K164" s="264"/>
      <c r="L164" s="269"/>
      <c r="M164" s="270"/>
      <c r="N164" s="271"/>
      <c r="O164" s="271"/>
      <c r="P164" s="271"/>
      <c r="Q164" s="271"/>
      <c r="R164" s="271"/>
      <c r="S164" s="271"/>
      <c r="T164" s="272"/>
      <c r="AT164" s="273" t="s">
        <v>497</v>
      </c>
      <c r="AU164" s="273" t="s">
        <v>93</v>
      </c>
      <c r="AV164" s="13" t="s">
        <v>236</v>
      </c>
      <c r="AW164" s="13" t="s">
        <v>38</v>
      </c>
      <c r="AX164" s="13" t="s">
        <v>91</v>
      </c>
      <c r="AY164" s="273" t="s">
        <v>381</v>
      </c>
    </row>
    <row r="165" s="1" customFormat="1" ht="16.5" customHeight="1">
      <c r="B165" s="39"/>
      <c r="C165" s="233" t="s">
        <v>446</v>
      </c>
      <c r="D165" s="233" t="s">
        <v>384</v>
      </c>
      <c r="E165" s="234" t="s">
        <v>3930</v>
      </c>
      <c r="F165" s="235" t="s">
        <v>3931</v>
      </c>
      <c r="G165" s="236" t="s">
        <v>556</v>
      </c>
      <c r="H165" s="237">
        <v>3</v>
      </c>
      <c r="I165" s="238"/>
      <c r="J165" s="239">
        <f>ROUND(I165*H165,2)</f>
        <v>0</v>
      </c>
      <c r="K165" s="235" t="s">
        <v>388</v>
      </c>
      <c r="L165" s="44"/>
      <c r="M165" s="240" t="s">
        <v>1</v>
      </c>
      <c r="N165" s="241" t="s">
        <v>48</v>
      </c>
      <c r="O165" s="87"/>
      <c r="P165" s="242">
        <f>O165*H165</f>
        <v>0</v>
      </c>
      <c r="Q165" s="242">
        <v>0</v>
      </c>
      <c r="R165" s="242">
        <f>Q165*H165</f>
        <v>0</v>
      </c>
      <c r="S165" s="242">
        <v>0</v>
      </c>
      <c r="T165" s="243">
        <f>S165*H165</f>
        <v>0</v>
      </c>
      <c r="AR165" s="244" t="s">
        <v>236</v>
      </c>
      <c r="AT165" s="244" t="s">
        <v>384</v>
      </c>
      <c r="AU165" s="244" t="s">
        <v>93</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11023</v>
      </c>
    </row>
    <row r="166" s="1" customFormat="1" ht="16.5" customHeight="1">
      <c r="B166" s="39"/>
      <c r="C166" s="233" t="s">
        <v>453</v>
      </c>
      <c r="D166" s="233" t="s">
        <v>384</v>
      </c>
      <c r="E166" s="234" t="s">
        <v>3933</v>
      </c>
      <c r="F166" s="235" t="s">
        <v>3934</v>
      </c>
      <c r="G166" s="236" t="s">
        <v>538</v>
      </c>
      <c r="H166" s="237">
        <v>0.14399999999999999</v>
      </c>
      <c r="I166" s="238"/>
      <c r="J166" s="239">
        <f>ROUND(I166*H166,2)</f>
        <v>0</v>
      </c>
      <c r="K166" s="235" t="s">
        <v>388</v>
      </c>
      <c r="L166" s="44"/>
      <c r="M166" s="240" t="s">
        <v>1</v>
      </c>
      <c r="N166" s="241" t="s">
        <v>48</v>
      </c>
      <c r="O166" s="87"/>
      <c r="P166" s="242">
        <f>O166*H166</f>
        <v>0</v>
      </c>
      <c r="Q166" s="242">
        <v>1.0601700000000001</v>
      </c>
      <c r="R166" s="242">
        <f>Q166*H166</f>
        <v>0.15266447999999999</v>
      </c>
      <c r="S166" s="242">
        <v>0</v>
      </c>
      <c r="T166" s="243">
        <f>S166*H166</f>
        <v>0</v>
      </c>
      <c r="AR166" s="244" t="s">
        <v>236</v>
      </c>
      <c r="AT166" s="244" t="s">
        <v>384</v>
      </c>
      <c r="AU166" s="244" t="s">
        <v>93</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11024</v>
      </c>
    </row>
    <row r="167" s="14" customFormat="1">
      <c r="B167" s="274"/>
      <c r="C167" s="275"/>
      <c r="D167" s="246" t="s">
        <v>497</v>
      </c>
      <c r="E167" s="276" t="s">
        <v>1</v>
      </c>
      <c r="F167" s="277" t="s">
        <v>11014</v>
      </c>
      <c r="G167" s="275"/>
      <c r="H167" s="276" t="s">
        <v>1</v>
      </c>
      <c r="I167" s="278"/>
      <c r="J167" s="275"/>
      <c r="K167" s="275"/>
      <c r="L167" s="279"/>
      <c r="M167" s="280"/>
      <c r="N167" s="281"/>
      <c r="O167" s="281"/>
      <c r="P167" s="281"/>
      <c r="Q167" s="281"/>
      <c r="R167" s="281"/>
      <c r="S167" s="281"/>
      <c r="T167" s="282"/>
      <c r="AT167" s="283" t="s">
        <v>497</v>
      </c>
      <c r="AU167" s="283" t="s">
        <v>93</v>
      </c>
      <c r="AV167" s="14" t="s">
        <v>91</v>
      </c>
      <c r="AW167" s="14" t="s">
        <v>38</v>
      </c>
      <c r="AX167" s="14" t="s">
        <v>83</v>
      </c>
      <c r="AY167" s="283" t="s">
        <v>381</v>
      </c>
    </row>
    <row r="168" s="12" customFormat="1">
      <c r="B168" s="252"/>
      <c r="C168" s="253"/>
      <c r="D168" s="246" t="s">
        <v>497</v>
      </c>
      <c r="E168" s="254" t="s">
        <v>1</v>
      </c>
      <c r="F168" s="255" t="s">
        <v>11025</v>
      </c>
      <c r="G168" s="253"/>
      <c r="H168" s="256">
        <v>0.12</v>
      </c>
      <c r="I168" s="257"/>
      <c r="J168" s="253"/>
      <c r="K168" s="253"/>
      <c r="L168" s="258"/>
      <c r="M168" s="259"/>
      <c r="N168" s="260"/>
      <c r="O168" s="260"/>
      <c r="P168" s="260"/>
      <c r="Q168" s="260"/>
      <c r="R168" s="260"/>
      <c r="S168" s="260"/>
      <c r="T168" s="261"/>
      <c r="AT168" s="262" t="s">
        <v>497</v>
      </c>
      <c r="AU168" s="262" t="s">
        <v>93</v>
      </c>
      <c r="AV168" s="12" t="s">
        <v>93</v>
      </c>
      <c r="AW168" s="12" t="s">
        <v>38</v>
      </c>
      <c r="AX168" s="12" t="s">
        <v>83</v>
      </c>
      <c r="AY168" s="262" t="s">
        <v>381</v>
      </c>
    </row>
    <row r="169" s="12" customFormat="1">
      <c r="B169" s="252"/>
      <c r="C169" s="253"/>
      <c r="D169" s="246" t="s">
        <v>497</v>
      </c>
      <c r="E169" s="254" t="s">
        <v>1</v>
      </c>
      <c r="F169" s="255" t="s">
        <v>11026</v>
      </c>
      <c r="G169" s="253"/>
      <c r="H169" s="256">
        <v>0.024</v>
      </c>
      <c r="I169" s="257"/>
      <c r="J169" s="253"/>
      <c r="K169" s="253"/>
      <c r="L169" s="258"/>
      <c r="M169" s="259"/>
      <c r="N169" s="260"/>
      <c r="O169" s="260"/>
      <c r="P169" s="260"/>
      <c r="Q169" s="260"/>
      <c r="R169" s="260"/>
      <c r="S169" s="260"/>
      <c r="T169" s="261"/>
      <c r="AT169" s="262" t="s">
        <v>497</v>
      </c>
      <c r="AU169" s="262" t="s">
        <v>93</v>
      </c>
      <c r="AV169" s="12" t="s">
        <v>93</v>
      </c>
      <c r="AW169" s="12" t="s">
        <v>38</v>
      </c>
      <c r="AX169" s="12" t="s">
        <v>83</v>
      </c>
      <c r="AY169" s="262" t="s">
        <v>381</v>
      </c>
    </row>
    <row r="170" s="13" customFormat="1">
      <c r="B170" s="263"/>
      <c r="C170" s="264"/>
      <c r="D170" s="246" t="s">
        <v>497</v>
      </c>
      <c r="E170" s="265" t="s">
        <v>1</v>
      </c>
      <c r="F170" s="266" t="s">
        <v>499</v>
      </c>
      <c r="G170" s="264"/>
      <c r="H170" s="267">
        <v>0.14399999999999999</v>
      </c>
      <c r="I170" s="268"/>
      <c r="J170" s="264"/>
      <c r="K170" s="264"/>
      <c r="L170" s="269"/>
      <c r="M170" s="270"/>
      <c r="N170" s="271"/>
      <c r="O170" s="271"/>
      <c r="P170" s="271"/>
      <c r="Q170" s="271"/>
      <c r="R170" s="271"/>
      <c r="S170" s="271"/>
      <c r="T170" s="272"/>
      <c r="AT170" s="273" t="s">
        <v>497</v>
      </c>
      <c r="AU170" s="273" t="s">
        <v>93</v>
      </c>
      <c r="AV170" s="13" t="s">
        <v>236</v>
      </c>
      <c r="AW170" s="13" t="s">
        <v>38</v>
      </c>
      <c r="AX170" s="13" t="s">
        <v>91</v>
      </c>
      <c r="AY170" s="273" t="s">
        <v>381</v>
      </c>
    </row>
    <row r="171" s="1" customFormat="1" ht="16.5" customHeight="1">
      <c r="B171" s="39"/>
      <c r="C171" s="233" t="s">
        <v>567</v>
      </c>
      <c r="D171" s="233" t="s">
        <v>384</v>
      </c>
      <c r="E171" s="234" t="s">
        <v>11027</v>
      </c>
      <c r="F171" s="235" t="s">
        <v>11028</v>
      </c>
      <c r="G171" s="236" t="s">
        <v>673</v>
      </c>
      <c r="H171" s="237">
        <v>42</v>
      </c>
      <c r="I171" s="238"/>
      <c r="J171" s="239">
        <f>ROUND(I171*H171,2)</f>
        <v>0</v>
      </c>
      <c r="K171" s="235" t="s">
        <v>539</v>
      </c>
      <c r="L171" s="44"/>
      <c r="M171" s="240" t="s">
        <v>1</v>
      </c>
      <c r="N171" s="241" t="s">
        <v>48</v>
      </c>
      <c r="O171" s="87"/>
      <c r="P171" s="242">
        <f>O171*H171</f>
        <v>0</v>
      </c>
      <c r="Q171" s="242">
        <v>0.037010000000000001</v>
      </c>
      <c r="R171" s="242">
        <f>Q171*H171</f>
        <v>1.5544200000000001</v>
      </c>
      <c r="S171" s="242">
        <v>0</v>
      </c>
      <c r="T171" s="243">
        <f>S171*H171</f>
        <v>0</v>
      </c>
      <c r="AR171" s="244" t="s">
        <v>236</v>
      </c>
      <c r="AT171" s="244" t="s">
        <v>384</v>
      </c>
      <c r="AU171" s="244" t="s">
        <v>93</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11029</v>
      </c>
    </row>
    <row r="172" s="1" customFormat="1">
      <c r="B172" s="39"/>
      <c r="C172" s="40"/>
      <c r="D172" s="246" t="s">
        <v>391</v>
      </c>
      <c r="E172" s="40"/>
      <c r="F172" s="247" t="s">
        <v>11030</v>
      </c>
      <c r="G172" s="40"/>
      <c r="H172" s="40"/>
      <c r="I172" s="151"/>
      <c r="J172" s="40"/>
      <c r="K172" s="40"/>
      <c r="L172" s="44"/>
      <c r="M172" s="248"/>
      <c r="N172" s="87"/>
      <c r="O172" s="87"/>
      <c r="P172" s="87"/>
      <c r="Q172" s="87"/>
      <c r="R172" s="87"/>
      <c r="S172" s="87"/>
      <c r="T172" s="88"/>
      <c r="AT172" s="17" t="s">
        <v>391</v>
      </c>
      <c r="AU172" s="17" t="s">
        <v>93</v>
      </c>
    </row>
    <row r="173" s="12" customFormat="1">
      <c r="B173" s="252"/>
      <c r="C173" s="253"/>
      <c r="D173" s="246" t="s">
        <v>497</v>
      </c>
      <c r="E173" s="254" t="s">
        <v>1</v>
      </c>
      <c r="F173" s="255" t="s">
        <v>11031</v>
      </c>
      <c r="G173" s="253"/>
      <c r="H173" s="256">
        <v>42</v>
      </c>
      <c r="I173" s="257"/>
      <c r="J173" s="253"/>
      <c r="K173" s="253"/>
      <c r="L173" s="258"/>
      <c r="M173" s="259"/>
      <c r="N173" s="260"/>
      <c r="O173" s="260"/>
      <c r="P173" s="260"/>
      <c r="Q173" s="260"/>
      <c r="R173" s="260"/>
      <c r="S173" s="260"/>
      <c r="T173" s="261"/>
      <c r="AT173" s="262" t="s">
        <v>497</v>
      </c>
      <c r="AU173" s="262" t="s">
        <v>93</v>
      </c>
      <c r="AV173" s="12" t="s">
        <v>93</v>
      </c>
      <c r="AW173" s="12" t="s">
        <v>38</v>
      </c>
      <c r="AX173" s="12" t="s">
        <v>83</v>
      </c>
      <c r="AY173" s="262" t="s">
        <v>381</v>
      </c>
    </row>
    <row r="174" s="13" customFormat="1">
      <c r="B174" s="263"/>
      <c r="C174" s="264"/>
      <c r="D174" s="246" t="s">
        <v>497</v>
      </c>
      <c r="E174" s="265" t="s">
        <v>1</v>
      </c>
      <c r="F174" s="266" t="s">
        <v>499</v>
      </c>
      <c r="G174" s="264"/>
      <c r="H174" s="267">
        <v>42</v>
      </c>
      <c r="I174" s="268"/>
      <c r="J174" s="264"/>
      <c r="K174" s="264"/>
      <c r="L174" s="269"/>
      <c r="M174" s="270"/>
      <c r="N174" s="271"/>
      <c r="O174" s="271"/>
      <c r="P174" s="271"/>
      <c r="Q174" s="271"/>
      <c r="R174" s="271"/>
      <c r="S174" s="271"/>
      <c r="T174" s="272"/>
      <c r="AT174" s="273" t="s">
        <v>497</v>
      </c>
      <c r="AU174" s="273" t="s">
        <v>93</v>
      </c>
      <c r="AV174" s="13" t="s">
        <v>236</v>
      </c>
      <c r="AW174" s="13" t="s">
        <v>38</v>
      </c>
      <c r="AX174" s="13" t="s">
        <v>91</v>
      </c>
      <c r="AY174" s="273" t="s">
        <v>381</v>
      </c>
    </row>
    <row r="175" s="11" customFormat="1" ht="22.8" customHeight="1">
      <c r="B175" s="217"/>
      <c r="C175" s="218"/>
      <c r="D175" s="219" t="s">
        <v>82</v>
      </c>
      <c r="E175" s="231" t="s">
        <v>133</v>
      </c>
      <c r="F175" s="231" t="s">
        <v>573</v>
      </c>
      <c r="G175" s="218"/>
      <c r="H175" s="218"/>
      <c r="I175" s="221"/>
      <c r="J175" s="232">
        <f>BK175</f>
        <v>0</v>
      </c>
      <c r="K175" s="218"/>
      <c r="L175" s="223"/>
      <c r="M175" s="224"/>
      <c r="N175" s="225"/>
      <c r="O175" s="225"/>
      <c r="P175" s="226">
        <f>SUM(P176:P190)</f>
        <v>0</v>
      </c>
      <c r="Q175" s="225"/>
      <c r="R175" s="226">
        <f>SUM(R176:R190)</f>
        <v>16.576171039999998</v>
      </c>
      <c r="S175" s="225"/>
      <c r="T175" s="227">
        <f>SUM(T176:T190)</f>
        <v>0</v>
      </c>
      <c r="AR175" s="228" t="s">
        <v>91</v>
      </c>
      <c r="AT175" s="229" t="s">
        <v>82</v>
      </c>
      <c r="AU175" s="229" t="s">
        <v>91</v>
      </c>
      <c r="AY175" s="228" t="s">
        <v>381</v>
      </c>
      <c r="BK175" s="230">
        <f>SUM(BK176:BK190)</f>
        <v>0</v>
      </c>
    </row>
    <row r="176" s="1" customFormat="1" ht="16.5" customHeight="1">
      <c r="B176" s="39"/>
      <c r="C176" s="233" t="s">
        <v>8</v>
      </c>
      <c r="D176" s="233" t="s">
        <v>384</v>
      </c>
      <c r="E176" s="234" t="s">
        <v>3938</v>
      </c>
      <c r="F176" s="235" t="s">
        <v>11032</v>
      </c>
      <c r="G176" s="236" t="s">
        <v>502</v>
      </c>
      <c r="H176" s="237">
        <v>6.2000000000000002</v>
      </c>
      <c r="I176" s="238"/>
      <c r="J176" s="239">
        <f>ROUND(I176*H176,2)</f>
        <v>0</v>
      </c>
      <c r="K176" s="235" t="s">
        <v>388</v>
      </c>
      <c r="L176" s="44"/>
      <c r="M176" s="240" t="s">
        <v>1</v>
      </c>
      <c r="N176" s="241" t="s">
        <v>48</v>
      </c>
      <c r="O176" s="87"/>
      <c r="P176" s="242">
        <f>O176*H176</f>
        <v>0</v>
      </c>
      <c r="Q176" s="242">
        <v>2.45329</v>
      </c>
      <c r="R176" s="242">
        <f>Q176*H176</f>
        <v>15.210398</v>
      </c>
      <c r="S176" s="242">
        <v>0</v>
      </c>
      <c r="T176" s="243">
        <f>S176*H176</f>
        <v>0</v>
      </c>
      <c r="AR176" s="244" t="s">
        <v>236</v>
      </c>
      <c r="AT176" s="244" t="s">
        <v>384</v>
      </c>
      <c r="AU176" s="244" t="s">
        <v>93</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11033</v>
      </c>
    </row>
    <row r="177" s="12" customFormat="1">
      <c r="B177" s="252"/>
      <c r="C177" s="253"/>
      <c r="D177" s="246" t="s">
        <v>497</v>
      </c>
      <c r="E177" s="254" t="s">
        <v>1</v>
      </c>
      <c r="F177" s="255" t="s">
        <v>11034</v>
      </c>
      <c r="G177" s="253"/>
      <c r="H177" s="256">
        <v>6.2000000000000002</v>
      </c>
      <c r="I177" s="257"/>
      <c r="J177" s="253"/>
      <c r="K177" s="253"/>
      <c r="L177" s="258"/>
      <c r="M177" s="259"/>
      <c r="N177" s="260"/>
      <c r="O177" s="260"/>
      <c r="P177" s="260"/>
      <c r="Q177" s="260"/>
      <c r="R177" s="260"/>
      <c r="S177" s="260"/>
      <c r="T177" s="261"/>
      <c r="AT177" s="262" t="s">
        <v>497</v>
      </c>
      <c r="AU177" s="262" t="s">
        <v>93</v>
      </c>
      <c r="AV177" s="12" t="s">
        <v>93</v>
      </c>
      <c r="AW177" s="12" t="s">
        <v>38</v>
      </c>
      <c r="AX177" s="12" t="s">
        <v>83</v>
      </c>
      <c r="AY177" s="262" t="s">
        <v>381</v>
      </c>
    </row>
    <row r="178" s="13" customFormat="1">
      <c r="B178" s="263"/>
      <c r="C178" s="264"/>
      <c r="D178" s="246" t="s">
        <v>497</v>
      </c>
      <c r="E178" s="265" t="s">
        <v>1</v>
      </c>
      <c r="F178" s="266" t="s">
        <v>499</v>
      </c>
      <c r="G178" s="264"/>
      <c r="H178" s="267">
        <v>6.2000000000000002</v>
      </c>
      <c r="I178" s="268"/>
      <c r="J178" s="264"/>
      <c r="K178" s="264"/>
      <c r="L178" s="269"/>
      <c r="M178" s="270"/>
      <c r="N178" s="271"/>
      <c r="O178" s="271"/>
      <c r="P178" s="271"/>
      <c r="Q178" s="271"/>
      <c r="R178" s="271"/>
      <c r="S178" s="271"/>
      <c r="T178" s="272"/>
      <c r="AT178" s="273" t="s">
        <v>497</v>
      </c>
      <c r="AU178" s="273" t="s">
        <v>93</v>
      </c>
      <c r="AV178" s="13" t="s">
        <v>236</v>
      </c>
      <c r="AW178" s="13" t="s">
        <v>38</v>
      </c>
      <c r="AX178" s="13" t="s">
        <v>91</v>
      </c>
      <c r="AY178" s="273" t="s">
        <v>381</v>
      </c>
    </row>
    <row r="179" s="1" customFormat="1" ht="16.5" customHeight="1">
      <c r="B179" s="39"/>
      <c r="C179" s="233" t="s">
        <v>579</v>
      </c>
      <c r="D179" s="233" t="s">
        <v>384</v>
      </c>
      <c r="E179" s="234" t="s">
        <v>3950</v>
      </c>
      <c r="F179" s="235" t="s">
        <v>11035</v>
      </c>
      <c r="G179" s="236" t="s">
        <v>556</v>
      </c>
      <c r="H179" s="237">
        <v>58</v>
      </c>
      <c r="I179" s="238"/>
      <c r="J179" s="239">
        <f>ROUND(I179*H179,2)</f>
        <v>0</v>
      </c>
      <c r="K179" s="235" t="s">
        <v>388</v>
      </c>
      <c r="L179" s="44"/>
      <c r="M179" s="240" t="s">
        <v>1</v>
      </c>
      <c r="N179" s="241" t="s">
        <v>48</v>
      </c>
      <c r="O179" s="87"/>
      <c r="P179" s="242">
        <f>O179*H179</f>
        <v>0</v>
      </c>
      <c r="Q179" s="242">
        <v>0.0021299999999999999</v>
      </c>
      <c r="R179" s="242">
        <f>Q179*H179</f>
        <v>0.12354</v>
      </c>
      <c r="S179" s="242">
        <v>0</v>
      </c>
      <c r="T179" s="243">
        <f>S179*H179</f>
        <v>0</v>
      </c>
      <c r="AR179" s="244" t="s">
        <v>236</v>
      </c>
      <c r="AT179" s="244" t="s">
        <v>384</v>
      </c>
      <c r="AU179" s="244" t="s">
        <v>93</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11036</v>
      </c>
    </row>
    <row r="180" s="12" customFormat="1">
      <c r="B180" s="252"/>
      <c r="C180" s="253"/>
      <c r="D180" s="246" t="s">
        <v>497</v>
      </c>
      <c r="E180" s="254" t="s">
        <v>1</v>
      </c>
      <c r="F180" s="255" t="s">
        <v>11037</v>
      </c>
      <c r="G180" s="253"/>
      <c r="H180" s="256">
        <v>58</v>
      </c>
      <c r="I180" s="257"/>
      <c r="J180" s="253"/>
      <c r="K180" s="253"/>
      <c r="L180" s="258"/>
      <c r="M180" s="259"/>
      <c r="N180" s="260"/>
      <c r="O180" s="260"/>
      <c r="P180" s="260"/>
      <c r="Q180" s="260"/>
      <c r="R180" s="260"/>
      <c r="S180" s="260"/>
      <c r="T180" s="261"/>
      <c r="AT180" s="262" t="s">
        <v>497</v>
      </c>
      <c r="AU180" s="262" t="s">
        <v>93</v>
      </c>
      <c r="AV180" s="12" t="s">
        <v>93</v>
      </c>
      <c r="AW180" s="12" t="s">
        <v>38</v>
      </c>
      <c r="AX180" s="12" t="s">
        <v>83</v>
      </c>
      <c r="AY180" s="262" t="s">
        <v>381</v>
      </c>
    </row>
    <row r="181" s="13" customFormat="1">
      <c r="B181" s="263"/>
      <c r="C181" s="264"/>
      <c r="D181" s="246" t="s">
        <v>497</v>
      </c>
      <c r="E181" s="265" t="s">
        <v>1</v>
      </c>
      <c r="F181" s="266" t="s">
        <v>499</v>
      </c>
      <c r="G181" s="264"/>
      <c r="H181" s="267">
        <v>58</v>
      </c>
      <c r="I181" s="268"/>
      <c r="J181" s="264"/>
      <c r="K181" s="264"/>
      <c r="L181" s="269"/>
      <c r="M181" s="270"/>
      <c r="N181" s="271"/>
      <c r="O181" s="271"/>
      <c r="P181" s="271"/>
      <c r="Q181" s="271"/>
      <c r="R181" s="271"/>
      <c r="S181" s="271"/>
      <c r="T181" s="272"/>
      <c r="AT181" s="273" t="s">
        <v>497</v>
      </c>
      <c r="AU181" s="273" t="s">
        <v>93</v>
      </c>
      <c r="AV181" s="13" t="s">
        <v>236</v>
      </c>
      <c r="AW181" s="13" t="s">
        <v>38</v>
      </c>
      <c r="AX181" s="13" t="s">
        <v>91</v>
      </c>
      <c r="AY181" s="273" t="s">
        <v>381</v>
      </c>
    </row>
    <row r="182" s="1" customFormat="1" ht="16.5" customHeight="1">
      <c r="B182" s="39"/>
      <c r="C182" s="233" t="s">
        <v>587</v>
      </c>
      <c r="D182" s="233" t="s">
        <v>384</v>
      </c>
      <c r="E182" s="234" t="s">
        <v>3959</v>
      </c>
      <c r="F182" s="235" t="s">
        <v>11038</v>
      </c>
      <c r="G182" s="236" t="s">
        <v>556</v>
      </c>
      <c r="H182" s="237">
        <v>58</v>
      </c>
      <c r="I182" s="238"/>
      <c r="J182" s="239">
        <f>ROUND(I182*H182,2)</f>
        <v>0</v>
      </c>
      <c r="K182" s="235" t="s">
        <v>388</v>
      </c>
      <c r="L182" s="44"/>
      <c r="M182" s="240" t="s">
        <v>1</v>
      </c>
      <c r="N182" s="241" t="s">
        <v>48</v>
      </c>
      <c r="O182" s="87"/>
      <c r="P182" s="242">
        <f>O182*H182</f>
        <v>0</v>
      </c>
      <c r="Q182" s="242">
        <v>0</v>
      </c>
      <c r="R182" s="242">
        <f>Q182*H182</f>
        <v>0</v>
      </c>
      <c r="S182" s="242">
        <v>0</v>
      </c>
      <c r="T182" s="243">
        <f>S182*H182</f>
        <v>0</v>
      </c>
      <c r="AR182" s="244" t="s">
        <v>236</v>
      </c>
      <c r="AT182" s="244" t="s">
        <v>384</v>
      </c>
      <c r="AU182" s="244" t="s">
        <v>93</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11039</v>
      </c>
    </row>
    <row r="183" s="1" customFormat="1" ht="16.5" customHeight="1">
      <c r="B183" s="39"/>
      <c r="C183" s="233" t="s">
        <v>592</v>
      </c>
      <c r="D183" s="233" t="s">
        <v>384</v>
      </c>
      <c r="E183" s="234" t="s">
        <v>11040</v>
      </c>
      <c r="F183" s="235" t="s">
        <v>11041</v>
      </c>
      <c r="G183" s="236" t="s">
        <v>556</v>
      </c>
      <c r="H183" s="237">
        <v>58</v>
      </c>
      <c r="I183" s="238"/>
      <c r="J183" s="239">
        <f>ROUND(I183*H183,2)</f>
        <v>0</v>
      </c>
      <c r="K183" s="235" t="s">
        <v>388</v>
      </c>
      <c r="L183" s="44"/>
      <c r="M183" s="240" t="s">
        <v>1</v>
      </c>
      <c r="N183" s="241" t="s">
        <v>48</v>
      </c>
      <c r="O183" s="87"/>
      <c r="P183" s="242">
        <f>O183*H183</f>
        <v>0</v>
      </c>
      <c r="Q183" s="242">
        <v>0.0027000000000000001</v>
      </c>
      <c r="R183" s="242">
        <f>Q183*H183</f>
        <v>0.15660000000000002</v>
      </c>
      <c r="S183" s="242">
        <v>0</v>
      </c>
      <c r="T183" s="243">
        <f>S183*H183</f>
        <v>0</v>
      </c>
      <c r="AR183" s="244" t="s">
        <v>236</v>
      </c>
      <c r="AT183" s="244" t="s">
        <v>384</v>
      </c>
      <c r="AU183" s="244" t="s">
        <v>93</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11042</v>
      </c>
    </row>
    <row r="184" s="12" customFormat="1">
      <c r="B184" s="252"/>
      <c r="C184" s="253"/>
      <c r="D184" s="246" t="s">
        <v>497</v>
      </c>
      <c r="E184" s="254" t="s">
        <v>1</v>
      </c>
      <c r="F184" s="255" t="s">
        <v>11043</v>
      </c>
      <c r="G184" s="253"/>
      <c r="H184" s="256">
        <v>58</v>
      </c>
      <c r="I184" s="257"/>
      <c r="J184" s="253"/>
      <c r="K184" s="253"/>
      <c r="L184" s="258"/>
      <c r="M184" s="259"/>
      <c r="N184" s="260"/>
      <c r="O184" s="260"/>
      <c r="P184" s="260"/>
      <c r="Q184" s="260"/>
      <c r="R184" s="260"/>
      <c r="S184" s="260"/>
      <c r="T184" s="261"/>
      <c r="AT184" s="262" t="s">
        <v>497</v>
      </c>
      <c r="AU184" s="262" t="s">
        <v>93</v>
      </c>
      <c r="AV184" s="12" t="s">
        <v>93</v>
      </c>
      <c r="AW184" s="12" t="s">
        <v>38</v>
      </c>
      <c r="AX184" s="12" t="s">
        <v>83</v>
      </c>
      <c r="AY184" s="262" t="s">
        <v>381</v>
      </c>
    </row>
    <row r="185" s="13" customFormat="1">
      <c r="B185" s="263"/>
      <c r="C185" s="264"/>
      <c r="D185" s="246" t="s">
        <v>497</v>
      </c>
      <c r="E185" s="265" t="s">
        <v>1</v>
      </c>
      <c r="F185" s="266" t="s">
        <v>499</v>
      </c>
      <c r="G185" s="264"/>
      <c r="H185" s="267">
        <v>58</v>
      </c>
      <c r="I185" s="268"/>
      <c r="J185" s="264"/>
      <c r="K185" s="264"/>
      <c r="L185" s="269"/>
      <c r="M185" s="270"/>
      <c r="N185" s="271"/>
      <c r="O185" s="271"/>
      <c r="P185" s="271"/>
      <c r="Q185" s="271"/>
      <c r="R185" s="271"/>
      <c r="S185" s="271"/>
      <c r="T185" s="272"/>
      <c r="AT185" s="273" t="s">
        <v>497</v>
      </c>
      <c r="AU185" s="273" t="s">
        <v>93</v>
      </c>
      <c r="AV185" s="13" t="s">
        <v>236</v>
      </c>
      <c r="AW185" s="13" t="s">
        <v>38</v>
      </c>
      <c r="AX185" s="13" t="s">
        <v>91</v>
      </c>
      <c r="AY185" s="273" t="s">
        <v>381</v>
      </c>
    </row>
    <row r="186" s="1" customFormat="1" ht="16.5" customHeight="1">
      <c r="B186" s="39"/>
      <c r="C186" s="233" t="s">
        <v>597</v>
      </c>
      <c r="D186" s="233" t="s">
        <v>384</v>
      </c>
      <c r="E186" s="234" t="s">
        <v>3962</v>
      </c>
      <c r="F186" s="235" t="s">
        <v>3963</v>
      </c>
      <c r="G186" s="236" t="s">
        <v>538</v>
      </c>
      <c r="H186" s="237">
        <v>1.032</v>
      </c>
      <c r="I186" s="238"/>
      <c r="J186" s="239">
        <f>ROUND(I186*H186,2)</f>
        <v>0</v>
      </c>
      <c r="K186" s="235" t="s">
        <v>388</v>
      </c>
      <c r="L186" s="44"/>
      <c r="M186" s="240" t="s">
        <v>1</v>
      </c>
      <c r="N186" s="241" t="s">
        <v>48</v>
      </c>
      <c r="O186" s="87"/>
      <c r="P186" s="242">
        <f>O186*H186</f>
        <v>0</v>
      </c>
      <c r="Q186" s="242">
        <v>1.0519700000000001</v>
      </c>
      <c r="R186" s="242">
        <f>Q186*H186</f>
        <v>1.0856330400000001</v>
      </c>
      <c r="S186" s="242">
        <v>0</v>
      </c>
      <c r="T186" s="243">
        <f>S186*H186</f>
        <v>0</v>
      </c>
      <c r="AR186" s="244" t="s">
        <v>236</v>
      </c>
      <c r="AT186" s="244" t="s">
        <v>384</v>
      </c>
      <c r="AU186" s="244" t="s">
        <v>93</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11044</v>
      </c>
    </row>
    <row r="187" s="14" customFormat="1">
      <c r="B187" s="274"/>
      <c r="C187" s="275"/>
      <c r="D187" s="246" t="s">
        <v>497</v>
      </c>
      <c r="E187" s="276" t="s">
        <v>1</v>
      </c>
      <c r="F187" s="277" t="s">
        <v>11014</v>
      </c>
      <c r="G187" s="275"/>
      <c r="H187" s="276" t="s">
        <v>1</v>
      </c>
      <c r="I187" s="278"/>
      <c r="J187" s="275"/>
      <c r="K187" s="275"/>
      <c r="L187" s="279"/>
      <c r="M187" s="280"/>
      <c r="N187" s="281"/>
      <c r="O187" s="281"/>
      <c r="P187" s="281"/>
      <c r="Q187" s="281"/>
      <c r="R187" s="281"/>
      <c r="S187" s="281"/>
      <c r="T187" s="282"/>
      <c r="AT187" s="283" t="s">
        <v>497</v>
      </c>
      <c r="AU187" s="283" t="s">
        <v>93</v>
      </c>
      <c r="AV187" s="14" t="s">
        <v>91</v>
      </c>
      <c r="AW187" s="14" t="s">
        <v>38</v>
      </c>
      <c r="AX187" s="14" t="s">
        <v>83</v>
      </c>
      <c r="AY187" s="283" t="s">
        <v>381</v>
      </c>
    </row>
    <row r="188" s="12" customFormat="1">
      <c r="B188" s="252"/>
      <c r="C188" s="253"/>
      <c r="D188" s="246" t="s">
        <v>497</v>
      </c>
      <c r="E188" s="254" t="s">
        <v>1</v>
      </c>
      <c r="F188" s="255" t="s">
        <v>11045</v>
      </c>
      <c r="G188" s="253"/>
      <c r="H188" s="256">
        <v>0.85999999999999999</v>
      </c>
      <c r="I188" s="257"/>
      <c r="J188" s="253"/>
      <c r="K188" s="253"/>
      <c r="L188" s="258"/>
      <c r="M188" s="259"/>
      <c r="N188" s="260"/>
      <c r="O188" s="260"/>
      <c r="P188" s="260"/>
      <c r="Q188" s="260"/>
      <c r="R188" s="260"/>
      <c r="S188" s="260"/>
      <c r="T188" s="261"/>
      <c r="AT188" s="262" t="s">
        <v>497</v>
      </c>
      <c r="AU188" s="262" t="s">
        <v>93</v>
      </c>
      <c r="AV188" s="12" t="s">
        <v>93</v>
      </c>
      <c r="AW188" s="12" t="s">
        <v>38</v>
      </c>
      <c r="AX188" s="12" t="s">
        <v>83</v>
      </c>
      <c r="AY188" s="262" t="s">
        <v>381</v>
      </c>
    </row>
    <row r="189" s="12" customFormat="1">
      <c r="B189" s="252"/>
      <c r="C189" s="253"/>
      <c r="D189" s="246" t="s">
        <v>497</v>
      </c>
      <c r="E189" s="254" t="s">
        <v>1</v>
      </c>
      <c r="F189" s="255" t="s">
        <v>11046</v>
      </c>
      <c r="G189" s="253"/>
      <c r="H189" s="256">
        <v>0.17199999999999999</v>
      </c>
      <c r="I189" s="257"/>
      <c r="J189" s="253"/>
      <c r="K189" s="253"/>
      <c r="L189" s="258"/>
      <c r="M189" s="259"/>
      <c r="N189" s="260"/>
      <c r="O189" s="260"/>
      <c r="P189" s="260"/>
      <c r="Q189" s="260"/>
      <c r="R189" s="260"/>
      <c r="S189" s="260"/>
      <c r="T189" s="261"/>
      <c r="AT189" s="262" t="s">
        <v>497</v>
      </c>
      <c r="AU189" s="262" t="s">
        <v>93</v>
      </c>
      <c r="AV189" s="12" t="s">
        <v>93</v>
      </c>
      <c r="AW189" s="12" t="s">
        <v>38</v>
      </c>
      <c r="AX189" s="12" t="s">
        <v>83</v>
      </c>
      <c r="AY189" s="262" t="s">
        <v>381</v>
      </c>
    </row>
    <row r="190" s="13" customFormat="1">
      <c r="B190" s="263"/>
      <c r="C190" s="264"/>
      <c r="D190" s="246" t="s">
        <v>497</v>
      </c>
      <c r="E190" s="265" t="s">
        <v>1</v>
      </c>
      <c r="F190" s="266" t="s">
        <v>499</v>
      </c>
      <c r="G190" s="264"/>
      <c r="H190" s="267">
        <v>1.032</v>
      </c>
      <c r="I190" s="268"/>
      <c r="J190" s="264"/>
      <c r="K190" s="264"/>
      <c r="L190" s="269"/>
      <c r="M190" s="270"/>
      <c r="N190" s="271"/>
      <c r="O190" s="271"/>
      <c r="P190" s="271"/>
      <c r="Q190" s="271"/>
      <c r="R190" s="271"/>
      <c r="S190" s="271"/>
      <c r="T190" s="272"/>
      <c r="AT190" s="273" t="s">
        <v>497</v>
      </c>
      <c r="AU190" s="273" t="s">
        <v>93</v>
      </c>
      <c r="AV190" s="13" t="s">
        <v>236</v>
      </c>
      <c r="AW190" s="13" t="s">
        <v>38</v>
      </c>
      <c r="AX190" s="13" t="s">
        <v>91</v>
      </c>
      <c r="AY190" s="273" t="s">
        <v>381</v>
      </c>
    </row>
    <row r="191" s="11" customFormat="1" ht="22.8" customHeight="1">
      <c r="B191" s="217"/>
      <c r="C191" s="218"/>
      <c r="D191" s="219" t="s">
        <v>82</v>
      </c>
      <c r="E191" s="231" t="s">
        <v>236</v>
      </c>
      <c r="F191" s="231" t="s">
        <v>675</v>
      </c>
      <c r="G191" s="218"/>
      <c r="H191" s="218"/>
      <c r="I191" s="221"/>
      <c r="J191" s="232">
        <f>BK191</f>
        <v>0</v>
      </c>
      <c r="K191" s="218"/>
      <c r="L191" s="223"/>
      <c r="M191" s="224"/>
      <c r="N191" s="225"/>
      <c r="O191" s="225"/>
      <c r="P191" s="226">
        <f>SUM(P192:P219)</f>
        <v>0</v>
      </c>
      <c r="Q191" s="225"/>
      <c r="R191" s="226">
        <f>SUM(R192:R219)</f>
        <v>65.494039360000002</v>
      </c>
      <c r="S191" s="225"/>
      <c r="T191" s="227">
        <f>SUM(T192:T219)</f>
        <v>0</v>
      </c>
      <c r="AR191" s="228" t="s">
        <v>91</v>
      </c>
      <c r="AT191" s="229" t="s">
        <v>82</v>
      </c>
      <c r="AU191" s="229" t="s">
        <v>91</v>
      </c>
      <c r="AY191" s="228" t="s">
        <v>381</v>
      </c>
      <c r="BK191" s="230">
        <f>SUM(BK192:BK219)</f>
        <v>0</v>
      </c>
    </row>
    <row r="192" s="1" customFormat="1" ht="16.5" customHeight="1">
      <c r="B192" s="39"/>
      <c r="C192" s="233" t="s">
        <v>602</v>
      </c>
      <c r="D192" s="233" t="s">
        <v>384</v>
      </c>
      <c r="E192" s="234" t="s">
        <v>11047</v>
      </c>
      <c r="F192" s="235" t="s">
        <v>11048</v>
      </c>
      <c r="G192" s="236" t="s">
        <v>502</v>
      </c>
      <c r="H192" s="237">
        <v>25</v>
      </c>
      <c r="I192" s="238"/>
      <c r="J192" s="239">
        <f>ROUND(I192*H192,2)</f>
        <v>0</v>
      </c>
      <c r="K192" s="235" t="s">
        <v>388</v>
      </c>
      <c r="L192" s="44"/>
      <c r="M192" s="240" t="s">
        <v>1</v>
      </c>
      <c r="N192" s="241" t="s">
        <v>48</v>
      </c>
      <c r="O192" s="87"/>
      <c r="P192" s="242">
        <f>O192*H192</f>
        <v>0</v>
      </c>
      <c r="Q192" s="242">
        <v>2.45343</v>
      </c>
      <c r="R192" s="242">
        <f>Q192*H192</f>
        <v>61.335749999999997</v>
      </c>
      <c r="S192" s="242">
        <v>0</v>
      </c>
      <c r="T192" s="243">
        <f>S192*H192</f>
        <v>0</v>
      </c>
      <c r="AR192" s="244" t="s">
        <v>236</v>
      </c>
      <c r="AT192" s="244" t="s">
        <v>384</v>
      </c>
      <c r="AU192" s="244" t="s">
        <v>93</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236</v>
      </c>
      <c r="BM192" s="244" t="s">
        <v>11049</v>
      </c>
    </row>
    <row r="193" s="12" customFormat="1">
      <c r="B193" s="252"/>
      <c r="C193" s="253"/>
      <c r="D193" s="246" t="s">
        <v>497</v>
      </c>
      <c r="E193" s="254" t="s">
        <v>1</v>
      </c>
      <c r="F193" s="255" t="s">
        <v>11050</v>
      </c>
      <c r="G193" s="253"/>
      <c r="H193" s="256">
        <v>25</v>
      </c>
      <c r="I193" s="257"/>
      <c r="J193" s="253"/>
      <c r="K193" s="253"/>
      <c r="L193" s="258"/>
      <c r="M193" s="259"/>
      <c r="N193" s="260"/>
      <c r="O193" s="260"/>
      <c r="P193" s="260"/>
      <c r="Q193" s="260"/>
      <c r="R193" s="260"/>
      <c r="S193" s="260"/>
      <c r="T193" s="261"/>
      <c r="AT193" s="262" t="s">
        <v>497</v>
      </c>
      <c r="AU193" s="262" t="s">
        <v>93</v>
      </c>
      <c r="AV193" s="12" t="s">
        <v>93</v>
      </c>
      <c r="AW193" s="12" t="s">
        <v>38</v>
      </c>
      <c r="AX193" s="12" t="s">
        <v>83</v>
      </c>
      <c r="AY193" s="262" t="s">
        <v>381</v>
      </c>
    </row>
    <row r="194" s="13" customFormat="1">
      <c r="B194" s="263"/>
      <c r="C194" s="264"/>
      <c r="D194" s="246" t="s">
        <v>497</v>
      </c>
      <c r="E194" s="265" t="s">
        <v>1</v>
      </c>
      <c r="F194" s="266" t="s">
        <v>499</v>
      </c>
      <c r="G194" s="264"/>
      <c r="H194" s="267">
        <v>25</v>
      </c>
      <c r="I194" s="268"/>
      <c r="J194" s="264"/>
      <c r="K194" s="264"/>
      <c r="L194" s="269"/>
      <c r="M194" s="270"/>
      <c r="N194" s="271"/>
      <c r="O194" s="271"/>
      <c r="P194" s="271"/>
      <c r="Q194" s="271"/>
      <c r="R194" s="271"/>
      <c r="S194" s="271"/>
      <c r="T194" s="272"/>
      <c r="AT194" s="273" t="s">
        <v>497</v>
      </c>
      <c r="AU194" s="273" t="s">
        <v>93</v>
      </c>
      <c r="AV194" s="13" t="s">
        <v>236</v>
      </c>
      <c r="AW194" s="13" t="s">
        <v>38</v>
      </c>
      <c r="AX194" s="13" t="s">
        <v>91</v>
      </c>
      <c r="AY194" s="273" t="s">
        <v>381</v>
      </c>
    </row>
    <row r="195" s="1" customFormat="1" ht="16.5" customHeight="1">
      <c r="B195" s="39"/>
      <c r="C195" s="233" t="s">
        <v>7</v>
      </c>
      <c r="D195" s="233" t="s">
        <v>384</v>
      </c>
      <c r="E195" s="234" t="s">
        <v>4043</v>
      </c>
      <c r="F195" s="235" t="s">
        <v>11051</v>
      </c>
      <c r="G195" s="236" t="s">
        <v>556</v>
      </c>
      <c r="H195" s="237">
        <v>113</v>
      </c>
      <c r="I195" s="238"/>
      <c r="J195" s="239">
        <f>ROUND(I195*H195,2)</f>
        <v>0</v>
      </c>
      <c r="K195" s="235" t="s">
        <v>388</v>
      </c>
      <c r="L195" s="44"/>
      <c r="M195" s="240" t="s">
        <v>1</v>
      </c>
      <c r="N195" s="241" t="s">
        <v>48</v>
      </c>
      <c r="O195" s="87"/>
      <c r="P195" s="242">
        <f>O195*H195</f>
        <v>0</v>
      </c>
      <c r="Q195" s="242">
        <v>0.0053299999999999997</v>
      </c>
      <c r="R195" s="242">
        <f>Q195*H195</f>
        <v>0.60228999999999999</v>
      </c>
      <c r="S195" s="242">
        <v>0</v>
      </c>
      <c r="T195" s="243">
        <f>S195*H195</f>
        <v>0</v>
      </c>
      <c r="AR195" s="244" t="s">
        <v>236</v>
      </c>
      <c r="AT195" s="244" t="s">
        <v>384</v>
      </c>
      <c r="AU195" s="244" t="s">
        <v>93</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11052</v>
      </c>
    </row>
    <row r="196" s="12" customFormat="1">
      <c r="B196" s="252"/>
      <c r="C196" s="253"/>
      <c r="D196" s="246" t="s">
        <v>497</v>
      </c>
      <c r="E196" s="254" t="s">
        <v>1</v>
      </c>
      <c r="F196" s="255" t="s">
        <v>11053</v>
      </c>
      <c r="G196" s="253"/>
      <c r="H196" s="256">
        <v>113</v>
      </c>
      <c r="I196" s="257"/>
      <c r="J196" s="253"/>
      <c r="K196" s="253"/>
      <c r="L196" s="258"/>
      <c r="M196" s="259"/>
      <c r="N196" s="260"/>
      <c r="O196" s="260"/>
      <c r="P196" s="260"/>
      <c r="Q196" s="260"/>
      <c r="R196" s="260"/>
      <c r="S196" s="260"/>
      <c r="T196" s="261"/>
      <c r="AT196" s="262" t="s">
        <v>497</v>
      </c>
      <c r="AU196" s="262" t="s">
        <v>93</v>
      </c>
      <c r="AV196" s="12" t="s">
        <v>93</v>
      </c>
      <c r="AW196" s="12" t="s">
        <v>38</v>
      </c>
      <c r="AX196" s="12" t="s">
        <v>83</v>
      </c>
      <c r="AY196" s="262" t="s">
        <v>381</v>
      </c>
    </row>
    <row r="197" s="13" customFormat="1">
      <c r="B197" s="263"/>
      <c r="C197" s="264"/>
      <c r="D197" s="246" t="s">
        <v>497</v>
      </c>
      <c r="E197" s="265" t="s">
        <v>1</v>
      </c>
      <c r="F197" s="266" t="s">
        <v>499</v>
      </c>
      <c r="G197" s="264"/>
      <c r="H197" s="267">
        <v>113</v>
      </c>
      <c r="I197" s="268"/>
      <c r="J197" s="264"/>
      <c r="K197" s="264"/>
      <c r="L197" s="269"/>
      <c r="M197" s="270"/>
      <c r="N197" s="271"/>
      <c r="O197" s="271"/>
      <c r="P197" s="271"/>
      <c r="Q197" s="271"/>
      <c r="R197" s="271"/>
      <c r="S197" s="271"/>
      <c r="T197" s="272"/>
      <c r="AT197" s="273" t="s">
        <v>497</v>
      </c>
      <c r="AU197" s="273" t="s">
        <v>93</v>
      </c>
      <c r="AV197" s="13" t="s">
        <v>236</v>
      </c>
      <c r="AW197" s="13" t="s">
        <v>38</v>
      </c>
      <c r="AX197" s="13" t="s">
        <v>91</v>
      </c>
      <c r="AY197" s="273" t="s">
        <v>381</v>
      </c>
    </row>
    <row r="198" s="1" customFormat="1" ht="16.5" customHeight="1">
      <c r="B198" s="39"/>
      <c r="C198" s="233" t="s">
        <v>609</v>
      </c>
      <c r="D198" s="233" t="s">
        <v>384</v>
      </c>
      <c r="E198" s="234" t="s">
        <v>4051</v>
      </c>
      <c r="F198" s="235" t="s">
        <v>11054</v>
      </c>
      <c r="G198" s="236" t="s">
        <v>556</v>
      </c>
      <c r="H198" s="237">
        <v>113</v>
      </c>
      <c r="I198" s="238"/>
      <c r="J198" s="239">
        <f>ROUND(I198*H198,2)</f>
        <v>0</v>
      </c>
      <c r="K198" s="235" t="s">
        <v>388</v>
      </c>
      <c r="L198" s="44"/>
      <c r="M198" s="240" t="s">
        <v>1</v>
      </c>
      <c r="N198" s="241" t="s">
        <v>48</v>
      </c>
      <c r="O198" s="87"/>
      <c r="P198" s="242">
        <f>O198*H198</f>
        <v>0</v>
      </c>
      <c r="Q198" s="242">
        <v>0</v>
      </c>
      <c r="R198" s="242">
        <f>Q198*H198</f>
        <v>0</v>
      </c>
      <c r="S198" s="242">
        <v>0</v>
      </c>
      <c r="T198" s="243">
        <f>S198*H198</f>
        <v>0</v>
      </c>
      <c r="AR198" s="244" t="s">
        <v>236</v>
      </c>
      <c r="AT198" s="244" t="s">
        <v>384</v>
      </c>
      <c r="AU198" s="244" t="s">
        <v>93</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236</v>
      </c>
      <c r="BM198" s="244" t="s">
        <v>11055</v>
      </c>
    </row>
    <row r="199" s="1" customFormat="1" ht="16.5" customHeight="1">
      <c r="B199" s="39"/>
      <c r="C199" s="233" t="s">
        <v>613</v>
      </c>
      <c r="D199" s="233" t="s">
        <v>384</v>
      </c>
      <c r="E199" s="234" t="s">
        <v>4063</v>
      </c>
      <c r="F199" s="235" t="s">
        <v>4064</v>
      </c>
      <c r="G199" s="236" t="s">
        <v>556</v>
      </c>
      <c r="H199" s="237">
        <v>113</v>
      </c>
      <c r="I199" s="238"/>
      <c r="J199" s="239">
        <f>ROUND(I199*H199,2)</f>
        <v>0</v>
      </c>
      <c r="K199" s="235" t="s">
        <v>388</v>
      </c>
      <c r="L199" s="44"/>
      <c r="M199" s="240" t="s">
        <v>1</v>
      </c>
      <c r="N199" s="241" t="s">
        <v>48</v>
      </c>
      <c r="O199" s="87"/>
      <c r="P199" s="242">
        <f>O199*H199</f>
        <v>0</v>
      </c>
      <c r="Q199" s="242">
        <v>0.00092000000000000003</v>
      </c>
      <c r="R199" s="242">
        <f>Q199*H199</f>
        <v>0.10396</v>
      </c>
      <c r="S199" s="242">
        <v>0</v>
      </c>
      <c r="T199" s="243">
        <f>S199*H199</f>
        <v>0</v>
      </c>
      <c r="AR199" s="244" t="s">
        <v>236</v>
      </c>
      <c r="AT199" s="244" t="s">
        <v>384</v>
      </c>
      <c r="AU199" s="244" t="s">
        <v>93</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11056</v>
      </c>
    </row>
    <row r="200" s="12" customFormat="1">
      <c r="B200" s="252"/>
      <c r="C200" s="253"/>
      <c r="D200" s="246" t="s">
        <v>497</v>
      </c>
      <c r="E200" s="254" t="s">
        <v>1</v>
      </c>
      <c r="F200" s="255" t="s">
        <v>11053</v>
      </c>
      <c r="G200" s="253"/>
      <c r="H200" s="256">
        <v>113</v>
      </c>
      <c r="I200" s="257"/>
      <c r="J200" s="253"/>
      <c r="K200" s="253"/>
      <c r="L200" s="258"/>
      <c r="M200" s="259"/>
      <c r="N200" s="260"/>
      <c r="O200" s="260"/>
      <c r="P200" s="260"/>
      <c r="Q200" s="260"/>
      <c r="R200" s="260"/>
      <c r="S200" s="260"/>
      <c r="T200" s="261"/>
      <c r="AT200" s="262" t="s">
        <v>497</v>
      </c>
      <c r="AU200" s="262" t="s">
        <v>93</v>
      </c>
      <c r="AV200" s="12" t="s">
        <v>93</v>
      </c>
      <c r="AW200" s="12" t="s">
        <v>38</v>
      </c>
      <c r="AX200" s="12" t="s">
        <v>83</v>
      </c>
      <c r="AY200" s="262" t="s">
        <v>381</v>
      </c>
    </row>
    <row r="201" s="13" customFormat="1">
      <c r="B201" s="263"/>
      <c r="C201" s="264"/>
      <c r="D201" s="246" t="s">
        <v>497</v>
      </c>
      <c r="E201" s="265" t="s">
        <v>1</v>
      </c>
      <c r="F201" s="266" t="s">
        <v>499</v>
      </c>
      <c r="G201" s="264"/>
      <c r="H201" s="267">
        <v>113</v>
      </c>
      <c r="I201" s="268"/>
      <c r="J201" s="264"/>
      <c r="K201" s="264"/>
      <c r="L201" s="269"/>
      <c r="M201" s="270"/>
      <c r="N201" s="271"/>
      <c r="O201" s="271"/>
      <c r="P201" s="271"/>
      <c r="Q201" s="271"/>
      <c r="R201" s="271"/>
      <c r="S201" s="271"/>
      <c r="T201" s="272"/>
      <c r="AT201" s="273" t="s">
        <v>497</v>
      </c>
      <c r="AU201" s="273" t="s">
        <v>93</v>
      </c>
      <c r="AV201" s="13" t="s">
        <v>236</v>
      </c>
      <c r="AW201" s="13" t="s">
        <v>38</v>
      </c>
      <c r="AX201" s="13" t="s">
        <v>91</v>
      </c>
      <c r="AY201" s="273" t="s">
        <v>381</v>
      </c>
    </row>
    <row r="202" s="1" customFormat="1" ht="16.5" customHeight="1">
      <c r="B202" s="39"/>
      <c r="C202" s="233" t="s">
        <v>617</v>
      </c>
      <c r="D202" s="233" t="s">
        <v>384</v>
      </c>
      <c r="E202" s="234" t="s">
        <v>4066</v>
      </c>
      <c r="F202" s="235" t="s">
        <v>4067</v>
      </c>
      <c r="G202" s="236" t="s">
        <v>556</v>
      </c>
      <c r="H202" s="237">
        <v>113</v>
      </c>
      <c r="I202" s="238"/>
      <c r="J202" s="239">
        <f>ROUND(I202*H202,2)</f>
        <v>0</v>
      </c>
      <c r="K202" s="235" t="s">
        <v>388</v>
      </c>
      <c r="L202" s="44"/>
      <c r="M202" s="240" t="s">
        <v>1</v>
      </c>
      <c r="N202" s="241" t="s">
        <v>48</v>
      </c>
      <c r="O202" s="87"/>
      <c r="P202" s="242">
        <f>O202*H202</f>
        <v>0</v>
      </c>
      <c r="Q202" s="242">
        <v>0</v>
      </c>
      <c r="R202" s="242">
        <f>Q202*H202</f>
        <v>0</v>
      </c>
      <c r="S202" s="242">
        <v>0</v>
      </c>
      <c r="T202" s="243">
        <f>S202*H202</f>
        <v>0</v>
      </c>
      <c r="AR202" s="244" t="s">
        <v>236</v>
      </c>
      <c r="AT202" s="244" t="s">
        <v>384</v>
      </c>
      <c r="AU202" s="244" t="s">
        <v>93</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11057</v>
      </c>
    </row>
    <row r="203" s="1" customFormat="1" ht="16.5" customHeight="1">
      <c r="B203" s="39"/>
      <c r="C203" s="233" t="s">
        <v>621</v>
      </c>
      <c r="D203" s="233" t="s">
        <v>384</v>
      </c>
      <c r="E203" s="234" t="s">
        <v>4081</v>
      </c>
      <c r="F203" s="235" t="s">
        <v>4082</v>
      </c>
      <c r="G203" s="236" t="s">
        <v>538</v>
      </c>
      <c r="H203" s="237">
        <v>3</v>
      </c>
      <c r="I203" s="238"/>
      <c r="J203" s="239">
        <f>ROUND(I203*H203,2)</f>
        <v>0</v>
      </c>
      <c r="K203" s="235" t="s">
        <v>388</v>
      </c>
      <c r="L203" s="44"/>
      <c r="M203" s="240" t="s">
        <v>1</v>
      </c>
      <c r="N203" s="241" t="s">
        <v>48</v>
      </c>
      <c r="O203" s="87"/>
      <c r="P203" s="242">
        <f>O203*H203</f>
        <v>0</v>
      </c>
      <c r="Q203" s="242">
        <v>1.0551600000000001</v>
      </c>
      <c r="R203" s="242">
        <f>Q203*H203</f>
        <v>3.1654800000000005</v>
      </c>
      <c r="S203" s="242">
        <v>0</v>
      </c>
      <c r="T203" s="243">
        <f>S203*H203</f>
        <v>0</v>
      </c>
      <c r="AR203" s="244" t="s">
        <v>236</v>
      </c>
      <c r="AT203" s="244" t="s">
        <v>384</v>
      </c>
      <c r="AU203" s="244" t="s">
        <v>93</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11058</v>
      </c>
    </row>
    <row r="204" s="14" customFormat="1">
      <c r="B204" s="274"/>
      <c r="C204" s="275"/>
      <c r="D204" s="246" t="s">
        <v>497</v>
      </c>
      <c r="E204" s="276" t="s">
        <v>1</v>
      </c>
      <c r="F204" s="277" t="s">
        <v>11014</v>
      </c>
      <c r="G204" s="275"/>
      <c r="H204" s="276" t="s">
        <v>1</v>
      </c>
      <c r="I204" s="278"/>
      <c r="J204" s="275"/>
      <c r="K204" s="275"/>
      <c r="L204" s="279"/>
      <c r="M204" s="280"/>
      <c r="N204" s="281"/>
      <c r="O204" s="281"/>
      <c r="P204" s="281"/>
      <c r="Q204" s="281"/>
      <c r="R204" s="281"/>
      <c r="S204" s="281"/>
      <c r="T204" s="282"/>
      <c r="AT204" s="283" t="s">
        <v>497</v>
      </c>
      <c r="AU204" s="283" t="s">
        <v>93</v>
      </c>
      <c r="AV204" s="14" t="s">
        <v>91</v>
      </c>
      <c r="AW204" s="14" t="s">
        <v>38</v>
      </c>
      <c r="AX204" s="14" t="s">
        <v>83</v>
      </c>
      <c r="AY204" s="283" t="s">
        <v>381</v>
      </c>
    </row>
    <row r="205" s="12" customFormat="1">
      <c r="B205" s="252"/>
      <c r="C205" s="253"/>
      <c r="D205" s="246" t="s">
        <v>497</v>
      </c>
      <c r="E205" s="254" t="s">
        <v>1</v>
      </c>
      <c r="F205" s="255" t="s">
        <v>11059</v>
      </c>
      <c r="G205" s="253"/>
      <c r="H205" s="256">
        <v>2.5</v>
      </c>
      <c r="I205" s="257"/>
      <c r="J205" s="253"/>
      <c r="K205" s="253"/>
      <c r="L205" s="258"/>
      <c r="M205" s="259"/>
      <c r="N205" s="260"/>
      <c r="O205" s="260"/>
      <c r="P205" s="260"/>
      <c r="Q205" s="260"/>
      <c r="R205" s="260"/>
      <c r="S205" s="260"/>
      <c r="T205" s="261"/>
      <c r="AT205" s="262" t="s">
        <v>497</v>
      </c>
      <c r="AU205" s="262" t="s">
        <v>93</v>
      </c>
      <c r="AV205" s="12" t="s">
        <v>93</v>
      </c>
      <c r="AW205" s="12" t="s">
        <v>38</v>
      </c>
      <c r="AX205" s="12" t="s">
        <v>83</v>
      </c>
      <c r="AY205" s="262" t="s">
        <v>381</v>
      </c>
    </row>
    <row r="206" s="12" customFormat="1">
      <c r="B206" s="252"/>
      <c r="C206" s="253"/>
      <c r="D206" s="246" t="s">
        <v>497</v>
      </c>
      <c r="E206" s="254" t="s">
        <v>1</v>
      </c>
      <c r="F206" s="255" t="s">
        <v>11060</v>
      </c>
      <c r="G206" s="253"/>
      <c r="H206" s="256">
        <v>0.5</v>
      </c>
      <c r="I206" s="257"/>
      <c r="J206" s="253"/>
      <c r="K206" s="253"/>
      <c r="L206" s="258"/>
      <c r="M206" s="259"/>
      <c r="N206" s="260"/>
      <c r="O206" s="260"/>
      <c r="P206" s="260"/>
      <c r="Q206" s="260"/>
      <c r="R206" s="260"/>
      <c r="S206" s="260"/>
      <c r="T206" s="261"/>
      <c r="AT206" s="262" t="s">
        <v>497</v>
      </c>
      <c r="AU206" s="262" t="s">
        <v>93</v>
      </c>
      <c r="AV206" s="12" t="s">
        <v>93</v>
      </c>
      <c r="AW206" s="12" t="s">
        <v>38</v>
      </c>
      <c r="AX206" s="12" t="s">
        <v>83</v>
      </c>
      <c r="AY206" s="262" t="s">
        <v>381</v>
      </c>
    </row>
    <row r="207" s="13" customFormat="1">
      <c r="B207" s="263"/>
      <c r="C207" s="264"/>
      <c r="D207" s="246" t="s">
        <v>497</v>
      </c>
      <c r="E207" s="265" t="s">
        <v>1</v>
      </c>
      <c r="F207" s="266" t="s">
        <v>499</v>
      </c>
      <c r="G207" s="264"/>
      <c r="H207" s="267">
        <v>3</v>
      </c>
      <c r="I207" s="268"/>
      <c r="J207" s="264"/>
      <c r="K207" s="264"/>
      <c r="L207" s="269"/>
      <c r="M207" s="270"/>
      <c r="N207" s="271"/>
      <c r="O207" s="271"/>
      <c r="P207" s="271"/>
      <c r="Q207" s="271"/>
      <c r="R207" s="271"/>
      <c r="S207" s="271"/>
      <c r="T207" s="272"/>
      <c r="AT207" s="273" t="s">
        <v>497</v>
      </c>
      <c r="AU207" s="273" t="s">
        <v>93</v>
      </c>
      <c r="AV207" s="13" t="s">
        <v>236</v>
      </c>
      <c r="AW207" s="13" t="s">
        <v>38</v>
      </c>
      <c r="AX207" s="13" t="s">
        <v>91</v>
      </c>
      <c r="AY207" s="273" t="s">
        <v>381</v>
      </c>
    </row>
    <row r="208" s="1" customFormat="1" ht="16.5" customHeight="1">
      <c r="B208" s="39"/>
      <c r="C208" s="233" t="s">
        <v>625</v>
      </c>
      <c r="D208" s="233" t="s">
        <v>384</v>
      </c>
      <c r="E208" s="234" t="s">
        <v>11061</v>
      </c>
      <c r="F208" s="235" t="s">
        <v>11062</v>
      </c>
      <c r="G208" s="236" t="s">
        <v>502</v>
      </c>
      <c r="H208" s="237">
        <v>0.10000000000000001</v>
      </c>
      <c r="I208" s="238"/>
      <c r="J208" s="239">
        <f>ROUND(I208*H208,2)</f>
        <v>0</v>
      </c>
      <c r="K208" s="235" t="s">
        <v>388</v>
      </c>
      <c r="L208" s="44"/>
      <c r="M208" s="240" t="s">
        <v>1</v>
      </c>
      <c r="N208" s="241" t="s">
        <v>48</v>
      </c>
      <c r="O208" s="87"/>
      <c r="P208" s="242">
        <f>O208*H208</f>
        <v>0</v>
      </c>
      <c r="Q208" s="242">
        <v>2.45336</v>
      </c>
      <c r="R208" s="242">
        <f>Q208*H208</f>
        <v>0.245336</v>
      </c>
      <c r="S208" s="242">
        <v>0</v>
      </c>
      <c r="T208" s="243">
        <f>S208*H208</f>
        <v>0</v>
      </c>
      <c r="AR208" s="244" t="s">
        <v>236</v>
      </c>
      <c r="AT208" s="244" t="s">
        <v>384</v>
      </c>
      <c r="AU208" s="244" t="s">
        <v>93</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11063</v>
      </c>
    </row>
    <row r="209" s="12" customFormat="1">
      <c r="B209" s="252"/>
      <c r="C209" s="253"/>
      <c r="D209" s="246" t="s">
        <v>497</v>
      </c>
      <c r="E209" s="254" t="s">
        <v>1</v>
      </c>
      <c r="F209" s="255" t="s">
        <v>11064</v>
      </c>
      <c r="G209" s="253"/>
      <c r="H209" s="256">
        <v>0.10000000000000001</v>
      </c>
      <c r="I209" s="257"/>
      <c r="J209" s="253"/>
      <c r="K209" s="253"/>
      <c r="L209" s="258"/>
      <c r="M209" s="259"/>
      <c r="N209" s="260"/>
      <c r="O209" s="260"/>
      <c r="P209" s="260"/>
      <c r="Q209" s="260"/>
      <c r="R209" s="260"/>
      <c r="S209" s="260"/>
      <c r="T209" s="261"/>
      <c r="AT209" s="262" t="s">
        <v>497</v>
      </c>
      <c r="AU209" s="262" t="s">
        <v>93</v>
      </c>
      <c r="AV209" s="12" t="s">
        <v>93</v>
      </c>
      <c r="AW209" s="12" t="s">
        <v>38</v>
      </c>
      <c r="AX209" s="12" t="s">
        <v>83</v>
      </c>
      <c r="AY209" s="262" t="s">
        <v>381</v>
      </c>
    </row>
    <row r="210" s="13" customFormat="1">
      <c r="B210" s="263"/>
      <c r="C210" s="264"/>
      <c r="D210" s="246" t="s">
        <v>497</v>
      </c>
      <c r="E210" s="265" t="s">
        <v>1</v>
      </c>
      <c r="F210" s="266" t="s">
        <v>499</v>
      </c>
      <c r="G210" s="264"/>
      <c r="H210" s="267">
        <v>0.10000000000000001</v>
      </c>
      <c r="I210" s="268"/>
      <c r="J210" s="264"/>
      <c r="K210" s="264"/>
      <c r="L210" s="269"/>
      <c r="M210" s="270"/>
      <c r="N210" s="271"/>
      <c r="O210" s="271"/>
      <c r="P210" s="271"/>
      <c r="Q210" s="271"/>
      <c r="R210" s="271"/>
      <c r="S210" s="271"/>
      <c r="T210" s="272"/>
      <c r="AT210" s="273" t="s">
        <v>497</v>
      </c>
      <c r="AU210" s="273" t="s">
        <v>93</v>
      </c>
      <c r="AV210" s="13" t="s">
        <v>236</v>
      </c>
      <c r="AW210" s="13" t="s">
        <v>38</v>
      </c>
      <c r="AX210" s="13" t="s">
        <v>91</v>
      </c>
      <c r="AY210" s="273" t="s">
        <v>381</v>
      </c>
    </row>
    <row r="211" s="1" customFormat="1" ht="16.5" customHeight="1">
      <c r="B211" s="39"/>
      <c r="C211" s="233" t="s">
        <v>629</v>
      </c>
      <c r="D211" s="233" t="s">
        <v>384</v>
      </c>
      <c r="E211" s="234" t="s">
        <v>4101</v>
      </c>
      <c r="F211" s="235" t="s">
        <v>4102</v>
      </c>
      <c r="G211" s="236" t="s">
        <v>556</v>
      </c>
      <c r="H211" s="237">
        <v>2.3999999999999999</v>
      </c>
      <c r="I211" s="238"/>
      <c r="J211" s="239">
        <f>ROUND(I211*H211,2)</f>
        <v>0</v>
      </c>
      <c r="K211" s="235" t="s">
        <v>388</v>
      </c>
      <c r="L211" s="44"/>
      <c r="M211" s="240" t="s">
        <v>1</v>
      </c>
      <c r="N211" s="241" t="s">
        <v>48</v>
      </c>
      <c r="O211" s="87"/>
      <c r="P211" s="242">
        <f>O211*H211</f>
        <v>0</v>
      </c>
      <c r="Q211" s="242">
        <v>0.0066299999999999996</v>
      </c>
      <c r="R211" s="242">
        <f>Q211*H211</f>
        <v>0.015911999999999999</v>
      </c>
      <c r="S211" s="242">
        <v>0</v>
      </c>
      <c r="T211" s="243">
        <f>S211*H211</f>
        <v>0</v>
      </c>
      <c r="AR211" s="244" t="s">
        <v>236</v>
      </c>
      <c r="AT211" s="244" t="s">
        <v>384</v>
      </c>
      <c r="AU211" s="244" t="s">
        <v>93</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11065</v>
      </c>
    </row>
    <row r="212" s="12" customFormat="1">
      <c r="B212" s="252"/>
      <c r="C212" s="253"/>
      <c r="D212" s="246" t="s">
        <v>497</v>
      </c>
      <c r="E212" s="254" t="s">
        <v>1</v>
      </c>
      <c r="F212" s="255" t="s">
        <v>11066</v>
      </c>
      <c r="G212" s="253"/>
      <c r="H212" s="256">
        <v>2.3999999999999999</v>
      </c>
      <c r="I212" s="257"/>
      <c r="J212" s="253"/>
      <c r="K212" s="253"/>
      <c r="L212" s="258"/>
      <c r="M212" s="259"/>
      <c r="N212" s="260"/>
      <c r="O212" s="260"/>
      <c r="P212" s="260"/>
      <c r="Q212" s="260"/>
      <c r="R212" s="260"/>
      <c r="S212" s="260"/>
      <c r="T212" s="261"/>
      <c r="AT212" s="262" t="s">
        <v>497</v>
      </c>
      <c r="AU212" s="262" t="s">
        <v>93</v>
      </c>
      <c r="AV212" s="12" t="s">
        <v>93</v>
      </c>
      <c r="AW212" s="12" t="s">
        <v>38</v>
      </c>
      <c r="AX212" s="12" t="s">
        <v>83</v>
      </c>
      <c r="AY212" s="262" t="s">
        <v>381</v>
      </c>
    </row>
    <row r="213" s="13" customFormat="1">
      <c r="B213" s="263"/>
      <c r="C213" s="264"/>
      <c r="D213" s="246" t="s">
        <v>497</v>
      </c>
      <c r="E213" s="265" t="s">
        <v>1</v>
      </c>
      <c r="F213" s="266" t="s">
        <v>499</v>
      </c>
      <c r="G213" s="264"/>
      <c r="H213" s="267">
        <v>2.3999999999999999</v>
      </c>
      <c r="I213" s="268"/>
      <c r="J213" s="264"/>
      <c r="K213" s="264"/>
      <c r="L213" s="269"/>
      <c r="M213" s="270"/>
      <c r="N213" s="271"/>
      <c r="O213" s="271"/>
      <c r="P213" s="271"/>
      <c r="Q213" s="271"/>
      <c r="R213" s="271"/>
      <c r="S213" s="271"/>
      <c r="T213" s="272"/>
      <c r="AT213" s="273" t="s">
        <v>497</v>
      </c>
      <c r="AU213" s="273" t="s">
        <v>93</v>
      </c>
      <c r="AV213" s="13" t="s">
        <v>236</v>
      </c>
      <c r="AW213" s="13" t="s">
        <v>38</v>
      </c>
      <c r="AX213" s="13" t="s">
        <v>91</v>
      </c>
      <c r="AY213" s="273" t="s">
        <v>381</v>
      </c>
    </row>
    <row r="214" s="1" customFormat="1" ht="16.5" customHeight="1">
      <c r="B214" s="39"/>
      <c r="C214" s="233" t="s">
        <v>633</v>
      </c>
      <c r="D214" s="233" t="s">
        <v>384</v>
      </c>
      <c r="E214" s="234" t="s">
        <v>4110</v>
      </c>
      <c r="F214" s="235" t="s">
        <v>4111</v>
      </c>
      <c r="G214" s="236" t="s">
        <v>556</v>
      </c>
      <c r="H214" s="237">
        <v>2.3999999999999999</v>
      </c>
      <c r="I214" s="238"/>
      <c r="J214" s="239">
        <f>ROUND(I214*H214,2)</f>
        <v>0</v>
      </c>
      <c r="K214" s="235" t="s">
        <v>388</v>
      </c>
      <c r="L214" s="44"/>
      <c r="M214" s="240" t="s">
        <v>1</v>
      </c>
      <c r="N214" s="241" t="s">
        <v>48</v>
      </c>
      <c r="O214" s="87"/>
      <c r="P214" s="242">
        <f>O214*H214</f>
        <v>0</v>
      </c>
      <c r="Q214" s="242">
        <v>0</v>
      </c>
      <c r="R214" s="242">
        <f>Q214*H214</f>
        <v>0</v>
      </c>
      <c r="S214" s="242">
        <v>0</v>
      </c>
      <c r="T214" s="243">
        <f>S214*H214</f>
        <v>0</v>
      </c>
      <c r="AR214" s="244" t="s">
        <v>236</v>
      </c>
      <c r="AT214" s="244" t="s">
        <v>384</v>
      </c>
      <c r="AU214" s="244" t="s">
        <v>93</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236</v>
      </c>
      <c r="BM214" s="244" t="s">
        <v>11067</v>
      </c>
    </row>
    <row r="215" s="1" customFormat="1" ht="16.5" customHeight="1">
      <c r="B215" s="39"/>
      <c r="C215" s="233" t="s">
        <v>637</v>
      </c>
      <c r="D215" s="233" t="s">
        <v>384</v>
      </c>
      <c r="E215" s="234" t="s">
        <v>4113</v>
      </c>
      <c r="F215" s="235" t="s">
        <v>4114</v>
      </c>
      <c r="G215" s="236" t="s">
        <v>538</v>
      </c>
      <c r="H215" s="237">
        <v>0.024</v>
      </c>
      <c r="I215" s="238"/>
      <c r="J215" s="239">
        <f>ROUND(I215*H215,2)</f>
        <v>0</v>
      </c>
      <c r="K215" s="235" t="s">
        <v>388</v>
      </c>
      <c r="L215" s="44"/>
      <c r="M215" s="240" t="s">
        <v>1</v>
      </c>
      <c r="N215" s="241" t="s">
        <v>48</v>
      </c>
      <c r="O215" s="87"/>
      <c r="P215" s="242">
        <f>O215*H215</f>
        <v>0</v>
      </c>
      <c r="Q215" s="242">
        <v>1.05464</v>
      </c>
      <c r="R215" s="242">
        <f>Q215*H215</f>
        <v>0.025311360000000001</v>
      </c>
      <c r="S215" s="242">
        <v>0</v>
      </c>
      <c r="T215" s="243">
        <f>S215*H215</f>
        <v>0</v>
      </c>
      <c r="AR215" s="244" t="s">
        <v>236</v>
      </c>
      <c r="AT215" s="244" t="s">
        <v>384</v>
      </c>
      <c r="AU215" s="244" t="s">
        <v>93</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11068</v>
      </c>
    </row>
    <row r="216" s="14" customFormat="1">
      <c r="B216" s="274"/>
      <c r="C216" s="275"/>
      <c r="D216" s="246" t="s">
        <v>497</v>
      </c>
      <c r="E216" s="276" t="s">
        <v>1</v>
      </c>
      <c r="F216" s="277" t="s">
        <v>11014</v>
      </c>
      <c r="G216" s="275"/>
      <c r="H216" s="276" t="s">
        <v>1</v>
      </c>
      <c r="I216" s="278"/>
      <c r="J216" s="275"/>
      <c r="K216" s="275"/>
      <c r="L216" s="279"/>
      <c r="M216" s="280"/>
      <c r="N216" s="281"/>
      <c r="O216" s="281"/>
      <c r="P216" s="281"/>
      <c r="Q216" s="281"/>
      <c r="R216" s="281"/>
      <c r="S216" s="281"/>
      <c r="T216" s="282"/>
      <c r="AT216" s="283" t="s">
        <v>497</v>
      </c>
      <c r="AU216" s="283" t="s">
        <v>93</v>
      </c>
      <c r="AV216" s="14" t="s">
        <v>91</v>
      </c>
      <c r="AW216" s="14" t="s">
        <v>38</v>
      </c>
      <c r="AX216" s="14" t="s">
        <v>83</v>
      </c>
      <c r="AY216" s="283" t="s">
        <v>381</v>
      </c>
    </row>
    <row r="217" s="12" customFormat="1">
      <c r="B217" s="252"/>
      <c r="C217" s="253"/>
      <c r="D217" s="246" t="s">
        <v>497</v>
      </c>
      <c r="E217" s="254" t="s">
        <v>1</v>
      </c>
      <c r="F217" s="255" t="s">
        <v>11069</v>
      </c>
      <c r="G217" s="253"/>
      <c r="H217" s="256">
        <v>0.02</v>
      </c>
      <c r="I217" s="257"/>
      <c r="J217" s="253"/>
      <c r="K217" s="253"/>
      <c r="L217" s="258"/>
      <c r="M217" s="259"/>
      <c r="N217" s="260"/>
      <c r="O217" s="260"/>
      <c r="P217" s="260"/>
      <c r="Q217" s="260"/>
      <c r="R217" s="260"/>
      <c r="S217" s="260"/>
      <c r="T217" s="261"/>
      <c r="AT217" s="262" t="s">
        <v>497</v>
      </c>
      <c r="AU217" s="262" t="s">
        <v>93</v>
      </c>
      <c r="AV217" s="12" t="s">
        <v>93</v>
      </c>
      <c r="AW217" s="12" t="s">
        <v>38</v>
      </c>
      <c r="AX217" s="12" t="s">
        <v>83</v>
      </c>
      <c r="AY217" s="262" t="s">
        <v>381</v>
      </c>
    </row>
    <row r="218" s="12" customFormat="1">
      <c r="B218" s="252"/>
      <c r="C218" s="253"/>
      <c r="D218" s="246" t="s">
        <v>497</v>
      </c>
      <c r="E218" s="254" t="s">
        <v>1</v>
      </c>
      <c r="F218" s="255" t="s">
        <v>11070</v>
      </c>
      <c r="G218" s="253"/>
      <c r="H218" s="256">
        <v>0.0040000000000000001</v>
      </c>
      <c r="I218" s="257"/>
      <c r="J218" s="253"/>
      <c r="K218" s="253"/>
      <c r="L218" s="258"/>
      <c r="M218" s="259"/>
      <c r="N218" s="260"/>
      <c r="O218" s="260"/>
      <c r="P218" s="260"/>
      <c r="Q218" s="260"/>
      <c r="R218" s="260"/>
      <c r="S218" s="260"/>
      <c r="T218" s="261"/>
      <c r="AT218" s="262" t="s">
        <v>497</v>
      </c>
      <c r="AU218" s="262" t="s">
        <v>93</v>
      </c>
      <c r="AV218" s="12" t="s">
        <v>93</v>
      </c>
      <c r="AW218" s="12" t="s">
        <v>38</v>
      </c>
      <c r="AX218" s="12" t="s">
        <v>83</v>
      </c>
      <c r="AY218" s="262" t="s">
        <v>381</v>
      </c>
    </row>
    <row r="219" s="13" customFormat="1">
      <c r="B219" s="263"/>
      <c r="C219" s="264"/>
      <c r="D219" s="246" t="s">
        <v>497</v>
      </c>
      <c r="E219" s="265" t="s">
        <v>1</v>
      </c>
      <c r="F219" s="266" t="s">
        <v>499</v>
      </c>
      <c r="G219" s="264"/>
      <c r="H219" s="267">
        <v>0.024</v>
      </c>
      <c r="I219" s="268"/>
      <c r="J219" s="264"/>
      <c r="K219" s="264"/>
      <c r="L219" s="269"/>
      <c r="M219" s="270"/>
      <c r="N219" s="271"/>
      <c r="O219" s="271"/>
      <c r="P219" s="271"/>
      <c r="Q219" s="271"/>
      <c r="R219" s="271"/>
      <c r="S219" s="271"/>
      <c r="T219" s="272"/>
      <c r="AT219" s="273" t="s">
        <v>497</v>
      </c>
      <c r="AU219" s="273" t="s">
        <v>93</v>
      </c>
      <c r="AV219" s="13" t="s">
        <v>236</v>
      </c>
      <c r="AW219" s="13" t="s">
        <v>38</v>
      </c>
      <c r="AX219" s="13" t="s">
        <v>91</v>
      </c>
      <c r="AY219" s="273" t="s">
        <v>381</v>
      </c>
    </row>
    <row r="220" s="11" customFormat="1" ht="22.8" customHeight="1">
      <c r="B220" s="217"/>
      <c r="C220" s="218"/>
      <c r="D220" s="219" t="s">
        <v>82</v>
      </c>
      <c r="E220" s="231" t="s">
        <v>430</v>
      </c>
      <c r="F220" s="231" t="s">
        <v>1101</v>
      </c>
      <c r="G220" s="218"/>
      <c r="H220" s="218"/>
      <c r="I220" s="221"/>
      <c r="J220" s="232">
        <f>BK220</f>
        <v>0</v>
      </c>
      <c r="K220" s="218"/>
      <c r="L220" s="223"/>
      <c r="M220" s="224"/>
      <c r="N220" s="225"/>
      <c r="O220" s="225"/>
      <c r="P220" s="226">
        <f>SUM(P221:P239)</f>
        <v>0</v>
      </c>
      <c r="Q220" s="225"/>
      <c r="R220" s="226">
        <f>SUM(R221:R239)</f>
        <v>0.067357</v>
      </c>
      <c r="S220" s="225"/>
      <c r="T220" s="227">
        <f>SUM(T221:T239)</f>
        <v>0.23860000000000001</v>
      </c>
      <c r="AR220" s="228" t="s">
        <v>91</v>
      </c>
      <c r="AT220" s="229" t="s">
        <v>82</v>
      </c>
      <c r="AU220" s="229" t="s">
        <v>91</v>
      </c>
      <c r="AY220" s="228" t="s">
        <v>381</v>
      </c>
      <c r="BK220" s="230">
        <f>SUM(BK221:BK239)</f>
        <v>0</v>
      </c>
    </row>
    <row r="221" s="1" customFormat="1" ht="16.5" customHeight="1">
      <c r="B221" s="39"/>
      <c r="C221" s="233" t="s">
        <v>641</v>
      </c>
      <c r="D221" s="233" t="s">
        <v>384</v>
      </c>
      <c r="E221" s="234" t="s">
        <v>11071</v>
      </c>
      <c r="F221" s="235" t="s">
        <v>11072</v>
      </c>
      <c r="G221" s="236" t="s">
        <v>673</v>
      </c>
      <c r="H221" s="237">
        <v>1.8</v>
      </c>
      <c r="I221" s="238"/>
      <c r="J221" s="239">
        <f>ROUND(I221*H221,2)</f>
        <v>0</v>
      </c>
      <c r="K221" s="235" t="s">
        <v>388</v>
      </c>
      <c r="L221" s="44"/>
      <c r="M221" s="240" t="s">
        <v>1</v>
      </c>
      <c r="N221" s="241" t="s">
        <v>48</v>
      </c>
      <c r="O221" s="87"/>
      <c r="P221" s="242">
        <f>O221*H221</f>
        <v>0</v>
      </c>
      <c r="Q221" s="242">
        <v>0.0030899999999999999</v>
      </c>
      <c r="R221" s="242">
        <f>Q221*H221</f>
        <v>0.0055620000000000001</v>
      </c>
      <c r="S221" s="242">
        <v>0.126</v>
      </c>
      <c r="T221" s="243">
        <f>S221*H221</f>
        <v>0.2268</v>
      </c>
      <c r="AR221" s="244" t="s">
        <v>236</v>
      </c>
      <c r="AT221" s="244" t="s">
        <v>384</v>
      </c>
      <c r="AU221" s="244" t="s">
        <v>93</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11073</v>
      </c>
    </row>
    <row r="222" s="14" customFormat="1">
      <c r="B222" s="274"/>
      <c r="C222" s="275"/>
      <c r="D222" s="246" t="s">
        <v>497</v>
      </c>
      <c r="E222" s="276" t="s">
        <v>1</v>
      </c>
      <c r="F222" s="277" t="s">
        <v>11014</v>
      </c>
      <c r="G222" s="275"/>
      <c r="H222" s="276" t="s">
        <v>1</v>
      </c>
      <c r="I222" s="278"/>
      <c r="J222" s="275"/>
      <c r="K222" s="275"/>
      <c r="L222" s="279"/>
      <c r="M222" s="280"/>
      <c r="N222" s="281"/>
      <c r="O222" s="281"/>
      <c r="P222" s="281"/>
      <c r="Q222" s="281"/>
      <c r="R222" s="281"/>
      <c r="S222" s="281"/>
      <c r="T222" s="282"/>
      <c r="AT222" s="283" t="s">
        <v>497</v>
      </c>
      <c r="AU222" s="283" t="s">
        <v>93</v>
      </c>
      <c r="AV222" s="14" t="s">
        <v>91</v>
      </c>
      <c r="AW222" s="14" t="s">
        <v>38</v>
      </c>
      <c r="AX222" s="14" t="s">
        <v>83</v>
      </c>
      <c r="AY222" s="283" t="s">
        <v>381</v>
      </c>
    </row>
    <row r="223" s="12" customFormat="1">
      <c r="B223" s="252"/>
      <c r="C223" s="253"/>
      <c r="D223" s="246" t="s">
        <v>497</v>
      </c>
      <c r="E223" s="254" t="s">
        <v>1</v>
      </c>
      <c r="F223" s="255" t="s">
        <v>11074</v>
      </c>
      <c r="G223" s="253"/>
      <c r="H223" s="256">
        <v>1.8</v>
      </c>
      <c r="I223" s="257"/>
      <c r="J223" s="253"/>
      <c r="K223" s="253"/>
      <c r="L223" s="258"/>
      <c r="M223" s="259"/>
      <c r="N223" s="260"/>
      <c r="O223" s="260"/>
      <c r="P223" s="260"/>
      <c r="Q223" s="260"/>
      <c r="R223" s="260"/>
      <c r="S223" s="260"/>
      <c r="T223" s="261"/>
      <c r="AT223" s="262" t="s">
        <v>497</v>
      </c>
      <c r="AU223" s="262" t="s">
        <v>93</v>
      </c>
      <c r="AV223" s="12" t="s">
        <v>93</v>
      </c>
      <c r="AW223" s="12" t="s">
        <v>38</v>
      </c>
      <c r="AX223" s="12" t="s">
        <v>83</v>
      </c>
      <c r="AY223" s="262" t="s">
        <v>381</v>
      </c>
    </row>
    <row r="224" s="13" customFormat="1">
      <c r="B224" s="263"/>
      <c r="C224" s="264"/>
      <c r="D224" s="246" t="s">
        <v>497</v>
      </c>
      <c r="E224" s="265" t="s">
        <v>1</v>
      </c>
      <c r="F224" s="266" t="s">
        <v>499</v>
      </c>
      <c r="G224" s="264"/>
      <c r="H224" s="267">
        <v>1.8</v>
      </c>
      <c r="I224" s="268"/>
      <c r="J224" s="264"/>
      <c r="K224" s="264"/>
      <c r="L224" s="269"/>
      <c r="M224" s="270"/>
      <c r="N224" s="271"/>
      <c r="O224" s="271"/>
      <c r="P224" s="271"/>
      <c r="Q224" s="271"/>
      <c r="R224" s="271"/>
      <c r="S224" s="271"/>
      <c r="T224" s="272"/>
      <c r="AT224" s="273" t="s">
        <v>497</v>
      </c>
      <c r="AU224" s="273" t="s">
        <v>93</v>
      </c>
      <c r="AV224" s="13" t="s">
        <v>236</v>
      </c>
      <c r="AW224" s="13" t="s">
        <v>38</v>
      </c>
      <c r="AX224" s="13" t="s">
        <v>91</v>
      </c>
      <c r="AY224" s="273" t="s">
        <v>381</v>
      </c>
    </row>
    <row r="225" s="1" customFormat="1" ht="16.5" customHeight="1">
      <c r="B225" s="39"/>
      <c r="C225" s="233" t="s">
        <v>647</v>
      </c>
      <c r="D225" s="233" t="s">
        <v>384</v>
      </c>
      <c r="E225" s="234" t="s">
        <v>11075</v>
      </c>
      <c r="F225" s="235" t="s">
        <v>11076</v>
      </c>
      <c r="G225" s="236" t="s">
        <v>673</v>
      </c>
      <c r="H225" s="237">
        <v>5.25</v>
      </c>
      <c r="I225" s="238"/>
      <c r="J225" s="239">
        <f>ROUND(I225*H225,2)</f>
        <v>0</v>
      </c>
      <c r="K225" s="235" t="s">
        <v>388</v>
      </c>
      <c r="L225" s="44"/>
      <c r="M225" s="240" t="s">
        <v>1</v>
      </c>
      <c r="N225" s="241" t="s">
        <v>48</v>
      </c>
      <c r="O225" s="87"/>
      <c r="P225" s="242">
        <f>O225*H225</f>
        <v>0</v>
      </c>
      <c r="Q225" s="242">
        <v>0.00024000000000000001</v>
      </c>
      <c r="R225" s="242">
        <f>Q225*H225</f>
        <v>0.0012600000000000001</v>
      </c>
      <c r="S225" s="242">
        <v>0</v>
      </c>
      <c r="T225" s="243">
        <f>S225*H225</f>
        <v>0</v>
      </c>
      <c r="AR225" s="244" t="s">
        <v>236</v>
      </c>
      <c r="AT225" s="244" t="s">
        <v>384</v>
      </c>
      <c r="AU225" s="244" t="s">
        <v>93</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11077</v>
      </c>
    </row>
    <row r="226" s="12" customFormat="1">
      <c r="B226" s="252"/>
      <c r="C226" s="253"/>
      <c r="D226" s="246" t="s">
        <v>497</v>
      </c>
      <c r="E226" s="254" t="s">
        <v>1</v>
      </c>
      <c r="F226" s="255" t="s">
        <v>11078</v>
      </c>
      <c r="G226" s="253"/>
      <c r="H226" s="256">
        <v>5.25</v>
      </c>
      <c r="I226" s="257"/>
      <c r="J226" s="253"/>
      <c r="K226" s="253"/>
      <c r="L226" s="258"/>
      <c r="M226" s="259"/>
      <c r="N226" s="260"/>
      <c r="O226" s="260"/>
      <c r="P226" s="260"/>
      <c r="Q226" s="260"/>
      <c r="R226" s="260"/>
      <c r="S226" s="260"/>
      <c r="T226" s="261"/>
      <c r="AT226" s="262" t="s">
        <v>497</v>
      </c>
      <c r="AU226" s="262" t="s">
        <v>93</v>
      </c>
      <c r="AV226" s="12" t="s">
        <v>93</v>
      </c>
      <c r="AW226" s="12" t="s">
        <v>38</v>
      </c>
      <c r="AX226" s="12" t="s">
        <v>83</v>
      </c>
      <c r="AY226" s="262" t="s">
        <v>381</v>
      </c>
    </row>
    <row r="227" s="13" customFormat="1">
      <c r="B227" s="263"/>
      <c r="C227" s="264"/>
      <c r="D227" s="246" t="s">
        <v>497</v>
      </c>
      <c r="E227" s="265" t="s">
        <v>1</v>
      </c>
      <c r="F227" s="266" t="s">
        <v>499</v>
      </c>
      <c r="G227" s="264"/>
      <c r="H227" s="267">
        <v>5.25</v>
      </c>
      <c r="I227" s="268"/>
      <c r="J227" s="264"/>
      <c r="K227" s="264"/>
      <c r="L227" s="269"/>
      <c r="M227" s="270"/>
      <c r="N227" s="271"/>
      <c r="O227" s="271"/>
      <c r="P227" s="271"/>
      <c r="Q227" s="271"/>
      <c r="R227" s="271"/>
      <c r="S227" s="271"/>
      <c r="T227" s="272"/>
      <c r="AT227" s="273" t="s">
        <v>497</v>
      </c>
      <c r="AU227" s="273" t="s">
        <v>93</v>
      </c>
      <c r="AV227" s="13" t="s">
        <v>236</v>
      </c>
      <c r="AW227" s="13" t="s">
        <v>38</v>
      </c>
      <c r="AX227" s="13" t="s">
        <v>91</v>
      </c>
      <c r="AY227" s="273" t="s">
        <v>381</v>
      </c>
    </row>
    <row r="228" s="1" customFormat="1" ht="16.5" customHeight="1">
      <c r="B228" s="39"/>
      <c r="C228" s="284" t="s">
        <v>653</v>
      </c>
      <c r="D228" s="284" t="s">
        <v>548</v>
      </c>
      <c r="E228" s="285" t="s">
        <v>11079</v>
      </c>
      <c r="F228" s="286" t="s">
        <v>11080</v>
      </c>
      <c r="G228" s="287" t="s">
        <v>538</v>
      </c>
      <c r="H228" s="288">
        <v>0.0070000000000000001</v>
      </c>
      <c r="I228" s="289"/>
      <c r="J228" s="290">
        <f>ROUND(I228*H228,2)</f>
        <v>0</v>
      </c>
      <c r="K228" s="286" t="s">
        <v>388</v>
      </c>
      <c r="L228" s="291"/>
      <c r="M228" s="292" t="s">
        <v>1</v>
      </c>
      <c r="N228" s="293" t="s">
        <v>48</v>
      </c>
      <c r="O228" s="87"/>
      <c r="P228" s="242">
        <f>O228*H228</f>
        <v>0</v>
      </c>
      <c r="Q228" s="242">
        <v>1</v>
      </c>
      <c r="R228" s="242">
        <f>Q228*H228</f>
        <v>0.0070000000000000001</v>
      </c>
      <c r="S228" s="242">
        <v>0</v>
      </c>
      <c r="T228" s="243">
        <f>S228*H228</f>
        <v>0</v>
      </c>
      <c r="AR228" s="244" t="s">
        <v>423</v>
      </c>
      <c r="AT228" s="244" t="s">
        <v>548</v>
      </c>
      <c r="AU228" s="244" t="s">
        <v>93</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236</v>
      </c>
      <c r="BM228" s="244" t="s">
        <v>11081</v>
      </c>
    </row>
    <row r="229" s="12" customFormat="1">
      <c r="B229" s="252"/>
      <c r="C229" s="253"/>
      <c r="D229" s="246" t="s">
        <v>497</v>
      </c>
      <c r="E229" s="253"/>
      <c r="F229" s="255" t="s">
        <v>11082</v>
      </c>
      <c r="G229" s="253"/>
      <c r="H229" s="256">
        <v>0.0070000000000000001</v>
      </c>
      <c r="I229" s="257"/>
      <c r="J229" s="253"/>
      <c r="K229" s="253"/>
      <c r="L229" s="258"/>
      <c r="M229" s="259"/>
      <c r="N229" s="260"/>
      <c r="O229" s="260"/>
      <c r="P229" s="260"/>
      <c r="Q229" s="260"/>
      <c r="R229" s="260"/>
      <c r="S229" s="260"/>
      <c r="T229" s="261"/>
      <c r="AT229" s="262" t="s">
        <v>497</v>
      </c>
      <c r="AU229" s="262" t="s">
        <v>93</v>
      </c>
      <c r="AV229" s="12" t="s">
        <v>93</v>
      </c>
      <c r="AW229" s="12" t="s">
        <v>4</v>
      </c>
      <c r="AX229" s="12" t="s">
        <v>91</v>
      </c>
      <c r="AY229" s="262" t="s">
        <v>381</v>
      </c>
    </row>
    <row r="230" s="1" customFormat="1" ht="16.5" customHeight="1">
      <c r="B230" s="39"/>
      <c r="C230" s="233" t="s">
        <v>659</v>
      </c>
      <c r="D230" s="233" t="s">
        <v>384</v>
      </c>
      <c r="E230" s="234" t="s">
        <v>11083</v>
      </c>
      <c r="F230" s="235" t="s">
        <v>11084</v>
      </c>
      <c r="G230" s="236" t="s">
        <v>673</v>
      </c>
      <c r="H230" s="237">
        <v>6.2999999999999998</v>
      </c>
      <c r="I230" s="238"/>
      <c r="J230" s="239">
        <f>ROUND(I230*H230,2)</f>
        <v>0</v>
      </c>
      <c r="K230" s="235" t="s">
        <v>388</v>
      </c>
      <c r="L230" s="44"/>
      <c r="M230" s="240" t="s">
        <v>1</v>
      </c>
      <c r="N230" s="241" t="s">
        <v>48</v>
      </c>
      <c r="O230" s="87"/>
      <c r="P230" s="242">
        <f>O230*H230</f>
        <v>0</v>
      </c>
      <c r="Q230" s="242">
        <v>0.00040000000000000002</v>
      </c>
      <c r="R230" s="242">
        <f>Q230*H230</f>
        <v>0.0025200000000000001</v>
      </c>
      <c r="S230" s="242">
        <v>0.001</v>
      </c>
      <c r="T230" s="243">
        <f>S230*H230</f>
        <v>0.0063</v>
      </c>
      <c r="AR230" s="244" t="s">
        <v>236</v>
      </c>
      <c r="AT230" s="244" t="s">
        <v>384</v>
      </c>
      <c r="AU230" s="244" t="s">
        <v>93</v>
      </c>
      <c r="AY230" s="17" t="s">
        <v>381</v>
      </c>
      <c r="BE230" s="245">
        <f>IF(N230="základní",J230,0)</f>
        <v>0</v>
      </c>
      <c r="BF230" s="245">
        <f>IF(N230="snížená",J230,0)</f>
        <v>0</v>
      </c>
      <c r="BG230" s="245">
        <f>IF(N230="zákl. přenesená",J230,0)</f>
        <v>0</v>
      </c>
      <c r="BH230" s="245">
        <f>IF(N230="sníž. přenesená",J230,0)</f>
        <v>0</v>
      </c>
      <c r="BI230" s="245">
        <f>IF(N230="nulová",J230,0)</f>
        <v>0</v>
      </c>
      <c r="BJ230" s="17" t="s">
        <v>91</v>
      </c>
      <c r="BK230" s="245">
        <f>ROUND(I230*H230,2)</f>
        <v>0</v>
      </c>
      <c r="BL230" s="17" t="s">
        <v>236</v>
      </c>
      <c r="BM230" s="244" t="s">
        <v>11085</v>
      </c>
    </row>
    <row r="231" s="12" customFormat="1">
      <c r="B231" s="252"/>
      <c r="C231" s="253"/>
      <c r="D231" s="246" t="s">
        <v>497</v>
      </c>
      <c r="E231" s="254" t="s">
        <v>1</v>
      </c>
      <c r="F231" s="255" t="s">
        <v>11086</v>
      </c>
      <c r="G231" s="253"/>
      <c r="H231" s="256">
        <v>6.2999999999999998</v>
      </c>
      <c r="I231" s="257"/>
      <c r="J231" s="253"/>
      <c r="K231" s="253"/>
      <c r="L231" s="258"/>
      <c r="M231" s="259"/>
      <c r="N231" s="260"/>
      <c r="O231" s="260"/>
      <c r="P231" s="260"/>
      <c r="Q231" s="260"/>
      <c r="R231" s="260"/>
      <c r="S231" s="260"/>
      <c r="T231" s="261"/>
      <c r="AT231" s="262" t="s">
        <v>497</v>
      </c>
      <c r="AU231" s="262" t="s">
        <v>93</v>
      </c>
      <c r="AV231" s="12" t="s">
        <v>93</v>
      </c>
      <c r="AW231" s="12" t="s">
        <v>38</v>
      </c>
      <c r="AX231" s="12" t="s">
        <v>83</v>
      </c>
      <c r="AY231" s="262" t="s">
        <v>381</v>
      </c>
    </row>
    <row r="232" s="13" customFormat="1">
      <c r="B232" s="263"/>
      <c r="C232" s="264"/>
      <c r="D232" s="246" t="s">
        <v>497</v>
      </c>
      <c r="E232" s="265" t="s">
        <v>1</v>
      </c>
      <c r="F232" s="266" t="s">
        <v>499</v>
      </c>
      <c r="G232" s="264"/>
      <c r="H232" s="267">
        <v>6.2999999999999998</v>
      </c>
      <c r="I232" s="268"/>
      <c r="J232" s="264"/>
      <c r="K232" s="264"/>
      <c r="L232" s="269"/>
      <c r="M232" s="270"/>
      <c r="N232" s="271"/>
      <c r="O232" s="271"/>
      <c r="P232" s="271"/>
      <c r="Q232" s="271"/>
      <c r="R232" s="271"/>
      <c r="S232" s="271"/>
      <c r="T232" s="272"/>
      <c r="AT232" s="273" t="s">
        <v>497</v>
      </c>
      <c r="AU232" s="273" t="s">
        <v>93</v>
      </c>
      <c r="AV232" s="13" t="s">
        <v>236</v>
      </c>
      <c r="AW232" s="13" t="s">
        <v>38</v>
      </c>
      <c r="AX232" s="13" t="s">
        <v>91</v>
      </c>
      <c r="AY232" s="273" t="s">
        <v>381</v>
      </c>
    </row>
    <row r="233" s="1" customFormat="1" ht="16.5" customHeight="1">
      <c r="B233" s="39"/>
      <c r="C233" s="284" t="s">
        <v>664</v>
      </c>
      <c r="D233" s="284" t="s">
        <v>548</v>
      </c>
      <c r="E233" s="285" t="s">
        <v>11087</v>
      </c>
      <c r="F233" s="286" t="s">
        <v>11088</v>
      </c>
      <c r="G233" s="287" t="s">
        <v>538</v>
      </c>
      <c r="H233" s="288">
        <v>0.017000000000000001</v>
      </c>
      <c r="I233" s="289"/>
      <c r="J233" s="290">
        <f>ROUND(I233*H233,2)</f>
        <v>0</v>
      </c>
      <c r="K233" s="286" t="s">
        <v>388</v>
      </c>
      <c r="L233" s="291"/>
      <c r="M233" s="292" t="s">
        <v>1</v>
      </c>
      <c r="N233" s="293" t="s">
        <v>48</v>
      </c>
      <c r="O233" s="87"/>
      <c r="P233" s="242">
        <f>O233*H233</f>
        <v>0</v>
      </c>
      <c r="Q233" s="242">
        <v>1</v>
      </c>
      <c r="R233" s="242">
        <f>Q233*H233</f>
        <v>0.017000000000000001</v>
      </c>
      <c r="S233" s="242">
        <v>0</v>
      </c>
      <c r="T233" s="243">
        <f>S233*H233</f>
        <v>0</v>
      </c>
      <c r="AR233" s="244" t="s">
        <v>423</v>
      </c>
      <c r="AT233" s="244" t="s">
        <v>548</v>
      </c>
      <c r="AU233" s="244" t="s">
        <v>93</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11089</v>
      </c>
    </row>
    <row r="234" s="12" customFormat="1">
      <c r="B234" s="252"/>
      <c r="C234" s="253"/>
      <c r="D234" s="246" t="s">
        <v>497</v>
      </c>
      <c r="E234" s="253"/>
      <c r="F234" s="255" t="s">
        <v>11090</v>
      </c>
      <c r="G234" s="253"/>
      <c r="H234" s="256">
        <v>0.017000000000000001</v>
      </c>
      <c r="I234" s="257"/>
      <c r="J234" s="253"/>
      <c r="K234" s="253"/>
      <c r="L234" s="258"/>
      <c r="M234" s="259"/>
      <c r="N234" s="260"/>
      <c r="O234" s="260"/>
      <c r="P234" s="260"/>
      <c r="Q234" s="260"/>
      <c r="R234" s="260"/>
      <c r="S234" s="260"/>
      <c r="T234" s="261"/>
      <c r="AT234" s="262" t="s">
        <v>497</v>
      </c>
      <c r="AU234" s="262" t="s">
        <v>93</v>
      </c>
      <c r="AV234" s="12" t="s">
        <v>93</v>
      </c>
      <c r="AW234" s="12" t="s">
        <v>4</v>
      </c>
      <c r="AX234" s="12" t="s">
        <v>91</v>
      </c>
      <c r="AY234" s="262" t="s">
        <v>381</v>
      </c>
    </row>
    <row r="235" s="1" customFormat="1" ht="16.5" customHeight="1">
      <c r="B235" s="39"/>
      <c r="C235" s="233" t="s">
        <v>670</v>
      </c>
      <c r="D235" s="233" t="s">
        <v>384</v>
      </c>
      <c r="E235" s="234" t="s">
        <v>11091</v>
      </c>
      <c r="F235" s="235" t="s">
        <v>11092</v>
      </c>
      <c r="G235" s="236" t="s">
        <v>673</v>
      </c>
      <c r="H235" s="237">
        <v>5.5</v>
      </c>
      <c r="I235" s="238"/>
      <c r="J235" s="239">
        <f>ROUND(I235*H235,2)</f>
        <v>0</v>
      </c>
      <c r="K235" s="235" t="s">
        <v>388</v>
      </c>
      <c r="L235" s="44"/>
      <c r="M235" s="240" t="s">
        <v>1</v>
      </c>
      <c r="N235" s="241" t="s">
        <v>48</v>
      </c>
      <c r="O235" s="87"/>
      <c r="P235" s="242">
        <f>O235*H235</f>
        <v>0</v>
      </c>
      <c r="Q235" s="242">
        <v>0.00072999999999999996</v>
      </c>
      <c r="R235" s="242">
        <f>Q235*H235</f>
        <v>0.0040149999999999995</v>
      </c>
      <c r="S235" s="242">
        <v>0.001</v>
      </c>
      <c r="T235" s="243">
        <f>S235*H235</f>
        <v>0.0054999999999999997</v>
      </c>
      <c r="AR235" s="244" t="s">
        <v>236</v>
      </c>
      <c r="AT235" s="244" t="s">
        <v>384</v>
      </c>
      <c r="AU235" s="244" t="s">
        <v>93</v>
      </c>
      <c r="AY235" s="17" t="s">
        <v>381</v>
      </c>
      <c r="BE235" s="245">
        <f>IF(N235="základní",J235,0)</f>
        <v>0</v>
      </c>
      <c r="BF235" s="245">
        <f>IF(N235="snížená",J235,0)</f>
        <v>0</v>
      </c>
      <c r="BG235" s="245">
        <f>IF(N235="zákl. přenesená",J235,0)</f>
        <v>0</v>
      </c>
      <c r="BH235" s="245">
        <f>IF(N235="sníž. přenesená",J235,0)</f>
        <v>0</v>
      </c>
      <c r="BI235" s="245">
        <f>IF(N235="nulová",J235,0)</f>
        <v>0</v>
      </c>
      <c r="BJ235" s="17" t="s">
        <v>91</v>
      </c>
      <c r="BK235" s="245">
        <f>ROUND(I235*H235,2)</f>
        <v>0</v>
      </c>
      <c r="BL235" s="17" t="s">
        <v>236</v>
      </c>
      <c r="BM235" s="244" t="s">
        <v>11093</v>
      </c>
    </row>
    <row r="236" s="12" customFormat="1">
      <c r="B236" s="252"/>
      <c r="C236" s="253"/>
      <c r="D236" s="246" t="s">
        <v>497</v>
      </c>
      <c r="E236" s="254" t="s">
        <v>1</v>
      </c>
      <c r="F236" s="255" t="s">
        <v>11094</v>
      </c>
      <c r="G236" s="253"/>
      <c r="H236" s="256">
        <v>5.5</v>
      </c>
      <c r="I236" s="257"/>
      <c r="J236" s="253"/>
      <c r="K236" s="253"/>
      <c r="L236" s="258"/>
      <c r="M236" s="259"/>
      <c r="N236" s="260"/>
      <c r="O236" s="260"/>
      <c r="P236" s="260"/>
      <c r="Q236" s="260"/>
      <c r="R236" s="260"/>
      <c r="S236" s="260"/>
      <c r="T236" s="261"/>
      <c r="AT236" s="262" t="s">
        <v>497</v>
      </c>
      <c r="AU236" s="262" t="s">
        <v>93</v>
      </c>
      <c r="AV236" s="12" t="s">
        <v>93</v>
      </c>
      <c r="AW236" s="12" t="s">
        <v>38</v>
      </c>
      <c r="AX236" s="12" t="s">
        <v>83</v>
      </c>
      <c r="AY236" s="262" t="s">
        <v>381</v>
      </c>
    </row>
    <row r="237" s="13" customFormat="1">
      <c r="B237" s="263"/>
      <c r="C237" s="264"/>
      <c r="D237" s="246" t="s">
        <v>497</v>
      </c>
      <c r="E237" s="265" t="s">
        <v>1</v>
      </c>
      <c r="F237" s="266" t="s">
        <v>499</v>
      </c>
      <c r="G237" s="264"/>
      <c r="H237" s="267">
        <v>5.5</v>
      </c>
      <c r="I237" s="268"/>
      <c r="J237" s="264"/>
      <c r="K237" s="264"/>
      <c r="L237" s="269"/>
      <c r="M237" s="270"/>
      <c r="N237" s="271"/>
      <c r="O237" s="271"/>
      <c r="P237" s="271"/>
      <c r="Q237" s="271"/>
      <c r="R237" s="271"/>
      <c r="S237" s="271"/>
      <c r="T237" s="272"/>
      <c r="AT237" s="273" t="s">
        <v>497</v>
      </c>
      <c r="AU237" s="273" t="s">
        <v>93</v>
      </c>
      <c r="AV237" s="13" t="s">
        <v>236</v>
      </c>
      <c r="AW237" s="13" t="s">
        <v>38</v>
      </c>
      <c r="AX237" s="13" t="s">
        <v>91</v>
      </c>
      <c r="AY237" s="273" t="s">
        <v>381</v>
      </c>
    </row>
    <row r="238" s="1" customFormat="1" ht="16.5" customHeight="1">
      <c r="B238" s="39"/>
      <c r="C238" s="284" t="s">
        <v>676</v>
      </c>
      <c r="D238" s="284" t="s">
        <v>548</v>
      </c>
      <c r="E238" s="285" t="s">
        <v>11095</v>
      </c>
      <c r="F238" s="286" t="s">
        <v>11096</v>
      </c>
      <c r="G238" s="287" t="s">
        <v>538</v>
      </c>
      <c r="H238" s="288">
        <v>0.029999999999999999</v>
      </c>
      <c r="I238" s="289"/>
      <c r="J238" s="290">
        <f>ROUND(I238*H238,2)</f>
        <v>0</v>
      </c>
      <c r="K238" s="286" t="s">
        <v>11097</v>
      </c>
      <c r="L238" s="291"/>
      <c r="M238" s="292" t="s">
        <v>1</v>
      </c>
      <c r="N238" s="293" t="s">
        <v>48</v>
      </c>
      <c r="O238" s="87"/>
      <c r="P238" s="242">
        <f>O238*H238</f>
        <v>0</v>
      </c>
      <c r="Q238" s="242">
        <v>1</v>
      </c>
      <c r="R238" s="242">
        <f>Q238*H238</f>
        <v>0.029999999999999999</v>
      </c>
      <c r="S238" s="242">
        <v>0</v>
      </c>
      <c r="T238" s="243">
        <f>S238*H238</f>
        <v>0</v>
      </c>
      <c r="AR238" s="244" t="s">
        <v>423</v>
      </c>
      <c r="AT238" s="244" t="s">
        <v>548</v>
      </c>
      <c r="AU238" s="244" t="s">
        <v>93</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11098</v>
      </c>
    </row>
    <row r="239" s="12" customFormat="1">
      <c r="B239" s="252"/>
      <c r="C239" s="253"/>
      <c r="D239" s="246" t="s">
        <v>497</v>
      </c>
      <c r="E239" s="253"/>
      <c r="F239" s="255" t="s">
        <v>11099</v>
      </c>
      <c r="G239" s="253"/>
      <c r="H239" s="256">
        <v>0.029999999999999999</v>
      </c>
      <c r="I239" s="257"/>
      <c r="J239" s="253"/>
      <c r="K239" s="253"/>
      <c r="L239" s="258"/>
      <c r="M239" s="259"/>
      <c r="N239" s="260"/>
      <c r="O239" s="260"/>
      <c r="P239" s="260"/>
      <c r="Q239" s="260"/>
      <c r="R239" s="260"/>
      <c r="S239" s="260"/>
      <c r="T239" s="261"/>
      <c r="AT239" s="262" t="s">
        <v>497</v>
      </c>
      <c r="AU239" s="262" t="s">
        <v>93</v>
      </c>
      <c r="AV239" s="12" t="s">
        <v>93</v>
      </c>
      <c r="AW239" s="12" t="s">
        <v>4</v>
      </c>
      <c r="AX239" s="12" t="s">
        <v>91</v>
      </c>
      <c r="AY239" s="262" t="s">
        <v>381</v>
      </c>
    </row>
    <row r="240" s="11" customFormat="1" ht="22.8" customHeight="1">
      <c r="B240" s="217"/>
      <c r="C240" s="218"/>
      <c r="D240" s="219" t="s">
        <v>82</v>
      </c>
      <c r="E240" s="231" t="s">
        <v>11100</v>
      </c>
      <c r="F240" s="231" t="s">
        <v>11101</v>
      </c>
      <c r="G240" s="218"/>
      <c r="H240" s="218"/>
      <c r="I240" s="221"/>
      <c r="J240" s="232">
        <f>BK240</f>
        <v>0</v>
      </c>
      <c r="K240" s="218"/>
      <c r="L240" s="223"/>
      <c r="M240" s="224"/>
      <c r="N240" s="225"/>
      <c r="O240" s="225"/>
      <c r="P240" s="226">
        <f>SUM(P241:P247)</f>
        <v>0</v>
      </c>
      <c r="Q240" s="225"/>
      <c r="R240" s="226">
        <f>SUM(R241:R247)</f>
        <v>0</v>
      </c>
      <c r="S240" s="225"/>
      <c r="T240" s="227">
        <f>SUM(T241:T247)</f>
        <v>0</v>
      </c>
      <c r="AR240" s="228" t="s">
        <v>91</v>
      </c>
      <c r="AT240" s="229" t="s">
        <v>82</v>
      </c>
      <c r="AU240" s="229" t="s">
        <v>91</v>
      </c>
      <c r="AY240" s="228" t="s">
        <v>381</v>
      </c>
      <c r="BK240" s="230">
        <f>SUM(BK241:BK247)</f>
        <v>0</v>
      </c>
    </row>
    <row r="241" s="1" customFormat="1" ht="16.5" customHeight="1">
      <c r="B241" s="39"/>
      <c r="C241" s="233" t="s">
        <v>685</v>
      </c>
      <c r="D241" s="233" t="s">
        <v>384</v>
      </c>
      <c r="E241" s="234" t="s">
        <v>11102</v>
      </c>
      <c r="F241" s="235" t="s">
        <v>11103</v>
      </c>
      <c r="G241" s="236" t="s">
        <v>538</v>
      </c>
      <c r="H241" s="237">
        <v>0.23899999999999999</v>
      </c>
      <c r="I241" s="238"/>
      <c r="J241" s="239">
        <f>ROUND(I241*H241,2)</f>
        <v>0</v>
      </c>
      <c r="K241" s="235" t="s">
        <v>388</v>
      </c>
      <c r="L241" s="44"/>
      <c r="M241" s="240" t="s">
        <v>1</v>
      </c>
      <c r="N241" s="241" t="s">
        <v>48</v>
      </c>
      <c r="O241" s="87"/>
      <c r="P241" s="242">
        <f>O241*H241</f>
        <v>0</v>
      </c>
      <c r="Q241" s="242">
        <v>0</v>
      </c>
      <c r="R241" s="242">
        <f>Q241*H241</f>
        <v>0</v>
      </c>
      <c r="S241" s="242">
        <v>0</v>
      </c>
      <c r="T241" s="243">
        <f>S241*H241</f>
        <v>0</v>
      </c>
      <c r="AR241" s="244" t="s">
        <v>236</v>
      </c>
      <c r="AT241" s="244" t="s">
        <v>384</v>
      </c>
      <c r="AU241" s="244" t="s">
        <v>93</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11104</v>
      </c>
    </row>
    <row r="242" s="1" customFormat="1" ht="16.5" customHeight="1">
      <c r="B242" s="39"/>
      <c r="C242" s="233" t="s">
        <v>693</v>
      </c>
      <c r="D242" s="233" t="s">
        <v>384</v>
      </c>
      <c r="E242" s="234" t="s">
        <v>11105</v>
      </c>
      <c r="F242" s="235" t="s">
        <v>11106</v>
      </c>
      <c r="G242" s="236" t="s">
        <v>538</v>
      </c>
      <c r="H242" s="237">
        <v>0.23899999999999999</v>
      </c>
      <c r="I242" s="238"/>
      <c r="J242" s="239">
        <f>ROUND(I242*H242,2)</f>
        <v>0</v>
      </c>
      <c r="K242" s="235" t="s">
        <v>539</v>
      </c>
      <c r="L242" s="44"/>
      <c r="M242" s="240" t="s">
        <v>1</v>
      </c>
      <c r="N242" s="241" t="s">
        <v>48</v>
      </c>
      <c r="O242" s="87"/>
      <c r="P242" s="242">
        <f>O242*H242</f>
        <v>0</v>
      </c>
      <c r="Q242" s="242">
        <v>0</v>
      </c>
      <c r="R242" s="242">
        <f>Q242*H242</f>
        <v>0</v>
      </c>
      <c r="S242" s="242">
        <v>0</v>
      </c>
      <c r="T242" s="243">
        <f>S242*H242</f>
        <v>0</v>
      </c>
      <c r="AR242" s="244" t="s">
        <v>236</v>
      </c>
      <c r="AT242" s="244" t="s">
        <v>384</v>
      </c>
      <c r="AU242" s="244" t="s">
        <v>93</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236</v>
      </c>
      <c r="BM242" s="244" t="s">
        <v>11107</v>
      </c>
    </row>
    <row r="243" s="1" customFormat="1">
      <c r="B243" s="39"/>
      <c r="C243" s="40"/>
      <c r="D243" s="246" t="s">
        <v>391</v>
      </c>
      <c r="E243" s="40"/>
      <c r="F243" s="247" t="s">
        <v>11108</v>
      </c>
      <c r="G243" s="40"/>
      <c r="H243" s="40"/>
      <c r="I243" s="151"/>
      <c r="J243" s="40"/>
      <c r="K243" s="40"/>
      <c r="L243" s="44"/>
      <c r="M243" s="248"/>
      <c r="N243" s="87"/>
      <c r="O243" s="87"/>
      <c r="P243" s="87"/>
      <c r="Q243" s="87"/>
      <c r="R243" s="87"/>
      <c r="S243" s="87"/>
      <c r="T243" s="88"/>
      <c r="AT243" s="17" t="s">
        <v>391</v>
      </c>
      <c r="AU243" s="17" t="s">
        <v>93</v>
      </c>
    </row>
    <row r="244" s="1" customFormat="1" ht="16.5" customHeight="1">
      <c r="B244" s="39"/>
      <c r="C244" s="233" t="s">
        <v>697</v>
      </c>
      <c r="D244" s="233" t="s">
        <v>384</v>
      </c>
      <c r="E244" s="234" t="s">
        <v>11109</v>
      </c>
      <c r="F244" s="235" t="s">
        <v>11110</v>
      </c>
      <c r="G244" s="236" t="s">
        <v>538</v>
      </c>
      <c r="H244" s="237">
        <v>0.23899999999999999</v>
      </c>
      <c r="I244" s="238"/>
      <c r="J244" s="239">
        <f>ROUND(I244*H244,2)</f>
        <v>0</v>
      </c>
      <c r="K244" s="235" t="s">
        <v>388</v>
      </c>
      <c r="L244" s="44"/>
      <c r="M244" s="240" t="s">
        <v>1</v>
      </c>
      <c r="N244" s="241" t="s">
        <v>48</v>
      </c>
      <c r="O244" s="87"/>
      <c r="P244" s="242">
        <f>O244*H244</f>
        <v>0</v>
      </c>
      <c r="Q244" s="242">
        <v>0</v>
      </c>
      <c r="R244" s="242">
        <f>Q244*H244</f>
        <v>0</v>
      </c>
      <c r="S244" s="242">
        <v>0</v>
      </c>
      <c r="T244" s="243">
        <f>S244*H244</f>
        <v>0</v>
      </c>
      <c r="AR244" s="244" t="s">
        <v>236</v>
      </c>
      <c r="AT244" s="244" t="s">
        <v>384</v>
      </c>
      <c r="AU244" s="244" t="s">
        <v>93</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11111</v>
      </c>
    </row>
    <row r="245" s="1" customFormat="1" ht="16.5" customHeight="1">
      <c r="B245" s="39"/>
      <c r="C245" s="233" t="s">
        <v>703</v>
      </c>
      <c r="D245" s="233" t="s">
        <v>384</v>
      </c>
      <c r="E245" s="234" t="s">
        <v>11112</v>
      </c>
      <c r="F245" s="235" t="s">
        <v>11113</v>
      </c>
      <c r="G245" s="236" t="s">
        <v>538</v>
      </c>
      <c r="H245" s="237">
        <v>3.585</v>
      </c>
      <c r="I245" s="238"/>
      <c r="J245" s="239">
        <f>ROUND(I245*H245,2)</f>
        <v>0</v>
      </c>
      <c r="K245" s="235" t="s">
        <v>388</v>
      </c>
      <c r="L245" s="44"/>
      <c r="M245" s="240" t="s">
        <v>1</v>
      </c>
      <c r="N245" s="241" t="s">
        <v>48</v>
      </c>
      <c r="O245" s="87"/>
      <c r="P245" s="242">
        <f>O245*H245</f>
        <v>0</v>
      </c>
      <c r="Q245" s="242">
        <v>0</v>
      </c>
      <c r="R245" s="242">
        <f>Q245*H245</f>
        <v>0</v>
      </c>
      <c r="S245" s="242">
        <v>0</v>
      </c>
      <c r="T245" s="243">
        <f>S245*H245</f>
        <v>0</v>
      </c>
      <c r="AR245" s="244" t="s">
        <v>236</v>
      </c>
      <c r="AT245" s="244" t="s">
        <v>384</v>
      </c>
      <c r="AU245" s="244" t="s">
        <v>93</v>
      </c>
      <c r="AY245" s="17" t="s">
        <v>381</v>
      </c>
      <c r="BE245" s="245">
        <f>IF(N245="základní",J245,0)</f>
        <v>0</v>
      </c>
      <c r="BF245" s="245">
        <f>IF(N245="snížená",J245,0)</f>
        <v>0</v>
      </c>
      <c r="BG245" s="245">
        <f>IF(N245="zákl. přenesená",J245,0)</f>
        <v>0</v>
      </c>
      <c r="BH245" s="245">
        <f>IF(N245="sníž. přenesená",J245,0)</f>
        <v>0</v>
      </c>
      <c r="BI245" s="245">
        <f>IF(N245="nulová",J245,0)</f>
        <v>0</v>
      </c>
      <c r="BJ245" s="17" t="s">
        <v>91</v>
      </c>
      <c r="BK245" s="245">
        <f>ROUND(I245*H245,2)</f>
        <v>0</v>
      </c>
      <c r="BL245" s="17" t="s">
        <v>236</v>
      </c>
      <c r="BM245" s="244" t="s">
        <v>11114</v>
      </c>
    </row>
    <row r="246" s="12" customFormat="1">
      <c r="B246" s="252"/>
      <c r="C246" s="253"/>
      <c r="D246" s="246" t="s">
        <v>497</v>
      </c>
      <c r="E246" s="253"/>
      <c r="F246" s="255" t="s">
        <v>11115</v>
      </c>
      <c r="G246" s="253"/>
      <c r="H246" s="256">
        <v>3.585</v>
      </c>
      <c r="I246" s="257"/>
      <c r="J246" s="253"/>
      <c r="K246" s="253"/>
      <c r="L246" s="258"/>
      <c r="M246" s="259"/>
      <c r="N246" s="260"/>
      <c r="O246" s="260"/>
      <c r="P246" s="260"/>
      <c r="Q246" s="260"/>
      <c r="R246" s="260"/>
      <c r="S246" s="260"/>
      <c r="T246" s="261"/>
      <c r="AT246" s="262" t="s">
        <v>497</v>
      </c>
      <c r="AU246" s="262" t="s">
        <v>93</v>
      </c>
      <c r="AV246" s="12" t="s">
        <v>93</v>
      </c>
      <c r="AW246" s="12" t="s">
        <v>4</v>
      </c>
      <c r="AX246" s="12" t="s">
        <v>91</v>
      </c>
      <c r="AY246" s="262" t="s">
        <v>381</v>
      </c>
    </row>
    <row r="247" s="1" customFormat="1" ht="16.5" customHeight="1">
      <c r="B247" s="39"/>
      <c r="C247" s="233" t="s">
        <v>709</v>
      </c>
      <c r="D247" s="233" t="s">
        <v>384</v>
      </c>
      <c r="E247" s="234" t="s">
        <v>11116</v>
      </c>
      <c r="F247" s="235" t="s">
        <v>11117</v>
      </c>
      <c r="G247" s="236" t="s">
        <v>538</v>
      </c>
      <c r="H247" s="237">
        <v>0.23899999999999999</v>
      </c>
      <c r="I247" s="238"/>
      <c r="J247" s="239">
        <f>ROUND(I247*H247,2)</f>
        <v>0</v>
      </c>
      <c r="K247" s="235" t="s">
        <v>388</v>
      </c>
      <c r="L247" s="44"/>
      <c r="M247" s="240" t="s">
        <v>1</v>
      </c>
      <c r="N247" s="241" t="s">
        <v>48</v>
      </c>
      <c r="O247" s="87"/>
      <c r="P247" s="242">
        <f>O247*H247</f>
        <v>0</v>
      </c>
      <c r="Q247" s="242">
        <v>0</v>
      </c>
      <c r="R247" s="242">
        <f>Q247*H247</f>
        <v>0</v>
      </c>
      <c r="S247" s="242">
        <v>0</v>
      </c>
      <c r="T247" s="243">
        <f>S247*H247</f>
        <v>0</v>
      </c>
      <c r="AR247" s="244" t="s">
        <v>236</v>
      </c>
      <c r="AT247" s="244" t="s">
        <v>384</v>
      </c>
      <c r="AU247" s="244" t="s">
        <v>93</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11118</v>
      </c>
    </row>
    <row r="248" s="11" customFormat="1" ht="22.8" customHeight="1">
      <c r="B248" s="217"/>
      <c r="C248" s="218"/>
      <c r="D248" s="219" t="s">
        <v>82</v>
      </c>
      <c r="E248" s="231" t="s">
        <v>1195</v>
      </c>
      <c r="F248" s="231" t="s">
        <v>1196</v>
      </c>
      <c r="G248" s="218"/>
      <c r="H248" s="218"/>
      <c r="I248" s="221"/>
      <c r="J248" s="232">
        <f>BK248</f>
        <v>0</v>
      </c>
      <c r="K248" s="218"/>
      <c r="L248" s="223"/>
      <c r="M248" s="224"/>
      <c r="N248" s="225"/>
      <c r="O248" s="225"/>
      <c r="P248" s="226">
        <f>P249</f>
        <v>0</v>
      </c>
      <c r="Q248" s="225"/>
      <c r="R248" s="226">
        <f>R249</f>
        <v>0</v>
      </c>
      <c r="S248" s="225"/>
      <c r="T248" s="227">
        <f>T249</f>
        <v>0</v>
      </c>
      <c r="AR248" s="228" t="s">
        <v>91</v>
      </c>
      <c r="AT248" s="229" t="s">
        <v>82</v>
      </c>
      <c r="AU248" s="229" t="s">
        <v>91</v>
      </c>
      <c r="AY248" s="228" t="s">
        <v>381</v>
      </c>
      <c r="BK248" s="230">
        <f>BK249</f>
        <v>0</v>
      </c>
    </row>
    <row r="249" s="1" customFormat="1" ht="16.5" customHeight="1">
      <c r="B249" s="39"/>
      <c r="C249" s="233" t="s">
        <v>721</v>
      </c>
      <c r="D249" s="233" t="s">
        <v>384</v>
      </c>
      <c r="E249" s="234" t="s">
        <v>10838</v>
      </c>
      <c r="F249" s="235" t="s">
        <v>11119</v>
      </c>
      <c r="G249" s="236" t="s">
        <v>538</v>
      </c>
      <c r="H249" s="237">
        <v>111.324</v>
      </c>
      <c r="I249" s="238"/>
      <c r="J249" s="239">
        <f>ROUND(I249*H249,2)</f>
        <v>0</v>
      </c>
      <c r="K249" s="235" t="s">
        <v>388</v>
      </c>
      <c r="L249" s="44"/>
      <c r="M249" s="240" t="s">
        <v>1</v>
      </c>
      <c r="N249" s="241" t="s">
        <v>48</v>
      </c>
      <c r="O249" s="87"/>
      <c r="P249" s="242">
        <f>O249*H249</f>
        <v>0</v>
      </c>
      <c r="Q249" s="242">
        <v>0</v>
      </c>
      <c r="R249" s="242">
        <f>Q249*H249</f>
        <v>0</v>
      </c>
      <c r="S249" s="242">
        <v>0</v>
      </c>
      <c r="T249" s="243">
        <f>S249*H249</f>
        <v>0</v>
      </c>
      <c r="AR249" s="244" t="s">
        <v>236</v>
      </c>
      <c r="AT249" s="244" t="s">
        <v>384</v>
      </c>
      <c r="AU249" s="244" t="s">
        <v>93</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236</v>
      </c>
      <c r="BM249" s="244" t="s">
        <v>11120</v>
      </c>
    </row>
    <row r="250" s="11" customFormat="1" ht="25.92" customHeight="1">
      <c r="B250" s="217"/>
      <c r="C250" s="218"/>
      <c r="D250" s="219" t="s">
        <v>82</v>
      </c>
      <c r="E250" s="220" t="s">
        <v>1201</v>
      </c>
      <c r="F250" s="220" t="s">
        <v>1202</v>
      </c>
      <c r="G250" s="218"/>
      <c r="H250" s="218"/>
      <c r="I250" s="221"/>
      <c r="J250" s="222">
        <f>BK250</f>
        <v>0</v>
      </c>
      <c r="K250" s="218"/>
      <c r="L250" s="223"/>
      <c r="M250" s="224"/>
      <c r="N250" s="225"/>
      <c r="O250" s="225"/>
      <c r="P250" s="226">
        <f>P251</f>
        <v>0</v>
      </c>
      <c r="Q250" s="225"/>
      <c r="R250" s="226">
        <f>R251</f>
        <v>0</v>
      </c>
      <c r="S250" s="225"/>
      <c r="T250" s="227">
        <f>T251</f>
        <v>0</v>
      </c>
      <c r="AR250" s="228" t="s">
        <v>93</v>
      </c>
      <c r="AT250" s="229" t="s">
        <v>82</v>
      </c>
      <c r="AU250" s="229" t="s">
        <v>83</v>
      </c>
      <c r="AY250" s="228" t="s">
        <v>381</v>
      </c>
      <c r="BK250" s="230">
        <f>BK251</f>
        <v>0</v>
      </c>
    </row>
    <row r="251" s="11" customFormat="1" ht="22.8" customHeight="1">
      <c r="B251" s="217"/>
      <c r="C251" s="218"/>
      <c r="D251" s="219" t="s">
        <v>82</v>
      </c>
      <c r="E251" s="231" t="s">
        <v>2677</v>
      </c>
      <c r="F251" s="231" t="s">
        <v>2678</v>
      </c>
      <c r="G251" s="218"/>
      <c r="H251" s="218"/>
      <c r="I251" s="221"/>
      <c r="J251" s="232">
        <f>BK251</f>
        <v>0</v>
      </c>
      <c r="K251" s="218"/>
      <c r="L251" s="223"/>
      <c r="M251" s="224"/>
      <c r="N251" s="225"/>
      <c r="O251" s="225"/>
      <c r="P251" s="226">
        <f>SUM(P252:P259)</f>
        <v>0</v>
      </c>
      <c r="Q251" s="225"/>
      <c r="R251" s="226">
        <f>SUM(R252:R259)</f>
        <v>0</v>
      </c>
      <c r="S251" s="225"/>
      <c r="T251" s="227">
        <f>SUM(T252:T259)</f>
        <v>0</v>
      </c>
      <c r="AR251" s="228" t="s">
        <v>93</v>
      </c>
      <c r="AT251" s="229" t="s">
        <v>82</v>
      </c>
      <c r="AU251" s="229" t="s">
        <v>91</v>
      </c>
      <c r="AY251" s="228" t="s">
        <v>381</v>
      </c>
      <c r="BK251" s="230">
        <f>SUM(BK252:BK259)</f>
        <v>0</v>
      </c>
    </row>
    <row r="252" s="1" customFormat="1" ht="24" customHeight="1">
      <c r="B252" s="39"/>
      <c r="C252" s="233" t="s">
        <v>734</v>
      </c>
      <c r="D252" s="233" t="s">
        <v>384</v>
      </c>
      <c r="E252" s="234" t="s">
        <v>4165</v>
      </c>
      <c r="F252" s="235" t="s">
        <v>11121</v>
      </c>
      <c r="G252" s="236" t="s">
        <v>2947</v>
      </c>
      <c r="H252" s="237">
        <v>132</v>
      </c>
      <c r="I252" s="238"/>
      <c r="J252" s="239">
        <f>ROUND(I252*H252,2)</f>
        <v>0</v>
      </c>
      <c r="K252" s="235" t="s">
        <v>539</v>
      </c>
      <c r="L252" s="44"/>
      <c r="M252" s="240" t="s">
        <v>1</v>
      </c>
      <c r="N252" s="241" t="s">
        <v>48</v>
      </c>
      <c r="O252" s="87"/>
      <c r="P252" s="242">
        <f>O252*H252</f>
        <v>0</v>
      </c>
      <c r="Q252" s="242">
        <v>0</v>
      </c>
      <c r="R252" s="242">
        <f>Q252*H252</f>
        <v>0</v>
      </c>
      <c r="S252" s="242">
        <v>0</v>
      </c>
      <c r="T252" s="243">
        <f>S252*H252</f>
        <v>0</v>
      </c>
      <c r="AR252" s="244" t="s">
        <v>579</v>
      </c>
      <c r="AT252" s="244" t="s">
        <v>384</v>
      </c>
      <c r="AU252" s="244" t="s">
        <v>93</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579</v>
      </c>
      <c r="BM252" s="244" t="s">
        <v>11122</v>
      </c>
    </row>
    <row r="253" s="1" customFormat="1">
      <c r="B253" s="39"/>
      <c r="C253" s="40"/>
      <c r="D253" s="246" t="s">
        <v>391</v>
      </c>
      <c r="E253" s="40"/>
      <c r="F253" s="247" t="s">
        <v>4168</v>
      </c>
      <c r="G253" s="40"/>
      <c r="H253" s="40"/>
      <c r="I253" s="151"/>
      <c r="J253" s="40"/>
      <c r="K253" s="40"/>
      <c r="L253" s="44"/>
      <c r="M253" s="248"/>
      <c r="N253" s="87"/>
      <c r="O253" s="87"/>
      <c r="P253" s="87"/>
      <c r="Q253" s="87"/>
      <c r="R253" s="87"/>
      <c r="S253" s="87"/>
      <c r="T253" s="88"/>
      <c r="AT253" s="17" t="s">
        <v>391</v>
      </c>
      <c r="AU253" s="17" t="s">
        <v>93</v>
      </c>
    </row>
    <row r="254" s="12" customFormat="1">
      <c r="B254" s="252"/>
      <c r="C254" s="253"/>
      <c r="D254" s="246" t="s">
        <v>497</v>
      </c>
      <c r="E254" s="254" t="s">
        <v>1</v>
      </c>
      <c r="F254" s="255" t="s">
        <v>11123</v>
      </c>
      <c r="G254" s="253"/>
      <c r="H254" s="256">
        <v>132</v>
      </c>
      <c r="I254" s="257"/>
      <c r="J254" s="253"/>
      <c r="K254" s="253"/>
      <c r="L254" s="258"/>
      <c r="M254" s="259"/>
      <c r="N254" s="260"/>
      <c r="O254" s="260"/>
      <c r="P254" s="260"/>
      <c r="Q254" s="260"/>
      <c r="R254" s="260"/>
      <c r="S254" s="260"/>
      <c r="T254" s="261"/>
      <c r="AT254" s="262" t="s">
        <v>497</v>
      </c>
      <c r="AU254" s="262" t="s">
        <v>93</v>
      </c>
      <c r="AV254" s="12" t="s">
        <v>93</v>
      </c>
      <c r="AW254" s="12" t="s">
        <v>38</v>
      </c>
      <c r="AX254" s="12" t="s">
        <v>83</v>
      </c>
      <c r="AY254" s="262" t="s">
        <v>381</v>
      </c>
    </row>
    <row r="255" s="13" customFormat="1">
      <c r="B255" s="263"/>
      <c r="C255" s="264"/>
      <c r="D255" s="246" t="s">
        <v>497</v>
      </c>
      <c r="E255" s="265" t="s">
        <v>1</v>
      </c>
      <c r="F255" s="266" t="s">
        <v>499</v>
      </c>
      <c r="G255" s="264"/>
      <c r="H255" s="267">
        <v>132</v>
      </c>
      <c r="I255" s="268"/>
      <c r="J255" s="264"/>
      <c r="K255" s="264"/>
      <c r="L255" s="269"/>
      <c r="M255" s="270"/>
      <c r="N255" s="271"/>
      <c r="O255" s="271"/>
      <c r="P255" s="271"/>
      <c r="Q255" s="271"/>
      <c r="R255" s="271"/>
      <c r="S255" s="271"/>
      <c r="T255" s="272"/>
      <c r="AT255" s="273" t="s">
        <v>497</v>
      </c>
      <c r="AU255" s="273" t="s">
        <v>93</v>
      </c>
      <c r="AV255" s="13" t="s">
        <v>236</v>
      </c>
      <c r="AW255" s="13" t="s">
        <v>38</v>
      </c>
      <c r="AX255" s="13" t="s">
        <v>91</v>
      </c>
      <c r="AY255" s="273" t="s">
        <v>381</v>
      </c>
    </row>
    <row r="256" s="1" customFormat="1" ht="16.5" customHeight="1">
      <c r="B256" s="39"/>
      <c r="C256" s="233" t="s">
        <v>739</v>
      </c>
      <c r="D256" s="233" t="s">
        <v>384</v>
      </c>
      <c r="E256" s="234" t="s">
        <v>11124</v>
      </c>
      <c r="F256" s="235" t="s">
        <v>11125</v>
      </c>
      <c r="G256" s="236" t="s">
        <v>673</v>
      </c>
      <c r="H256" s="237">
        <v>13.800000000000001</v>
      </c>
      <c r="I256" s="238"/>
      <c r="J256" s="239">
        <f>ROUND(I256*H256,2)</f>
        <v>0</v>
      </c>
      <c r="K256" s="235" t="s">
        <v>539</v>
      </c>
      <c r="L256" s="44"/>
      <c r="M256" s="240" t="s">
        <v>1</v>
      </c>
      <c r="N256" s="241" t="s">
        <v>48</v>
      </c>
      <c r="O256" s="87"/>
      <c r="P256" s="242">
        <f>O256*H256</f>
        <v>0</v>
      </c>
      <c r="Q256" s="242">
        <v>0</v>
      </c>
      <c r="R256" s="242">
        <f>Q256*H256</f>
        <v>0</v>
      </c>
      <c r="S256" s="242">
        <v>0</v>
      </c>
      <c r="T256" s="243">
        <f>S256*H256</f>
        <v>0</v>
      </c>
      <c r="AR256" s="244" t="s">
        <v>579</v>
      </c>
      <c r="AT256" s="244" t="s">
        <v>384</v>
      </c>
      <c r="AU256" s="244" t="s">
        <v>93</v>
      </c>
      <c r="AY256" s="17" t="s">
        <v>381</v>
      </c>
      <c r="BE256" s="245">
        <f>IF(N256="základní",J256,0)</f>
        <v>0</v>
      </c>
      <c r="BF256" s="245">
        <f>IF(N256="snížená",J256,0)</f>
        <v>0</v>
      </c>
      <c r="BG256" s="245">
        <f>IF(N256="zákl. přenesená",J256,0)</f>
        <v>0</v>
      </c>
      <c r="BH256" s="245">
        <f>IF(N256="sníž. přenesená",J256,0)</f>
        <v>0</v>
      </c>
      <c r="BI256" s="245">
        <f>IF(N256="nulová",J256,0)</f>
        <v>0</v>
      </c>
      <c r="BJ256" s="17" t="s">
        <v>91</v>
      </c>
      <c r="BK256" s="245">
        <f>ROUND(I256*H256,2)</f>
        <v>0</v>
      </c>
      <c r="BL256" s="17" t="s">
        <v>579</v>
      </c>
      <c r="BM256" s="244" t="s">
        <v>11126</v>
      </c>
    </row>
    <row r="257" s="14" customFormat="1">
      <c r="B257" s="274"/>
      <c r="C257" s="275"/>
      <c r="D257" s="246" t="s">
        <v>497</v>
      </c>
      <c r="E257" s="276" t="s">
        <v>1</v>
      </c>
      <c r="F257" s="277" t="s">
        <v>11014</v>
      </c>
      <c r="G257" s="275"/>
      <c r="H257" s="276" t="s">
        <v>1</v>
      </c>
      <c r="I257" s="278"/>
      <c r="J257" s="275"/>
      <c r="K257" s="275"/>
      <c r="L257" s="279"/>
      <c r="M257" s="280"/>
      <c r="N257" s="281"/>
      <c r="O257" s="281"/>
      <c r="P257" s="281"/>
      <c r="Q257" s="281"/>
      <c r="R257" s="281"/>
      <c r="S257" s="281"/>
      <c r="T257" s="282"/>
      <c r="AT257" s="283" t="s">
        <v>497</v>
      </c>
      <c r="AU257" s="283" t="s">
        <v>93</v>
      </c>
      <c r="AV257" s="14" t="s">
        <v>91</v>
      </c>
      <c r="AW257" s="14" t="s">
        <v>38</v>
      </c>
      <c r="AX257" s="14" t="s">
        <v>83</v>
      </c>
      <c r="AY257" s="283" t="s">
        <v>381</v>
      </c>
    </row>
    <row r="258" s="12" customFormat="1">
      <c r="B258" s="252"/>
      <c r="C258" s="253"/>
      <c r="D258" s="246" t="s">
        <v>497</v>
      </c>
      <c r="E258" s="254" t="s">
        <v>1</v>
      </c>
      <c r="F258" s="255" t="s">
        <v>11127</v>
      </c>
      <c r="G258" s="253"/>
      <c r="H258" s="256">
        <v>13.800000000000001</v>
      </c>
      <c r="I258" s="257"/>
      <c r="J258" s="253"/>
      <c r="K258" s="253"/>
      <c r="L258" s="258"/>
      <c r="M258" s="259"/>
      <c r="N258" s="260"/>
      <c r="O258" s="260"/>
      <c r="P258" s="260"/>
      <c r="Q258" s="260"/>
      <c r="R258" s="260"/>
      <c r="S258" s="260"/>
      <c r="T258" s="261"/>
      <c r="AT258" s="262" t="s">
        <v>497</v>
      </c>
      <c r="AU258" s="262" t="s">
        <v>93</v>
      </c>
      <c r="AV258" s="12" t="s">
        <v>93</v>
      </c>
      <c r="AW258" s="12" t="s">
        <v>38</v>
      </c>
      <c r="AX258" s="12" t="s">
        <v>83</v>
      </c>
      <c r="AY258" s="262" t="s">
        <v>381</v>
      </c>
    </row>
    <row r="259" s="13" customFormat="1">
      <c r="B259" s="263"/>
      <c r="C259" s="264"/>
      <c r="D259" s="246" t="s">
        <v>497</v>
      </c>
      <c r="E259" s="265" t="s">
        <v>1</v>
      </c>
      <c r="F259" s="266" t="s">
        <v>499</v>
      </c>
      <c r="G259" s="264"/>
      <c r="H259" s="267">
        <v>13.800000000000001</v>
      </c>
      <c r="I259" s="268"/>
      <c r="J259" s="264"/>
      <c r="K259" s="264"/>
      <c r="L259" s="269"/>
      <c r="M259" s="270"/>
      <c r="N259" s="271"/>
      <c r="O259" s="271"/>
      <c r="P259" s="271"/>
      <c r="Q259" s="271"/>
      <c r="R259" s="271"/>
      <c r="S259" s="271"/>
      <c r="T259" s="272"/>
      <c r="AT259" s="273" t="s">
        <v>497</v>
      </c>
      <c r="AU259" s="273" t="s">
        <v>93</v>
      </c>
      <c r="AV259" s="13" t="s">
        <v>236</v>
      </c>
      <c r="AW259" s="13" t="s">
        <v>38</v>
      </c>
      <c r="AX259" s="13" t="s">
        <v>91</v>
      </c>
      <c r="AY259" s="273" t="s">
        <v>381</v>
      </c>
    </row>
    <row r="260" s="11" customFormat="1" ht="25.92" customHeight="1">
      <c r="B260" s="217"/>
      <c r="C260" s="218"/>
      <c r="D260" s="219" t="s">
        <v>82</v>
      </c>
      <c r="E260" s="220" t="s">
        <v>3440</v>
      </c>
      <c r="F260" s="220" t="s">
        <v>3441</v>
      </c>
      <c r="G260" s="218"/>
      <c r="H260" s="218"/>
      <c r="I260" s="221"/>
      <c r="J260" s="222">
        <f>BK260</f>
        <v>0</v>
      </c>
      <c r="K260" s="218"/>
      <c r="L260" s="223"/>
      <c r="M260" s="224"/>
      <c r="N260" s="225"/>
      <c r="O260" s="225"/>
      <c r="P260" s="226">
        <f>SUM(P261:P265)</f>
        <v>0</v>
      </c>
      <c r="Q260" s="225"/>
      <c r="R260" s="226">
        <f>SUM(R261:R265)</f>
        <v>0</v>
      </c>
      <c r="S260" s="225"/>
      <c r="T260" s="227">
        <f>SUM(T261:T265)</f>
        <v>0</v>
      </c>
      <c r="AR260" s="228" t="s">
        <v>236</v>
      </c>
      <c r="AT260" s="229" t="s">
        <v>82</v>
      </c>
      <c r="AU260" s="229" t="s">
        <v>83</v>
      </c>
      <c r="AY260" s="228" t="s">
        <v>381</v>
      </c>
      <c r="BK260" s="230">
        <f>SUM(BK261:BK265)</f>
        <v>0</v>
      </c>
    </row>
    <row r="261" s="1" customFormat="1" ht="16.5" customHeight="1">
      <c r="B261" s="39"/>
      <c r="C261" s="233" t="s">
        <v>744</v>
      </c>
      <c r="D261" s="233" t="s">
        <v>384</v>
      </c>
      <c r="E261" s="234" t="s">
        <v>4171</v>
      </c>
      <c r="F261" s="235" t="s">
        <v>4172</v>
      </c>
      <c r="G261" s="236" t="s">
        <v>502</v>
      </c>
      <c r="H261" s="237">
        <v>34.299999999999997</v>
      </c>
      <c r="I261" s="238"/>
      <c r="J261" s="239">
        <f>ROUND(I261*H261,2)</f>
        <v>0</v>
      </c>
      <c r="K261" s="235" t="s">
        <v>539</v>
      </c>
      <c r="L261" s="44"/>
      <c r="M261" s="240" t="s">
        <v>1</v>
      </c>
      <c r="N261" s="241" t="s">
        <v>48</v>
      </c>
      <c r="O261" s="87"/>
      <c r="P261" s="242">
        <f>O261*H261</f>
        <v>0</v>
      </c>
      <c r="Q261" s="242">
        <v>0</v>
      </c>
      <c r="R261" s="242">
        <f>Q261*H261</f>
        <v>0</v>
      </c>
      <c r="S261" s="242">
        <v>0</v>
      </c>
      <c r="T261" s="243">
        <f>S261*H261</f>
        <v>0</v>
      </c>
      <c r="AR261" s="244" t="s">
        <v>2888</v>
      </c>
      <c r="AT261" s="244" t="s">
        <v>384</v>
      </c>
      <c r="AU261" s="244" t="s">
        <v>91</v>
      </c>
      <c r="AY261" s="17" t="s">
        <v>381</v>
      </c>
      <c r="BE261" s="245">
        <f>IF(N261="základní",J261,0)</f>
        <v>0</v>
      </c>
      <c r="BF261" s="245">
        <f>IF(N261="snížená",J261,0)</f>
        <v>0</v>
      </c>
      <c r="BG261" s="245">
        <f>IF(N261="zákl. přenesená",J261,0)</f>
        <v>0</v>
      </c>
      <c r="BH261" s="245">
        <f>IF(N261="sníž. přenesená",J261,0)</f>
        <v>0</v>
      </c>
      <c r="BI261" s="245">
        <f>IF(N261="nulová",J261,0)</f>
        <v>0</v>
      </c>
      <c r="BJ261" s="17" t="s">
        <v>91</v>
      </c>
      <c r="BK261" s="245">
        <f>ROUND(I261*H261,2)</f>
        <v>0</v>
      </c>
      <c r="BL261" s="17" t="s">
        <v>2888</v>
      </c>
      <c r="BM261" s="244" t="s">
        <v>11128</v>
      </c>
    </row>
    <row r="262" s="1" customFormat="1">
      <c r="B262" s="39"/>
      <c r="C262" s="40"/>
      <c r="D262" s="246" t="s">
        <v>391</v>
      </c>
      <c r="E262" s="40"/>
      <c r="F262" s="247" t="s">
        <v>4174</v>
      </c>
      <c r="G262" s="40"/>
      <c r="H262" s="40"/>
      <c r="I262" s="151"/>
      <c r="J262" s="40"/>
      <c r="K262" s="40"/>
      <c r="L262" s="44"/>
      <c r="M262" s="248"/>
      <c r="N262" s="87"/>
      <c r="O262" s="87"/>
      <c r="P262" s="87"/>
      <c r="Q262" s="87"/>
      <c r="R262" s="87"/>
      <c r="S262" s="87"/>
      <c r="T262" s="88"/>
      <c r="AT262" s="17" t="s">
        <v>391</v>
      </c>
      <c r="AU262" s="17" t="s">
        <v>91</v>
      </c>
    </row>
    <row r="263" s="14" customFormat="1">
      <c r="B263" s="274"/>
      <c r="C263" s="275"/>
      <c r="D263" s="246" t="s">
        <v>497</v>
      </c>
      <c r="E263" s="276" t="s">
        <v>1</v>
      </c>
      <c r="F263" s="277" t="s">
        <v>4175</v>
      </c>
      <c r="G263" s="275"/>
      <c r="H263" s="276" t="s">
        <v>1</v>
      </c>
      <c r="I263" s="278"/>
      <c r="J263" s="275"/>
      <c r="K263" s="275"/>
      <c r="L263" s="279"/>
      <c r="M263" s="280"/>
      <c r="N263" s="281"/>
      <c r="O263" s="281"/>
      <c r="P263" s="281"/>
      <c r="Q263" s="281"/>
      <c r="R263" s="281"/>
      <c r="S263" s="281"/>
      <c r="T263" s="282"/>
      <c r="AT263" s="283" t="s">
        <v>497</v>
      </c>
      <c r="AU263" s="283" t="s">
        <v>91</v>
      </c>
      <c r="AV263" s="14" t="s">
        <v>91</v>
      </c>
      <c r="AW263" s="14" t="s">
        <v>38</v>
      </c>
      <c r="AX263" s="14" t="s">
        <v>83</v>
      </c>
      <c r="AY263" s="283" t="s">
        <v>381</v>
      </c>
    </row>
    <row r="264" s="12" customFormat="1">
      <c r="B264" s="252"/>
      <c r="C264" s="253"/>
      <c r="D264" s="246" t="s">
        <v>497</v>
      </c>
      <c r="E264" s="254" t="s">
        <v>1</v>
      </c>
      <c r="F264" s="255" t="s">
        <v>11129</v>
      </c>
      <c r="G264" s="253"/>
      <c r="H264" s="256">
        <v>34.299999999999997</v>
      </c>
      <c r="I264" s="257"/>
      <c r="J264" s="253"/>
      <c r="K264" s="253"/>
      <c r="L264" s="258"/>
      <c r="M264" s="259"/>
      <c r="N264" s="260"/>
      <c r="O264" s="260"/>
      <c r="P264" s="260"/>
      <c r="Q264" s="260"/>
      <c r="R264" s="260"/>
      <c r="S264" s="260"/>
      <c r="T264" s="261"/>
      <c r="AT264" s="262" t="s">
        <v>497</v>
      </c>
      <c r="AU264" s="262" t="s">
        <v>91</v>
      </c>
      <c r="AV264" s="12" t="s">
        <v>93</v>
      </c>
      <c r="AW264" s="12" t="s">
        <v>38</v>
      </c>
      <c r="AX264" s="12" t="s">
        <v>83</v>
      </c>
      <c r="AY264" s="262" t="s">
        <v>381</v>
      </c>
    </row>
    <row r="265" s="13" customFormat="1">
      <c r="B265" s="263"/>
      <c r="C265" s="264"/>
      <c r="D265" s="246" t="s">
        <v>497</v>
      </c>
      <c r="E265" s="265" t="s">
        <v>1</v>
      </c>
      <c r="F265" s="266" t="s">
        <v>499</v>
      </c>
      <c r="G265" s="264"/>
      <c r="H265" s="267">
        <v>34.299999999999997</v>
      </c>
      <c r="I265" s="268"/>
      <c r="J265" s="264"/>
      <c r="K265" s="264"/>
      <c r="L265" s="269"/>
      <c r="M265" s="309"/>
      <c r="N265" s="310"/>
      <c r="O265" s="310"/>
      <c r="P265" s="310"/>
      <c r="Q265" s="310"/>
      <c r="R265" s="310"/>
      <c r="S265" s="310"/>
      <c r="T265" s="311"/>
      <c r="AT265" s="273" t="s">
        <v>497</v>
      </c>
      <c r="AU265" s="273" t="s">
        <v>91</v>
      </c>
      <c r="AV265" s="13" t="s">
        <v>236</v>
      </c>
      <c r="AW265" s="13" t="s">
        <v>38</v>
      </c>
      <c r="AX265" s="13" t="s">
        <v>91</v>
      </c>
      <c r="AY265" s="273" t="s">
        <v>381</v>
      </c>
    </row>
    <row r="266" s="1" customFormat="1" ht="6.96" customHeight="1">
      <c r="B266" s="62"/>
      <c r="C266" s="63"/>
      <c r="D266" s="63"/>
      <c r="E266" s="63"/>
      <c r="F266" s="63"/>
      <c r="G266" s="63"/>
      <c r="H266" s="63"/>
      <c r="I266" s="184"/>
      <c r="J266" s="63"/>
      <c r="K266" s="63"/>
      <c r="L266" s="44"/>
    </row>
  </sheetData>
  <sheetProtection sheet="1" autoFilter="0" formatColumns="0" formatRows="0" objects="1" scenarios="1" spinCount="100000" saltValue="LQYMECy3/icUuN3CKkvcZIFAHb7UTFZ3DTke6+Inv26hMKpNXbwMs8rEnzR+2mC3fwSP6VOqoCCQq71/lIK/NQ==" hashValue="jPDZY0WpuH+6PwKcS9pyHecioasRRkCdh34q0uGtxVaXjbJwbxF80O+jkAc7ImJIAwmaRpGQCn1PbsImJx+Vvg==" algorithmName="SHA-512" password="E785"/>
  <autoFilter ref="C130:K265"/>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247</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10802</v>
      </c>
      <c r="F9" s="1"/>
      <c r="G9" s="1"/>
      <c r="H9" s="1"/>
      <c r="I9" s="151"/>
      <c r="L9" s="44"/>
    </row>
    <row r="10" s="1" customFormat="1" ht="12" customHeight="1">
      <c r="B10" s="44"/>
      <c r="D10" s="149" t="s">
        <v>458</v>
      </c>
      <c r="I10" s="151"/>
      <c r="L10" s="44"/>
    </row>
    <row r="11" s="1" customFormat="1" ht="36.96" customHeight="1">
      <c r="B11" s="44"/>
      <c r="E11" s="152" t="s">
        <v>11130</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ROUND((SUM(BE122:BE130)),  2)</f>
        <v>0</v>
      </c>
      <c r="I35" s="165">
        <v>0.20999999999999999</v>
      </c>
      <c r="J35" s="164">
        <f>ROUND(((SUM(BE122:BE130))*I35),  2)</f>
        <v>0</v>
      </c>
      <c r="L35" s="44"/>
    </row>
    <row r="36" s="1" customFormat="1" ht="14.4" customHeight="1">
      <c r="B36" s="44"/>
      <c r="E36" s="149" t="s">
        <v>49</v>
      </c>
      <c r="F36" s="164">
        <f>ROUND((SUM(BF122:BF130)),  2)</f>
        <v>0</v>
      </c>
      <c r="I36" s="165">
        <v>0.14999999999999999</v>
      </c>
      <c r="J36" s="164">
        <f>ROUND(((SUM(BF122:BF130))*I36),  2)</f>
        <v>0</v>
      </c>
      <c r="L36" s="44"/>
    </row>
    <row r="37" hidden="1" s="1" customFormat="1" ht="14.4" customHeight="1">
      <c r="B37" s="44"/>
      <c r="E37" s="149" t="s">
        <v>50</v>
      </c>
      <c r="F37" s="164">
        <f>ROUND((SUM(BG122:BG130)),  2)</f>
        <v>0</v>
      </c>
      <c r="I37" s="165">
        <v>0.20999999999999999</v>
      </c>
      <c r="J37" s="164">
        <f>0</f>
        <v>0</v>
      </c>
      <c r="L37" s="44"/>
    </row>
    <row r="38" hidden="1" s="1" customFormat="1" ht="14.4" customHeight="1">
      <c r="B38" s="44"/>
      <c r="E38" s="149" t="s">
        <v>51</v>
      </c>
      <c r="F38" s="164">
        <f>ROUND((SUM(BH122:BH130)),  2)</f>
        <v>0</v>
      </c>
      <c r="I38" s="165">
        <v>0.14999999999999999</v>
      </c>
      <c r="J38" s="164">
        <f>0</f>
        <v>0</v>
      </c>
      <c r="L38" s="44"/>
    </row>
    <row r="39" hidden="1" s="1" customFormat="1" ht="14.4" customHeight="1">
      <c r="B39" s="44"/>
      <c r="E39" s="149" t="s">
        <v>52</v>
      </c>
      <c r="F39" s="164">
        <f>ROUND((SUM(BI122:BI130)),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10802</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SO 120.21 - Stavebně konstrukční řešení - Ocelové kce</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Ústí nad Labem</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J122</f>
        <v>0</v>
      </c>
      <c r="K98" s="40"/>
      <c r="L98" s="44"/>
      <c r="AU98" s="17" t="s">
        <v>358</v>
      </c>
    </row>
    <row r="99" s="8" customFormat="1" ht="24.96" customHeight="1">
      <c r="B99" s="194"/>
      <c r="C99" s="195"/>
      <c r="D99" s="196" t="s">
        <v>468</v>
      </c>
      <c r="E99" s="197"/>
      <c r="F99" s="197"/>
      <c r="G99" s="197"/>
      <c r="H99" s="197"/>
      <c r="I99" s="198"/>
      <c r="J99" s="199">
        <f>J123</f>
        <v>0</v>
      </c>
      <c r="K99" s="195"/>
      <c r="L99" s="200"/>
    </row>
    <row r="100" s="9" customFormat="1" ht="19.92" customHeight="1">
      <c r="B100" s="201"/>
      <c r="C100" s="129"/>
      <c r="D100" s="202" t="s">
        <v>477</v>
      </c>
      <c r="E100" s="203"/>
      <c r="F100" s="203"/>
      <c r="G100" s="203"/>
      <c r="H100" s="203"/>
      <c r="I100" s="204"/>
      <c r="J100" s="205">
        <f>J124</f>
        <v>0</v>
      </c>
      <c r="K100" s="129"/>
      <c r="L100" s="206"/>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366</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U21 – UJEP Výstavba výukových prostor Fakulty zdravotnických studií</v>
      </c>
      <c r="F110" s="32"/>
      <c r="G110" s="32"/>
      <c r="H110" s="32"/>
      <c r="I110" s="151"/>
      <c r="J110" s="40"/>
      <c r="K110" s="40"/>
      <c r="L110" s="44"/>
    </row>
    <row r="111" ht="12" customHeight="1">
      <c r="B111" s="21"/>
      <c r="C111" s="32" t="s">
        <v>352</v>
      </c>
      <c r="D111" s="22"/>
      <c r="E111" s="22"/>
      <c r="F111" s="22"/>
      <c r="G111" s="22"/>
      <c r="H111" s="22"/>
      <c r="I111" s="143"/>
      <c r="J111" s="22"/>
      <c r="K111" s="22"/>
      <c r="L111" s="20"/>
    </row>
    <row r="112" s="1" customFormat="1" ht="16.5" customHeight="1">
      <c r="B112" s="39"/>
      <c r="C112" s="40"/>
      <c r="D112" s="40"/>
      <c r="E112" s="188" t="s">
        <v>10802</v>
      </c>
      <c r="F112" s="40"/>
      <c r="G112" s="40"/>
      <c r="H112" s="40"/>
      <c r="I112" s="151"/>
      <c r="J112" s="40"/>
      <c r="K112" s="40"/>
      <c r="L112" s="44"/>
    </row>
    <row r="113" s="1" customFormat="1" ht="12" customHeight="1">
      <c r="B113" s="39"/>
      <c r="C113" s="32" t="s">
        <v>458</v>
      </c>
      <c r="D113" s="40"/>
      <c r="E113" s="40"/>
      <c r="F113" s="40"/>
      <c r="G113" s="40"/>
      <c r="H113" s="40"/>
      <c r="I113" s="151"/>
      <c r="J113" s="40"/>
      <c r="K113" s="40"/>
      <c r="L113" s="44"/>
    </row>
    <row r="114" s="1" customFormat="1" ht="16.5" customHeight="1">
      <c r="B114" s="39"/>
      <c r="C114" s="40"/>
      <c r="D114" s="40"/>
      <c r="E114" s="72" t="str">
        <f>E11</f>
        <v>SO 120.21 - Stavebně konstrukční řešení - Ocelové kce</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F14</f>
        <v>Ústí nad Labem</v>
      </c>
      <c r="G116" s="40"/>
      <c r="H116" s="40"/>
      <c r="I116" s="153" t="s">
        <v>24</v>
      </c>
      <c r="J116" s="75" t="str">
        <f>IF(J14="","",J14)</f>
        <v>22. 1. 2020</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E17</f>
        <v>Univerzita Jana Evangelisty Purkyně v Ústí n.Labem</v>
      </c>
      <c r="G118" s="40"/>
      <c r="H118" s="40"/>
      <c r="I118" s="153" t="s">
        <v>36</v>
      </c>
      <c r="J118" s="37" t="str">
        <f>E23</f>
        <v>CHVÁLEK ATELIÉR s.r.o.</v>
      </c>
      <c r="K118" s="40"/>
      <c r="L118" s="44"/>
    </row>
    <row r="119" s="1" customFormat="1" ht="15.15" customHeight="1">
      <c r="B119" s="39"/>
      <c r="C119" s="32" t="s">
        <v>34</v>
      </c>
      <c r="D119" s="40"/>
      <c r="E119" s="40"/>
      <c r="F119" s="27" t="str">
        <f>IF(E20="","",E20)</f>
        <v>Vyplň údaj</v>
      </c>
      <c r="G119" s="40"/>
      <c r="H119" s="40"/>
      <c r="I119" s="153" t="s">
        <v>39</v>
      </c>
      <c r="J119" s="37" t="str">
        <f>E26</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367</v>
      </c>
      <c r="D121" s="209" t="s">
        <v>68</v>
      </c>
      <c r="E121" s="209" t="s">
        <v>64</v>
      </c>
      <c r="F121" s="209" t="s">
        <v>65</v>
      </c>
      <c r="G121" s="209" t="s">
        <v>368</v>
      </c>
      <c r="H121" s="209" t="s">
        <v>369</v>
      </c>
      <c r="I121" s="210" t="s">
        <v>370</v>
      </c>
      <c r="J121" s="209" t="s">
        <v>356</v>
      </c>
      <c r="K121" s="211" t="s">
        <v>371</v>
      </c>
      <c r="L121" s="212"/>
      <c r="M121" s="96" t="s">
        <v>1</v>
      </c>
      <c r="N121" s="97" t="s">
        <v>47</v>
      </c>
      <c r="O121" s="97" t="s">
        <v>372</v>
      </c>
      <c r="P121" s="97" t="s">
        <v>373</v>
      </c>
      <c r="Q121" s="97" t="s">
        <v>374</v>
      </c>
      <c r="R121" s="97" t="s">
        <v>375</v>
      </c>
      <c r="S121" s="97" t="s">
        <v>376</v>
      </c>
      <c r="T121" s="98" t="s">
        <v>377</v>
      </c>
    </row>
    <row r="122" s="1" customFormat="1" ht="22.8" customHeight="1">
      <c r="B122" s="39"/>
      <c r="C122" s="103" t="s">
        <v>378</v>
      </c>
      <c r="D122" s="40"/>
      <c r="E122" s="40"/>
      <c r="F122" s="40"/>
      <c r="G122" s="40"/>
      <c r="H122" s="40"/>
      <c r="I122" s="151"/>
      <c r="J122" s="213">
        <f>BK122</f>
        <v>0</v>
      </c>
      <c r="K122" s="40"/>
      <c r="L122" s="44"/>
      <c r="M122" s="99"/>
      <c r="N122" s="100"/>
      <c r="O122" s="100"/>
      <c r="P122" s="214">
        <f>P123</f>
        <v>0</v>
      </c>
      <c r="Q122" s="100"/>
      <c r="R122" s="214">
        <f>R123</f>
        <v>10.68</v>
      </c>
      <c r="S122" s="100"/>
      <c r="T122" s="215">
        <f>T123</f>
        <v>0</v>
      </c>
      <c r="AT122" s="17" t="s">
        <v>82</v>
      </c>
      <c r="AU122" s="17" t="s">
        <v>358</v>
      </c>
      <c r="BK122" s="216">
        <f>BK123</f>
        <v>0</v>
      </c>
    </row>
    <row r="123" s="11" customFormat="1" ht="25.92" customHeight="1">
      <c r="B123" s="217"/>
      <c r="C123" s="218"/>
      <c r="D123" s="219" t="s">
        <v>82</v>
      </c>
      <c r="E123" s="220" t="s">
        <v>1201</v>
      </c>
      <c r="F123" s="220" t="s">
        <v>1202</v>
      </c>
      <c r="G123" s="218"/>
      <c r="H123" s="218"/>
      <c r="I123" s="221"/>
      <c r="J123" s="222">
        <f>BK123</f>
        <v>0</v>
      </c>
      <c r="K123" s="218"/>
      <c r="L123" s="223"/>
      <c r="M123" s="224"/>
      <c r="N123" s="225"/>
      <c r="O123" s="225"/>
      <c r="P123" s="226">
        <f>P124</f>
        <v>0</v>
      </c>
      <c r="Q123" s="225"/>
      <c r="R123" s="226">
        <f>R124</f>
        <v>10.68</v>
      </c>
      <c r="S123" s="225"/>
      <c r="T123" s="227">
        <f>T124</f>
        <v>0</v>
      </c>
      <c r="AR123" s="228" t="s">
        <v>93</v>
      </c>
      <c r="AT123" s="229" t="s">
        <v>82</v>
      </c>
      <c r="AU123" s="229" t="s">
        <v>83</v>
      </c>
      <c r="AY123" s="228" t="s">
        <v>381</v>
      </c>
      <c r="BK123" s="230">
        <f>BK124</f>
        <v>0</v>
      </c>
    </row>
    <row r="124" s="11" customFormat="1" ht="22.8" customHeight="1">
      <c r="B124" s="217"/>
      <c r="C124" s="218"/>
      <c r="D124" s="219" t="s">
        <v>82</v>
      </c>
      <c r="E124" s="231" t="s">
        <v>2677</v>
      </c>
      <c r="F124" s="231" t="s">
        <v>2678</v>
      </c>
      <c r="G124" s="218"/>
      <c r="H124" s="218"/>
      <c r="I124" s="221"/>
      <c r="J124" s="232">
        <f>BK124</f>
        <v>0</v>
      </c>
      <c r="K124" s="218"/>
      <c r="L124" s="223"/>
      <c r="M124" s="224"/>
      <c r="N124" s="225"/>
      <c r="O124" s="225"/>
      <c r="P124" s="226">
        <f>SUM(P125:P130)</f>
        <v>0</v>
      </c>
      <c r="Q124" s="225"/>
      <c r="R124" s="226">
        <f>SUM(R125:R130)</f>
        <v>10.68</v>
      </c>
      <c r="S124" s="225"/>
      <c r="T124" s="227">
        <f>SUM(T125:T130)</f>
        <v>0</v>
      </c>
      <c r="AR124" s="228" t="s">
        <v>93</v>
      </c>
      <c r="AT124" s="229" t="s">
        <v>82</v>
      </c>
      <c r="AU124" s="229" t="s">
        <v>91</v>
      </c>
      <c r="AY124" s="228" t="s">
        <v>381</v>
      </c>
      <c r="BK124" s="230">
        <f>SUM(BK125:BK130)</f>
        <v>0</v>
      </c>
    </row>
    <row r="125" s="1" customFormat="1" ht="16.5" customHeight="1">
      <c r="B125" s="39"/>
      <c r="C125" s="233" t="s">
        <v>91</v>
      </c>
      <c r="D125" s="233" t="s">
        <v>384</v>
      </c>
      <c r="E125" s="234" t="s">
        <v>4313</v>
      </c>
      <c r="F125" s="235" t="s">
        <v>4314</v>
      </c>
      <c r="G125" s="236" t="s">
        <v>2947</v>
      </c>
      <c r="H125" s="237">
        <v>10680</v>
      </c>
      <c r="I125" s="238"/>
      <c r="J125" s="239">
        <f>ROUND(I125*H125,2)</f>
        <v>0</v>
      </c>
      <c r="K125" s="235" t="s">
        <v>1</v>
      </c>
      <c r="L125" s="44"/>
      <c r="M125" s="240" t="s">
        <v>1</v>
      </c>
      <c r="N125" s="241" t="s">
        <v>48</v>
      </c>
      <c r="O125" s="87"/>
      <c r="P125" s="242">
        <f>O125*H125</f>
        <v>0</v>
      </c>
      <c r="Q125" s="242">
        <v>0.001</v>
      </c>
      <c r="R125" s="242">
        <f>Q125*H125</f>
        <v>10.68</v>
      </c>
      <c r="S125" s="242">
        <v>0</v>
      </c>
      <c r="T125" s="243">
        <f>S125*H125</f>
        <v>0</v>
      </c>
      <c r="AR125" s="244" t="s">
        <v>579</v>
      </c>
      <c r="AT125" s="244" t="s">
        <v>384</v>
      </c>
      <c r="AU125" s="244" t="s">
        <v>93</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579</v>
      </c>
      <c r="BM125" s="244" t="s">
        <v>11131</v>
      </c>
    </row>
    <row r="126" s="1" customFormat="1">
      <c r="B126" s="39"/>
      <c r="C126" s="40"/>
      <c r="D126" s="246" t="s">
        <v>391</v>
      </c>
      <c r="E126" s="40"/>
      <c r="F126" s="247" t="s">
        <v>4316</v>
      </c>
      <c r="G126" s="40"/>
      <c r="H126" s="40"/>
      <c r="I126" s="151"/>
      <c r="J126" s="40"/>
      <c r="K126" s="40"/>
      <c r="L126" s="44"/>
      <c r="M126" s="248"/>
      <c r="N126" s="87"/>
      <c r="O126" s="87"/>
      <c r="P126" s="87"/>
      <c r="Q126" s="87"/>
      <c r="R126" s="87"/>
      <c r="S126" s="87"/>
      <c r="T126" s="88"/>
      <c r="AT126" s="17" t="s">
        <v>391</v>
      </c>
      <c r="AU126" s="17" t="s">
        <v>93</v>
      </c>
    </row>
    <row r="127" s="14" customFormat="1">
      <c r="B127" s="274"/>
      <c r="C127" s="275"/>
      <c r="D127" s="246" t="s">
        <v>497</v>
      </c>
      <c r="E127" s="276" t="s">
        <v>1</v>
      </c>
      <c r="F127" s="277" t="s">
        <v>907</v>
      </c>
      <c r="G127" s="275"/>
      <c r="H127" s="276" t="s">
        <v>1</v>
      </c>
      <c r="I127" s="278"/>
      <c r="J127" s="275"/>
      <c r="K127" s="275"/>
      <c r="L127" s="279"/>
      <c r="M127" s="280"/>
      <c r="N127" s="281"/>
      <c r="O127" s="281"/>
      <c r="P127" s="281"/>
      <c r="Q127" s="281"/>
      <c r="R127" s="281"/>
      <c r="S127" s="281"/>
      <c r="T127" s="282"/>
      <c r="AT127" s="283" t="s">
        <v>497</v>
      </c>
      <c r="AU127" s="283" t="s">
        <v>93</v>
      </c>
      <c r="AV127" s="14" t="s">
        <v>91</v>
      </c>
      <c r="AW127" s="14" t="s">
        <v>38</v>
      </c>
      <c r="AX127" s="14" t="s">
        <v>83</v>
      </c>
      <c r="AY127" s="283" t="s">
        <v>381</v>
      </c>
    </row>
    <row r="128" s="14" customFormat="1">
      <c r="B128" s="274"/>
      <c r="C128" s="275"/>
      <c r="D128" s="246" t="s">
        <v>497</v>
      </c>
      <c r="E128" s="276" t="s">
        <v>1</v>
      </c>
      <c r="F128" s="277" t="s">
        <v>11132</v>
      </c>
      <c r="G128" s="275"/>
      <c r="H128" s="276" t="s">
        <v>1</v>
      </c>
      <c r="I128" s="278"/>
      <c r="J128" s="275"/>
      <c r="K128" s="275"/>
      <c r="L128" s="279"/>
      <c r="M128" s="280"/>
      <c r="N128" s="281"/>
      <c r="O128" s="281"/>
      <c r="P128" s="281"/>
      <c r="Q128" s="281"/>
      <c r="R128" s="281"/>
      <c r="S128" s="281"/>
      <c r="T128" s="282"/>
      <c r="AT128" s="283" t="s">
        <v>497</v>
      </c>
      <c r="AU128" s="283" t="s">
        <v>93</v>
      </c>
      <c r="AV128" s="14" t="s">
        <v>91</v>
      </c>
      <c r="AW128" s="14" t="s">
        <v>38</v>
      </c>
      <c r="AX128" s="14" t="s">
        <v>83</v>
      </c>
      <c r="AY128" s="283" t="s">
        <v>381</v>
      </c>
    </row>
    <row r="129" s="12" customFormat="1">
      <c r="B129" s="252"/>
      <c r="C129" s="253"/>
      <c r="D129" s="246" t="s">
        <v>497</v>
      </c>
      <c r="E129" s="254" t="s">
        <v>1</v>
      </c>
      <c r="F129" s="255" t="s">
        <v>11133</v>
      </c>
      <c r="G129" s="253"/>
      <c r="H129" s="256">
        <v>10680</v>
      </c>
      <c r="I129" s="257"/>
      <c r="J129" s="253"/>
      <c r="K129" s="253"/>
      <c r="L129" s="258"/>
      <c r="M129" s="259"/>
      <c r="N129" s="260"/>
      <c r="O129" s="260"/>
      <c r="P129" s="260"/>
      <c r="Q129" s="260"/>
      <c r="R129" s="260"/>
      <c r="S129" s="260"/>
      <c r="T129" s="261"/>
      <c r="AT129" s="262" t="s">
        <v>497</v>
      </c>
      <c r="AU129" s="262" t="s">
        <v>93</v>
      </c>
      <c r="AV129" s="12" t="s">
        <v>93</v>
      </c>
      <c r="AW129" s="12" t="s">
        <v>38</v>
      </c>
      <c r="AX129" s="12" t="s">
        <v>83</v>
      </c>
      <c r="AY129" s="262" t="s">
        <v>381</v>
      </c>
    </row>
    <row r="130" s="13" customFormat="1">
      <c r="B130" s="263"/>
      <c r="C130" s="264"/>
      <c r="D130" s="246" t="s">
        <v>497</v>
      </c>
      <c r="E130" s="265" t="s">
        <v>1</v>
      </c>
      <c r="F130" s="266" t="s">
        <v>499</v>
      </c>
      <c r="G130" s="264"/>
      <c r="H130" s="267">
        <v>10680</v>
      </c>
      <c r="I130" s="268"/>
      <c r="J130" s="264"/>
      <c r="K130" s="264"/>
      <c r="L130" s="269"/>
      <c r="M130" s="309"/>
      <c r="N130" s="310"/>
      <c r="O130" s="310"/>
      <c r="P130" s="310"/>
      <c r="Q130" s="310"/>
      <c r="R130" s="310"/>
      <c r="S130" s="310"/>
      <c r="T130" s="311"/>
      <c r="AT130" s="273" t="s">
        <v>497</v>
      </c>
      <c r="AU130" s="273" t="s">
        <v>93</v>
      </c>
      <c r="AV130" s="13" t="s">
        <v>236</v>
      </c>
      <c r="AW130" s="13" t="s">
        <v>38</v>
      </c>
      <c r="AX130" s="13" t="s">
        <v>91</v>
      </c>
      <c r="AY130" s="273" t="s">
        <v>381</v>
      </c>
    </row>
    <row r="131" s="1" customFormat="1" ht="6.96" customHeight="1">
      <c r="B131" s="62"/>
      <c r="C131" s="63"/>
      <c r="D131" s="63"/>
      <c r="E131" s="63"/>
      <c r="F131" s="63"/>
      <c r="G131" s="63"/>
      <c r="H131" s="63"/>
      <c r="I131" s="184"/>
      <c r="J131" s="63"/>
      <c r="K131" s="63"/>
      <c r="L131" s="44"/>
    </row>
  </sheetData>
  <sheetProtection sheet="1" autoFilter="0" formatColumns="0" formatRows="0" objects="1" scenarios="1" spinCount="100000" saltValue="bGcHpUS4QpuynHfh5aLpoohuzv9VSheoBLz23O6aqaabNYa+ht7PTPVIIF8dhfYIIB7db9rc7iXcdWqTxxCg0Q==" hashValue="nXOL9UQgC2cWEEpSBNvHw1E4gMXqfnH/+xuH95eDzsH527BnyHFw86wXQY5wimNyrqxoMEWEKUdm6DuODFnZCg==" algorithmName="SHA-512" password="E785"/>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249</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10802</v>
      </c>
      <c r="F9" s="1"/>
      <c r="G9" s="1"/>
      <c r="H9" s="1"/>
      <c r="I9" s="151"/>
      <c r="L9" s="44"/>
    </row>
    <row r="10" s="1" customFormat="1" ht="12" customHeight="1">
      <c r="B10" s="44"/>
      <c r="D10" s="149" t="s">
        <v>458</v>
      </c>
      <c r="I10" s="151"/>
      <c r="L10" s="44"/>
    </row>
    <row r="11" s="1" customFormat="1" ht="36.96" customHeight="1">
      <c r="B11" s="44"/>
      <c r="E11" s="152" t="s">
        <v>11134</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16.5" customHeight="1">
      <c r="B29" s="155"/>
      <c r="E29" s="156" t="s">
        <v>1</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ROUND(J126,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ROUND((SUM(BE126:BE205)),  2)</f>
        <v>0</v>
      </c>
      <c r="I35" s="165">
        <v>0.20999999999999999</v>
      </c>
      <c r="J35" s="164">
        <f>ROUND(((SUM(BE126:BE205))*I35),  2)</f>
        <v>0</v>
      </c>
      <c r="L35" s="44"/>
    </row>
    <row r="36" s="1" customFormat="1" ht="14.4" customHeight="1">
      <c r="B36" s="44"/>
      <c r="E36" s="149" t="s">
        <v>49</v>
      </c>
      <c r="F36" s="164">
        <f>ROUND((SUM(BF126:BF205)),  2)</f>
        <v>0</v>
      </c>
      <c r="I36" s="165">
        <v>0.14999999999999999</v>
      </c>
      <c r="J36" s="164">
        <f>ROUND(((SUM(BF126:BF205))*I36),  2)</f>
        <v>0</v>
      </c>
      <c r="L36" s="44"/>
    </row>
    <row r="37" hidden="1" s="1" customFormat="1" ht="14.4" customHeight="1">
      <c r="B37" s="44"/>
      <c r="E37" s="149" t="s">
        <v>50</v>
      </c>
      <c r="F37" s="164">
        <f>ROUND((SUM(BG126:BG205)),  2)</f>
        <v>0</v>
      </c>
      <c r="I37" s="165">
        <v>0.20999999999999999</v>
      </c>
      <c r="J37" s="164">
        <f>0</f>
        <v>0</v>
      </c>
      <c r="L37" s="44"/>
    </row>
    <row r="38" hidden="1" s="1" customFormat="1" ht="14.4" customHeight="1">
      <c r="B38" s="44"/>
      <c r="E38" s="149" t="s">
        <v>51</v>
      </c>
      <c r="F38" s="164">
        <f>ROUND((SUM(BH126:BH205)),  2)</f>
        <v>0</v>
      </c>
      <c r="I38" s="165">
        <v>0.14999999999999999</v>
      </c>
      <c r="J38" s="164">
        <f>0</f>
        <v>0</v>
      </c>
      <c r="L38" s="44"/>
    </row>
    <row r="39" hidden="1" s="1" customFormat="1" ht="14.4" customHeight="1">
      <c r="B39" s="44"/>
      <c r="E39" s="149" t="s">
        <v>52</v>
      </c>
      <c r="F39" s="164">
        <f>ROUND((SUM(BI126:BI205)),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10802</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SO 120.40 - Zdravotně technické instalace</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J126</f>
        <v>0</v>
      </c>
      <c r="K98" s="40"/>
      <c r="L98" s="44"/>
      <c r="AU98" s="17" t="s">
        <v>358</v>
      </c>
    </row>
    <row r="99" s="8" customFormat="1" ht="24.96" customHeight="1">
      <c r="B99" s="194"/>
      <c r="C99" s="195"/>
      <c r="D99" s="196" t="s">
        <v>460</v>
      </c>
      <c r="E99" s="197"/>
      <c r="F99" s="197"/>
      <c r="G99" s="197"/>
      <c r="H99" s="197"/>
      <c r="I99" s="198"/>
      <c r="J99" s="199">
        <f>J127</f>
        <v>0</v>
      </c>
      <c r="K99" s="195"/>
      <c r="L99" s="200"/>
    </row>
    <row r="100" s="9" customFormat="1" ht="19.92" customHeight="1">
      <c r="B100" s="201"/>
      <c r="C100" s="129"/>
      <c r="D100" s="202" t="s">
        <v>461</v>
      </c>
      <c r="E100" s="203"/>
      <c r="F100" s="203"/>
      <c r="G100" s="203"/>
      <c r="H100" s="203"/>
      <c r="I100" s="204"/>
      <c r="J100" s="205">
        <f>J128</f>
        <v>0</v>
      </c>
      <c r="K100" s="129"/>
      <c r="L100" s="206"/>
    </row>
    <row r="101" s="9" customFormat="1" ht="19.92" customHeight="1">
      <c r="B101" s="201"/>
      <c r="C101" s="129"/>
      <c r="D101" s="202" t="s">
        <v>462</v>
      </c>
      <c r="E101" s="203"/>
      <c r="F101" s="203"/>
      <c r="G101" s="203"/>
      <c r="H101" s="203"/>
      <c r="I101" s="204"/>
      <c r="J101" s="205">
        <f>J157</f>
        <v>0</v>
      </c>
      <c r="K101" s="129"/>
      <c r="L101" s="206"/>
    </row>
    <row r="102" s="9" customFormat="1" ht="19.92" customHeight="1">
      <c r="B102" s="201"/>
      <c r="C102" s="129"/>
      <c r="D102" s="202" t="s">
        <v>464</v>
      </c>
      <c r="E102" s="203"/>
      <c r="F102" s="203"/>
      <c r="G102" s="203"/>
      <c r="H102" s="203"/>
      <c r="I102" s="204"/>
      <c r="J102" s="205">
        <f>J161</f>
        <v>0</v>
      </c>
      <c r="K102" s="129"/>
      <c r="L102" s="206"/>
    </row>
    <row r="103" s="8" customFormat="1" ht="24.96" customHeight="1">
      <c r="B103" s="194"/>
      <c r="C103" s="195"/>
      <c r="D103" s="196" t="s">
        <v>468</v>
      </c>
      <c r="E103" s="197"/>
      <c r="F103" s="197"/>
      <c r="G103" s="197"/>
      <c r="H103" s="197"/>
      <c r="I103" s="198"/>
      <c r="J103" s="199">
        <f>J165</f>
        <v>0</v>
      </c>
      <c r="K103" s="195"/>
      <c r="L103" s="200"/>
    </row>
    <row r="104" s="9" customFormat="1" ht="19.92" customHeight="1">
      <c r="B104" s="201"/>
      <c r="C104" s="129"/>
      <c r="D104" s="202" t="s">
        <v>4407</v>
      </c>
      <c r="E104" s="203"/>
      <c r="F104" s="203"/>
      <c r="G104" s="203"/>
      <c r="H104" s="203"/>
      <c r="I104" s="204"/>
      <c r="J104" s="205">
        <f>J166</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366</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U21 – UJEP Výstavba výukových prostor Fakulty zdravotnických studií</v>
      </c>
      <c r="F114" s="32"/>
      <c r="G114" s="32"/>
      <c r="H114" s="32"/>
      <c r="I114" s="151"/>
      <c r="J114" s="40"/>
      <c r="K114" s="40"/>
      <c r="L114" s="44"/>
    </row>
    <row r="115" ht="12" customHeight="1">
      <c r="B115" s="21"/>
      <c r="C115" s="32" t="s">
        <v>352</v>
      </c>
      <c r="D115" s="22"/>
      <c r="E115" s="22"/>
      <c r="F115" s="22"/>
      <c r="G115" s="22"/>
      <c r="H115" s="22"/>
      <c r="I115" s="143"/>
      <c r="J115" s="22"/>
      <c r="K115" s="22"/>
      <c r="L115" s="20"/>
    </row>
    <row r="116" s="1" customFormat="1" ht="16.5" customHeight="1">
      <c r="B116" s="39"/>
      <c r="C116" s="40"/>
      <c r="D116" s="40"/>
      <c r="E116" s="188" t="s">
        <v>10802</v>
      </c>
      <c r="F116" s="40"/>
      <c r="G116" s="40"/>
      <c r="H116" s="40"/>
      <c r="I116" s="151"/>
      <c r="J116" s="40"/>
      <c r="K116" s="40"/>
      <c r="L116" s="44"/>
    </row>
    <row r="117" s="1" customFormat="1" ht="12" customHeight="1">
      <c r="B117" s="39"/>
      <c r="C117" s="32" t="s">
        <v>458</v>
      </c>
      <c r="D117" s="40"/>
      <c r="E117" s="40"/>
      <c r="F117" s="40"/>
      <c r="G117" s="40"/>
      <c r="H117" s="40"/>
      <c r="I117" s="151"/>
      <c r="J117" s="40"/>
      <c r="K117" s="40"/>
      <c r="L117" s="44"/>
    </row>
    <row r="118" s="1" customFormat="1" ht="16.5" customHeight="1">
      <c r="B118" s="39"/>
      <c r="C118" s="40"/>
      <c r="D118" s="40"/>
      <c r="E118" s="72" t="str">
        <f>E11</f>
        <v>SO 120.40 - Zdravotně technické instalace</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F14</f>
        <v xml:space="preserve"> </v>
      </c>
      <c r="G120" s="40"/>
      <c r="H120" s="40"/>
      <c r="I120" s="153" t="s">
        <v>24</v>
      </c>
      <c r="J120" s="75" t="str">
        <f>IF(J14="","",J14)</f>
        <v>22. 1. 2020</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E17</f>
        <v>Univerzita Jana Evangelisty Purkyně v Ústí n.Labem</v>
      </c>
      <c r="G122" s="40"/>
      <c r="H122" s="40"/>
      <c r="I122" s="153" t="s">
        <v>36</v>
      </c>
      <c r="J122" s="37" t="str">
        <f>E23</f>
        <v>CHVÁLEK ATELIÉR s.r.o.</v>
      </c>
      <c r="K122" s="40"/>
      <c r="L122" s="44"/>
    </row>
    <row r="123" s="1" customFormat="1" ht="15.15" customHeight="1">
      <c r="B123" s="39"/>
      <c r="C123" s="32" t="s">
        <v>34</v>
      </c>
      <c r="D123" s="40"/>
      <c r="E123" s="40"/>
      <c r="F123" s="27" t="str">
        <f>IF(E20="","",E20)</f>
        <v>Vyplň údaj</v>
      </c>
      <c r="G123" s="40"/>
      <c r="H123" s="40"/>
      <c r="I123" s="153" t="s">
        <v>39</v>
      </c>
      <c r="J123" s="37" t="str">
        <f>E26</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367</v>
      </c>
      <c r="D125" s="209" t="s">
        <v>68</v>
      </c>
      <c r="E125" s="209" t="s">
        <v>64</v>
      </c>
      <c r="F125" s="209" t="s">
        <v>65</v>
      </c>
      <c r="G125" s="209" t="s">
        <v>368</v>
      </c>
      <c r="H125" s="209" t="s">
        <v>369</v>
      </c>
      <c r="I125" s="210" t="s">
        <v>370</v>
      </c>
      <c r="J125" s="209" t="s">
        <v>356</v>
      </c>
      <c r="K125" s="211" t="s">
        <v>371</v>
      </c>
      <c r="L125" s="212"/>
      <c r="M125" s="96" t="s">
        <v>1</v>
      </c>
      <c r="N125" s="97" t="s">
        <v>47</v>
      </c>
      <c r="O125" s="97" t="s">
        <v>372</v>
      </c>
      <c r="P125" s="97" t="s">
        <v>373</v>
      </c>
      <c r="Q125" s="97" t="s">
        <v>374</v>
      </c>
      <c r="R125" s="97" t="s">
        <v>375</v>
      </c>
      <c r="S125" s="97" t="s">
        <v>376</v>
      </c>
      <c r="T125" s="98" t="s">
        <v>377</v>
      </c>
    </row>
    <row r="126" s="1" customFormat="1" ht="22.8" customHeight="1">
      <c r="B126" s="39"/>
      <c r="C126" s="103" t="s">
        <v>378</v>
      </c>
      <c r="D126" s="40"/>
      <c r="E126" s="40"/>
      <c r="F126" s="40"/>
      <c r="G126" s="40"/>
      <c r="H126" s="40"/>
      <c r="I126" s="151"/>
      <c r="J126" s="213">
        <f>BK126</f>
        <v>0</v>
      </c>
      <c r="K126" s="40"/>
      <c r="L126" s="44"/>
      <c r="M126" s="99"/>
      <c r="N126" s="100"/>
      <c r="O126" s="100"/>
      <c r="P126" s="214">
        <f>P127+P165</f>
        <v>0</v>
      </c>
      <c r="Q126" s="100"/>
      <c r="R126" s="214">
        <f>R127+R165</f>
        <v>0</v>
      </c>
      <c r="S126" s="100"/>
      <c r="T126" s="215">
        <f>T127+T165</f>
        <v>0</v>
      </c>
      <c r="AT126" s="17" t="s">
        <v>82</v>
      </c>
      <c r="AU126" s="17" t="s">
        <v>358</v>
      </c>
      <c r="BK126" s="216">
        <f>BK127+BK165</f>
        <v>0</v>
      </c>
    </row>
    <row r="127" s="11" customFormat="1" ht="25.92" customHeight="1">
      <c r="B127" s="217"/>
      <c r="C127" s="218"/>
      <c r="D127" s="219" t="s">
        <v>82</v>
      </c>
      <c r="E127" s="220" t="s">
        <v>491</v>
      </c>
      <c r="F127" s="220" t="s">
        <v>492</v>
      </c>
      <c r="G127" s="218"/>
      <c r="H127" s="218"/>
      <c r="I127" s="221"/>
      <c r="J127" s="222">
        <f>BK127</f>
        <v>0</v>
      </c>
      <c r="K127" s="218"/>
      <c r="L127" s="223"/>
      <c r="M127" s="224"/>
      <c r="N127" s="225"/>
      <c r="O127" s="225"/>
      <c r="P127" s="226">
        <f>P128+P157+P161</f>
        <v>0</v>
      </c>
      <c r="Q127" s="225"/>
      <c r="R127" s="226">
        <f>R128+R157+R161</f>
        <v>0</v>
      </c>
      <c r="S127" s="225"/>
      <c r="T127" s="227">
        <f>T128+T157+T161</f>
        <v>0</v>
      </c>
      <c r="AR127" s="228" t="s">
        <v>91</v>
      </c>
      <c r="AT127" s="229" t="s">
        <v>82</v>
      </c>
      <c r="AU127" s="229" t="s">
        <v>83</v>
      </c>
      <c r="AY127" s="228" t="s">
        <v>381</v>
      </c>
      <c r="BK127" s="230">
        <f>BK128+BK157+BK161</f>
        <v>0</v>
      </c>
    </row>
    <row r="128" s="11" customFormat="1" ht="22.8" customHeight="1">
      <c r="B128" s="217"/>
      <c r="C128" s="218"/>
      <c r="D128" s="219" t="s">
        <v>82</v>
      </c>
      <c r="E128" s="231" t="s">
        <v>91</v>
      </c>
      <c r="F128" s="231" t="s">
        <v>320</v>
      </c>
      <c r="G128" s="218"/>
      <c r="H128" s="218"/>
      <c r="I128" s="221"/>
      <c r="J128" s="232">
        <f>BK128</f>
        <v>0</v>
      </c>
      <c r="K128" s="218"/>
      <c r="L128" s="223"/>
      <c r="M128" s="224"/>
      <c r="N128" s="225"/>
      <c r="O128" s="225"/>
      <c r="P128" s="226">
        <f>SUM(P129:P156)</f>
        <v>0</v>
      </c>
      <c r="Q128" s="225"/>
      <c r="R128" s="226">
        <f>SUM(R129:R156)</f>
        <v>0</v>
      </c>
      <c r="S128" s="225"/>
      <c r="T128" s="227">
        <f>SUM(T129:T156)</f>
        <v>0</v>
      </c>
      <c r="AR128" s="228" t="s">
        <v>91</v>
      </c>
      <c r="AT128" s="229" t="s">
        <v>82</v>
      </c>
      <c r="AU128" s="229" t="s">
        <v>91</v>
      </c>
      <c r="AY128" s="228" t="s">
        <v>381</v>
      </c>
      <c r="BK128" s="230">
        <f>SUM(BK129:BK156)</f>
        <v>0</v>
      </c>
    </row>
    <row r="129" s="1" customFormat="1" ht="24" customHeight="1">
      <c r="B129" s="39"/>
      <c r="C129" s="233" t="s">
        <v>91</v>
      </c>
      <c r="D129" s="233" t="s">
        <v>384</v>
      </c>
      <c r="E129" s="234" t="s">
        <v>11135</v>
      </c>
      <c r="F129" s="235" t="s">
        <v>11136</v>
      </c>
      <c r="G129" s="236" t="s">
        <v>502</v>
      </c>
      <c r="H129" s="237">
        <v>7.7400000000000002</v>
      </c>
      <c r="I129" s="238"/>
      <c r="J129" s="239">
        <f>ROUND(I129*H129,2)</f>
        <v>0</v>
      </c>
      <c r="K129" s="235" t="s">
        <v>388</v>
      </c>
      <c r="L129" s="44"/>
      <c r="M129" s="240" t="s">
        <v>1</v>
      </c>
      <c r="N129" s="241" t="s">
        <v>48</v>
      </c>
      <c r="O129" s="87"/>
      <c r="P129" s="242">
        <f>O129*H129</f>
        <v>0</v>
      </c>
      <c r="Q129" s="242">
        <v>0</v>
      </c>
      <c r="R129" s="242">
        <f>Q129*H129</f>
        <v>0</v>
      </c>
      <c r="S129" s="242">
        <v>0</v>
      </c>
      <c r="T129" s="243">
        <f>S129*H129</f>
        <v>0</v>
      </c>
      <c r="AR129" s="244" t="s">
        <v>236</v>
      </c>
      <c r="AT129" s="244" t="s">
        <v>384</v>
      </c>
      <c r="AU129" s="244" t="s">
        <v>93</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93</v>
      </c>
    </row>
    <row r="130" s="12" customFormat="1">
      <c r="B130" s="252"/>
      <c r="C130" s="253"/>
      <c r="D130" s="246" t="s">
        <v>497</v>
      </c>
      <c r="E130" s="254" t="s">
        <v>1</v>
      </c>
      <c r="F130" s="255" t="s">
        <v>11137</v>
      </c>
      <c r="G130" s="253"/>
      <c r="H130" s="256">
        <v>7.7380000000000004</v>
      </c>
      <c r="I130" s="257"/>
      <c r="J130" s="253"/>
      <c r="K130" s="253"/>
      <c r="L130" s="258"/>
      <c r="M130" s="259"/>
      <c r="N130" s="260"/>
      <c r="O130" s="260"/>
      <c r="P130" s="260"/>
      <c r="Q130" s="260"/>
      <c r="R130" s="260"/>
      <c r="S130" s="260"/>
      <c r="T130" s="261"/>
      <c r="AT130" s="262" t="s">
        <v>497</v>
      </c>
      <c r="AU130" s="262" t="s">
        <v>93</v>
      </c>
      <c r="AV130" s="12" t="s">
        <v>93</v>
      </c>
      <c r="AW130" s="12" t="s">
        <v>38</v>
      </c>
      <c r="AX130" s="12" t="s">
        <v>83</v>
      </c>
      <c r="AY130" s="262" t="s">
        <v>381</v>
      </c>
    </row>
    <row r="131" s="13" customFormat="1">
      <c r="B131" s="263"/>
      <c r="C131" s="264"/>
      <c r="D131" s="246" t="s">
        <v>497</v>
      </c>
      <c r="E131" s="265" t="s">
        <v>1</v>
      </c>
      <c r="F131" s="266" t="s">
        <v>499</v>
      </c>
      <c r="G131" s="264"/>
      <c r="H131" s="267">
        <v>7.7380000000000004</v>
      </c>
      <c r="I131" s="268"/>
      <c r="J131" s="264"/>
      <c r="K131" s="264"/>
      <c r="L131" s="269"/>
      <c r="M131" s="270"/>
      <c r="N131" s="271"/>
      <c r="O131" s="271"/>
      <c r="P131" s="271"/>
      <c r="Q131" s="271"/>
      <c r="R131" s="271"/>
      <c r="S131" s="271"/>
      <c r="T131" s="272"/>
      <c r="AT131" s="273" t="s">
        <v>497</v>
      </c>
      <c r="AU131" s="273" t="s">
        <v>93</v>
      </c>
      <c r="AV131" s="13" t="s">
        <v>236</v>
      </c>
      <c r="AW131" s="13" t="s">
        <v>38</v>
      </c>
      <c r="AX131" s="13" t="s">
        <v>83</v>
      </c>
      <c r="AY131" s="273" t="s">
        <v>381</v>
      </c>
    </row>
    <row r="132" s="12" customFormat="1">
      <c r="B132" s="252"/>
      <c r="C132" s="253"/>
      <c r="D132" s="246" t="s">
        <v>497</v>
      </c>
      <c r="E132" s="254" t="s">
        <v>1</v>
      </c>
      <c r="F132" s="255" t="s">
        <v>11138</v>
      </c>
      <c r="G132" s="253"/>
      <c r="H132" s="256">
        <v>7.7400000000000002</v>
      </c>
      <c r="I132" s="257"/>
      <c r="J132" s="253"/>
      <c r="K132" s="253"/>
      <c r="L132" s="258"/>
      <c r="M132" s="259"/>
      <c r="N132" s="260"/>
      <c r="O132" s="260"/>
      <c r="P132" s="260"/>
      <c r="Q132" s="260"/>
      <c r="R132" s="260"/>
      <c r="S132" s="260"/>
      <c r="T132" s="261"/>
      <c r="AT132" s="262" t="s">
        <v>497</v>
      </c>
      <c r="AU132" s="262" t="s">
        <v>93</v>
      </c>
      <c r="AV132" s="12" t="s">
        <v>93</v>
      </c>
      <c r="AW132" s="12" t="s">
        <v>38</v>
      </c>
      <c r="AX132" s="12" t="s">
        <v>83</v>
      </c>
      <c r="AY132" s="262" t="s">
        <v>381</v>
      </c>
    </row>
    <row r="133" s="13" customFormat="1">
      <c r="B133" s="263"/>
      <c r="C133" s="264"/>
      <c r="D133" s="246" t="s">
        <v>497</v>
      </c>
      <c r="E133" s="265" t="s">
        <v>1</v>
      </c>
      <c r="F133" s="266" t="s">
        <v>499</v>
      </c>
      <c r="G133" s="264"/>
      <c r="H133" s="267">
        <v>7.7400000000000002</v>
      </c>
      <c r="I133" s="268"/>
      <c r="J133" s="264"/>
      <c r="K133" s="264"/>
      <c r="L133" s="269"/>
      <c r="M133" s="270"/>
      <c r="N133" s="271"/>
      <c r="O133" s="271"/>
      <c r="P133" s="271"/>
      <c r="Q133" s="271"/>
      <c r="R133" s="271"/>
      <c r="S133" s="271"/>
      <c r="T133" s="272"/>
      <c r="AT133" s="273" t="s">
        <v>497</v>
      </c>
      <c r="AU133" s="273" t="s">
        <v>93</v>
      </c>
      <c r="AV133" s="13" t="s">
        <v>236</v>
      </c>
      <c r="AW133" s="13" t="s">
        <v>38</v>
      </c>
      <c r="AX133" s="13" t="s">
        <v>91</v>
      </c>
      <c r="AY133" s="273" t="s">
        <v>381</v>
      </c>
    </row>
    <row r="134" s="1" customFormat="1" ht="24" customHeight="1">
      <c r="B134" s="39"/>
      <c r="C134" s="233" t="s">
        <v>93</v>
      </c>
      <c r="D134" s="233" t="s">
        <v>384</v>
      </c>
      <c r="E134" s="234" t="s">
        <v>4418</v>
      </c>
      <c r="F134" s="235" t="s">
        <v>4419</v>
      </c>
      <c r="G134" s="236" t="s">
        <v>502</v>
      </c>
      <c r="H134" s="237">
        <v>7.7400000000000002</v>
      </c>
      <c r="I134" s="238"/>
      <c r="J134" s="239">
        <f>ROUND(I134*H134,2)</f>
        <v>0</v>
      </c>
      <c r="K134" s="235" t="s">
        <v>388</v>
      </c>
      <c r="L134" s="44"/>
      <c r="M134" s="240" t="s">
        <v>1</v>
      </c>
      <c r="N134" s="241" t="s">
        <v>48</v>
      </c>
      <c r="O134" s="87"/>
      <c r="P134" s="242">
        <f>O134*H134</f>
        <v>0</v>
      </c>
      <c r="Q134" s="242">
        <v>0</v>
      </c>
      <c r="R134" s="242">
        <f>Q134*H134</f>
        <v>0</v>
      </c>
      <c r="S134" s="242">
        <v>0</v>
      </c>
      <c r="T134" s="243">
        <f>S134*H134</f>
        <v>0</v>
      </c>
      <c r="AR134" s="244" t="s">
        <v>236</v>
      </c>
      <c r="AT134" s="244" t="s">
        <v>384</v>
      </c>
      <c r="AU134" s="244" t="s">
        <v>93</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236</v>
      </c>
    </row>
    <row r="135" s="1" customFormat="1" ht="24" customHeight="1">
      <c r="B135" s="39"/>
      <c r="C135" s="233" t="s">
        <v>133</v>
      </c>
      <c r="D135" s="233" t="s">
        <v>384</v>
      </c>
      <c r="E135" s="234" t="s">
        <v>4420</v>
      </c>
      <c r="F135" s="235" t="s">
        <v>4421</v>
      </c>
      <c r="G135" s="236" t="s">
        <v>556</v>
      </c>
      <c r="H135" s="237">
        <v>15.58</v>
      </c>
      <c r="I135" s="238"/>
      <c r="J135" s="239">
        <f>ROUND(I135*H135,2)</f>
        <v>0</v>
      </c>
      <c r="K135" s="235" t="s">
        <v>388</v>
      </c>
      <c r="L135" s="44"/>
      <c r="M135" s="240" t="s">
        <v>1</v>
      </c>
      <c r="N135" s="241" t="s">
        <v>48</v>
      </c>
      <c r="O135" s="87"/>
      <c r="P135" s="242">
        <f>O135*H135</f>
        <v>0</v>
      </c>
      <c r="Q135" s="242">
        <v>0</v>
      </c>
      <c r="R135" s="242">
        <f>Q135*H135</f>
        <v>0</v>
      </c>
      <c r="S135" s="242">
        <v>0</v>
      </c>
      <c r="T135" s="243">
        <f>S135*H135</f>
        <v>0</v>
      </c>
      <c r="AR135" s="244" t="s">
        <v>236</v>
      </c>
      <c r="AT135" s="244" t="s">
        <v>384</v>
      </c>
      <c r="AU135" s="244" t="s">
        <v>93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413</v>
      </c>
    </row>
    <row r="136" s="12" customFormat="1">
      <c r="B136" s="252"/>
      <c r="C136" s="253"/>
      <c r="D136" s="246" t="s">
        <v>497</v>
      </c>
      <c r="E136" s="254" t="s">
        <v>1</v>
      </c>
      <c r="F136" s="255" t="s">
        <v>11139</v>
      </c>
      <c r="G136" s="253"/>
      <c r="H136" s="256">
        <v>15.475</v>
      </c>
      <c r="I136" s="257"/>
      <c r="J136" s="253"/>
      <c r="K136" s="253"/>
      <c r="L136" s="258"/>
      <c r="M136" s="259"/>
      <c r="N136" s="260"/>
      <c r="O136" s="260"/>
      <c r="P136" s="260"/>
      <c r="Q136" s="260"/>
      <c r="R136" s="260"/>
      <c r="S136" s="260"/>
      <c r="T136" s="261"/>
      <c r="AT136" s="262" t="s">
        <v>497</v>
      </c>
      <c r="AU136" s="262" t="s">
        <v>93</v>
      </c>
      <c r="AV136" s="12" t="s">
        <v>93</v>
      </c>
      <c r="AW136" s="12" t="s">
        <v>38</v>
      </c>
      <c r="AX136" s="12" t="s">
        <v>83</v>
      </c>
      <c r="AY136" s="262" t="s">
        <v>381</v>
      </c>
    </row>
    <row r="137" s="13" customFormat="1">
      <c r="B137" s="263"/>
      <c r="C137" s="264"/>
      <c r="D137" s="246" t="s">
        <v>497</v>
      </c>
      <c r="E137" s="265" t="s">
        <v>1</v>
      </c>
      <c r="F137" s="266" t="s">
        <v>499</v>
      </c>
      <c r="G137" s="264"/>
      <c r="H137" s="267">
        <v>15.475</v>
      </c>
      <c r="I137" s="268"/>
      <c r="J137" s="264"/>
      <c r="K137" s="264"/>
      <c r="L137" s="269"/>
      <c r="M137" s="270"/>
      <c r="N137" s="271"/>
      <c r="O137" s="271"/>
      <c r="P137" s="271"/>
      <c r="Q137" s="271"/>
      <c r="R137" s="271"/>
      <c r="S137" s="271"/>
      <c r="T137" s="272"/>
      <c r="AT137" s="273" t="s">
        <v>497</v>
      </c>
      <c r="AU137" s="273" t="s">
        <v>93</v>
      </c>
      <c r="AV137" s="13" t="s">
        <v>236</v>
      </c>
      <c r="AW137" s="13" t="s">
        <v>38</v>
      </c>
      <c r="AX137" s="13" t="s">
        <v>83</v>
      </c>
      <c r="AY137" s="273" t="s">
        <v>381</v>
      </c>
    </row>
    <row r="138" s="12" customFormat="1">
      <c r="B138" s="252"/>
      <c r="C138" s="253"/>
      <c r="D138" s="246" t="s">
        <v>497</v>
      </c>
      <c r="E138" s="254" t="s">
        <v>1</v>
      </c>
      <c r="F138" s="255" t="s">
        <v>11140</v>
      </c>
      <c r="G138" s="253"/>
      <c r="H138" s="256">
        <v>15.58</v>
      </c>
      <c r="I138" s="257"/>
      <c r="J138" s="253"/>
      <c r="K138" s="253"/>
      <c r="L138" s="258"/>
      <c r="M138" s="259"/>
      <c r="N138" s="260"/>
      <c r="O138" s="260"/>
      <c r="P138" s="260"/>
      <c r="Q138" s="260"/>
      <c r="R138" s="260"/>
      <c r="S138" s="260"/>
      <c r="T138" s="261"/>
      <c r="AT138" s="262" t="s">
        <v>497</v>
      </c>
      <c r="AU138" s="262" t="s">
        <v>93</v>
      </c>
      <c r="AV138" s="12" t="s">
        <v>93</v>
      </c>
      <c r="AW138" s="12" t="s">
        <v>38</v>
      </c>
      <c r="AX138" s="12" t="s">
        <v>83</v>
      </c>
      <c r="AY138" s="262" t="s">
        <v>381</v>
      </c>
    </row>
    <row r="139" s="13" customFormat="1">
      <c r="B139" s="263"/>
      <c r="C139" s="264"/>
      <c r="D139" s="246" t="s">
        <v>497</v>
      </c>
      <c r="E139" s="265" t="s">
        <v>1</v>
      </c>
      <c r="F139" s="266" t="s">
        <v>499</v>
      </c>
      <c r="G139" s="264"/>
      <c r="H139" s="267">
        <v>15.58</v>
      </c>
      <c r="I139" s="268"/>
      <c r="J139" s="264"/>
      <c r="K139" s="264"/>
      <c r="L139" s="269"/>
      <c r="M139" s="270"/>
      <c r="N139" s="271"/>
      <c r="O139" s="271"/>
      <c r="P139" s="271"/>
      <c r="Q139" s="271"/>
      <c r="R139" s="271"/>
      <c r="S139" s="271"/>
      <c r="T139" s="272"/>
      <c r="AT139" s="273" t="s">
        <v>497</v>
      </c>
      <c r="AU139" s="273" t="s">
        <v>93</v>
      </c>
      <c r="AV139" s="13" t="s">
        <v>236</v>
      </c>
      <c r="AW139" s="13" t="s">
        <v>38</v>
      </c>
      <c r="AX139" s="13" t="s">
        <v>91</v>
      </c>
      <c r="AY139" s="273" t="s">
        <v>381</v>
      </c>
    </row>
    <row r="140" s="1" customFormat="1" ht="24" customHeight="1">
      <c r="B140" s="39"/>
      <c r="C140" s="233" t="s">
        <v>236</v>
      </c>
      <c r="D140" s="233" t="s">
        <v>384</v>
      </c>
      <c r="E140" s="234" t="s">
        <v>4434</v>
      </c>
      <c r="F140" s="235" t="s">
        <v>4435</v>
      </c>
      <c r="G140" s="236" t="s">
        <v>556</v>
      </c>
      <c r="H140" s="237">
        <v>15.58</v>
      </c>
      <c r="I140" s="238"/>
      <c r="J140" s="239">
        <f>ROUND(I140*H140,2)</f>
        <v>0</v>
      </c>
      <c r="K140" s="235" t="s">
        <v>388</v>
      </c>
      <c r="L140" s="44"/>
      <c r="M140" s="240" t="s">
        <v>1</v>
      </c>
      <c r="N140" s="241" t="s">
        <v>48</v>
      </c>
      <c r="O140" s="87"/>
      <c r="P140" s="242">
        <f>O140*H140</f>
        <v>0</v>
      </c>
      <c r="Q140" s="242">
        <v>0</v>
      </c>
      <c r="R140" s="242">
        <f>Q140*H140</f>
        <v>0</v>
      </c>
      <c r="S140" s="242">
        <v>0</v>
      </c>
      <c r="T140" s="243">
        <f>S140*H140</f>
        <v>0</v>
      </c>
      <c r="AR140" s="244" t="s">
        <v>236</v>
      </c>
      <c r="AT140" s="244" t="s">
        <v>384</v>
      </c>
      <c r="AU140" s="244" t="s">
        <v>93</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423</v>
      </c>
    </row>
    <row r="141" s="1" customFormat="1" ht="24" customHeight="1">
      <c r="B141" s="39"/>
      <c r="C141" s="233" t="s">
        <v>380</v>
      </c>
      <c r="D141" s="233" t="s">
        <v>384</v>
      </c>
      <c r="E141" s="234" t="s">
        <v>510</v>
      </c>
      <c r="F141" s="235" t="s">
        <v>4438</v>
      </c>
      <c r="G141" s="236" t="s">
        <v>502</v>
      </c>
      <c r="H141" s="237">
        <v>7.7400000000000002</v>
      </c>
      <c r="I141" s="238"/>
      <c r="J141" s="239">
        <f>ROUND(I141*H141,2)</f>
        <v>0</v>
      </c>
      <c r="K141" s="235" t="s">
        <v>388</v>
      </c>
      <c r="L141" s="44"/>
      <c r="M141" s="240" t="s">
        <v>1</v>
      </c>
      <c r="N141" s="241" t="s">
        <v>48</v>
      </c>
      <c r="O141" s="87"/>
      <c r="P141" s="242">
        <f>O141*H141</f>
        <v>0</v>
      </c>
      <c r="Q141" s="242">
        <v>0</v>
      </c>
      <c r="R141" s="242">
        <f>Q141*H141</f>
        <v>0</v>
      </c>
      <c r="S141" s="242">
        <v>0</v>
      </c>
      <c r="T141" s="243">
        <f>S141*H141</f>
        <v>0</v>
      </c>
      <c r="AR141" s="244" t="s">
        <v>236</v>
      </c>
      <c r="AT141" s="244" t="s">
        <v>384</v>
      </c>
      <c r="AU141" s="244" t="s">
        <v>93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434</v>
      </c>
    </row>
    <row r="142" s="1" customFormat="1" ht="24" customHeight="1">
      <c r="B142" s="39"/>
      <c r="C142" s="233" t="s">
        <v>413</v>
      </c>
      <c r="D142" s="233" t="s">
        <v>384</v>
      </c>
      <c r="E142" s="234" t="s">
        <v>4439</v>
      </c>
      <c r="F142" s="235" t="s">
        <v>4440</v>
      </c>
      <c r="G142" s="236" t="s">
        <v>502</v>
      </c>
      <c r="H142" s="237">
        <v>5.202</v>
      </c>
      <c r="I142" s="238"/>
      <c r="J142" s="239">
        <f>ROUND(I142*H142,2)</f>
        <v>0</v>
      </c>
      <c r="K142" s="235" t="s">
        <v>388</v>
      </c>
      <c r="L142" s="44"/>
      <c r="M142" s="240" t="s">
        <v>1</v>
      </c>
      <c r="N142" s="241" t="s">
        <v>48</v>
      </c>
      <c r="O142" s="87"/>
      <c r="P142" s="242">
        <f>O142*H142</f>
        <v>0</v>
      </c>
      <c r="Q142" s="242">
        <v>0</v>
      </c>
      <c r="R142" s="242">
        <f>Q142*H142</f>
        <v>0</v>
      </c>
      <c r="S142" s="242">
        <v>0</v>
      </c>
      <c r="T142" s="243">
        <f>S142*H142</f>
        <v>0</v>
      </c>
      <c r="AR142" s="244" t="s">
        <v>236</v>
      </c>
      <c r="AT142" s="244" t="s">
        <v>384</v>
      </c>
      <c r="AU142" s="244" t="s">
        <v>93</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446</v>
      </c>
    </row>
    <row r="143" s="12" customFormat="1">
      <c r="B143" s="252"/>
      <c r="C143" s="253"/>
      <c r="D143" s="246" t="s">
        <v>497</v>
      </c>
      <c r="E143" s="254" t="s">
        <v>1</v>
      </c>
      <c r="F143" s="255" t="s">
        <v>11141</v>
      </c>
      <c r="G143" s="253"/>
      <c r="H143" s="256">
        <v>5.202</v>
      </c>
      <c r="I143" s="257"/>
      <c r="J143" s="253"/>
      <c r="K143" s="253"/>
      <c r="L143" s="258"/>
      <c r="M143" s="259"/>
      <c r="N143" s="260"/>
      <c r="O143" s="260"/>
      <c r="P143" s="260"/>
      <c r="Q143" s="260"/>
      <c r="R143" s="260"/>
      <c r="S143" s="260"/>
      <c r="T143" s="261"/>
      <c r="AT143" s="262" t="s">
        <v>497</v>
      </c>
      <c r="AU143" s="262" t="s">
        <v>93</v>
      </c>
      <c r="AV143" s="12" t="s">
        <v>93</v>
      </c>
      <c r="AW143" s="12" t="s">
        <v>38</v>
      </c>
      <c r="AX143" s="12" t="s">
        <v>83</v>
      </c>
      <c r="AY143" s="262" t="s">
        <v>381</v>
      </c>
    </row>
    <row r="144" s="13" customFormat="1">
      <c r="B144" s="263"/>
      <c r="C144" s="264"/>
      <c r="D144" s="246" t="s">
        <v>497</v>
      </c>
      <c r="E144" s="265" t="s">
        <v>1</v>
      </c>
      <c r="F144" s="266" t="s">
        <v>499</v>
      </c>
      <c r="G144" s="264"/>
      <c r="H144" s="267">
        <v>5.202</v>
      </c>
      <c r="I144" s="268"/>
      <c r="J144" s="264"/>
      <c r="K144" s="264"/>
      <c r="L144" s="269"/>
      <c r="M144" s="270"/>
      <c r="N144" s="271"/>
      <c r="O144" s="271"/>
      <c r="P144" s="271"/>
      <c r="Q144" s="271"/>
      <c r="R144" s="271"/>
      <c r="S144" s="271"/>
      <c r="T144" s="272"/>
      <c r="AT144" s="273" t="s">
        <v>497</v>
      </c>
      <c r="AU144" s="273" t="s">
        <v>93</v>
      </c>
      <c r="AV144" s="13" t="s">
        <v>236</v>
      </c>
      <c r="AW144" s="13" t="s">
        <v>38</v>
      </c>
      <c r="AX144" s="13" t="s">
        <v>91</v>
      </c>
      <c r="AY144" s="273" t="s">
        <v>381</v>
      </c>
    </row>
    <row r="145" s="1" customFormat="1" ht="24" customHeight="1">
      <c r="B145" s="39"/>
      <c r="C145" s="233" t="s">
        <v>418</v>
      </c>
      <c r="D145" s="233" t="s">
        <v>384</v>
      </c>
      <c r="E145" s="234" t="s">
        <v>522</v>
      </c>
      <c r="F145" s="235" t="s">
        <v>4443</v>
      </c>
      <c r="G145" s="236" t="s">
        <v>502</v>
      </c>
      <c r="H145" s="237">
        <v>2.5379999999999998</v>
      </c>
      <c r="I145" s="238"/>
      <c r="J145" s="239">
        <f>ROUND(I145*H145,2)</f>
        <v>0</v>
      </c>
      <c r="K145" s="235" t="s">
        <v>388</v>
      </c>
      <c r="L145" s="44"/>
      <c r="M145" s="240" t="s">
        <v>1</v>
      </c>
      <c r="N145" s="241" t="s">
        <v>48</v>
      </c>
      <c r="O145" s="87"/>
      <c r="P145" s="242">
        <f>O145*H145</f>
        <v>0</v>
      </c>
      <c r="Q145" s="242">
        <v>0</v>
      </c>
      <c r="R145" s="242">
        <f>Q145*H145</f>
        <v>0</v>
      </c>
      <c r="S145" s="242">
        <v>0</v>
      </c>
      <c r="T145" s="243">
        <f>S145*H145</f>
        <v>0</v>
      </c>
      <c r="AR145" s="244" t="s">
        <v>236</v>
      </c>
      <c r="AT145" s="244" t="s">
        <v>384</v>
      </c>
      <c r="AU145" s="244" t="s">
        <v>93</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567</v>
      </c>
    </row>
    <row r="146" s="12" customFormat="1">
      <c r="B146" s="252"/>
      <c r="C146" s="253"/>
      <c r="D146" s="246" t="s">
        <v>497</v>
      </c>
      <c r="E146" s="254" t="s">
        <v>1</v>
      </c>
      <c r="F146" s="255" t="s">
        <v>11142</v>
      </c>
      <c r="G146" s="253"/>
      <c r="H146" s="256">
        <v>2.5379999999999998</v>
      </c>
      <c r="I146" s="257"/>
      <c r="J146" s="253"/>
      <c r="K146" s="253"/>
      <c r="L146" s="258"/>
      <c r="M146" s="259"/>
      <c r="N146" s="260"/>
      <c r="O146" s="260"/>
      <c r="P146" s="260"/>
      <c r="Q146" s="260"/>
      <c r="R146" s="260"/>
      <c r="S146" s="260"/>
      <c r="T146" s="261"/>
      <c r="AT146" s="262" t="s">
        <v>497</v>
      </c>
      <c r="AU146" s="262" t="s">
        <v>93</v>
      </c>
      <c r="AV146" s="12" t="s">
        <v>93</v>
      </c>
      <c r="AW146" s="12" t="s">
        <v>38</v>
      </c>
      <c r="AX146" s="12" t="s">
        <v>83</v>
      </c>
      <c r="AY146" s="262" t="s">
        <v>381</v>
      </c>
    </row>
    <row r="147" s="13" customFormat="1">
      <c r="B147" s="263"/>
      <c r="C147" s="264"/>
      <c r="D147" s="246" t="s">
        <v>497</v>
      </c>
      <c r="E147" s="265" t="s">
        <v>1</v>
      </c>
      <c r="F147" s="266" t="s">
        <v>499</v>
      </c>
      <c r="G147" s="264"/>
      <c r="H147" s="267">
        <v>2.5379999999999998</v>
      </c>
      <c r="I147" s="268"/>
      <c r="J147" s="264"/>
      <c r="K147" s="264"/>
      <c r="L147" s="269"/>
      <c r="M147" s="270"/>
      <c r="N147" s="271"/>
      <c r="O147" s="271"/>
      <c r="P147" s="271"/>
      <c r="Q147" s="271"/>
      <c r="R147" s="271"/>
      <c r="S147" s="271"/>
      <c r="T147" s="272"/>
      <c r="AT147" s="273" t="s">
        <v>497</v>
      </c>
      <c r="AU147" s="273" t="s">
        <v>93</v>
      </c>
      <c r="AV147" s="13" t="s">
        <v>236</v>
      </c>
      <c r="AW147" s="13" t="s">
        <v>38</v>
      </c>
      <c r="AX147" s="13" t="s">
        <v>91</v>
      </c>
      <c r="AY147" s="273" t="s">
        <v>381</v>
      </c>
    </row>
    <row r="148" s="1" customFormat="1" ht="24" customHeight="1">
      <c r="B148" s="39"/>
      <c r="C148" s="233" t="s">
        <v>423</v>
      </c>
      <c r="D148" s="233" t="s">
        <v>384</v>
      </c>
      <c r="E148" s="234" t="s">
        <v>4445</v>
      </c>
      <c r="F148" s="235" t="s">
        <v>4446</v>
      </c>
      <c r="G148" s="236" t="s">
        <v>502</v>
      </c>
      <c r="H148" s="237">
        <v>2.5379999999999998</v>
      </c>
      <c r="I148" s="238"/>
      <c r="J148" s="239">
        <f>ROUND(I148*H148,2)</f>
        <v>0</v>
      </c>
      <c r="K148" s="235" t="s">
        <v>388</v>
      </c>
      <c r="L148" s="44"/>
      <c r="M148" s="240" t="s">
        <v>1</v>
      </c>
      <c r="N148" s="241" t="s">
        <v>48</v>
      </c>
      <c r="O148" s="87"/>
      <c r="P148" s="242">
        <f>O148*H148</f>
        <v>0</v>
      </c>
      <c r="Q148" s="242">
        <v>0</v>
      </c>
      <c r="R148" s="242">
        <f>Q148*H148</f>
        <v>0</v>
      </c>
      <c r="S148" s="242">
        <v>0</v>
      </c>
      <c r="T148" s="243">
        <f>S148*H148</f>
        <v>0</v>
      </c>
      <c r="AR148" s="244" t="s">
        <v>236</v>
      </c>
      <c r="AT148" s="244" t="s">
        <v>384</v>
      </c>
      <c r="AU148" s="244" t="s">
        <v>93</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579</v>
      </c>
    </row>
    <row r="149" s="1" customFormat="1" ht="24" customHeight="1">
      <c r="B149" s="39"/>
      <c r="C149" s="233" t="s">
        <v>430</v>
      </c>
      <c r="D149" s="233" t="s">
        <v>384</v>
      </c>
      <c r="E149" s="234" t="s">
        <v>3853</v>
      </c>
      <c r="F149" s="235" t="s">
        <v>4447</v>
      </c>
      <c r="G149" s="236" t="s">
        <v>538</v>
      </c>
      <c r="H149" s="237">
        <v>4.4420000000000002</v>
      </c>
      <c r="I149" s="238"/>
      <c r="J149" s="239">
        <f>ROUND(I149*H149,2)</f>
        <v>0</v>
      </c>
      <c r="K149" s="235" t="s">
        <v>388</v>
      </c>
      <c r="L149" s="44"/>
      <c r="M149" s="240" t="s">
        <v>1</v>
      </c>
      <c r="N149" s="241" t="s">
        <v>48</v>
      </c>
      <c r="O149" s="87"/>
      <c r="P149" s="242">
        <f>O149*H149</f>
        <v>0</v>
      </c>
      <c r="Q149" s="242">
        <v>0</v>
      </c>
      <c r="R149" s="242">
        <f>Q149*H149</f>
        <v>0</v>
      </c>
      <c r="S149" s="242">
        <v>0</v>
      </c>
      <c r="T149" s="243">
        <f>S149*H149</f>
        <v>0</v>
      </c>
      <c r="AR149" s="244" t="s">
        <v>236</v>
      </c>
      <c r="AT149" s="244" t="s">
        <v>384</v>
      </c>
      <c r="AU149" s="244" t="s">
        <v>93</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592</v>
      </c>
    </row>
    <row r="150" s="1" customFormat="1" ht="24" customHeight="1">
      <c r="B150" s="39"/>
      <c r="C150" s="233" t="s">
        <v>434</v>
      </c>
      <c r="D150" s="233" t="s">
        <v>384</v>
      </c>
      <c r="E150" s="234" t="s">
        <v>542</v>
      </c>
      <c r="F150" s="235" t="s">
        <v>4448</v>
      </c>
      <c r="G150" s="236" t="s">
        <v>502</v>
      </c>
      <c r="H150" s="237">
        <v>2.5379999999999998</v>
      </c>
      <c r="I150" s="238"/>
      <c r="J150" s="239">
        <f>ROUND(I150*H150,2)</f>
        <v>0</v>
      </c>
      <c r="K150" s="235" t="s">
        <v>388</v>
      </c>
      <c r="L150" s="44"/>
      <c r="M150" s="240" t="s">
        <v>1</v>
      </c>
      <c r="N150" s="241" t="s">
        <v>48</v>
      </c>
      <c r="O150" s="87"/>
      <c r="P150" s="242">
        <f>O150*H150</f>
        <v>0</v>
      </c>
      <c r="Q150" s="242">
        <v>0</v>
      </c>
      <c r="R150" s="242">
        <f>Q150*H150</f>
        <v>0</v>
      </c>
      <c r="S150" s="242">
        <v>0</v>
      </c>
      <c r="T150" s="243">
        <f>S150*H150</f>
        <v>0</v>
      </c>
      <c r="AR150" s="244" t="s">
        <v>236</v>
      </c>
      <c r="AT150" s="244" t="s">
        <v>384</v>
      </c>
      <c r="AU150" s="244" t="s">
        <v>93</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602</v>
      </c>
    </row>
    <row r="151" s="1" customFormat="1" ht="24" customHeight="1">
      <c r="B151" s="39"/>
      <c r="C151" s="233" t="s">
        <v>439</v>
      </c>
      <c r="D151" s="233" t="s">
        <v>384</v>
      </c>
      <c r="E151" s="234" t="s">
        <v>4449</v>
      </c>
      <c r="F151" s="235" t="s">
        <v>4450</v>
      </c>
      <c r="G151" s="236" t="s">
        <v>502</v>
      </c>
      <c r="H151" s="237">
        <v>1.9139999999999999</v>
      </c>
      <c r="I151" s="238"/>
      <c r="J151" s="239">
        <f>ROUND(I151*H151,2)</f>
        <v>0</v>
      </c>
      <c r="K151" s="235" t="s">
        <v>388</v>
      </c>
      <c r="L151" s="44"/>
      <c r="M151" s="240" t="s">
        <v>1</v>
      </c>
      <c r="N151" s="241" t="s">
        <v>48</v>
      </c>
      <c r="O151" s="87"/>
      <c r="P151" s="242">
        <f>O151*H151</f>
        <v>0</v>
      </c>
      <c r="Q151" s="242">
        <v>0</v>
      </c>
      <c r="R151" s="242">
        <f>Q151*H151</f>
        <v>0</v>
      </c>
      <c r="S151" s="242">
        <v>0</v>
      </c>
      <c r="T151" s="243">
        <f>S151*H151</f>
        <v>0</v>
      </c>
      <c r="AR151" s="244" t="s">
        <v>236</v>
      </c>
      <c r="AT151" s="244" t="s">
        <v>384</v>
      </c>
      <c r="AU151" s="244" t="s">
        <v>93</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609</v>
      </c>
    </row>
    <row r="152" s="12" customFormat="1">
      <c r="B152" s="252"/>
      <c r="C152" s="253"/>
      <c r="D152" s="246" t="s">
        <v>497</v>
      </c>
      <c r="E152" s="254" t="s">
        <v>1</v>
      </c>
      <c r="F152" s="255" t="s">
        <v>11143</v>
      </c>
      <c r="G152" s="253"/>
      <c r="H152" s="256">
        <v>1.9139999999999999</v>
      </c>
      <c r="I152" s="257"/>
      <c r="J152" s="253"/>
      <c r="K152" s="253"/>
      <c r="L152" s="258"/>
      <c r="M152" s="259"/>
      <c r="N152" s="260"/>
      <c r="O152" s="260"/>
      <c r="P152" s="260"/>
      <c r="Q152" s="260"/>
      <c r="R152" s="260"/>
      <c r="S152" s="260"/>
      <c r="T152" s="261"/>
      <c r="AT152" s="262" t="s">
        <v>497</v>
      </c>
      <c r="AU152" s="262" t="s">
        <v>93</v>
      </c>
      <c r="AV152" s="12" t="s">
        <v>93</v>
      </c>
      <c r="AW152" s="12" t="s">
        <v>38</v>
      </c>
      <c r="AX152" s="12" t="s">
        <v>83</v>
      </c>
      <c r="AY152" s="262" t="s">
        <v>381</v>
      </c>
    </row>
    <row r="153" s="13" customFormat="1">
      <c r="B153" s="263"/>
      <c r="C153" s="264"/>
      <c r="D153" s="246" t="s">
        <v>497</v>
      </c>
      <c r="E153" s="265" t="s">
        <v>1</v>
      </c>
      <c r="F153" s="266" t="s">
        <v>499</v>
      </c>
      <c r="G153" s="264"/>
      <c r="H153" s="267">
        <v>1.9139999999999999</v>
      </c>
      <c r="I153" s="268"/>
      <c r="J153" s="264"/>
      <c r="K153" s="264"/>
      <c r="L153" s="269"/>
      <c r="M153" s="270"/>
      <c r="N153" s="271"/>
      <c r="O153" s="271"/>
      <c r="P153" s="271"/>
      <c r="Q153" s="271"/>
      <c r="R153" s="271"/>
      <c r="S153" s="271"/>
      <c r="T153" s="272"/>
      <c r="AT153" s="273" t="s">
        <v>497</v>
      </c>
      <c r="AU153" s="273" t="s">
        <v>93</v>
      </c>
      <c r="AV153" s="13" t="s">
        <v>236</v>
      </c>
      <c r="AW153" s="13" t="s">
        <v>38</v>
      </c>
      <c r="AX153" s="13" t="s">
        <v>91</v>
      </c>
      <c r="AY153" s="273" t="s">
        <v>381</v>
      </c>
    </row>
    <row r="154" s="1" customFormat="1" ht="16.5" customHeight="1">
      <c r="B154" s="39"/>
      <c r="C154" s="284" t="s">
        <v>446</v>
      </c>
      <c r="D154" s="284" t="s">
        <v>548</v>
      </c>
      <c r="E154" s="285" t="s">
        <v>4457</v>
      </c>
      <c r="F154" s="286" t="s">
        <v>4458</v>
      </c>
      <c r="G154" s="287" t="s">
        <v>538</v>
      </c>
      <c r="H154" s="288">
        <v>3.3500000000000001</v>
      </c>
      <c r="I154" s="289"/>
      <c r="J154" s="290">
        <f>ROUND(I154*H154,2)</f>
        <v>0</v>
      </c>
      <c r="K154" s="286" t="s">
        <v>388</v>
      </c>
      <c r="L154" s="291"/>
      <c r="M154" s="292" t="s">
        <v>1</v>
      </c>
      <c r="N154" s="293" t="s">
        <v>48</v>
      </c>
      <c r="O154" s="87"/>
      <c r="P154" s="242">
        <f>O154*H154</f>
        <v>0</v>
      </c>
      <c r="Q154" s="242">
        <v>0</v>
      </c>
      <c r="R154" s="242">
        <f>Q154*H154</f>
        <v>0</v>
      </c>
      <c r="S154" s="242">
        <v>0</v>
      </c>
      <c r="T154" s="243">
        <f>S154*H154</f>
        <v>0</v>
      </c>
      <c r="AR154" s="244" t="s">
        <v>423</v>
      </c>
      <c r="AT154" s="244" t="s">
        <v>548</v>
      </c>
      <c r="AU154" s="244" t="s">
        <v>93</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617</v>
      </c>
    </row>
    <row r="155" s="12" customFormat="1">
      <c r="B155" s="252"/>
      <c r="C155" s="253"/>
      <c r="D155" s="246" t="s">
        <v>497</v>
      </c>
      <c r="E155" s="254" t="s">
        <v>1</v>
      </c>
      <c r="F155" s="255" t="s">
        <v>11144</v>
      </c>
      <c r="G155" s="253"/>
      <c r="H155" s="256">
        <v>3.3500000000000001</v>
      </c>
      <c r="I155" s="257"/>
      <c r="J155" s="253"/>
      <c r="K155" s="253"/>
      <c r="L155" s="258"/>
      <c r="M155" s="259"/>
      <c r="N155" s="260"/>
      <c r="O155" s="260"/>
      <c r="P155" s="260"/>
      <c r="Q155" s="260"/>
      <c r="R155" s="260"/>
      <c r="S155" s="260"/>
      <c r="T155" s="261"/>
      <c r="AT155" s="262" t="s">
        <v>497</v>
      </c>
      <c r="AU155" s="262" t="s">
        <v>93</v>
      </c>
      <c r="AV155" s="12" t="s">
        <v>93</v>
      </c>
      <c r="AW155" s="12" t="s">
        <v>38</v>
      </c>
      <c r="AX155" s="12" t="s">
        <v>83</v>
      </c>
      <c r="AY155" s="262" t="s">
        <v>381</v>
      </c>
    </row>
    <row r="156" s="13" customFormat="1">
      <c r="B156" s="263"/>
      <c r="C156" s="264"/>
      <c r="D156" s="246" t="s">
        <v>497</v>
      </c>
      <c r="E156" s="265" t="s">
        <v>1</v>
      </c>
      <c r="F156" s="266" t="s">
        <v>499</v>
      </c>
      <c r="G156" s="264"/>
      <c r="H156" s="267">
        <v>3.3500000000000001</v>
      </c>
      <c r="I156" s="268"/>
      <c r="J156" s="264"/>
      <c r="K156" s="264"/>
      <c r="L156" s="269"/>
      <c r="M156" s="270"/>
      <c r="N156" s="271"/>
      <c r="O156" s="271"/>
      <c r="P156" s="271"/>
      <c r="Q156" s="271"/>
      <c r="R156" s="271"/>
      <c r="S156" s="271"/>
      <c r="T156" s="272"/>
      <c r="AT156" s="273" t="s">
        <v>497</v>
      </c>
      <c r="AU156" s="273" t="s">
        <v>93</v>
      </c>
      <c r="AV156" s="13" t="s">
        <v>236</v>
      </c>
      <c r="AW156" s="13" t="s">
        <v>38</v>
      </c>
      <c r="AX156" s="13" t="s">
        <v>91</v>
      </c>
      <c r="AY156" s="273" t="s">
        <v>381</v>
      </c>
    </row>
    <row r="157" s="11" customFormat="1" ht="22.8" customHeight="1">
      <c r="B157" s="217"/>
      <c r="C157" s="218"/>
      <c r="D157" s="219" t="s">
        <v>82</v>
      </c>
      <c r="E157" s="231" t="s">
        <v>93</v>
      </c>
      <c r="F157" s="231" t="s">
        <v>566</v>
      </c>
      <c r="G157" s="218"/>
      <c r="H157" s="218"/>
      <c r="I157" s="221"/>
      <c r="J157" s="232">
        <f>BK157</f>
        <v>0</v>
      </c>
      <c r="K157" s="218"/>
      <c r="L157" s="223"/>
      <c r="M157" s="224"/>
      <c r="N157" s="225"/>
      <c r="O157" s="225"/>
      <c r="P157" s="226">
        <f>SUM(P158:P160)</f>
        <v>0</v>
      </c>
      <c r="Q157" s="225"/>
      <c r="R157" s="226">
        <f>SUM(R158:R160)</f>
        <v>0</v>
      </c>
      <c r="S157" s="225"/>
      <c r="T157" s="227">
        <f>SUM(T158:T160)</f>
        <v>0</v>
      </c>
      <c r="AR157" s="228" t="s">
        <v>91</v>
      </c>
      <c r="AT157" s="229" t="s">
        <v>82</v>
      </c>
      <c r="AU157" s="229" t="s">
        <v>91</v>
      </c>
      <c r="AY157" s="228" t="s">
        <v>381</v>
      </c>
      <c r="BK157" s="230">
        <f>SUM(BK158:BK160)</f>
        <v>0</v>
      </c>
    </row>
    <row r="158" s="1" customFormat="1" ht="24" customHeight="1">
      <c r="B158" s="39"/>
      <c r="C158" s="233" t="s">
        <v>453</v>
      </c>
      <c r="D158" s="233" t="s">
        <v>384</v>
      </c>
      <c r="E158" s="234" t="s">
        <v>4459</v>
      </c>
      <c r="F158" s="235" t="s">
        <v>4460</v>
      </c>
      <c r="G158" s="236" t="s">
        <v>556</v>
      </c>
      <c r="H158" s="237">
        <v>4.1600000000000001</v>
      </c>
      <c r="I158" s="238"/>
      <c r="J158" s="239">
        <f>ROUND(I158*H158,2)</f>
        <v>0</v>
      </c>
      <c r="K158" s="235" t="s">
        <v>388</v>
      </c>
      <c r="L158" s="44"/>
      <c r="M158" s="240" t="s">
        <v>1</v>
      </c>
      <c r="N158" s="241" t="s">
        <v>48</v>
      </c>
      <c r="O158" s="87"/>
      <c r="P158" s="242">
        <f>O158*H158</f>
        <v>0</v>
      </c>
      <c r="Q158" s="242">
        <v>0</v>
      </c>
      <c r="R158" s="242">
        <f>Q158*H158</f>
        <v>0</v>
      </c>
      <c r="S158" s="242">
        <v>0</v>
      </c>
      <c r="T158" s="243">
        <f>S158*H158</f>
        <v>0</v>
      </c>
      <c r="AR158" s="244" t="s">
        <v>236</v>
      </c>
      <c r="AT158" s="244" t="s">
        <v>384</v>
      </c>
      <c r="AU158" s="244" t="s">
        <v>93</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625</v>
      </c>
    </row>
    <row r="159" s="12" customFormat="1">
      <c r="B159" s="252"/>
      <c r="C159" s="253"/>
      <c r="D159" s="246" t="s">
        <v>497</v>
      </c>
      <c r="E159" s="254" t="s">
        <v>1</v>
      </c>
      <c r="F159" s="255" t="s">
        <v>11145</v>
      </c>
      <c r="G159" s="253"/>
      <c r="H159" s="256">
        <v>4.1600000000000001</v>
      </c>
      <c r="I159" s="257"/>
      <c r="J159" s="253"/>
      <c r="K159" s="253"/>
      <c r="L159" s="258"/>
      <c r="M159" s="259"/>
      <c r="N159" s="260"/>
      <c r="O159" s="260"/>
      <c r="P159" s="260"/>
      <c r="Q159" s="260"/>
      <c r="R159" s="260"/>
      <c r="S159" s="260"/>
      <c r="T159" s="261"/>
      <c r="AT159" s="262" t="s">
        <v>497</v>
      </c>
      <c r="AU159" s="262" t="s">
        <v>93</v>
      </c>
      <c r="AV159" s="12" t="s">
        <v>93</v>
      </c>
      <c r="AW159" s="12" t="s">
        <v>38</v>
      </c>
      <c r="AX159" s="12" t="s">
        <v>83</v>
      </c>
      <c r="AY159" s="262" t="s">
        <v>381</v>
      </c>
    </row>
    <row r="160" s="13" customFormat="1">
      <c r="B160" s="263"/>
      <c r="C160" s="264"/>
      <c r="D160" s="246" t="s">
        <v>497</v>
      </c>
      <c r="E160" s="265" t="s">
        <v>1</v>
      </c>
      <c r="F160" s="266" t="s">
        <v>499</v>
      </c>
      <c r="G160" s="264"/>
      <c r="H160" s="267">
        <v>4.1600000000000001</v>
      </c>
      <c r="I160" s="268"/>
      <c r="J160" s="264"/>
      <c r="K160" s="264"/>
      <c r="L160" s="269"/>
      <c r="M160" s="270"/>
      <c r="N160" s="271"/>
      <c r="O160" s="271"/>
      <c r="P160" s="271"/>
      <c r="Q160" s="271"/>
      <c r="R160" s="271"/>
      <c r="S160" s="271"/>
      <c r="T160" s="272"/>
      <c r="AT160" s="273" t="s">
        <v>497</v>
      </c>
      <c r="AU160" s="273" t="s">
        <v>93</v>
      </c>
      <c r="AV160" s="13" t="s">
        <v>236</v>
      </c>
      <c r="AW160" s="13" t="s">
        <v>38</v>
      </c>
      <c r="AX160" s="13" t="s">
        <v>91</v>
      </c>
      <c r="AY160" s="273" t="s">
        <v>381</v>
      </c>
    </row>
    <row r="161" s="11" customFormat="1" ht="22.8" customHeight="1">
      <c r="B161" s="217"/>
      <c r="C161" s="218"/>
      <c r="D161" s="219" t="s">
        <v>82</v>
      </c>
      <c r="E161" s="231" t="s">
        <v>236</v>
      </c>
      <c r="F161" s="231" t="s">
        <v>675</v>
      </c>
      <c r="G161" s="218"/>
      <c r="H161" s="218"/>
      <c r="I161" s="221"/>
      <c r="J161" s="232">
        <f>BK161</f>
        <v>0</v>
      </c>
      <c r="K161" s="218"/>
      <c r="L161" s="223"/>
      <c r="M161" s="224"/>
      <c r="N161" s="225"/>
      <c r="O161" s="225"/>
      <c r="P161" s="226">
        <f>SUM(P162:P164)</f>
        <v>0</v>
      </c>
      <c r="Q161" s="225"/>
      <c r="R161" s="226">
        <f>SUM(R162:R164)</f>
        <v>0</v>
      </c>
      <c r="S161" s="225"/>
      <c r="T161" s="227">
        <f>SUM(T162:T164)</f>
        <v>0</v>
      </c>
      <c r="AR161" s="228" t="s">
        <v>91</v>
      </c>
      <c r="AT161" s="229" t="s">
        <v>82</v>
      </c>
      <c r="AU161" s="229" t="s">
        <v>91</v>
      </c>
      <c r="AY161" s="228" t="s">
        <v>381</v>
      </c>
      <c r="BK161" s="230">
        <f>SUM(BK162:BK164)</f>
        <v>0</v>
      </c>
    </row>
    <row r="162" s="1" customFormat="1" ht="16.5" customHeight="1">
      <c r="B162" s="39"/>
      <c r="C162" s="233" t="s">
        <v>567</v>
      </c>
      <c r="D162" s="233" t="s">
        <v>384</v>
      </c>
      <c r="E162" s="234" t="s">
        <v>4463</v>
      </c>
      <c r="F162" s="235" t="s">
        <v>4464</v>
      </c>
      <c r="G162" s="236" t="s">
        <v>502</v>
      </c>
      <c r="H162" s="237">
        <v>0.624</v>
      </c>
      <c r="I162" s="238"/>
      <c r="J162" s="239">
        <f>ROUND(I162*H162,2)</f>
        <v>0</v>
      </c>
      <c r="K162" s="235" t="s">
        <v>388</v>
      </c>
      <c r="L162" s="44"/>
      <c r="M162" s="240" t="s">
        <v>1</v>
      </c>
      <c r="N162" s="241" t="s">
        <v>48</v>
      </c>
      <c r="O162" s="87"/>
      <c r="P162" s="242">
        <f>O162*H162</f>
        <v>0</v>
      </c>
      <c r="Q162" s="242">
        <v>0</v>
      </c>
      <c r="R162" s="242">
        <f>Q162*H162</f>
        <v>0</v>
      </c>
      <c r="S162" s="242">
        <v>0</v>
      </c>
      <c r="T162" s="243">
        <f>S162*H162</f>
        <v>0</v>
      </c>
      <c r="AR162" s="244" t="s">
        <v>236</v>
      </c>
      <c r="AT162" s="244" t="s">
        <v>384</v>
      </c>
      <c r="AU162" s="244" t="s">
        <v>93</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633</v>
      </c>
    </row>
    <row r="163" s="12" customFormat="1">
      <c r="B163" s="252"/>
      <c r="C163" s="253"/>
      <c r="D163" s="246" t="s">
        <v>497</v>
      </c>
      <c r="E163" s="254" t="s">
        <v>1</v>
      </c>
      <c r="F163" s="255" t="s">
        <v>11146</v>
      </c>
      <c r="G163" s="253"/>
      <c r="H163" s="256">
        <v>0.624</v>
      </c>
      <c r="I163" s="257"/>
      <c r="J163" s="253"/>
      <c r="K163" s="253"/>
      <c r="L163" s="258"/>
      <c r="M163" s="259"/>
      <c r="N163" s="260"/>
      <c r="O163" s="260"/>
      <c r="P163" s="260"/>
      <c r="Q163" s="260"/>
      <c r="R163" s="260"/>
      <c r="S163" s="260"/>
      <c r="T163" s="261"/>
      <c r="AT163" s="262" t="s">
        <v>497</v>
      </c>
      <c r="AU163" s="262" t="s">
        <v>93</v>
      </c>
      <c r="AV163" s="12" t="s">
        <v>93</v>
      </c>
      <c r="AW163" s="12" t="s">
        <v>38</v>
      </c>
      <c r="AX163" s="12" t="s">
        <v>83</v>
      </c>
      <c r="AY163" s="262" t="s">
        <v>381</v>
      </c>
    </row>
    <row r="164" s="13" customFormat="1">
      <c r="B164" s="263"/>
      <c r="C164" s="264"/>
      <c r="D164" s="246" t="s">
        <v>497</v>
      </c>
      <c r="E164" s="265" t="s">
        <v>1</v>
      </c>
      <c r="F164" s="266" t="s">
        <v>499</v>
      </c>
      <c r="G164" s="264"/>
      <c r="H164" s="267">
        <v>0.624</v>
      </c>
      <c r="I164" s="268"/>
      <c r="J164" s="264"/>
      <c r="K164" s="264"/>
      <c r="L164" s="269"/>
      <c r="M164" s="270"/>
      <c r="N164" s="271"/>
      <c r="O164" s="271"/>
      <c r="P164" s="271"/>
      <c r="Q164" s="271"/>
      <c r="R164" s="271"/>
      <c r="S164" s="271"/>
      <c r="T164" s="272"/>
      <c r="AT164" s="273" t="s">
        <v>497</v>
      </c>
      <c r="AU164" s="273" t="s">
        <v>93</v>
      </c>
      <c r="AV164" s="13" t="s">
        <v>236</v>
      </c>
      <c r="AW164" s="13" t="s">
        <v>38</v>
      </c>
      <c r="AX164" s="13" t="s">
        <v>91</v>
      </c>
      <c r="AY164" s="273" t="s">
        <v>381</v>
      </c>
    </row>
    <row r="165" s="11" customFormat="1" ht="25.92" customHeight="1">
      <c r="B165" s="217"/>
      <c r="C165" s="218"/>
      <c r="D165" s="219" t="s">
        <v>82</v>
      </c>
      <c r="E165" s="220" t="s">
        <v>1201</v>
      </c>
      <c r="F165" s="220" t="s">
        <v>1202</v>
      </c>
      <c r="G165" s="218"/>
      <c r="H165" s="218"/>
      <c r="I165" s="221"/>
      <c r="J165" s="222">
        <f>BK165</f>
        <v>0</v>
      </c>
      <c r="K165" s="218"/>
      <c r="L165" s="223"/>
      <c r="M165" s="224"/>
      <c r="N165" s="225"/>
      <c r="O165" s="225"/>
      <c r="P165" s="226">
        <f>P166</f>
        <v>0</v>
      </c>
      <c r="Q165" s="225"/>
      <c r="R165" s="226">
        <f>R166</f>
        <v>0</v>
      </c>
      <c r="S165" s="225"/>
      <c r="T165" s="227">
        <f>T166</f>
        <v>0</v>
      </c>
      <c r="AR165" s="228" t="s">
        <v>93</v>
      </c>
      <c r="AT165" s="229" t="s">
        <v>82</v>
      </c>
      <c r="AU165" s="229" t="s">
        <v>83</v>
      </c>
      <c r="AY165" s="228" t="s">
        <v>381</v>
      </c>
      <c r="BK165" s="230">
        <f>BK166</f>
        <v>0</v>
      </c>
    </row>
    <row r="166" s="11" customFormat="1" ht="22.8" customHeight="1">
      <c r="B166" s="217"/>
      <c r="C166" s="218"/>
      <c r="D166" s="219" t="s">
        <v>82</v>
      </c>
      <c r="E166" s="231" t="s">
        <v>4686</v>
      </c>
      <c r="F166" s="231" t="s">
        <v>4687</v>
      </c>
      <c r="G166" s="218"/>
      <c r="H166" s="218"/>
      <c r="I166" s="221"/>
      <c r="J166" s="232">
        <f>BK166</f>
        <v>0</v>
      </c>
      <c r="K166" s="218"/>
      <c r="L166" s="223"/>
      <c r="M166" s="224"/>
      <c r="N166" s="225"/>
      <c r="O166" s="225"/>
      <c r="P166" s="226">
        <f>SUM(P167:P205)</f>
        <v>0</v>
      </c>
      <c r="Q166" s="225"/>
      <c r="R166" s="226">
        <f>SUM(R167:R205)</f>
        <v>0</v>
      </c>
      <c r="S166" s="225"/>
      <c r="T166" s="227">
        <f>SUM(T167:T205)</f>
        <v>0</v>
      </c>
      <c r="AR166" s="228" t="s">
        <v>93</v>
      </c>
      <c r="AT166" s="229" t="s">
        <v>82</v>
      </c>
      <c r="AU166" s="229" t="s">
        <v>91</v>
      </c>
      <c r="AY166" s="228" t="s">
        <v>381</v>
      </c>
      <c r="BK166" s="230">
        <f>SUM(BK167:BK205)</f>
        <v>0</v>
      </c>
    </row>
    <row r="167" s="1" customFormat="1" ht="16.5" customHeight="1">
      <c r="B167" s="39"/>
      <c r="C167" s="233" t="s">
        <v>8</v>
      </c>
      <c r="D167" s="233" t="s">
        <v>384</v>
      </c>
      <c r="E167" s="234" t="s">
        <v>4700</v>
      </c>
      <c r="F167" s="235" t="s">
        <v>4701</v>
      </c>
      <c r="G167" s="236" t="s">
        <v>673</v>
      </c>
      <c r="H167" s="237">
        <v>5</v>
      </c>
      <c r="I167" s="238"/>
      <c r="J167" s="239">
        <f>ROUND(I167*H167,2)</f>
        <v>0</v>
      </c>
      <c r="K167" s="235" t="s">
        <v>388</v>
      </c>
      <c r="L167" s="44"/>
      <c r="M167" s="240" t="s">
        <v>1</v>
      </c>
      <c r="N167" s="241" t="s">
        <v>48</v>
      </c>
      <c r="O167" s="87"/>
      <c r="P167" s="242">
        <f>O167*H167</f>
        <v>0</v>
      </c>
      <c r="Q167" s="242">
        <v>0</v>
      </c>
      <c r="R167" s="242">
        <f>Q167*H167</f>
        <v>0</v>
      </c>
      <c r="S167" s="242">
        <v>0</v>
      </c>
      <c r="T167" s="243">
        <f>S167*H167</f>
        <v>0</v>
      </c>
      <c r="AR167" s="244" t="s">
        <v>579</v>
      </c>
      <c r="AT167" s="244" t="s">
        <v>384</v>
      </c>
      <c r="AU167" s="244" t="s">
        <v>93</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579</v>
      </c>
      <c r="BM167" s="244" t="s">
        <v>641</v>
      </c>
    </row>
    <row r="168" s="12" customFormat="1">
      <c r="B168" s="252"/>
      <c r="C168" s="253"/>
      <c r="D168" s="246" t="s">
        <v>497</v>
      </c>
      <c r="E168" s="254" t="s">
        <v>1</v>
      </c>
      <c r="F168" s="255" t="s">
        <v>11147</v>
      </c>
      <c r="G168" s="253"/>
      <c r="H168" s="256">
        <v>4.992</v>
      </c>
      <c r="I168" s="257"/>
      <c r="J168" s="253"/>
      <c r="K168" s="253"/>
      <c r="L168" s="258"/>
      <c r="M168" s="259"/>
      <c r="N168" s="260"/>
      <c r="O168" s="260"/>
      <c r="P168" s="260"/>
      <c r="Q168" s="260"/>
      <c r="R168" s="260"/>
      <c r="S168" s="260"/>
      <c r="T168" s="261"/>
      <c r="AT168" s="262" t="s">
        <v>497</v>
      </c>
      <c r="AU168" s="262" t="s">
        <v>93</v>
      </c>
      <c r="AV168" s="12" t="s">
        <v>93</v>
      </c>
      <c r="AW168" s="12" t="s">
        <v>38</v>
      </c>
      <c r="AX168" s="12" t="s">
        <v>83</v>
      </c>
      <c r="AY168" s="262" t="s">
        <v>381</v>
      </c>
    </row>
    <row r="169" s="13" customFormat="1">
      <c r="B169" s="263"/>
      <c r="C169" s="264"/>
      <c r="D169" s="246" t="s">
        <v>497</v>
      </c>
      <c r="E169" s="265" t="s">
        <v>1</v>
      </c>
      <c r="F169" s="266" t="s">
        <v>499</v>
      </c>
      <c r="G169" s="264"/>
      <c r="H169" s="267">
        <v>4.992</v>
      </c>
      <c r="I169" s="268"/>
      <c r="J169" s="264"/>
      <c r="K169" s="264"/>
      <c r="L169" s="269"/>
      <c r="M169" s="270"/>
      <c r="N169" s="271"/>
      <c r="O169" s="271"/>
      <c r="P169" s="271"/>
      <c r="Q169" s="271"/>
      <c r="R169" s="271"/>
      <c r="S169" s="271"/>
      <c r="T169" s="272"/>
      <c r="AT169" s="273" t="s">
        <v>497</v>
      </c>
      <c r="AU169" s="273" t="s">
        <v>93</v>
      </c>
      <c r="AV169" s="13" t="s">
        <v>236</v>
      </c>
      <c r="AW169" s="13" t="s">
        <v>38</v>
      </c>
      <c r="AX169" s="13" t="s">
        <v>83</v>
      </c>
      <c r="AY169" s="273" t="s">
        <v>381</v>
      </c>
    </row>
    <row r="170" s="12" customFormat="1">
      <c r="B170" s="252"/>
      <c r="C170" s="253"/>
      <c r="D170" s="246" t="s">
        <v>497</v>
      </c>
      <c r="E170" s="254" t="s">
        <v>1</v>
      </c>
      <c r="F170" s="255" t="s">
        <v>380</v>
      </c>
      <c r="G170" s="253"/>
      <c r="H170" s="256">
        <v>5</v>
      </c>
      <c r="I170" s="257"/>
      <c r="J170" s="253"/>
      <c r="K170" s="253"/>
      <c r="L170" s="258"/>
      <c r="M170" s="259"/>
      <c r="N170" s="260"/>
      <c r="O170" s="260"/>
      <c r="P170" s="260"/>
      <c r="Q170" s="260"/>
      <c r="R170" s="260"/>
      <c r="S170" s="260"/>
      <c r="T170" s="261"/>
      <c r="AT170" s="262" t="s">
        <v>497</v>
      </c>
      <c r="AU170" s="262" t="s">
        <v>93</v>
      </c>
      <c r="AV170" s="12" t="s">
        <v>93</v>
      </c>
      <c r="AW170" s="12" t="s">
        <v>38</v>
      </c>
      <c r="AX170" s="12" t="s">
        <v>83</v>
      </c>
      <c r="AY170" s="262" t="s">
        <v>381</v>
      </c>
    </row>
    <row r="171" s="13" customFormat="1">
      <c r="B171" s="263"/>
      <c r="C171" s="264"/>
      <c r="D171" s="246" t="s">
        <v>497</v>
      </c>
      <c r="E171" s="265" t="s">
        <v>1</v>
      </c>
      <c r="F171" s="266" t="s">
        <v>499</v>
      </c>
      <c r="G171" s="264"/>
      <c r="H171" s="267">
        <v>5</v>
      </c>
      <c r="I171" s="268"/>
      <c r="J171" s="264"/>
      <c r="K171" s="264"/>
      <c r="L171" s="269"/>
      <c r="M171" s="270"/>
      <c r="N171" s="271"/>
      <c r="O171" s="271"/>
      <c r="P171" s="271"/>
      <c r="Q171" s="271"/>
      <c r="R171" s="271"/>
      <c r="S171" s="271"/>
      <c r="T171" s="272"/>
      <c r="AT171" s="273" t="s">
        <v>497</v>
      </c>
      <c r="AU171" s="273" t="s">
        <v>93</v>
      </c>
      <c r="AV171" s="13" t="s">
        <v>236</v>
      </c>
      <c r="AW171" s="13" t="s">
        <v>38</v>
      </c>
      <c r="AX171" s="13" t="s">
        <v>91</v>
      </c>
      <c r="AY171" s="273" t="s">
        <v>381</v>
      </c>
    </row>
    <row r="172" s="1" customFormat="1" ht="16.5" customHeight="1">
      <c r="B172" s="39"/>
      <c r="C172" s="233" t="s">
        <v>579</v>
      </c>
      <c r="D172" s="233" t="s">
        <v>384</v>
      </c>
      <c r="E172" s="234" t="s">
        <v>4825</v>
      </c>
      <c r="F172" s="235" t="s">
        <v>4826</v>
      </c>
      <c r="G172" s="236" t="s">
        <v>673</v>
      </c>
      <c r="H172" s="237">
        <v>11</v>
      </c>
      <c r="I172" s="238"/>
      <c r="J172" s="239">
        <f>ROUND(I172*H172,2)</f>
        <v>0</v>
      </c>
      <c r="K172" s="235" t="s">
        <v>388</v>
      </c>
      <c r="L172" s="44"/>
      <c r="M172" s="240" t="s">
        <v>1</v>
      </c>
      <c r="N172" s="241" t="s">
        <v>48</v>
      </c>
      <c r="O172" s="87"/>
      <c r="P172" s="242">
        <f>O172*H172</f>
        <v>0</v>
      </c>
      <c r="Q172" s="242">
        <v>0</v>
      </c>
      <c r="R172" s="242">
        <f>Q172*H172</f>
        <v>0</v>
      </c>
      <c r="S172" s="242">
        <v>0</v>
      </c>
      <c r="T172" s="243">
        <f>S172*H172</f>
        <v>0</v>
      </c>
      <c r="AR172" s="244" t="s">
        <v>579</v>
      </c>
      <c r="AT172" s="244" t="s">
        <v>384</v>
      </c>
      <c r="AU172" s="244" t="s">
        <v>93</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579</v>
      </c>
      <c r="BM172" s="244" t="s">
        <v>653</v>
      </c>
    </row>
    <row r="173" s="14" customFormat="1">
      <c r="B173" s="274"/>
      <c r="C173" s="275"/>
      <c r="D173" s="246" t="s">
        <v>497</v>
      </c>
      <c r="E173" s="276" t="s">
        <v>1</v>
      </c>
      <c r="F173" s="277" t="s">
        <v>4819</v>
      </c>
      <c r="G173" s="275"/>
      <c r="H173" s="276" t="s">
        <v>1</v>
      </c>
      <c r="I173" s="278"/>
      <c r="J173" s="275"/>
      <c r="K173" s="275"/>
      <c r="L173" s="279"/>
      <c r="M173" s="280"/>
      <c r="N173" s="281"/>
      <c r="O173" s="281"/>
      <c r="P173" s="281"/>
      <c r="Q173" s="281"/>
      <c r="R173" s="281"/>
      <c r="S173" s="281"/>
      <c r="T173" s="282"/>
      <c r="AT173" s="283" t="s">
        <v>497</v>
      </c>
      <c r="AU173" s="283" t="s">
        <v>93</v>
      </c>
      <c r="AV173" s="14" t="s">
        <v>91</v>
      </c>
      <c r="AW173" s="14" t="s">
        <v>38</v>
      </c>
      <c r="AX173" s="14" t="s">
        <v>83</v>
      </c>
      <c r="AY173" s="283" t="s">
        <v>381</v>
      </c>
    </row>
    <row r="174" s="14" customFormat="1">
      <c r="B174" s="274"/>
      <c r="C174" s="275"/>
      <c r="D174" s="246" t="s">
        <v>497</v>
      </c>
      <c r="E174" s="276" t="s">
        <v>1</v>
      </c>
      <c r="F174" s="277" t="s">
        <v>4820</v>
      </c>
      <c r="G174" s="275"/>
      <c r="H174" s="276" t="s">
        <v>1</v>
      </c>
      <c r="I174" s="278"/>
      <c r="J174" s="275"/>
      <c r="K174" s="275"/>
      <c r="L174" s="279"/>
      <c r="M174" s="280"/>
      <c r="N174" s="281"/>
      <c r="O174" s="281"/>
      <c r="P174" s="281"/>
      <c r="Q174" s="281"/>
      <c r="R174" s="281"/>
      <c r="S174" s="281"/>
      <c r="T174" s="282"/>
      <c r="AT174" s="283" t="s">
        <v>497</v>
      </c>
      <c r="AU174" s="283" t="s">
        <v>93</v>
      </c>
      <c r="AV174" s="14" t="s">
        <v>91</v>
      </c>
      <c r="AW174" s="14" t="s">
        <v>38</v>
      </c>
      <c r="AX174" s="14" t="s">
        <v>83</v>
      </c>
      <c r="AY174" s="283" t="s">
        <v>381</v>
      </c>
    </row>
    <row r="175" s="14" customFormat="1">
      <c r="B175" s="274"/>
      <c r="C175" s="275"/>
      <c r="D175" s="246" t="s">
        <v>497</v>
      </c>
      <c r="E175" s="276" t="s">
        <v>1</v>
      </c>
      <c r="F175" s="277" t="s">
        <v>4821</v>
      </c>
      <c r="G175" s="275"/>
      <c r="H175" s="276" t="s">
        <v>1</v>
      </c>
      <c r="I175" s="278"/>
      <c r="J175" s="275"/>
      <c r="K175" s="275"/>
      <c r="L175" s="279"/>
      <c r="M175" s="280"/>
      <c r="N175" s="281"/>
      <c r="O175" s="281"/>
      <c r="P175" s="281"/>
      <c r="Q175" s="281"/>
      <c r="R175" s="281"/>
      <c r="S175" s="281"/>
      <c r="T175" s="282"/>
      <c r="AT175" s="283" t="s">
        <v>497</v>
      </c>
      <c r="AU175" s="283" t="s">
        <v>93</v>
      </c>
      <c r="AV175" s="14" t="s">
        <v>91</v>
      </c>
      <c r="AW175" s="14" t="s">
        <v>38</v>
      </c>
      <c r="AX175" s="14" t="s">
        <v>83</v>
      </c>
      <c r="AY175" s="283" t="s">
        <v>381</v>
      </c>
    </row>
    <row r="176" s="12" customFormat="1">
      <c r="B176" s="252"/>
      <c r="C176" s="253"/>
      <c r="D176" s="246" t="s">
        <v>497</v>
      </c>
      <c r="E176" s="254" t="s">
        <v>1</v>
      </c>
      <c r="F176" s="255" t="s">
        <v>11148</v>
      </c>
      <c r="G176" s="253"/>
      <c r="H176" s="256">
        <v>10.800000000000001</v>
      </c>
      <c r="I176" s="257"/>
      <c r="J176" s="253"/>
      <c r="K176" s="253"/>
      <c r="L176" s="258"/>
      <c r="M176" s="259"/>
      <c r="N176" s="260"/>
      <c r="O176" s="260"/>
      <c r="P176" s="260"/>
      <c r="Q176" s="260"/>
      <c r="R176" s="260"/>
      <c r="S176" s="260"/>
      <c r="T176" s="261"/>
      <c r="AT176" s="262" t="s">
        <v>497</v>
      </c>
      <c r="AU176" s="262" t="s">
        <v>93</v>
      </c>
      <c r="AV176" s="12" t="s">
        <v>93</v>
      </c>
      <c r="AW176" s="12" t="s">
        <v>38</v>
      </c>
      <c r="AX176" s="12" t="s">
        <v>83</v>
      </c>
      <c r="AY176" s="262" t="s">
        <v>381</v>
      </c>
    </row>
    <row r="177" s="13" customFormat="1">
      <c r="B177" s="263"/>
      <c r="C177" s="264"/>
      <c r="D177" s="246" t="s">
        <v>497</v>
      </c>
      <c r="E177" s="265" t="s">
        <v>1</v>
      </c>
      <c r="F177" s="266" t="s">
        <v>499</v>
      </c>
      <c r="G177" s="264"/>
      <c r="H177" s="267">
        <v>10.800000000000001</v>
      </c>
      <c r="I177" s="268"/>
      <c r="J177" s="264"/>
      <c r="K177" s="264"/>
      <c r="L177" s="269"/>
      <c r="M177" s="270"/>
      <c r="N177" s="271"/>
      <c r="O177" s="271"/>
      <c r="P177" s="271"/>
      <c r="Q177" s="271"/>
      <c r="R177" s="271"/>
      <c r="S177" s="271"/>
      <c r="T177" s="272"/>
      <c r="AT177" s="273" t="s">
        <v>497</v>
      </c>
      <c r="AU177" s="273" t="s">
        <v>93</v>
      </c>
      <c r="AV177" s="13" t="s">
        <v>236</v>
      </c>
      <c r="AW177" s="13" t="s">
        <v>38</v>
      </c>
      <c r="AX177" s="13" t="s">
        <v>83</v>
      </c>
      <c r="AY177" s="273" t="s">
        <v>381</v>
      </c>
    </row>
    <row r="178" s="12" customFormat="1">
      <c r="B178" s="252"/>
      <c r="C178" s="253"/>
      <c r="D178" s="246" t="s">
        <v>497</v>
      </c>
      <c r="E178" s="254" t="s">
        <v>1</v>
      </c>
      <c r="F178" s="255" t="s">
        <v>439</v>
      </c>
      <c r="G178" s="253"/>
      <c r="H178" s="256">
        <v>11</v>
      </c>
      <c r="I178" s="257"/>
      <c r="J178" s="253"/>
      <c r="K178" s="253"/>
      <c r="L178" s="258"/>
      <c r="M178" s="259"/>
      <c r="N178" s="260"/>
      <c r="O178" s="260"/>
      <c r="P178" s="260"/>
      <c r="Q178" s="260"/>
      <c r="R178" s="260"/>
      <c r="S178" s="260"/>
      <c r="T178" s="261"/>
      <c r="AT178" s="262" t="s">
        <v>497</v>
      </c>
      <c r="AU178" s="262" t="s">
        <v>93</v>
      </c>
      <c r="AV178" s="12" t="s">
        <v>93</v>
      </c>
      <c r="AW178" s="12" t="s">
        <v>38</v>
      </c>
      <c r="AX178" s="12" t="s">
        <v>83</v>
      </c>
      <c r="AY178" s="262" t="s">
        <v>381</v>
      </c>
    </row>
    <row r="179" s="13" customFormat="1">
      <c r="B179" s="263"/>
      <c r="C179" s="264"/>
      <c r="D179" s="246" t="s">
        <v>497</v>
      </c>
      <c r="E179" s="265" t="s">
        <v>1</v>
      </c>
      <c r="F179" s="266" t="s">
        <v>499</v>
      </c>
      <c r="G179" s="264"/>
      <c r="H179" s="267">
        <v>11</v>
      </c>
      <c r="I179" s="268"/>
      <c r="J179" s="264"/>
      <c r="K179" s="264"/>
      <c r="L179" s="269"/>
      <c r="M179" s="270"/>
      <c r="N179" s="271"/>
      <c r="O179" s="271"/>
      <c r="P179" s="271"/>
      <c r="Q179" s="271"/>
      <c r="R179" s="271"/>
      <c r="S179" s="271"/>
      <c r="T179" s="272"/>
      <c r="AT179" s="273" t="s">
        <v>497</v>
      </c>
      <c r="AU179" s="273" t="s">
        <v>93</v>
      </c>
      <c r="AV179" s="13" t="s">
        <v>236</v>
      </c>
      <c r="AW179" s="13" t="s">
        <v>38</v>
      </c>
      <c r="AX179" s="13" t="s">
        <v>91</v>
      </c>
      <c r="AY179" s="273" t="s">
        <v>381</v>
      </c>
    </row>
    <row r="180" s="1" customFormat="1" ht="16.5" customHeight="1">
      <c r="B180" s="39"/>
      <c r="C180" s="233" t="s">
        <v>587</v>
      </c>
      <c r="D180" s="233" t="s">
        <v>384</v>
      </c>
      <c r="E180" s="234" t="s">
        <v>4839</v>
      </c>
      <c r="F180" s="235" t="s">
        <v>4840</v>
      </c>
      <c r="G180" s="236" t="s">
        <v>673</v>
      </c>
      <c r="H180" s="237">
        <v>13</v>
      </c>
      <c r="I180" s="238"/>
      <c r="J180" s="239">
        <f>ROUND(I180*H180,2)</f>
        <v>0</v>
      </c>
      <c r="K180" s="235" t="s">
        <v>388</v>
      </c>
      <c r="L180" s="44"/>
      <c r="M180" s="240" t="s">
        <v>1</v>
      </c>
      <c r="N180" s="241" t="s">
        <v>48</v>
      </c>
      <c r="O180" s="87"/>
      <c r="P180" s="242">
        <f>O180*H180</f>
        <v>0</v>
      </c>
      <c r="Q180" s="242">
        <v>0</v>
      </c>
      <c r="R180" s="242">
        <f>Q180*H180</f>
        <v>0</v>
      </c>
      <c r="S180" s="242">
        <v>0</v>
      </c>
      <c r="T180" s="243">
        <f>S180*H180</f>
        <v>0</v>
      </c>
      <c r="AR180" s="244" t="s">
        <v>579</v>
      </c>
      <c r="AT180" s="244" t="s">
        <v>384</v>
      </c>
      <c r="AU180" s="244" t="s">
        <v>93</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579</v>
      </c>
      <c r="BM180" s="244" t="s">
        <v>664</v>
      </c>
    </row>
    <row r="181" s="12" customFormat="1">
      <c r="B181" s="252"/>
      <c r="C181" s="253"/>
      <c r="D181" s="246" t="s">
        <v>497</v>
      </c>
      <c r="E181" s="254" t="s">
        <v>1</v>
      </c>
      <c r="F181" s="255" t="s">
        <v>11149</v>
      </c>
      <c r="G181" s="253"/>
      <c r="H181" s="256">
        <v>10.5</v>
      </c>
      <c r="I181" s="257"/>
      <c r="J181" s="253"/>
      <c r="K181" s="253"/>
      <c r="L181" s="258"/>
      <c r="M181" s="259"/>
      <c r="N181" s="260"/>
      <c r="O181" s="260"/>
      <c r="P181" s="260"/>
      <c r="Q181" s="260"/>
      <c r="R181" s="260"/>
      <c r="S181" s="260"/>
      <c r="T181" s="261"/>
      <c r="AT181" s="262" t="s">
        <v>497</v>
      </c>
      <c r="AU181" s="262" t="s">
        <v>93</v>
      </c>
      <c r="AV181" s="12" t="s">
        <v>93</v>
      </c>
      <c r="AW181" s="12" t="s">
        <v>38</v>
      </c>
      <c r="AX181" s="12" t="s">
        <v>83</v>
      </c>
      <c r="AY181" s="262" t="s">
        <v>381</v>
      </c>
    </row>
    <row r="182" s="13" customFormat="1">
      <c r="B182" s="263"/>
      <c r="C182" s="264"/>
      <c r="D182" s="246" t="s">
        <v>497</v>
      </c>
      <c r="E182" s="265" t="s">
        <v>1</v>
      </c>
      <c r="F182" s="266" t="s">
        <v>499</v>
      </c>
      <c r="G182" s="264"/>
      <c r="H182" s="267">
        <v>10.5</v>
      </c>
      <c r="I182" s="268"/>
      <c r="J182" s="264"/>
      <c r="K182" s="264"/>
      <c r="L182" s="269"/>
      <c r="M182" s="270"/>
      <c r="N182" s="271"/>
      <c r="O182" s="271"/>
      <c r="P182" s="271"/>
      <c r="Q182" s="271"/>
      <c r="R182" s="271"/>
      <c r="S182" s="271"/>
      <c r="T182" s="272"/>
      <c r="AT182" s="273" t="s">
        <v>497</v>
      </c>
      <c r="AU182" s="273" t="s">
        <v>93</v>
      </c>
      <c r="AV182" s="13" t="s">
        <v>236</v>
      </c>
      <c r="AW182" s="13" t="s">
        <v>38</v>
      </c>
      <c r="AX182" s="13" t="s">
        <v>83</v>
      </c>
      <c r="AY182" s="273" t="s">
        <v>381</v>
      </c>
    </row>
    <row r="183" s="12" customFormat="1">
      <c r="B183" s="252"/>
      <c r="C183" s="253"/>
      <c r="D183" s="246" t="s">
        <v>497</v>
      </c>
      <c r="E183" s="254" t="s">
        <v>1</v>
      </c>
      <c r="F183" s="255" t="s">
        <v>11150</v>
      </c>
      <c r="G183" s="253"/>
      <c r="H183" s="256">
        <v>12.6</v>
      </c>
      <c r="I183" s="257"/>
      <c r="J183" s="253"/>
      <c r="K183" s="253"/>
      <c r="L183" s="258"/>
      <c r="M183" s="259"/>
      <c r="N183" s="260"/>
      <c r="O183" s="260"/>
      <c r="P183" s="260"/>
      <c r="Q183" s="260"/>
      <c r="R183" s="260"/>
      <c r="S183" s="260"/>
      <c r="T183" s="261"/>
      <c r="AT183" s="262" t="s">
        <v>497</v>
      </c>
      <c r="AU183" s="262" t="s">
        <v>93</v>
      </c>
      <c r="AV183" s="12" t="s">
        <v>93</v>
      </c>
      <c r="AW183" s="12" t="s">
        <v>38</v>
      </c>
      <c r="AX183" s="12" t="s">
        <v>83</v>
      </c>
      <c r="AY183" s="262" t="s">
        <v>381</v>
      </c>
    </row>
    <row r="184" s="13" customFormat="1">
      <c r="B184" s="263"/>
      <c r="C184" s="264"/>
      <c r="D184" s="246" t="s">
        <v>497</v>
      </c>
      <c r="E184" s="265" t="s">
        <v>1</v>
      </c>
      <c r="F184" s="266" t="s">
        <v>499</v>
      </c>
      <c r="G184" s="264"/>
      <c r="H184" s="267">
        <v>12.6</v>
      </c>
      <c r="I184" s="268"/>
      <c r="J184" s="264"/>
      <c r="K184" s="264"/>
      <c r="L184" s="269"/>
      <c r="M184" s="270"/>
      <c r="N184" s="271"/>
      <c r="O184" s="271"/>
      <c r="P184" s="271"/>
      <c r="Q184" s="271"/>
      <c r="R184" s="271"/>
      <c r="S184" s="271"/>
      <c r="T184" s="272"/>
      <c r="AT184" s="273" t="s">
        <v>497</v>
      </c>
      <c r="AU184" s="273" t="s">
        <v>93</v>
      </c>
      <c r="AV184" s="13" t="s">
        <v>236</v>
      </c>
      <c r="AW184" s="13" t="s">
        <v>38</v>
      </c>
      <c r="AX184" s="13" t="s">
        <v>83</v>
      </c>
      <c r="AY184" s="273" t="s">
        <v>381</v>
      </c>
    </row>
    <row r="185" s="12" customFormat="1">
      <c r="B185" s="252"/>
      <c r="C185" s="253"/>
      <c r="D185" s="246" t="s">
        <v>497</v>
      </c>
      <c r="E185" s="254" t="s">
        <v>1</v>
      </c>
      <c r="F185" s="255" t="s">
        <v>453</v>
      </c>
      <c r="G185" s="253"/>
      <c r="H185" s="256">
        <v>13</v>
      </c>
      <c r="I185" s="257"/>
      <c r="J185" s="253"/>
      <c r="K185" s="253"/>
      <c r="L185" s="258"/>
      <c r="M185" s="259"/>
      <c r="N185" s="260"/>
      <c r="O185" s="260"/>
      <c r="P185" s="260"/>
      <c r="Q185" s="260"/>
      <c r="R185" s="260"/>
      <c r="S185" s="260"/>
      <c r="T185" s="261"/>
      <c r="AT185" s="262" t="s">
        <v>497</v>
      </c>
      <c r="AU185" s="262" t="s">
        <v>93</v>
      </c>
      <c r="AV185" s="12" t="s">
        <v>93</v>
      </c>
      <c r="AW185" s="12" t="s">
        <v>38</v>
      </c>
      <c r="AX185" s="12" t="s">
        <v>83</v>
      </c>
      <c r="AY185" s="262" t="s">
        <v>381</v>
      </c>
    </row>
    <row r="186" s="13" customFormat="1">
      <c r="B186" s="263"/>
      <c r="C186" s="264"/>
      <c r="D186" s="246" t="s">
        <v>497</v>
      </c>
      <c r="E186" s="265" t="s">
        <v>1</v>
      </c>
      <c r="F186" s="266" t="s">
        <v>499</v>
      </c>
      <c r="G186" s="264"/>
      <c r="H186" s="267">
        <v>13</v>
      </c>
      <c r="I186" s="268"/>
      <c r="J186" s="264"/>
      <c r="K186" s="264"/>
      <c r="L186" s="269"/>
      <c r="M186" s="270"/>
      <c r="N186" s="271"/>
      <c r="O186" s="271"/>
      <c r="P186" s="271"/>
      <c r="Q186" s="271"/>
      <c r="R186" s="271"/>
      <c r="S186" s="271"/>
      <c r="T186" s="272"/>
      <c r="AT186" s="273" t="s">
        <v>497</v>
      </c>
      <c r="AU186" s="273" t="s">
        <v>93</v>
      </c>
      <c r="AV186" s="13" t="s">
        <v>236</v>
      </c>
      <c r="AW186" s="13" t="s">
        <v>38</v>
      </c>
      <c r="AX186" s="13" t="s">
        <v>91</v>
      </c>
      <c r="AY186" s="273" t="s">
        <v>381</v>
      </c>
    </row>
    <row r="187" s="1" customFormat="1" ht="16.5" customHeight="1">
      <c r="B187" s="39"/>
      <c r="C187" s="233" t="s">
        <v>592</v>
      </c>
      <c r="D187" s="233" t="s">
        <v>384</v>
      </c>
      <c r="E187" s="234" t="s">
        <v>4846</v>
      </c>
      <c r="F187" s="235" t="s">
        <v>4847</v>
      </c>
      <c r="G187" s="236" t="s">
        <v>673</v>
      </c>
      <c r="H187" s="237">
        <v>21.5</v>
      </c>
      <c r="I187" s="238"/>
      <c r="J187" s="239">
        <f>ROUND(I187*H187,2)</f>
        <v>0</v>
      </c>
      <c r="K187" s="235" t="s">
        <v>388</v>
      </c>
      <c r="L187" s="44"/>
      <c r="M187" s="240" t="s">
        <v>1</v>
      </c>
      <c r="N187" s="241" t="s">
        <v>48</v>
      </c>
      <c r="O187" s="87"/>
      <c r="P187" s="242">
        <f>O187*H187</f>
        <v>0</v>
      </c>
      <c r="Q187" s="242">
        <v>0</v>
      </c>
      <c r="R187" s="242">
        <f>Q187*H187</f>
        <v>0</v>
      </c>
      <c r="S187" s="242">
        <v>0</v>
      </c>
      <c r="T187" s="243">
        <f>S187*H187</f>
        <v>0</v>
      </c>
      <c r="AR187" s="244" t="s">
        <v>579</v>
      </c>
      <c r="AT187" s="244" t="s">
        <v>384</v>
      </c>
      <c r="AU187" s="244" t="s">
        <v>93</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579</v>
      </c>
      <c r="BM187" s="244" t="s">
        <v>676</v>
      </c>
    </row>
    <row r="188" s="12" customFormat="1">
      <c r="B188" s="252"/>
      <c r="C188" s="253"/>
      <c r="D188" s="246" t="s">
        <v>497</v>
      </c>
      <c r="E188" s="254" t="s">
        <v>1</v>
      </c>
      <c r="F188" s="255" t="s">
        <v>11151</v>
      </c>
      <c r="G188" s="253"/>
      <c r="H188" s="256">
        <v>21.239999999999998</v>
      </c>
      <c r="I188" s="257"/>
      <c r="J188" s="253"/>
      <c r="K188" s="253"/>
      <c r="L188" s="258"/>
      <c r="M188" s="259"/>
      <c r="N188" s="260"/>
      <c r="O188" s="260"/>
      <c r="P188" s="260"/>
      <c r="Q188" s="260"/>
      <c r="R188" s="260"/>
      <c r="S188" s="260"/>
      <c r="T188" s="261"/>
      <c r="AT188" s="262" t="s">
        <v>497</v>
      </c>
      <c r="AU188" s="262" t="s">
        <v>93</v>
      </c>
      <c r="AV188" s="12" t="s">
        <v>93</v>
      </c>
      <c r="AW188" s="12" t="s">
        <v>38</v>
      </c>
      <c r="AX188" s="12" t="s">
        <v>83</v>
      </c>
      <c r="AY188" s="262" t="s">
        <v>381</v>
      </c>
    </row>
    <row r="189" s="13" customFormat="1">
      <c r="B189" s="263"/>
      <c r="C189" s="264"/>
      <c r="D189" s="246" t="s">
        <v>497</v>
      </c>
      <c r="E189" s="265" t="s">
        <v>1</v>
      </c>
      <c r="F189" s="266" t="s">
        <v>499</v>
      </c>
      <c r="G189" s="264"/>
      <c r="H189" s="267">
        <v>21.239999999999998</v>
      </c>
      <c r="I189" s="268"/>
      <c r="J189" s="264"/>
      <c r="K189" s="264"/>
      <c r="L189" s="269"/>
      <c r="M189" s="270"/>
      <c r="N189" s="271"/>
      <c r="O189" s="271"/>
      <c r="P189" s="271"/>
      <c r="Q189" s="271"/>
      <c r="R189" s="271"/>
      <c r="S189" s="271"/>
      <c r="T189" s="272"/>
      <c r="AT189" s="273" t="s">
        <v>497</v>
      </c>
      <c r="AU189" s="273" t="s">
        <v>93</v>
      </c>
      <c r="AV189" s="13" t="s">
        <v>236</v>
      </c>
      <c r="AW189" s="13" t="s">
        <v>38</v>
      </c>
      <c r="AX189" s="13" t="s">
        <v>83</v>
      </c>
      <c r="AY189" s="273" t="s">
        <v>381</v>
      </c>
    </row>
    <row r="190" s="12" customFormat="1">
      <c r="B190" s="252"/>
      <c r="C190" s="253"/>
      <c r="D190" s="246" t="s">
        <v>497</v>
      </c>
      <c r="E190" s="254" t="s">
        <v>1</v>
      </c>
      <c r="F190" s="255" t="s">
        <v>11152</v>
      </c>
      <c r="G190" s="253"/>
      <c r="H190" s="256">
        <v>21.5</v>
      </c>
      <c r="I190" s="257"/>
      <c r="J190" s="253"/>
      <c r="K190" s="253"/>
      <c r="L190" s="258"/>
      <c r="M190" s="259"/>
      <c r="N190" s="260"/>
      <c r="O190" s="260"/>
      <c r="P190" s="260"/>
      <c r="Q190" s="260"/>
      <c r="R190" s="260"/>
      <c r="S190" s="260"/>
      <c r="T190" s="261"/>
      <c r="AT190" s="262" t="s">
        <v>497</v>
      </c>
      <c r="AU190" s="262" t="s">
        <v>93</v>
      </c>
      <c r="AV190" s="12" t="s">
        <v>93</v>
      </c>
      <c r="AW190" s="12" t="s">
        <v>38</v>
      </c>
      <c r="AX190" s="12" t="s">
        <v>83</v>
      </c>
      <c r="AY190" s="262" t="s">
        <v>381</v>
      </c>
    </row>
    <row r="191" s="13" customFormat="1">
      <c r="B191" s="263"/>
      <c r="C191" s="264"/>
      <c r="D191" s="246" t="s">
        <v>497</v>
      </c>
      <c r="E191" s="265" t="s">
        <v>1</v>
      </c>
      <c r="F191" s="266" t="s">
        <v>499</v>
      </c>
      <c r="G191" s="264"/>
      <c r="H191" s="267">
        <v>21.5</v>
      </c>
      <c r="I191" s="268"/>
      <c r="J191" s="264"/>
      <c r="K191" s="264"/>
      <c r="L191" s="269"/>
      <c r="M191" s="270"/>
      <c r="N191" s="271"/>
      <c r="O191" s="271"/>
      <c r="P191" s="271"/>
      <c r="Q191" s="271"/>
      <c r="R191" s="271"/>
      <c r="S191" s="271"/>
      <c r="T191" s="272"/>
      <c r="AT191" s="273" t="s">
        <v>497</v>
      </c>
      <c r="AU191" s="273" t="s">
        <v>93</v>
      </c>
      <c r="AV191" s="13" t="s">
        <v>236</v>
      </c>
      <c r="AW191" s="13" t="s">
        <v>38</v>
      </c>
      <c r="AX191" s="13" t="s">
        <v>91</v>
      </c>
      <c r="AY191" s="273" t="s">
        <v>381</v>
      </c>
    </row>
    <row r="192" s="1" customFormat="1" ht="24" customHeight="1">
      <c r="B192" s="39"/>
      <c r="C192" s="233" t="s">
        <v>597</v>
      </c>
      <c r="D192" s="233" t="s">
        <v>384</v>
      </c>
      <c r="E192" s="234" t="s">
        <v>11153</v>
      </c>
      <c r="F192" s="235" t="s">
        <v>11154</v>
      </c>
      <c r="G192" s="236" t="s">
        <v>600</v>
      </c>
      <c r="H192" s="237">
        <v>4</v>
      </c>
      <c r="I192" s="238"/>
      <c r="J192" s="239">
        <f>ROUND(I192*H192,2)</f>
        <v>0</v>
      </c>
      <c r="K192" s="235" t="s">
        <v>4503</v>
      </c>
      <c r="L192" s="44"/>
      <c r="M192" s="240" t="s">
        <v>1</v>
      </c>
      <c r="N192" s="241" t="s">
        <v>48</v>
      </c>
      <c r="O192" s="87"/>
      <c r="P192" s="242">
        <f>O192*H192</f>
        <v>0</v>
      </c>
      <c r="Q192" s="242">
        <v>0</v>
      </c>
      <c r="R192" s="242">
        <f>Q192*H192</f>
        <v>0</v>
      </c>
      <c r="S192" s="242">
        <v>0</v>
      </c>
      <c r="T192" s="243">
        <f>S192*H192</f>
        <v>0</v>
      </c>
      <c r="AR192" s="244" t="s">
        <v>579</v>
      </c>
      <c r="AT192" s="244" t="s">
        <v>384</v>
      </c>
      <c r="AU192" s="244" t="s">
        <v>93</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579</v>
      </c>
      <c r="BM192" s="244" t="s">
        <v>693</v>
      </c>
    </row>
    <row r="193" s="14" customFormat="1">
      <c r="B193" s="274"/>
      <c r="C193" s="275"/>
      <c r="D193" s="246" t="s">
        <v>497</v>
      </c>
      <c r="E193" s="276" t="s">
        <v>1</v>
      </c>
      <c r="F193" s="277" t="s">
        <v>11155</v>
      </c>
      <c r="G193" s="275"/>
      <c r="H193" s="276" t="s">
        <v>1</v>
      </c>
      <c r="I193" s="278"/>
      <c r="J193" s="275"/>
      <c r="K193" s="275"/>
      <c r="L193" s="279"/>
      <c r="M193" s="280"/>
      <c r="N193" s="281"/>
      <c r="O193" s="281"/>
      <c r="P193" s="281"/>
      <c r="Q193" s="281"/>
      <c r="R193" s="281"/>
      <c r="S193" s="281"/>
      <c r="T193" s="282"/>
      <c r="AT193" s="283" t="s">
        <v>497</v>
      </c>
      <c r="AU193" s="283" t="s">
        <v>93</v>
      </c>
      <c r="AV193" s="14" t="s">
        <v>91</v>
      </c>
      <c r="AW193" s="14" t="s">
        <v>38</v>
      </c>
      <c r="AX193" s="14" t="s">
        <v>83</v>
      </c>
      <c r="AY193" s="283" t="s">
        <v>381</v>
      </c>
    </row>
    <row r="194" s="14" customFormat="1">
      <c r="B194" s="274"/>
      <c r="C194" s="275"/>
      <c r="D194" s="246" t="s">
        <v>497</v>
      </c>
      <c r="E194" s="276" t="s">
        <v>1</v>
      </c>
      <c r="F194" s="277" t="s">
        <v>4911</v>
      </c>
      <c r="G194" s="275"/>
      <c r="H194" s="276" t="s">
        <v>1</v>
      </c>
      <c r="I194" s="278"/>
      <c r="J194" s="275"/>
      <c r="K194" s="275"/>
      <c r="L194" s="279"/>
      <c r="M194" s="280"/>
      <c r="N194" s="281"/>
      <c r="O194" s="281"/>
      <c r="P194" s="281"/>
      <c r="Q194" s="281"/>
      <c r="R194" s="281"/>
      <c r="S194" s="281"/>
      <c r="T194" s="282"/>
      <c r="AT194" s="283" t="s">
        <v>497</v>
      </c>
      <c r="AU194" s="283" t="s">
        <v>93</v>
      </c>
      <c r="AV194" s="14" t="s">
        <v>91</v>
      </c>
      <c r="AW194" s="14" t="s">
        <v>38</v>
      </c>
      <c r="AX194" s="14" t="s">
        <v>83</v>
      </c>
      <c r="AY194" s="283" t="s">
        <v>381</v>
      </c>
    </row>
    <row r="195" s="14" customFormat="1">
      <c r="B195" s="274"/>
      <c r="C195" s="275"/>
      <c r="D195" s="246" t="s">
        <v>497</v>
      </c>
      <c r="E195" s="276" t="s">
        <v>1</v>
      </c>
      <c r="F195" s="277" t="s">
        <v>4912</v>
      </c>
      <c r="G195" s="275"/>
      <c r="H195" s="276" t="s">
        <v>1</v>
      </c>
      <c r="I195" s="278"/>
      <c r="J195" s="275"/>
      <c r="K195" s="275"/>
      <c r="L195" s="279"/>
      <c r="M195" s="280"/>
      <c r="N195" s="281"/>
      <c r="O195" s="281"/>
      <c r="P195" s="281"/>
      <c r="Q195" s="281"/>
      <c r="R195" s="281"/>
      <c r="S195" s="281"/>
      <c r="T195" s="282"/>
      <c r="AT195" s="283" t="s">
        <v>497</v>
      </c>
      <c r="AU195" s="283" t="s">
        <v>93</v>
      </c>
      <c r="AV195" s="14" t="s">
        <v>91</v>
      </c>
      <c r="AW195" s="14" t="s">
        <v>38</v>
      </c>
      <c r="AX195" s="14" t="s">
        <v>83</v>
      </c>
      <c r="AY195" s="283" t="s">
        <v>381</v>
      </c>
    </row>
    <row r="196" s="12" customFormat="1">
      <c r="B196" s="252"/>
      <c r="C196" s="253"/>
      <c r="D196" s="246" t="s">
        <v>497</v>
      </c>
      <c r="E196" s="254" t="s">
        <v>1</v>
      </c>
      <c r="F196" s="255" t="s">
        <v>236</v>
      </c>
      <c r="G196" s="253"/>
      <c r="H196" s="256">
        <v>4</v>
      </c>
      <c r="I196" s="257"/>
      <c r="J196" s="253"/>
      <c r="K196" s="253"/>
      <c r="L196" s="258"/>
      <c r="M196" s="259"/>
      <c r="N196" s="260"/>
      <c r="O196" s="260"/>
      <c r="P196" s="260"/>
      <c r="Q196" s="260"/>
      <c r="R196" s="260"/>
      <c r="S196" s="260"/>
      <c r="T196" s="261"/>
      <c r="AT196" s="262" t="s">
        <v>497</v>
      </c>
      <c r="AU196" s="262" t="s">
        <v>93</v>
      </c>
      <c r="AV196" s="12" t="s">
        <v>93</v>
      </c>
      <c r="AW196" s="12" t="s">
        <v>38</v>
      </c>
      <c r="AX196" s="12" t="s">
        <v>83</v>
      </c>
      <c r="AY196" s="262" t="s">
        <v>381</v>
      </c>
    </row>
    <row r="197" s="13" customFormat="1">
      <c r="B197" s="263"/>
      <c r="C197" s="264"/>
      <c r="D197" s="246" t="s">
        <v>497</v>
      </c>
      <c r="E197" s="265" t="s">
        <v>1</v>
      </c>
      <c r="F197" s="266" t="s">
        <v>499</v>
      </c>
      <c r="G197" s="264"/>
      <c r="H197" s="267">
        <v>4</v>
      </c>
      <c r="I197" s="268"/>
      <c r="J197" s="264"/>
      <c r="K197" s="264"/>
      <c r="L197" s="269"/>
      <c r="M197" s="270"/>
      <c r="N197" s="271"/>
      <c r="O197" s="271"/>
      <c r="P197" s="271"/>
      <c r="Q197" s="271"/>
      <c r="R197" s="271"/>
      <c r="S197" s="271"/>
      <c r="T197" s="272"/>
      <c r="AT197" s="273" t="s">
        <v>497</v>
      </c>
      <c r="AU197" s="273" t="s">
        <v>93</v>
      </c>
      <c r="AV197" s="13" t="s">
        <v>236</v>
      </c>
      <c r="AW197" s="13" t="s">
        <v>38</v>
      </c>
      <c r="AX197" s="13" t="s">
        <v>91</v>
      </c>
      <c r="AY197" s="273" t="s">
        <v>381</v>
      </c>
    </row>
    <row r="198" s="1" customFormat="1" ht="16.5" customHeight="1">
      <c r="B198" s="39"/>
      <c r="C198" s="233" t="s">
        <v>602</v>
      </c>
      <c r="D198" s="233" t="s">
        <v>384</v>
      </c>
      <c r="E198" s="234" t="s">
        <v>11156</v>
      </c>
      <c r="F198" s="235" t="s">
        <v>4914</v>
      </c>
      <c r="G198" s="236" t="s">
        <v>600</v>
      </c>
      <c r="H198" s="237">
        <v>4</v>
      </c>
      <c r="I198" s="238"/>
      <c r="J198" s="239">
        <f>ROUND(I198*H198,2)</f>
        <v>0</v>
      </c>
      <c r="K198" s="235" t="s">
        <v>4503</v>
      </c>
      <c r="L198" s="44"/>
      <c r="M198" s="240" t="s">
        <v>1</v>
      </c>
      <c r="N198" s="241" t="s">
        <v>48</v>
      </c>
      <c r="O198" s="87"/>
      <c r="P198" s="242">
        <f>O198*H198</f>
        <v>0</v>
      </c>
      <c r="Q198" s="242">
        <v>0</v>
      </c>
      <c r="R198" s="242">
        <f>Q198*H198</f>
        <v>0</v>
      </c>
      <c r="S198" s="242">
        <v>0</v>
      </c>
      <c r="T198" s="243">
        <f>S198*H198</f>
        <v>0</v>
      </c>
      <c r="AR198" s="244" t="s">
        <v>579</v>
      </c>
      <c r="AT198" s="244" t="s">
        <v>384</v>
      </c>
      <c r="AU198" s="244" t="s">
        <v>93</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579</v>
      </c>
      <c r="BM198" s="244" t="s">
        <v>703</v>
      </c>
    </row>
    <row r="199" s="14" customFormat="1">
      <c r="B199" s="274"/>
      <c r="C199" s="275"/>
      <c r="D199" s="246" t="s">
        <v>497</v>
      </c>
      <c r="E199" s="276" t="s">
        <v>1</v>
      </c>
      <c r="F199" s="277" t="s">
        <v>11155</v>
      </c>
      <c r="G199" s="275"/>
      <c r="H199" s="276" t="s">
        <v>1</v>
      </c>
      <c r="I199" s="278"/>
      <c r="J199" s="275"/>
      <c r="K199" s="275"/>
      <c r="L199" s="279"/>
      <c r="M199" s="280"/>
      <c r="N199" s="281"/>
      <c r="O199" s="281"/>
      <c r="P199" s="281"/>
      <c r="Q199" s="281"/>
      <c r="R199" s="281"/>
      <c r="S199" s="281"/>
      <c r="T199" s="282"/>
      <c r="AT199" s="283" t="s">
        <v>497</v>
      </c>
      <c r="AU199" s="283" t="s">
        <v>93</v>
      </c>
      <c r="AV199" s="14" t="s">
        <v>91</v>
      </c>
      <c r="AW199" s="14" t="s">
        <v>38</v>
      </c>
      <c r="AX199" s="14" t="s">
        <v>83</v>
      </c>
      <c r="AY199" s="283" t="s">
        <v>381</v>
      </c>
    </row>
    <row r="200" s="14" customFormat="1">
      <c r="B200" s="274"/>
      <c r="C200" s="275"/>
      <c r="D200" s="246" t="s">
        <v>497</v>
      </c>
      <c r="E200" s="276" t="s">
        <v>1</v>
      </c>
      <c r="F200" s="277" t="s">
        <v>4911</v>
      </c>
      <c r="G200" s="275"/>
      <c r="H200" s="276" t="s">
        <v>1</v>
      </c>
      <c r="I200" s="278"/>
      <c r="J200" s="275"/>
      <c r="K200" s="275"/>
      <c r="L200" s="279"/>
      <c r="M200" s="280"/>
      <c r="N200" s="281"/>
      <c r="O200" s="281"/>
      <c r="P200" s="281"/>
      <c r="Q200" s="281"/>
      <c r="R200" s="281"/>
      <c r="S200" s="281"/>
      <c r="T200" s="282"/>
      <c r="AT200" s="283" t="s">
        <v>497</v>
      </c>
      <c r="AU200" s="283" t="s">
        <v>93</v>
      </c>
      <c r="AV200" s="14" t="s">
        <v>91</v>
      </c>
      <c r="AW200" s="14" t="s">
        <v>38</v>
      </c>
      <c r="AX200" s="14" t="s">
        <v>83</v>
      </c>
      <c r="AY200" s="283" t="s">
        <v>381</v>
      </c>
    </row>
    <row r="201" s="14" customFormat="1">
      <c r="B201" s="274"/>
      <c r="C201" s="275"/>
      <c r="D201" s="246" t="s">
        <v>497</v>
      </c>
      <c r="E201" s="276" t="s">
        <v>1</v>
      </c>
      <c r="F201" s="277" t="s">
        <v>4912</v>
      </c>
      <c r="G201" s="275"/>
      <c r="H201" s="276" t="s">
        <v>1</v>
      </c>
      <c r="I201" s="278"/>
      <c r="J201" s="275"/>
      <c r="K201" s="275"/>
      <c r="L201" s="279"/>
      <c r="M201" s="280"/>
      <c r="N201" s="281"/>
      <c r="O201" s="281"/>
      <c r="P201" s="281"/>
      <c r="Q201" s="281"/>
      <c r="R201" s="281"/>
      <c r="S201" s="281"/>
      <c r="T201" s="282"/>
      <c r="AT201" s="283" t="s">
        <v>497</v>
      </c>
      <c r="AU201" s="283" t="s">
        <v>93</v>
      </c>
      <c r="AV201" s="14" t="s">
        <v>91</v>
      </c>
      <c r="AW201" s="14" t="s">
        <v>38</v>
      </c>
      <c r="AX201" s="14" t="s">
        <v>83</v>
      </c>
      <c r="AY201" s="283" t="s">
        <v>381</v>
      </c>
    </row>
    <row r="202" s="12" customFormat="1">
      <c r="B202" s="252"/>
      <c r="C202" s="253"/>
      <c r="D202" s="246" t="s">
        <v>497</v>
      </c>
      <c r="E202" s="254" t="s">
        <v>1</v>
      </c>
      <c r="F202" s="255" t="s">
        <v>236</v>
      </c>
      <c r="G202" s="253"/>
      <c r="H202" s="256">
        <v>4</v>
      </c>
      <c r="I202" s="257"/>
      <c r="J202" s="253"/>
      <c r="K202" s="253"/>
      <c r="L202" s="258"/>
      <c r="M202" s="259"/>
      <c r="N202" s="260"/>
      <c r="O202" s="260"/>
      <c r="P202" s="260"/>
      <c r="Q202" s="260"/>
      <c r="R202" s="260"/>
      <c r="S202" s="260"/>
      <c r="T202" s="261"/>
      <c r="AT202" s="262" t="s">
        <v>497</v>
      </c>
      <c r="AU202" s="262" t="s">
        <v>93</v>
      </c>
      <c r="AV202" s="12" t="s">
        <v>93</v>
      </c>
      <c r="AW202" s="12" t="s">
        <v>38</v>
      </c>
      <c r="AX202" s="12" t="s">
        <v>83</v>
      </c>
      <c r="AY202" s="262" t="s">
        <v>381</v>
      </c>
    </row>
    <row r="203" s="13" customFormat="1">
      <c r="B203" s="263"/>
      <c r="C203" s="264"/>
      <c r="D203" s="246" t="s">
        <v>497</v>
      </c>
      <c r="E203" s="265" t="s">
        <v>1</v>
      </c>
      <c r="F203" s="266" t="s">
        <v>499</v>
      </c>
      <c r="G203" s="264"/>
      <c r="H203" s="267">
        <v>4</v>
      </c>
      <c r="I203" s="268"/>
      <c r="J203" s="264"/>
      <c r="K203" s="264"/>
      <c r="L203" s="269"/>
      <c r="M203" s="270"/>
      <c r="N203" s="271"/>
      <c r="O203" s="271"/>
      <c r="P203" s="271"/>
      <c r="Q203" s="271"/>
      <c r="R203" s="271"/>
      <c r="S203" s="271"/>
      <c r="T203" s="272"/>
      <c r="AT203" s="273" t="s">
        <v>497</v>
      </c>
      <c r="AU203" s="273" t="s">
        <v>93</v>
      </c>
      <c r="AV203" s="13" t="s">
        <v>236</v>
      </c>
      <c r="AW203" s="13" t="s">
        <v>38</v>
      </c>
      <c r="AX203" s="13" t="s">
        <v>91</v>
      </c>
      <c r="AY203" s="273" t="s">
        <v>381</v>
      </c>
    </row>
    <row r="204" s="1" customFormat="1" ht="16.5" customHeight="1">
      <c r="B204" s="39"/>
      <c r="C204" s="233" t="s">
        <v>7</v>
      </c>
      <c r="D204" s="233" t="s">
        <v>384</v>
      </c>
      <c r="E204" s="234" t="s">
        <v>4946</v>
      </c>
      <c r="F204" s="235" t="s">
        <v>4947</v>
      </c>
      <c r="G204" s="236" t="s">
        <v>673</v>
      </c>
      <c r="H204" s="237">
        <v>5</v>
      </c>
      <c r="I204" s="238"/>
      <c r="J204" s="239">
        <f>ROUND(I204*H204,2)</f>
        <v>0</v>
      </c>
      <c r="K204" s="235" t="s">
        <v>388</v>
      </c>
      <c r="L204" s="44"/>
      <c r="M204" s="240" t="s">
        <v>1</v>
      </c>
      <c r="N204" s="241" t="s">
        <v>48</v>
      </c>
      <c r="O204" s="87"/>
      <c r="P204" s="242">
        <f>O204*H204</f>
        <v>0</v>
      </c>
      <c r="Q204" s="242">
        <v>0</v>
      </c>
      <c r="R204" s="242">
        <f>Q204*H204</f>
        <v>0</v>
      </c>
      <c r="S204" s="242">
        <v>0</v>
      </c>
      <c r="T204" s="243">
        <f>S204*H204</f>
        <v>0</v>
      </c>
      <c r="AR204" s="244" t="s">
        <v>579</v>
      </c>
      <c r="AT204" s="244" t="s">
        <v>384</v>
      </c>
      <c r="AU204" s="244" t="s">
        <v>93</v>
      </c>
      <c r="AY204" s="17" t="s">
        <v>381</v>
      </c>
      <c r="BE204" s="245">
        <f>IF(N204="základní",J204,0)</f>
        <v>0</v>
      </c>
      <c r="BF204" s="245">
        <f>IF(N204="snížená",J204,0)</f>
        <v>0</v>
      </c>
      <c r="BG204" s="245">
        <f>IF(N204="zákl. přenesená",J204,0)</f>
        <v>0</v>
      </c>
      <c r="BH204" s="245">
        <f>IF(N204="sníž. přenesená",J204,0)</f>
        <v>0</v>
      </c>
      <c r="BI204" s="245">
        <f>IF(N204="nulová",J204,0)</f>
        <v>0</v>
      </c>
      <c r="BJ204" s="17" t="s">
        <v>91</v>
      </c>
      <c r="BK204" s="245">
        <f>ROUND(I204*H204,2)</f>
        <v>0</v>
      </c>
      <c r="BL204" s="17" t="s">
        <v>579</v>
      </c>
      <c r="BM204" s="244" t="s">
        <v>721</v>
      </c>
    </row>
    <row r="205" s="1" customFormat="1" ht="24" customHeight="1">
      <c r="B205" s="39"/>
      <c r="C205" s="233" t="s">
        <v>609</v>
      </c>
      <c r="D205" s="233" t="s">
        <v>384</v>
      </c>
      <c r="E205" s="234" t="s">
        <v>11157</v>
      </c>
      <c r="F205" s="235" t="s">
        <v>11158</v>
      </c>
      <c r="G205" s="236" t="s">
        <v>538</v>
      </c>
      <c r="H205" s="237">
        <v>0.13900000000000001</v>
      </c>
      <c r="I205" s="238"/>
      <c r="J205" s="239">
        <f>ROUND(I205*H205,2)</f>
        <v>0</v>
      </c>
      <c r="K205" s="235" t="s">
        <v>388</v>
      </c>
      <c r="L205" s="44"/>
      <c r="M205" s="312" t="s">
        <v>1</v>
      </c>
      <c r="N205" s="313" t="s">
        <v>48</v>
      </c>
      <c r="O205" s="250"/>
      <c r="P205" s="314">
        <f>O205*H205</f>
        <v>0</v>
      </c>
      <c r="Q205" s="314">
        <v>0</v>
      </c>
      <c r="R205" s="314">
        <f>Q205*H205</f>
        <v>0</v>
      </c>
      <c r="S205" s="314">
        <v>0</v>
      </c>
      <c r="T205" s="315">
        <f>S205*H205</f>
        <v>0</v>
      </c>
      <c r="AR205" s="244" t="s">
        <v>579</v>
      </c>
      <c r="AT205" s="244" t="s">
        <v>384</v>
      </c>
      <c r="AU205" s="244" t="s">
        <v>93</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579</v>
      </c>
      <c r="BM205" s="244" t="s">
        <v>739</v>
      </c>
    </row>
    <row r="206" s="1" customFormat="1" ht="6.96" customHeight="1">
      <c r="B206" s="62"/>
      <c r="C206" s="63"/>
      <c r="D206" s="63"/>
      <c r="E206" s="63"/>
      <c r="F206" s="63"/>
      <c r="G206" s="63"/>
      <c r="H206" s="63"/>
      <c r="I206" s="184"/>
      <c r="J206" s="63"/>
      <c r="K206" s="63"/>
      <c r="L206" s="44"/>
    </row>
  </sheetData>
  <sheetProtection sheet="1" autoFilter="0" formatColumns="0" formatRows="0" objects="1" scenarios="1" spinCount="100000" saltValue="bhTfomYk7kLnOHcwvdeNoanlEHh+2Z2oaOcFsjHjt9ogGlni6C93+WqkM5vdtlhMOdTXO7Tsmy8thHhvoSCHWg==" hashValue="B1Itk+/yJfZBgZbK2f9/LevbZZRCV9f/jrr5h0oE1wpmhTHqcMHr3HmIUXOP4ZcI57zeLMq5mlCtZ4RIib14ag==" algorithmName="SHA-512" password="E785"/>
  <autoFilter ref="C125:K20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253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11159</v>
      </c>
      <c r="F11" s="1"/>
      <c r="G11" s="1"/>
      <c r="H11" s="1"/>
      <c r="I11" s="151"/>
      <c r="L11" s="44"/>
    </row>
    <row r="12" s="1" customFormat="1" ht="12" customHeight="1">
      <c r="B12" s="44"/>
      <c r="D12" s="149" t="s">
        <v>7897</v>
      </c>
      <c r="I12" s="151"/>
      <c r="L12" s="44"/>
    </row>
    <row r="13" s="1" customFormat="1" ht="36.96" customHeight="1">
      <c r="B13" s="44"/>
      <c r="E13" s="152" t="s">
        <v>11160</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11161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ROUND((SUM(BE125:BE129)),  2)</f>
        <v>0</v>
      </c>
      <c r="I37" s="165">
        <v>0.20999999999999999</v>
      </c>
      <c r="J37" s="164">
        <f>ROUND(((SUM(BE125:BE129))*I37),  2)</f>
        <v>0</v>
      </c>
      <c r="L37" s="44"/>
    </row>
    <row r="38" s="1" customFormat="1" ht="14.4" customHeight="1">
      <c r="B38" s="44"/>
      <c r="E38" s="149" t="s">
        <v>49</v>
      </c>
      <c r="F38" s="164">
        <f>ROUND((SUM(BF125:BF129)),  2)</f>
        <v>0</v>
      </c>
      <c r="I38" s="165">
        <v>0.14999999999999999</v>
      </c>
      <c r="J38" s="164">
        <f>ROUND(((SUM(BF125:BF129))*I38),  2)</f>
        <v>0</v>
      </c>
      <c r="L38" s="44"/>
    </row>
    <row r="39" hidden="1" s="1" customFormat="1" ht="14.4" customHeight="1">
      <c r="B39" s="44"/>
      <c r="E39" s="149" t="s">
        <v>50</v>
      </c>
      <c r="F39" s="164">
        <f>ROUND((SUM(BG125:BG129)),  2)</f>
        <v>0</v>
      </c>
      <c r="I39" s="165">
        <v>0.20999999999999999</v>
      </c>
      <c r="J39" s="164">
        <f>0</f>
        <v>0</v>
      </c>
      <c r="L39" s="44"/>
    </row>
    <row r="40" hidden="1" s="1" customFormat="1" ht="14.4" customHeight="1">
      <c r="B40" s="44"/>
      <c r="E40" s="149" t="s">
        <v>51</v>
      </c>
      <c r="F40" s="164">
        <f>ROUND((SUM(BH125:BH129)),  2)</f>
        <v>0</v>
      </c>
      <c r="I40" s="165">
        <v>0.14999999999999999</v>
      </c>
      <c r="J40" s="164">
        <f>0</f>
        <v>0</v>
      </c>
      <c r="L40" s="44"/>
    </row>
    <row r="41" hidden="1" s="1" customFormat="1" ht="14.4" customHeight="1">
      <c r="B41" s="44"/>
      <c r="E41" s="149" t="s">
        <v>52</v>
      </c>
      <c r="F41" s="164">
        <f>ROUND((SUM(BI125:BI129)),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11159</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A1 - Svítidla</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7900</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11159</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A1 - Svítidla</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7901</v>
      </c>
      <c r="F126" s="220" t="s">
        <v>132</v>
      </c>
      <c r="G126" s="218"/>
      <c r="H126" s="218"/>
      <c r="I126" s="221"/>
      <c r="J126" s="222">
        <f>BK126</f>
        <v>0</v>
      </c>
      <c r="K126" s="218"/>
      <c r="L126" s="223"/>
      <c r="M126" s="224"/>
      <c r="N126" s="225"/>
      <c r="O126" s="225"/>
      <c r="P126" s="226">
        <f>SUM(P127:P129)</f>
        <v>0</v>
      </c>
      <c r="Q126" s="225"/>
      <c r="R126" s="226">
        <f>SUM(R127:R129)</f>
        <v>0</v>
      </c>
      <c r="S126" s="225"/>
      <c r="T126" s="227">
        <f>SUM(T127:T129)</f>
        <v>0</v>
      </c>
      <c r="AR126" s="228" t="s">
        <v>91</v>
      </c>
      <c r="AT126" s="229" t="s">
        <v>82</v>
      </c>
      <c r="AU126" s="229" t="s">
        <v>83</v>
      </c>
      <c r="AY126" s="228" t="s">
        <v>381</v>
      </c>
      <c r="BK126" s="230">
        <f>SUM(BK127:BK129)</f>
        <v>0</v>
      </c>
    </row>
    <row r="127" s="1" customFormat="1" ht="24" customHeight="1">
      <c r="B127" s="39"/>
      <c r="C127" s="233" t="s">
        <v>91</v>
      </c>
      <c r="D127" s="233" t="s">
        <v>384</v>
      </c>
      <c r="E127" s="234" t="s">
        <v>7902</v>
      </c>
      <c r="F127" s="235" t="s">
        <v>11162</v>
      </c>
      <c r="G127" s="236" t="s">
        <v>1933</v>
      </c>
      <c r="H127" s="237">
        <v>6</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7905</v>
      </c>
      <c r="F128" s="235" t="s">
        <v>8005</v>
      </c>
      <c r="G128" s="236" t="s">
        <v>1933</v>
      </c>
      <c r="H128" s="237">
        <v>2</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7908</v>
      </c>
      <c r="F129" s="235" t="s">
        <v>8017</v>
      </c>
      <c r="G129" s="236" t="s">
        <v>1933</v>
      </c>
      <c r="H129" s="237">
        <v>1</v>
      </c>
      <c r="I129" s="238"/>
      <c r="J129" s="239">
        <f>ROUND(I129*H129,2)</f>
        <v>0</v>
      </c>
      <c r="K129" s="235" t="s">
        <v>539</v>
      </c>
      <c r="L129" s="44"/>
      <c r="M129" s="312" t="s">
        <v>1</v>
      </c>
      <c r="N129" s="313" t="s">
        <v>48</v>
      </c>
      <c r="O129" s="250"/>
      <c r="P129" s="314">
        <f>O129*H129</f>
        <v>0</v>
      </c>
      <c r="Q129" s="314">
        <v>0</v>
      </c>
      <c r="R129" s="314">
        <f>Q129*H129</f>
        <v>0</v>
      </c>
      <c r="S129" s="314">
        <v>0</v>
      </c>
      <c r="T129" s="315">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6.96" customHeight="1">
      <c r="B130" s="62"/>
      <c r="C130" s="63"/>
      <c r="D130" s="63"/>
      <c r="E130" s="63"/>
      <c r="F130" s="63"/>
      <c r="G130" s="63"/>
      <c r="H130" s="63"/>
      <c r="I130" s="184"/>
      <c r="J130" s="63"/>
      <c r="K130" s="63"/>
      <c r="L130" s="44"/>
    </row>
  </sheetData>
  <sheetProtection sheet="1" autoFilter="0" formatColumns="0" formatRows="0" objects="1" scenarios="1" spinCount="100000" saltValue="HVlJK++ekI7kvT/1m0NyaTc3goQXX9xoiTrmCOKch92HcCCbfAcJLrd0rDbIFrwtaD1Xnf/VisI5IOe85YCAUg==" hashValue="5DrQuKAX1nyPBuzE7afsSnJee/LMq2DTyIj7BMS20KjfxO9Vug6RLwi4W2U8DWXiikC3LUmCidCAvwqlHJ9mSg==" algorithmName="SHA-512" password="E785"/>
  <autoFilter ref="C124:K129"/>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255</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11159</v>
      </c>
      <c r="F11" s="1"/>
      <c r="G11" s="1"/>
      <c r="H11" s="1"/>
      <c r="I11" s="151"/>
      <c r="L11" s="44"/>
    </row>
    <row r="12" s="1" customFormat="1" ht="12" customHeight="1">
      <c r="B12" s="44"/>
      <c r="D12" s="149" t="s">
        <v>7897</v>
      </c>
      <c r="I12" s="151"/>
      <c r="L12" s="44"/>
    </row>
    <row r="13" s="1" customFormat="1" ht="36.96" customHeight="1">
      <c r="B13" s="44"/>
      <c r="E13" s="152" t="s">
        <v>11163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11161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ROUND((SUM(BE125:BE128)),  2)</f>
        <v>0</v>
      </c>
      <c r="I37" s="165">
        <v>0.20999999999999999</v>
      </c>
      <c r="J37" s="164">
        <f>ROUND(((SUM(BE125:BE128))*I37),  2)</f>
        <v>0</v>
      </c>
      <c r="L37" s="44"/>
    </row>
    <row r="38" s="1" customFormat="1" ht="14.4" customHeight="1">
      <c r="B38" s="44"/>
      <c r="E38" s="149" t="s">
        <v>49</v>
      </c>
      <c r="F38" s="164">
        <f>ROUND((SUM(BF125:BF128)),  2)</f>
        <v>0</v>
      </c>
      <c r="I38" s="165">
        <v>0.14999999999999999</v>
      </c>
      <c r="J38" s="164">
        <f>ROUND(((SUM(BF125:BF128))*I38),  2)</f>
        <v>0</v>
      </c>
      <c r="L38" s="44"/>
    </row>
    <row r="39" hidden="1" s="1" customFormat="1" ht="14.4" customHeight="1">
      <c r="B39" s="44"/>
      <c r="E39" s="149" t="s">
        <v>50</v>
      </c>
      <c r="F39" s="164">
        <f>ROUND((SUM(BG125:BG128)),  2)</f>
        <v>0</v>
      </c>
      <c r="I39" s="165">
        <v>0.20999999999999999</v>
      </c>
      <c r="J39" s="164">
        <f>0</f>
        <v>0</v>
      </c>
      <c r="L39" s="44"/>
    </row>
    <row r="40" hidden="1" s="1" customFormat="1" ht="14.4" customHeight="1">
      <c r="B40" s="44"/>
      <c r="E40" s="149" t="s">
        <v>51</v>
      </c>
      <c r="F40" s="164">
        <f>ROUND((SUM(BH125:BH128)),  2)</f>
        <v>0</v>
      </c>
      <c r="I40" s="165">
        <v>0.14999999999999999</v>
      </c>
      <c r="J40" s="164">
        <f>0</f>
        <v>0</v>
      </c>
      <c r="L40" s="44"/>
    </row>
    <row r="41" hidden="1" s="1" customFormat="1" ht="14.4" customHeight="1">
      <c r="B41" s="44"/>
      <c r="E41" s="149" t="s">
        <v>52</v>
      </c>
      <c r="F41" s="164">
        <f>ROUND((SUM(BI125:BI128)),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11159</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B1 - Přístroje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8034</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11159</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B1 - Přístroje</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8035</v>
      </c>
      <c r="F126" s="220" t="s">
        <v>136</v>
      </c>
      <c r="G126" s="218"/>
      <c r="H126" s="218"/>
      <c r="I126" s="221"/>
      <c r="J126" s="222">
        <f>BK126</f>
        <v>0</v>
      </c>
      <c r="K126" s="218"/>
      <c r="L126" s="223"/>
      <c r="M126" s="224"/>
      <c r="N126" s="225"/>
      <c r="O126" s="225"/>
      <c r="P126" s="226">
        <f>SUM(P127:P128)</f>
        <v>0</v>
      </c>
      <c r="Q126" s="225"/>
      <c r="R126" s="226">
        <f>SUM(R127:R128)</f>
        <v>0</v>
      </c>
      <c r="S126" s="225"/>
      <c r="T126" s="227">
        <f>SUM(T127:T128)</f>
        <v>0</v>
      </c>
      <c r="AR126" s="228" t="s">
        <v>91</v>
      </c>
      <c r="AT126" s="229" t="s">
        <v>82</v>
      </c>
      <c r="AU126" s="229" t="s">
        <v>83</v>
      </c>
      <c r="AY126" s="228" t="s">
        <v>381</v>
      </c>
      <c r="BK126" s="230">
        <f>SUM(BK127:BK128)</f>
        <v>0</v>
      </c>
    </row>
    <row r="127" s="1" customFormat="1" ht="24" customHeight="1">
      <c r="B127" s="39"/>
      <c r="C127" s="233" t="s">
        <v>91</v>
      </c>
      <c r="D127" s="233" t="s">
        <v>384</v>
      </c>
      <c r="E127" s="234" t="s">
        <v>8036</v>
      </c>
      <c r="F127" s="235" t="s">
        <v>8069</v>
      </c>
      <c r="G127" s="236" t="s">
        <v>1933</v>
      </c>
      <c r="H127" s="237">
        <v>4</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8038</v>
      </c>
      <c r="F128" s="235" t="s">
        <v>8077</v>
      </c>
      <c r="G128" s="236" t="s">
        <v>1933</v>
      </c>
      <c r="H128" s="237">
        <v>4</v>
      </c>
      <c r="I128" s="238"/>
      <c r="J128" s="239">
        <f>ROUND(I128*H128,2)</f>
        <v>0</v>
      </c>
      <c r="K128" s="235" t="s">
        <v>539</v>
      </c>
      <c r="L128" s="44"/>
      <c r="M128" s="312" t="s">
        <v>1</v>
      </c>
      <c r="N128" s="313" t="s">
        <v>48</v>
      </c>
      <c r="O128" s="250"/>
      <c r="P128" s="314">
        <f>O128*H128</f>
        <v>0</v>
      </c>
      <c r="Q128" s="314">
        <v>0</v>
      </c>
      <c r="R128" s="314">
        <f>Q128*H128</f>
        <v>0</v>
      </c>
      <c r="S128" s="314">
        <v>0</v>
      </c>
      <c r="T128" s="315">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6.96" customHeight="1">
      <c r="B129" s="62"/>
      <c r="C129" s="63"/>
      <c r="D129" s="63"/>
      <c r="E129" s="63"/>
      <c r="F129" s="63"/>
      <c r="G129" s="63"/>
      <c r="H129" s="63"/>
      <c r="I129" s="184"/>
      <c r="J129" s="63"/>
      <c r="K129" s="63"/>
      <c r="L129" s="44"/>
    </row>
  </sheetData>
  <sheetProtection sheet="1" autoFilter="0" formatColumns="0" formatRows="0" objects="1" scenarios="1" spinCount="100000" saltValue="xLWtEtM8ycKxw/ABN7MYzW+pvkKlUNCkvzE3dZWlKjfwiDkHgAFp7d+HYl5JVpYIRpPBb0xzLrI1u/v0IP3BVA==" hashValue="aHm9xXqhU1/CZosBeSm0q1B/QJaX/GxoL1lewZq7hQP6Bi76evMOSHqowUuBV+BkbKMsUvruGXTwciR/ocwKdQ==" algorithmName="SHA-512" password="E785"/>
  <autoFilter ref="C124:K12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257</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11159</v>
      </c>
      <c r="F11" s="1"/>
      <c r="G11" s="1"/>
      <c r="H11" s="1"/>
      <c r="I11" s="151"/>
      <c r="L11" s="44"/>
    </row>
    <row r="12" s="1" customFormat="1" ht="12" customHeight="1">
      <c r="B12" s="44"/>
      <c r="D12" s="149" t="s">
        <v>7897</v>
      </c>
      <c r="I12" s="151"/>
      <c r="L12" s="44"/>
    </row>
    <row r="13" s="1" customFormat="1" ht="36.96" customHeight="1">
      <c r="B13" s="44"/>
      <c r="E13" s="152" t="s">
        <v>11164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11161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ROUND((SUM(BE125:BE128)),  2)</f>
        <v>0</v>
      </c>
      <c r="I37" s="165">
        <v>0.20999999999999999</v>
      </c>
      <c r="J37" s="164">
        <f>ROUND(((SUM(BE125:BE128))*I37),  2)</f>
        <v>0</v>
      </c>
      <c r="L37" s="44"/>
    </row>
    <row r="38" s="1" customFormat="1" ht="14.4" customHeight="1">
      <c r="B38" s="44"/>
      <c r="E38" s="149" t="s">
        <v>49</v>
      </c>
      <c r="F38" s="164">
        <f>ROUND((SUM(BF125:BF128)),  2)</f>
        <v>0</v>
      </c>
      <c r="I38" s="165">
        <v>0.14999999999999999</v>
      </c>
      <c r="J38" s="164">
        <f>ROUND(((SUM(BF125:BF128))*I38),  2)</f>
        <v>0</v>
      </c>
      <c r="L38" s="44"/>
    </row>
    <row r="39" hidden="1" s="1" customFormat="1" ht="14.4" customHeight="1">
      <c r="B39" s="44"/>
      <c r="E39" s="149" t="s">
        <v>50</v>
      </c>
      <c r="F39" s="164">
        <f>ROUND((SUM(BG125:BG128)),  2)</f>
        <v>0</v>
      </c>
      <c r="I39" s="165">
        <v>0.20999999999999999</v>
      </c>
      <c r="J39" s="164">
        <f>0</f>
        <v>0</v>
      </c>
      <c r="L39" s="44"/>
    </row>
    <row r="40" hidden="1" s="1" customFormat="1" ht="14.4" customHeight="1">
      <c r="B40" s="44"/>
      <c r="E40" s="149" t="s">
        <v>51</v>
      </c>
      <c r="F40" s="164">
        <f>ROUND((SUM(BH125:BH128)),  2)</f>
        <v>0</v>
      </c>
      <c r="I40" s="165">
        <v>0.14999999999999999</v>
      </c>
      <c r="J40" s="164">
        <f>0</f>
        <v>0</v>
      </c>
      <c r="L40" s="44"/>
    </row>
    <row r="41" hidden="1" s="1" customFormat="1" ht="14.4" customHeight="1">
      <c r="B41" s="44"/>
      <c r="E41" s="149" t="s">
        <v>52</v>
      </c>
      <c r="F41" s="164">
        <f>ROUND((SUM(BI125:BI128)),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11159</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C1 - Instalační materiál</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11165</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11159</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C1 - Instalační materiál</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258</v>
      </c>
      <c r="F126" s="220" t="s">
        <v>139</v>
      </c>
      <c r="G126" s="218"/>
      <c r="H126" s="218"/>
      <c r="I126" s="221"/>
      <c r="J126" s="222">
        <f>BK126</f>
        <v>0</v>
      </c>
      <c r="K126" s="218"/>
      <c r="L126" s="223"/>
      <c r="M126" s="224"/>
      <c r="N126" s="225"/>
      <c r="O126" s="225"/>
      <c r="P126" s="226">
        <f>SUM(P127:P128)</f>
        <v>0</v>
      </c>
      <c r="Q126" s="225"/>
      <c r="R126" s="226">
        <f>SUM(R127:R128)</f>
        <v>0</v>
      </c>
      <c r="S126" s="225"/>
      <c r="T126" s="227">
        <f>SUM(T127:T128)</f>
        <v>0</v>
      </c>
      <c r="AR126" s="228" t="s">
        <v>91</v>
      </c>
      <c r="AT126" s="229" t="s">
        <v>82</v>
      </c>
      <c r="AU126" s="229" t="s">
        <v>83</v>
      </c>
      <c r="AY126" s="228" t="s">
        <v>381</v>
      </c>
      <c r="BK126" s="230">
        <f>SUM(BK127:BK128)</f>
        <v>0</v>
      </c>
    </row>
    <row r="127" s="1" customFormat="1" ht="24" customHeight="1">
      <c r="B127" s="39"/>
      <c r="C127" s="233" t="s">
        <v>91</v>
      </c>
      <c r="D127" s="233" t="s">
        <v>384</v>
      </c>
      <c r="E127" s="234" t="s">
        <v>11166</v>
      </c>
      <c r="F127" s="235" t="s">
        <v>11167</v>
      </c>
      <c r="G127" s="236" t="s">
        <v>673</v>
      </c>
      <c r="H127" s="237">
        <v>125</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2841</v>
      </c>
      <c r="F128" s="235" t="s">
        <v>8212</v>
      </c>
      <c r="G128" s="236" t="s">
        <v>1933</v>
      </c>
      <c r="H128" s="237">
        <v>1</v>
      </c>
      <c r="I128" s="238"/>
      <c r="J128" s="239">
        <f>ROUND(I128*H128,2)</f>
        <v>0</v>
      </c>
      <c r="K128" s="235" t="s">
        <v>539</v>
      </c>
      <c r="L128" s="44"/>
      <c r="M128" s="312" t="s">
        <v>1</v>
      </c>
      <c r="N128" s="313" t="s">
        <v>48</v>
      </c>
      <c r="O128" s="250"/>
      <c r="P128" s="314">
        <f>O128*H128</f>
        <v>0</v>
      </c>
      <c r="Q128" s="314">
        <v>0</v>
      </c>
      <c r="R128" s="314">
        <f>Q128*H128</f>
        <v>0</v>
      </c>
      <c r="S128" s="314">
        <v>0</v>
      </c>
      <c r="T128" s="315">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6.96" customHeight="1">
      <c r="B129" s="62"/>
      <c r="C129" s="63"/>
      <c r="D129" s="63"/>
      <c r="E129" s="63"/>
      <c r="F129" s="63"/>
      <c r="G129" s="63"/>
      <c r="H129" s="63"/>
      <c r="I129" s="184"/>
      <c r="J129" s="63"/>
      <c r="K129" s="63"/>
      <c r="L129" s="44"/>
    </row>
  </sheetData>
  <sheetProtection sheet="1" autoFilter="0" formatColumns="0" formatRows="0" objects="1" scenarios="1" spinCount="100000" saltValue="EgtfZEQQXQYsnOHkmuTVu1DXEnkvLXlD9pq5gId0Q0FJ7IDUv5T4pOzmhlBmhKWJhWCnVt0RM5WWqDfudzfUFg==" hashValue="+Nkcy2GBC244vohI1BzpOIf7pH1vwzM3shX3APY4AfYycl4M7WI7xdjhYLpgKmncS1ekePYi3PXvSmbHsd0gNA==" algorithmName="SHA-512" password="E785"/>
  <autoFilter ref="C124:K12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259</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11159</v>
      </c>
      <c r="F11" s="1"/>
      <c r="G11" s="1"/>
      <c r="H11" s="1"/>
      <c r="I11" s="151"/>
      <c r="L11" s="44"/>
    </row>
    <row r="12" s="1" customFormat="1" ht="12" customHeight="1">
      <c r="B12" s="44"/>
      <c r="D12" s="149" t="s">
        <v>7897</v>
      </c>
      <c r="I12" s="151"/>
      <c r="L12" s="44"/>
    </row>
    <row r="13" s="1" customFormat="1" ht="36.96" customHeight="1">
      <c r="B13" s="44"/>
      <c r="E13" s="152" t="s">
        <v>11168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11161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ROUND((SUM(BE125:BE128)),  2)</f>
        <v>0</v>
      </c>
      <c r="I37" s="165">
        <v>0.20999999999999999</v>
      </c>
      <c r="J37" s="164">
        <f>ROUND(((SUM(BE125:BE128))*I37),  2)</f>
        <v>0</v>
      </c>
      <c r="L37" s="44"/>
    </row>
    <row r="38" s="1" customFormat="1" ht="14.4" customHeight="1">
      <c r="B38" s="44"/>
      <c r="E38" s="149" t="s">
        <v>49</v>
      </c>
      <c r="F38" s="164">
        <f>ROUND((SUM(BF125:BF128)),  2)</f>
        <v>0</v>
      </c>
      <c r="I38" s="165">
        <v>0.14999999999999999</v>
      </c>
      <c r="J38" s="164">
        <f>ROUND(((SUM(BF125:BF128))*I38),  2)</f>
        <v>0</v>
      </c>
      <c r="L38" s="44"/>
    </row>
    <row r="39" hidden="1" s="1" customFormat="1" ht="14.4" customHeight="1">
      <c r="B39" s="44"/>
      <c r="E39" s="149" t="s">
        <v>50</v>
      </c>
      <c r="F39" s="164">
        <f>ROUND((SUM(BG125:BG128)),  2)</f>
        <v>0</v>
      </c>
      <c r="I39" s="165">
        <v>0.20999999999999999</v>
      </c>
      <c r="J39" s="164">
        <f>0</f>
        <v>0</v>
      </c>
      <c r="L39" s="44"/>
    </row>
    <row r="40" hidden="1" s="1" customFormat="1" ht="14.4" customHeight="1">
      <c r="B40" s="44"/>
      <c r="E40" s="149" t="s">
        <v>51</v>
      </c>
      <c r="F40" s="164">
        <f>ROUND((SUM(BH125:BH128)),  2)</f>
        <v>0</v>
      </c>
      <c r="I40" s="165">
        <v>0.14999999999999999</v>
      </c>
      <c r="J40" s="164">
        <f>0</f>
        <v>0</v>
      </c>
      <c r="L40" s="44"/>
    </row>
    <row r="41" hidden="1" s="1" customFormat="1" ht="14.4" customHeight="1">
      <c r="B41" s="44"/>
      <c r="E41" s="149" t="s">
        <v>52</v>
      </c>
      <c r="F41" s="164">
        <f>ROUND((SUM(BI125:BI128)),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11159</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D1 - Kabeláž</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8216</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11159</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D1 - Kabeláž</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8217</v>
      </c>
      <c r="F126" s="220" t="s">
        <v>141</v>
      </c>
      <c r="G126" s="218"/>
      <c r="H126" s="218"/>
      <c r="I126" s="221"/>
      <c r="J126" s="222">
        <f>BK126</f>
        <v>0</v>
      </c>
      <c r="K126" s="218"/>
      <c r="L126" s="223"/>
      <c r="M126" s="224"/>
      <c r="N126" s="225"/>
      <c r="O126" s="225"/>
      <c r="P126" s="226">
        <f>SUM(P127:P128)</f>
        <v>0</v>
      </c>
      <c r="Q126" s="225"/>
      <c r="R126" s="226">
        <f>SUM(R127:R128)</f>
        <v>0</v>
      </c>
      <c r="S126" s="225"/>
      <c r="T126" s="227">
        <f>SUM(T127:T128)</f>
        <v>0</v>
      </c>
      <c r="AR126" s="228" t="s">
        <v>91</v>
      </c>
      <c r="AT126" s="229" t="s">
        <v>82</v>
      </c>
      <c r="AU126" s="229" t="s">
        <v>83</v>
      </c>
      <c r="AY126" s="228" t="s">
        <v>381</v>
      </c>
      <c r="BK126" s="230">
        <f>SUM(BK127:BK128)</f>
        <v>0</v>
      </c>
    </row>
    <row r="127" s="1" customFormat="1" ht="16.5" customHeight="1">
      <c r="B127" s="39"/>
      <c r="C127" s="233" t="s">
        <v>91</v>
      </c>
      <c r="D127" s="233" t="s">
        <v>384</v>
      </c>
      <c r="E127" s="234" t="s">
        <v>8561</v>
      </c>
      <c r="F127" s="235" t="s">
        <v>8249</v>
      </c>
      <c r="G127" s="236" t="s">
        <v>673</v>
      </c>
      <c r="H127" s="237">
        <v>85</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8563</v>
      </c>
      <c r="F128" s="235" t="s">
        <v>8269</v>
      </c>
      <c r="G128" s="236" t="s">
        <v>673</v>
      </c>
      <c r="H128" s="237">
        <v>236</v>
      </c>
      <c r="I128" s="238"/>
      <c r="J128" s="239">
        <f>ROUND(I128*H128,2)</f>
        <v>0</v>
      </c>
      <c r="K128" s="235" t="s">
        <v>539</v>
      </c>
      <c r="L128" s="44"/>
      <c r="M128" s="312" t="s">
        <v>1</v>
      </c>
      <c r="N128" s="313" t="s">
        <v>48</v>
      </c>
      <c r="O128" s="250"/>
      <c r="P128" s="314">
        <f>O128*H128</f>
        <v>0</v>
      </c>
      <c r="Q128" s="314">
        <v>0</v>
      </c>
      <c r="R128" s="314">
        <f>Q128*H128</f>
        <v>0</v>
      </c>
      <c r="S128" s="314">
        <v>0</v>
      </c>
      <c r="T128" s="315">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6.96" customHeight="1">
      <c r="B129" s="62"/>
      <c r="C129" s="63"/>
      <c r="D129" s="63"/>
      <c r="E129" s="63"/>
      <c r="F129" s="63"/>
      <c r="G129" s="63"/>
      <c r="H129" s="63"/>
      <c r="I129" s="184"/>
      <c r="J129" s="63"/>
      <c r="K129" s="63"/>
      <c r="L129" s="44"/>
    </row>
  </sheetData>
  <sheetProtection sheet="1" autoFilter="0" formatColumns="0" formatRows="0" objects="1" scenarios="1" spinCount="100000" saltValue="aOt7hC7H8bMUO2g191/iRFSykp2bPqG1WQIwcvXEjLoUz02Z2tXfdDxf8AxfJx3vsKUv49+3VT3XsSB0F1WM8Q==" hashValue="XYLgUV0YQdfGxPnGUcjo+Eqows0icskAxbbRXk+3aCPcQZTQvMNfCAaKuIeVXRYSfsK/i3V5p0FZfOB0LsDoSQ==" algorithmName="SHA-512" password="E785"/>
  <autoFilter ref="C124:K12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260</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11159</v>
      </c>
      <c r="F11" s="1"/>
      <c r="G11" s="1"/>
      <c r="H11" s="1"/>
      <c r="I11" s="151"/>
      <c r="L11" s="44"/>
    </row>
    <row r="12" s="1" customFormat="1" ht="12" customHeight="1">
      <c r="B12" s="44"/>
      <c r="D12" s="149" t="s">
        <v>7897</v>
      </c>
      <c r="I12" s="151"/>
      <c r="L12" s="44"/>
    </row>
    <row r="13" s="1" customFormat="1" ht="36.96" customHeight="1">
      <c r="B13" s="44"/>
      <c r="E13" s="152" t="s">
        <v>8315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408" customHeight="1">
      <c r="B31" s="155"/>
      <c r="E31" s="156" t="s">
        <v>11161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ROUND((SUM(BE125:BE133)),  2)</f>
        <v>0</v>
      </c>
      <c r="I37" s="165">
        <v>0.20999999999999999</v>
      </c>
      <c r="J37" s="164">
        <f>ROUND(((SUM(BE125:BE133))*I37),  2)</f>
        <v>0</v>
      </c>
      <c r="L37" s="44"/>
    </row>
    <row r="38" s="1" customFormat="1" ht="14.4" customHeight="1">
      <c r="B38" s="44"/>
      <c r="E38" s="149" t="s">
        <v>49</v>
      </c>
      <c r="F38" s="164">
        <f>ROUND((SUM(BF125:BF133)),  2)</f>
        <v>0</v>
      </c>
      <c r="I38" s="165">
        <v>0.14999999999999999</v>
      </c>
      <c r="J38" s="164">
        <f>ROUND(((SUM(BF125:BF133))*I38),  2)</f>
        <v>0</v>
      </c>
      <c r="L38" s="44"/>
    </row>
    <row r="39" hidden="1" s="1" customFormat="1" ht="14.4" customHeight="1">
      <c r="B39" s="44"/>
      <c r="E39" s="149" t="s">
        <v>50</v>
      </c>
      <c r="F39" s="164">
        <f>ROUND((SUM(BG125:BG133)),  2)</f>
        <v>0</v>
      </c>
      <c r="I39" s="165">
        <v>0.20999999999999999</v>
      </c>
      <c r="J39" s="164">
        <f>0</f>
        <v>0</v>
      </c>
      <c r="L39" s="44"/>
    </row>
    <row r="40" hidden="1" s="1" customFormat="1" ht="14.4" customHeight="1">
      <c r="B40" s="44"/>
      <c r="E40" s="149" t="s">
        <v>51</v>
      </c>
      <c r="F40" s="164">
        <f>ROUND((SUM(BH125:BH133)),  2)</f>
        <v>0</v>
      </c>
      <c r="I40" s="165">
        <v>0.14999999999999999</v>
      </c>
      <c r="J40" s="164">
        <f>0</f>
        <v>0</v>
      </c>
      <c r="L40" s="44"/>
    </row>
    <row r="41" hidden="1" s="1" customFormat="1" ht="14.4" customHeight="1">
      <c r="B41" s="44"/>
      <c r="E41" s="149" t="s">
        <v>52</v>
      </c>
      <c r="F41" s="164">
        <f>ROUND((SUM(BI125:BI133)),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11159</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F - Ostatní</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8316</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11159</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F - Ostatní</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8317</v>
      </c>
      <c r="F126" s="220" t="s">
        <v>147</v>
      </c>
      <c r="G126" s="218"/>
      <c r="H126" s="218"/>
      <c r="I126" s="221"/>
      <c r="J126" s="222">
        <f>BK126</f>
        <v>0</v>
      </c>
      <c r="K126" s="218"/>
      <c r="L126" s="223"/>
      <c r="M126" s="224"/>
      <c r="N126" s="225"/>
      <c r="O126" s="225"/>
      <c r="P126" s="226">
        <f>SUM(P127:P133)</f>
        <v>0</v>
      </c>
      <c r="Q126" s="225"/>
      <c r="R126" s="226">
        <f>SUM(R127:R133)</f>
        <v>0</v>
      </c>
      <c r="S126" s="225"/>
      <c r="T126" s="227">
        <f>SUM(T127:T133)</f>
        <v>0</v>
      </c>
      <c r="AR126" s="228" t="s">
        <v>91</v>
      </c>
      <c r="AT126" s="229" t="s">
        <v>82</v>
      </c>
      <c r="AU126" s="229" t="s">
        <v>83</v>
      </c>
      <c r="AY126" s="228" t="s">
        <v>381</v>
      </c>
      <c r="BK126" s="230">
        <f>SUM(BK127:BK133)</f>
        <v>0</v>
      </c>
    </row>
    <row r="127" s="1" customFormat="1" ht="36" customHeight="1">
      <c r="B127" s="39"/>
      <c r="C127" s="233" t="s">
        <v>91</v>
      </c>
      <c r="D127" s="233" t="s">
        <v>384</v>
      </c>
      <c r="E127" s="234" t="s">
        <v>8318</v>
      </c>
      <c r="F127" s="235" t="s">
        <v>8319</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8320</v>
      </c>
      <c r="F128" s="235" t="s">
        <v>8321</v>
      </c>
      <c r="G128" s="236" t="s">
        <v>1933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24" customHeight="1">
      <c r="B129" s="39"/>
      <c r="C129" s="233" t="s">
        <v>133</v>
      </c>
      <c r="D129" s="233" t="s">
        <v>384</v>
      </c>
      <c r="E129" s="234" t="s">
        <v>8322</v>
      </c>
      <c r="F129" s="235" t="s">
        <v>8323</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8324</v>
      </c>
      <c r="F130" s="235" t="s">
        <v>8325</v>
      </c>
      <c r="G130" s="236" t="s">
        <v>1933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8556</v>
      </c>
      <c r="F131" s="235" t="s">
        <v>11169</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8326</v>
      </c>
      <c r="F132" s="235" t="s">
        <v>8329</v>
      </c>
      <c r="G132" s="236" t="s">
        <v>1933</v>
      </c>
      <c r="H132" s="237">
        <v>1</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24" customHeight="1">
      <c r="B133" s="39"/>
      <c r="C133" s="233" t="s">
        <v>418</v>
      </c>
      <c r="D133" s="233" t="s">
        <v>384</v>
      </c>
      <c r="E133" s="234" t="s">
        <v>8328</v>
      </c>
      <c r="F133" s="235" t="s">
        <v>8333</v>
      </c>
      <c r="G133" s="236" t="s">
        <v>1933</v>
      </c>
      <c r="H133" s="237">
        <v>1</v>
      </c>
      <c r="I133" s="238"/>
      <c r="J133" s="239">
        <f>ROUND(I133*H133,2)</f>
        <v>0</v>
      </c>
      <c r="K133" s="235" t="s">
        <v>539</v>
      </c>
      <c r="L133" s="44"/>
      <c r="M133" s="312" t="s">
        <v>1</v>
      </c>
      <c r="N133" s="313" t="s">
        <v>48</v>
      </c>
      <c r="O133" s="250"/>
      <c r="P133" s="314">
        <f>O133*H133</f>
        <v>0</v>
      </c>
      <c r="Q133" s="314">
        <v>0</v>
      </c>
      <c r="R133" s="314">
        <f>Q133*H133</f>
        <v>0</v>
      </c>
      <c r="S133" s="314">
        <v>0</v>
      </c>
      <c r="T133" s="315">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6.96" customHeight="1">
      <c r="B134" s="62"/>
      <c r="C134" s="63"/>
      <c r="D134" s="63"/>
      <c r="E134" s="63"/>
      <c r="F134" s="63"/>
      <c r="G134" s="63"/>
      <c r="H134" s="63"/>
      <c r="I134" s="184"/>
      <c r="J134" s="63"/>
      <c r="K134" s="63"/>
      <c r="L134" s="44"/>
    </row>
  </sheetData>
  <sheetProtection sheet="1" autoFilter="0" formatColumns="0" formatRows="0" objects="1" scenarios="1" spinCount="100000" saltValue="6lVq4wdS8L3eH7J1xnf0RiA1qyPIX3B+EvSiHb9z5qMtSIFfNITuVXaVi9i8sHQ2KVV8NjV2T8x/FZZ3Avo6zw==" hashValue="q3spC0VqFxta76VLJoP0/Ju+GxuqqxMx+O3H6nmzA7gC8x4+LcbxaRNNgGFxxrs3twTcgelXcCbtrD2G91pmrQ==" algorithmName="SHA-512" password="E785"/>
  <autoFilter ref="C124:K13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263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11170</v>
      </c>
      <c r="F11" s="1"/>
      <c r="G11" s="1"/>
      <c r="H11" s="1"/>
      <c r="I11" s="151"/>
      <c r="L11" s="44"/>
    </row>
    <row r="12" s="1" customFormat="1" ht="12" customHeight="1">
      <c r="B12" s="44"/>
      <c r="D12" s="149" t="s">
        <v>7897</v>
      </c>
      <c r="I12" s="151"/>
      <c r="L12" s="44"/>
    </row>
    <row r="13" s="1" customFormat="1" ht="36.96" customHeight="1">
      <c r="B13" s="44"/>
      <c r="E13" s="152" t="s">
        <v>8488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11171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ROUND((SUM(BE125:BE153)),  2)</f>
        <v>0</v>
      </c>
      <c r="I37" s="165">
        <v>0.20999999999999999</v>
      </c>
      <c r="J37" s="164">
        <f>ROUND(((SUM(BE125:BE153))*I37),  2)</f>
        <v>0</v>
      </c>
      <c r="L37" s="44"/>
    </row>
    <row r="38" s="1" customFormat="1" ht="14.4" customHeight="1">
      <c r="B38" s="44"/>
      <c r="E38" s="149" t="s">
        <v>49</v>
      </c>
      <c r="F38" s="164">
        <f>ROUND((SUM(BF125:BF153)),  2)</f>
        <v>0</v>
      </c>
      <c r="I38" s="165">
        <v>0.14999999999999999</v>
      </c>
      <c r="J38" s="164">
        <f>ROUND(((SUM(BF125:BF153))*I38),  2)</f>
        <v>0</v>
      </c>
      <c r="L38" s="44"/>
    </row>
    <row r="39" hidden="1" s="1" customFormat="1" ht="14.4" customHeight="1">
      <c r="B39" s="44"/>
      <c r="E39" s="149" t="s">
        <v>50</v>
      </c>
      <c r="F39" s="164">
        <f>ROUND((SUM(BG125:BG153)),  2)</f>
        <v>0</v>
      </c>
      <c r="I39" s="165">
        <v>0.20999999999999999</v>
      </c>
      <c r="J39" s="164">
        <f>0</f>
        <v>0</v>
      </c>
      <c r="L39" s="44"/>
    </row>
    <row r="40" hidden="1" s="1" customFormat="1" ht="14.4" customHeight="1">
      <c r="B40" s="44"/>
      <c r="E40" s="149" t="s">
        <v>51</v>
      </c>
      <c r="F40" s="164">
        <f>ROUND((SUM(BH125:BH153)),  2)</f>
        <v>0</v>
      </c>
      <c r="I40" s="165">
        <v>0.14999999999999999</v>
      </c>
      <c r="J40" s="164">
        <f>0</f>
        <v>0</v>
      </c>
      <c r="L40" s="44"/>
    </row>
    <row r="41" hidden="1" s="1" customFormat="1" ht="14.4" customHeight="1">
      <c r="B41" s="44"/>
      <c r="E41" s="149" t="s">
        <v>52</v>
      </c>
      <c r="F41" s="164">
        <f>ROUND((SUM(BI125:BI153)),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11170</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EKV - Elektronická kontrola vstupu</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8489</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11170</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EKV - Elektronická kontrola vstupu</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138</v>
      </c>
      <c r="F126" s="220" t="s">
        <v>8488</v>
      </c>
      <c r="G126" s="218"/>
      <c r="H126" s="218"/>
      <c r="I126" s="221"/>
      <c r="J126" s="222">
        <f>BK126</f>
        <v>0</v>
      </c>
      <c r="K126" s="218"/>
      <c r="L126" s="223"/>
      <c r="M126" s="224"/>
      <c r="N126" s="225"/>
      <c r="O126" s="225"/>
      <c r="P126" s="226">
        <f>SUM(P127:P153)</f>
        <v>0</v>
      </c>
      <c r="Q126" s="225"/>
      <c r="R126" s="226">
        <f>SUM(R127:R153)</f>
        <v>0</v>
      </c>
      <c r="S126" s="225"/>
      <c r="T126" s="227">
        <f>SUM(T127:T153)</f>
        <v>0</v>
      </c>
      <c r="AR126" s="228" t="s">
        <v>91</v>
      </c>
      <c r="AT126" s="229" t="s">
        <v>82</v>
      </c>
      <c r="AU126" s="229" t="s">
        <v>83</v>
      </c>
      <c r="AY126" s="228" t="s">
        <v>381</v>
      </c>
      <c r="BK126" s="230">
        <f>SUM(BK127:BK153)</f>
        <v>0</v>
      </c>
    </row>
    <row r="127" s="1" customFormat="1" ht="16.5" customHeight="1">
      <c r="B127" s="39"/>
      <c r="C127" s="233" t="s">
        <v>91</v>
      </c>
      <c r="D127" s="233" t="s">
        <v>384</v>
      </c>
      <c r="E127" s="234" t="s">
        <v>8137</v>
      </c>
      <c r="F127" s="235" t="s">
        <v>11172</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8139</v>
      </c>
      <c r="F128" s="235" t="s">
        <v>11173</v>
      </c>
      <c r="G128" s="236" t="s">
        <v>673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8141</v>
      </c>
      <c r="F129" s="235" t="s">
        <v>11174</v>
      </c>
      <c r="G129" s="236" t="s">
        <v>673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8143</v>
      </c>
      <c r="F130" s="235" t="s">
        <v>8495</v>
      </c>
      <c r="G130" s="236" t="s">
        <v>673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8145</v>
      </c>
      <c r="F131" s="235" t="s">
        <v>11175</v>
      </c>
      <c r="G131" s="236" t="s">
        <v>673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8147</v>
      </c>
      <c r="F132" s="235" t="s">
        <v>8497</v>
      </c>
      <c r="G132" s="236" t="s">
        <v>673</v>
      </c>
      <c r="H132" s="237">
        <v>4</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8149</v>
      </c>
      <c r="F133" s="235" t="s">
        <v>11176</v>
      </c>
      <c r="G133" s="236" t="s">
        <v>1933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8151</v>
      </c>
      <c r="F134" s="235" t="s">
        <v>8504</v>
      </c>
      <c r="G134" s="236" t="s">
        <v>556</v>
      </c>
      <c r="H134" s="237">
        <v>0</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8155</v>
      </c>
      <c r="F135" s="235" t="s">
        <v>8505</v>
      </c>
      <c r="G135" s="236" t="s">
        <v>673</v>
      </c>
      <c r="H135" s="237">
        <v>50</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8157</v>
      </c>
      <c r="F136" s="235" t="s">
        <v>8506</v>
      </c>
      <c r="G136" s="236" t="s">
        <v>673</v>
      </c>
      <c r="H136" s="237">
        <v>50</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8159</v>
      </c>
      <c r="F137" s="235" t="s">
        <v>8507</v>
      </c>
      <c r="G137" s="236" t="s">
        <v>673</v>
      </c>
      <c r="H137" s="237">
        <v>12</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8161</v>
      </c>
      <c r="F138" s="235" t="s">
        <v>8508</v>
      </c>
      <c r="G138" s="236" t="s">
        <v>673</v>
      </c>
      <c r="H138" s="237">
        <v>12</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8165</v>
      </c>
      <c r="F139" s="235" t="s">
        <v>139</v>
      </c>
      <c r="G139" s="236" t="s">
        <v>1933</v>
      </c>
      <c r="H139" s="237">
        <v>1</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8167</v>
      </c>
      <c r="F140" s="235" t="s">
        <v>8512</v>
      </c>
      <c r="G140" s="236" t="s">
        <v>8513</v>
      </c>
      <c r="H140" s="237">
        <v>0.5</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8169</v>
      </c>
      <c r="F141" s="235" t="s">
        <v>8514</v>
      </c>
      <c r="G141" s="236" t="s">
        <v>8513</v>
      </c>
      <c r="H141" s="237">
        <v>0.5</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8171</v>
      </c>
      <c r="F142" s="235" t="s">
        <v>8515</v>
      </c>
      <c r="G142" s="236" t="s">
        <v>1933</v>
      </c>
      <c r="H142" s="237">
        <v>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16.5" customHeight="1">
      <c r="B143" s="39"/>
      <c r="C143" s="233" t="s">
        <v>587</v>
      </c>
      <c r="D143" s="233" t="s">
        <v>384</v>
      </c>
      <c r="E143" s="234" t="s">
        <v>8173</v>
      </c>
      <c r="F143" s="235" t="s">
        <v>8516</v>
      </c>
      <c r="G143" s="236" t="s">
        <v>495</v>
      </c>
      <c r="H143" s="237">
        <v>2</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8175</v>
      </c>
      <c r="F144" s="235" t="s">
        <v>8517</v>
      </c>
      <c r="G144" s="236" t="s">
        <v>673</v>
      </c>
      <c r="H144" s="237">
        <v>74</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8177</v>
      </c>
      <c r="F145" s="235" t="s">
        <v>8518</v>
      </c>
      <c r="G145" s="236" t="s">
        <v>673</v>
      </c>
      <c r="H145" s="237">
        <v>50</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16.5" customHeight="1">
      <c r="B146" s="39"/>
      <c r="C146" s="233" t="s">
        <v>602</v>
      </c>
      <c r="D146" s="233" t="s">
        <v>384</v>
      </c>
      <c r="E146" s="234" t="s">
        <v>8179</v>
      </c>
      <c r="F146" s="235" t="s">
        <v>8520</v>
      </c>
      <c r="G146" s="236" t="s">
        <v>1933</v>
      </c>
      <c r="H146" s="237">
        <v>1</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16.5" customHeight="1">
      <c r="B147" s="39"/>
      <c r="C147" s="233" t="s">
        <v>7</v>
      </c>
      <c r="D147" s="233" t="s">
        <v>384</v>
      </c>
      <c r="E147" s="234" t="s">
        <v>8181</v>
      </c>
      <c r="F147" s="235" t="s">
        <v>8521</v>
      </c>
      <c r="G147" s="236" t="s">
        <v>1933</v>
      </c>
      <c r="H147" s="237">
        <v>1</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721</v>
      </c>
    </row>
    <row r="148" s="1" customFormat="1" ht="16.5" customHeight="1">
      <c r="B148" s="39"/>
      <c r="C148" s="233" t="s">
        <v>609</v>
      </c>
      <c r="D148" s="233" t="s">
        <v>384</v>
      </c>
      <c r="E148" s="234" t="s">
        <v>8183</v>
      </c>
      <c r="F148" s="235" t="s">
        <v>8522</v>
      </c>
      <c r="G148" s="236" t="s">
        <v>1933</v>
      </c>
      <c r="H148" s="237">
        <v>1</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739</v>
      </c>
    </row>
    <row r="149" s="1" customFormat="1" ht="16.5" customHeight="1">
      <c r="B149" s="39"/>
      <c r="C149" s="233" t="s">
        <v>613</v>
      </c>
      <c r="D149" s="233" t="s">
        <v>384</v>
      </c>
      <c r="E149" s="234" t="s">
        <v>8185</v>
      </c>
      <c r="F149" s="235" t="s">
        <v>8331</v>
      </c>
      <c r="G149" s="236" t="s">
        <v>8484</v>
      </c>
      <c r="H149" s="237">
        <v>1</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748</v>
      </c>
    </row>
    <row r="150" s="1" customFormat="1" ht="16.5" customHeight="1">
      <c r="B150" s="39"/>
      <c r="C150" s="233" t="s">
        <v>617</v>
      </c>
      <c r="D150" s="233" t="s">
        <v>384</v>
      </c>
      <c r="E150" s="234" t="s">
        <v>8187</v>
      </c>
      <c r="F150" s="235" t="s">
        <v>8422</v>
      </c>
      <c r="G150" s="236" t="s">
        <v>1933</v>
      </c>
      <c r="H150" s="237">
        <v>1</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758</v>
      </c>
    </row>
    <row r="151" s="1" customFormat="1" ht="16.5" customHeight="1">
      <c r="B151" s="39"/>
      <c r="C151" s="233" t="s">
        <v>621</v>
      </c>
      <c r="D151" s="233" t="s">
        <v>384</v>
      </c>
      <c r="E151" s="234" t="s">
        <v>8190</v>
      </c>
      <c r="F151" s="235" t="s">
        <v>8483</v>
      </c>
      <c r="G151" s="236" t="s">
        <v>1933</v>
      </c>
      <c r="H151" s="237">
        <v>1</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768</v>
      </c>
    </row>
    <row r="152" s="1" customFormat="1" ht="16.5" customHeight="1">
      <c r="B152" s="39"/>
      <c r="C152" s="233" t="s">
        <v>625</v>
      </c>
      <c r="D152" s="233" t="s">
        <v>384</v>
      </c>
      <c r="E152" s="234" t="s">
        <v>8193</v>
      </c>
      <c r="F152" s="235" t="s">
        <v>8485</v>
      </c>
      <c r="G152" s="236" t="s">
        <v>1933</v>
      </c>
      <c r="H152" s="237">
        <v>1</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779</v>
      </c>
    </row>
    <row r="153" s="1" customFormat="1" ht="16.5" customHeight="1">
      <c r="B153" s="39"/>
      <c r="C153" s="233" t="s">
        <v>629</v>
      </c>
      <c r="D153" s="233" t="s">
        <v>384</v>
      </c>
      <c r="E153" s="234" t="s">
        <v>8195</v>
      </c>
      <c r="F153" s="235" t="s">
        <v>8486</v>
      </c>
      <c r="G153" s="236" t="s">
        <v>1933</v>
      </c>
      <c r="H153" s="237">
        <v>1</v>
      </c>
      <c r="I153" s="238"/>
      <c r="J153" s="239">
        <f>ROUND(I153*H153,2)</f>
        <v>0</v>
      </c>
      <c r="K153" s="235" t="s">
        <v>539</v>
      </c>
      <c r="L153" s="44"/>
      <c r="M153" s="312" t="s">
        <v>1</v>
      </c>
      <c r="N153" s="313" t="s">
        <v>48</v>
      </c>
      <c r="O153" s="250"/>
      <c r="P153" s="314">
        <f>O153*H153</f>
        <v>0</v>
      </c>
      <c r="Q153" s="314">
        <v>0</v>
      </c>
      <c r="R153" s="314">
        <f>Q153*H153</f>
        <v>0</v>
      </c>
      <c r="S153" s="314">
        <v>0</v>
      </c>
      <c r="T153" s="315">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790</v>
      </c>
    </row>
    <row r="154" s="1" customFormat="1" ht="6.96" customHeight="1">
      <c r="B154" s="62"/>
      <c r="C154" s="63"/>
      <c r="D154" s="63"/>
      <c r="E154" s="63"/>
      <c r="F154" s="63"/>
      <c r="G154" s="63"/>
      <c r="H154" s="63"/>
      <c r="I154" s="184"/>
      <c r="J154" s="63"/>
      <c r="K154" s="63"/>
      <c r="L154" s="44"/>
    </row>
  </sheetData>
  <sheetProtection sheet="1" autoFilter="0" formatColumns="0" formatRows="0" objects="1" scenarios="1" spinCount="100000" saltValue="2uSOHhn6bhlEUKW/BGo1bpxLN3We/t7V9VVILmsO4EIF+bGe0OivAhGHJ8sRPS5bsNH6/k22+Ottb2GXTD71xw==" hashValue="I7Jig62Rul+MOq03C2RVCzHySgvfXpVaJZh9SGii3uB+ltutCgXvaO1afnjlUnqrO29gEwLTkyyPRhEn+GNmVA==" algorithmName="SHA-512" password="E785"/>
  <autoFilter ref="C124:K15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264</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11170</v>
      </c>
      <c r="F11" s="1"/>
      <c r="G11" s="1"/>
      <c r="H11" s="1"/>
      <c r="I11" s="151"/>
      <c r="L11" s="44"/>
    </row>
    <row r="12" s="1" customFormat="1" ht="12" customHeight="1">
      <c r="B12" s="44"/>
      <c r="D12" s="149" t="s">
        <v>7897</v>
      </c>
      <c r="I12" s="151"/>
      <c r="L12" s="44"/>
    </row>
    <row r="13" s="1" customFormat="1" ht="36.96" customHeight="1">
      <c r="B13" s="44"/>
      <c r="E13" s="152" t="s">
        <v>8526</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11171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ROUND((SUM(BE125:BE134)),  2)</f>
        <v>0</v>
      </c>
      <c r="I37" s="165">
        <v>0.20999999999999999</v>
      </c>
      <c r="J37" s="164">
        <f>ROUND(((SUM(BE125:BE134))*I37),  2)</f>
        <v>0</v>
      </c>
      <c r="L37" s="44"/>
    </row>
    <row r="38" s="1" customFormat="1" ht="14.4" customHeight="1">
      <c r="B38" s="44"/>
      <c r="E38" s="149" t="s">
        <v>49</v>
      </c>
      <c r="F38" s="164">
        <f>ROUND((SUM(BF125:BF134)),  2)</f>
        <v>0</v>
      </c>
      <c r="I38" s="165">
        <v>0.14999999999999999</v>
      </c>
      <c r="J38" s="164">
        <f>ROUND(((SUM(BF125:BF134))*I38),  2)</f>
        <v>0</v>
      </c>
      <c r="L38" s="44"/>
    </row>
    <row r="39" hidden="1" s="1" customFormat="1" ht="14.4" customHeight="1">
      <c r="B39" s="44"/>
      <c r="E39" s="149" t="s">
        <v>50</v>
      </c>
      <c r="F39" s="164">
        <f>ROUND((SUM(BG125:BG134)),  2)</f>
        <v>0</v>
      </c>
      <c r="I39" s="165">
        <v>0.20999999999999999</v>
      </c>
      <c r="J39" s="164">
        <f>0</f>
        <v>0</v>
      </c>
      <c r="L39" s="44"/>
    </row>
    <row r="40" hidden="1" s="1" customFormat="1" ht="14.4" customHeight="1">
      <c r="B40" s="44"/>
      <c r="E40" s="149" t="s">
        <v>51</v>
      </c>
      <c r="F40" s="164">
        <f>ROUND((SUM(BH125:BH134)),  2)</f>
        <v>0</v>
      </c>
      <c r="I40" s="165">
        <v>0.14999999999999999</v>
      </c>
      <c r="J40" s="164">
        <f>0</f>
        <v>0</v>
      </c>
      <c r="L40" s="44"/>
    </row>
    <row r="41" hidden="1" s="1" customFormat="1" ht="14.4" customHeight="1">
      <c r="B41" s="44"/>
      <c r="E41" s="149" t="s">
        <v>52</v>
      </c>
      <c r="F41" s="164">
        <f>ROUND((SUM(BI125:BI134)),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11170</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GN - Grafická nástavba PZTS, CCTV a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8527</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11170</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GN - Grafická nástavba PZTS, CCTV a EPS</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149</v>
      </c>
      <c r="F126" s="220" t="s">
        <v>8526</v>
      </c>
      <c r="G126" s="218"/>
      <c r="H126" s="218"/>
      <c r="I126" s="221"/>
      <c r="J126" s="222">
        <f>BK126</f>
        <v>0</v>
      </c>
      <c r="K126" s="218"/>
      <c r="L126" s="223"/>
      <c r="M126" s="224"/>
      <c r="N126" s="225"/>
      <c r="O126" s="225"/>
      <c r="P126" s="226">
        <f>SUM(P127:P134)</f>
        <v>0</v>
      </c>
      <c r="Q126" s="225"/>
      <c r="R126" s="226">
        <f>SUM(R127:R134)</f>
        <v>0</v>
      </c>
      <c r="S126" s="225"/>
      <c r="T126" s="227">
        <f>SUM(T127:T134)</f>
        <v>0</v>
      </c>
      <c r="AR126" s="228" t="s">
        <v>91</v>
      </c>
      <c r="AT126" s="229" t="s">
        <v>82</v>
      </c>
      <c r="AU126" s="229" t="s">
        <v>83</v>
      </c>
      <c r="AY126" s="228" t="s">
        <v>381</v>
      </c>
      <c r="BK126" s="230">
        <f>SUM(BK127:BK134)</f>
        <v>0</v>
      </c>
    </row>
    <row r="127" s="1" customFormat="1" ht="16.5" customHeight="1">
      <c r="B127" s="39"/>
      <c r="C127" s="233" t="s">
        <v>91</v>
      </c>
      <c r="D127" s="233" t="s">
        <v>384</v>
      </c>
      <c r="E127" s="234" t="s">
        <v>8345</v>
      </c>
      <c r="F127" s="235" t="s">
        <v>8531</v>
      </c>
      <c r="G127" s="236" t="s">
        <v>1933</v>
      </c>
      <c r="H127" s="237">
        <v>3</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8347</v>
      </c>
      <c r="F128" s="235" t="s">
        <v>8529</v>
      </c>
      <c r="G128" s="236" t="s">
        <v>1933</v>
      </c>
      <c r="H128" s="237">
        <v>3</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8349</v>
      </c>
      <c r="F129" s="235" t="s">
        <v>8535</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8353</v>
      </c>
      <c r="F130" s="235" t="s">
        <v>8539</v>
      </c>
      <c r="G130" s="236" t="s">
        <v>5607</v>
      </c>
      <c r="H130" s="237">
        <v>4</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24" customHeight="1">
      <c r="B131" s="39"/>
      <c r="C131" s="233" t="s">
        <v>380</v>
      </c>
      <c r="D131" s="233" t="s">
        <v>384</v>
      </c>
      <c r="E131" s="234" t="s">
        <v>8355</v>
      </c>
      <c r="F131" s="235" t="s">
        <v>8540</v>
      </c>
      <c r="G131" s="236" t="s">
        <v>8484</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8357</v>
      </c>
      <c r="F132" s="235" t="s">
        <v>8422</v>
      </c>
      <c r="G132" s="236" t="s">
        <v>8484</v>
      </c>
      <c r="H132" s="237">
        <v>1</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8359</v>
      </c>
      <c r="F133" s="235" t="s">
        <v>8486</v>
      </c>
      <c r="G133" s="236" t="s">
        <v>8484</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8360</v>
      </c>
      <c r="F134" s="235" t="s">
        <v>8487</v>
      </c>
      <c r="G134" s="236" t="s">
        <v>8484</v>
      </c>
      <c r="H134" s="237">
        <v>1</v>
      </c>
      <c r="I134" s="238"/>
      <c r="J134" s="239">
        <f>ROUND(I134*H134,2)</f>
        <v>0</v>
      </c>
      <c r="K134" s="235" t="s">
        <v>539</v>
      </c>
      <c r="L134" s="44"/>
      <c r="M134" s="312" t="s">
        <v>1</v>
      </c>
      <c r="N134" s="313" t="s">
        <v>48</v>
      </c>
      <c r="O134" s="250"/>
      <c r="P134" s="314">
        <f>O134*H134</f>
        <v>0</v>
      </c>
      <c r="Q134" s="314">
        <v>0</v>
      </c>
      <c r="R134" s="314">
        <f>Q134*H134</f>
        <v>0</v>
      </c>
      <c r="S134" s="314">
        <v>0</v>
      </c>
      <c r="T134" s="315">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6.96" customHeight="1">
      <c r="B135" s="62"/>
      <c r="C135" s="63"/>
      <c r="D135" s="63"/>
      <c r="E135" s="63"/>
      <c r="F135" s="63"/>
      <c r="G135" s="63"/>
      <c r="H135" s="63"/>
      <c r="I135" s="184"/>
      <c r="J135" s="63"/>
      <c r="K135" s="63"/>
      <c r="L135" s="44"/>
    </row>
  </sheetData>
  <sheetProtection sheet="1" autoFilter="0" formatColumns="0" formatRows="0" objects="1" scenarios="1" spinCount="100000" saltValue="RzHaAdA1QJBZCmrMiXp48/v6IZQHlWjCCLz2aX8NKY49W9RhWCHJtobBPDMbJdQbU8YWc56TdGB7rP+8w2ut0Q==" hashValue="mDyFoG6SozYZyB8L0VunCDOuyAwATNpbYARvR1NkjSj8v9n15ToDREzeDeY0ykmlIoClxp+2dGx2g7QYiAmoxQ==" algorithmName="SHA-512" password="E785"/>
  <autoFilter ref="C124:K134"/>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265</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11170</v>
      </c>
      <c r="F11" s="1"/>
      <c r="G11" s="1"/>
      <c r="H11" s="1"/>
      <c r="I11" s="151"/>
      <c r="L11" s="44"/>
    </row>
    <row r="12" s="1" customFormat="1" ht="12" customHeight="1">
      <c r="B12" s="44"/>
      <c r="D12" s="149" t="s">
        <v>7897</v>
      </c>
      <c r="I12" s="151"/>
      <c r="L12" s="44"/>
    </row>
    <row r="13" s="1" customFormat="1" ht="36.96" customHeight="1">
      <c r="B13" s="44"/>
      <c r="E13" s="152" t="s">
        <v>8559</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11171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ROUND((SUM(BE125:BE145)),  2)</f>
        <v>0</v>
      </c>
      <c r="I37" s="165">
        <v>0.20999999999999999</v>
      </c>
      <c r="J37" s="164">
        <f>ROUND(((SUM(BE125:BE145))*I37),  2)</f>
        <v>0</v>
      </c>
      <c r="L37" s="44"/>
    </row>
    <row r="38" s="1" customFormat="1" ht="14.4" customHeight="1">
      <c r="B38" s="44"/>
      <c r="E38" s="149" t="s">
        <v>49</v>
      </c>
      <c r="F38" s="164">
        <f>ROUND((SUM(BF125:BF145)),  2)</f>
        <v>0</v>
      </c>
      <c r="I38" s="165">
        <v>0.14999999999999999</v>
      </c>
      <c r="J38" s="164">
        <f>ROUND(((SUM(BF125:BF145))*I38),  2)</f>
        <v>0</v>
      </c>
      <c r="L38" s="44"/>
    </row>
    <row r="39" hidden="1" s="1" customFormat="1" ht="14.4" customHeight="1">
      <c r="B39" s="44"/>
      <c r="E39" s="149" t="s">
        <v>50</v>
      </c>
      <c r="F39" s="164">
        <f>ROUND((SUM(BG125:BG145)),  2)</f>
        <v>0</v>
      </c>
      <c r="I39" s="165">
        <v>0.20999999999999999</v>
      </c>
      <c r="J39" s="164">
        <f>0</f>
        <v>0</v>
      </c>
      <c r="L39" s="44"/>
    </row>
    <row r="40" hidden="1" s="1" customFormat="1" ht="14.4" customHeight="1">
      <c r="B40" s="44"/>
      <c r="E40" s="149" t="s">
        <v>51</v>
      </c>
      <c r="F40" s="164">
        <f>ROUND((SUM(BH125:BH145)),  2)</f>
        <v>0</v>
      </c>
      <c r="I40" s="165">
        <v>0.14999999999999999</v>
      </c>
      <c r="J40" s="164">
        <f>0</f>
        <v>0</v>
      </c>
      <c r="L40" s="44"/>
    </row>
    <row r="41" hidden="1" s="1" customFormat="1" ht="14.4" customHeight="1">
      <c r="B41" s="44"/>
      <c r="E41" s="149" t="s">
        <v>52</v>
      </c>
      <c r="F41" s="164">
        <f>ROUND((SUM(BI125:BI145)),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11170</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PZTS - Poplachový a zabezpečovací tísňový systém</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8560</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11170</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PZTS - Poplachový a zabezpečovací tísňový systém</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82</v>
      </c>
      <c r="F126" s="220" t="s">
        <v>8559</v>
      </c>
      <c r="G126" s="218"/>
      <c r="H126" s="218"/>
      <c r="I126" s="221"/>
      <c r="J126" s="222">
        <f>BK126</f>
        <v>0</v>
      </c>
      <c r="K126" s="218"/>
      <c r="L126" s="223"/>
      <c r="M126" s="224"/>
      <c r="N126" s="225"/>
      <c r="O126" s="225"/>
      <c r="P126" s="226">
        <f>SUM(P127:P145)</f>
        <v>0</v>
      </c>
      <c r="Q126" s="225"/>
      <c r="R126" s="226">
        <f>SUM(R127:R145)</f>
        <v>0</v>
      </c>
      <c r="S126" s="225"/>
      <c r="T126" s="227">
        <f>SUM(T127:T145)</f>
        <v>0</v>
      </c>
      <c r="AR126" s="228" t="s">
        <v>91</v>
      </c>
      <c r="AT126" s="229" t="s">
        <v>82</v>
      </c>
      <c r="AU126" s="229" t="s">
        <v>83</v>
      </c>
      <c r="AY126" s="228" t="s">
        <v>381</v>
      </c>
      <c r="BK126" s="230">
        <f>SUM(BK127:BK145)</f>
        <v>0</v>
      </c>
    </row>
    <row r="127" s="1" customFormat="1" ht="16.5" customHeight="1">
      <c r="B127" s="39"/>
      <c r="C127" s="233" t="s">
        <v>91</v>
      </c>
      <c r="D127" s="233" t="s">
        <v>384</v>
      </c>
      <c r="E127" s="234" t="s">
        <v>8589</v>
      </c>
      <c r="F127" s="235" t="s">
        <v>8590</v>
      </c>
      <c r="G127" s="236" t="s">
        <v>1933</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8591</v>
      </c>
      <c r="F128" s="235" t="s">
        <v>8592</v>
      </c>
      <c r="G128" s="236" t="s">
        <v>1933</v>
      </c>
      <c r="H128" s="237">
        <v>2</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8228</v>
      </c>
      <c r="F129" s="235" t="s">
        <v>8593</v>
      </c>
      <c r="G129" s="236" t="s">
        <v>1933</v>
      </c>
      <c r="H129" s="237">
        <v>0</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8230</v>
      </c>
      <c r="F130" s="235" t="s">
        <v>11177</v>
      </c>
      <c r="G130" s="236" t="s">
        <v>1933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11178</v>
      </c>
      <c r="F131" s="235" t="s">
        <v>8607</v>
      </c>
      <c r="G131" s="236" t="s">
        <v>1933</v>
      </c>
      <c r="H131" s="237">
        <v>50</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8611</v>
      </c>
      <c r="F132" s="235" t="s">
        <v>11179</v>
      </c>
      <c r="G132" s="236" t="s">
        <v>673</v>
      </c>
      <c r="H132" s="237">
        <v>50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11180</v>
      </c>
      <c r="F133" s="235" t="s">
        <v>139</v>
      </c>
      <c r="G133" s="236" t="s">
        <v>1933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8613</v>
      </c>
      <c r="F134" s="235" t="s">
        <v>8615</v>
      </c>
      <c r="G134" s="236" t="s">
        <v>673</v>
      </c>
      <c r="H134" s="237">
        <v>50</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8614</v>
      </c>
      <c r="F135" s="235" t="s">
        <v>8617</v>
      </c>
      <c r="G135" s="236" t="s">
        <v>673</v>
      </c>
      <c r="H135" s="237">
        <v>50</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8620</v>
      </c>
      <c r="F136" s="235" t="s">
        <v>8623</v>
      </c>
      <c r="G136" s="236" t="s">
        <v>1933</v>
      </c>
      <c r="H136" s="237">
        <v>4</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8626</v>
      </c>
      <c r="F137" s="235" t="s">
        <v>8629</v>
      </c>
      <c r="G137" s="236" t="s">
        <v>5607</v>
      </c>
      <c r="H137" s="237">
        <v>8</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8628</v>
      </c>
      <c r="F138" s="235" t="s">
        <v>8539</v>
      </c>
      <c r="G138" s="236" t="s">
        <v>8484</v>
      </c>
      <c r="H138" s="237">
        <v>1</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8630</v>
      </c>
      <c r="F139" s="235" t="s">
        <v>8482</v>
      </c>
      <c r="G139" s="236" t="s">
        <v>5607</v>
      </c>
      <c r="H139" s="237">
        <v>8</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8631</v>
      </c>
      <c r="F140" s="235" t="s">
        <v>8483</v>
      </c>
      <c r="G140" s="236" t="s">
        <v>8484</v>
      </c>
      <c r="H140" s="237">
        <v>1</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8632</v>
      </c>
      <c r="F141" s="235" t="s">
        <v>8485</v>
      </c>
      <c r="G141" s="236" t="s">
        <v>1933</v>
      </c>
      <c r="H141" s="237">
        <v>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8633</v>
      </c>
      <c r="F142" s="235" t="s">
        <v>8331</v>
      </c>
      <c r="G142" s="236" t="s">
        <v>8484</v>
      </c>
      <c r="H142" s="237">
        <v>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16.5" customHeight="1">
      <c r="B143" s="39"/>
      <c r="C143" s="233" t="s">
        <v>587</v>
      </c>
      <c r="D143" s="233" t="s">
        <v>384</v>
      </c>
      <c r="E143" s="234" t="s">
        <v>8232</v>
      </c>
      <c r="F143" s="235" t="s">
        <v>8422</v>
      </c>
      <c r="G143" s="236" t="s">
        <v>1933</v>
      </c>
      <c r="H143" s="237">
        <v>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8234</v>
      </c>
      <c r="F144" s="235" t="s">
        <v>8486</v>
      </c>
      <c r="G144" s="236" t="s">
        <v>8484</v>
      </c>
      <c r="H144" s="237">
        <v>1</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8635</v>
      </c>
      <c r="F145" s="235" t="s">
        <v>8487</v>
      </c>
      <c r="G145" s="236" t="s">
        <v>8484</v>
      </c>
      <c r="H145" s="237">
        <v>1</v>
      </c>
      <c r="I145" s="238"/>
      <c r="J145" s="239">
        <f>ROUND(I145*H145,2)</f>
        <v>0</v>
      </c>
      <c r="K145" s="235" t="s">
        <v>539</v>
      </c>
      <c r="L145" s="44"/>
      <c r="M145" s="312" t="s">
        <v>1</v>
      </c>
      <c r="N145" s="313" t="s">
        <v>48</v>
      </c>
      <c r="O145" s="250"/>
      <c r="P145" s="314">
        <f>O145*H145</f>
        <v>0</v>
      </c>
      <c r="Q145" s="314">
        <v>0</v>
      </c>
      <c r="R145" s="314">
        <f>Q145*H145</f>
        <v>0</v>
      </c>
      <c r="S145" s="314">
        <v>0</v>
      </c>
      <c r="T145" s="315">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6.96" customHeight="1">
      <c r="B146" s="62"/>
      <c r="C146" s="63"/>
      <c r="D146" s="63"/>
      <c r="E146" s="63"/>
      <c r="F146" s="63"/>
      <c r="G146" s="63"/>
      <c r="H146" s="63"/>
      <c r="I146" s="184"/>
      <c r="J146" s="63"/>
      <c r="K146" s="63"/>
      <c r="L146" s="44"/>
    </row>
  </sheetData>
  <sheetProtection sheet="1" autoFilter="0" formatColumns="0" formatRows="0" objects="1" scenarios="1" spinCount="100000" saltValue="AhQnb5ivSmfLbSy8bxABh7jT/mGyMvt2haDer9xyLNrb8b5JkU5iV6USlmrHMti8OiFo5FDoMd0ww6KyWkPgaw==" hashValue="A//d0OHJZNPYdHaKALcb12RSXRbq6Vf5ASIurpxsjgB6uYIYA74izVSMRjKzKD7bbEyqN5LmAnhdV5r2hoZpvg==" algorithmName="SHA-512" password="E785"/>
  <autoFilter ref="C124:K145"/>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267</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11170</v>
      </c>
      <c r="F11" s="1"/>
      <c r="G11" s="1"/>
      <c r="H11" s="1"/>
      <c r="I11" s="151"/>
      <c r="L11" s="44"/>
    </row>
    <row r="12" s="1" customFormat="1" ht="12" customHeight="1">
      <c r="B12" s="44"/>
      <c r="D12" s="149" t="s">
        <v>7897</v>
      </c>
      <c r="I12" s="151"/>
      <c r="L12" s="44"/>
    </row>
    <row r="13" s="1" customFormat="1" ht="36.96" customHeight="1">
      <c r="B13" s="44"/>
      <c r="E13" s="152" t="s">
        <v>11181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11171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ROUND((SUM(BE125:BE146)),  2)</f>
        <v>0</v>
      </c>
      <c r="I37" s="165">
        <v>0.20999999999999999</v>
      </c>
      <c r="J37" s="164">
        <f>ROUND(((SUM(BE125:BE146))*I37),  2)</f>
        <v>0</v>
      </c>
      <c r="L37" s="44"/>
    </row>
    <row r="38" s="1" customFormat="1" ht="14.4" customHeight="1">
      <c r="B38" s="44"/>
      <c r="E38" s="149" t="s">
        <v>49</v>
      </c>
      <c r="F38" s="164">
        <f>ROUND((SUM(BF125:BF146)),  2)</f>
        <v>0</v>
      </c>
      <c r="I38" s="165">
        <v>0.14999999999999999</v>
      </c>
      <c r="J38" s="164">
        <f>ROUND(((SUM(BF125:BF146))*I38),  2)</f>
        <v>0</v>
      </c>
      <c r="L38" s="44"/>
    </row>
    <row r="39" hidden="1" s="1" customFormat="1" ht="14.4" customHeight="1">
      <c r="B39" s="44"/>
      <c r="E39" s="149" t="s">
        <v>50</v>
      </c>
      <c r="F39" s="164">
        <f>ROUND((SUM(BG125:BG146)),  2)</f>
        <v>0</v>
      </c>
      <c r="I39" s="165">
        <v>0.20999999999999999</v>
      </c>
      <c r="J39" s="164">
        <f>0</f>
        <v>0</v>
      </c>
      <c r="L39" s="44"/>
    </row>
    <row r="40" hidden="1" s="1" customFormat="1" ht="14.4" customHeight="1">
      <c r="B40" s="44"/>
      <c r="E40" s="149" t="s">
        <v>51</v>
      </c>
      <c r="F40" s="164">
        <f>ROUND((SUM(BH125:BH146)),  2)</f>
        <v>0</v>
      </c>
      <c r="I40" s="165">
        <v>0.14999999999999999</v>
      </c>
      <c r="J40" s="164">
        <f>0</f>
        <v>0</v>
      </c>
      <c r="L40" s="44"/>
    </row>
    <row r="41" hidden="1" s="1" customFormat="1" ht="14.4" customHeight="1">
      <c r="B41" s="44"/>
      <c r="E41" s="149" t="s">
        <v>52</v>
      </c>
      <c r="F41" s="164">
        <f>ROUND((SUM(BI125:BI146)),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11170</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SK - Strukturovaná kabeláž</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11182</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11170</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SK - Strukturovaná kabeláž</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131</v>
      </c>
      <c r="F126" s="220" t="s">
        <v>11181</v>
      </c>
      <c r="G126" s="218"/>
      <c r="H126" s="218"/>
      <c r="I126" s="221"/>
      <c r="J126" s="222">
        <f>BK126</f>
        <v>0</v>
      </c>
      <c r="K126" s="218"/>
      <c r="L126" s="223"/>
      <c r="M126" s="224"/>
      <c r="N126" s="225"/>
      <c r="O126" s="225"/>
      <c r="P126" s="226">
        <f>SUM(P127:P146)</f>
        <v>0</v>
      </c>
      <c r="Q126" s="225"/>
      <c r="R126" s="226">
        <f>SUM(R127:R146)</f>
        <v>0</v>
      </c>
      <c r="S126" s="225"/>
      <c r="T126" s="227">
        <f>SUM(T127:T146)</f>
        <v>0</v>
      </c>
      <c r="AR126" s="228" t="s">
        <v>91</v>
      </c>
      <c r="AT126" s="229" t="s">
        <v>82</v>
      </c>
      <c r="AU126" s="229" t="s">
        <v>83</v>
      </c>
      <c r="AY126" s="228" t="s">
        <v>381</v>
      </c>
      <c r="BK126" s="230">
        <f>SUM(BK127:BK146)</f>
        <v>0</v>
      </c>
    </row>
    <row r="127" s="1" customFormat="1" ht="16.5" customHeight="1">
      <c r="B127" s="39"/>
      <c r="C127" s="233" t="s">
        <v>91</v>
      </c>
      <c r="D127" s="233" t="s">
        <v>384</v>
      </c>
      <c r="E127" s="234" t="s">
        <v>7902</v>
      </c>
      <c r="F127" s="235" t="s">
        <v>8679</v>
      </c>
      <c r="G127" s="236" t="s">
        <v>1933</v>
      </c>
      <c r="H127" s="237">
        <v>2</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7905</v>
      </c>
      <c r="F128" s="235" t="s">
        <v>8681</v>
      </c>
      <c r="G128" s="236" t="s">
        <v>1933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7908</v>
      </c>
      <c r="F129" s="235" t="s">
        <v>8682</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7911</v>
      </c>
      <c r="F130" s="235" t="s">
        <v>8684</v>
      </c>
      <c r="G130" s="236" t="s">
        <v>1933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7914</v>
      </c>
      <c r="F131" s="235" t="s">
        <v>8674</v>
      </c>
      <c r="G131" s="236" t="s">
        <v>673</v>
      </c>
      <c r="H131" s="237">
        <v>150</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7917</v>
      </c>
      <c r="F132" s="235" t="s">
        <v>8511</v>
      </c>
      <c r="G132" s="236" t="s">
        <v>673</v>
      </c>
      <c r="H132" s="237">
        <v>75</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7923</v>
      </c>
      <c r="F133" s="235" t="s">
        <v>139</v>
      </c>
      <c r="G133" s="236" t="s">
        <v>1933</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7926</v>
      </c>
      <c r="F134" s="235" t="s">
        <v>8615</v>
      </c>
      <c r="G134" s="236" t="s">
        <v>673</v>
      </c>
      <c r="H134" s="237">
        <v>150</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7929</v>
      </c>
      <c r="F135" s="235" t="s">
        <v>8518</v>
      </c>
      <c r="G135" s="236" t="s">
        <v>673</v>
      </c>
      <c r="H135" s="237">
        <v>75</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7932</v>
      </c>
      <c r="F136" s="235" t="s">
        <v>8724</v>
      </c>
      <c r="G136" s="236" t="s">
        <v>1933</v>
      </c>
      <c r="H136" s="237">
        <v>4</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7935</v>
      </c>
      <c r="F137" s="235" t="s">
        <v>8728</v>
      </c>
      <c r="G137" s="236" t="s">
        <v>1933</v>
      </c>
      <c r="H137" s="237">
        <v>1</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7938</v>
      </c>
      <c r="F138" s="235" t="s">
        <v>8736</v>
      </c>
      <c r="G138" s="236" t="s">
        <v>1933</v>
      </c>
      <c r="H138" s="237">
        <v>4</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7940</v>
      </c>
      <c r="F139" s="235" t="s">
        <v>8738</v>
      </c>
      <c r="G139" s="236" t="s">
        <v>1933</v>
      </c>
      <c r="H139" s="237">
        <v>2</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7942</v>
      </c>
      <c r="F140" s="235" t="s">
        <v>8483</v>
      </c>
      <c r="G140" s="236" t="s">
        <v>8484</v>
      </c>
      <c r="H140" s="237">
        <v>1</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7944</v>
      </c>
      <c r="F141" s="235" t="s">
        <v>8482</v>
      </c>
      <c r="G141" s="236" t="s">
        <v>5607</v>
      </c>
      <c r="H141" s="237">
        <v>2</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7946</v>
      </c>
      <c r="F142" s="235" t="s">
        <v>8485</v>
      </c>
      <c r="G142" s="236" t="s">
        <v>1933</v>
      </c>
      <c r="H142" s="237">
        <v>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16.5" customHeight="1">
      <c r="B143" s="39"/>
      <c r="C143" s="233" t="s">
        <v>587</v>
      </c>
      <c r="D143" s="233" t="s">
        <v>384</v>
      </c>
      <c r="E143" s="234" t="s">
        <v>7948</v>
      </c>
      <c r="F143" s="235" t="s">
        <v>8331</v>
      </c>
      <c r="G143" s="236" t="s">
        <v>8484</v>
      </c>
      <c r="H143" s="237">
        <v>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7950</v>
      </c>
      <c r="F144" s="235" t="s">
        <v>8422</v>
      </c>
      <c r="G144" s="236" t="s">
        <v>1933</v>
      </c>
      <c r="H144" s="237">
        <v>1</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7952</v>
      </c>
      <c r="F145" s="235" t="s">
        <v>8486</v>
      </c>
      <c r="G145" s="236" t="s">
        <v>8484</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16.5" customHeight="1">
      <c r="B146" s="39"/>
      <c r="C146" s="233" t="s">
        <v>602</v>
      </c>
      <c r="D146" s="233" t="s">
        <v>384</v>
      </c>
      <c r="E146" s="234" t="s">
        <v>7954</v>
      </c>
      <c r="F146" s="235" t="s">
        <v>8487</v>
      </c>
      <c r="G146" s="236" t="s">
        <v>8484</v>
      </c>
      <c r="H146" s="237">
        <v>1</v>
      </c>
      <c r="I146" s="238"/>
      <c r="J146" s="239">
        <f>ROUND(I146*H146,2)</f>
        <v>0</v>
      </c>
      <c r="K146" s="235" t="s">
        <v>539</v>
      </c>
      <c r="L146" s="44"/>
      <c r="M146" s="312" t="s">
        <v>1</v>
      </c>
      <c r="N146" s="313" t="s">
        <v>48</v>
      </c>
      <c r="O146" s="250"/>
      <c r="P146" s="314">
        <f>O146*H146</f>
        <v>0</v>
      </c>
      <c r="Q146" s="314">
        <v>0</v>
      </c>
      <c r="R146" s="314">
        <f>Q146*H146</f>
        <v>0</v>
      </c>
      <c r="S146" s="314">
        <v>0</v>
      </c>
      <c r="T146" s="315">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6.96" customHeight="1">
      <c r="B147" s="62"/>
      <c r="C147" s="63"/>
      <c r="D147" s="63"/>
      <c r="E147" s="63"/>
      <c r="F147" s="63"/>
      <c r="G147" s="63"/>
      <c r="H147" s="63"/>
      <c r="I147" s="184"/>
      <c r="J147" s="63"/>
      <c r="K147" s="63"/>
      <c r="L147" s="44"/>
    </row>
  </sheetData>
  <sheetProtection sheet="1" autoFilter="0" formatColumns="0" formatRows="0" objects="1" scenarios="1" spinCount="100000" saltValue="1GArvbveLPs7NKma3LJswakx4u4RdBvF+MZjFFLCm5tcUXTrWiIwcvMlMtntZEy+3ONOhB0Ki7Megp2Ywd6pMg==" hashValue="VNb2g+04dxlmsI9xo2xZS72C40YPdZcPsysQSnGw3QUV+CjdiWcqsIPr+kZR2akW7eYHURc/crhyWf04ITsHsg==" algorithmName="SHA-512" password="E785"/>
  <autoFilter ref="C124:K14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271</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11183</v>
      </c>
      <c r="F11" s="1"/>
      <c r="G11" s="1"/>
      <c r="H11" s="1"/>
      <c r="I11" s="151"/>
      <c r="L11" s="44"/>
    </row>
    <row r="12" s="1" customFormat="1" ht="12" customHeight="1">
      <c r="B12" s="44"/>
      <c r="D12" s="149" t="s">
        <v>7897</v>
      </c>
      <c r="I12" s="151"/>
      <c r="L12" s="44"/>
    </row>
    <row r="13" s="1" customFormat="1" ht="36.96" customHeight="1">
      <c r="B13" s="44"/>
      <c r="E13" s="152" t="s">
        <v>11184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11171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ROUND((SUM(BE125:BE148)),  2)</f>
        <v>0</v>
      </c>
      <c r="I37" s="165">
        <v>0.20999999999999999</v>
      </c>
      <c r="J37" s="164">
        <f>ROUND(((SUM(BE125:BE148))*I37),  2)</f>
        <v>0</v>
      </c>
      <c r="L37" s="44"/>
    </row>
    <row r="38" s="1" customFormat="1" ht="14.4" customHeight="1">
      <c r="B38" s="44"/>
      <c r="E38" s="149" t="s">
        <v>49</v>
      </c>
      <c r="F38" s="164">
        <f>ROUND((SUM(BF125:BF148)),  2)</f>
        <v>0</v>
      </c>
      <c r="I38" s="165">
        <v>0.14999999999999999</v>
      </c>
      <c r="J38" s="164">
        <f>ROUND(((SUM(BF125:BF148))*I38),  2)</f>
        <v>0</v>
      </c>
      <c r="L38" s="44"/>
    </row>
    <row r="39" hidden="1" s="1" customFormat="1" ht="14.4" customHeight="1">
      <c r="B39" s="44"/>
      <c r="E39" s="149" t="s">
        <v>50</v>
      </c>
      <c r="F39" s="164">
        <f>ROUND((SUM(BG125:BG148)),  2)</f>
        <v>0</v>
      </c>
      <c r="I39" s="165">
        <v>0.20999999999999999</v>
      </c>
      <c r="J39" s="164">
        <f>0</f>
        <v>0</v>
      </c>
      <c r="L39" s="44"/>
    </row>
    <row r="40" hidden="1" s="1" customFormat="1" ht="14.4" customHeight="1">
      <c r="B40" s="44"/>
      <c r="E40" s="149" t="s">
        <v>51</v>
      </c>
      <c r="F40" s="164">
        <f>ROUND((SUM(BH125:BH148)),  2)</f>
        <v>0</v>
      </c>
      <c r="I40" s="165">
        <v>0.14999999999999999</v>
      </c>
      <c r="J40" s="164">
        <f>0</f>
        <v>0</v>
      </c>
      <c r="L40" s="44"/>
    </row>
    <row r="41" hidden="1" s="1" customFormat="1" ht="14.4" customHeight="1">
      <c r="B41" s="44"/>
      <c r="E41" s="149" t="s">
        <v>52</v>
      </c>
      <c r="F41" s="164">
        <f>ROUND((SUM(BI125:BI148)),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11183</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1 - Elektrická požární signalizace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10556</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11183</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1 - Elektrická požární signalizace</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131</v>
      </c>
      <c r="F126" s="220" t="s">
        <v>10557</v>
      </c>
      <c r="G126" s="218"/>
      <c r="H126" s="218"/>
      <c r="I126" s="221"/>
      <c r="J126" s="222">
        <f>BK126</f>
        <v>0</v>
      </c>
      <c r="K126" s="218"/>
      <c r="L126" s="223"/>
      <c r="M126" s="224"/>
      <c r="N126" s="225"/>
      <c r="O126" s="225"/>
      <c r="P126" s="226">
        <f>SUM(P127:P148)</f>
        <v>0</v>
      </c>
      <c r="Q126" s="225"/>
      <c r="R126" s="226">
        <f>SUM(R127:R148)</f>
        <v>0</v>
      </c>
      <c r="S126" s="225"/>
      <c r="T126" s="227">
        <f>SUM(T127:T148)</f>
        <v>0</v>
      </c>
      <c r="AR126" s="228" t="s">
        <v>91</v>
      </c>
      <c r="AT126" s="229" t="s">
        <v>82</v>
      </c>
      <c r="AU126" s="229" t="s">
        <v>83</v>
      </c>
      <c r="AY126" s="228" t="s">
        <v>381</v>
      </c>
      <c r="BK126" s="230">
        <f>SUM(BK127:BK148)</f>
        <v>0</v>
      </c>
    </row>
    <row r="127" s="1" customFormat="1" ht="16.5" customHeight="1">
      <c r="B127" s="39"/>
      <c r="C127" s="233" t="s">
        <v>91</v>
      </c>
      <c r="D127" s="233" t="s">
        <v>384</v>
      </c>
      <c r="E127" s="234" t="s">
        <v>7902</v>
      </c>
      <c r="F127" s="235" t="s">
        <v>10568</v>
      </c>
      <c r="G127" s="236" t="s">
        <v>1933</v>
      </c>
      <c r="H127" s="237">
        <v>2</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7905</v>
      </c>
      <c r="F128" s="235" t="s">
        <v>10571</v>
      </c>
      <c r="G128" s="236" t="s">
        <v>1933</v>
      </c>
      <c r="H128" s="237">
        <v>2</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16.5" customHeight="1">
      <c r="B129" s="39"/>
      <c r="C129" s="233" t="s">
        <v>133</v>
      </c>
      <c r="D129" s="233" t="s">
        <v>384</v>
      </c>
      <c r="E129" s="234" t="s">
        <v>7908</v>
      </c>
      <c r="F129" s="235" t="s">
        <v>10573</v>
      </c>
      <c r="G129" s="236" t="s">
        <v>1933</v>
      </c>
      <c r="H129" s="237">
        <v>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16.5" customHeight="1">
      <c r="B130" s="39"/>
      <c r="C130" s="233" t="s">
        <v>236</v>
      </c>
      <c r="D130" s="233" t="s">
        <v>384</v>
      </c>
      <c r="E130" s="234" t="s">
        <v>7914</v>
      </c>
      <c r="F130" s="235" t="s">
        <v>10585</v>
      </c>
      <c r="G130" s="236" t="s">
        <v>673</v>
      </c>
      <c r="H130" s="237">
        <v>50</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16.5" customHeight="1">
      <c r="B131" s="39"/>
      <c r="C131" s="233" t="s">
        <v>380</v>
      </c>
      <c r="D131" s="233" t="s">
        <v>384</v>
      </c>
      <c r="E131" s="234" t="s">
        <v>7917</v>
      </c>
      <c r="F131" s="235" t="s">
        <v>10587</v>
      </c>
      <c r="G131" s="236" t="s">
        <v>673</v>
      </c>
      <c r="H131" s="237">
        <v>100</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7920</v>
      </c>
      <c r="F132" s="235" t="s">
        <v>10588</v>
      </c>
      <c r="G132" s="236" t="s">
        <v>673</v>
      </c>
      <c r="H132" s="237">
        <v>50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7926</v>
      </c>
      <c r="F133" s="235" t="s">
        <v>8510</v>
      </c>
      <c r="G133" s="236" t="s">
        <v>1933</v>
      </c>
      <c r="H133" s="237">
        <v>50</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16.5" customHeight="1">
      <c r="B134" s="39"/>
      <c r="C134" s="233" t="s">
        <v>423</v>
      </c>
      <c r="D134" s="233" t="s">
        <v>384</v>
      </c>
      <c r="E134" s="234" t="s">
        <v>7929</v>
      </c>
      <c r="F134" s="235" t="s">
        <v>10590</v>
      </c>
      <c r="G134" s="236" t="s">
        <v>673</v>
      </c>
      <c r="H134" s="237">
        <v>100</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7932</v>
      </c>
      <c r="F135" s="235" t="s">
        <v>10591</v>
      </c>
      <c r="G135" s="236" t="s">
        <v>673</v>
      </c>
      <c r="H135" s="237">
        <v>10</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7942</v>
      </c>
      <c r="F136" s="235" t="s">
        <v>10595</v>
      </c>
      <c r="G136" s="236" t="s">
        <v>1933</v>
      </c>
      <c r="H136" s="237">
        <v>3</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7944</v>
      </c>
      <c r="F137" s="235" t="s">
        <v>8519</v>
      </c>
      <c r="G137" s="236" t="s">
        <v>1933</v>
      </c>
      <c r="H137" s="237">
        <v>50</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7946</v>
      </c>
      <c r="F138" s="235" t="s">
        <v>8615</v>
      </c>
      <c r="G138" s="236" t="s">
        <v>673</v>
      </c>
      <c r="H138" s="237">
        <v>100</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7948</v>
      </c>
      <c r="F139" s="235" t="s">
        <v>10601</v>
      </c>
      <c r="G139" s="236" t="s">
        <v>673</v>
      </c>
      <c r="H139" s="237">
        <v>210</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7950</v>
      </c>
      <c r="F140" s="235" t="s">
        <v>10602</v>
      </c>
      <c r="G140" s="236" t="s">
        <v>5607</v>
      </c>
      <c r="H140" s="237">
        <v>8</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7952</v>
      </c>
      <c r="F141" s="235" t="s">
        <v>8539</v>
      </c>
      <c r="G141" s="236" t="s">
        <v>5607</v>
      </c>
      <c r="H141" s="237">
        <v>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7954</v>
      </c>
      <c r="F142" s="235" t="s">
        <v>10603</v>
      </c>
      <c r="G142" s="236" t="s">
        <v>8484</v>
      </c>
      <c r="H142" s="237">
        <v>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16.5" customHeight="1">
      <c r="B143" s="39"/>
      <c r="C143" s="233" t="s">
        <v>587</v>
      </c>
      <c r="D143" s="233" t="s">
        <v>384</v>
      </c>
      <c r="E143" s="234" t="s">
        <v>7957</v>
      </c>
      <c r="F143" s="235" t="s">
        <v>8483</v>
      </c>
      <c r="G143" s="236" t="s">
        <v>8484</v>
      </c>
      <c r="H143" s="237">
        <v>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7959</v>
      </c>
      <c r="F144" s="235" t="s">
        <v>8485</v>
      </c>
      <c r="G144" s="236" t="s">
        <v>1933</v>
      </c>
      <c r="H144" s="237">
        <v>1</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7961</v>
      </c>
      <c r="F145" s="235" t="s">
        <v>8331</v>
      </c>
      <c r="G145" s="236" t="s">
        <v>8484</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16.5" customHeight="1">
      <c r="B146" s="39"/>
      <c r="C146" s="233" t="s">
        <v>602</v>
      </c>
      <c r="D146" s="233" t="s">
        <v>384</v>
      </c>
      <c r="E146" s="234" t="s">
        <v>7964</v>
      </c>
      <c r="F146" s="235" t="s">
        <v>8422</v>
      </c>
      <c r="G146" s="236" t="s">
        <v>1933</v>
      </c>
      <c r="H146" s="237">
        <v>1</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703</v>
      </c>
    </row>
    <row r="147" s="1" customFormat="1" ht="16.5" customHeight="1">
      <c r="B147" s="39"/>
      <c r="C147" s="233" t="s">
        <v>7</v>
      </c>
      <c r="D147" s="233" t="s">
        <v>384</v>
      </c>
      <c r="E147" s="234" t="s">
        <v>7966</v>
      </c>
      <c r="F147" s="235" t="s">
        <v>8486</v>
      </c>
      <c r="G147" s="236" t="s">
        <v>8484</v>
      </c>
      <c r="H147" s="237">
        <v>1</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721</v>
      </c>
    </row>
    <row r="148" s="1" customFormat="1" ht="16.5" customHeight="1">
      <c r="B148" s="39"/>
      <c r="C148" s="233" t="s">
        <v>609</v>
      </c>
      <c r="D148" s="233" t="s">
        <v>384</v>
      </c>
      <c r="E148" s="234" t="s">
        <v>7968</v>
      </c>
      <c r="F148" s="235" t="s">
        <v>8487</v>
      </c>
      <c r="G148" s="236" t="s">
        <v>8484</v>
      </c>
      <c r="H148" s="237">
        <v>1</v>
      </c>
      <c r="I148" s="238"/>
      <c r="J148" s="239">
        <f>ROUND(I148*H148,2)</f>
        <v>0</v>
      </c>
      <c r="K148" s="235" t="s">
        <v>539</v>
      </c>
      <c r="L148" s="44"/>
      <c r="M148" s="312" t="s">
        <v>1</v>
      </c>
      <c r="N148" s="313" t="s">
        <v>48</v>
      </c>
      <c r="O148" s="250"/>
      <c r="P148" s="314">
        <f>O148*H148</f>
        <v>0</v>
      </c>
      <c r="Q148" s="314">
        <v>0</v>
      </c>
      <c r="R148" s="314">
        <f>Q148*H148</f>
        <v>0</v>
      </c>
      <c r="S148" s="314">
        <v>0</v>
      </c>
      <c r="T148" s="315">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739</v>
      </c>
    </row>
    <row r="149" s="1" customFormat="1" ht="6.96" customHeight="1">
      <c r="B149" s="62"/>
      <c r="C149" s="63"/>
      <c r="D149" s="63"/>
      <c r="E149" s="63"/>
      <c r="F149" s="63"/>
      <c r="G149" s="63"/>
      <c r="H149" s="63"/>
      <c r="I149" s="184"/>
      <c r="J149" s="63"/>
      <c r="K149" s="63"/>
      <c r="L149" s="44"/>
    </row>
  </sheetData>
  <sheetProtection sheet="1" autoFilter="0" formatColumns="0" formatRows="0" objects="1" scenarios="1" spinCount="100000" saltValue="aJWUBAXCfLqJt6atBNFSx6C+p00CsnKQcVJwze26P7uaK8HO8GMsnB2TQ7rOhzsRaMX9jjeEDVqql6ugu0XzdA==" hashValue="FNK/V1DLzI1QJBxQGmDiwMYllJ2fW/mBmfFsdh+fge4fWDvxzAhmXL5XxFxJ+a3xy/pZzT469+EVyDe79bmHNw==" algorithmName="SHA-512" password="E785"/>
  <autoFilter ref="C124:K14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273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c r="B8" s="20"/>
      <c r="D8" s="149" t="s">
        <v>352</v>
      </c>
      <c r="L8" s="20"/>
    </row>
    <row r="9" ht="16.5" customHeight="1">
      <c r="B9" s="20"/>
      <c r="E9" s="150" t="s">
        <v>10802</v>
      </c>
      <c r="L9" s="20"/>
    </row>
    <row r="10" ht="12" customHeight="1">
      <c r="B10" s="20"/>
      <c r="D10" s="149" t="s">
        <v>458</v>
      </c>
      <c r="L10" s="20"/>
    </row>
    <row r="11" s="1" customFormat="1" ht="16.5" customHeight="1">
      <c r="B11" s="44"/>
      <c r="E11" s="163" t="s">
        <v>11183</v>
      </c>
      <c r="F11" s="1"/>
      <c r="G11" s="1"/>
      <c r="H11" s="1"/>
      <c r="I11" s="151"/>
      <c r="L11" s="44"/>
    </row>
    <row r="12" s="1" customFormat="1" ht="12" customHeight="1">
      <c r="B12" s="44"/>
      <c r="D12" s="149" t="s">
        <v>7897</v>
      </c>
      <c r="I12" s="151"/>
      <c r="L12" s="44"/>
    </row>
    <row r="13" s="1" customFormat="1" ht="36.96" customHeight="1">
      <c r="B13" s="44"/>
      <c r="E13" s="152" t="s">
        <v>11185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22. 1. 2020</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Univerzita Jana Evangelisty Purkyně v Ústí n.Labem</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CHVÁLEK ATELIÉR s.r.o.</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11171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ROUND((SUM(BE125:BE145)),  2)</f>
        <v>0</v>
      </c>
      <c r="I37" s="165">
        <v>0.20999999999999999</v>
      </c>
      <c r="J37" s="164">
        <f>ROUND(((SUM(BE125:BE145))*I37),  2)</f>
        <v>0</v>
      </c>
      <c r="L37" s="44"/>
    </row>
    <row r="38" s="1" customFormat="1" ht="14.4" customHeight="1">
      <c r="B38" s="44"/>
      <c r="E38" s="149" t="s">
        <v>49</v>
      </c>
      <c r="F38" s="164">
        <f>ROUND((SUM(BF125:BF145)),  2)</f>
        <v>0</v>
      </c>
      <c r="I38" s="165">
        <v>0.14999999999999999</v>
      </c>
      <c r="J38" s="164">
        <f>ROUND(((SUM(BF125:BF145))*I38),  2)</f>
        <v>0</v>
      </c>
      <c r="L38" s="44"/>
    </row>
    <row r="39" hidden="1" s="1" customFormat="1" ht="14.4" customHeight="1">
      <c r="B39" s="44"/>
      <c r="E39" s="149" t="s">
        <v>50</v>
      </c>
      <c r="F39" s="164">
        <f>ROUND((SUM(BG125:BG145)),  2)</f>
        <v>0</v>
      </c>
      <c r="I39" s="165">
        <v>0.20999999999999999</v>
      </c>
      <c r="J39" s="164">
        <f>0</f>
        <v>0</v>
      </c>
      <c r="L39" s="44"/>
    </row>
    <row r="40" hidden="1" s="1" customFormat="1" ht="14.4" customHeight="1">
      <c r="B40" s="44"/>
      <c r="E40" s="149" t="s">
        <v>51</v>
      </c>
      <c r="F40" s="164">
        <f>ROUND((SUM(BH125:BH145)),  2)</f>
        <v>0</v>
      </c>
      <c r="I40" s="165">
        <v>0.14999999999999999</v>
      </c>
      <c r="J40" s="164">
        <f>0</f>
        <v>0</v>
      </c>
      <c r="L40" s="44"/>
    </row>
    <row r="41" hidden="1" s="1" customFormat="1" ht="14.4" customHeight="1">
      <c r="B41" s="44"/>
      <c r="E41" s="149" t="s">
        <v>52</v>
      </c>
      <c r="F41" s="164">
        <f>ROUND((SUM(BI125:BI145)),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ht="16.5" customHeight="1">
      <c r="B87" s="21"/>
      <c r="C87" s="22"/>
      <c r="D87" s="22"/>
      <c r="E87" s="188" t="s">
        <v>10802</v>
      </c>
      <c r="F87" s="22"/>
      <c r="G87" s="22"/>
      <c r="H87" s="22"/>
      <c r="I87" s="143"/>
      <c r="J87" s="22"/>
      <c r="K87" s="22"/>
      <c r="L87" s="20"/>
    </row>
    <row r="88" ht="12" customHeight="1">
      <c r="B88" s="21"/>
      <c r="C88" s="32" t="s">
        <v>458</v>
      </c>
      <c r="D88" s="22"/>
      <c r="E88" s="22"/>
      <c r="F88" s="22"/>
      <c r="G88" s="22"/>
      <c r="H88" s="22"/>
      <c r="I88" s="143"/>
      <c r="J88" s="22"/>
      <c r="K88" s="22"/>
      <c r="L88" s="20"/>
    </row>
    <row r="89" s="1" customFormat="1" ht="16.5" customHeight="1">
      <c r="B89" s="39"/>
      <c r="C89" s="40"/>
      <c r="D89" s="40"/>
      <c r="E89" s="316" t="s">
        <v>11183</v>
      </c>
      <c r="F89" s="40"/>
      <c r="G89" s="40"/>
      <c r="H89" s="40"/>
      <c r="I89" s="151"/>
      <c r="J89" s="40"/>
      <c r="K89" s="40"/>
      <c r="L89" s="44"/>
    </row>
    <row r="90" s="1" customFormat="1" ht="12" customHeight="1">
      <c r="B90" s="39"/>
      <c r="C90" s="32" t="s">
        <v>7897</v>
      </c>
      <c r="D90" s="40"/>
      <c r="E90" s="40"/>
      <c r="F90" s="40"/>
      <c r="G90" s="40"/>
      <c r="H90" s="40"/>
      <c r="I90" s="151"/>
      <c r="J90" s="40"/>
      <c r="K90" s="40"/>
      <c r="L90" s="44"/>
    </row>
    <row r="91" s="1" customFormat="1" ht="16.5" customHeight="1">
      <c r="B91" s="39"/>
      <c r="C91" s="40"/>
      <c r="D91" s="40"/>
      <c r="E91" s="72" t="str">
        <f>E13</f>
        <v xml:space="preserve">2 -  Evakuační rozhlas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22. 1. 2020</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Univerzita Jana Evangelisty Purkyně v Ústí n.Labem</v>
      </c>
      <c r="G95" s="40"/>
      <c r="H95" s="40"/>
      <c r="I95" s="153" t="s">
        <v>36</v>
      </c>
      <c r="J95" s="37" t="str">
        <f>E25</f>
        <v>CHVÁLEK ATELIÉR s.r.o.</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355</v>
      </c>
      <c r="D98" s="190"/>
      <c r="E98" s="190"/>
      <c r="F98" s="190"/>
      <c r="G98" s="190"/>
      <c r="H98" s="190"/>
      <c r="I98" s="191"/>
      <c r="J98" s="192" t="s">
        <v>356</v>
      </c>
      <c r="K98" s="190"/>
      <c r="L98" s="44"/>
    </row>
    <row r="99" s="1" customFormat="1" ht="10.32" customHeight="1">
      <c r="B99" s="39"/>
      <c r="C99" s="40"/>
      <c r="D99" s="40"/>
      <c r="E99" s="40"/>
      <c r="F99" s="40"/>
      <c r="G99" s="40"/>
      <c r="H99" s="40"/>
      <c r="I99" s="151"/>
      <c r="J99" s="40"/>
      <c r="K99" s="40"/>
      <c r="L99" s="44"/>
    </row>
    <row r="100" s="1" customFormat="1" ht="22.8" customHeight="1">
      <c r="B100" s="39"/>
      <c r="C100" s="193" t="s">
        <v>357</v>
      </c>
      <c r="D100" s="40"/>
      <c r="E100" s="40"/>
      <c r="F100" s="40"/>
      <c r="G100" s="40"/>
      <c r="H100" s="40"/>
      <c r="I100" s="151"/>
      <c r="J100" s="106">
        <f>J125</f>
        <v>0</v>
      </c>
      <c r="K100" s="40"/>
      <c r="L100" s="44"/>
      <c r="AU100" s="17" t="s">
        <v>358</v>
      </c>
    </row>
    <row r="101" s="8" customFormat="1" ht="24.96" customHeight="1">
      <c r="B101" s="194"/>
      <c r="C101" s="195"/>
      <c r="D101" s="196" t="s">
        <v>10605</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ht="12" customHeight="1">
      <c r="B112" s="21"/>
      <c r="C112" s="32" t="s">
        <v>352</v>
      </c>
      <c r="D112" s="22"/>
      <c r="E112" s="22"/>
      <c r="F112" s="22"/>
      <c r="G112" s="22"/>
      <c r="H112" s="22"/>
      <c r="I112" s="143"/>
      <c r="J112" s="22"/>
      <c r="K112" s="22"/>
      <c r="L112" s="20"/>
    </row>
    <row r="113" ht="16.5" customHeight="1">
      <c r="B113" s="21"/>
      <c r="C113" s="22"/>
      <c r="D113" s="22"/>
      <c r="E113" s="188" t="s">
        <v>10802</v>
      </c>
      <c r="F113" s="22"/>
      <c r="G113" s="22"/>
      <c r="H113" s="22"/>
      <c r="I113" s="143"/>
      <c r="J113" s="22"/>
      <c r="K113" s="22"/>
      <c r="L113" s="20"/>
    </row>
    <row r="114" ht="12" customHeight="1">
      <c r="B114" s="21"/>
      <c r="C114" s="32" t="s">
        <v>458</v>
      </c>
      <c r="D114" s="22"/>
      <c r="E114" s="22"/>
      <c r="F114" s="22"/>
      <c r="G114" s="22"/>
      <c r="H114" s="22"/>
      <c r="I114" s="143"/>
      <c r="J114" s="22"/>
      <c r="K114" s="22"/>
      <c r="L114" s="20"/>
    </row>
    <row r="115" s="1" customFormat="1" ht="16.5" customHeight="1">
      <c r="B115" s="39"/>
      <c r="C115" s="40"/>
      <c r="D115" s="40"/>
      <c r="E115" s="316" t="s">
        <v>11183</v>
      </c>
      <c r="F115" s="40"/>
      <c r="G115" s="40"/>
      <c r="H115" s="40"/>
      <c r="I115" s="151"/>
      <c r="J115" s="40"/>
      <c r="K115" s="40"/>
      <c r="L115" s="44"/>
    </row>
    <row r="116" s="1" customFormat="1" ht="12" customHeight="1">
      <c r="B116" s="39"/>
      <c r="C116" s="32" t="s">
        <v>7897</v>
      </c>
      <c r="D116" s="40"/>
      <c r="E116" s="40"/>
      <c r="F116" s="40"/>
      <c r="G116" s="40"/>
      <c r="H116" s="40"/>
      <c r="I116" s="151"/>
      <c r="J116" s="40"/>
      <c r="K116" s="40"/>
      <c r="L116" s="44"/>
    </row>
    <row r="117" s="1" customFormat="1" ht="16.5" customHeight="1">
      <c r="B117" s="39"/>
      <c r="C117" s="40"/>
      <c r="D117" s="40"/>
      <c r="E117" s="72" t="str">
        <f>E13</f>
        <v xml:space="preserve">2 -  Evakuační rozhlas</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22. 1. 2020</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Univerzita Jana Evangelisty Purkyně v Ústí n.Labem</v>
      </c>
      <c r="G121" s="40"/>
      <c r="H121" s="40"/>
      <c r="I121" s="153" t="s">
        <v>36</v>
      </c>
      <c r="J121" s="37" t="str">
        <f>E25</f>
        <v>CHVÁLEK ATELIÉR s.r.o.</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367</v>
      </c>
      <c r="D124" s="209" t="s">
        <v>68</v>
      </c>
      <c r="E124" s="209" t="s">
        <v>64</v>
      </c>
      <c r="F124" s="209" t="s">
        <v>65</v>
      </c>
      <c r="G124" s="209" t="s">
        <v>368</v>
      </c>
      <c r="H124" s="209" t="s">
        <v>369</v>
      </c>
      <c r="I124" s="210" t="s">
        <v>370</v>
      </c>
      <c r="J124" s="209" t="s">
        <v>356</v>
      </c>
      <c r="K124" s="211" t="s">
        <v>371</v>
      </c>
      <c r="L124" s="212"/>
      <c r="M124" s="96" t="s">
        <v>1</v>
      </c>
      <c r="N124" s="97" t="s">
        <v>47</v>
      </c>
      <c r="O124" s="97" t="s">
        <v>372</v>
      </c>
      <c r="P124" s="97" t="s">
        <v>373</v>
      </c>
      <c r="Q124" s="97" t="s">
        <v>374</v>
      </c>
      <c r="R124" s="97" t="s">
        <v>375</v>
      </c>
      <c r="S124" s="97" t="s">
        <v>376</v>
      </c>
      <c r="T124" s="98" t="s">
        <v>377</v>
      </c>
    </row>
    <row r="125" s="1" customFormat="1" ht="22.8" customHeight="1">
      <c r="B125" s="39"/>
      <c r="C125" s="103" t="s">
        <v>378</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358</v>
      </c>
      <c r="BK125" s="216">
        <f>BK126</f>
        <v>0</v>
      </c>
    </row>
    <row r="126" s="11" customFormat="1" ht="25.92" customHeight="1">
      <c r="B126" s="217"/>
      <c r="C126" s="218"/>
      <c r="D126" s="219" t="s">
        <v>82</v>
      </c>
      <c r="E126" s="220" t="s">
        <v>135</v>
      </c>
      <c r="F126" s="220" t="s">
        <v>10606</v>
      </c>
      <c r="G126" s="218"/>
      <c r="H126" s="218"/>
      <c r="I126" s="221"/>
      <c r="J126" s="222">
        <f>BK126</f>
        <v>0</v>
      </c>
      <c r="K126" s="218"/>
      <c r="L126" s="223"/>
      <c r="M126" s="224"/>
      <c r="N126" s="225"/>
      <c r="O126" s="225"/>
      <c r="P126" s="226">
        <f>SUM(P127:P145)</f>
        <v>0</v>
      </c>
      <c r="Q126" s="225"/>
      <c r="R126" s="226">
        <f>SUM(R127:R145)</f>
        <v>0</v>
      </c>
      <c r="S126" s="225"/>
      <c r="T126" s="227">
        <f>SUM(T127:T145)</f>
        <v>0</v>
      </c>
      <c r="AR126" s="228" t="s">
        <v>91</v>
      </c>
      <c r="AT126" s="229" t="s">
        <v>82</v>
      </c>
      <c r="AU126" s="229" t="s">
        <v>83</v>
      </c>
      <c r="AY126" s="228" t="s">
        <v>381</v>
      </c>
      <c r="BK126" s="230">
        <f>SUM(BK127:BK145)</f>
        <v>0</v>
      </c>
    </row>
    <row r="127" s="1" customFormat="1" ht="24" customHeight="1">
      <c r="B127" s="39"/>
      <c r="C127" s="233" t="s">
        <v>91</v>
      </c>
      <c r="D127" s="233" t="s">
        <v>384</v>
      </c>
      <c r="E127" s="234" t="s">
        <v>8036</v>
      </c>
      <c r="F127" s="235" t="s">
        <v>10622</v>
      </c>
      <c r="G127" s="236" t="s">
        <v>1933</v>
      </c>
      <c r="H127" s="237">
        <v>3</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 customFormat="1" ht="16.5" customHeight="1">
      <c r="B128" s="39"/>
      <c r="C128" s="233" t="s">
        <v>93</v>
      </c>
      <c r="D128" s="233" t="s">
        <v>384</v>
      </c>
      <c r="E128" s="234" t="s">
        <v>8038</v>
      </c>
      <c r="F128" s="235" t="s">
        <v>10627</v>
      </c>
      <c r="G128" s="236" t="s">
        <v>1933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236</v>
      </c>
    </row>
    <row r="129" s="1" customFormat="1" ht="24" customHeight="1">
      <c r="B129" s="39"/>
      <c r="C129" s="233" t="s">
        <v>133</v>
      </c>
      <c r="D129" s="233" t="s">
        <v>384</v>
      </c>
      <c r="E129" s="234" t="s">
        <v>8040</v>
      </c>
      <c r="F129" s="235" t="s">
        <v>10628</v>
      </c>
      <c r="G129" s="236" t="s">
        <v>673</v>
      </c>
      <c r="H129" s="237">
        <v>50</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413</v>
      </c>
    </row>
    <row r="130" s="1" customFormat="1" ht="24" customHeight="1">
      <c r="B130" s="39"/>
      <c r="C130" s="233" t="s">
        <v>236</v>
      </c>
      <c r="D130" s="233" t="s">
        <v>384</v>
      </c>
      <c r="E130" s="234" t="s">
        <v>8042</v>
      </c>
      <c r="F130" s="235" t="s">
        <v>10631</v>
      </c>
      <c r="G130" s="236" t="s">
        <v>1933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423</v>
      </c>
    </row>
    <row r="131" s="1" customFormat="1" ht="24" customHeight="1">
      <c r="B131" s="39"/>
      <c r="C131" s="233" t="s">
        <v>380</v>
      </c>
      <c r="D131" s="233" t="s">
        <v>384</v>
      </c>
      <c r="E131" s="234" t="s">
        <v>8044</v>
      </c>
      <c r="F131" s="235" t="s">
        <v>10632</v>
      </c>
      <c r="G131" s="236" t="s">
        <v>1933</v>
      </c>
      <c r="H131" s="237">
        <v>167</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434</v>
      </c>
    </row>
    <row r="132" s="1" customFormat="1" ht="16.5" customHeight="1">
      <c r="B132" s="39"/>
      <c r="C132" s="233" t="s">
        <v>413</v>
      </c>
      <c r="D132" s="233" t="s">
        <v>384</v>
      </c>
      <c r="E132" s="234" t="s">
        <v>8048</v>
      </c>
      <c r="F132" s="235" t="s">
        <v>139</v>
      </c>
      <c r="G132" s="236" t="s">
        <v>1933</v>
      </c>
      <c r="H132" s="237">
        <v>4</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446</v>
      </c>
    </row>
    <row r="133" s="1" customFormat="1" ht="16.5" customHeight="1">
      <c r="B133" s="39"/>
      <c r="C133" s="233" t="s">
        <v>418</v>
      </c>
      <c r="D133" s="233" t="s">
        <v>384</v>
      </c>
      <c r="E133" s="234" t="s">
        <v>8050</v>
      </c>
      <c r="F133" s="235" t="s">
        <v>8519</v>
      </c>
      <c r="G133" s="236" t="s">
        <v>1933</v>
      </c>
      <c r="H133" s="237">
        <v>167</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567</v>
      </c>
    </row>
    <row r="134" s="1" customFormat="1" ht="24" customHeight="1">
      <c r="B134" s="39"/>
      <c r="C134" s="233" t="s">
        <v>423</v>
      </c>
      <c r="D134" s="233" t="s">
        <v>384</v>
      </c>
      <c r="E134" s="234" t="s">
        <v>8052</v>
      </c>
      <c r="F134" s="235" t="s">
        <v>10659</v>
      </c>
      <c r="G134" s="236" t="s">
        <v>1933</v>
      </c>
      <c r="H134" s="237">
        <v>1</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579</v>
      </c>
    </row>
    <row r="135" s="1" customFormat="1" ht="16.5" customHeight="1">
      <c r="B135" s="39"/>
      <c r="C135" s="233" t="s">
        <v>430</v>
      </c>
      <c r="D135" s="233" t="s">
        <v>384</v>
      </c>
      <c r="E135" s="234" t="s">
        <v>8054</v>
      </c>
      <c r="F135" s="235" t="s">
        <v>10661</v>
      </c>
      <c r="G135" s="236" t="s">
        <v>1933</v>
      </c>
      <c r="H135" s="237">
        <v>3</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592</v>
      </c>
    </row>
    <row r="136" s="1" customFormat="1" ht="16.5" customHeight="1">
      <c r="B136" s="39"/>
      <c r="C136" s="233" t="s">
        <v>434</v>
      </c>
      <c r="D136" s="233" t="s">
        <v>384</v>
      </c>
      <c r="E136" s="234" t="s">
        <v>8056</v>
      </c>
      <c r="F136" s="235" t="s">
        <v>10669</v>
      </c>
      <c r="G136" s="236" t="s">
        <v>1933</v>
      </c>
      <c r="H136" s="237">
        <v>3</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602</v>
      </c>
    </row>
    <row r="137" s="1" customFormat="1" ht="16.5" customHeight="1">
      <c r="B137" s="39"/>
      <c r="C137" s="233" t="s">
        <v>439</v>
      </c>
      <c r="D137" s="233" t="s">
        <v>384</v>
      </c>
      <c r="E137" s="234" t="s">
        <v>8058</v>
      </c>
      <c r="F137" s="235" t="s">
        <v>10601</v>
      </c>
      <c r="G137" s="236" t="s">
        <v>673</v>
      </c>
      <c r="H137" s="237">
        <v>50</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609</v>
      </c>
    </row>
    <row r="138" s="1" customFormat="1" ht="16.5" customHeight="1">
      <c r="B138" s="39"/>
      <c r="C138" s="233" t="s">
        <v>446</v>
      </c>
      <c r="D138" s="233" t="s">
        <v>384</v>
      </c>
      <c r="E138" s="234" t="s">
        <v>8060</v>
      </c>
      <c r="F138" s="235" t="s">
        <v>10683</v>
      </c>
      <c r="G138" s="236" t="s">
        <v>5607</v>
      </c>
      <c r="H138" s="237">
        <v>8</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617</v>
      </c>
    </row>
    <row r="139" s="1" customFormat="1" ht="16.5" customHeight="1">
      <c r="B139" s="39"/>
      <c r="C139" s="233" t="s">
        <v>453</v>
      </c>
      <c r="D139" s="233" t="s">
        <v>384</v>
      </c>
      <c r="E139" s="234" t="s">
        <v>8062</v>
      </c>
      <c r="F139" s="235" t="s">
        <v>8539</v>
      </c>
      <c r="G139" s="236" t="s">
        <v>5607</v>
      </c>
      <c r="H139" s="237">
        <v>8</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625</v>
      </c>
    </row>
    <row r="140" s="1" customFormat="1" ht="16.5" customHeight="1">
      <c r="B140" s="39"/>
      <c r="C140" s="233" t="s">
        <v>567</v>
      </c>
      <c r="D140" s="233" t="s">
        <v>384</v>
      </c>
      <c r="E140" s="234" t="s">
        <v>8064</v>
      </c>
      <c r="F140" s="235" t="s">
        <v>8331</v>
      </c>
      <c r="G140" s="236" t="s">
        <v>8484</v>
      </c>
      <c r="H140" s="237">
        <v>1</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633</v>
      </c>
    </row>
    <row r="141" s="1" customFormat="1" ht="16.5" customHeight="1">
      <c r="B141" s="39"/>
      <c r="C141" s="233" t="s">
        <v>8</v>
      </c>
      <c r="D141" s="233" t="s">
        <v>384</v>
      </c>
      <c r="E141" s="234" t="s">
        <v>8066</v>
      </c>
      <c r="F141" s="235" t="s">
        <v>8422</v>
      </c>
      <c r="G141" s="236" t="s">
        <v>8484</v>
      </c>
      <c r="H141" s="237">
        <v>1</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641</v>
      </c>
    </row>
    <row r="142" s="1" customFormat="1" ht="16.5" customHeight="1">
      <c r="B142" s="39"/>
      <c r="C142" s="233" t="s">
        <v>579</v>
      </c>
      <c r="D142" s="233" t="s">
        <v>384</v>
      </c>
      <c r="E142" s="234" t="s">
        <v>8068</v>
      </c>
      <c r="F142" s="235" t="s">
        <v>8483</v>
      </c>
      <c r="G142" s="236" t="s">
        <v>8484</v>
      </c>
      <c r="H142" s="237">
        <v>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653</v>
      </c>
    </row>
    <row r="143" s="1" customFormat="1" ht="16.5" customHeight="1">
      <c r="B143" s="39"/>
      <c r="C143" s="233" t="s">
        <v>587</v>
      </c>
      <c r="D143" s="233" t="s">
        <v>384</v>
      </c>
      <c r="E143" s="234" t="s">
        <v>8070</v>
      </c>
      <c r="F143" s="235" t="s">
        <v>8485</v>
      </c>
      <c r="G143" s="236" t="s">
        <v>8484</v>
      </c>
      <c r="H143" s="237">
        <v>1</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664</v>
      </c>
    </row>
    <row r="144" s="1" customFormat="1" ht="16.5" customHeight="1">
      <c r="B144" s="39"/>
      <c r="C144" s="233" t="s">
        <v>592</v>
      </c>
      <c r="D144" s="233" t="s">
        <v>384</v>
      </c>
      <c r="E144" s="234" t="s">
        <v>8072</v>
      </c>
      <c r="F144" s="235" t="s">
        <v>8486</v>
      </c>
      <c r="G144" s="236" t="s">
        <v>8484</v>
      </c>
      <c r="H144" s="237">
        <v>1</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676</v>
      </c>
    </row>
    <row r="145" s="1" customFormat="1" ht="16.5" customHeight="1">
      <c r="B145" s="39"/>
      <c r="C145" s="233" t="s">
        <v>597</v>
      </c>
      <c r="D145" s="233" t="s">
        <v>384</v>
      </c>
      <c r="E145" s="234" t="s">
        <v>8074</v>
      </c>
      <c r="F145" s="235" t="s">
        <v>8487</v>
      </c>
      <c r="G145" s="236" t="s">
        <v>8484</v>
      </c>
      <c r="H145" s="237">
        <v>1</v>
      </c>
      <c r="I145" s="238"/>
      <c r="J145" s="239">
        <f>ROUND(I145*H145,2)</f>
        <v>0</v>
      </c>
      <c r="K145" s="235" t="s">
        <v>539</v>
      </c>
      <c r="L145" s="44"/>
      <c r="M145" s="312" t="s">
        <v>1</v>
      </c>
      <c r="N145" s="313" t="s">
        <v>48</v>
      </c>
      <c r="O145" s="250"/>
      <c r="P145" s="314">
        <f>O145*H145</f>
        <v>0</v>
      </c>
      <c r="Q145" s="314">
        <v>0</v>
      </c>
      <c r="R145" s="314">
        <f>Q145*H145</f>
        <v>0</v>
      </c>
      <c r="S145" s="314">
        <v>0</v>
      </c>
      <c r="T145" s="315">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693</v>
      </c>
    </row>
    <row r="146" s="1" customFormat="1" ht="6.96" customHeight="1">
      <c r="B146" s="62"/>
      <c r="C146" s="63"/>
      <c r="D146" s="63"/>
      <c r="E146" s="63"/>
      <c r="F146" s="63"/>
      <c r="G146" s="63"/>
      <c r="H146" s="63"/>
      <c r="I146" s="184"/>
      <c r="J146" s="63"/>
      <c r="K146" s="63"/>
      <c r="L146" s="44"/>
    </row>
  </sheetData>
  <sheetProtection sheet="1" autoFilter="0" formatColumns="0" formatRows="0" objects="1" scenarios="1" spinCount="100000" saltValue="PxOvxXZh3rDpIe2RItVrVPlFhjuzF1qhR94LwrA4pFGQ6zJ6bmYsyzt4UnQ9MrieDK/jZ8GCRf9L7wduutJh7Q==" hashValue="qn33WqKJqMHA9Vv1SYMaUjRcxcehUhMmGdF98S4pd3/0mMrvjQLL1hBrptYe08B1fbb9O5mbWefcan/p/IV4aw==" algorithmName="SHA-512" password="E785"/>
  <autoFilter ref="C124:K145"/>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278</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11186</v>
      </c>
      <c r="F9" s="1"/>
      <c r="G9" s="1"/>
      <c r="H9" s="1"/>
      <c r="I9" s="151"/>
      <c r="L9" s="44"/>
    </row>
    <row r="10" s="1" customFormat="1" ht="12" customHeight="1">
      <c r="B10" s="44"/>
      <c r="D10" s="149" t="s">
        <v>458</v>
      </c>
      <c r="I10" s="151"/>
      <c r="L10" s="44"/>
    </row>
    <row r="11" s="1" customFormat="1" ht="36.96" customHeight="1">
      <c r="B11" s="44"/>
      <c r="E11" s="152" t="s">
        <v>11187</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ROUND(J150,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ROUND((SUM(BE150:BE564)),  2)</f>
        <v>0</v>
      </c>
      <c r="I35" s="165">
        <v>0.20999999999999999</v>
      </c>
      <c r="J35" s="164">
        <f>ROUND(((SUM(BE150:BE564))*I35),  2)</f>
        <v>0</v>
      </c>
      <c r="L35" s="44"/>
    </row>
    <row r="36" s="1" customFormat="1" ht="14.4" customHeight="1">
      <c r="B36" s="44"/>
      <c r="E36" s="149" t="s">
        <v>49</v>
      </c>
      <c r="F36" s="164">
        <f>ROUND((SUM(BF150:BF564)),  2)</f>
        <v>0</v>
      </c>
      <c r="I36" s="165">
        <v>0.14999999999999999</v>
      </c>
      <c r="J36" s="164">
        <f>ROUND(((SUM(BF150:BF564))*I36),  2)</f>
        <v>0</v>
      </c>
      <c r="L36" s="44"/>
    </row>
    <row r="37" hidden="1" s="1" customFormat="1" ht="14.4" customHeight="1">
      <c r="B37" s="44"/>
      <c r="E37" s="149" t="s">
        <v>50</v>
      </c>
      <c r="F37" s="164">
        <f>ROUND((SUM(BG150:BG564)),  2)</f>
        <v>0</v>
      </c>
      <c r="I37" s="165">
        <v>0.20999999999999999</v>
      </c>
      <c r="J37" s="164">
        <f>0</f>
        <v>0</v>
      </c>
      <c r="L37" s="44"/>
    </row>
    <row r="38" hidden="1" s="1" customFormat="1" ht="14.4" customHeight="1">
      <c r="B38" s="44"/>
      <c r="E38" s="149" t="s">
        <v>51</v>
      </c>
      <c r="F38" s="164">
        <f>ROUND((SUM(BH150:BH564)),  2)</f>
        <v>0</v>
      </c>
      <c r="I38" s="165">
        <v>0.14999999999999999</v>
      </c>
      <c r="J38" s="164">
        <f>0</f>
        <v>0</v>
      </c>
      <c r="L38" s="44"/>
    </row>
    <row r="39" hidden="1" s="1" customFormat="1" ht="14.4" customHeight="1">
      <c r="B39" s="44"/>
      <c r="E39" s="149" t="s">
        <v>52</v>
      </c>
      <c r="F39" s="164">
        <f>ROUND((SUM(BI150:BI564)),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11186</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210.10 - Architektonicko-stavební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Ústí nad Labem</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J150</f>
        <v>0</v>
      </c>
      <c r="K98" s="40"/>
      <c r="L98" s="44"/>
      <c r="AU98" s="17" t="s">
        <v>358</v>
      </c>
    </row>
    <row r="99" s="8" customFormat="1" ht="24.96" customHeight="1">
      <c r="B99" s="194"/>
      <c r="C99" s="195"/>
      <c r="D99" s="196" t="s">
        <v>460</v>
      </c>
      <c r="E99" s="197"/>
      <c r="F99" s="197"/>
      <c r="G99" s="197"/>
      <c r="H99" s="197"/>
      <c r="I99" s="198"/>
      <c r="J99" s="199">
        <f>J151</f>
        <v>0</v>
      </c>
      <c r="K99" s="195"/>
      <c r="L99" s="200"/>
    </row>
    <row r="100" s="9" customFormat="1" ht="19.92" customHeight="1">
      <c r="B100" s="201"/>
      <c r="C100" s="129"/>
      <c r="D100" s="202" t="s">
        <v>463</v>
      </c>
      <c r="E100" s="203"/>
      <c r="F100" s="203"/>
      <c r="G100" s="203"/>
      <c r="H100" s="203"/>
      <c r="I100" s="204"/>
      <c r="J100" s="205">
        <f>J152</f>
        <v>0</v>
      </c>
      <c r="K100" s="129"/>
      <c r="L100" s="206"/>
    </row>
    <row r="101" s="9" customFormat="1" ht="19.92" customHeight="1">
      <c r="B101" s="201"/>
      <c r="C101" s="129"/>
      <c r="D101" s="202" t="s">
        <v>464</v>
      </c>
      <c r="E101" s="203"/>
      <c r="F101" s="203"/>
      <c r="G101" s="203"/>
      <c r="H101" s="203"/>
      <c r="I101" s="204"/>
      <c r="J101" s="205">
        <f>J162</f>
        <v>0</v>
      </c>
      <c r="K101" s="129"/>
      <c r="L101" s="206"/>
    </row>
    <row r="102" s="9" customFormat="1" ht="19.92" customHeight="1">
      <c r="B102" s="201"/>
      <c r="C102" s="129"/>
      <c r="D102" s="202" t="s">
        <v>11188</v>
      </c>
      <c r="E102" s="203"/>
      <c r="F102" s="203"/>
      <c r="G102" s="203"/>
      <c r="H102" s="203"/>
      <c r="I102" s="204"/>
      <c r="J102" s="205">
        <f>J166</f>
        <v>0</v>
      </c>
      <c r="K102" s="129"/>
      <c r="L102" s="206"/>
    </row>
    <row r="103" s="9" customFormat="1" ht="19.92" customHeight="1">
      <c r="B103" s="201"/>
      <c r="C103" s="129"/>
      <c r="D103" s="202" t="s">
        <v>465</v>
      </c>
      <c r="E103" s="203"/>
      <c r="F103" s="203"/>
      <c r="G103" s="203"/>
      <c r="H103" s="203"/>
      <c r="I103" s="204"/>
      <c r="J103" s="205">
        <f>J170</f>
        <v>0</v>
      </c>
      <c r="K103" s="129"/>
      <c r="L103" s="206"/>
    </row>
    <row r="104" s="9" customFormat="1" ht="19.92" customHeight="1">
      <c r="B104" s="201"/>
      <c r="C104" s="129"/>
      <c r="D104" s="202" t="s">
        <v>4406</v>
      </c>
      <c r="E104" s="203"/>
      <c r="F104" s="203"/>
      <c r="G104" s="203"/>
      <c r="H104" s="203"/>
      <c r="I104" s="204"/>
      <c r="J104" s="205">
        <f>J225</f>
        <v>0</v>
      </c>
      <c r="K104" s="129"/>
      <c r="L104" s="206"/>
    </row>
    <row r="105" s="9" customFormat="1" ht="19.92" customHeight="1">
      <c r="B105" s="201"/>
      <c r="C105" s="129"/>
      <c r="D105" s="202" t="s">
        <v>466</v>
      </c>
      <c r="E105" s="203"/>
      <c r="F105" s="203"/>
      <c r="G105" s="203"/>
      <c r="H105" s="203"/>
      <c r="I105" s="204"/>
      <c r="J105" s="205">
        <f>J228</f>
        <v>0</v>
      </c>
      <c r="K105" s="129"/>
      <c r="L105" s="206"/>
    </row>
    <row r="106" s="9" customFormat="1" ht="19.92" customHeight="1">
      <c r="B106" s="201"/>
      <c r="C106" s="129"/>
      <c r="D106" s="202" t="s">
        <v>10999</v>
      </c>
      <c r="E106" s="203"/>
      <c r="F106" s="203"/>
      <c r="G106" s="203"/>
      <c r="H106" s="203"/>
      <c r="I106" s="204"/>
      <c r="J106" s="205">
        <f>J302</f>
        <v>0</v>
      </c>
      <c r="K106" s="129"/>
      <c r="L106" s="206"/>
    </row>
    <row r="107" s="9" customFormat="1" ht="19.92" customHeight="1">
      <c r="B107" s="201"/>
      <c r="C107" s="129"/>
      <c r="D107" s="202" t="s">
        <v>467</v>
      </c>
      <c r="E107" s="203"/>
      <c r="F107" s="203"/>
      <c r="G107" s="203"/>
      <c r="H107" s="203"/>
      <c r="I107" s="204"/>
      <c r="J107" s="205">
        <f>J309</f>
        <v>0</v>
      </c>
      <c r="K107" s="129"/>
      <c r="L107" s="206"/>
    </row>
    <row r="108" s="8" customFormat="1" ht="24.96" customHeight="1">
      <c r="B108" s="194"/>
      <c r="C108" s="195"/>
      <c r="D108" s="196" t="s">
        <v>468</v>
      </c>
      <c r="E108" s="197"/>
      <c r="F108" s="197"/>
      <c r="G108" s="197"/>
      <c r="H108" s="197"/>
      <c r="I108" s="198"/>
      <c r="J108" s="199">
        <f>J311</f>
        <v>0</v>
      </c>
      <c r="K108" s="195"/>
      <c r="L108" s="200"/>
    </row>
    <row r="109" s="9" customFormat="1" ht="19.92" customHeight="1">
      <c r="B109" s="201"/>
      <c r="C109" s="129"/>
      <c r="D109" s="202" t="s">
        <v>469</v>
      </c>
      <c r="E109" s="203"/>
      <c r="F109" s="203"/>
      <c r="G109" s="203"/>
      <c r="H109" s="203"/>
      <c r="I109" s="204"/>
      <c r="J109" s="205">
        <f>J312</f>
        <v>0</v>
      </c>
      <c r="K109" s="129"/>
      <c r="L109" s="206"/>
    </row>
    <row r="110" s="9" customFormat="1" ht="19.92" customHeight="1">
      <c r="B110" s="201"/>
      <c r="C110" s="129"/>
      <c r="D110" s="202" t="s">
        <v>470</v>
      </c>
      <c r="E110" s="203"/>
      <c r="F110" s="203"/>
      <c r="G110" s="203"/>
      <c r="H110" s="203"/>
      <c r="I110" s="204"/>
      <c r="J110" s="205">
        <f>J332</f>
        <v>0</v>
      </c>
      <c r="K110" s="129"/>
      <c r="L110" s="206"/>
    </row>
    <row r="111" s="9" customFormat="1" ht="19.92" customHeight="1">
      <c r="B111" s="201"/>
      <c r="C111" s="129"/>
      <c r="D111" s="202" t="s">
        <v>471</v>
      </c>
      <c r="E111" s="203"/>
      <c r="F111" s="203"/>
      <c r="G111" s="203"/>
      <c r="H111" s="203"/>
      <c r="I111" s="204"/>
      <c r="J111" s="205">
        <f>J392</f>
        <v>0</v>
      </c>
      <c r="K111" s="129"/>
      <c r="L111" s="206"/>
    </row>
    <row r="112" s="9" customFormat="1" ht="19.92" customHeight="1">
      <c r="B112" s="201"/>
      <c r="C112" s="129"/>
      <c r="D112" s="202" t="s">
        <v>4407</v>
      </c>
      <c r="E112" s="203"/>
      <c r="F112" s="203"/>
      <c r="G112" s="203"/>
      <c r="H112" s="203"/>
      <c r="I112" s="204"/>
      <c r="J112" s="205">
        <f>J420</f>
        <v>0</v>
      </c>
      <c r="K112" s="129"/>
      <c r="L112" s="206"/>
    </row>
    <row r="113" s="9" customFormat="1" ht="19.92" customHeight="1">
      <c r="B113" s="201"/>
      <c r="C113" s="129"/>
      <c r="D113" s="202" t="s">
        <v>11189</v>
      </c>
      <c r="E113" s="203"/>
      <c r="F113" s="203"/>
      <c r="G113" s="203"/>
      <c r="H113" s="203"/>
      <c r="I113" s="204"/>
      <c r="J113" s="205">
        <f>J441</f>
        <v>0</v>
      </c>
      <c r="K113" s="129"/>
      <c r="L113" s="206"/>
    </row>
    <row r="114" s="9" customFormat="1" ht="19.92" customHeight="1">
      <c r="B114" s="201"/>
      <c r="C114" s="129"/>
      <c r="D114" s="202" t="s">
        <v>474</v>
      </c>
      <c r="E114" s="203"/>
      <c r="F114" s="203"/>
      <c r="G114" s="203"/>
      <c r="H114" s="203"/>
      <c r="I114" s="204"/>
      <c r="J114" s="205">
        <f>J446</f>
        <v>0</v>
      </c>
      <c r="K114" s="129"/>
      <c r="L114" s="206"/>
    </row>
    <row r="115" s="9" customFormat="1" ht="19.92" customHeight="1">
      <c r="B115" s="201"/>
      <c r="C115" s="129"/>
      <c r="D115" s="202" t="s">
        <v>475</v>
      </c>
      <c r="E115" s="203"/>
      <c r="F115" s="203"/>
      <c r="G115" s="203"/>
      <c r="H115" s="203"/>
      <c r="I115" s="204"/>
      <c r="J115" s="205">
        <f>J468</f>
        <v>0</v>
      </c>
      <c r="K115" s="129"/>
      <c r="L115" s="206"/>
    </row>
    <row r="116" s="9" customFormat="1" ht="19.92" customHeight="1">
      <c r="B116" s="201"/>
      <c r="C116" s="129"/>
      <c r="D116" s="202" t="s">
        <v>476</v>
      </c>
      <c r="E116" s="203"/>
      <c r="F116" s="203"/>
      <c r="G116" s="203"/>
      <c r="H116" s="203"/>
      <c r="I116" s="204"/>
      <c r="J116" s="205">
        <f>J472</f>
        <v>0</v>
      </c>
      <c r="K116" s="129"/>
      <c r="L116" s="206"/>
    </row>
    <row r="117" s="9" customFormat="1" ht="19.92" customHeight="1">
      <c r="B117" s="201"/>
      <c r="C117" s="129"/>
      <c r="D117" s="202" t="s">
        <v>477</v>
      </c>
      <c r="E117" s="203"/>
      <c r="F117" s="203"/>
      <c r="G117" s="203"/>
      <c r="H117" s="203"/>
      <c r="I117" s="204"/>
      <c r="J117" s="205">
        <f>J476</f>
        <v>0</v>
      </c>
      <c r="K117" s="129"/>
      <c r="L117" s="206"/>
    </row>
    <row r="118" s="9" customFormat="1" ht="19.92" customHeight="1">
      <c r="B118" s="201"/>
      <c r="C118" s="129"/>
      <c r="D118" s="202" t="s">
        <v>480</v>
      </c>
      <c r="E118" s="203"/>
      <c r="F118" s="203"/>
      <c r="G118" s="203"/>
      <c r="H118" s="203"/>
      <c r="I118" s="204"/>
      <c r="J118" s="205">
        <f>J488</f>
        <v>0</v>
      </c>
      <c r="K118" s="129"/>
      <c r="L118" s="206"/>
    </row>
    <row r="119" s="9" customFormat="1" ht="19.92" customHeight="1">
      <c r="B119" s="201"/>
      <c r="C119" s="129"/>
      <c r="D119" s="202" t="s">
        <v>481</v>
      </c>
      <c r="E119" s="203"/>
      <c r="F119" s="203"/>
      <c r="G119" s="203"/>
      <c r="H119" s="203"/>
      <c r="I119" s="204"/>
      <c r="J119" s="205">
        <f>J494</f>
        <v>0</v>
      </c>
      <c r="K119" s="129"/>
      <c r="L119" s="206"/>
    </row>
    <row r="120" s="9" customFormat="1" ht="19.92" customHeight="1">
      <c r="B120" s="201"/>
      <c r="C120" s="129"/>
      <c r="D120" s="202" t="s">
        <v>482</v>
      </c>
      <c r="E120" s="203"/>
      <c r="F120" s="203"/>
      <c r="G120" s="203"/>
      <c r="H120" s="203"/>
      <c r="I120" s="204"/>
      <c r="J120" s="205">
        <f>J508</f>
        <v>0</v>
      </c>
      <c r="K120" s="129"/>
      <c r="L120" s="206"/>
    </row>
    <row r="121" s="9" customFormat="1" ht="19.92" customHeight="1">
      <c r="B121" s="201"/>
      <c r="C121" s="129"/>
      <c r="D121" s="202" t="s">
        <v>483</v>
      </c>
      <c r="E121" s="203"/>
      <c r="F121" s="203"/>
      <c r="G121" s="203"/>
      <c r="H121" s="203"/>
      <c r="I121" s="204"/>
      <c r="J121" s="205">
        <f>J516</f>
        <v>0</v>
      </c>
      <c r="K121" s="129"/>
      <c r="L121" s="206"/>
    </row>
    <row r="122" s="9" customFormat="1" ht="19.92" customHeight="1">
      <c r="B122" s="201"/>
      <c r="C122" s="129"/>
      <c r="D122" s="202" t="s">
        <v>4413</v>
      </c>
      <c r="E122" s="203"/>
      <c r="F122" s="203"/>
      <c r="G122" s="203"/>
      <c r="H122" s="203"/>
      <c r="I122" s="204"/>
      <c r="J122" s="205">
        <f>J524</f>
        <v>0</v>
      </c>
      <c r="K122" s="129"/>
      <c r="L122" s="206"/>
    </row>
    <row r="123" s="8" customFormat="1" ht="24.96" customHeight="1">
      <c r="B123" s="194"/>
      <c r="C123" s="195"/>
      <c r="D123" s="196" t="s">
        <v>3806</v>
      </c>
      <c r="E123" s="197"/>
      <c r="F123" s="197"/>
      <c r="G123" s="197"/>
      <c r="H123" s="197"/>
      <c r="I123" s="198"/>
      <c r="J123" s="199">
        <f>J526</f>
        <v>0</v>
      </c>
      <c r="K123" s="195"/>
      <c r="L123" s="200"/>
    </row>
    <row r="124" s="9" customFormat="1" ht="19.92" customHeight="1">
      <c r="B124" s="201"/>
      <c r="C124" s="129"/>
      <c r="D124" s="202" t="s">
        <v>11190</v>
      </c>
      <c r="E124" s="203"/>
      <c r="F124" s="203"/>
      <c r="G124" s="203"/>
      <c r="H124" s="203"/>
      <c r="I124" s="204"/>
      <c r="J124" s="205">
        <f>J527</f>
        <v>0</v>
      </c>
      <c r="K124" s="129"/>
      <c r="L124" s="206"/>
    </row>
    <row r="125" s="8" customFormat="1" ht="24.96" customHeight="1">
      <c r="B125" s="194"/>
      <c r="C125" s="195"/>
      <c r="D125" s="196" t="s">
        <v>484</v>
      </c>
      <c r="E125" s="197"/>
      <c r="F125" s="197"/>
      <c r="G125" s="197"/>
      <c r="H125" s="197"/>
      <c r="I125" s="198"/>
      <c r="J125" s="199">
        <f>J533</f>
        <v>0</v>
      </c>
      <c r="K125" s="195"/>
      <c r="L125" s="200"/>
    </row>
    <row r="126" s="8" customFormat="1" ht="24.96" customHeight="1">
      <c r="B126" s="194"/>
      <c r="C126" s="195"/>
      <c r="D126" s="196" t="s">
        <v>485</v>
      </c>
      <c r="E126" s="197"/>
      <c r="F126" s="197"/>
      <c r="G126" s="197"/>
      <c r="H126" s="197"/>
      <c r="I126" s="198"/>
      <c r="J126" s="199">
        <f>J538</f>
        <v>0</v>
      </c>
      <c r="K126" s="195"/>
      <c r="L126" s="200"/>
    </row>
    <row r="127" s="9" customFormat="1" ht="19.92" customHeight="1">
      <c r="B127" s="201"/>
      <c r="C127" s="129"/>
      <c r="D127" s="202" t="s">
        <v>11191</v>
      </c>
      <c r="E127" s="203"/>
      <c r="F127" s="203"/>
      <c r="G127" s="203"/>
      <c r="H127" s="203"/>
      <c r="I127" s="204"/>
      <c r="J127" s="205">
        <f>J539</f>
        <v>0</v>
      </c>
      <c r="K127" s="129"/>
      <c r="L127" s="206"/>
    </row>
    <row r="128" s="9" customFormat="1" ht="19.92" customHeight="1">
      <c r="B128" s="201"/>
      <c r="C128" s="129"/>
      <c r="D128" s="202" t="s">
        <v>11192</v>
      </c>
      <c r="E128" s="203"/>
      <c r="F128" s="203"/>
      <c r="G128" s="203"/>
      <c r="H128" s="203"/>
      <c r="I128" s="204"/>
      <c r="J128" s="205">
        <f>J556</f>
        <v>0</v>
      </c>
      <c r="K128" s="129"/>
      <c r="L128" s="206"/>
    </row>
    <row r="129" s="1" customFormat="1" ht="21.84" customHeight="1">
      <c r="B129" s="39"/>
      <c r="C129" s="40"/>
      <c r="D129" s="40"/>
      <c r="E129" s="40"/>
      <c r="F129" s="40"/>
      <c r="G129" s="40"/>
      <c r="H129" s="40"/>
      <c r="I129" s="151"/>
      <c r="J129" s="40"/>
      <c r="K129" s="40"/>
      <c r="L129" s="44"/>
    </row>
    <row r="130" s="1" customFormat="1" ht="6.96" customHeight="1">
      <c r="B130" s="62"/>
      <c r="C130" s="63"/>
      <c r="D130" s="63"/>
      <c r="E130" s="63"/>
      <c r="F130" s="63"/>
      <c r="G130" s="63"/>
      <c r="H130" s="63"/>
      <c r="I130" s="184"/>
      <c r="J130" s="63"/>
      <c r="K130" s="63"/>
      <c r="L130" s="44"/>
    </row>
    <row r="134" s="1" customFormat="1" ht="6.96" customHeight="1">
      <c r="B134" s="64"/>
      <c r="C134" s="65"/>
      <c r="D134" s="65"/>
      <c r="E134" s="65"/>
      <c r="F134" s="65"/>
      <c r="G134" s="65"/>
      <c r="H134" s="65"/>
      <c r="I134" s="187"/>
      <c r="J134" s="65"/>
      <c r="K134" s="65"/>
      <c r="L134" s="44"/>
    </row>
    <row r="135" s="1" customFormat="1" ht="24.96" customHeight="1">
      <c r="B135" s="39"/>
      <c r="C135" s="23" t="s">
        <v>366</v>
      </c>
      <c r="D135" s="40"/>
      <c r="E135" s="40"/>
      <c r="F135" s="40"/>
      <c r="G135" s="40"/>
      <c r="H135" s="40"/>
      <c r="I135" s="151"/>
      <c r="J135" s="40"/>
      <c r="K135" s="40"/>
      <c r="L135" s="44"/>
    </row>
    <row r="136" s="1" customFormat="1" ht="6.96" customHeight="1">
      <c r="B136" s="39"/>
      <c r="C136" s="40"/>
      <c r="D136" s="40"/>
      <c r="E136" s="40"/>
      <c r="F136" s="40"/>
      <c r="G136" s="40"/>
      <c r="H136" s="40"/>
      <c r="I136" s="151"/>
      <c r="J136" s="40"/>
      <c r="K136" s="40"/>
      <c r="L136" s="44"/>
    </row>
    <row r="137" s="1" customFormat="1" ht="12" customHeight="1">
      <c r="B137" s="39"/>
      <c r="C137" s="32" t="s">
        <v>16</v>
      </c>
      <c r="D137" s="40"/>
      <c r="E137" s="40"/>
      <c r="F137" s="40"/>
      <c r="G137" s="40"/>
      <c r="H137" s="40"/>
      <c r="I137" s="151"/>
      <c r="J137" s="40"/>
      <c r="K137" s="40"/>
      <c r="L137" s="44"/>
    </row>
    <row r="138" s="1" customFormat="1" ht="16.5" customHeight="1">
      <c r="B138" s="39"/>
      <c r="C138" s="40"/>
      <c r="D138" s="40"/>
      <c r="E138" s="188" t="str">
        <f>E7</f>
        <v>U21 – UJEP Výstavba výukových prostor Fakulty zdravotnických studií</v>
      </c>
      <c r="F138" s="32"/>
      <c r="G138" s="32"/>
      <c r="H138" s="32"/>
      <c r="I138" s="151"/>
      <c r="J138" s="40"/>
      <c r="K138" s="40"/>
      <c r="L138" s="44"/>
    </row>
    <row r="139" ht="12" customHeight="1">
      <c r="B139" s="21"/>
      <c r="C139" s="32" t="s">
        <v>352</v>
      </c>
      <c r="D139" s="22"/>
      <c r="E139" s="22"/>
      <c r="F139" s="22"/>
      <c r="G139" s="22"/>
      <c r="H139" s="22"/>
      <c r="I139" s="143"/>
      <c r="J139" s="22"/>
      <c r="K139" s="22"/>
      <c r="L139" s="20"/>
    </row>
    <row r="140" s="1" customFormat="1" ht="16.5" customHeight="1">
      <c r="B140" s="39"/>
      <c r="C140" s="40"/>
      <c r="D140" s="40"/>
      <c r="E140" s="188" t="s">
        <v>11186</v>
      </c>
      <c r="F140" s="40"/>
      <c r="G140" s="40"/>
      <c r="H140" s="40"/>
      <c r="I140" s="151"/>
      <c r="J140" s="40"/>
      <c r="K140" s="40"/>
      <c r="L140" s="44"/>
    </row>
    <row r="141" s="1" customFormat="1" ht="12" customHeight="1">
      <c r="B141" s="39"/>
      <c r="C141" s="32" t="s">
        <v>458</v>
      </c>
      <c r="D141" s="40"/>
      <c r="E141" s="40"/>
      <c r="F141" s="40"/>
      <c r="G141" s="40"/>
      <c r="H141" s="40"/>
      <c r="I141" s="151"/>
      <c r="J141" s="40"/>
      <c r="K141" s="40"/>
      <c r="L141" s="44"/>
    </row>
    <row r="142" s="1" customFormat="1" ht="16.5" customHeight="1">
      <c r="B142" s="39"/>
      <c r="C142" s="40"/>
      <c r="D142" s="40"/>
      <c r="E142" s="72" t="str">
        <f>E11</f>
        <v>210.10 - Architektonicko-stavební řešení</v>
      </c>
      <c r="F142" s="40"/>
      <c r="G142" s="40"/>
      <c r="H142" s="40"/>
      <c r="I142" s="151"/>
      <c r="J142" s="40"/>
      <c r="K142" s="40"/>
      <c r="L142" s="44"/>
    </row>
    <row r="143" s="1" customFormat="1" ht="6.96" customHeight="1">
      <c r="B143" s="39"/>
      <c r="C143" s="40"/>
      <c r="D143" s="40"/>
      <c r="E143" s="40"/>
      <c r="F143" s="40"/>
      <c r="G143" s="40"/>
      <c r="H143" s="40"/>
      <c r="I143" s="151"/>
      <c r="J143" s="40"/>
      <c r="K143" s="40"/>
      <c r="L143" s="44"/>
    </row>
    <row r="144" s="1" customFormat="1" ht="12" customHeight="1">
      <c r="B144" s="39"/>
      <c r="C144" s="32" t="s">
        <v>22</v>
      </c>
      <c r="D144" s="40"/>
      <c r="E144" s="40"/>
      <c r="F144" s="27" t="str">
        <f>F14</f>
        <v>Ústí nad Labem</v>
      </c>
      <c r="G144" s="40"/>
      <c r="H144" s="40"/>
      <c r="I144" s="153" t="s">
        <v>24</v>
      </c>
      <c r="J144" s="75" t="str">
        <f>IF(J14="","",J14)</f>
        <v>22. 1. 2020</v>
      </c>
      <c r="K144" s="40"/>
      <c r="L144" s="44"/>
    </row>
    <row r="145" s="1" customFormat="1" ht="6.96" customHeight="1">
      <c r="B145" s="39"/>
      <c r="C145" s="40"/>
      <c r="D145" s="40"/>
      <c r="E145" s="40"/>
      <c r="F145" s="40"/>
      <c r="G145" s="40"/>
      <c r="H145" s="40"/>
      <c r="I145" s="151"/>
      <c r="J145" s="40"/>
      <c r="K145" s="40"/>
      <c r="L145" s="44"/>
    </row>
    <row r="146" s="1" customFormat="1" ht="27.9" customHeight="1">
      <c r="B146" s="39"/>
      <c r="C146" s="32" t="s">
        <v>30</v>
      </c>
      <c r="D146" s="40"/>
      <c r="E146" s="40"/>
      <c r="F146" s="27" t="str">
        <f>E17</f>
        <v>Univerzita Jana Evangelisty Purkyně v Ústí n.Labem</v>
      </c>
      <c r="G146" s="40"/>
      <c r="H146" s="40"/>
      <c r="I146" s="153" t="s">
        <v>36</v>
      </c>
      <c r="J146" s="37" t="str">
        <f>E23</f>
        <v>CHVÁLEK ATELIÉR s.r.o.</v>
      </c>
      <c r="K146" s="40"/>
      <c r="L146" s="44"/>
    </row>
    <row r="147" s="1" customFormat="1" ht="15.15" customHeight="1">
      <c r="B147" s="39"/>
      <c r="C147" s="32" t="s">
        <v>34</v>
      </c>
      <c r="D147" s="40"/>
      <c r="E147" s="40"/>
      <c r="F147" s="27" t="str">
        <f>IF(E20="","",E20)</f>
        <v>Vyplň údaj</v>
      </c>
      <c r="G147" s="40"/>
      <c r="H147" s="40"/>
      <c r="I147" s="153" t="s">
        <v>39</v>
      </c>
      <c r="J147" s="37" t="str">
        <f>E26</f>
        <v xml:space="preserve"> </v>
      </c>
      <c r="K147" s="40"/>
      <c r="L147" s="44"/>
    </row>
    <row r="148" s="1" customFormat="1" ht="10.32" customHeight="1">
      <c r="B148" s="39"/>
      <c r="C148" s="40"/>
      <c r="D148" s="40"/>
      <c r="E148" s="40"/>
      <c r="F148" s="40"/>
      <c r="G148" s="40"/>
      <c r="H148" s="40"/>
      <c r="I148" s="151"/>
      <c r="J148" s="40"/>
      <c r="K148" s="40"/>
      <c r="L148" s="44"/>
    </row>
    <row r="149" s="10" customFormat="1" ht="29.28" customHeight="1">
      <c r="B149" s="207"/>
      <c r="C149" s="208" t="s">
        <v>367</v>
      </c>
      <c r="D149" s="209" t="s">
        <v>68</v>
      </c>
      <c r="E149" s="209" t="s">
        <v>64</v>
      </c>
      <c r="F149" s="209" t="s">
        <v>65</v>
      </c>
      <c r="G149" s="209" t="s">
        <v>368</v>
      </c>
      <c r="H149" s="209" t="s">
        <v>369</v>
      </c>
      <c r="I149" s="210" t="s">
        <v>370</v>
      </c>
      <c r="J149" s="209" t="s">
        <v>356</v>
      </c>
      <c r="K149" s="211" t="s">
        <v>371</v>
      </c>
      <c r="L149" s="212"/>
      <c r="M149" s="96" t="s">
        <v>1</v>
      </c>
      <c r="N149" s="97" t="s">
        <v>47</v>
      </c>
      <c r="O149" s="97" t="s">
        <v>372</v>
      </c>
      <c r="P149" s="97" t="s">
        <v>373</v>
      </c>
      <c r="Q149" s="97" t="s">
        <v>374</v>
      </c>
      <c r="R149" s="97" t="s">
        <v>375</v>
      </c>
      <c r="S149" s="97" t="s">
        <v>376</v>
      </c>
      <c r="T149" s="98" t="s">
        <v>377</v>
      </c>
    </row>
    <row r="150" s="1" customFormat="1" ht="22.8" customHeight="1">
      <c r="B150" s="39"/>
      <c r="C150" s="103" t="s">
        <v>378</v>
      </c>
      <c r="D150" s="40"/>
      <c r="E150" s="40"/>
      <c r="F150" s="40"/>
      <c r="G150" s="40"/>
      <c r="H150" s="40"/>
      <c r="I150" s="151"/>
      <c r="J150" s="213">
        <f>BK150</f>
        <v>0</v>
      </c>
      <c r="K150" s="40"/>
      <c r="L150" s="44"/>
      <c r="M150" s="99"/>
      <c r="N150" s="100"/>
      <c r="O150" s="100"/>
      <c r="P150" s="214">
        <f>P151+P311+P526+P533+P538</f>
        <v>0</v>
      </c>
      <c r="Q150" s="100"/>
      <c r="R150" s="214">
        <f>R151+R311+R526+R533+R538</f>
        <v>166.20390517999996</v>
      </c>
      <c r="S150" s="100"/>
      <c r="T150" s="215">
        <f>T151+T311+T526+T533+T538</f>
        <v>191.85257965000005</v>
      </c>
      <c r="AT150" s="17" t="s">
        <v>82</v>
      </c>
      <c r="AU150" s="17" t="s">
        <v>358</v>
      </c>
      <c r="BK150" s="216">
        <f>BK151+BK311+BK526+BK533+BK538</f>
        <v>0</v>
      </c>
    </row>
    <row r="151" s="11" customFormat="1" ht="25.92" customHeight="1">
      <c r="B151" s="217"/>
      <c r="C151" s="218"/>
      <c r="D151" s="219" t="s">
        <v>82</v>
      </c>
      <c r="E151" s="220" t="s">
        <v>491</v>
      </c>
      <c r="F151" s="220" t="s">
        <v>492</v>
      </c>
      <c r="G151" s="218"/>
      <c r="H151" s="218"/>
      <c r="I151" s="221"/>
      <c r="J151" s="222">
        <f>BK151</f>
        <v>0</v>
      </c>
      <c r="K151" s="218"/>
      <c r="L151" s="223"/>
      <c r="M151" s="224"/>
      <c r="N151" s="225"/>
      <c r="O151" s="225"/>
      <c r="P151" s="226">
        <f>P152+P162+P166+P170+P225+P228+P302+P309</f>
        <v>0</v>
      </c>
      <c r="Q151" s="225"/>
      <c r="R151" s="226">
        <f>R152+R162+R166+R170+R225+R228+R302+R309</f>
        <v>153.78018663999995</v>
      </c>
      <c r="S151" s="225"/>
      <c r="T151" s="227">
        <f>T152+T162+T166+T170+T225+T228+T302+T309</f>
        <v>186.31356100000005</v>
      </c>
      <c r="AR151" s="228" t="s">
        <v>91</v>
      </c>
      <c r="AT151" s="229" t="s">
        <v>82</v>
      </c>
      <c r="AU151" s="229" t="s">
        <v>83</v>
      </c>
      <c r="AY151" s="228" t="s">
        <v>381</v>
      </c>
      <c r="BK151" s="230">
        <f>BK152+BK162+BK166+BK170+BK225+BK228+BK302+BK309</f>
        <v>0</v>
      </c>
    </row>
    <row r="152" s="11" customFormat="1" ht="22.8" customHeight="1">
      <c r="B152" s="217"/>
      <c r="C152" s="218"/>
      <c r="D152" s="219" t="s">
        <v>82</v>
      </c>
      <c r="E152" s="231" t="s">
        <v>133</v>
      </c>
      <c r="F152" s="231" t="s">
        <v>573</v>
      </c>
      <c r="G152" s="218"/>
      <c r="H152" s="218"/>
      <c r="I152" s="221"/>
      <c r="J152" s="232">
        <f>BK152</f>
        <v>0</v>
      </c>
      <c r="K152" s="218"/>
      <c r="L152" s="223"/>
      <c r="M152" s="224"/>
      <c r="N152" s="225"/>
      <c r="O152" s="225"/>
      <c r="P152" s="226">
        <f>SUM(P153:P161)</f>
        <v>0</v>
      </c>
      <c r="Q152" s="225"/>
      <c r="R152" s="226">
        <f>SUM(R153:R161)</f>
        <v>1.8071926</v>
      </c>
      <c r="S152" s="225"/>
      <c r="T152" s="227">
        <f>SUM(T153:T161)</f>
        <v>0</v>
      </c>
      <c r="AR152" s="228" t="s">
        <v>91</v>
      </c>
      <c r="AT152" s="229" t="s">
        <v>82</v>
      </c>
      <c r="AU152" s="229" t="s">
        <v>91</v>
      </c>
      <c r="AY152" s="228" t="s">
        <v>381</v>
      </c>
      <c r="BK152" s="230">
        <f>SUM(BK153:BK161)</f>
        <v>0</v>
      </c>
    </row>
    <row r="153" s="1" customFormat="1" ht="16.5" customHeight="1">
      <c r="B153" s="39"/>
      <c r="C153" s="233" t="s">
        <v>91</v>
      </c>
      <c r="D153" s="233" t="s">
        <v>384</v>
      </c>
      <c r="E153" s="234" t="s">
        <v>11193</v>
      </c>
      <c r="F153" s="235" t="s">
        <v>11194</v>
      </c>
      <c r="G153" s="236" t="s">
        <v>538</v>
      </c>
      <c r="H153" s="237">
        <v>0.151</v>
      </c>
      <c r="I153" s="238"/>
      <c r="J153" s="239">
        <f>ROUND(I153*H153,2)</f>
        <v>0</v>
      </c>
      <c r="K153" s="235" t="s">
        <v>388</v>
      </c>
      <c r="L153" s="44"/>
      <c r="M153" s="240" t="s">
        <v>1</v>
      </c>
      <c r="N153" s="241" t="s">
        <v>48</v>
      </c>
      <c r="O153" s="87"/>
      <c r="P153" s="242">
        <f>O153*H153</f>
        <v>0</v>
      </c>
      <c r="Q153" s="242">
        <v>1.0900000000000001</v>
      </c>
      <c r="R153" s="242">
        <f>Q153*H153</f>
        <v>0.16459000000000001</v>
      </c>
      <c r="S153" s="242">
        <v>0</v>
      </c>
      <c r="T153" s="243">
        <f>S153*H153</f>
        <v>0</v>
      </c>
      <c r="AR153" s="244" t="s">
        <v>236</v>
      </c>
      <c r="AT153" s="244" t="s">
        <v>384</v>
      </c>
      <c r="AU153" s="244" t="s">
        <v>93</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11195</v>
      </c>
    </row>
    <row r="154" s="14" customFormat="1">
      <c r="B154" s="274"/>
      <c r="C154" s="275"/>
      <c r="D154" s="246" t="s">
        <v>497</v>
      </c>
      <c r="E154" s="276" t="s">
        <v>1</v>
      </c>
      <c r="F154" s="277" t="s">
        <v>11196</v>
      </c>
      <c r="G154" s="275"/>
      <c r="H154" s="276" t="s">
        <v>1</v>
      </c>
      <c r="I154" s="278"/>
      <c r="J154" s="275"/>
      <c r="K154" s="275"/>
      <c r="L154" s="279"/>
      <c r="M154" s="280"/>
      <c r="N154" s="281"/>
      <c r="O154" s="281"/>
      <c r="P154" s="281"/>
      <c r="Q154" s="281"/>
      <c r="R154" s="281"/>
      <c r="S154" s="281"/>
      <c r="T154" s="282"/>
      <c r="AT154" s="283" t="s">
        <v>497</v>
      </c>
      <c r="AU154" s="283" t="s">
        <v>93</v>
      </c>
      <c r="AV154" s="14" t="s">
        <v>91</v>
      </c>
      <c r="AW154" s="14" t="s">
        <v>38</v>
      </c>
      <c r="AX154" s="14" t="s">
        <v>83</v>
      </c>
      <c r="AY154" s="283" t="s">
        <v>381</v>
      </c>
    </row>
    <row r="155" s="12" customFormat="1">
      <c r="B155" s="252"/>
      <c r="C155" s="253"/>
      <c r="D155" s="246" t="s">
        <v>497</v>
      </c>
      <c r="E155" s="254" t="s">
        <v>1</v>
      </c>
      <c r="F155" s="255" t="s">
        <v>11197</v>
      </c>
      <c r="G155" s="253"/>
      <c r="H155" s="256">
        <v>0.13100000000000001</v>
      </c>
      <c r="I155" s="257"/>
      <c r="J155" s="253"/>
      <c r="K155" s="253"/>
      <c r="L155" s="258"/>
      <c r="M155" s="259"/>
      <c r="N155" s="260"/>
      <c r="O155" s="260"/>
      <c r="P155" s="260"/>
      <c r="Q155" s="260"/>
      <c r="R155" s="260"/>
      <c r="S155" s="260"/>
      <c r="T155" s="261"/>
      <c r="AT155" s="262" t="s">
        <v>497</v>
      </c>
      <c r="AU155" s="262" t="s">
        <v>93</v>
      </c>
      <c r="AV155" s="12" t="s">
        <v>93</v>
      </c>
      <c r="AW155" s="12" t="s">
        <v>38</v>
      </c>
      <c r="AX155" s="12" t="s">
        <v>83</v>
      </c>
      <c r="AY155" s="262" t="s">
        <v>381</v>
      </c>
    </row>
    <row r="156" s="12" customFormat="1">
      <c r="B156" s="252"/>
      <c r="C156" s="253"/>
      <c r="D156" s="246" t="s">
        <v>497</v>
      </c>
      <c r="E156" s="254" t="s">
        <v>1</v>
      </c>
      <c r="F156" s="255" t="s">
        <v>11198</v>
      </c>
      <c r="G156" s="253"/>
      <c r="H156" s="256">
        <v>0.02</v>
      </c>
      <c r="I156" s="257"/>
      <c r="J156" s="253"/>
      <c r="K156" s="253"/>
      <c r="L156" s="258"/>
      <c r="M156" s="259"/>
      <c r="N156" s="260"/>
      <c r="O156" s="260"/>
      <c r="P156" s="260"/>
      <c r="Q156" s="260"/>
      <c r="R156" s="260"/>
      <c r="S156" s="260"/>
      <c r="T156" s="261"/>
      <c r="AT156" s="262" t="s">
        <v>497</v>
      </c>
      <c r="AU156" s="262" t="s">
        <v>93</v>
      </c>
      <c r="AV156" s="12" t="s">
        <v>93</v>
      </c>
      <c r="AW156" s="12" t="s">
        <v>38</v>
      </c>
      <c r="AX156" s="12" t="s">
        <v>83</v>
      </c>
      <c r="AY156" s="262" t="s">
        <v>381</v>
      </c>
    </row>
    <row r="157" s="13" customFormat="1">
      <c r="B157" s="263"/>
      <c r="C157" s="264"/>
      <c r="D157" s="246" t="s">
        <v>497</v>
      </c>
      <c r="E157" s="265" t="s">
        <v>1</v>
      </c>
      <c r="F157" s="266" t="s">
        <v>499</v>
      </c>
      <c r="G157" s="264"/>
      <c r="H157" s="267">
        <v>0.151</v>
      </c>
      <c r="I157" s="268"/>
      <c r="J157" s="264"/>
      <c r="K157" s="264"/>
      <c r="L157" s="269"/>
      <c r="M157" s="270"/>
      <c r="N157" s="271"/>
      <c r="O157" s="271"/>
      <c r="P157" s="271"/>
      <c r="Q157" s="271"/>
      <c r="R157" s="271"/>
      <c r="S157" s="271"/>
      <c r="T157" s="272"/>
      <c r="AT157" s="273" t="s">
        <v>497</v>
      </c>
      <c r="AU157" s="273" t="s">
        <v>93</v>
      </c>
      <c r="AV157" s="13" t="s">
        <v>236</v>
      </c>
      <c r="AW157" s="13" t="s">
        <v>38</v>
      </c>
      <c r="AX157" s="13" t="s">
        <v>91</v>
      </c>
      <c r="AY157" s="273" t="s">
        <v>381</v>
      </c>
    </row>
    <row r="158" s="1" customFormat="1" ht="16.5" customHeight="1">
      <c r="B158" s="39"/>
      <c r="C158" s="233" t="s">
        <v>93</v>
      </c>
      <c r="D158" s="233" t="s">
        <v>384</v>
      </c>
      <c r="E158" s="234" t="s">
        <v>11199</v>
      </c>
      <c r="F158" s="235" t="s">
        <v>11200</v>
      </c>
      <c r="G158" s="236" t="s">
        <v>556</v>
      </c>
      <c r="H158" s="237">
        <v>8.0999999999999996</v>
      </c>
      <c r="I158" s="238"/>
      <c r="J158" s="239">
        <f>ROUND(I158*H158,2)</f>
        <v>0</v>
      </c>
      <c r="K158" s="235" t="s">
        <v>388</v>
      </c>
      <c r="L158" s="44"/>
      <c r="M158" s="240" t="s">
        <v>1</v>
      </c>
      <c r="N158" s="241" t="s">
        <v>48</v>
      </c>
      <c r="O158" s="87"/>
      <c r="P158" s="242">
        <f>O158*H158</f>
        <v>0</v>
      </c>
      <c r="Q158" s="242">
        <v>0.028570000000000002</v>
      </c>
      <c r="R158" s="242">
        <f>Q158*H158</f>
        <v>0.23141700000000001</v>
      </c>
      <c r="S158" s="242">
        <v>0</v>
      </c>
      <c r="T158" s="243">
        <f>S158*H158</f>
        <v>0</v>
      </c>
      <c r="AR158" s="244" t="s">
        <v>236</v>
      </c>
      <c r="AT158" s="244" t="s">
        <v>384</v>
      </c>
      <c r="AU158" s="244" t="s">
        <v>93</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11201</v>
      </c>
    </row>
    <row r="159" s="1" customFormat="1" ht="16.5" customHeight="1">
      <c r="B159" s="39"/>
      <c r="C159" s="233" t="s">
        <v>133</v>
      </c>
      <c r="D159" s="233" t="s">
        <v>384</v>
      </c>
      <c r="E159" s="234" t="s">
        <v>11202</v>
      </c>
      <c r="F159" s="235" t="s">
        <v>11203</v>
      </c>
      <c r="G159" s="236" t="s">
        <v>556</v>
      </c>
      <c r="H159" s="237">
        <v>7.9199999999999999</v>
      </c>
      <c r="I159" s="238"/>
      <c r="J159" s="239">
        <f>ROUND(I159*H159,2)</f>
        <v>0</v>
      </c>
      <c r="K159" s="235" t="s">
        <v>388</v>
      </c>
      <c r="L159" s="44"/>
      <c r="M159" s="240" t="s">
        <v>1</v>
      </c>
      <c r="N159" s="241" t="s">
        <v>48</v>
      </c>
      <c r="O159" s="87"/>
      <c r="P159" s="242">
        <f>O159*H159</f>
        <v>0</v>
      </c>
      <c r="Q159" s="242">
        <v>0.17818000000000001</v>
      </c>
      <c r="R159" s="242">
        <f>Q159*H159</f>
        <v>1.4111856</v>
      </c>
      <c r="S159" s="242">
        <v>0</v>
      </c>
      <c r="T159" s="243">
        <f>S159*H159</f>
        <v>0</v>
      </c>
      <c r="AR159" s="244" t="s">
        <v>236</v>
      </c>
      <c r="AT159" s="244" t="s">
        <v>384</v>
      </c>
      <c r="AU159" s="244" t="s">
        <v>93</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11204</v>
      </c>
    </row>
    <row r="160" s="12" customFormat="1">
      <c r="B160" s="252"/>
      <c r="C160" s="253"/>
      <c r="D160" s="246" t="s">
        <v>497</v>
      </c>
      <c r="E160" s="254" t="s">
        <v>1</v>
      </c>
      <c r="F160" s="255" t="s">
        <v>11205</v>
      </c>
      <c r="G160" s="253"/>
      <c r="H160" s="256">
        <v>7.9199999999999999</v>
      </c>
      <c r="I160" s="257"/>
      <c r="J160" s="253"/>
      <c r="K160" s="253"/>
      <c r="L160" s="258"/>
      <c r="M160" s="259"/>
      <c r="N160" s="260"/>
      <c r="O160" s="260"/>
      <c r="P160" s="260"/>
      <c r="Q160" s="260"/>
      <c r="R160" s="260"/>
      <c r="S160" s="260"/>
      <c r="T160" s="261"/>
      <c r="AT160" s="262" t="s">
        <v>497</v>
      </c>
      <c r="AU160" s="262" t="s">
        <v>93</v>
      </c>
      <c r="AV160" s="12" t="s">
        <v>93</v>
      </c>
      <c r="AW160" s="12" t="s">
        <v>38</v>
      </c>
      <c r="AX160" s="12" t="s">
        <v>83</v>
      </c>
      <c r="AY160" s="262" t="s">
        <v>381</v>
      </c>
    </row>
    <row r="161" s="13" customFormat="1">
      <c r="B161" s="263"/>
      <c r="C161" s="264"/>
      <c r="D161" s="246" t="s">
        <v>497</v>
      </c>
      <c r="E161" s="265" t="s">
        <v>1</v>
      </c>
      <c r="F161" s="266" t="s">
        <v>499</v>
      </c>
      <c r="G161" s="264"/>
      <c r="H161" s="267">
        <v>7.9199999999999999</v>
      </c>
      <c r="I161" s="268"/>
      <c r="J161" s="264"/>
      <c r="K161" s="264"/>
      <c r="L161" s="269"/>
      <c r="M161" s="270"/>
      <c r="N161" s="271"/>
      <c r="O161" s="271"/>
      <c r="P161" s="271"/>
      <c r="Q161" s="271"/>
      <c r="R161" s="271"/>
      <c r="S161" s="271"/>
      <c r="T161" s="272"/>
      <c r="AT161" s="273" t="s">
        <v>497</v>
      </c>
      <c r="AU161" s="273" t="s">
        <v>93</v>
      </c>
      <c r="AV161" s="13" t="s">
        <v>236</v>
      </c>
      <c r="AW161" s="13" t="s">
        <v>38</v>
      </c>
      <c r="AX161" s="13" t="s">
        <v>91</v>
      </c>
      <c r="AY161" s="273" t="s">
        <v>381</v>
      </c>
    </row>
    <row r="162" s="11" customFormat="1" ht="22.8" customHeight="1">
      <c r="B162" s="217"/>
      <c r="C162" s="218"/>
      <c r="D162" s="219" t="s">
        <v>82</v>
      </c>
      <c r="E162" s="231" t="s">
        <v>236</v>
      </c>
      <c r="F162" s="231" t="s">
        <v>675</v>
      </c>
      <c r="G162" s="218"/>
      <c r="H162" s="218"/>
      <c r="I162" s="221"/>
      <c r="J162" s="232">
        <f>BK162</f>
        <v>0</v>
      </c>
      <c r="K162" s="218"/>
      <c r="L162" s="223"/>
      <c r="M162" s="224"/>
      <c r="N162" s="225"/>
      <c r="O162" s="225"/>
      <c r="P162" s="226">
        <f>SUM(P163:P165)</f>
        <v>0</v>
      </c>
      <c r="Q162" s="225"/>
      <c r="R162" s="226">
        <f>SUM(R163:R165)</f>
        <v>13.060962</v>
      </c>
      <c r="S162" s="225"/>
      <c r="T162" s="227">
        <f>SUM(T163:T165)</f>
        <v>0</v>
      </c>
      <c r="AR162" s="228" t="s">
        <v>91</v>
      </c>
      <c r="AT162" s="229" t="s">
        <v>82</v>
      </c>
      <c r="AU162" s="229" t="s">
        <v>91</v>
      </c>
      <c r="AY162" s="228" t="s">
        <v>381</v>
      </c>
      <c r="BK162" s="230">
        <f>SUM(BK163:BK165)</f>
        <v>0</v>
      </c>
    </row>
    <row r="163" s="1" customFormat="1" ht="16.5" customHeight="1">
      <c r="B163" s="39"/>
      <c r="C163" s="233" t="s">
        <v>236</v>
      </c>
      <c r="D163" s="233" t="s">
        <v>384</v>
      </c>
      <c r="E163" s="234" t="s">
        <v>11206</v>
      </c>
      <c r="F163" s="235" t="s">
        <v>11207</v>
      </c>
      <c r="G163" s="236" t="s">
        <v>556</v>
      </c>
      <c r="H163" s="237">
        <v>38.200000000000003</v>
      </c>
      <c r="I163" s="238"/>
      <c r="J163" s="239">
        <f>ROUND(I163*H163,2)</f>
        <v>0</v>
      </c>
      <c r="K163" s="235" t="s">
        <v>388</v>
      </c>
      <c r="L163" s="44"/>
      <c r="M163" s="240" t="s">
        <v>1</v>
      </c>
      <c r="N163" s="241" t="s">
        <v>48</v>
      </c>
      <c r="O163" s="87"/>
      <c r="P163" s="242">
        <f>O163*H163</f>
        <v>0</v>
      </c>
      <c r="Q163" s="242">
        <v>0.34190999999999999</v>
      </c>
      <c r="R163" s="242">
        <f>Q163*H163</f>
        <v>13.060962</v>
      </c>
      <c r="S163" s="242">
        <v>0</v>
      </c>
      <c r="T163" s="243">
        <f>S163*H163</f>
        <v>0</v>
      </c>
      <c r="AR163" s="244" t="s">
        <v>236</v>
      </c>
      <c r="AT163" s="244" t="s">
        <v>384</v>
      </c>
      <c r="AU163" s="244" t="s">
        <v>93</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11208</v>
      </c>
    </row>
    <row r="164" s="12" customFormat="1">
      <c r="B164" s="252"/>
      <c r="C164" s="253"/>
      <c r="D164" s="246" t="s">
        <v>497</v>
      </c>
      <c r="E164" s="254" t="s">
        <v>1</v>
      </c>
      <c r="F164" s="255" t="s">
        <v>11209</v>
      </c>
      <c r="G164" s="253"/>
      <c r="H164" s="256">
        <v>38.200000000000003</v>
      </c>
      <c r="I164" s="257"/>
      <c r="J164" s="253"/>
      <c r="K164" s="253"/>
      <c r="L164" s="258"/>
      <c r="M164" s="259"/>
      <c r="N164" s="260"/>
      <c r="O164" s="260"/>
      <c r="P164" s="260"/>
      <c r="Q164" s="260"/>
      <c r="R164" s="260"/>
      <c r="S164" s="260"/>
      <c r="T164" s="261"/>
      <c r="AT164" s="262" t="s">
        <v>497</v>
      </c>
      <c r="AU164" s="262" t="s">
        <v>93</v>
      </c>
      <c r="AV164" s="12" t="s">
        <v>93</v>
      </c>
      <c r="AW164" s="12" t="s">
        <v>38</v>
      </c>
      <c r="AX164" s="12" t="s">
        <v>83</v>
      </c>
      <c r="AY164" s="262" t="s">
        <v>381</v>
      </c>
    </row>
    <row r="165" s="13" customFormat="1">
      <c r="B165" s="263"/>
      <c r="C165" s="264"/>
      <c r="D165" s="246" t="s">
        <v>497</v>
      </c>
      <c r="E165" s="265" t="s">
        <v>1</v>
      </c>
      <c r="F165" s="266" t="s">
        <v>499</v>
      </c>
      <c r="G165" s="264"/>
      <c r="H165" s="267">
        <v>38.200000000000003</v>
      </c>
      <c r="I165" s="268"/>
      <c r="J165" s="264"/>
      <c r="K165" s="264"/>
      <c r="L165" s="269"/>
      <c r="M165" s="270"/>
      <c r="N165" s="271"/>
      <c r="O165" s="271"/>
      <c r="P165" s="271"/>
      <c r="Q165" s="271"/>
      <c r="R165" s="271"/>
      <c r="S165" s="271"/>
      <c r="T165" s="272"/>
      <c r="AT165" s="273" t="s">
        <v>497</v>
      </c>
      <c r="AU165" s="273" t="s">
        <v>93</v>
      </c>
      <c r="AV165" s="13" t="s">
        <v>236</v>
      </c>
      <c r="AW165" s="13" t="s">
        <v>38</v>
      </c>
      <c r="AX165" s="13" t="s">
        <v>91</v>
      </c>
      <c r="AY165" s="273" t="s">
        <v>381</v>
      </c>
    </row>
    <row r="166" s="11" customFormat="1" ht="22.8" customHeight="1">
      <c r="B166" s="217"/>
      <c r="C166" s="218"/>
      <c r="D166" s="219" t="s">
        <v>82</v>
      </c>
      <c r="E166" s="231" t="s">
        <v>380</v>
      </c>
      <c r="F166" s="231" t="s">
        <v>11210</v>
      </c>
      <c r="G166" s="218"/>
      <c r="H166" s="218"/>
      <c r="I166" s="221"/>
      <c r="J166" s="232">
        <f>BK166</f>
        <v>0</v>
      </c>
      <c r="K166" s="218"/>
      <c r="L166" s="223"/>
      <c r="M166" s="224"/>
      <c r="N166" s="225"/>
      <c r="O166" s="225"/>
      <c r="P166" s="226">
        <f>SUM(P167:P169)</f>
        <v>0</v>
      </c>
      <c r="Q166" s="225"/>
      <c r="R166" s="226">
        <f>SUM(R167:R169)</f>
        <v>2.3275999999999999</v>
      </c>
      <c r="S166" s="225"/>
      <c r="T166" s="227">
        <f>SUM(T167:T169)</f>
        <v>0</v>
      </c>
      <c r="AR166" s="228" t="s">
        <v>91</v>
      </c>
      <c r="AT166" s="229" t="s">
        <v>82</v>
      </c>
      <c r="AU166" s="229" t="s">
        <v>91</v>
      </c>
      <c r="AY166" s="228" t="s">
        <v>381</v>
      </c>
      <c r="BK166" s="230">
        <f>SUM(BK167:BK169)</f>
        <v>0</v>
      </c>
    </row>
    <row r="167" s="1" customFormat="1" ht="16.5" customHeight="1">
      <c r="B167" s="39"/>
      <c r="C167" s="233" t="s">
        <v>380</v>
      </c>
      <c r="D167" s="233" t="s">
        <v>384</v>
      </c>
      <c r="E167" s="234" t="s">
        <v>11211</v>
      </c>
      <c r="F167" s="235" t="s">
        <v>11212</v>
      </c>
      <c r="G167" s="236" t="s">
        <v>556</v>
      </c>
      <c r="H167" s="237">
        <v>11.5</v>
      </c>
      <c r="I167" s="238"/>
      <c r="J167" s="239">
        <f>ROUND(I167*H167,2)</f>
        <v>0</v>
      </c>
      <c r="K167" s="235" t="s">
        <v>388</v>
      </c>
      <c r="L167" s="44"/>
      <c r="M167" s="240" t="s">
        <v>1</v>
      </c>
      <c r="N167" s="241" t="s">
        <v>48</v>
      </c>
      <c r="O167" s="87"/>
      <c r="P167" s="242">
        <f>O167*H167</f>
        <v>0</v>
      </c>
      <c r="Q167" s="242">
        <v>0.2024</v>
      </c>
      <c r="R167" s="242">
        <f>Q167*H167</f>
        <v>2.3275999999999999</v>
      </c>
      <c r="S167" s="242">
        <v>0</v>
      </c>
      <c r="T167" s="243">
        <f>S167*H167</f>
        <v>0</v>
      </c>
      <c r="AR167" s="244" t="s">
        <v>236</v>
      </c>
      <c r="AT167" s="244" t="s">
        <v>384</v>
      </c>
      <c r="AU167" s="244" t="s">
        <v>93</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11213</v>
      </c>
    </row>
    <row r="168" s="12" customFormat="1">
      <c r="B168" s="252"/>
      <c r="C168" s="253"/>
      <c r="D168" s="246" t="s">
        <v>497</v>
      </c>
      <c r="E168" s="254" t="s">
        <v>1</v>
      </c>
      <c r="F168" s="255" t="s">
        <v>11214</v>
      </c>
      <c r="G168" s="253"/>
      <c r="H168" s="256">
        <v>11.5</v>
      </c>
      <c r="I168" s="257"/>
      <c r="J168" s="253"/>
      <c r="K168" s="253"/>
      <c r="L168" s="258"/>
      <c r="M168" s="259"/>
      <c r="N168" s="260"/>
      <c r="O168" s="260"/>
      <c r="P168" s="260"/>
      <c r="Q168" s="260"/>
      <c r="R168" s="260"/>
      <c r="S168" s="260"/>
      <c r="T168" s="261"/>
      <c r="AT168" s="262" t="s">
        <v>497</v>
      </c>
      <c r="AU168" s="262" t="s">
        <v>93</v>
      </c>
      <c r="AV168" s="12" t="s">
        <v>93</v>
      </c>
      <c r="AW168" s="12" t="s">
        <v>38</v>
      </c>
      <c r="AX168" s="12" t="s">
        <v>83</v>
      </c>
      <c r="AY168" s="262" t="s">
        <v>381</v>
      </c>
    </row>
    <row r="169" s="13" customFormat="1">
      <c r="B169" s="263"/>
      <c r="C169" s="264"/>
      <c r="D169" s="246" t="s">
        <v>497</v>
      </c>
      <c r="E169" s="265" t="s">
        <v>1</v>
      </c>
      <c r="F169" s="266" t="s">
        <v>499</v>
      </c>
      <c r="G169" s="264"/>
      <c r="H169" s="267">
        <v>11.5</v>
      </c>
      <c r="I169" s="268"/>
      <c r="J169" s="264"/>
      <c r="K169" s="264"/>
      <c r="L169" s="269"/>
      <c r="M169" s="270"/>
      <c r="N169" s="271"/>
      <c r="O169" s="271"/>
      <c r="P169" s="271"/>
      <c r="Q169" s="271"/>
      <c r="R169" s="271"/>
      <c r="S169" s="271"/>
      <c r="T169" s="272"/>
      <c r="AT169" s="273" t="s">
        <v>497</v>
      </c>
      <c r="AU169" s="273" t="s">
        <v>93</v>
      </c>
      <c r="AV169" s="13" t="s">
        <v>236</v>
      </c>
      <c r="AW169" s="13" t="s">
        <v>38</v>
      </c>
      <c r="AX169" s="13" t="s">
        <v>91</v>
      </c>
      <c r="AY169" s="273" t="s">
        <v>381</v>
      </c>
    </row>
    <row r="170" s="11" customFormat="1" ht="22.8" customHeight="1">
      <c r="B170" s="217"/>
      <c r="C170" s="218"/>
      <c r="D170" s="219" t="s">
        <v>82</v>
      </c>
      <c r="E170" s="231" t="s">
        <v>413</v>
      </c>
      <c r="F170" s="231" t="s">
        <v>708</v>
      </c>
      <c r="G170" s="218"/>
      <c r="H170" s="218"/>
      <c r="I170" s="221"/>
      <c r="J170" s="232">
        <f>BK170</f>
        <v>0</v>
      </c>
      <c r="K170" s="218"/>
      <c r="L170" s="223"/>
      <c r="M170" s="224"/>
      <c r="N170" s="225"/>
      <c r="O170" s="225"/>
      <c r="P170" s="226">
        <f>SUM(P171:P224)</f>
        <v>0</v>
      </c>
      <c r="Q170" s="225"/>
      <c r="R170" s="226">
        <f>SUM(R171:R224)</f>
        <v>135.78966976999999</v>
      </c>
      <c r="S170" s="225"/>
      <c r="T170" s="227">
        <f>SUM(T171:T224)</f>
        <v>0</v>
      </c>
      <c r="AR170" s="228" t="s">
        <v>91</v>
      </c>
      <c r="AT170" s="229" t="s">
        <v>82</v>
      </c>
      <c r="AU170" s="229" t="s">
        <v>91</v>
      </c>
      <c r="AY170" s="228" t="s">
        <v>381</v>
      </c>
      <c r="BK170" s="230">
        <f>SUM(BK171:BK224)</f>
        <v>0</v>
      </c>
    </row>
    <row r="171" s="1" customFormat="1" ht="16.5" customHeight="1">
      <c r="B171" s="39"/>
      <c r="C171" s="233" t="s">
        <v>413</v>
      </c>
      <c r="D171" s="233" t="s">
        <v>384</v>
      </c>
      <c r="E171" s="234" t="s">
        <v>11215</v>
      </c>
      <c r="F171" s="235" t="s">
        <v>11216</v>
      </c>
      <c r="G171" s="236" t="s">
        <v>556</v>
      </c>
      <c r="H171" s="237">
        <v>6.4800000000000004</v>
      </c>
      <c r="I171" s="238"/>
      <c r="J171" s="239">
        <f>ROUND(I171*H171,2)</f>
        <v>0</v>
      </c>
      <c r="K171" s="235" t="s">
        <v>388</v>
      </c>
      <c r="L171" s="44"/>
      <c r="M171" s="240" t="s">
        <v>1</v>
      </c>
      <c r="N171" s="241" t="s">
        <v>48</v>
      </c>
      <c r="O171" s="87"/>
      <c r="P171" s="242">
        <f>O171*H171</f>
        <v>0</v>
      </c>
      <c r="Q171" s="242">
        <v>0.032730000000000002</v>
      </c>
      <c r="R171" s="242">
        <f>Q171*H171</f>
        <v>0.21209040000000004</v>
      </c>
      <c r="S171" s="242">
        <v>0</v>
      </c>
      <c r="T171" s="243">
        <f>S171*H171</f>
        <v>0</v>
      </c>
      <c r="AR171" s="244" t="s">
        <v>236</v>
      </c>
      <c r="AT171" s="244" t="s">
        <v>384</v>
      </c>
      <c r="AU171" s="244" t="s">
        <v>93</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11217</v>
      </c>
    </row>
    <row r="172" s="12" customFormat="1">
      <c r="B172" s="252"/>
      <c r="C172" s="253"/>
      <c r="D172" s="246" t="s">
        <v>497</v>
      </c>
      <c r="E172" s="254" t="s">
        <v>1</v>
      </c>
      <c r="F172" s="255" t="s">
        <v>11218</v>
      </c>
      <c r="G172" s="253"/>
      <c r="H172" s="256">
        <v>6.4800000000000004</v>
      </c>
      <c r="I172" s="257"/>
      <c r="J172" s="253"/>
      <c r="K172" s="253"/>
      <c r="L172" s="258"/>
      <c r="M172" s="259"/>
      <c r="N172" s="260"/>
      <c r="O172" s="260"/>
      <c r="P172" s="260"/>
      <c r="Q172" s="260"/>
      <c r="R172" s="260"/>
      <c r="S172" s="260"/>
      <c r="T172" s="261"/>
      <c r="AT172" s="262" t="s">
        <v>497</v>
      </c>
      <c r="AU172" s="262" t="s">
        <v>93</v>
      </c>
      <c r="AV172" s="12" t="s">
        <v>93</v>
      </c>
      <c r="AW172" s="12" t="s">
        <v>38</v>
      </c>
      <c r="AX172" s="12" t="s">
        <v>83</v>
      </c>
      <c r="AY172" s="262" t="s">
        <v>381</v>
      </c>
    </row>
    <row r="173" s="13" customFormat="1">
      <c r="B173" s="263"/>
      <c r="C173" s="264"/>
      <c r="D173" s="246" t="s">
        <v>497</v>
      </c>
      <c r="E173" s="265" t="s">
        <v>1</v>
      </c>
      <c r="F173" s="266" t="s">
        <v>499</v>
      </c>
      <c r="G173" s="264"/>
      <c r="H173" s="267">
        <v>6.4800000000000004</v>
      </c>
      <c r="I173" s="268"/>
      <c r="J173" s="264"/>
      <c r="K173" s="264"/>
      <c r="L173" s="269"/>
      <c r="M173" s="270"/>
      <c r="N173" s="271"/>
      <c r="O173" s="271"/>
      <c r="P173" s="271"/>
      <c r="Q173" s="271"/>
      <c r="R173" s="271"/>
      <c r="S173" s="271"/>
      <c r="T173" s="272"/>
      <c r="AT173" s="273" t="s">
        <v>497</v>
      </c>
      <c r="AU173" s="273" t="s">
        <v>93</v>
      </c>
      <c r="AV173" s="13" t="s">
        <v>236</v>
      </c>
      <c r="AW173" s="13" t="s">
        <v>38</v>
      </c>
      <c r="AX173" s="13" t="s">
        <v>91</v>
      </c>
      <c r="AY173" s="273" t="s">
        <v>381</v>
      </c>
    </row>
    <row r="174" s="1" customFormat="1" ht="24" customHeight="1">
      <c r="B174" s="39"/>
      <c r="C174" s="233" t="s">
        <v>418</v>
      </c>
      <c r="D174" s="233" t="s">
        <v>384</v>
      </c>
      <c r="E174" s="234" t="s">
        <v>785</v>
      </c>
      <c r="F174" s="235" t="s">
        <v>786</v>
      </c>
      <c r="G174" s="236" t="s">
        <v>556</v>
      </c>
      <c r="H174" s="237">
        <v>6.4800000000000004</v>
      </c>
      <c r="I174" s="238"/>
      <c r="J174" s="239">
        <f>ROUND(I174*H174,2)</f>
        <v>0</v>
      </c>
      <c r="K174" s="235" t="s">
        <v>539</v>
      </c>
      <c r="L174" s="44"/>
      <c r="M174" s="240" t="s">
        <v>1</v>
      </c>
      <c r="N174" s="241" t="s">
        <v>48</v>
      </c>
      <c r="O174" s="87"/>
      <c r="P174" s="242">
        <f>O174*H174</f>
        <v>0</v>
      </c>
      <c r="Q174" s="242">
        <v>0</v>
      </c>
      <c r="R174" s="242">
        <f>Q174*H174</f>
        <v>0</v>
      </c>
      <c r="S174" s="242">
        <v>0</v>
      </c>
      <c r="T174" s="243">
        <f>S174*H174</f>
        <v>0</v>
      </c>
      <c r="AR174" s="244" t="s">
        <v>236</v>
      </c>
      <c r="AT174" s="244" t="s">
        <v>384</v>
      </c>
      <c r="AU174" s="244" t="s">
        <v>93</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11219</v>
      </c>
    </row>
    <row r="175" s="14" customFormat="1">
      <c r="B175" s="274"/>
      <c r="C175" s="275"/>
      <c r="D175" s="246" t="s">
        <v>497</v>
      </c>
      <c r="E175" s="276" t="s">
        <v>1</v>
      </c>
      <c r="F175" s="277" t="s">
        <v>788</v>
      </c>
      <c r="G175" s="275"/>
      <c r="H175" s="276" t="s">
        <v>1</v>
      </c>
      <c r="I175" s="278"/>
      <c r="J175" s="275"/>
      <c r="K175" s="275"/>
      <c r="L175" s="279"/>
      <c r="M175" s="280"/>
      <c r="N175" s="281"/>
      <c r="O175" s="281"/>
      <c r="P175" s="281"/>
      <c r="Q175" s="281"/>
      <c r="R175" s="281"/>
      <c r="S175" s="281"/>
      <c r="T175" s="282"/>
      <c r="AT175" s="283" t="s">
        <v>497</v>
      </c>
      <c r="AU175" s="283" t="s">
        <v>93</v>
      </c>
      <c r="AV175" s="14" t="s">
        <v>91</v>
      </c>
      <c r="AW175" s="14" t="s">
        <v>38</v>
      </c>
      <c r="AX175" s="14" t="s">
        <v>83</v>
      </c>
      <c r="AY175" s="283" t="s">
        <v>381</v>
      </c>
    </row>
    <row r="176" s="12" customFormat="1">
      <c r="B176" s="252"/>
      <c r="C176" s="253"/>
      <c r="D176" s="246" t="s">
        <v>497</v>
      </c>
      <c r="E176" s="254" t="s">
        <v>1</v>
      </c>
      <c r="F176" s="255" t="s">
        <v>11220</v>
      </c>
      <c r="G176" s="253"/>
      <c r="H176" s="256">
        <v>6.4800000000000004</v>
      </c>
      <c r="I176" s="257"/>
      <c r="J176" s="253"/>
      <c r="K176" s="253"/>
      <c r="L176" s="258"/>
      <c r="M176" s="259"/>
      <c r="N176" s="260"/>
      <c r="O176" s="260"/>
      <c r="P176" s="260"/>
      <c r="Q176" s="260"/>
      <c r="R176" s="260"/>
      <c r="S176" s="260"/>
      <c r="T176" s="261"/>
      <c r="AT176" s="262" t="s">
        <v>497</v>
      </c>
      <c r="AU176" s="262" t="s">
        <v>93</v>
      </c>
      <c r="AV176" s="12" t="s">
        <v>93</v>
      </c>
      <c r="AW176" s="12" t="s">
        <v>38</v>
      </c>
      <c r="AX176" s="12" t="s">
        <v>83</v>
      </c>
      <c r="AY176" s="262" t="s">
        <v>381</v>
      </c>
    </row>
    <row r="177" s="13" customFormat="1">
      <c r="B177" s="263"/>
      <c r="C177" s="264"/>
      <c r="D177" s="246" t="s">
        <v>497</v>
      </c>
      <c r="E177" s="265" t="s">
        <v>1</v>
      </c>
      <c r="F177" s="266" t="s">
        <v>499</v>
      </c>
      <c r="G177" s="264"/>
      <c r="H177" s="267">
        <v>6.4800000000000004</v>
      </c>
      <c r="I177" s="268"/>
      <c r="J177" s="264"/>
      <c r="K177" s="264"/>
      <c r="L177" s="269"/>
      <c r="M177" s="270"/>
      <c r="N177" s="271"/>
      <c r="O177" s="271"/>
      <c r="P177" s="271"/>
      <c r="Q177" s="271"/>
      <c r="R177" s="271"/>
      <c r="S177" s="271"/>
      <c r="T177" s="272"/>
      <c r="AT177" s="273" t="s">
        <v>497</v>
      </c>
      <c r="AU177" s="273" t="s">
        <v>93</v>
      </c>
      <c r="AV177" s="13" t="s">
        <v>236</v>
      </c>
      <c r="AW177" s="13" t="s">
        <v>38</v>
      </c>
      <c r="AX177" s="13" t="s">
        <v>91</v>
      </c>
      <c r="AY177" s="273" t="s">
        <v>381</v>
      </c>
    </row>
    <row r="178" s="1" customFormat="1" ht="16.5" customHeight="1">
      <c r="B178" s="39"/>
      <c r="C178" s="233" t="s">
        <v>423</v>
      </c>
      <c r="D178" s="233" t="s">
        <v>384</v>
      </c>
      <c r="E178" s="234" t="s">
        <v>11221</v>
      </c>
      <c r="F178" s="235" t="s">
        <v>11222</v>
      </c>
      <c r="G178" s="236" t="s">
        <v>556</v>
      </c>
      <c r="H178" s="237">
        <v>7.9199999999999999</v>
      </c>
      <c r="I178" s="238"/>
      <c r="J178" s="239">
        <f>ROUND(I178*H178,2)</f>
        <v>0</v>
      </c>
      <c r="K178" s="235" t="s">
        <v>388</v>
      </c>
      <c r="L178" s="44"/>
      <c r="M178" s="240" t="s">
        <v>1</v>
      </c>
      <c r="N178" s="241" t="s">
        <v>48</v>
      </c>
      <c r="O178" s="87"/>
      <c r="P178" s="242">
        <f>O178*H178</f>
        <v>0</v>
      </c>
      <c r="Q178" s="242">
        <v>0.00084999999999999995</v>
      </c>
      <c r="R178" s="242">
        <f>Q178*H178</f>
        <v>0.0067319999999999993</v>
      </c>
      <c r="S178" s="242">
        <v>0</v>
      </c>
      <c r="T178" s="243">
        <f>S178*H178</f>
        <v>0</v>
      </c>
      <c r="AR178" s="244" t="s">
        <v>236</v>
      </c>
      <c r="AT178" s="244" t="s">
        <v>384</v>
      </c>
      <c r="AU178" s="244" t="s">
        <v>93</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11223</v>
      </c>
    </row>
    <row r="179" s="1" customFormat="1" ht="16.5" customHeight="1">
      <c r="B179" s="39"/>
      <c r="C179" s="233" t="s">
        <v>430</v>
      </c>
      <c r="D179" s="233" t="s">
        <v>384</v>
      </c>
      <c r="E179" s="234" t="s">
        <v>11224</v>
      </c>
      <c r="F179" s="235" t="s">
        <v>11225</v>
      </c>
      <c r="G179" s="236" t="s">
        <v>556</v>
      </c>
      <c r="H179" s="237">
        <v>76</v>
      </c>
      <c r="I179" s="238"/>
      <c r="J179" s="239">
        <f>ROUND(I179*H179,2)</f>
        <v>0</v>
      </c>
      <c r="K179" s="235" t="s">
        <v>388</v>
      </c>
      <c r="L179" s="44"/>
      <c r="M179" s="240" t="s">
        <v>1</v>
      </c>
      <c r="N179" s="241" t="s">
        <v>48</v>
      </c>
      <c r="O179" s="87"/>
      <c r="P179" s="242">
        <f>O179*H179</f>
        <v>0</v>
      </c>
      <c r="Q179" s="242">
        <v>0.0073499999999999998</v>
      </c>
      <c r="R179" s="242">
        <f>Q179*H179</f>
        <v>0.55859999999999999</v>
      </c>
      <c r="S179" s="242">
        <v>0</v>
      </c>
      <c r="T179" s="243">
        <f>S179*H179</f>
        <v>0</v>
      </c>
      <c r="AR179" s="244" t="s">
        <v>236</v>
      </c>
      <c r="AT179" s="244" t="s">
        <v>384</v>
      </c>
      <c r="AU179" s="244" t="s">
        <v>93</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11226</v>
      </c>
    </row>
    <row r="180" s="12" customFormat="1">
      <c r="B180" s="252"/>
      <c r="C180" s="253"/>
      <c r="D180" s="246" t="s">
        <v>497</v>
      </c>
      <c r="E180" s="254" t="s">
        <v>1</v>
      </c>
      <c r="F180" s="255" t="s">
        <v>11227</v>
      </c>
      <c r="G180" s="253"/>
      <c r="H180" s="256">
        <v>76</v>
      </c>
      <c r="I180" s="257"/>
      <c r="J180" s="253"/>
      <c r="K180" s="253"/>
      <c r="L180" s="258"/>
      <c r="M180" s="259"/>
      <c r="N180" s="260"/>
      <c r="O180" s="260"/>
      <c r="P180" s="260"/>
      <c r="Q180" s="260"/>
      <c r="R180" s="260"/>
      <c r="S180" s="260"/>
      <c r="T180" s="261"/>
      <c r="AT180" s="262" t="s">
        <v>497</v>
      </c>
      <c r="AU180" s="262" t="s">
        <v>93</v>
      </c>
      <c r="AV180" s="12" t="s">
        <v>93</v>
      </c>
      <c r="AW180" s="12" t="s">
        <v>38</v>
      </c>
      <c r="AX180" s="12" t="s">
        <v>83</v>
      </c>
      <c r="AY180" s="262" t="s">
        <v>381</v>
      </c>
    </row>
    <row r="181" s="13" customFormat="1">
      <c r="B181" s="263"/>
      <c r="C181" s="264"/>
      <c r="D181" s="246" t="s">
        <v>497</v>
      </c>
      <c r="E181" s="265" t="s">
        <v>1</v>
      </c>
      <c r="F181" s="266" t="s">
        <v>499</v>
      </c>
      <c r="G181" s="264"/>
      <c r="H181" s="267">
        <v>76</v>
      </c>
      <c r="I181" s="268"/>
      <c r="J181" s="264"/>
      <c r="K181" s="264"/>
      <c r="L181" s="269"/>
      <c r="M181" s="270"/>
      <c r="N181" s="271"/>
      <c r="O181" s="271"/>
      <c r="P181" s="271"/>
      <c r="Q181" s="271"/>
      <c r="R181" s="271"/>
      <c r="S181" s="271"/>
      <c r="T181" s="272"/>
      <c r="AT181" s="273" t="s">
        <v>497</v>
      </c>
      <c r="AU181" s="273" t="s">
        <v>93</v>
      </c>
      <c r="AV181" s="13" t="s">
        <v>236</v>
      </c>
      <c r="AW181" s="13" t="s">
        <v>38</v>
      </c>
      <c r="AX181" s="13" t="s">
        <v>91</v>
      </c>
      <c r="AY181" s="273" t="s">
        <v>381</v>
      </c>
    </row>
    <row r="182" s="1" customFormat="1" ht="16.5" customHeight="1">
      <c r="B182" s="39"/>
      <c r="C182" s="233" t="s">
        <v>434</v>
      </c>
      <c r="D182" s="233" t="s">
        <v>384</v>
      </c>
      <c r="E182" s="234" t="s">
        <v>11228</v>
      </c>
      <c r="F182" s="235" t="s">
        <v>11229</v>
      </c>
      <c r="G182" s="236" t="s">
        <v>556</v>
      </c>
      <c r="H182" s="237">
        <v>76</v>
      </c>
      <c r="I182" s="238"/>
      <c r="J182" s="239">
        <f>ROUND(I182*H182,2)</f>
        <v>0</v>
      </c>
      <c r="K182" s="235" t="s">
        <v>388</v>
      </c>
      <c r="L182" s="44"/>
      <c r="M182" s="240" t="s">
        <v>1</v>
      </c>
      <c r="N182" s="241" t="s">
        <v>48</v>
      </c>
      <c r="O182" s="87"/>
      <c r="P182" s="242">
        <f>O182*H182</f>
        <v>0</v>
      </c>
      <c r="Q182" s="242">
        <v>0.0315</v>
      </c>
      <c r="R182" s="242">
        <f>Q182*H182</f>
        <v>2.3940000000000001</v>
      </c>
      <c r="S182" s="242">
        <v>0</v>
      </c>
      <c r="T182" s="243">
        <f>S182*H182</f>
        <v>0</v>
      </c>
      <c r="AR182" s="244" t="s">
        <v>236</v>
      </c>
      <c r="AT182" s="244" t="s">
        <v>384</v>
      </c>
      <c r="AU182" s="244" t="s">
        <v>93</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11230</v>
      </c>
    </row>
    <row r="183" s="12" customFormat="1">
      <c r="B183" s="252"/>
      <c r="C183" s="253"/>
      <c r="D183" s="246" t="s">
        <v>497</v>
      </c>
      <c r="E183" s="254" t="s">
        <v>1</v>
      </c>
      <c r="F183" s="255" t="s">
        <v>11227</v>
      </c>
      <c r="G183" s="253"/>
      <c r="H183" s="256">
        <v>76</v>
      </c>
      <c r="I183" s="257"/>
      <c r="J183" s="253"/>
      <c r="K183" s="253"/>
      <c r="L183" s="258"/>
      <c r="M183" s="259"/>
      <c r="N183" s="260"/>
      <c r="O183" s="260"/>
      <c r="P183" s="260"/>
      <c r="Q183" s="260"/>
      <c r="R183" s="260"/>
      <c r="S183" s="260"/>
      <c r="T183" s="261"/>
      <c r="AT183" s="262" t="s">
        <v>497</v>
      </c>
      <c r="AU183" s="262" t="s">
        <v>93</v>
      </c>
      <c r="AV183" s="12" t="s">
        <v>93</v>
      </c>
      <c r="AW183" s="12" t="s">
        <v>38</v>
      </c>
      <c r="AX183" s="12" t="s">
        <v>83</v>
      </c>
      <c r="AY183" s="262" t="s">
        <v>381</v>
      </c>
    </row>
    <row r="184" s="13" customFormat="1">
      <c r="B184" s="263"/>
      <c r="C184" s="264"/>
      <c r="D184" s="246" t="s">
        <v>497</v>
      </c>
      <c r="E184" s="265" t="s">
        <v>1</v>
      </c>
      <c r="F184" s="266" t="s">
        <v>499</v>
      </c>
      <c r="G184" s="264"/>
      <c r="H184" s="267">
        <v>76</v>
      </c>
      <c r="I184" s="268"/>
      <c r="J184" s="264"/>
      <c r="K184" s="264"/>
      <c r="L184" s="269"/>
      <c r="M184" s="270"/>
      <c r="N184" s="271"/>
      <c r="O184" s="271"/>
      <c r="P184" s="271"/>
      <c r="Q184" s="271"/>
      <c r="R184" s="271"/>
      <c r="S184" s="271"/>
      <c r="T184" s="272"/>
      <c r="AT184" s="273" t="s">
        <v>497</v>
      </c>
      <c r="AU184" s="273" t="s">
        <v>93</v>
      </c>
      <c r="AV184" s="13" t="s">
        <v>236</v>
      </c>
      <c r="AW184" s="13" t="s">
        <v>38</v>
      </c>
      <c r="AX184" s="13" t="s">
        <v>91</v>
      </c>
      <c r="AY184" s="273" t="s">
        <v>381</v>
      </c>
    </row>
    <row r="185" s="1" customFormat="1" ht="16.5" customHeight="1">
      <c r="B185" s="39"/>
      <c r="C185" s="233" t="s">
        <v>439</v>
      </c>
      <c r="D185" s="233" t="s">
        <v>384</v>
      </c>
      <c r="E185" s="234" t="s">
        <v>11231</v>
      </c>
      <c r="F185" s="235" t="s">
        <v>11232</v>
      </c>
      <c r="G185" s="236" t="s">
        <v>556</v>
      </c>
      <c r="H185" s="237">
        <v>152</v>
      </c>
      <c r="I185" s="238"/>
      <c r="J185" s="239">
        <f>ROUND(I185*H185,2)</f>
        <v>0</v>
      </c>
      <c r="K185" s="235" t="s">
        <v>388</v>
      </c>
      <c r="L185" s="44"/>
      <c r="M185" s="240" t="s">
        <v>1</v>
      </c>
      <c r="N185" s="241" t="s">
        <v>48</v>
      </c>
      <c r="O185" s="87"/>
      <c r="P185" s="242">
        <f>O185*H185</f>
        <v>0</v>
      </c>
      <c r="Q185" s="242">
        <v>0.010500000000000001</v>
      </c>
      <c r="R185" s="242">
        <f>Q185*H185</f>
        <v>1.5960000000000001</v>
      </c>
      <c r="S185" s="242">
        <v>0</v>
      </c>
      <c r="T185" s="243">
        <f>S185*H185</f>
        <v>0</v>
      </c>
      <c r="AR185" s="244" t="s">
        <v>236</v>
      </c>
      <c r="AT185" s="244" t="s">
        <v>384</v>
      </c>
      <c r="AU185" s="244" t="s">
        <v>93</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11233</v>
      </c>
    </row>
    <row r="186" s="12" customFormat="1">
      <c r="B186" s="252"/>
      <c r="C186" s="253"/>
      <c r="D186" s="246" t="s">
        <v>497</v>
      </c>
      <c r="E186" s="253"/>
      <c r="F186" s="255" t="s">
        <v>11234</v>
      </c>
      <c r="G186" s="253"/>
      <c r="H186" s="256">
        <v>152</v>
      </c>
      <c r="I186" s="257"/>
      <c r="J186" s="253"/>
      <c r="K186" s="253"/>
      <c r="L186" s="258"/>
      <c r="M186" s="259"/>
      <c r="N186" s="260"/>
      <c r="O186" s="260"/>
      <c r="P186" s="260"/>
      <c r="Q186" s="260"/>
      <c r="R186" s="260"/>
      <c r="S186" s="260"/>
      <c r="T186" s="261"/>
      <c r="AT186" s="262" t="s">
        <v>497</v>
      </c>
      <c r="AU186" s="262" t="s">
        <v>93</v>
      </c>
      <c r="AV186" s="12" t="s">
        <v>93</v>
      </c>
      <c r="AW186" s="12" t="s">
        <v>4</v>
      </c>
      <c r="AX186" s="12" t="s">
        <v>91</v>
      </c>
      <c r="AY186" s="262" t="s">
        <v>381</v>
      </c>
    </row>
    <row r="187" s="1" customFormat="1" ht="16.5" customHeight="1">
      <c r="B187" s="39"/>
      <c r="C187" s="233" t="s">
        <v>446</v>
      </c>
      <c r="D187" s="233" t="s">
        <v>384</v>
      </c>
      <c r="E187" s="234" t="s">
        <v>11235</v>
      </c>
      <c r="F187" s="235" t="s">
        <v>11236</v>
      </c>
      <c r="G187" s="236" t="s">
        <v>556</v>
      </c>
      <c r="H187" s="237">
        <v>56</v>
      </c>
      <c r="I187" s="238"/>
      <c r="J187" s="239">
        <f>ROUND(I187*H187,2)</f>
        <v>0</v>
      </c>
      <c r="K187" s="235" t="s">
        <v>388</v>
      </c>
      <c r="L187" s="44"/>
      <c r="M187" s="240" t="s">
        <v>1</v>
      </c>
      <c r="N187" s="241" t="s">
        <v>48</v>
      </c>
      <c r="O187" s="87"/>
      <c r="P187" s="242">
        <f>O187*H187</f>
        <v>0</v>
      </c>
      <c r="Q187" s="242">
        <v>0.0036800000000000001</v>
      </c>
      <c r="R187" s="242">
        <f>Q187*H187</f>
        <v>0.20608000000000001</v>
      </c>
      <c r="S187" s="242">
        <v>0</v>
      </c>
      <c r="T187" s="243">
        <f>S187*H187</f>
        <v>0</v>
      </c>
      <c r="AR187" s="244" t="s">
        <v>236</v>
      </c>
      <c r="AT187" s="244" t="s">
        <v>384</v>
      </c>
      <c r="AU187" s="244" t="s">
        <v>93</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11237</v>
      </c>
    </row>
    <row r="188" s="12" customFormat="1">
      <c r="B188" s="252"/>
      <c r="C188" s="253"/>
      <c r="D188" s="246" t="s">
        <v>497</v>
      </c>
      <c r="E188" s="254" t="s">
        <v>1</v>
      </c>
      <c r="F188" s="255" t="s">
        <v>11238</v>
      </c>
      <c r="G188" s="253"/>
      <c r="H188" s="256">
        <v>56</v>
      </c>
      <c r="I188" s="257"/>
      <c r="J188" s="253"/>
      <c r="K188" s="253"/>
      <c r="L188" s="258"/>
      <c r="M188" s="259"/>
      <c r="N188" s="260"/>
      <c r="O188" s="260"/>
      <c r="P188" s="260"/>
      <c r="Q188" s="260"/>
      <c r="R188" s="260"/>
      <c r="S188" s="260"/>
      <c r="T188" s="261"/>
      <c r="AT188" s="262" t="s">
        <v>497</v>
      </c>
      <c r="AU188" s="262" t="s">
        <v>93</v>
      </c>
      <c r="AV188" s="12" t="s">
        <v>93</v>
      </c>
      <c r="AW188" s="12" t="s">
        <v>38</v>
      </c>
      <c r="AX188" s="12" t="s">
        <v>83</v>
      </c>
      <c r="AY188" s="262" t="s">
        <v>381</v>
      </c>
    </row>
    <row r="189" s="13" customFormat="1">
      <c r="B189" s="263"/>
      <c r="C189" s="264"/>
      <c r="D189" s="246" t="s">
        <v>497</v>
      </c>
      <c r="E189" s="265" t="s">
        <v>1</v>
      </c>
      <c r="F189" s="266" t="s">
        <v>499</v>
      </c>
      <c r="G189" s="264"/>
      <c r="H189" s="267">
        <v>56</v>
      </c>
      <c r="I189" s="268"/>
      <c r="J189" s="264"/>
      <c r="K189" s="264"/>
      <c r="L189" s="269"/>
      <c r="M189" s="270"/>
      <c r="N189" s="271"/>
      <c r="O189" s="271"/>
      <c r="P189" s="271"/>
      <c r="Q189" s="271"/>
      <c r="R189" s="271"/>
      <c r="S189" s="271"/>
      <c r="T189" s="272"/>
      <c r="AT189" s="273" t="s">
        <v>497</v>
      </c>
      <c r="AU189" s="273" t="s">
        <v>93</v>
      </c>
      <c r="AV189" s="13" t="s">
        <v>236</v>
      </c>
      <c r="AW189" s="13" t="s">
        <v>38</v>
      </c>
      <c r="AX189" s="13" t="s">
        <v>91</v>
      </c>
      <c r="AY189" s="273" t="s">
        <v>381</v>
      </c>
    </row>
    <row r="190" s="1" customFormat="1" ht="16.5" customHeight="1">
      <c r="B190" s="39"/>
      <c r="C190" s="233" t="s">
        <v>453</v>
      </c>
      <c r="D190" s="233" t="s">
        <v>384</v>
      </c>
      <c r="E190" s="234" t="s">
        <v>11239</v>
      </c>
      <c r="F190" s="235" t="s">
        <v>11240</v>
      </c>
      <c r="G190" s="236" t="s">
        <v>556</v>
      </c>
      <c r="H190" s="237">
        <v>17.199999999999999</v>
      </c>
      <c r="I190" s="238"/>
      <c r="J190" s="239">
        <f>ROUND(I190*H190,2)</f>
        <v>0</v>
      </c>
      <c r="K190" s="235" t="s">
        <v>388</v>
      </c>
      <c r="L190" s="44"/>
      <c r="M190" s="240" t="s">
        <v>1</v>
      </c>
      <c r="N190" s="241" t="s">
        <v>48</v>
      </c>
      <c r="O190" s="87"/>
      <c r="P190" s="242">
        <f>O190*H190</f>
        <v>0</v>
      </c>
      <c r="Q190" s="242">
        <v>0</v>
      </c>
      <c r="R190" s="242">
        <f>Q190*H190</f>
        <v>0</v>
      </c>
      <c r="S190" s="242">
        <v>0</v>
      </c>
      <c r="T190" s="243">
        <f>S190*H190</f>
        <v>0</v>
      </c>
      <c r="AR190" s="244" t="s">
        <v>236</v>
      </c>
      <c r="AT190" s="244" t="s">
        <v>384</v>
      </c>
      <c r="AU190" s="244" t="s">
        <v>93</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11241</v>
      </c>
    </row>
    <row r="191" s="12" customFormat="1">
      <c r="B191" s="252"/>
      <c r="C191" s="253"/>
      <c r="D191" s="246" t="s">
        <v>497</v>
      </c>
      <c r="E191" s="254" t="s">
        <v>1</v>
      </c>
      <c r="F191" s="255" t="s">
        <v>11242</v>
      </c>
      <c r="G191" s="253"/>
      <c r="H191" s="256">
        <v>17.199999999999999</v>
      </c>
      <c r="I191" s="257"/>
      <c r="J191" s="253"/>
      <c r="K191" s="253"/>
      <c r="L191" s="258"/>
      <c r="M191" s="259"/>
      <c r="N191" s="260"/>
      <c r="O191" s="260"/>
      <c r="P191" s="260"/>
      <c r="Q191" s="260"/>
      <c r="R191" s="260"/>
      <c r="S191" s="260"/>
      <c r="T191" s="261"/>
      <c r="AT191" s="262" t="s">
        <v>497</v>
      </c>
      <c r="AU191" s="262" t="s">
        <v>93</v>
      </c>
      <c r="AV191" s="12" t="s">
        <v>93</v>
      </c>
      <c r="AW191" s="12" t="s">
        <v>38</v>
      </c>
      <c r="AX191" s="12" t="s">
        <v>83</v>
      </c>
      <c r="AY191" s="262" t="s">
        <v>381</v>
      </c>
    </row>
    <row r="192" s="13" customFormat="1">
      <c r="B192" s="263"/>
      <c r="C192" s="264"/>
      <c r="D192" s="246" t="s">
        <v>497</v>
      </c>
      <c r="E192" s="265" t="s">
        <v>1</v>
      </c>
      <c r="F192" s="266" t="s">
        <v>499</v>
      </c>
      <c r="G192" s="264"/>
      <c r="H192" s="267">
        <v>17.199999999999999</v>
      </c>
      <c r="I192" s="268"/>
      <c r="J192" s="264"/>
      <c r="K192" s="264"/>
      <c r="L192" s="269"/>
      <c r="M192" s="270"/>
      <c r="N192" s="271"/>
      <c r="O192" s="271"/>
      <c r="P192" s="271"/>
      <c r="Q192" s="271"/>
      <c r="R192" s="271"/>
      <c r="S192" s="271"/>
      <c r="T192" s="272"/>
      <c r="AT192" s="273" t="s">
        <v>497</v>
      </c>
      <c r="AU192" s="273" t="s">
        <v>93</v>
      </c>
      <c r="AV192" s="13" t="s">
        <v>236</v>
      </c>
      <c r="AW192" s="13" t="s">
        <v>38</v>
      </c>
      <c r="AX192" s="13" t="s">
        <v>91</v>
      </c>
      <c r="AY192" s="273" t="s">
        <v>381</v>
      </c>
    </row>
    <row r="193" s="1" customFormat="1" ht="16.5" customHeight="1">
      <c r="B193" s="39"/>
      <c r="C193" s="233" t="s">
        <v>567</v>
      </c>
      <c r="D193" s="233" t="s">
        <v>384</v>
      </c>
      <c r="E193" s="234" t="s">
        <v>11243</v>
      </c>
      <c r="F193" s="235" t="s">
        <v>11244</v>
      </c>
      <c r="G193" s="236" t="s">
        <v>502</v>
      </c>
      <c r="H193" s="237">
        <v>27.437999999999999</v>
      </c>
      <c r="I193" s="238"/>
      <c r="J193" s="239">
        <f>ROUND(I193*H193,2)</f>
        <v>0</v>
      </c>
      <c r="K193" s="235" t="s">
        <v>388</v>
      </c>
      <c r="L193" s="44"/>
      <c r="M193" s="240" t="s">
        <v>1</v>
      </c>
      <c r="N193" s="241" t="s">
        <v>48</v>
      </c>
      <c r="O193" s="87"/>
      <c r="P193" s="242">
        <f>O193*H193</f>
        <v>0</v>
      </c>
      <c r="Q193" s="242">
        <v>2.2563399999999998</v>
      </c>
      <c r="R193" s="242">
        <f>Q193*H193</f>
        <v>61.90945691999999</v>
      </c>
      <c r="S193" s="242">
        <v>0</v>
      </c>
      <c r="T193" s="243">
        <f>S193*H193</f>
        <v>0</v>
      </c>
      <c r="AR193" s="244" t="s">
        <v>236</v>
      </c>
      <c r="AT193" s="244" t="s">
        <v>384</v>
      </c>
      <c r="AU193" s="244" t="s">
        <v>93</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11245</v>
      </c>
    </row>
    <row r="194" s="12" customFormat="1">
      <c r="B194" s="252"/>
      <c r="C194" s="253"/>
      <c r="D194" s="246" t="s">
        <v>497</v>
      </c>
      <c r="E194" s="254" t="s">
        <v>1</v>
      </c>
      <c r="F194" s="255" t="s">
        <v>11246</v>
      </c>
      <c r="G194" s="253"/>
      <c r="H194" s="256">
        <v>1.29</v>
      </c>
      <c r="I194" s="257"/>
      <c r="J194" s="253"/>
      <c r="K194" s="253"/>
      <c r="L194" s="258"/>
      <c r="M194" s="259"/>
      <c r="N194" s="260"/>
      <c r="O194" s="260"/>
      <c r="P194" s="260"/>
      <c r="Q194" s="260"/>
      <c r="R194" s="260"/>
      <c r="S194" s="260"/>
      <c r="T194" s="261"/>
      <c r="AT194" s="262" t="s">
        <v>497</v>
      </c>
      <c r="AU194" s="262" t="s">
        <v>93</v>
      </c>
      <c r="AV194" s="12" t="s">
        <v>93</v>
      </c>
      <c r="AW194" s="12" t="s">
        <v>38</v>
      </c>
      <c r="AX194" s="12" t="s">
        <v>83</v>
      </c>
      <c r="AY194" s="262" t="s">
        <v>381</v>
      </c>
    </row>
    <row r="195" s="12" customFormat="1">
      <c r="B195" s="252"/>
      <c r="C195" s="253"/>
      <c r="D195" s="246" t="s">
        <v>497</v>
      </c>
      <c r="E195" s="254" t="s">
        <v>1</v>
      </c>
      <c r="F195" s="255" t="s">
        <v>11247</v>
      </c>
      <c r="G195" s="253"/>
      <c r="H195" s="256">
        <v>15.689</v>
      </c>
      <c r="I195" s="257"/>
      <c r="J195" s="253"/>
      <c r="K195" s="253"/>
      <c r="L195" s="258"/>
      <c r="M195" s="259"/>
      <c r="N195" s="260"/>
      <c r="O195" s="260"/>
      <c r="P195" s="260"/>
      <c r="Q195" s="260"/>
      <c r="R195" s="260"/>
      <c r="S195" s="260"/>
      <c r="T195" s="261"/>
      <c r="AT195" s="262" t="s">
        <v>497</v>
      </c>
      <c r="AU195" s="262" t="s">
        <v>93</v>
      </c>
      <c r="AV195" s="12" t="s">
        <v>93</v>
      </c>
      <c r="AW195" s="12" t="s">
        <v>38</v>
      </c>
      <c r="AX195" s="12" t="s">
        <v>83</v>
      </c>
      <c r="AY195" s="262" t="s">
        <v>381</v>
      </c>
    </row>
    <row r="196" s="12" customFormat="1">
      <c r="B196" s="252"/>
      <c r="C196" s="253"/>
      <c r="D196" s="246" t="s">
        <v>497</v>
      </c>
      <c r="E196" s="254" t="s">
        <v>1</v>
      </c>
      <c r="F196" s="255" t="s">
        <v>11248</v>
      </c>
      <c r="G196" s="253"/>
      <c r="H196" s="256">
        <v>10.459</v>
      </c>
      <c r="I196" s="257"/>
      <c r="J196" s="253"/>
      <c r="K196" s="253"/>
      <c r="L196" s="258"/>
      <c r="M196" s="259"/>
      <c r="N196" s="260"/>
      <c r="O196" s="260"/>
      <c r="P196" s="260"/>
      <c r="Q196" s="260"/>
      <c r="R196" s="260"/>
      <c r="S196" s="260"/>
      <c r="T196" s="261"/>
      <c r="AT196" s="262" t="s">
        <v>497</v>
      </c>
      <c r="AU196" s="262" t="s">
        <v>93</v>
      </c>
      <c r="AV196" s="12" t="s">
        <v>93</v>
      </c>
      <c r="AW196" s="12" t="s">
        <v>38</v>
      </c>
      <c r="AX196" s="12" t="s">
        <v>83</v>
      </c>
      <c r="AY196" s="262" t="s">
        <v>381</v>
      </c>
    </row>
    <row r="197" s="13" customFormat="1">
      <c r="B197" s="263"/>
      <c r="C197" s="264"/>
      <c r="D197" s="246" t="s">
        <v>497</v>
      </c>
      <c r="E197" s="265" t="s">
        <v>1</v>
      </c>
      <c r="F197" s="266" t="s">
        <v>499</v>
      </c>
      <c r="G197" s="264"/>
      <c r="H197" s="267">
        <v>27.437999999999999</v>
      </c>
      <c r="I197" s="268"/>
      <c r="J197" s="264"/>
      <c r="K197" s="264"/>
      <c r="L197" s="269"/>
      <c r="M197" s="270"/>
      <c r="N197" s="271"/>
      <c r="O197" s="271"/>
      <c r="P197" s="271"/>
      <c r="Q197" s="271"/>
      <c r="R197" s="271"/>
      <c r="S197" s="271"/>
      <c r="T197" s="272"/>
      <c r="AT197" s="273" t="s">
        <v>497</v>
      </c>
      <c r="AU197" s="273" t="s">
        <v>93</v>
      </c>
      <c r="AV197" s="13" t="s">
        <v>236</v>
      </c>
      <c r="AW197" s="13" t="s">
        <v>38</v>
      </c>
      <c r="AX197" s="13" t="s">
        <v>91</v>
      </c>
      <c r="AY197" s="273" t="s">
        <v>381</v>
      </c>
    </row>
    <row r="198" s="1" customFormat="1" ht="16.5" customHeight="1">
      <c r="B198" s="39"/>
      <c r="C198" s="233" t="s">
        <v>8</v>
      </c>
      <c r="D198" s="233" t="s">
        <v>384</v>
      </c>
      <c r="E198" s="234" t="s">
        <v>11249</v>
      </c>
      <c r="F198" s="235" t="s">
        <v>11250</v>
      </c>
      <c r="G198" s="236" t="s">
        <v>502</v>
      </c>
      <c r="H198" s="237">
        <v>18.335999999999999</v>
      </c>
      <c r="I198" s="238"/>
      <c r="J198" s="239">
        <f>ROUND(I198*H198,2)</f>
        <v>0</v>
      </c>
      <c r="K198" s="235" t="s">
        <v>388</v>
      </c>
      <c r="L198" s="44"/>
      <c r="M198" s="240" t="s">
        <v>1</v>
      </c>
      <c r="N198" s="241" t="s">
        <v>48</v>
      </c>
      <c r="O198" s="87"/>
      <c r="P198" s="242">
        <f>O198*H198</f>
        <v>0</v>
      </c>
      <c r="Q198" s="242">
        <v>2.45329</v>
      </c>
      <c r="R198" s="242">
        <f>Q198*H198</f>
        <v>44.983525439999994</v>
      </c>
      <c r="S198" s="242">
        <v>0</v>
      </c>
      <c r="T198" s="243">
        <f>S198*H198</f>
        <v>0</v>
      </c>
      <c r="AR198" s="244" t="s">
        <v>236</v>
      </c>
      <c r="AT198" s="244" t="s">
        <v>384</v>
      </c>
      <c r="AU198" s="244" t="s">
        <v>93</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236</v>
      </c>
      <c r="BM198" s="244" t="s">
        <v>11251</v>
      </c>
    </row>
    <row r="199" s="12" customFormat="1">
      <c r="B199" s="252"/>
      <c r="C199" s="253"/>
      <c r="D199" s="246" t="s">
        <v>497</v>
      </c>
      <c r="E199" s="254" t="s">
        <v>1</v>
      </c>
      <c r="F199" s="255" t="s">
        <v>11252</v>
      </c>
      <c r="G199" s="253"/>
      <c r="H199" s="256">
        <v>18.335999999999999</v>
      </c>
      <c r="I199" s="257"/>
      <c r="J199" s="253"/>
      <c r="K199" s="253"/>
      <c r="L199" s="258"/>
      <c r="M199" s="259"/>
      <c r="N199" s="260"/>
      <c r="O199" s="260"/>
      <c r="P199" s="260"/>
      <c r="Q199" s="260"/>
      <c r="R199" s="260"/>
      <c r="S199" s="260"/>
      <c r="T199" s="261"/>
      <c r="AT199" s="262" t="s">
        <v>497</v>
      </c>
      <c r="AU199" s="262" t="s">
        <v>93</v>
      </c>
      <c r="AV199" s="12" t="s">
        <v>93</v>
      </c>
      <c r="AW199" s="12" t="s">
        <v>38</v>
      </c>
      <c r="AX199" s="12" t="s">
        <v>83</v>
      </c>
      <c r="AY199" s="262" t="s">
        <v>381</v>
      </c>
    </row>
    <row r="200" s="13" customFormat="1">
      <c r="B200" s="263"/>
      <c r="C200" s="264"/>
      <c r="D200" s="246" t="s">
        <v>497</v>
      </c>
      <c r="E200" s="265" t="s">
        <v>1</v>
      </c>
      <c r="F200" s="266" t="s">
        <v>499</v>
      </c>
      <c r="G200" s="264"/>
      <c r="H200" s="267">
        <v>18.335999999999999</v>
      </c>
      <c r="I200" s="268"/>
      <c r="J200" s="264"/>
      <c r="K200" s="264"/>
      <c r="L200" s="269"/>
      <c r="M200" s="270"/>
      <c r="N200" s="271"/>
      <c r="O200" s="271"/>
      <c r="P200" s="271"/>
      <c r="Q200" s="271"/>
      <c r="R200" s="271"/>
      <c r="S200" s="271"/>
      <c r="T200" s="272"/>
      <c r="AT200" s="273" t="s">
        <v>497</v>
      </c>
      <c r="AU200" s="273" t="s">
        <v>93</v>
      </c>
      <c r="AV200" s="13" t="s">
        <v>236</v>
      </c>
      <c r="AW200" s="13" t="s">
        <v>38</v>
      </c>
      <c r="AX200" s="13" t="s">
        <v>91</v>
      </c>
      <c r="AY200" s="273" t="s">
        <v>381</v>
      </c>
    </row>
    <row r="201" s="1" customFormat="1" ht="16.5" customHeight="1">
      <c r="B201" s="39"/>
      <c r="C201" s="233" t="s">
        <v>579</v>
      </c>
      <c r="D201" s="233" t="s">
        <v>384</v>
      </c>
      <c r="E201" s="234" t="s">
        <v>985</v>
      </c>
      <c r="F201" s="235" t="s">
        <v>11253</v>
      </c>
      <c r="G201" s="236" t="s">
        <v>502</v>
      </c>
      <c r="H201" s="237">
        <v>27.437999999999999</v>
      </c>
      <c r="I201" s="238"/>
      <c r="J201" s="239">
        <f>ROUND(I201*H201,2)</f>
        <v>0</v>
      </c>
      <c r="K201" s="235" t="s">
        <v>388</v>
      </c>
      <c r="L201" s="44"/>
      <c r="M201" s="240" t="s">
        <v>1</v>
      </c>
      <c r="N201" s="241" t="s">
        <v>48</v>
      </c>
      <c r="O201" s="87"/>
      <c r="P201" s="242">
        <f>O201*H201</f>
        <v>0</v>
      </c>
      <c r="Q201" s="242">
        <v>0</v>
      </c>
      <c r="R201" s="242">
        <f>Q201*H201</f>
        <v>0</v>
      </c>
      <c r="S201" s="242">
        <v>0</v>
      </c>
      <c r="T201" s="243">
        <f>S201*H201</f>
        <v>0</v>
      </c>
      <c r="AR201" s="244" t="s">
        <v>236</v>
      </c>
      <c r="AT201" s="244" t="s">
        <v>384</v>
      </c>
      <c r="AU201" s="244" t="s">
        <v>93</v>
      </c>
      <c r="AY201" s="17" t="s">
        <v>381</v>
      </c>
      <c r="BE201" s="245">
        <f>IF(N201="základní",J201,0)</f>
        <v>0</v>
      </c>
      <c r="BF201" s="245">
        <f>IF(N201="snížená",J201,0)</f>
        <v>0</v>
      </c>
      <c r="BG201" s="245">
        <f>IF(N201="zákl. přenesená",J201,0)</f>
        <v>0</v>
      </c>
      <c r="BH201" s="245">
        <f>IF(N201="sníž. přenesená",J201,0)</f>
        <v>0</v>
      </c>
      <c r="BI201" s="245">
        <f>IF(N201="nulová",J201,0)</f>
        <v>0</v>
      </c>
      <c r="BJ201" s="17" t="s">
        <v>91</v>
      </c>
      <c r="BK201" s="245">
        <f>ROUND(I201*H201,2)</f>
        <v>0</v>
      </c>
      <c r="BL201" s="17" t="s">
        <v>236</v>
      </c>
      <c r="BM201" s="244" t="s">
        <v>11254</v>
      </c>
    </row>
    <row r="202" s="1" customFormat="1" ht="16.5" customHeight="1">
      <c r="B202" s="39"/>
      <c r="C202" s="233" t="s">
        <v>587</v>
      </c>
      <c r="D202" s="233" t="s">
        <v>384</v>
      </c>
      <c r="E202" s="234" t="s">
        <v>11255</v>
      </c>
      <c r="F202" s="235" t="s">
        <v>11256</v>
      </c>
      <c r="G202" s="236" t="s">
        <v>502</v>
      </c>
      <c r="H202" s="237">
        <v>18.335999999999999</v>
      </c>
      <c r="I202" s="238"/>
      <c r="J202" s="239">
        <f>ROUND(I202*H202,2)</f>
        <v>0</v>
      </c>
      <c r="K202" s="235" t="s">
        <v>388</v>
      </c>
      <c r="L202" s="44"/>
      <c r="M202" s="240" t="s">
        <v>1</v>
      </c>
      <c r="N202" s="241" t="s">
        <v>48</v>
      </c>
      <c r="O202" s="87"/>
      <c r="P202" s="242">
        <f>O202*H202</f>
        <v>0</v>
      </c>
      <c r="Q202" s="242">
        <v>0</v>
      </c>
      <c r="R202" s="242">
        <f>Q202*H202</f>
        <v>0</v>
      </c>
      <c r="S202" s="242">
        <v>0</v>
      </c>
      <c r="T202" s="243">
        <f>S202*H202</f>
        <v>0</v>
      </c>
      <c r="AR202" s="244" t="s">
        <v>236</v>
      </c>
      <c r="AT202" s="244" t="s">
        <v>384</v>
      </c>
      <c r="AU202" s="244" t="s">
        <v>93</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11257</v>
      </c>
    </row>
    <row r="203" s="1" customFormat="1" ht="16.5" customHeight="1">
      <c r="B203" s="39"/>
      <c r="C203" s="233" t="s">
        <v>592</v>
      </c>
      <c r="D203" s="233" t="s">
        <v>384</v>
      </c>
      <c r="E203" s="234" t="s">
        <v>1024</v>
      </c>
      <c r="F203" s="235" t="s">
        <v>1025</v>
      </c>
      <c r="G203" s="236" t="s">
        <v>538</v>
      </c>
      <c r="H203" s="237">
        <v>3.113</v>
      </c>
      <c r="I203" s="238"/>
      <c r="J203" s="239">
        <f>ROUND(I203*H203,2)</f>
        <v>0</v>
      </c>
      <c r="K203" s="235" t="s">
        <v>388</v>
      </c>
      <c r="L203" s="44"/>
      <c r="M203" s="240" t="s">
        <v>1</v>
      </c>
      <c r="N203" s="241" t="s">
        <v>48</v>
      </c>
      <c r="O203" s="87"/>
      <c r="P203" s="242">
        <f>O203*H203</f>
        <v>0</v>
      </c>
      <c r="Q203" s="242">
        <v>1.06277</v>
      </c>
      <c r="R203" s="242">
        <f>Q203*H203</f>
        <v>3.3084030100000001</v>
      </c>
      <c r="S203" s="242">
        <v>0</v>
      </c>
      <c r="T203" s="243">
        <f>S203*H203</f>
        <v>0</v>
      </c>
      <c r="AR203" s="244" t="s">
        <v>236</v>
      </c>
      <c r="AT203" s="244" t="s">
        <v>384</v>
      </c>
      <c r="AU203" s="244" t="s">
        <v>93</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11258</v>
      </c>
    </row>
    <row r="204" s="14" customFormat="1">
      <c r="B204" s="274"/>
      <c r="C204" s="275"/>
      <c r="D204" s="246" t="s">
        <v>497</v>
      </c>
      <c r="E204" s="276" t="s">
        <v>1</v>
      </c>
      <c r="F204" s="277" t="s">
        <v>11259</v>
      </c>
      <c r="G204" s="275"/>
      <c r="H204" s="276" t="s">
        <v>1</v>
      </c>
      <c r="I204" s="278"/>
      <c r="J204" s="275"/>
      <c r="K204" s="275"/>
      <c r="L204" s="279"/>
      <c r="M204" s="280"/>
      <c r="N204" s="281"/>
      <c r="O204" s="281"/>
      <c r="P204" s="281"/>
      <c r="Q204" s="281"/>
      <c r="R204" s="281"/>
      <c r="S204" s="281"/>
      <c r="T204" s="282"/>
      <c r="AT204" s="283" t="s">
        <v>497</v>
      </c>
      <c r="AU204" s="283" t="s">
        <v>93</v>
      </c>
      <c r="AV204" s="14" t="s">
        <v>91</v>
      </c>
      <c r="AW204" s="14" t="s">
        <v>38</v>
      </c>
      <c r="AX204" s="14" t="s">
        <v>83</v>
      </c>
      <c r="AY204" s="283" t="s">
        <v>381</v>
      </c>
    </row>
    <row r="205" s="12" customFormat="1">
      <c r="B205" s="252"/>
      <c r="C205" s="253"/>
      <c r="D205" s="246" t="s">
        <v>497</v>
      </c>
      <c r="E205" s="254" t="s">
        <v>1</v>
      </c>
      <c r="F205" s="255" t="s">
        <v>11260</v>
      </c>
      <c r="G205" s="253"/>
      <c r="H205" s="256">
        <v>0.071999999999999995</v>
      </c>
      <c r="I205" s="257"/>
      <c r="J205" s="253"/>
      <c r="K205" s="253"/>
      <c r="L205" s="258"/>
      <c r="M205" s="259"/>
      <c r="N205" s="260"/>
      <c r="O205" s="260"/>
      <c r="P205" s="260"/>
      <c r="Q205" s="260"/>
      <c r="R205" s="260"/>
      <c r="S205" s="260"/>
      <c r="T205" s="261"/>
      <c r="AT205" s="262" t="s">
        <v>497</v>
      </c>
      <c r="AU205" s="262" t="s">
        <v>93</v>
      </c>
      <c r="AV205" s="12" t="s">
        <v>93</v>
      </c>
      <c r="AW205" s="12" t="s">
        <v>38</v>
      </c>
      <c r="AX205" s="12" t="s">
        <v>83</v>
      </c>
      <c r="AY205" s="262" t="s">
        <v>381</v>
      </c>
    </row>
    <row r="206" s="12" customFormat="1">
      <c r="B206" s="252"/>
      <c r="C206" s="253"/>
      <c r="D206" s="246" t="s">
        <v>497</v>
      </c>
      <c r="E206" s="254" t="s">
        <v>1</v>
      </c>
      <c r="F206" s="255" t="s">
        <v>11261</v>
      </c>
      <c r="G206" s="253"/>
      <c r="H206" s="256">
        <v>1.7569999999999999</v>
      </c>
      <c r="I206" s="257"/>
      <c r="J206" s="253"/>
      <c r="K206" s="253"/>
      <c r="L206" s="258"/>
      <c r="M206" s="259"/>
      <c r="N206" s="260"/>
      <c r="O206" s="260"/>
      <c r="P206" s="260"/>
      <c r="Q206" s="260"/>
      <c r="R206" s="260"/>
      <c r="S206" s="260"/>
      <c r="T206" s="261"/>
      <c r="AT206" s="262" t="s">
        <v>497</v>
      </c>
      <c r="AU206" s="262" t="s">
        <v>93</v>
      </c>
      <c r="AV206" s="12" t="s">
        <v>93</v>
      </c>
      <c r="AW206" s="12" t="s">
        <v>38</v>
      </c>
      <c r="AX206" s="12" t="s">
        <v>83</v>
      </c>
      <c r="AY206" s="262" t="s">
        <v>381</v>
      </c>
    </row>
    <row r="207" s="12" customFormat="1">
      <c r="B207" s="252"/>
      <c r="C207" s="253"/>
      <c r="D207" s="246" t="s">
        <v>497</v>
      </c>
      <c r="E207" s="254" t="s">
        <v>1</v>
      </c>
      <c r="F207" s="255" t="s">
        <v>11262</v>
      </c>
      <c r="G207" s="253"/>
      <c r="H207" s="256">
        <v>1.284</v>
      </c>
      <c r="I207" s="257"/>
      <c r="J207" s="253"/>
      <c r="K207" s="253"/>
      <c r="L207" s="258"/>
      <c r="M207" s="259"/>
      <c r="N207" s="260"/>
      <c r="O207" s="260"/>
      <c r="P207" s="260"/>
      <c r="Q207" s="260"/>
      <c r="R207" s="260"/>
      <c r="S207" s="260"/>
      <c r="T207" s="261"/>
      <c r="AT207" s="262" t="s">
        <v>497</v>
      </c>
      <c r="AU207" s="262" t="s">
        <v>93</v>
      </c>
      <c r="AV207" s="12" t="s">
        <v>93</v>
      </c>
      <c r="AW207" s="12" t="s">
        <v>38</v>
      </c>
      <c r="AX207" s="12" t="s">
        <v>83</v>
      </c>
      <c r="AY207" s="262" t="s">
        <v>381</v>
      </c>
    </row>
    <row r="208" s="13" customFormat="1">
      <c r="B208" s="263"/>
      <c r="C208" s="264"/>
      <c r="D208" s="246" t="s">
        <v>497</v>
      </c>
      <c r="E208" s="265" t="s">
        <v>1</v>
      </c>
      <c r="F208" s="266" t="s">
        <v>499</v>
      </c>
      <c r="G208" s="264"/>
      <c r="H208" s="267">
        <v>3.113</v>
      </c>
      <c r="I208" s="268"/>
      <c r="J208" s="264"/>
      <c r="K208" s="264"/>
      <c r="L208" s="269"/>
      <c r="M208" s="270"/>
      <c r="N208" s="271"/>
      <c r="O208" s="271"/>
      <c r="P208" s="271"/>
      <c r="Q208" s="271"/>
      <c r="R208" s="271"/>
      <c r="S208" s="271"/>
      <c r="T208" s="272"/>
      <c r="AT208" s="273" t="s">
        <v>497</v>
      </c>
      <c r="AU208" s="273" t="s">
        <v>93</v>
      </c>
      <c r="AV208" s="13" t="s">
        <v>236</v>
      </c>
      <c r="AW208" s="13" t="s">
        <v>38</v>
      </c>
      <c r="AX208" s="13" t="s">
        <v>91</v>
      </c>
      <c r="AY208" s="273" t="s">
        <v>381</v>
      </c>
    </row>
    <row r="209" s="1" customFormat="1" ht="16.5" customHeight="1">
      <c r="B209" s="39"/>
      <c r="C209" s="233" t="s">
        <v>597</v>
      </c>
      <c r="D209" s="233" t="s">
        <v>384</v>
      </c>
      <c r="E209" s="234" t="s">
        <v>11263</v>
      </c>
      <c r="F209" s="235" t="s">
        <v>11264</v>
      </c>
      <c r="G209" s="236" t="s">
        <v>556</v>
      </c>
      <c r="H209" s="237">
        <v>38.200000000000003</v>
      </c>
      <c r="I209" s="238"/>
      <c r="J209" s="239">
        <f>ROUND(I209*H209,2)</f>
        <v>0</v>
      </c>
      <c r="K209" s="235" t="s">
        <v>388</v>
      </c>
      <c r="L209" s="44"/>
      <c r="M209" s="240" t="s">
        <v>1</v>
      </c>
      <c r="N209" s="241" t="s">
        <v>48</v>
      </c>
      <c r="O209" s="87"/>
      <c r="P209" s="242">
        <f>O209*H209</f>
        <v>0</v>
      </c>
      <c r="Q209" s="242">
        <v>0.042000000000000003</v>
      </c>
      <c r="R209" s="242">
        <f>Q209*H209</f>
        <v>1.6044000000000003</v>
      </c>
      <c r="S209" s="242">
        <v>0</v>
      </c>
      <c r="T209" s="243">
        <f>S209*H209</f>
        <v>0</v>
      </c>
      <c r="AR209" s="244" t="s">
        <v>236</v>
      </c>
      <c r="AT209" s="244" t="s">
        <v>384</v>
      </c>
      <c r="AU209" s="244" t="s">
        <v>93</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236</v>
      </c>
      <c r="BM209" s="244" t="s">
        <v>11265</v>
      </c>
    </row>
    <row r="210" s="12" customFormat="1">
      <c r="B210" s="252"/>
      <c r="C210" s="253"/>
      <c r="D210" s="246" t="s">
        <v>497</v>
      </c>
      <c r="E210" s="254" t="s">
        <v>1</v>
      </c>
      <c r="F210" s="255" t="s">
        <v>11209</v>
      </c>
      <c r="G210" s="253"/>
      <c r="H210" s="256">
        <v>38.200000000000003</v>
      </c>
      <c r="I210" s="257"/>
      <c r="J210" s="253"/>
      <c r="K210" s="253"/>
      <c r="L210" s="258"/>
      <c r="M210" s="259"/>
      <c r="N210" s="260"/>
      <c r="O210" s="260"/>
      <c r="P210" s="260"/>
      <c r="Q210" s="260"/>
      <c r="R210" s="260"/>
      <c r="S210" s="260"/>
      <c r="T210" s="261"/>
      <c r="AT210" s="262" t="s">
        <v>497</v>
      </c>
      <c r="AU210" s="262" t="s">
        <v>93</v>
      </c>
      <c r="AV210" s="12" t="s">
        <v>93</v>
      </c>
      <c r="AW210" s="12" t="s">
        <v>38</v>
      </c>
      <c r="AX210" s="12" t="s">
        <v>83</v>
      </c>
      <c r="AY210" s="262" t="s">
        <v>381</v>
      </c>
    </row>
    <row r="211" s="13" customFormat="1">
      <c r="B211" s="263"/>
      <c r="C211" s="264"/>
      <c r="D211" s="246" t="s">
        <v>497</v>
      </c>
      <c r="E211" s="265" t="s">
        <v>1</v>
      </c>
      <c r="F211" s="266" t="s">
        <v>499</v>
      </c>
      <c r="G211" s="264"/>
      <c r="H211" s="267">
        <v>38.200000000000003</v>
      </c>
      <c r="I211" s="268"/>
      <c r="J211" s="264"/>
      <c r="K211" s="264"/>
      <c r="L211" s="269"/>
      <c r="M211" s="270"/>
      <c r="N211" s="271"/>
      <c r="O211" s="271"/>
      <c r="P211" s="271"/>
      <c r="Q211" s="271"/>
      <c r="R211" s="271"/>
      <c r="S211" s="271"/>
      <c r="T211" s="272"/>
      <c r="AT211" s="273" t="s">
        <v>497</v>
      </c>
      <c r="AU211" s="273" t="s">
        <v>93</v>
      </c>
      <c r="AV211" s="13" t="s">
        <v>236</v>
      </c>
      <c r="AW211" s="13" t="s">
        <v>38</v>
      </c>
      <c r="AX211" s="13" t="s">
        <v>91</v>
      </c>
      <c r="AY211" s="273" t="s">
        <v>381</v>
      </c>
    </row>
    <row r="212" s="1" customFormat="1" ht="16.5" customHeight="1">
      <c r="B212" s="39"/>
      <c r="C212" s="233" t="s">
        <v>602</v>
      </c>
      <c r="D212" s="233" t="s">
        <v>384</v>
      </c>
      <c r="E212" s="234" t="s">
        <v>11266</v>
      </c>
      <c r="F212" s="235" t="s">
        <v>11267</v>
      </c>
      <c r="G212" s="236" t="s">
        <v>556</v>
      </c>
      <c r="H212" s="237">
        <v>1.6200000000000001</v>
      </c>
      <c r="I212" s="238"/>
      <c r="J212" s="239">
        <f>ROUND(I212*H212,2)</f>
        <v>0</v>
      </c>
      <c r="K212" s="235" t="s">
        <v>388</v>
      </c>
      <c r="L212" s="44"/>
      <c r="M212" s="240" t="s">
        <v>1</v>
      </c>
      <c r="N212" s="241" t="s">
        <v>48</v>
      </c>
      <c r="O212" s="87"/>
      <c r="P212" s="242">
        <f>O212*H212</f>
        <v>0</v>
      </c>
      <c r="Q212" s="242">
        <v>0.084000000000000005</v>
      </c>
      <c r="R212" s="242">
        <f>Q212*H212</f>
        <v>0.13608000000000001</v>
      </c>
      <c r="S212" s="242">
        <v>0</v>
      </c>
      <c r="T212" s="243">
        <f>S212*H212</f>
        <v>0</v>
      </c>
      <c r="AR212" s="244" t="s">
        <v>236</v>
      </c>
      <c r="AT212" s="244" t="s">
        <v>384</v>
      </c>
      <c r="AU212" s="244" t="s">
        <v>93</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236</v>
      </c>
      <c r="BM212" s="244" t="s">
        <v>11268</v>
      </c>
    </row>
    <row r="213" s="12" customFormat="1">
      <c r="B213" s="252"/>
      <c r="C213" s="253"/>
      <c r="D213" s="246" t="s">
        <v>497</v>
      </c>
      <c r="E213" s="254" t="s">
        <v>1</v>
      </c>
      <c r="F213" s="255" t="s">
        <v>11269</v>
      </c>
      <c r="G213" s="253"/>
      <c r="H213" s="256">
        <v>1.6200000000000001</v>
      </c>
      <c r="I213" s="257"/>
      <c r="J213" s="253"/>
      <c r="K213" s="253"/>
      <c r="L213" s="258"/>
      <c r="M213" s="259"/>
      <c r="N213" s="260"/>
      <c r="O213" s="260"/>
      <c r="P213" s="260"/>
      <c r="Q213" s="260"/>
      <c r="R213" s="260"/>
      <c r="S213" s="260"/>
      <c r="T213" s="261"/>
      <c r="AT213" s="262" t="s">
        <v>497</v>
      </c>
      <c r="AU213" s="262" t="s">
        <v>93</v>
      </c>
      <c r="AV213" s="12" t="s">
        <v>93</v>
      </c>
      <c r="AW213" s="12" t="s">
        <v>38</v>
      </c>
      <c r="AX213" s="12" t="s">
        <v>83</v>
      </c>
      <c r="AY213" s="262" t="s">
        <v>381</v>
      </c>
    </row>
    <row r="214" s="13" customFormat="1">
      <c r="B214" s="263"/>
      <c r="C214" s="264"/>
      <c r="D214" s="246" t="s">
        <v>497</v>
      </c>
      <c r="E214" s="265" t="s">
        <v>1</v>
      </c>
      <c r="F214" s="266" t="s">
        <v>499</v>
      </c>
      <c r="G214" s="264"/>
      <c r="H214" s="267">
        <v>1.6200000000000001</v>
      </c>
      <c r="I214" s="268"/>
      <c r="J214" s="264"/>
      <c r="K214" s="264"/>
      <c r="L214" s="269"/>
      <c r="M214" s="270"/>
      <c r="N214" s="271"/>
      <c r="O214" s="271"/>
      <c r="P214" s="271"/>
      <c r="Q214" s="271"/>
      <c r="R214" s="271"/>
      <c r="S214" s="271"/>
      <c r="T214" s="272"/>
      <c r="AT214" s="273" t="s">
        <v>497</v>
      </c>
      <c r="AU214" s="273" t="s">
        <v>93</v>
      </c>
      <c r="AV214" s="13" t="s">
        <v>236</v>
      </c>
      <c r="AW214" s="13" t="s">
        <v>38</v>
      </c>
      <c r="AX214" s="13" t="s">
        <v>91</v>
      </c>
      <c r="AY214" s="273" t="s">
        <v>381</v>
      </c>
    </row>
    <row r="215" s="1" customFormat="1" ht="16.5" customHeight="1">
      <c r="B215" s="39"/>
      <c r="C215" s="233" t="s">
        <v>7</v>
      </c>
      <c r="D215" s="233" t="s">
        <v>384</v>
      </c>
      <c r="E215" s="234" t="s">
        <v>11270</v>
      </c>
      <c r="F215" s="235" t="s">
        <v>11271</v>
      </c>
      <c r="G215" s="236" t="s">
        <v>556</v>
      </c>
      <c r="H215" s="237">
        <v>104.59</v>
      </c>
      <c r="I215" s="238"/>
      <c r="J215" s="239">
        <f>ROUND(I215*H215,2)</f>
        <v>0</v>
      </c>
      <c r="K215" s="235" t="s">
        <v>539</v>
      </c>
      <c r="L215" s="44"/>
      <c r="M215" s="240" t="s">
        <v>1</v>
      </c>
      <c r="N215" s="241" t="s">
        <v>48</v>
      </c>
      <c r="O215" s="87"/>
      <c r="P215" s="242">
        <f>O215*H215</f>
        <v>0</v>
      </c>
      <c r="Q215" s="242">
        <v>0.040800000000000003</v>
      </c>
      <c r="R215" s="242">
        <f>Q215*H215</f>
        <v>4.2672720000000002</v>
      </c>
      <c r="S215" s="242">
        <v>0</v>
      </c>
      <c r="T215" s="243">
        <f>S215*H215</f>
        <v>0</v>
      </c>
      <c r="AR215" s="244" t="s">
        <v>236</v>
      </c>
      <c r="AT215" s="244" t="s">
        <v>384</v>
      </c>
      <c r="AU215" s="244" t="s">
        <v>93</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11272</v>
      </c>
    </row>
    <row r="216" s="1" customFormat="1">
      <c r="B216" s="39"/>
      <c r="C216" s="40"/>
      <c r="D216" s="246" t="s">
        <v>391</v>
      </c>
      <c r="E216" s="40"/>
      <c r="F216" s="247" t="s">
        <v>11273</v>
      </c>
      <c r="G216" s="40"/>
      <c r="H216" s="40"/>
      <c r="I216" s="151"/>
      <c r="J216" s="40"/>
      <c r="K216" s="40"/>
      <c r="L216" s="44"/>
      <c r="M216" s="248"/>
      <c r="N216" s="87"/>
      <c r="O216" s="87"/>
      <c r="P216" s="87"/>
      <c r="Q216" s="87"/>
      <c r="R216" s="87"/>
      <c r="S216" s="87"/>
      <c r="T216" s="88"/>
      <c r="AT216" s="17" t="s">
        <v>391</v>
      </c>
      <c r="AU216" s="17" t="s">
        <v>93</v>
      </c>
    </row>
    <row r="217" s="12" customFormat="1">
      <c r="B217" s="252"/>
      <c r="C217" s="253"/>
      <c r="D217" s="246" t="s">
        <v>497</v>
      </c>
      <c r="E217" s="254" t="s">
        <v>1</v>
      </c>
      <c r="F217" s="255" t="s">
        <v>11274</v>
      </c>
      <c r="G217" s="253"/>
      <c r="H217" s="256">
        <v>104.59</v>
      </c>
      <c r="I217" s="257"/>
      <c r="J217" s="253"/>
      <c r="K217" s="253"/>
      <c r="L217" s="258"/>
      <c r="M217" s="259"/>
      <c r="N217" s="260"/>
      <c r="O217" s="260"/>
      <c r="P217" s="260"/>
      <c r="Q217" s="260"/>
      <c r="R217" s="260"/>
      <c r="S217" s="260"/>
      <c r="T217" s="261"/>
      <c r="AT217" s="262" t="s">
        <v>497</v>
      </c>
      <c r="AU217" s="262" t="s">
        <v>93</v>
      </c>
      <c r="AV217" s="12" t="s">
        <v>93</v>
      </c>
      <c r="AW217" s="12" t="s">
        <v>38</v>
      </c>
      <c r="AX217" s="12" t="s">
        <v>83</v>
      </c>
      <c r="AY217" s="262" t="s">
        <v>381</v>
      </c>
    </row>
    <row r="218" s="13" customFormat="1">
      <c r="B218" s="263"/>
      <c r="C218" s="264"/>
      <c r="D218" s="246" t="s">
        <v>497</v>
      </c>
      <c r="E218" s="265" t="s">
        <v>1</v>
      </c>
      <c r="F218" s="266" t="s">
        <v>499</v>
      </c>
      <c r="G218" s="264"/>
      <c r="H218" s="267">
        <v>104.59</v>
      </c>
      <c r="I218" s="268"/>
      <c r="J218" s="264"/>
      <c r="K218" s="264"/>
      <c r="L218" s="269"/>
      <c r="M218" s="270"/>
      <c r="N218" s="271"/>
      <c r="O218" s="271"/>
      <c r="P218" s="271"/>
      <c r="Q218" s="271"/>
      <c r="R218" s="271"/>
      <c r="S218" s="271"/>
      <c r="T218" s="272"/>
      <c r="AT218" s="273" t="s">
        <v>497</v>
      </c>
      <c r="AU218" s="273" t="s">
        <v>93</v>
      </c>
      <c r="AV218" s="13" t="s">
        <v>236</v>
      </c>
      <c r="AW218" s="13" t="s">
        <v>38</v>
      </c>
      <c r="AX218" s="13" t="s">
        <v>91</v>
      </c>
      <c r="AY218" s="273" t="s">
        <v>381</v>
      </c>
    </row>
    <row r="219" s="1" customFormat="1" ht="16.5" customHeight="1">
      <c r="B219" s="39"/>
      <c r="C219" s="233" t="s">
        <v>609</v>
      </c>
      <c r="D219" s="233" t="s">
        <v>384</v>
      </c>
      <c r="E219" s="234" t="s">
        <v>11275</v>
      </c>
      <c r="F219" s="235" t="s">
        <v>11276</v>
      </c>
      <c r="G219" s="236" t="s">
        <v>502</v>
      </c>
      <c r="H219" s="237">
        <v>5.7300000000000004</v>
      </c>
      <c r="I219" s="238"/>
      <c r="J219" s="239">
        <f>ROUND(I219*H219,2)</f>
        <v>0</v>
      </c>
      <c r="K219" s="235" t="s">
        <v>388</v>
      </c>
      <c r="L219" s="44"/>
      <c r="M219" s="240" t="s">
        <v>1</v>
      </c>
      <c r="N219" s="241" t="s">
        <v>48</v>
      </c>
      <c r="O219" s="87"/>
      <c r="P219" s="242">
        <f>O219*H219</f>
        <v>0</v>
      </c>
      <c r="Q219" s="242">
        <v>1.98</v>
      </c>
      <c r="R219" s="242">
        <f>Q219*H219</f>
        <v>11.345400000000002</v>
      </c>
      <c r="S219" s="242">
        <v>0</v>
      </c>
      <c r="T219" s="243">
        <f>S219*H219</f>
        <v>0</v>
      </c>
      <c r="AR219" s="244" t="s">
        <v>236</v>
      </c>
      <c r="AT219" s="244" t="s">
        <v>384</v>
      </c>
      <c r="AU219" s="244" t="s">
        <v>93</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236</v>
      </c>
      <c r="BM219" s="244" t="s">
        <v>11277</v>
      </c>
    </row>
    <row r="220" s="12" customFormat="1">
      <c r="B220" s="252"/>
      <c r="C220" s="253"/>
      <c r="D220" s="246" t="s">
        <v>497</v>
      </c>
      <c r="E220" s="254" t="s">
        <v>1</v>
      </c>
      <c r="F220" s="255" t="s">
        <v>11278</v>
      </c>
      <c r="G220" s="253"/>
      <c r="H220" s="256">
        <v>5.7300000000000004</v>
      </c>
      <c r="I220" s="257"/>
      <c r="J220" s="253"/>
      <c r="K220" s="253"/>
      <c r="L220" s="258"/>
      <c r="M220" s="259"/>
      <c r="N220" s="260"/>
      <c r="O220" s="260"/>
      <c r="P220" s="260"/>
      <c r="Q220" s="260"/>
      <c r="R220" s="260"/>
      <c r="S220" s="260"/>
      <c r="T220" s="261"/>
      <c r="AT220" s="262" t="s">
        <v>497</v>
      </c>
      <c r="AU220" s="262" t="s">
        <v>93</v>
      </c>
      <c r="AV220" s="12" t="s">
        <v>93</v>
      </c>
      <c r="AW220" s="12" t="s">
        <v>38</v>
      </c>
      <c r="AX220" s="12" t="s">
        <v>83</v>
      </c>
      <c r="AY220" s="262" t="s">
        <v>381</v>
      </c>
    </row>
    <row r="221" s="13" customFormat="1">
      <c r="B221" s="263"/>
      <c r="C221" s="264"/>
      <c r="D221" s="246" t="s">
        <v>497</v>
      </c>
      <c r="E221" s="265" t="s">
        <v>1</v>
      </c>
      <c r="F221" s="266" t="s">
        <v>499</v>
      </c>
      <c r="G221" s="264"/>
      <c r="H221" s="267">
        <v>5.7300000000000004</v>
      </c>
      <c r="I221" s="268"/>
      <c r="J221" s="264"/>
      <c r="K221" s="264"/>
      <c r="L221" s="269"/>
      <c r="M221" s="270"/>
      <c r="N221" s="271"/>
      <c r="O221" s="271"/>
      <c r="P221" s="271"/>
      <c r="Q221" s="271"/>
      <c r="R221" s="271"/>
      <c r="S221" s="271"/>
      <c r="T221" s="272"/>
      <c r="AT221" s="273" t="s">
        <v>497</v>
      </c>
      <c r="AU221" s="273" t="s">
        <v>93</v>
      </c>
      <c r="AV221" s="13" t="s">
        <v>236</v>
      </c>
      <c r="AW221" s="13" t="s">
        <v>38</v>
      </c>
      <c r="AX221" s="13" t="s">
        <v>91</v>
      </c>
      <c r="AY221" s="273" t="s">
        <v>381</v>
      </c>
    </row>
    <row r="222" s="1" customFormat="1" ht="16.5" customHeight="1">
      <c r="B222" s="39"/>
      <c r="C222" s="233" t="s">
        <v>613</v>
      </c>
      <c r="D222" s="233" t="s">
        <v>384</v>
      </c>
      <c r="E222" s="234" t="s">
        <v>11279</v>
      </c>
      <c r="F222" s="235" t="s">
        <v>11280</v>
      </c>
      <c r="G222" s="236" t="s">
        <v>556</v>
      </c>
      <c r="H222" s="237">
        <v>11.5</v>
      </c>
      <c r="I222" s="238"/>
      <c r="J222" s="239">
        <f>ROUND(I222*H222,2)</f>
        <v>0</v>
      </c>
      <c r="K222" s="235" t="s">
        <v>388</v>
      </c>
      <c r="L222" s="44"/>
      <c r="M222" s="240" t="s">
        <v>1</v>
      </c>
      <c r="N222" s="241" t="s">
        <v>48</v>
      </c>
      <c r="O222" s="87"/>
      <c r="P222" s="242">
        <f>O222*H222</f>
        <v>0</v>
      </c>
      <c r="Q222" s="242">
        <v>0.28361999999999998</v>
      </c>
      <c r="R222" s="242">
        <f>Q222*H222</f>
        <v>3.2616299999999998</v>
      </c>
      <c r="S222" s="242">
        <v>0</v>
      </c>
      <c r="T222" s="243">
        <f>S222*H222</f>
        <v>0</v>
      </c>
      <c r="AR222" s="244" t="s">
        <v>236</v>
      </c>
      <c r="AT222" s="244" t="s">
        <v>384</v>
      </c>
      <c r="AU222" s="244" t="s">
        <v>93</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236</v>
      </c>
      <c r="BM222" s="244" t="s">
        <v>11281</v>
      </c>
    </row>
    <row r="223" s="12" customFormat="1">
      <c r="B223" s="252"/>
      <c r="C223" s="253"/>
      <c r="D223" s="246" t="s">
        <v>497</v>
      </c>
      <c r="E223" s="254" t="s">
        <v>1</v>
      </c>
      <c r="F223" s="255" t="s">
        <v>11214</v>
      </c>
      <c r="G223" s="253"/>
      <c r="H223" s="256">
        <v>11.5</v>
      </c>
      <c r="I223" s="257"/>
      <c r="J223" s="253"/>
      <c r="K223" s="253"/>
      <c r="L223" s="258"/>
      <c r="M223" s="259"/>
      <c r="N223" s="260"/>
      <c r="O223" s="260"/>
      <c r="P223" s="260"/>
      <c r="Q223" s="260"/>
      <c r="R223" s="260"/>
      <c r="S223" s="260"/>
      <c r="T223" s="261"/>
      <c r="AT223" s="262" t="s">
        <v>497</v>
      </c>
      <c r="AU223" s="262" t="s">
        <v>93</v>
      </c>
      <c r="AV223" s="12" t="s">
        <v>93</v>
      </c>
      <c r="AW223" s="12" t="s">
        <v>38</v>
      </c>
      <c r="AX223" s="12" t="s">
        <v>83</v>
      </c>
      <c r="AY223" s="262" t="s">
        <v>381</v>
      </c>
    </row>
    <row r="224" s="13" customFormat="1">
      <c r="B224" s="263"/>
      <c r="C224" s="264"/>
      <c r="D224" s="246" t="s">
        <v>497</v>
      </c>
      <c r="E224" s="265" t="s">
        <v>1</v>
      </c>
      <c r="F224" s="266" t="s">
        <v>499</v>
      </c>
      <c r="G224" s="264"/>
      <c r="H224" s="267">
        <v>11.5</v>
      </c>
      <c r="I224" s="268"/>
      <c r="J224" s="264"/>
      <c r="K224" s="264"/>
      <c r="L224" s="269"/>
      <c r="M224" s="270"/>
      <c r="N224" s="271"/>
      <c r="O224" s="271"/>
      <c r="P224" s="271"/>
      <c r="Q224" s="271"/>
      <c r="R224" s="271"/>
      <c r="S224" s="271"/>
      <c r="T224" s="272"/>
      <c r="AT224" s="273" t="s">
        <v>497</v>
      </c>
      <c r="AU224" s="273" t="s">
        <v>93</v>
      </c>
      <c r="AV224" s="13" t="s">
        <v>236</v>
      </c>
      <c r="AW224" s="13" t="s">
        <v>38</v>
      </c>
      <c r="AX224" s="13" t="s">
        <v>91</v>
      </c>
      <c r="AY224" s="273" t="s">
        <v>381</v>
      </c>
    </row>
    <row r="225" s="11" customFormat="1" ht="22.8" customHeight="1">
      <c r="B225" s="217"/>
      <c r="C225" s="218"/>
      <c r="D225" s="219" t="s">
        <v>82</v>
      </c>
      <c r="E225" s="231" t="s">
        <v>423</v>
      </c>
      <c r="F225" s="231" t="s">
        <v>4467</v>
      </c>
      <c r="G225" s="218"/>
      <c r="H225" s="218"/>
      <c r="I225" s="221"/>
      <c r="J225" s="232">
        <f>BK225</f>
        <v>0</v>
      </c>
      <c r="K225" s="218"/>
      <c r="L225" s="223"/>
      <c r="M225" s="224"/>
      <c r="N225" s="225"/>
      <c r="O225" s="225"/>
      <c r="P225" s="226">
        <f>SUM(P226:P227)</f>
        <v>0</v>
      </c>
      <c r="Q225" s="225"/>
      <c r="R225" s="226">
        <f>SUM(R226:R227)</f>
        <v>0.32973999999999998</v>
      </c>
      <c r="S225" s="225"/>
      <c r="T225" s="227">
        <f>SUM(T226:T227)</f>
        <v>0</v>
      </c>
      <c r="AR225" s="228" t="s">
        <v>91</v>
      </c>
      <c r="AT225" s="229" t="s">
        <v>82</v>
      </c>
      <c r="AU225" s="229" t="s">
        <v>91</v>
      </c>
      <c r="AY225" s="228" t="s">
        <v>381</v>
      </c>
      <c r="BK225" s="230">
        <f>SUM(BK226:BK227)</f>
        <v>0</v>
      </c>
    </row>
    <row r="226" s="1" customFormat="1" ht="16.5" customHeight="1">
      <c r="B226" s="39"/>
      <c r="C226" s="233" t="s">
        <v>617</v>
      </c>
      <c r="D226" s="233" t="s">
        <v>384</v>
      </c>
      <c r="E226" s="234" t="s">
        <v>11282</v>
      </c>
      <c r="F226" s="235" t="s">
        <v>11283</v>
      </c>
      <c r="G226" s="236" t="s">
        <v>600</v>
      </c>
      <c r="H226" s="237">
        <v>1</v>
      </c>
      <c r="I226" s="238"/>
      <c r="J226" s="239">
        <f>ROUND(I226*H226,2)</f>
        <v>0</v>
      </c>
      <c r="K226" s="235" t="s">
        <v>539</v>
      </c>
      <c r="L226" s="44"/>
      <c r="M226" s="240" t="s">
        <v>1</v>
      </c>
      <c r="N226" s="241" t="s">
        <v>48</v>
      </c>
      <c r="O226" s="87"/>
      <c r="P226" s="242">
        <f>O226*H226</f>
        <v>0</v>
      </c>
      <c r="Q226" s="242">
        <v>0.32973999999999998</v>
      </c>
      <c r="R226" s="242">
        <f>Q226*H226</f>
        <v>0.32973999999999998</v>
      </c>
      <c r="S226" s="242">
        <v>0</v>
      </c>
      <c r="T226" s="243">
        <f>S226*H226</f>
        <v>0</v>
      </c>
      <c r="AR226" s="244" t="s">
        <v>236</v>
      </c>
      <c r="AT226" s="244" t="s">
        <v>384</v>
      </c>
      <c r="AU226" s="244" t="s">
        <v>93</v>
      </c>
      <c r="AY226" s="17" t="s">
        <v>381</v>
      </c>
      <c r="BE226" s="245">
        <f>IF(N226="základní",J226,0)</f>
        <v>0</v>
      </c>
      <c r="BF226" s="245">
        <f>IF(N226="snížená",J226,0)</f>
        <v>0</v>
      </c>
      <c r="BG226" s="245">
        <f>IF(N226="zákl. přenesená",J226,0)</f>
        <v>0</v>
      </c>
      <c r="BH226" s="245">
        <f>IF(N226="sníž. přenesená",J226,0)</f>
        <v>0</v>
      </c>
      <c r="BI226" s="245">
        <f>IF(N226="nulová",J226,0)</f>
        <v>0</v>
      </c>
      <c r="BJ226" s="17" t="s">
        <v>91</v>
      </c>
      <c r="BK226" s="245">
        <f>ROUND(I226*H226,2)</f>
        <v>0</v>
      </c>
      <c r="BL226" s="17" t="s">
        <v>236</v>
      </c>
      <c r="BM226" s="244" t="s">
        <v>11284</v>
      </c>
    </row>
    <row r="227" s="1" customFormat="1">
      <c r="B227" s="39"/>
      <c r="C227" s="40"/>
      <c r="D227" s="246" t="s">
        <v>391</v>
      </c>
      <c r="E227" s="40"/>
      <c r="F227" s="247" t="s">
        <v>11285</v>
      </c>
      <c r="G227" s="40"/>
      <c r="H227" s="40"/>
      <c r="I227" s="151"/>
      <c r="J227" s="40"/>
      <c r="K227" s="40"/>
      <c r="L227" s="44"/>
      <c r="M227" s="248"/>
      <c r="N227" s="87"/>
      <c r="O227" s="87"/>
      <c r="P227" s="87"/>
      <c r="Q227" s="87"/>
      <c r="R227" s="87"/>
      <c r="S227" s="87"/>
      <c r="T227" s="88"/>
      <c r="AT227" s="17" t="s">
        <v>391</v>
      </c>
      <c r="AU227" s="17" t="s">
        <v>93</v>
      </c>
    </row>
    <row r="228" s="11" customFormat="1" ht="22.8" customHeight="1">
      <c r="B228" s="217"/>
      <c r="C228" s="218"/>
      <c r="D228" s="219" t="s">
        <v>82</v>
      </c>
      <c r="E228" s="231" t="s">
        <v>430</v>
      </c>
      <c r="F228" s="231" t="s">
        <v>1101</v>
      </c>
      <c r="G228" s="218"/>
      <c r="H228" s="218"/>
      <c r="I228" s="221"/>
      <c r="J228" s="232">
        <f>BK228</f>
        <v>0</v>
      </c>
      <c r="K228" s="218"/>
      <c r="L228" s="223"/>
      <c r="M228" s="224"/>
      <c r="N228" s="225"/>
      <c r="O228" s="225"/>
      <c r="P228" s="226">
        <f>SUM(P229:P301)</f>
        <v>0</v>
      </c>
      <c r="Q228" s="225"/>
      <c r="R228" s="226">
        <f>SUM(R229:R301)</f>
        <v>0.46502226999999996</v>
      </c>
      <c r="S228" s="225"/>
      <c r="T228" s="227">
        <f>SUM(T229:T301)</f>
        <v>186.31356100000005</v>
      </c>
      <c r="AR228" s="228" t="s">
        <v>91</v>
      </c>
      <c r="AT228" s="229" t="s">
        <v>82</v>
      </c>
      <c r="AU228" s="229" t="s">
        <v>91</v>
      </c>
      <c r="AY228" s="228" t="s">
        <v>381</v>
      </c>
      <c r="BK228" s="230">
        <f>SUM(BK229:BK301)</f>
        <v>0</v>
      </c>
    </row>
    <row r="229" s="1" customFormat="1" ht="16.5" customHeight="1">
      <c r="B229" s="39"/>
      <c r="C229" s="233" t="s">
        <v>621</v>
      </c>
      <c r="D229" s="233" t="s">
        <v>384</v>
      </c>
      <c r="E229" s="234" t="s">
        <v>10833</v>
      </c>
      <c r="F229" s="235" t="s">
        <v>10834</v>
      </c>
      <c r="G229" s="236" t="s">
        <v>556</v>
      </c>
      <c r="H229" s="237">
        <v>95.625</v>
      </c>
      <c r="I229" s="238"/>
      <c r="J229" s="239">
        <f>ROUND(I229*H229,2)</f>
        <v>0</v>
      </c>
      <c r="K229" s="235" t="s">
        <v>388</v>
      </c>
      <c r="L229" s="44"/>
      <c r="M229" s="240" t="s">
        <v>1</v>
      </c>
      <c r="N229" s="241" t="s">
        <v>48</v>
      </c>
      <c r="O229" s="87"/>
      <c r="P229" s="242">
        <f>O229*H229</f>
        <v>0</v>
      </c>
      <c r="Q229" s="242">
        <v>0.00012999999999999999</v>
      </c>
      <c r="R229" s="242">
        <f>Q229*H229</f>
        <v>0.01243125</v>
      </c>
      <c r="S229" s="242">
        <v>0</v>
      </c>
      <c r="T229" s="243">
        <f>S229*H229</f>
        <v>0</v>
      </c>
      <c r="AR229" s="244" t="s">
        <v>236</v>
      </c>
      <c r="AT229" s="244" t="s">
        <v>384</v>
      </c>
      <c r="AU229" s="244" t="s">
        <v>93</v>
      </c>
      <c r="AY229" s="17" t="s">
        <v>381</v>
      </c>
      <c r="BE229" s="245">
        <f>IF(N229="základní",J229,0)</f>
        <v>0</v>
      </c>
      <c r="BF229" s="245">
        <f>IF(N229="snížená",J229,0)</f>
        <v>0</v>
      </c>
      <c r="BG229" s="245">
        <f>IF(N229="zákl. přenesená",J229,0)</f>
        <v>0</v>
      </c>
      <c r="BH229" s="245">
        <f>IF(N229="sníž. přenesená",J229,0)</f>
        <v>0</v>
      </c>
      <c r="BI229" s="245">
        <f>IF(N229="nulová",J229,0)</f>
        <v>0</v>
      </c>
      <c r="BJ229" s="17" t="s">
        <v>91</v>
      </c>
      <c r="BK229" s="245">
        <f>ROUND(I229*H229,2)</f>
        <v>0</v>
      </c>
      <c r="BL229" s="17" t="s">
        <v>236</v>
      </c>
      <c r="BM229" s="244" t="s">
        <v>11286</v>
      </c>
    </row>
    <row r="230" s="14" customFormat="1">
      <c r="B230" s="274"/>
      <c r="C230" s="275"/>
      <c r="D230" s="246" t="s">
        <v>497</v>
      </c>
      <c r="E230" s="276" t="s">
        <v>1</v>
      </c>
      <c r="F230" s="277" t="s">
        <v>11287</v>
      </c>
      <c r="G230" s="275"/>
      <c r="H230" s="276" t="s">
        <v>1</v>
      </c>
      <c r="I230" s="278"/>
      <c r="J230" s="275"/>
      <c r="K230" s="275"/>
      <c r="L230" s="279"/>
      <c r="M230" s="280"/>
      <c r="N230" s="281"/>
      <c r="O230" s="281"/>
      <c r="P230" s="281"/>
      <c r="Q230" s="281"/>
      <c r="R230" s="281"/>
      <c r="S230" s="281"/>
      <c r="T230" s="282"/>
      <c r="AT230" s="283" t="s">
        <v>497</v>
      </c>
      <c r="AU230" s="283" t="s">
        <v>93</v>
      </c>
      <c r="AV230" s="14" t="s">
        <v>91</v>
      </c>
      <c r="AW230" s="14" t="s">
        <v>38</v>
      </c>
      <c r="AX230" s="14" t="s">
        <v>83</v>
      </c>
      <c r="AY230" s="283" t="s">
        <v>381</v>
      </c>
    </row>
    <row r="231" s="12" customFormat="1">
      <c r="B231" s="252"/>
      <c r="C231" s="253"/>
      <c r="D231" s="246" t="s">
        <v>497</v>
      </c>
      <c r="E231" s="254" t="s">
        <v>1</v>
      </c>
      <c r="F231" s="255" t="s">
        <v>11288</v>
      </c>
      <c r="G231" s="253"/>
      <c r="H231" s="256">
        <v>95.625</v>
      </c>
      <c r="I231" s="257"/>
      <c r="J231" s="253"/>
      <c r="K231" s="253"/>
      <c r="L231" s="258"/>
      <c r="M231" s="259"/>
      <c r="N231" s="260"/>
      <c r="O231" s="260"/>
      <c r="P231" s="260"/>
      <c r="Q231" s="260"/>
      <c r="R231" s="260"/>
      <c r="S231" s="260"/>
      <c r="T231" s="261"/>
      <c r="AT231" s="262" t="s">
        <v>497</v>
      </c>
      <c r="AU231" s="262" t="s">
        <v>93</v>
      </c>
      <c r="AV231" s="12" t="s">
        <v>93</v>
      </c>
      <c r="AW231" s="12" t="s">
        <v>38</v>
      </c>
      <c r="AX231" s="12" t="s">
        <v>83</v>
      </c>
      <c r="AY231" s="262" t="s">
        <v>381</v>
      </c>
    </row>
    <row r="232" s="13" customFormat="1">
      <c r="B232" s="263"/>
      <c r="C232" s="264"/>
      <c r="D232" s="246" t="s">
        <v>497</v>
      </c>
      <c r="E232" s="265" t="s">
        <v>1</v>
      </c>
      <c r="F232" s="266" t="s">
        <v>499</v>
      </c>
      <c r="G232" s="264"/>
      <c r="H232" s="267">
        <v>95.625</v>
      </c>
      <c r="I232" s="268"/>
      <c r="J232" s="264"/>
      <c r="K232" s="264"/>
      <c r="L232" s="269"/>
      <c r="M232" s="270"/>
      <c r="N232" s="271"/>
      <c r="O232" s="271"/>
      <c r="P232" s="271"/>
      <c r="Q232" s="271"/>
      <c r="R232" s="271"/>
      <c r="S232" s="271"/>
      <c r="T232" s="272"/>
      <c r="AT232" s="273" t="s">
        <v>497</v>
      </c>
      <c r="AU232" s="273" t="s">
        <v>93</v>
      </c>
      <c r="AV232" s="13" t="s">
        <v>236</v>
      </c>
      <c r="AW232" s="13" t="s">
        <v>38</v>
      </c>
      <c r="AX232" s="13" t="s">
        <v>91</v>
      </c>
      <c r="AY232" s="273" t="s">
        <v>381</v>
      </c>
    </row>
    <row r="233" s="1" customFormat="1" ht="16.5" customHeight="1">
      <c r="B233" s="39"/>
      <c r="C233" s="233" t="s">
        <v>625</v>
      </c>
      <c r="D233" s="233" t="s">
        <v>384</v>
      </c>
      <c r="E233" s="234" t="s">
        <v>1144</v>
      </c>
      <c r="F233" s="235" t="s">
        <v>1145</v>
      </c>
      <c r="G233" s="236" t="s">
        <v>556</v>
      </c>
      <c r="H233" s="237">
        <v>10</v>
      </c>
      <c r="I233" s="238"/>
      <c r="J233" s="239">
        <f>ROUND(I233*H233,2)</f>
        <v>0</v>
      </c>
      <c r="K233" s="235" t="s">
        <v>388</v>
      </c>
      <c r="L233" s="44"/>
      <c r="M233" s="240" t="s">
        <v>1</v>
      </c>
      <c r="N233" s="241" t="s">
        <v>48</v>
      </c>
      <c r="O233" s="87"/>
      <c r="P233" s="242">
        <f>O233*H233</f>
        <v>0</v>
      </c>
      <c r="Q233" s="242">
        <v>0.00021000000000000001</v>
      </c>
      <c r="R233" s="242">
        <f>Q233*H233</f>
        <v>0.0021000000000000003</v>
      </c>
      <c r="S233" s="242">
        <v>0</v>
      </c>
      <c r="T233" s="243">
        <f>S233*H233</f>
        <v>0</v>
      </c>
      <c r="AR233" s="244" t="s">
        <v>236</v>
      </c>
      <c r="AT233" s="244" t="s">
        <v>384</v>
      </c>
      <c r="AU233" s="244" t="s">
        <v>93</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11289</v>
      </c>
    </row>
    <row r="234" s="12" customFormat="1">
      <c r="B234" s="252"/>
      <c r="C234" s="253"/>
      <c r="D234" s="246" t="s">
        <v>497</v>
      </c>
      <c r="E234" s="254" t="s">
        <v>1</v>
      </c>
      <c r="F234" s="255" t="s">
        <v>11290</v>
      </c>
      <c r="G234" s="253"/>
      <c r="H234" s="256">
        <v>10</v>
      </c>
      <c r="I234" s="257"/>
      <c r="J234" s="253"/>
      <c r="K234" s="253"/>
      <c r="L234" s="258"/>
      <c r="M234" s="259"/>
      <c r="N234" s="260"/>
      <c r="O234" s="260"/>
      <c r="P234" s="260"/>
      <c r="Q234" s="260"/>
      <c r="R234" s="260"/>
      <c r="S234" s="260"/>
      <c r="T234" s="261"/>
      <c r="AT234" s="262" t="s">
        <v>497</v>
      </c>
      <c r="AU234" s="262" t="s">
        <v>93</v>
      </c>
      <c r="AV234" s="12" t="s">
        <v>93</v>
      </c>
      <c r="AW234" s="12" t="s">
        <v>38</v>
      </c>
      <c r="AX234" s="12" t="s">
        <v>83</v>
      </c>
      <c r="AY234" s="262" t="s">
        <v>381</v>
      </c>
    </row>
    <row r="235" s="13" customFormat="1">
      <c r="B235" s="263"/>
      <c r="C235" s="264"/>
      <c r="D235" s="246" t="s">
        <v>497</v>
      </c>
      <c r="E235" s="265" t="s">
        <v>1</v>
      </c>
      <c r="F235" s="266" t="s">
        <v>499</v>
      </c>
      <c r="G235" s="264"/>
      <c r="H235" s="267">
        <v>10</v>
      </c>
      <c r="I235" s="268"/>
      <c r="J235" s="264"/>
      <c r="K235" s="264"/>
      <c r="L235" s="269"/>
      <c r="M235" s="270"/>
      <c r="N235" s="271"/>
      <c r="O235" s="271"/>
      <c r="P235" s="271"/>
      <c r="Q235" s="271"/>
      <c r="R235" s="271"/>
      <c r="S235" s="271"/>
      <c r="T235" s="272"/>
      <c r="AT235" s="273" t="s">
        <v>497</v>
      </c>
      <c r="AU235" s="273" t="s">
        <v>93</v>
      </c>
      <c r="AV235" s="13" t="s">
        <v>236</v>
      </c>
      <c r="AW235" s="13" t="s">
        <v>38</v>
      </c>
      <c r="AX235" s="13" t="s">
        <v>91</v>
      </c>
      <c r="AY235" s="273" t="s">
        <v>381</v>
      </c>
    </row>
    <row r="236" s="1" customFormat="1" ht="16.5" customHeight="1">
      <c r="B236" s="39"/>
      <c r="C236" s="233" t="s">
        <v>629</v>
      </c>
      <c r="D236" s="233" t="s">
        <v>384</v>
      </c>
      <c r="E236" s="234" t="s">
        <v>1183</v>
      </c>
      <c r="F236" s="235" t="s">
        <v>10836</v>
      </c>
      <c r="G236" s="236" t="s">
        <v>556</v>
      </c>
      <c r="H236" s="237">
        <v>231.96299999999999</v>
      </c>
      <c r="I236" s="238"/>
      <c r="J236" s="239">
        <f>ROUND(I236*H236,2)</f>
        <v>0</v>
      </c>
      <c r="K236" s="235" t="s">
        <v>388</v>
      </c>
      <c r="L236" s="44"/>
      <c r="M236" s="240" t="s">
        <v>1</v>
      </c>
      <c r="N236" s="241" t="s">
        <v>48</v>
      </c>
      <c r="O236" s="87"/>
      <c r="P236" s="242">
        <f>O236*H236</f>
        <v>0</v>
      </c>
      <c r="Q236" s="242">
        <v>4.0000000000000003E-05</v>
      </c>
      <c r="R236" s="242">
        <f>Q236*H236</f>
        <v>0.0092785200000000002</v>
      </c>
      <c r="S236" s="242">
        <v>0</v>
      </c>
      <c r="T236" s="243">
        <f>S236*H236</f>
        <v>0</v>
      </c>
      <c r="AR236" s="244" t="s">
        <v>236</v>
      </c>
      <c r="AT236" s="244" t="s">
        <v>384</v>
      </c>
      <c r="AU236" s="244" t="s">
        <v>93</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236</v>
      </c>
      <c r="BM236" s="244" t="s">
        <v>11291</v>
      </c>
    </row>
    <row r="237" s="12" customFormat="1">
      <c r="B237" s="252"/>
      <c r="C237" s="253"/>
      <c r="D237" s="246" t="s">
        <v>497</v>
      </c>
      <c r="E237" s="254" t="s">
        <v>1</v>
      </c>
      <c r="F237" s="255" t="s">
        <v>11292</v>
      </c>
      <c r="G237" s="253"/>
      <c r="H237" s="256">
        <v>19.25</v>
      </c>
      <c r="I237" s="257"/>
      <c r="J237" s="253"/>
      <c r="K237" s="253"/>
      <c r="L237" s="258"/>
      <c r="M237" s="259"/>
      <c r="N237" s="260"/>
      <c r="O237" s="260"/>
      <c r="P237" s="260"/>
      <c r="Q237" s="260"/>
      <c r="R237" s="260"/>
      <c r="S237" s="260"/>
      <c r="T237" s="261"/>
      <c r="AT237" s="262" t="s">
        <v>497</v>
      </c>
      <c r="AU237" s="262" t="s">
        <v>93</v>
      </c>
      <c r="AV237" s="12" t="s">
        <v>93</v>
      </c>
      <c r="AW237" s="12" t="s">
        <v>38</v>
      </c>
      <c r="AX237" s="12" t="s">
        <v>83</v>
      </c>
      <c r="AY237" s="262" t="s">
        <v>381</v>
      </c>
    </row>
    <row r="238" s="12" customFormat="1">
      <c r="B238" s="252"/>
      <c r="C238" s="253"/>
      <c r="D238" s="246" t="s">
        <v>497</v>
      </c>
      <c r="E238" s="254" t="s">
        <v>1</v>
      </c>
      <c r="F238" s="255" t="s">
        <v>11293</v>
      </c>
      <c r="G238" s="253"/>
      <c r="H238" s="256">
        <v>62.713000000000001</v>
      </c>
      <c r="I238" s="257"/>
      <c r="J238" s="253"/>
      <c r="K238" s="253"/>
      <c r="L238" s="258"/>
      <c r="M238" s="259"/>
      <c r="N238" s="260"/>
      <c r="O238" s="260"/>
      <c r="P238" s="260"/>
      <c r="Q238" s="260"/>
      <c r="R238" s="260"/>
      <c r="S238" s="260"/>
      <c r="T238" s="261"/>
      <c r="AT238" s="262" t="s">
        <v>497</v>
      </c>
      <c r="AU238" s="262" t="s">
        <v>93</v>
      </c>
      <c r="AV238" s="12" t="s">
        <v>93</v>
      </c>
      <c r="AW238" s="12" t="s">
        <v>38</v>
      </c>
      <c r="AX238" s="12" t="s">
        <v>83</v>
      </c>
      <c r="AY238" s="262" t="s">
        <v>381</v>
      </c>
    </row>
    <row r="239" s="12" customFormat="1">
      <c r="B239" s="252"/>
      <c r="C239" s="253"/>
      <c r="D239" s="246" t="s">
        <v>497</v>
      </c>
      <c r="E239" s="254" t="s">
        <v>1</v>
      </c>
      <c r="F239" s="255" t="s">
        <v>11294</v>
      </c>
      <c r="G239" s="253"/>
      <c r="H239" s="256">
        <v>150</v>
      </c>
      <c r="I239" s="257"/>
      <c r="J239" s="253"/>
      <c r="K239" s="253"/>
      <c r="L239" s="258"/>
      <c r="M239" s="259"/>
      <c r="N239" s="260"/>
      <c r="O239" s="260"/>
      <c r="P239" s="260"/>
      <c r="Q239" s="260"/>
      <c r="R239" s="260"/>
      <c r="S239" s="260"/>
      <c r="T239" s="261"/>
      <c r="AT239" s="262" t="s">
        <v>497</v>
      </c>
      <c r="AU239" s="262" t="s">
        <v>93</v>
      </c>
      <c r="AV239" s="12" t="s">
        <v>93</v>
      </c>
      <c r="AW239" s="12" t="s">
        <v>38</v>
      </c>
      <c r="AX239" s="12" t="s">
        <v>83</v>
      </c>
      <c r="AY239" s="262" t="s">
        <v>381</v>
      </c>
    </row>
    <row r="240" s="13" customFormat="1">
      <c r="B240" s="263"/>
      <c r="C240" s="264"/>
      <c r="D240" s="246" t="s">
        <v>497</v>
      </c>
      <c r="E240" s="265" t="s">
        <v>1</v>
      </c>
      <c r="F240" s="266" t="s">
        <v>499</v>
      </c>
      <c r="G240" s="264"/>
      <c r="H240" s="267">
        <v>231.96299999999999</v>
      </c>
      <c r="I240" s="268"/>
      <c r="J240" s="264"/>
      <c r="K240" s="264"/>
      <c r="L240" s="269"/>
      <c r="M240" s="270"/>
      <c r="N240" s="271"/>
      <c r="O240" s="271"/>
      <c r="P240" s="271"/>
      <c r="Q240" s="271"/>
      <c r="R240" s="271"/>
      <c r="S240" s="271"/>
      <c r="T240" s="272"/>
      <c r="AT240" s="273" t="s">
        <v>497</v>
      </c>
      <c r="AU240" s="273" t="s">
        <v>93</v>
      </c>
      <c r="AV240" s="13" t="s">
        <v>236</v>
      </c>
      <c r="AW240" s="13" t="s">
        <v>38</v>
      </c>
      <c r="AX240" s="13" t="s">
        <v>91</v>
      </c>
      <c r="AY240" s="273" t="s">
        <v>381</v>
      </c>
    </row>
    <row r="241" s="1" customFormat="1" ht="16.5" customHeight="1">
      <c r="B241" s="39"/>
      <c r="C241" s="233" t="s">
        <v>633</v>
      </c>
      <c r="D241" s="233" t="s">
        <v>384</v>
      </c>
      <c r="E241" s="234" t="s">
        <v>11295</v>
      </c>
      <c r="F241" s="235" t="s">
        <v>11296</v>
      </c>
      <c r="G241" s="236" t="s">
        <v>502</v>
      </c>
      <c r="H241" s="237">
        <v>9.2579999999999991</v>
      </c>
      <c r="I241" s="238"/>
      <c r="J241" s="239">
        <f>ROUND(I241*H241,2)</f>
        <v>0</v>
      </c>
      <c r="K241" s="235" t="s">
        <v>388</v>
      </c>
      <c r="L241" s="44"/>
      <c r="M241" s="240" t="s">
        <v>1</v>
      </c>
      <c r="N241" s="241" t="s">
        <v>48</v>
      </c>
      <c r="O241" s="87"/>
      <c r="P241" s="242">
        <f>O241*H241</f>
        <v>0</v>
      </c>
      <c r="Q241" s="242">
        <v>0</v>
      </c>
      <c r="R241" s="242">
        <f>Q241*H241</f>
        <v>0</v>
      </c>
      <c r="S241" s="242">
        <v>2.3999999999999999</v>
      </c>
      <c r="T241" s="243">
        <f>S241*H241</f>
        <v>22.219199999999997</v>
      </c>
      <c r="AR241" s="244" t="s">
        <v>236</v>
      </c>
      <c r="AT241" s="244" t="s">
        <v>384</v>
      </c>
      <c r="AU241" s="244" t="s">
        <v>93</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11297</v>
      </c>
    </row>
    <row r="242" s="12" customFormat="1">
      <c r="B242" s="252"/>
      <c r="C242" s="253"/>
      <c r="D242" s="246" t="s">
        <v>497</v>
      </c>
      <c r="E242" s="254" t="s">
        <v>1</v>
      </c>
      <c r="F242" s="255" t="s">
        <v>11298</v>
      </c>
      <c r="G242" s="253"/>
      <c r="H242" s="256">
        <v>1.98</v>
      </c>
      <c r="I242" s="257"/>
      <c r="J242" s="253"/>
      <c r="K242" s="253"/>
      <c r="L242" s="258"/>
      <c r="M242" s="259"/>
      <c r="N242" s="260"/>
      <c r="O242" s="260"/>
      <c r="P242" s="260"/>
      <c r="Q242" s="260"/>
      <c r="R242" s="260"/>
      <c r="S242" s="260"/>
      <c r="T242" s="261"/>
      <c r="AT242" s="262" t="s">
        <v>497</v>
      </c>
      <c r="AU242" s="262" t="s">
        <v>93</v>
      </c>
      <c r="AV242" s="12" t="s">
        <v>93</v>
      </c>
      <c r="AW242" s="12" t="s">
        <v>38</v>
      </c>
      <c r="AX242" s="12" t="s">
        <v>83</v>
      </c>
      <c r="AY242" s="262" t="s">
        <v>381</v>
      </c>
    </row>
    <row r="243" s="12" customFormat="1">
      <c r="B243" s="252"/>
      <c r="C243" s="253"/>
      <c r="D243" s="246" t="s">
        <v>497</v>
      </c>
      <c r="E243" s="254" t="s">
        <v>1</v>
      </c>
      <c r="F243" s="255" t="s">
        <v>11299</v>
      </c>
      <c r="G243" s="253"/>
      <c r="H243" s="256">
        <v>5.7779999999999996</v>
      </c>
      <c r="I243" s="257"/>
      <c r="J243" s="253"/>
      <c r="K243" s="253"/>
      <c r="L243" s="258"/>
      <c r="M243" s="259"/>
      <c r="N243" s="260"/>
      <c r="O243" s="260"/>
      <c r="P243" s="260"/>
      <c r="Q243" s="260"/>
      <c r="R243" s="260"/>
      <c r="S243" s="260"/>
      <c r="T243" s="261"/>
      <c r="AT243" s="262" t="s">
        <v>497</v>
      </c>
      <c r="AU243" s="262" t="s">
        <v>93</v>
      </c>
      <c r="AV243" s="12" t="s">
        <v>93</v>
      </c>
      <c r="AW243" s="12" t="s">
        <v>38</v>
      </c>
      <c r="AX243" s="12" t="s">
        <v>83</v>
      </c>
      <c r="AY243" s="262" t="s">
        <v>381</v>
      </c>
    </row>
    <row r="244" s="15" customFormat="1">
      <c r="B244" s="294"/>
      <c r="C244" s="295"/>
      <c r="D244" s="246" t="s">
        <v>497</v>
      </c>
      <c r="E244" s="296" t="s">
        <v>1</v>
      </c>
      <c r="F244" s="297" t="s">
        <v>585</v>
      </c>
      <c r="G244" s="295"/>
      <c r="H244" s="298">
        <v>7.758</v>
      </c>
      <c r="I244" s="299"/>
      <c r="J244" s="295"/>
      <c r="K244" s="295"/>
      <c r="L244" s="300"/>
      <c r="M244" s="301"/>
      <c r="N244" s="302"/>
      <c r="O244" s="302"/>
      <c r="P244" s="302"/>
      <c r="Q244" s="302"/>
      <c r="R244" s="302"/>
      <c r="S244" s="302"/>
      <c r="T244" s="303"/>
      <c r="AT244" s="304" t="s">
        <v>497</v>
      </c>
      <c r="AU244" s="304" t="s">
        <v>93</v>
      </c>
      <c r="AV244" s="15" t="s">
        <v>133</v>
      </c>
      <c r="AW244" s="15" t="s">
        <v>38</v>
      </c>
      <c r="AX244" s="15" t="s">
        <v>83</v>
      </c>
      <c r="AY244" s="304" t="s">
        <v>381</v>
      </c>
    </row>
    <row r="245" s="12" customFormat="1">
      <c r="B245" s="252"/>
      <c r="C245" s="253"/>
      <c r="D245" s="246" t="s">
        <v>497</v>
      </c>
      <c r="E245" s="254" t="s">
        <v>1</v>
      </c>
      <c r="F245" s="255" t="s">
        <v>11300</v>
      </c>
      <c r="G245" s="253"/>
      <c r="H245" s="256">
        <v>1.5</v>
      </c>
      <c r="I245" s="257"/>
      <c r="J245" s="253"/>
      <c r="K245" s="253"/>
      <c r="L245" s="258"/>
      <c r="M245" s="259"/>
      <c r="N245" s="260"/>
      <c r="O245" s="260"/>
      <c r="P245" s="260"/>
      <c r="Q245" s="260"/>
      <c r="R245" s="260"/>
      <c r="S245" s="260"/>
      <c r="T245" s="261"/>
      <c r="AT245" s="262" t="s">
        <v>497</v>
      </c>
      <c r="AU245" s="262" t="s">
        <v>93</v>
      </c>
      <c r="AV245" s="12" t="s">
        <v>93</v>
      </c>
      <c r="AW245" s="12" t="s">
        <v>38</v>
      </c>
      <c r="AX245" s="12" t="s">
        <v>83</v>
      </c>
      <c r="AY245" s="262" t="s">
        <v>381</v>
      </c>
    </row>
    <row r="246" s="13" customFormat="1">
      <c r="B246" s="263"/>
      <c r="C246" s="264"/>
      <c r="D246" s="246" t="s">
        <v>497</v>
      </c>
      <c r="E246" s="265" t="s">
        <v>1</v>
      </c>
      <c r="F246" s="266" t="s">
        <v>499</v>
      </c>
      <c r="G246" s="264"/>
      <c r="H246" s="267">
        <v>9.2579999999999991</v>
      </c>
      <c r="I246" s="268"/>
      <c r="J246" s="264"/>
      <c r="K246" s="264"/>
      <c r="L246" s="269"/>
      <c r="M246" s="270"/>
      <c r="N246" s="271"/>
      <c r="O246" s="271"/>
      <c r="P246" s="271"/>
      <c r="Q246" s="271"/>
      <c r="R246" s="271"/>
      <c r="S246" s="271"/>
      <c r="T246" s="272"/>
      <c r="AT246" s="273" t="s">
        <v>497</v>
      </c>
      <c r="AU246" s="273" t="s">
        <v>93</v>
      </c>
      <c r="AV246" s="13" t="s">
        <v>236</v>
      </c>
      <c r="AW246" s="13" t="s">
        <v>38</v>
      </c>
      <c r="AX246" s="13" t="s">
        <v>91</v>
      </c>
      <c r="AY246" s="273" t="s">
        <v>381</v>
      </c>
    </row>
    <row r="247" s="1" customFormat="1" ht="16.5" customHeight="1">
      <c r="B247" s="39"/>
      <c r="C247" s="233" t="s">
        <v>637</v>
      </c>
      <c r="D247" s="233" t="s">
        <v>384</v>
      </c>
      <c r="E247" s="234" t="s">
        <v>11301</v>
      </c>
      <c r="F247" s="235" t="s">
        <v>11302</v>
      </c>
      <c r="G247" s="236" t="s">
        <v>502</v>
      </c>
      <c r="H247" s="237">
        <v>14.054</v>
      </c>
      <c r="I247" s="238"/>
      <c r="J247" s="239">
        <f>ROUND(I247*H247,2)</f>
        <v>0</v>
      </c>
      <c r="K247" s="235" t="s">
        <v>388</v>
      </c>
      <c r="L247" s="44"/>
      <c r="M247" s="240" t="s">
        <v>1</v>
      </c>
      <c r="N247" s="241" t="s">
        <v>48</v>
      </c>
      <c r="O247" s="87"/>
      <c r="P247" s="242">
        <f>O247*H247</f>
        <v>0</v>
      </c>
      <c r="Q247" s="242">
        <v>0</v>
      </c>
      <c r="R247" s="242">
        <f>Q247*H247</f>
        <v>0</v>
      </c>
      <c r="S247" s="242">
        <v>2.2000000000000002</v>
      </c>
      <c r="T247" s="243">
        <f>S247*H247</f>
        <v>30.918800000000005</v>
      </c>
      <c r="AR247" s="244" t="s">
        <v>236</v>
      </c>
      <c r="AT247" s="244" t="s">
        <v>384</v>
      </c>
      <c r="AU247" s="244" t="s">
        <v>93</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11303</v>
      </c>
    </row>
    <row r="248" s="14" customFormat="1">
      <c r="B248" s="274"/>
      <c r="C248" s="275"/>
      <c r="D248" s="246" t="s">
        <v>497</v>
      </c>
      <c r="E248" s="276" t="s">
        <v>1</v>
      </c>
      <c r="F248" s="277" t="s">
        <v>11304</v>
      </c>
      <c r="G248" s="275"/>
      <c r="H248" s="276" t="s">
        <v>1</v>
      </c>
      <c r="I248" s="278"/>
      <c r="J248" s="275"/>
      <c r="K248" s="275"/>
      <c r="L248" s="279"/>
      <c r="M248" s="280"/>
      <c r="N248" s="281"/>
      <c r="O248" s="281"/>
      <c r="P248" s="281"/>
      <c r="Q248" s="281"/>
      <c r="R248" s="281"/>
      <c r="S248" s="281"/>
      <c r="T248" s="282"/>
      <c r="AT248" s="283" t="s">
        <v>497</v>
      </c>
      <c r="AU248" s="283" t="s">
        <v>93</v>
      </c>
      <c r="AV248" s="14" t="s">
        <v>91</v>
      </c>
      <c r="AW248" s="14" t="s">
        <v>38</v>
      </c>
      <c r="AX248" s="14" t="s">
        <v>83</v>
      </c>
      <c r="AY248" s="283" t="s">
        <v>381</v>
      </c>
    </row>
    <row r="249" s="12" customFormat="1">
      <c r="B249" s="252"/>
      <c r="C249" s="253"/>
      <c r="D249" s="246" t="s">
        <v>497</v>
      </c>
      <c r="E249" s="254" t="s">
        <v>1</v>
      </c>
      <c r="F249" s="255" t="s">
        <v>11305</v>
      </c>
      <c r="G249" s="253"/>
      <c r="H249" s="256">
        <v>14.054</v>
      </c>
      <c r="I249" s="257"/>
      <c r="J249" s="253"/>
      <c r="K249" s="253"/>
      <c r="L249" s="258"/>
      <c r="M249" s="259"/>
      <c r="N249" s="260"/>
      <c r="O249" s="260"/>
      <c r="P249" s="260"/>
      <c r="Q249" s="260"/>
      <c r="R249" s="260"/>
      <c r="S249" s="260"/>
      <c r="T249" s="261"/>
      <c r="AT249" s="262" t="s">
        <v>497</v>
      </c>
      <c r="AU249" s="262" t="s">
        <v>93</v>
      </c>
      <c r="AV249" s="12" t="s">
        <v>93</v>
      </c>
      <c r="AW249" s="12" t="s">
        <v>38</v>
      </c>
      <c r="AX249" s="12" t="s">
        <v>83</v>
      </c>
      <c r="AY249" s="262" t="s">
        <v>381</v>
      </c>
    </row>
    <row r="250" s="13" customFormat="1">
      <c r="B250" s="263"/>
      <c r="C250" s="264"/>
      <c r="D250" s="246" t="s">
        <v>497</v>
      </c>
      <c r="E250" s="265" t="s">
        <v>1</v>
      </c>
      <c r="F250" s="266" t="s">
        <v>499</v>
      </c>
      <c r="G250" s="264"/>
      <c r="H250" s="267">
        <v>14.054</v>
      </c>
      <c r="I250" s="268"/>
      <c r="J250" s="264"/>
      <c r="K250" s="264"/>
      <c r="L250" s="269"/>
      <c r="M250" s="270"/>
      <c r="N250" s="271"/>
      <c r="O250" s="271"/>
      <c r="P250" s="271"/>
      <c r="Q250" s="271"/>
      <c r="R250" s="271"/>
      <c r="S250" s="271"/>
      <c r="T250" s="272"/>
      <c r="AT250" s="273" t="s">
        <v>497</v>
      </c>
      <c r="AU250" s="273" t="s">
        <v>93</v>
      </c>
      <c r="AV250" s="13" t="s">
        <v>236</v>
      </c>
      <c r="AW250" s="13" t="s">
        <v>38</v>
      </c>
      <c r="AX250" s="13" t="s">
        <v>91</v>
      </c>
      <c r="AY250" s="273" t="s">
        <v>381</v>
      </c>
    </row>
    <row r="251" s="1" customFormat="1" ht="16.5" customHeight="1">
      <c r="B251" s="39"/>
      <c r="C251" s="233" t="s">
        <v>641</v>
      </c>
      <c r="D251" s="233" t="s">
        <v>384</v>
      </c>
      <c r="E251" s="234" t="s">
        <v>11306</v>
      </c>
      <c r="F251" s="235" t="s">
        <v>11307</v>
      </c>
      <c r="G251" s="236" t="s">
        <v>502</v>
      </c>
      <c r="H251" s="237">
        <v>45.911000000000001</v>
      </c>
      <c r="I251" s="238"/>
      <c r="J251" s="239">
        <f>ROUND(I251*H251,2)</f>
        <v>0</v>
      </c>
      <c r="K251" s="235" t="s">
        <v>388</v>
      </c>
      <c r="L251" s="44"/>
      <c r="M251" s="240" t="s">
        <v>1</v>
      </c>
      <c r="N251" s="241" t="s">
        <v>48</v>
      </c>
      <c r="O251" s="87"/>
      <c r="P251" s="242">
        <f>O251*H251</f>
        <v>0</v>
      </c>
      <c r="Q251" s="242">
        <v>0</v>
      </c>
      <c r="R251" s="242">
        <f>Q251*H251</f>
        <v>0</v>
      </c>
      <c r="S251" s="242">
        <v>2.2000000000000002</v>
      </c>
      <c r="T251" s="243">
        <f>S251*H251</f>
        <v>101.00420000000001</v>
      </c>
      <c r="AR251" s="244" t="s">
        <v>236</v>
      </c>
      <c r="AT251" s="244" t="s">
        <v>384</v>
      </c>
      <c r="AU251" s="244" t="s">
        <v>93</v>
      </c>
      <c r="AY251" s="17" t="s">
        <v>381</v>
      </c>
      <c r="BE251" s="245">
        <f>IF(N251="základní",J251,0)</f>
        <v>0</v>
      </c>
      <c r="BF251" s="245">
        <f>IF(N251="snížená",J251,0)</f>
        <v>0</v>
      </c>
      <c r="BG251" s="245">
        <f>IF(N251="zákl. přenesená",J251,0)</f>
        <v>0</v>
      </c>
      <c r="BH251" s="245">
        <f>IF(N251="sníž. přenesená",J251,0)</f>
        <v>0</v>
      </c>
      <c r="BI251" s="245">
        <f>IF(N251="nulová",J251,0)</f>
        <v>0</v>
      </c>
      <c r="BJ251" s="17" t="s">
        <v>91</v>
      </c>
      <c r="BK251" s="245">
        <f>ROUND(I251*H251,2)</f>
        <v>0</v>
      </c>
      <c r="BL251" s="17" t="s">
        <v>236</v>
      </c>
      <c r="BM251" s="244" t="s">
        <v>11308</v>
      </c>
    </row>
    <row r="252" s="14" customFormat="1">
      <c r="B252" s="274"/>
      <c r="C252" s="275"/>
      <c r="D252" s="246" t="s">
        <v>497</v>
      </c>
      <c r="E252" s="276" t="s">
        <v>1</v>
      </c>
      <c r="F252" s="277" t="s">
        <v>11304</v>
      </c>
      <c r="G252" s="275"/>
      <c r="H252" s="276" t="s">
        <v>1</v>
      </c>
      <c r="I252" s="278"/>
      <c r="J252" s="275"/>
      <c r="K252" s="275"/>
      <c r="L252" s="279"/>
      <c r="M252" s="280"/>
      <c r="N252" s="281"/>
      <c r="O252" s="281"/>
      <c r="P252" s="281"/>
      <c r="Q252" s="281"/>
      <c r="R252" s="281"/>
      <c r="S252" s="281"/>
      <c r="T252" s="282"/>
      <c r="AT252" s="283" t="s">
        <v>497</v>
      </c>
      <c r="AU252" s="283" t="s">
        <v>93</v>
      </c>
      <c r="AV252" s="14" t="s">
        <v>91</v>
      </c>
      <c r="AW252" s="14" t="s">
        <v>38</v>
      </c>
      <c r="AX252" s="14" t="s">
        <v>83</v>
      </c>
      <c r="AY252" s="283" t="s">
        <v>381</v>
      </c>
    </row>
    <row r="253" s="12" customFormat="1">
      <c r="B253" s="252"/>
      <c r="C253" s="253"/>
      <c r="D253" s="246" t="s">
        <v>497</v>
      </c>
      <c r="E253" s="254" t="s">
        <v>1</v>
      </c>
      <c r="F253" s="255" t="s">
        <v>11309</v>
      </c>
      <c r="G253" s="253"/>
      <c r="H253" s="256">
        <v>21.081</v>
      </c>
      <c r="I253" s="257"/>
      <c r="J253" s="253"/>
      <c r="K253" s="253"/>
      <c r="L253" s="258"/>
      <c r="M253" s="259"/>
      <c r="N253" s="260"/>
      <c r="O253" s="260"/>
      <c r="P253" s="260"/>
      <c r="Q253" s="260"/>
      <c r="R253" s="260"/>
      <c r="S253" s="260"/>
      <c r="T253" s="261"/>
      <c r="AT253" s="262" t="s">
        <v>497</v>
      </c>
      <c r="AU253" s="262" t="s">
        <v>93</v>
      </c>
      <c r="AV253" s="12" t="s">
        <v>93</v>
      </c>
      <c r="AW253" s="12" t="s">
        <v>38</v>
      </c>
      <c r="AX253" s="12" t="s">
        <v>83</v>
      </c>
      <c r="AY253" s="262" t="s">
        <v>381</v>
      </c>
    </row>
    <row r="254" s="12" customFormat="1">
      <c r="B254" s="252"/>
      <c r="C254" s="253"/>
      <c r="D254" s="246" t="s">
        <v>497</v>
      </c>
      <c r="E254" s="254" t="s">
        <v>1</v>
      </c>
      <c r="F254" s="255" t="s">
        <v>11310</v>
      </c>
      <c r="G254" s="253"/>
      <c r="H254" s="256">
        <v>24.829999999999998</v>
      </c>
      <c r="I254" s="257"/>
      <c r="J254" s="253"/>
      <c r="K254" s="253"/>
      <c r="L254" s="258"/>
      <c r="M254" s="259"/>
      <c r="N254" s="260"/>
      <c r="O254" s="260"/>
      <c r="P254" s="260"/>
      <c r="Q254" s="260"/>
      <c r="R254" s="260"/>
      <c r="S254" s="260"/>
      <c r="T254" s="261"/>
      <c r="AT254" s="262" t="s">
        <v>497</v>
      </c>
      <c r="AU254" s="262" t="s">
        <v>93</v>
      </c>
      <c r="AV254" s="12" t="s">
        <v>93</v>
      </c>
      <c r="AW254" s="12" t="s">
        <v>38</v>
      </c>
      <c r="AX254" s="12" t="s">
        <v>83</v>
      </c>
      <c r="AY254" s="262" t="s">
        <v>381</v>
      </c>
    </row>
    <row r="255" s="13" customFormat="1">
      <c r="B255" s="263"/>
      <c r="C255" s="264"/>
      <c r="D255" s="246" t="s">
        <v>497</v>
      </c>
      <c r="E255" s="265" t="s">
        <v>1</v>
      </c>
      <c r="F255" s="266" t="s">
        <v>499</v>
      </c>
      <c r="G255" s="264"/>
      <c r="H255" s="267">
        <v>45.911000000000001</v>
      </c>
      <c r="I255" s="268"/>
      <c r="J255" s="264"/>
      <c r="K255" s="264"/>
      <c r="L255" s="269"/>
      <c r="M255" s="270"/>
      <c r="N255" s="271"/>
      <c r="O255" s="271"/>
      <c r="P255" s="271"/>
      <c r="Q255" s="271"/>
      <c r="R255" s="271"/>
      <c r="S255" s="271"/>
      <c r="T255" s="272"/>
      <c r="AT255" s="273" t="s">
        <v>497</v>
      </c>
      <c r="AU255" s="273" t="s">
        <v>93</v>
      </c>
      <c r="AV255" s="13" t="s">
        <v>236</v>
      </c>
      <c r="AW255" s="13" t="s">
        <v>38</v>
      </c>
      <c r="AX255" s="13" t="s">
        <v>91</v>
      </c>
      <c r="AY255" s="273" t="s">
        <v>381</v>
      </c>
    </row>
    <row r="256" s="1" customFormat="1" ht="16.5" customHeight="1">
      <c r="B256" s="39"/>
      <c r="C256" s="233" t="s">
        <v>647</v>
      </c>
      <c r="D256" s="233" t="s">
        <v>384</v>
      </c>
      <c r="E256" s="234" t="s">
        <v>11311</v>
      </c>
      <c r="F256" s="235" t="s">
        <v>11312</v>
      </c>
      <c r="G256" s="236" t="s">
        <v>502</v>
      </c>
      <c r="H256" s="237">
        <v>14.054</v>
      </c>
      <c r="I256" s="238"/>
      <c r="J256" s="239">
        <f>ROUND(I256*H256,2)</f>
        <v>0</v>
      </c>
      <c r="K256" s="235" t="s">
        <v>388</v>
      </c>
      <c r="L256" s="44"/>
      <c r="M256" s="240" t="s">
        <v>1</v>
      </c>
      <c r="N256" s="241" t="s">
        <v>48</v>
      </c>
      <c r="O256" s="87"/>
      <c r="P256" s="242">
        <f>O256*H256</f>
        <v>0</v>
      </c>
      <c r="Q256" s="242">
        <v>0</v>
      </c>
      <c r="R256" s="242">
        <f>Q256*H256</f>
        <v>0</v>
      </c>
      <c r="S256" s="242">
        <v>0.043999999999999997</v>
      </c>
      <c r="T256" s="243">
        <f>S256*H256</f>
        <v>0.61837599999999993</v>
      </c>
      <c r="AR256" s="244" t="s">
        <v>236</v>
      </c>
      <c r="AT256" s="244" t="s">
        <v>384</v>
      </c>
      <c r="AU256" s="244" t="s">
        <v>93</v>
      </c>
      <c r="AY256" s="17" t="s">
        <v>381</v>
      </c>
      <c r="BE256" s="245">
        <f>IF(N256="základní",J256,0)</f>
        <v>0</v>
      </c>
      <c r="BF256" s="245">
        <f>IF(N256="snížená",J256,0)</f>
        <v>0</v>
      </c>
      <c r="BG256" s="245">
        <f>IF(N256="zákl. přenesená",J256,0)</f>
        <v>0</v>
      </c>
      <c r="BH256" s="245">
        <f>IF(N256="sníž. přenesená",J256,0)</f>
        <v>0</v>
      </c>
      <c r="BI256" s="245">
        <f>IF(N256="nulová",J256,0)</f>
        <v>0</v>
      </c>
      <c r="BJ256" s="17" t="s">
        <v>91</v>
      </c>
      <c r="BK256" s="245">
        <f>ROUND(I256*H256,2)</f>
        <v>0</v>
      </c>
      <c r="BL256" s="17" t="s">
        <v>236</v>
      </c>
      <c r="BM256" s="244" t="s">
        <v>11313</v>
      </c>
    </row>
    <row r="257" s="1" customFormat="1" ht="16.5" customHeight="1">
      <c r="B257" s="39"/>
      <c r="C257" s="233" t="s">
        <v>653</v>
      </c>
      <c r="D257" s="233" t="s">
        <v>384</v>
      </c>
      <c r="E257" s="234" t="s">
        <v>11314</v>
      </c>
      <c r="F257" s="235" t="s">
        <v>11315</v>
      </c>
      <c r="G257" s="236" t="s">
        <v>502</v>
      </c>
      <c r="H257" s="237">
        <v>45.911000000000001</v>
      </c>
      <c r="I257" s="238"/>
      <c r="J257" s="239">
        <f>ROUND(I257*H257,2)</f>
        <v>0</v>
      </c>
      <c r="K257" s="235" t="s">
        <v>388</v>
      </c>
      <c r="L257" s="44"/>
      <c r="M257" s="240" t="s">
        <v>1</v>
      </c>
      <c r="N257" s="241" t="s">
        <v>48</v>
      </c>
      <c r="O257" s="87"/>
      <c r="P257" s="242">
        <f>O257*H257</f>
        <v>0</v>
      </c>
      <c r="Q257" s="242">
        <v>0</v>
      </c>
      <c r="R257" s="242">
        <f>Q257*H257</f>
        <v>0</v>
      </c>
      <c r="S257" s="242">
        <v>0.029000000000000001</v>
      </c>
      <c r="T257" s="243">
        <f>S257*H257</f>
        <v>1.3314190000000001</v>
      </c>
      <c r="AR257" s="244" t="s">
        <v>236</v>
      </c>
      <c r="AT257" s="244" t="s">
        <v>384</v>
      </c>
      <c r="AU257" s="244" t="s">
        <v>93</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11316</v>
      </c>
    </row>
    <row r="258" s="1" customFormat="1" ht="16.5" customHeight="1">
      <c r="B258" s="39"/>
      <c r="C258" s="233" t="s">
        <v>659</v>
      </c>
      <c r="D258" s="233" t="s">
        <v>384</v>
      </c>
      <c r="E258" s="234" t="s">
        <v>11317</v>
      </c>
      <c r="F258" s="235" t="s">
        <v>11318</v>
      </c>
      <c r="G258" s="236" t="s">
        <v>502</v>
      </c>
      <c r="H258" s="237">
        <v>4.4000000000000004</v>
      </c>
      <c r="I258" s="238"/>
      <c r="J258" s="239">
        <f>ROUND(I258*H258,2)</f>
        <v>0</v>
      </c>
      <c r="K258" s="235" t="s">
        <v>388</v>
      </c>
      <c r="L258" s="44"/>
      <c r="M258" s="240" t="s">
        <v>1</v>
      </c>
      <c r="N258" s="241" t="s">
        <v>48</v>
      </c>
      <c r="O258" s="87"/>
      <c r="P258" s="242">
        <f>O258*H258</f>
        <v>0</v>
      </c>
      <c r="Q258" s="242">
        <v>0</v>
      </c>
      <c r="R258" s="242">
        <f>Q258*H258</f>
        <v>0</v>
      </c>
      <c r="S258" s="242">
        <v>1.3999999999999999</v>
      </c>
      <c r="T258" s="243">
        <f>S258*H258</f>
        <v>6.1600000000000001</v>
      </c>
      <c r="AR258" s="244" t="s">
        <v>236</v>
      </c>
      <c r="AT258" s="244" t="s">
        <v>384</v>
      </c>
      <c r="AU258" s="244" t="s">
        <v>93</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11319</v>
      </c>
    </row>
    <row r="259" s="14" customFormat="1">
      <c r="B259" s="274"/>
      <c r="C259" s="275"/>
      <c r="D259" s="246" t="s">
        <v>497</v>
      </c>
      <c r="E259" s="276" t="s">
        <v>1</v>
      </c>
      <c r="F259" s="277" t="s">
        <v>11304</v>
      </c>
      <c r="G259" s="275"/>
      <c r="H259" s="276" t="s">
        <v>1</v>
      </c>
      <c r="I259" s="278"/>
      <c r="J259" s="275"/>
      <c r="K259" s="275"/>
      <c r="L259" s="279"/>
      <c r="M259" s="280"/>
      <c r="N259" s="281"/>
      <c r="O259" s="281"/>
      <c r="P259" s="281"/>
      <c r="Q259" s="281"/>
      <c r="R259" s="281"/>
      <c r="S259" s="281"/>
      <c r="T259" s="282"/>
      <c r="AT259" s="283" t="s">
        <v>497</v>
      </c>
      <c r="AU259" s="283" t="s">
        <v>93</v>
      </c>
      <c r="AV259" s="14" t="s">
        <v>91</v>
      </c>
      <c r="AW259" s="14" t="s">
        <v>38</v>
      </c>
      <c r="AX259" s="14" t="s">
        <v>83</v>
      </c>
      <c r="AY259" s="283" t="s">
        <v>381</v>
      </c>
    </row>
    <row r="260" s="12" customFormat="1">
      <c r="B260" s="252"/>
      <c r="C260" s="253"/>
      <c r="D260" s="246" t="s">
        <v>497</v>
      </c>
      <c r="E260" s="254" t="s">
        <v>1</v>
      </c>
      <c r="F260" s="255" t="s">
        <v>11320</v>
      </c>
      <c r="G260" s="253"/>
      <c r="H260" s="256">
        <v>4.4000000000000004</v>
      </c>
      <c r="I260" s="257"/>
      <c r="J260" s="253"/>
      <c r="K260" s="253"/>
      <c r="L260" s="258"/>
      <c r="M260" s="259"/>
      <c r="N260" s="260"/>
      <c r="O260" s="260"/>
      <c r="P260" s="260"/>
      <c r="Q260" s="260"/>
      <c r="R260" s="260"/>
      <c r="S260" s="260"/>
      <c r="T260" s="261"/>
      <c r="AT260" s="262" t="s">
        <v>497</v>
      </c>
      <c r="AU260" s="262" t="s">
        <v>93</v>
      </c>
      <c r="AV260" s="12" t="s">
        <v>93</v>
      </c>
      <c r="AW260" s="12" t="s">
        <v>38</v>
      </c>
      <c r="AX260" s="12" t="s">
        <v>83</v>
      </c>
      <c r="AY260" s="262" t="s">
        <v>381</v>
      </c>
    </row>
    <row r="261" s="13" customFormat="1">
      <c r="B261" s="263"/>
      <c r="C261" s="264"/>
      <c r="D261" s="246" t="s">
        <v>497</v>
      </c>
      <c r="E261" s="265" t="s">
        <v>1</v>
      </c>
      <c r="F261" s="266" t="s">
        <v>499</v>
      </c>
      <c r="G261" s="264"/>
      <c r="H261" s="267">
        <v>4.4000000000000004</v>
      </c>
      <c r="I261" s="268"/>
      <c r="J261" s="264"/>
      <c r="K261" s="264"/>
      <c r="L261" s="269"/>
      <c r="M261" s="270"/>
      <c r="N261" s="271"/>
      <c r="O261" s="271"/>
      <c r="P261" s="271"/>
      <c r="Q261" s="271"/>
      <c r="R261" s="271"/>
      <c r="S261" s="271"/>
      <c r="T261" s="272"/>
      <c r="AT261" s="273" t="s">
        <v>497</v>
      </c>
      <c r="AU261" s="273" t="s">
        <v>93</v>
      </c>
      <c r="AV261" s="13" t="s">
        <v>236</v>
      </c>
      <c r="AW261" s="13" t="s">
        <v>38</v>
      </c>
      <c r="AX261" s="13" t="s">
        <v>91</v>
      </c>
      <c r="AY261" s="273" t="s">
        <v>381</v>
      </c>
    </row>
    <row r="262" s="1" customFormat="1" ht="16.5" customHeight="1">
      <c r="B262" s="39"/>
      <c r="C262" s="233" t="s">
        <v>664</v>
      </c>
      <c r="D262" s="233" t="s">
        <v>384</v>
      </c>
      <c r="E262" s="234" t="s">
        <v>11321</v>
      </c>
      <c r="F262" s="235" t="s">
        <v>11322</v>
      </c>
      <c r="G262" s="236" t="s">
        <v>502</v>
      </c>
      <c r="H262" s="237">
        <v>5.7300000000000004</v>
      </c>
      <c r="I262" s="238"/>
      <c r="J262" s="239">
        <f>ROUND(I262*H262,2)</f>
        <v>0</v>
      </c>
      <c r="K262" s="235" t="s">
        <v>388</v>
      </c>
      <c r="L262" s="44"/>
      <c r="M262" s="240" t="s">
        <v>1</v>
      </c>
      <c r="N262" s="241" t="s">
        <v>48</v>
      </c>
      <c r="O262" s="87"/>
      <c r="P262" s="242">
        <f>O262*H262</f>
        <v>0</v>
      </c>
      <c r="Q262" s="242">
        <v>0</v>
      </c>
      <c r="R262" s="242">
        <f>Q262*H262</f>
        <v>0</v>
      </c>
      <c r="S262" s="242">
        <v>1.3999999999999999</v>
      </c>
      <c r="T262" s="243">
        <f>S262*H262</f>
        <v>8.0220000000000002</v>
      </c>
      <c r="AR262" s="244" t="s">
        <v>236</v>
      </c>
      <c r="AT262" s="244" t="s">
        <v>384</v>
      </c>
      <c r="AU262" s="244" t="s">
        <v>93</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11323</v>
      </c>
    </row>
    <row r="263" s="12" customFormat="1">
      <c r="B263" s="252"/>
      <c r="C263" s="253"/>
      <c r="D263" s="246" t="s">
        <v>497</v>
      </c>
      <c r="E263" s="254" t="s">
        <v>1</v>
      </c>
      <c r="F263" s="255" t="s">
        <v>11324</v>
      </c>
      <c r="G263" s="253"/>
      <c r="H263" s="256">
        <v>5.7300000000000004</v>
      </c>
      <c r="I263" s="257"/>
      <c r="J263" s="253"/>
      <c r="K263" s="253"/>
      <c r="L263" s="258"/>
      <c r="M263" s="259"/>
      <c r="N263" s="260"/>
      <c r="O263" s="260"/>
      <c r="P263" s="260"/>
      <c r="Q263" s="260"/>
      <c r="R263" s="260"/>
      <c r="S263" s="260"/>
      <c r="T263" s="261"/>
      <c r="AT263" s="262" t="s">
        <v>497</v>
      </c>
      <c r="AU263" s="262" t="s">
        <v>93</v>
      </c>
      <c r="AV263" s="12" t="s">
        <v>93</v>
      </c>
      <c r="AW263" s="12" t="s">
        <v>38</v>
      </c>
      <c r="AX263" s="12" t="s">
        <v>83</v>
      </c>
      <c r="AY263" s="262" t="s">
        <v>381</v>
      </c>
    </row>
    <row r="264" s="13" customFormat="1">
      <c r="B264" s="263"/>
      <c r="C264" s="264"/>
      <c r="D264" s="246" t="s">
        <v>497</v>
      </c>
      <c r="E264" s="265" t="s">
        <v>1</v>
      </c>
      <c r="F264" s="266" t="s">
        <v>499</v>
      </c>
      <c r="G264" s="264"/>
      <c r="H264" s="267">
        <v>5.7300000000000004</v>
      </c>
      <c r="I264" s="268"/>
      <c r="J264" s="264"/>
      <c r="K264" s="264"/>
      <c r="L264" s="269"/>
      <c r="M264" s="270"/>
      <c r="N264" s="271"/>
      <c r="O264" s="271"/>
      <c r="P264" s="271"/>
      <c r="Q264" s="271"/>
      <c r="R264" s="271"/>
      <c r="S264" s="271"/>
      <c r="T264" s="272"/>
      <c r="AT264" s="273" t="s">
        <v>497</v>
      </c>
      <c r="AU264" s="273" t="s">
        <v>93</v>
      </c>
      <c r="AV264" s="13" t="s">
        <v>236</v>
      </c>
      <c r="AW264" s="13" t="s">
        <v>38</v>
      </c>
      <c r="AX264" s="13" t="s">
        <v>91</v>
      </c>
      <c r="AY264" s="273" t="s">
        <v>381</v>
      </c>
    </row>
    <row r="265" s="1" customFormat="1" ht="16.5" customHeight="1">
      <c r="B265" s="39"/>
      <c r="C265" s="233" t="s">
        <v>670</v>
      </c>
      <c r="D265" s="233" t="s">
        <v>384</v>
      </c>
      <c r="E265" s="234" t="s">
        <v>11325</v>
      </c>
      <c r="F265" s="235" t="s">
        <v>11326</v>
      </c>
      <c r="G265" s="236" t="s">
        <v>556</v>
      </c>
      <c r="H265" s="237">
        <v>8.0999999999999996</v>
      </c>
      <c r="I265" s="238"/>
      <c r="J265" s="239">
        <f>ROUND(I265*H265,2)</f>
        <v>0</v>
      </c>
      <c r="K265" s="235" t="s">
        <v>388</v>
      </c>
      <c r="L265" s="44"/>
      <c r="M265" s="240" t="s">
        <v>1</v>
      </c>
      <c r="N265" s="241" t="s">
        <v>48</v>
      </c>
      <c r="O265" s="87"/>
      <c r="P265" s="242">
        <f>O265*H265</f>
        <v>0</v>
      </c>
      <c r="Q265" s="242">
        <v>0</v>
      </c>
      <c r="R265" s="242">
        <f>Q265*H265</f>
        <v>0</v>
      </c>
      <c r="S265" s="242">
        <v>0.055</v>
      </c>
      <c r="T265" s="243">
        <f>S265*H265</f>
        <v>0.44550000000000001</v>
      </c>
      <c r="AR265" s="244" t="s">
        <v>236</v>
      </c>
      <c r="AT265" s="244" t="s">
        <v>384</v>
      </c>
      <c r="AU265" s="244" t="s">
        <v>93</v>
      </c>
      <c r="AY265" s="17" t="s">
        <v>381</v>
      </c>
      <c r="BE265" s="245">
        <f>IF(N265="základní",J265,0)</f>
        <v>0</v>
      </c>
      <c r="BF265" s="245">
        <f>IF(N265="snížená",J265,0)</f>
        <v>0</v>
      </c>
      <c r="BG265" s="245">
        <f>IF(N265="zákl. přenesená",J265,0)</f>
        <v>0</v>
      </c>
      <c r="BH265" s="245">
        <f>IF(N265="sníž. přenesená",J265,0)</f>
        <v>0</v>
      </c>
      <c r="BI265" s="245">
        <f>IF(N265="nulová",J265,0)</f>
        <v>0</v>
      </c>
      <c r="BJ265" s="17" t="s">
        <v>91</v>
      </c>
      <c r="BK265" s="245">
        <f>ROUND(I265*H265,2)</f>
        <v>0</v>
      </c>
      <c r="BL265" s="17" t="s">
        <v>236</v>
      </c>
      <c r="BM265" s="244" t="s">
        <v>11327</v>
      </c>
    </row>
    <row r="266" s="12" customFormat="1">
      <c r="B266" s="252"/>
      <c r="C266" s="253"/>
      <c r="D266" s="246" t="s">
        <v>497</v>
      </c>
      <c r="E266" s="254" t="s">
        <v>1</v>
      </c>
      <c r="F266" s="255" t="s">
        <v>11328</v>
      </c>
      <c r="G266" s="253"/>
      <c r="H266" s="256">
        <v>8.0999999999999996</v>
      </c>
      <c r="I266" s="257"/>
      <c r="J266" s="253"/>
      <c r="K266" s="253"/>
      <c r="L266" s="258"/>
      <c r="M266" s="259"/>
      <c r="N266" s="260"/>
      <c r="O266" s="260"/>
      <c r="P266" s="260"/>
      <c r="Q266" s="260"/>
      <c r="R266" s="260"/>
      <c r="S266" s="260"/>
      <c r="T266" s="261"/>
      <c r="AT266" s="262" t="s">
        <v>497</v>
      </c>
      <c r="AU266" s="262" t="s">
        <v>93</v>
      </c>
      <c r="AV266" s="12" t="s">
        <v>93</v>
      </c>
      <c r="AW266" s="12" t="s">
        <v>38</v>
      </c>
      <c r="AX266" s="12" t="s">
        <v>83</v>
      </c>
      <c r="AY266" s="262" t="s">
        <v>381</v>
      </c>
    </row>
    <row r="267" s="13" customFormat="1">
      <c r="B267" s="263"/>
      <c r="C267" s="264"/>
      <c r="D267" s="246" t="s">
        <v>497</v>
      </c>
      <c r="E267" s="265" t="s">
        <v>1</v>
      </c>
      <c r="F267" s="266" t="s">
        <v>499</v>
      </c>
      <c r="G267" s="264"/>
      <c r="H267" s="267">
        <v>8.0999999999999996</v>
      </c>
      <c r="I267" s="268"/>
      <c r="J267" s="264"/>
      <c r="K267" s="264"/>
      <c r="L267" s="269"/>
      <c r="M267" s="270"/>
      <c r="N267" s="271"/>
      <c r="O267" s="271"/>
      <c r="P267" s="271"/>
      <c r="Q267" s="271"/>
      <c r="R267" s="271"/>
      <c r="S267" s="271"/>
      <c r="T267" s="272"/>
      <c r="AT267" s="273" t="s">
        <v>497</v>
      </c>
      <c r="AU267" s="273" t="s">
        <v>93</v>
      </c>
      <c r="AV267" s="13" t="s">
        <v>236</v>
      </c>
      <c r="AW267" s="13" t="s">
        <v>38</v>
      </c>
      <c r="AX267" s="13" t="s">
        <v>91</v>
      </c>
      <c r="AY267" s="273" t="s">
        <v>381</v>
      </c>
    </row>
    <row r="268" s="1" customFormat="1" ht="16.5" customHeight="1">
      <c r="B268" s="39"/>
      <c r="C268" s="233" t="s">
        <v>676</v>
      </c>
      <c r="D268" s="233" t="s">
        <v>384</v>
      </c>
      <c r="E268" s="234" t="s">
        <v>11329</v>
      </c>
      <c r="F268" s="235" t="s">
        <v>11330</v>
      </c>
      <c r="G268" s="236" t="s">
        <v>556</v>
      </c>
      <c r="H268" s="237">
        <v>15.018000000000001</v>
      </c>
      <c r="I268" s="238"/>
      <c r="J268" s="239">
        <f>ROUND(I268*H268,2)</f>
        <v>0</v>
      </c>
      <c r="K268" s="235" t="s">
        <v>539</v>
      </c>
      <c r="L268" s="44"/>
      <c r="M268" s="240" t="s">
        <v>1</v>
      </c>
      <c r="N268" s="241" t="s">
        <v>48</v>
      </c>
      <c r="O268" s="87"/>
      <c r="P268" s="242">
        <f>O268*H268</f>
        <v>0</v>
      </c>
      <c r="Q268" s="242">
        <v>0</v>
      </c>
      <c r="R268" s="242">
        <f>Q268*H268</f>
        <v>0</v>
      </c>
      <c r="S268" s="242">
        <v>0.062</v>
      </c>
      <c r="T268" s="243">
        <f>S268*H268</f>
        <v>0.93111600000000005</v>
      </c>
      <c r="AR268" s="244" t="s">
        <v>236</v>
      </c>
      <c r="AT268" s="244" t="s">
        <v>384</v>
      </c>
      <c r="AU268" s="244" t="s">
        <v>93</v>
      </c>
      <c r="AY268" s="17" t="s">
        <v>381</v>
      </c>
      <c r="BE268" s="245">
        <f>IF(N268="základní",J268,0)</f>
        <v>0</v>
      </c>
      <c r="BF268" s="245">
        <f>IF(N268="snížená",J268,0)</f>
        <v>0</v>
      </c>
      <c r="BG268" s="245">
        <f>IF(N268="zákl. přenesená",J268,0)</f>
        <v>0</v>
      </c>
      <c r="BH268" s="245">
        <f>IF(N268="sníž. přenesená",J268,0)</f>
        <v>0</v>
      </c>
      <c r="BI268" s="245">
        <f>IF(N268="nulová",J268,0)</f>
        <v>0</v>
      </c>
      <c r="BJ268" s="17" t="s">
        <v>91</v>
      </c>
      <c r="BK268" s="245">
        <f>ROUND(I268*H268,2)</f>
        <v>0</v>
      </c>
      <c r="BL268" s="17" t="s">
        <v>236</v>
      </c>
      <c r="BM268" s="244" t="s">
        <v>11331</v>
      </c>
    </row>
    <row r="269" s="1" customFormat="1">
      <c r="B269" s="39"/>
      <c r="C269" s="40"/>
      <c r="D269" s="246" t="s">
        <v>391</v>
      </c>
      <c r="E269" s="40"/>
      <c r="F269" s="247" t="s">
        <v>11332</v>
      </c>
      <c r="G269" s="40"/>
      <c r="H269" s="40"/>
      <c r="I269" s="151"/>
      <c r="J269" s="40"/>
      <c r="K269" s="40"/>
      <c r="L269" s="44"/>
      <c r="M269" s="248"/>
      <c r="N269" s="87"/>
      <c r="O269" s="87"/>
      <c r="P269" s="87"/>
      <c r="Q269" s="87"/>
      <c r="R269" s="87"/>
      <c r="S269" s="87"/>
      <c r="T269" s="88"/>
      <c r="AT269" s="17" t="s">
        <v>391</v>
      </c>
      <c r="AU269" s="17" t="s">
        <v>93</v>
      </c>
    </row>
    <row r="270" s="14" customFormat="1">
      <c r="B270" s="274"/>
      <c r="C270" s="275"/>
      <c r="D270" s="246" t="s">
        <v>497</v>
      </c>
      <c r="E270" s="276" t="s">
        <v>1</v>
      </c>
      <c r="F270" s="277" t="s">
        <v>907</v>
      </c>
      <c r="G270" s="275"/>
      <c r="H270" s="276" t="s">
        <v>1</v>
      </c>
      <c r="I270" s="278"/>
      <c r="J270" s="275"/>
      <c r="K270" s="275"/>
      <c r="L270" s="279"/>
      <c r="M270" s="280"/>
      <c r="N270" s="281"/>
      <c r="O270" s="281"/>
      <c r="P270" s="281"/>
      <c r="Q270" s="281"/>
      <c r="R270" s="281"/>
      <c r="S270" s="281"/>
      <c r="T270" s="282"/>
      <c r="AT270" s="283" t="s">
        <v>497</v>
      </c>
      <c r="AU270" s="283" t="s">
        <v>93</v>
      </c>
      <c r="AV270" s="14" t="s">
        <v>91</v>
      </c>
      <c r="AW270" s="14" t="s">
        <v>38</v>
      </c>
      <c r="AX270" s="14" t="s">
        <v>83</v>
      </c>
      <c r="AY270" s="283" t="s">
        <v>381</v>
      </c>
    </row>
    <row r="271" s="12" customFormat="1">
      <c r="B271" s="252"/>
      <c r="C271" s="253"/>
      <c r="D271" s="246" t="s">
        <v>497</v>
      </c>
      <c r="E271" s="254" t="s">
        <v>1</v>
      </c>
      <c r="F271" s="255" t="s">
        <v>11333</v>
      </c>
      <c r="G271" s="253"/>
      <c r="H271" s="256">
        <v>15.018000000000001</v>
      </c>
      <c r="I271" s="257"/>
      <c r="J271" s="253"/>
      <c r="K271" s="253"/>
      <c r="L271" s="258"/>
      <c r="M271" s="259"/>
      <c r="N271" s="260"/>
      <c r="O271" s="260"/>
      <c r="P271" s="260"/>
      <c r="Q271" s="260"/>
      <c r="R271" s="260"/>
      <c r="S271" s="260"/>
      <c r="T271" s="261"/>
      <c r="AT271" s="262" t="s">
        <v>497</v>
      </c>
      <c r="AU271" s="262" t="s">
        <v>93</v>
      </c>
      <c r="AV271" s="12" t="s">
        <v>93</v>
      </c>
      <c r="AW271" s="12" t="s">
        <v>38</v>
      </c>
      <c r="AX271" s="12" t="s">
        <v>83</v>
      </c>
      <c r="AY271" s="262" t="s">
        <v>381</v>
      </c>
    </row>
    <row r="272" s="13" customFormat="1">
      <c r="B272" s="263"/>
      <c r="C272" s="264"/>
      <c r="D272" s="246" t="s">
        <v>497</v>
      </c>
      <c r="E272" s="265" t="s">
        <v>1</v>
      </c>
      <c r="F272" s="266" t="s">
        <v>499</v>
      </c>
      <c r="G272" s="264"/>
      <c r="H272" s="267">
        <v>15.018000000000001</v>
      </c>
      <c r="I272" s="268"/>
      <c r="J272" s="264"/>
      <c r="K272" s="264"/>
      <c r="L272" s="269"/>
      <c r="M272" s="270"/>
      <c r="N272" s="271"/>
      <c r="O272" s="271"/>
      <c r="P272" s="271"/>
      <c r="Q272" s="271"/>
      <c r="R272" s="271"/>
      <c r="S272" s="271"/>
      <c r="T272" s="272"/>
      <c r="AT272" s="273" t="s">
        <v>497</v>
      </c>
      <c r="AU272" s="273" t="s">
        <v>93</v>
      </c>
      <c r="AV272" s="13" t="s">
        <v>236</v>
      </c>
      <c r="AW272" s="13" t="s">
        <v>38</v>
      </c>
      <c r="AX272" s="13" t="s">
        <v>91</v>
      </c>
      <c r="AY272" s="273" t="s">
        <v>381</v>
      </c>
    </row>
    <row r="273" s="1" customFormat="1" ht="16.5" customHeight="1">
      <c r="B273" s="39"/>
      <c r="C273" s="233" t="s">
        <v>685</v>
      </c>
      <c r="D273" s="233" t="s">
        <v>384</v>
      </c>
      <c r="E273" s="234" t="s">
        <v>11334</v>
      </c>
      <c r="F273" s="235" t="s">
        <v>11335</v>
      </c>
      <c r="G273" s="236" t="s">
        <v>502</v>
      </c>
      <c r="H273" s="237">
        <v>3.4990000000000001</v>
      </c>
      <c r="I273" s="238"/>
      <c r="J273" s="239">
        <f>ROUND(I273*H273,2)</f>
        <v>0</v>
      </c>
      <c r="K273" s="235" t="s">
        <v>388</v>
      </c>
      <c r="L273" s="44"/>
      <c r="M273" s="240" t="s">
        <v>1</v>
      </c>
      <c r="N273" s="241" t="s">
        <v>48</v>
      </c>
      <c r="O273" s="87"/>
      <c r="P273" s="242">
        <f>O273*H273</f>
        <v>0</v>
      </c>
      <c r="Q273" s="242">
        <v>0</v>
      </c>
      <c r="R273" s="242">
        <f>Q273*H273</f>
        <v>0</v>
      </c>
      <c r="S273" s="242">
        <v>1.8</v>
      </c>
      <c r="T273" s="243">
        <f>S273*H273</f>
        <v>6.2982000000000005</v>
      </c>
      <c r="AR273" s="244" t="s">
        <v>236</v>
      </c>
      <c r="AT273" s="244" t="s">
        <v>384</v>
      </c>
      <c r="AU273" s="244" t="s">
        <v>93</v>
      </c>
      <c r="AY273" s="17" t="s">
        <v>381</v>
      </c>
      <c r="BE273" s="245">
        <f>IF(N273="základní",J273,0)</f>
        <v>0</v>
      </c>
      <c r="BF273" s="245">
        <f>IF(N273="snížená",J273,0)</f>
        <v>0</v>
      </c>
      <c r="BG273" s="245">
        <f>IF(N273="zákl. přenesená",J273,0)</f>
        <v>0</v>
      </c>
      <c r="BH273" s="245">
        <f>IF(N273="sníž. přenesená",J273,0)</f>
        <v>0</v>
      </c>
      <c r="BI273" s="245">
        <f>IF(N273="nulová",J273,0)</f>
        <v>0</v>
      </c>
      <c r="BJ273" s="17" t="s">
        <v>91</v>
      </c>
      <c r="BK273" s="245">
        <f>ROUND(I273*H273,2)</f>
        <v>0</v>
      </c>
      <c r="BL273" s="17" t="s">
        <v>236</v>
      </c>
      <c r="BM273" s="244" t="s">
        <v>11336</v>
      </c>
    </row>
    <row r="274" s="12" customFormat="1">
      <c r="B274" s="252"/>
      <c r="C274" s="253"/>
      <c r="D274" s="246" t="s">
        <v>497</v>
      </c>
      <c r="E274" s="254" t="s">
        <v>1</v>
      </c>
      <c r="F274" s="255" t="s">
        <v>11337</v>
      </c>
      <c r="G274" s="253"/>
      <c r="H274" s="256">
        <v>2.9159999999999999</v>
      </c>
      <c r="I274" s="257"/>
      <c r="J274" s="253"/>
      <c r="K274" s="253"/>
      <c r="L274" s="258"/>
      <c r="M274" s="259"/>
      <c r="N274" s="260"/>
      <c r="O274" s="260"/>
      <c r="P274" s="260"/>
      <c r="Q274" s="260"/>
      <c r="R274" s="260"/>
      <c r="S274" s="260"/>
      <c r="T274" s="261"/>
      <c r="AT274" s="262" t="s">
        <v>497</v>
      </c>
      <c r="AU274" s="262" t="s">
        <v>93</v>
      </c>
      <c r="AV274" s="12" t="s">
        <v>93</v>
      </c>
      <c r="AW274" s="12" t="s">
        <v>38</v>
      </c>
      <c r="AX274" s="12" t="s">
        <v>83</v>
      </c>
      <c r="AY274" s="262" t="s">
        <v>381</v>
      </c>
    </row>
    <row r="275" s="12" customFormat="1">
      <c r="B275" s="252"/>
      <c r="C275" s="253"/>
      <c r="D275" s="246" t="s">
        <v>497</v>
      </c>
      <c r="E275" s="254" t="s">
        <v>1</v>
      </c>
      <c r="F275" s="255" t="s">
        <v>11338</v>
      </c>
      <c r="G275" s="253"/>
      <c r="H275" s="256">
        <v>0.58299999999999996</v>
      </c>
      <c r="I275" s="257"/>
      <c r="J275" s="253"/>
      <c r="K275" s="253"/>
      <c r="L275" s="258"/>
      <c r="M275" s="259"/>
      <c r="N275" s="260"/>
      <c r="O275" s="260"/>
      <c r="P275" s="260"/>
      <c r="Q275" s="260"/>
      <c r="R275" s="260"/>
      <c r="S275" s="260"/>
      <c r="T275" s="261"/>
      <c r="AT275" s="262" t="s">
        <v>497</v>
      </c>
      <c r="AU275" s="262" t="s">
        <v>93</v>
      </c>
      <c r="AV275" s="12" t="s">
        <v>93</v>
      </c>
      <c r="AW275" s="12" t="s">
        <v>38</v>
      </c>
      <c r="AX275" s="12" t="s">
        <v>83</v>
      </c>
      <c r="AY275" s="262" t="s">
        <v>381</v>
      </c>
    </row>
    <row r="276" s="13" customFormat="1">
      <c r="B276" s="263"/>
      <c r="C276" s="264"/>
      <c r="D276" s="246" t="s">
        <v>497</v>
      </c>
      <c r="E276" s="265" t="s">
        <v>1</v>
      </c>
      <c r="F276" s="266" t="s">
        <v>499</v>
      </c>
      <c r="G276" s="264"/>
      <c r="H276" s="267">
        <v>3.4990000000000001</v>
      </c>
      <c r="I276" s="268"/>
      <c r="J276" s="264"/>
      <c r="K276" s="264"/>
      <c r="L276" s="269"/>
      <c r="M276" s="270"/>
      <c r="N276" s="271"/>
      <c r="O276" s="271"/>
      <c r="P276" s="271"/>
      <c r="Q276" s="271"/>
      <c r="R276" s="271"/>
      <c r="S276" s="271"/>
      <c r="T276" s="272"/>
      <c r="AT276" s="273" t="s">
        <v>497</v>
      </c>
      <c r="AU276" s="273" t="s">
        <v>93</v>
      </c>
      <c r="AV276" s="13" t="s">
        <v>236</v>
      </c>
      <c r="AW276" s="13" t="s">
        <v>38</v>
      </c>
      <c r="AX276" s="13" t="s">
        <v>91</v>
      </c>
      <c r="AY276" s="273" t="s">
        <v>381</v>
      </c>
    </row>
    <row r="277" s="1" customFormat="1" ht="16.5" customHeight="1">
      <c r="B277" s="39"/>
      <c r="C277" s="233" t="s">
        <v>693</v>
      </c>
      <c r="D277" s="233" t="s">
        <v>384</v>
      </c>
      <c r="E277" s="234" t="s">
        <v>11339</v>
      </c>
      <c r="F277" s="235" t="s">
        <v>11340</v>
      </c>
      <c r="G277" s="236" t="s">
        <v>673</v>
      </c>
      <c r="H277" s="237">
        <v>1.45</v>
      </c>
      <c r="I277" s="238"/>
      <c r="J277" s="239">
        <f>ROUND(I277*H277,2)</f>
        <v>0</v>
      </c>
      <c r="K277" s="235" t="s">
        <v>388</v>
      </c>
      <c r="L277" s="44"/>
      <c r="M277" s="240" t="s">
        <v>1</v>
      </c>
      <c r="N277" s="241" t="s">
        <v>48</v>
      </c>
      <c r="O277" s="87"/>
      <c r="P277" s="242">
        <f>O277*H277</f>
        <v>0</v>
      </c>
      <c r="Q277" s="242">
        <v>0.0089300000000000004</v>
      </c>
      <c r="R277" s="242">
        <f>Q277*H277</f>
        <v>0.0129485</v>
      </c>
      <c r="S277" s="242">
        <v>0.78500000000000003</v>
      </c>
      <c r="T277" s="243">
        <f>S277*H277</f>
        <v>1.13825</v>
      </c>
      <c r="AR277" s="244" t="s">
        <v>236</v>
      </c>
      <c r="AT277" s="244" t="s">
        <v>384</v>
      </c>
      <c r="AU277" s="244" t="s">
        <v>93</v>
      </c>
      <c r="AY277" s="17" t="s">
        <v>381</v>
      </c>
      <c r="BE277" s="245">
        <f>IF(N277="základní",J277,0)</f>
        <v>0</v>
      </c>
      <c r="BF277" s="245">
        <f>IF(N277="snížená",J277,0)</f>
        <v>0</v>
      </c>
      <c r="BG277" s="245">
        <f>IF(N277="zákl. přenesená",J277,0)</f>
        <v>0</v>
      </c>
      <c r="BH277" s="245">
        <f>IF(N277="sníž. přenesená",J277,0)</f>
        <v>0</v>
      </c>
      <c r="BI277" s="245">
        <f>IF(N277="nulová",J277,0)</f>
        <v>0</v>
      </c>
      <c r="BJ277" s="17" t="s">
        <v>91</v>
      </c>
      <c r="BK277" s="245">
        <f>ROUND(I277*H277,2)</f>
        <v>0</v>
      </c>
      <c r="BL277" s="17" t="s">
        <v>236</v>
      </c>
      <c r="BM277" s="244" t="s">
        <v>11341</v>
      </c>
    </row>
    <row r="278" s="12" customFormat="1">
      <c r="B278" s="252"/>
      <c r="C278" s="253"/>
      <c r="D278" s="246" t="s">
        <v>497</v>
      </c>
      <c r="E278" s="254" t="s">
        <v>1</v>
      </c>
      <c r="F278" s="255" t="s">
        <v>11342</v>
      </c>
      <c r="G278" s="253"/>
      <c r="H278" s="256">
        <v>0.55000000000000004</v>
      </c>
      <c r="I278" s="257"/>
      <c r="J278" s="253"/>
      <c r="K278" s="253"/>
      <c r="L278" s="258"/>
      <c r="M278" s="259"/>
      <c r="N278" s="260"/>
      <c r="O278" s="260"/>
      <c r="P278" s="260"/>
      <c r="Q278" s="260"/>
      <c r="R278" s="260"/>
      <c r="S278" s="260"/>
      <c r="T278" s="261"/>
      <c r="AT278" s="262" t="s">
        <v>497</v>
      </c>
      <c r="AU278" s="262" t="s">
        <v>93</v>
      </c>
      <c r="AV278" s="12" t="s">
        <v>93</v>
      </c>
      <c r="AW278" s="12" t="s">
        <v>38</v>
      </c>
      <c r="AX278" s="12" t="s">
        <v>83</v>
      </c>
      <c r="AY278" s="262" t="s">
        <v>381</v>
      </c>
    </row>
    <row r="279" s="12" customFormat="1">
      <c r="B279" s="252"/>
      <c r="C279" s="253"/>
      <c r="D279" s="246" t="s">
        <v>497</v>
      </c>
      <c r="E279" s="254" t="s">
        <v>1</v>
      </c>
      <c r="F279" s="255" t="s">
        <v>11343</v>
      </c>
      <c r="G279" s="253"/>
      <c r="H279" s="256">
        <v>0.90000000000000002</v>
      </c>
      <c r="I279" s="257"/>
      <c r="J279" s="253"/>
      <c r="K279" s="253"/>
      <c r="L279" s="258"/>
      <c r="M279" s="259"/>
      <c r="N279" s="260"/>
      <c r="O279" s="260"/>
      <c r="P279" s="260"/>
      <c r="Q279" s="260"/>
      <c r="R279" s="260"/>
      <c r="S279" s="260"/>
      <c r="T279" s="261"/>
      <c r="AT279" s="262" t="s">
        <v>497</v>
      </c>
      <c r="AU279" s="262" t="s">
        <v>93</v>
      </c>
      <c r="AV279" s="12" t="s">
        <v>93</v>
      </c>
      <c r="AW279" s="12" t="s">
        <v>38</v>
      </c>
      <c r="AX279" s="12" t="s">
        <v>83</v>
      </c>
      <c r="AY279" s="262" t="s">
        <v>381</v>
      </c>
    </row>
    <row r="280" s="13" customFormat="1">
      <c r="B280" s="263"/>
      <c r="C280" s="264"/>
      <c r="D280" s="246" t="s">
        <v>497</v>
      </c>
      <c r="E280" s="265" t="s">
        <v>1</v>
      </c>
      <c r="F280" s="266" t="s">
        <v>499</v>
      </c>
      <c r="G280" s="264"/>
      <c r="H280" s="267">
        <v>1.45</v>
      </c>
      <c r="I280" s="268"/>
      <c r="J280" s="264"/>
      <c r="K280" s="264"/>
      <c r="L280" s="269"/>
      <c r="M280" s="270"/>
      <c r="N280" s="271"/>
      <c r="O280" s="271"/>
      <c r="P280" s="271"/>
      <c r="Q280" s="271"/>
      <c r="R280" s="271"/>
      <c r="S280" s="271"/>
      <c r="T280" s="272"/>
      <c r="AT280" s="273" t="s">
        <v>497</v>
      </c>
      <c r="AU280" s="273" t="s">
        <v>93</v>
      </c>
      <c r="AV280" s="13" t="s">
        <v>236</v>
      </c>
      <c r="AW280" s="13" t="s">
        <v>38</v>
      </c>
      <c r="AX280" s="13" t="s">
        <v>91</v>
      </c>
      <c r="AY280" s="273" t="s">
        <v>381</v>
      </c>
    </row>
    <row r="281" s="1" customFormat="1" ht="16.5" customHeight="1">
      <c r="B281" s="39"/>
      <c r="C281" s="233" t="s">
        <v>697</v>
      </c>
      <c r="D281" s="233" t="s">
        <v>384</v>
      </c>
      <c r="E281" s="234" t="s">
        <v>11344</v>
      </c>
      <c r="F281" s="235" t="s">
        <v>11345</v>
      </c>
      <c r="G281" s="236" t="s">
        <v>673</v>
      </c>
      <c r="H281" s="237">
        <v>4.2000000000000002</v>
      </c>
      <c r="I281" s="238"/>
      <c r="J281" s="239">
        <f>ROUND(I281*H281,2)</f>
        <v>0</v>
      </c>
      <c r="K281" s="235" t="s">
        <v>388</v>
      </c>
      <c r="L281" s="44"/>
      <c r="M281" s="240" t="s">
        <v>1</v>
      </c>
      <c r="N281" s="241" t="s">
        <v>48</v>
      </c>
      <c r="O281" s="87"/>
      <c r="P281" s="242">
        <f>O281*H281</f>
        <v>0</v>
      </c>
      <c r="Q281" s="242">
        <v>0.00020000000000000001</v>
      </c>
      <c r="R281" s="242">
        <f>Q281*H281</f>
        <v>0.00084000000000000003</v>
      </c>
      <c r="S281" s="242">
        <v>0</v>
      </c>
      <c r="T281" s="243">
        <f>S281*H281</f>
        <v>0</v>
      </c>
      <c r="AR281" s="244" t="s">
        <v>236</v>
      </c>
      <c r="AT281" s="244" t="s">
        <v>384</v>
      </c>
      <c r="AU281" s="244" t="s">
        <v>93</v>
      </c>
      <c r="AY281" s="17" t="s">
        <v>381</v>
      </c>
      <c r="BE281" s="245">
        <f>IF(N281="základní",J281,0)</f>
        <v>0</v>
      </c>
      <c r="BF281" s="245">
        <f>IF(N281="snížená",J281,0)</f>
        <v>0</v>
      </c>
      <c r="BG281" s="245">
        <f>IF(N281="zákl. přenesená",J281,0)</f>
        <v>0</v>
      </c>
      <c r="BH281" s="245">
        <f>IF(N281="sníž. přenesená",J281,0)</f>
        <v>0</v>
      </c>
      <c r="BI281" s="245">
        <f>IF(N281="nulová",J281,0)</f>
        <v>0</v>
      </c>
      <c r="BJ281" s="17" t="s">
        <v>91</v>
      </c>
      <c r="BK281" s="245">
        <f>ROUND(I281*H281,2)</f>
        <v>0</v>
      </c>
      <c r="BL281" s="17" t="s">
        <v>236</v>
      </c>
      <c r="BM281" s="244" t="s">
        <v>11346</v>
      </c>
    </row>
    <row r="282" s="12" customFormat="1">
      <c r="B282" s="252"/>
      <c r="C282" s="253"/>
      <c r="D282" s="246" t="s">
        <v>497</v>
      </c>
      <c r="E282" s="254" t="s">
        <v>1</v>
      </c>
      <c r="F282" s="255" t="s">
        <v>11347</v>
      </c>
      <c r="G282" s="253"/>
      <c r="H282" s="256">
        <v>4.2000000000000002</v>
      </c>
      <c r="I282" s="257"/>
      <c r="J282" s="253"/>
      <c r="K282" s="253"/>
      <c r="L282" s="258"/>
      <c r="M282" s="259"/>
      <c r="N282" s="260"/>
      <c r="O282" s="260"/>
      <c r="P282" s="260"/>
      <c r="Q282" s="260"/>
      <c r="R282" s="260"/>
      <c r="S282" s="260"/>
      <c r="T282" s="261"/>
      <c r="AT282" s="262" t="s">
        <v>497</v>
      </c>
      <c r="AU282" s="262" t="s">
        <v>93</v>
      </c>
      <c r="AV282" s="12" t="s">
        <v>93</v>
      </c>
      <c r="AW282" s="12" t="s">
        <v>38</v>
      </c>
      <c r="AX282" s="12" t="s">
        <v>83</v>
      </c>
      <c r="AY282" s="262" t="s">
        <v>381</v>
      </c>
    </row>
    <row r="283" s="13" customFormat="1">
      <c r="B283" s="263"/>
      <c r="C283" s="264"/>
      <c r="D283" s="246" t="s">
        <v>497</v>
      </c>
      <c r="E283" s="265" t="s">
        <v>1</v>
      </c>
      <c r="F283" s="266" t="s">
        <v>499</v>
      </c>
      <c r="G283" s="264"/>
      <c r="H283" s="267">
        <v>4.2000000000000002</v>
      </c>
      <c r="I283" s="268"/>
      <c r="J283" s="264"/>
      <c r="K283" s="264"/>
      <c r="L283" s="269"/>
      <c r="M283" s="270"/>
      <c r="N283" s="271"/>
      <c r="O283" s="271"/>
      <c r="P283" s="271"/>
      <c r="Q283" s="271"/>
      <c r="R283" s="271"/>
      <c r="S283" s="271"/>
      <c r="T283" s="272"/>
      <c r="AT283" s="273" t="s">
        <v>497</v>
      </c>
      <c r="AU283" s="273" t="s">
        <v>93</v>
      </c>
      <c r="AV283" s="13" t="s">
        <v>236</v>
      </c>
      <c r="AW283" s="13" t="s">
        <v>38</v>
      </c>
      <c r="AX283" s="13" t="s">
        <v>91</v>
      </c>
      <c r="AY283" s="273" t="s">
        <v>381</v>
      </c>
    </row>
    <row r="284" s="1" customFormat="1" ht="16.5" customHeight="1">
      <c r="B284" s="39"/>
      <c r="C284" s="233" t="s">
        <v>703</v>
      </c>
      <c r="D284" s="233" t="s">
        <v>384</v>
      </c>
      <c r="E284" s="234" t="s">
        <v>11348</v>
      </c>
      <c r="F284" s="235" t="s">
        <v>11349</v>
      </c>
      <c r="G284" s="236" t="s">
        <v>673</v>
      </c>
      <c r="H284" s="237">
        <v>152.80000000000001</v>
      </c>
      <c r="I284" s="238"/>
      <c r="J284" s="239">
        <f>ROUND(I284*H284,2)</f>
        <v>0</v>
      </c>
      <c r="K284" s="235" t="s">
        <v>388</v>
      </c>
      <c r="L284" s="44"/>
      <c r="M284" s="240" t="s">
        <v>1</v>
      </c>
      <c r="N284" s="241" t="s">
        <v>48</v>
      </c>
      <c r="O284" s="87"/>
      <c r="P284" s="242">
        <f>O284*H284</f>
        <v>0</v>
      </c>
      <c r="Q284" s="242">
        <v>1.0000000000000001E-05</v>
      </c>
      <c r="R284" s="242">
        <f>Q284*H284</f>
        <v>0.0015280000000000003</v>
      </c>
      <c r="S284" s="242">
        <v>0</v>
      </c>
      <c r="T284" s="243">
        <f>S284*H284</f>
        <v>0</v>
      </c>
      <c r="AR284" s="244" t="s">
        <v>236</v>
      </c>
      <c r="AT284" s="244" t="s">
        <v>384</v>
      </c>
      <c r="AU284" s="244" t="s">
        <v>93</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236</v>
      </c>
      <c r="BM284" s="244" t="s">
        <v>11350</v>
      </c>
    </row>
    <row r="285" s="12" customFormat="1">
      <c r="B285" s="252"/>
      <c r="C285" s="253"/>
      <c r="D285" s="246" t="s">
        <v>497</v>
      </c>
      <c r="E285" s="254" t="s">
        <v>1</v>
      </c>
      <c r="F285" s="255" t="s">
        <v>11351</v>
      </c>
      <c r="G285" s="253"/>
      <c r="H285" s="256">
        <v>152.80000000000001</v>
      </c>
      <c r="I285" s="257"/>
      <c r="J285" s="253"/>
      <c r="K285" s="253"/>
      <c r="L285" s="258"/>
      <c r="M285" s="259"/>
      <c r="N285" s="260"/>
      <c r="O285" s="260"/>
      <c r="P285" s="260"/>
      <c r="Q285" s="260"/>
      <c r="R285" s="260"/>
      <c r="S285" s="260"/>
      <c r="T285" s="261"/>
      <c r="AT285" s="262" t="s">
        <v>497</v>
      </c>
      <c r="AU285" s="262" t="s">
        <v>93</v>
      </c>
      <c r="AV285" s="12" t="s">
        <v>93</v>
      </c>
      <c r="AW285" s="12" t="s">
        <v>38</v>
      </c>
      <c r="AX285" s="12" t="s">
        <v>83</v>
      </c>
      <c r="AY285" s="262" t="s">
        <v>381</v>
      </c>
    </row>
    <row r="286" s="13" customFormat="1">
      <c r="B286" s="263"/>
      <c r="C286" s="264"/>
      <c r="D286" s="246" t="s">
        <v>497</v>
      </c>
      <c r="E286" s="265" t="s">
        <v>1</v>
      </c>
      <c r="F286" s="266" t="s">
        <v>499</v>
      </c>
      <c r="G286" s="264"/>
      <c r="H286" s="267">
        <v>152.80000000000001</v>
      </c>
      <c r="I286" s="268"/>
      <c r="J286" s="264"/>
      <c r="K286" s="264"/>
      <c r="L286" s="269"/>
      <c r="M286" s="270"/>
      <c r="N286" s="271"/>
      <c r="O286" s="271"/>
      <c r="P286" s="271"/>
      <c r="Q286" s="271"/>
      <c r="R286" s="271"/>
      <c r="S286" s="271"/>
      <c r="T286" s="272"/>
      <c r="AT286" s="273" t="s">
        <v>497</v>
      </c>
      <c r="AU286" s="273" t="s">
        <v>93</v>
      </c>
      <c r="AV286" s="13" t="s">
        <v>236</v>
      </c>
      <c r="AW286" s="13" t="s">
        <v>38</v>
      </c>
      <c r="AX286" s="13" t="s">
        <v>91</v>
      </c>
      <c r="AY286" s="273" t="s">
        <v>381</v>
      </c>
    </row>
    <row r="287" s="1" customFormat="1" ht="16.5" customHeight="1">
      <c r="B287" s="39"/>
      <c r="C287" s="233" t="s">
        <v>709</v>
      </c>
      <c r="D287" s="233" t="s">
        <v>384</v>
      </c>
      <c r="E287" s="234" t="s">
        <v>11352</v>
      </c>
      <c r="F287" s="235" t="s">
        <v>11353</v>
      </c>
      <c r="G287" s="236" t="s">
        <v>556</v>
      </c>
      <c r="H287" s="237">
        <v>76</v>
      </c>
      <c r="I287" s="238"/>
      <c r="J287" s="239">
        <f>ROUND(I287*H287,2)</f>
        <v>0</v>
      </c>
      <c r="K287" s="235" t="s">
        <v>388</v>
      </c>
      <c r="L287" s="44"/>
      <c r="M287" s="240" t="s">
        <v>1</v>
      </c>
      <c r="N287" s="241" t="s">
        <v>48</v>
      </c>
      <c r="O287" s="87"/>
      <c r="P287" s="242">
        <f>O287*H287</f>
        <v>0</v>
      </c>
      <c r="Q287" s="242">
        <v>0</v>
      </c>
      <c r="R287" s="242">
        <f>Q287*H287</f>
        <v>0</v>
      </c>
      <c r="S287" s="242">
        <v>0.050000000000000003</v>
      </c>
      <c r="T287" s="243">
        <f>S287*H287</f>
        <v>3.8000000000000003</v>
      </c>
      <c r="AR287" s="244" t="s">
        <v>236</v>
      </c>
      <c r="AT287" s="244" t="s">
        <v>384</v>
      </c>
      <c r="AU287" s="244" t="s">
        <v>93</v>
      </c>
      <c r="AY287" s="17" t="s">
        <v>381</v>
      </c>
      <c r="BE287" s="245">
        <f>IF(N287="základní",J287,0)</f>
        <v>0</v>
      </c>
      <c r="BF287" s="245">
        <f>IF(N287="snížená",J287,0)</f>
        <v>0</v>
      </c>
      <c r="BG287" s="245">
        <f>IF(N287="zákl. přenesená",J287,0)</f>
        <v>0</v>
      </c>
      <c r="BH287" s="245">
        <f>IF(N287="sníž. přenesená",J287,0)</f>
        <v>0</v>
      </c>
      <c r="BI287" s="245">
        <f>IF(N287="nulová",J287,0)</f>
        <v>0</v>
      </c>
      <c r="BJ287" s="17" t="s">
        <v>91</v>
      </c>
      <c r="BK287" s="245">
        <f>ROUND(I287*H287,2)</f>
        <v>0</v>
      </c>
      <c r="BL287" s="17" t="s">
        <v>236</v>
      </c>
      <c r="BM287" s="244" t="s">
        <v>11354</v>
      </c>
    </row>
    <row r="288" s="12" customFormat="1">
      <c r="B288" s="252"/>
      <c r="C288" s="253"/>
      <c r="D288" s="246" t="s">
        <v>497</v>
      </c>
      <c r="E288" s="254" t="s">
        <v>1</v>
      </c>
      <c r="F288" s="255" t="s">
        <v>11227</v>
      </c>
      <c r="G288" s="253"/>
      <c r="H288" s="256">
        <v>76</v>
      </c>
      <c r="I288" s="257"/>
      <c r="J288" s="253"/>
      <c r="K288" s="253"/>
      <c r="L288" s="258"/>
      <c r="M288" s="259"/>
      <c r="N288" s="260"/>
      <c r="O288" s="260"/>
      <c r="P288" s="260"/>
      <c r="Q288" s="260"/>
      <c r="R288" s="260"/>
      <c r="S288" s="260"/>
      <c r="T288" s="261"/>
      <c r="AT288" s="262" t="s">
        <v>497</v>
      </c>
      <c r="AU288" s="262" t="s">
        <v>93</v>
      </c>
      <c r="AV288" s="12" t="s">
        <v>93</v>
      </c>
      <c r="AW288" s="12" t="s">
        <v>38</v>
      </c>
      <c r="AX288" s="12" t="s">
        <v>83</v>
      </c>
      <c r="AY288" s="262" t="s">
        <v>381</v>
      </c>
    </row>
    <row r="289" s="13" customFormat="1">
      <c r="B289" s="263"/>
      <c r="C289" s="264"/>
      <c r="D289" s="246" t="s">
        <v>497</v>
      </c>
      <c r="E289" s="265" t="s">
        <v>1</v>
      </c>
      <c r="F289" s="266" t="s">
        <v>499</v>
      </c>
      <c r="G289" s="264"/>
      <c r="H289" s="267">
        <v>76</v>
      </c>
      <c r="I289" s="268"/>
      <c r="J289" s="264"/>
      <c r="K289" s="264"/>
      <c r="L289" s="269"/>
      <c r="M289" s="270"/>
      <c r="N289" s="271"/>
      <c r="O289" s="271"/>
      <c r="P289" s="271"/>
      <c r="Q289" s="271"/>
      <c r="R289" s="271"/>
      <c r="S289" s="271"/>
      <c r="T289" s="272"/>
      <c r="AT289" s="273" t="s">
        <v>497</v>
      </c>
      <c r="AU289" s="273" t="s">
        <v>93</v>
      </c>
      <c r="AV289" s="13" t="s">
        <v>236</v>
      </c>
      <c r="AW289" s="13" t="s">
        <v>38</v>
      </c>
      <c r="AX289" s="13" t="s">
        <v>91</v>
      </c>
      <c r="AY289" s="273" t="s">
        <v>381</v>
      </c>
    </row>
    <row r="290" s="1" customFormat="1" ht="16.5" customHeight="1">
      <c r="B290" s="39"/>
      <c r="C290" s="233" t="s">
        <v>721</v>
      </c>
      <c r="D290" s="233" t="s">
        <v>384</v>
      </c>
      <c r="E290" s="234" t="s">
        <v>11355</v>
      </c>
      <c r="F290" s="235" t="s">
        <v>11356</v>
      </c>
      <c r="G290" s="236" t="s">
        <v>556</v>
      </c>
      <c r="H290" s="237">
        <v>38.5</v>
      </c>
      <c r="I290" s="238"/>
      <c r="J290" s="239">
        <f>ROUND(I290*H290,2)</f>
        <v>0</v>
      </c>
      <c r="K290" s="235" t="s">
        <v>388</v>
      </c>
      <c r="L290" s="44"/>
      <c r="M290" s="240" t="s">
        <v>1</v>
      </c>
      <c r="N290" s="241" t="s">
        <v>48</v>
      </c>
      <c r="O290" s="87"/>
      <c r="P290" s="242">
        <f>O290*H290</f>
        <v>0</v>
      </c>
      <c r="Q290" s="242">
        <v>0</v>
      </c>
      <c r="R290" s="242">
        <f>Q290*H290</f>
        <v>0</v>
      </c>
      <c r="S290" s="242">
        <v>0.088999999999999996</v>
      </c>
      <c r="T290" s="243">
        <f>S290*H290</f>
        <v>3.4264999999999999</v>
      </c>
      <c r="AR290" s="244" t="s">
        <v>236</v>
      </c>
      <c r="AT290" s="244" t="s">
        <v>384</v>
      </c>
      <c r="AU290" s="244" t="s">
        <v>93</v>
      </c>
      <c r="AY290" s="17" t="s">
        <v>381</v>
      </c>
      <c r="BE290" s="245">
        <f>IF(N290="základní",J290,0)</f>
        <v>0</v>
      </c>
      <c r="BF290" s="245">
        <f>IF(N290="snížená",J290,0)</f>
        <v>0</v>
      </c>
      <c r="BG290" s="245">
        <f>IF(N290="zákl. přenesená",J290,0)</f>
        <v>0</v>
      </c>
      <c r="BH290" s="245">
        <f>IF(N290="sníž. přenesená",J290,0)</f>
        <v>0</v>
      </c>
      <c r="BI290" s="245">
        <f>IF(N290="nulová",J290,0)</f>
        <v>0</v>
      </c>
      <c r="BJ290" s="17" t="s">
        <v>91</v>
      </c>
      <c r="BK290" s="245">
        <f>ROUND(I290*H290,2)</f>
        <v>0</v>
      </c>
      <c r="BL290" s="17" t="s">
        <v>236</v>
      </c>
      <c r="BM290" s="244" t="s">
        <v>11357</v>
      </c>
    </row>
    <row r="291" s="12" customFormat="1">
      <c r="B291" s="252"/>
      <c r="C291" s="253"/>
      <c r="D291" s="246" t="s">
        <v>497</v>
      </c>
      <c r="E291" s="254" t="s">
        <v>1</v>
      </c>
      <c r="F291" s="255" t="s">
        <v>11358</v>
      </c>
      <c r="G291" s="253"/>
      <c r="H291" s="256">
        <v>28.5</v>
      </c>
      <c r="I291" s="257"/>
      <c r="J291" s="253"/>
      <c r="K291" s="253"/>
      <c r="L291" s="258"/>
      <c r="M291" s="259"/>
      <c r="N291" s="260"/>
      <c r="O291" s="260"/>
      <c r="P291" s="260"/>
      <c r="Q291" s="260"/>
      <c r="R291" s="260"/>
      <c r="S291" s="260"/>
      <c r="T291" s="261"/>
      <c r="AT291" s="262" t="s">
        <v>497</v>
      </c>
      <c r="AU291" s="262" t="s">
        <v>93</v>
      </c>
      <c r="AV291" s="12" t="s">
        <v>93</v>
      </c>
      <c r="AW291" s="12" t="s">
        <v>38</v>
      </c>
      <c r="AX291" s="12" t="s">
        <v>83</v>
      </c>
      <c r="AY291" s="262" t="s">
        <v>381</v>
      </c>
    </row>
    <row r="292" s="12" customFormat="1">
      <c r="B292" s="252"/>
      <c r="C292" s="253"/>
      <c r="D292" s="246" t="s">
        <v>497</v>
      </c>
      <c r="E292" s="254" t="s">
        <v>1</v>
      </c>
      <c r="F292" s="255" t="s">
        <v>11359</v>
      </c>
      <c r="G292" s="253"/>
      <c r="H292" s="256">
        <v>10</v>
      </c>
      <c r="I292" s="257"/>
      <c r="J292" s="253"/>
      <c r="K292" s="253"/>
      <c r="L292" s="258"/>
      <c r="M292" s="259"/>
      <c r="N292" s="260"/>
      <c r="O292" s="260"/>
      <c r="P292" s="260"/>
      <c r="Q292" s="260"/>
      <c r="R292" s="260"/>
      <c r="S292" s="260"/>
      <c r="T292" s="261"/>
      <c r="AT292" s="262" t="s">
        <v>497</v>
      </c>
      <c r="AU292" s="262" t="s">
        <v>93</v>
      </c>
      <c r="AV292" s="12" t="s">
        <v>93</v>
      </c>
      <c r="AW292" s="12" t="s">
        <v>38</v>
      </c>
      <c r="AX292" s="12" t="s">
        <v>83</v>
      </c>
      <c r="AY292" s="262" t="s">
        <v>381</v>
      </c>
    </row>
    <row r="293" s="13" customFormat="1">
      <c r="B293" s="263"/>
      <c r="C293" s="264"/>
      <c r="D293" s="246" t="s">
        <v>497</v>
      </c>
      <c r="E293" s="265" t="s">
        <v>1</v>
      </c>
      <c r="F293" s="266" t="s">
        <v>499</v>
      </c>
      <c r="G293" s="264"/>
      <c r="H293" s="267">
        <v>38.5</v>
      </c>
      <c r="I293" s="268"/>
      <c r="J293" s="264"/>
      <c r="K293" s="264"/>
      <c r="L293" s="269"/>
      <c r="M293" s="270"/>
      <c r="N293" s="271"/>
      <c r="O293" s="271"/>
      <c r="P293" s="271"/>
      <c r="Q293" s="271"/>
      <c r="R293" s="271"/>
      <c r="S293" s="271"/>
      <c r="T293" s="272"/>
      <c r="AT293" s="273" t="s">
        <v>497</v>
      </c>
      <c r="AU293" s="273" t="s">
        <v>93</v>
      </c>
      <c r="AV293" s="13" t="s">
        <v>236</v>
      </c>
      <c r="AW293" s="13" t="s">
        <v>38</v>
      </c>
      <c r="AX293" s="13" t="s">
        <v>91</v>
      </c>
      <c r="AY293" s="273" t="s">
        <v>381</v>
      </c>
    </row>
    <row r="294" s="1" customFormat="1" ht="16.5" customHeight="1">
      <c r="B294" s="39"/>
      <c r="C294" s="233" t="s">
        <v>734</v>
      </c>
      <c r="D294" s="233" t="s">
        <v>384</v>
      </c>
      <c r="E294" s="234" t="s">
        <v>11360</v>
      </c>
      <c r="F294" s="235" t="s">
        <v>11361</v>
      </c>
      <c r="G294" s="236" t="s">
        <v>556</v>
      </c>
      <c r="H294" s="237">
        <v>17.199999999999999</v>
      </c>
      <c r="I294" s="238"/>
      <c r="J294" s="239">
        <f>ROUND(I294*H294,2)</f>
        <v>0</v>
      </c>
      <c r="K294" s="235" t="s">
        <v>388</v>
      </c>
      <c r="L294" s="44"/>
      <c r="M294" s="240" t="s">
        <v>1</v>
      </c>
      <c r="N294" s="241" t="s">
        <v>48</v>
      </c>
      <c r="O294" s="87"/>
      <c r="P294" s="242">
        <f>O294*H294</f>
        <v>0</v>
      </c>
      <c r="Q294" s="242">
        <v>0.00050000000000000001</v>
      </c>
      <c r="R294" s="242">
        <f>Q294*H294</f>
        <v>0.0086</v>
      </c>
      <c r="S294" s="242">
        <v>0</v>
      </c>
      <c r="T294" s="243">
        <f>S294*H294</f>
        <v>0</v>
      </c>
      <c r="AR294" s="244" t="s">
        <v>236</v>
      </c>
      <c r="AT294" s="244" t="s">
        <v>384</v>
      </c>
      <c r="AU294" s="244" t="s">
        <v>93</v>
      </c>
      <c r="AY294" s="17" t="s">
        <v>381</v>
      </c>
      <c r="BE294" s="245">
        <f>IF(N294="základní",J294,0)</f>
        <v>0</v>
      </c>
      <c r="BF294" s="245">
        <f>IF(N294="snížená",J294,0)</f>
        <v>0</v>
      </c>
      <c r="BG294" s="245">
        <f>IF(N294="zákl. přenesená",J294,0)</f>
        <v>0</v>
      </c>
      <c r="BH294" s="245">
        <f>IF(N294="sníž. přenesená",J294,0)</f>
        <v>0</v>
      </c>
      <c r="BI294" s="245">
        <f>IF(N294="nulová",J294,0)</f>
        <v>0</v>
      </c>
      <c r="BJ294" s="17" t="s">
        <v>91</v>
      </c>
      <c r="BK294" s="245">
        <f>ROUND(I294*H294,2)</f>
        <v>0</v>
      </c>
      <c r="BL294" s="17" t="s">
        <v>236</v>
      </c>
      <c r="BM294" s="244" t="s">
        <v>11362</v>
      </c>
    </row>
    <row r="295" s="12" customFormat="1">
      <c r="B295" s="252"/>
      <c r="C295" s="253"/>
      <c r="D295" s="246" t="s">
        <v>497</v>
      </c>
      <c r="E295" s="254" t="s">
        <v>1</v>
      </c>
      <c r="F295" s="255" t="s">
        <v>11242</v>
      </c>
      <c r="G295" s="253"/>
      <c r="H295" s="256">
        <v>17.199999999999999</v>
      </c>
      <c r="I295" s="257"/>
      <c r="J295" s="253"/>
      <c r="K295" s="253"/>
      <c r="L295" s="258"/>
      <c r="M295" s="259"/>
      <c r="N295" s="260"/>
      <c r="O295" s="260"/>
      <c r="P295" s="260"/>
      <c r="Q295" s="260"/>
      <c r="R295" s="260"/>
      <c r="S295" s="260"/>
      <c r="T295" s="261"/>
      <c r="AT295" s="262" t="s">
        <v>497</v>
      </c>
      <c r="AU295" s="262" t="s">
        <v>93</v>
      </c>
      <c r="AV295" s="12" t="s">
        <v>93</v>
      </c>
      <c r="AW295" s="12" t="s">
        <v>38</v>
      </c>
      <c r="AX295" s="12" t="s">
        <v>83</v>
      </c>
      <c r="AY295" s="262" t="s">
        <v>381</v>
      </c>
    </row>
    <row r="296" s="13" customFormat="1">
      <c r="B296" s="263"/>
      <c r="C296" s="264"/>
      <c r="D296" s="246" t="s">
        <v>497</v>
      </c>
      <c r="E296" s="265" t="s">
        <v>1</v>
      </c>
      <c r="F296" s="266" t="s">
        <v>499</v>
      </c>
      <c r="G296" s="264"/>
      <c r="H296" s="267">
        <v>17.199999999999999</v>
      </c>
      <c r="I296" s="268"/>
      <c r="J296" s="264"/>
      <c r="K296" s="264"/>
      <c r="L296" s="269"/>
      <c r="M296" s="270"/>
      <c r="N296" s="271"/>
      <c r="O296" s="271"/>
      <c r="P296" s="271"/>
      <c r="Q296" s="271"/>
      <c r="R296" s="271"/>
      <c r="S296" s="271"/>
      <c r="T296" s="272"/>
      <c r="AT296" s="273" t="s">
        <v>497</v>
      </c>
      <c r="AU296" s="273" t="s">
        <v>93</v>
      </c>
      <c r="AV296" s="13" t="s">
        <v>236</v>
      </c>
      <c r="AW296" s="13" t="s">
        <v>38</v>
      </c>
      <c r="AX296" s="13" t="s">
        <v>91</v>
      </c>
      <c r="AY296" s="273" t="s">
        <v>381</v>
      </c>
    </row>
    <row r="297" s="1" customFormat="1" ht="16.5" customHeight="1">
      <c r="B297" s="39"/>
      <c r="C297" s="233" t="s">
        <v>739</v>
      </c>
      <c r="D297" s="233" t="s">
        <v>384</v>
      </c>
      <c r="E297" s="234" t="s">
        <v>11363</v>
      </c>
      <c r="F297" s="235" t="s">
        <v>11364</v>
      </c>
      <c r="G297" s="236" t="s">
        <v>673</v>
      </c>
      <c r="H297" s="237">
        <v>229.05000000000001</v>
      </c>
      <c r="I297" s="238"/>
      <c r="J297" s="239">
        <f>ROUND(I297*H297,2)</f>
        <v>0</v>
      </c>
      <c r="K297" s="235" t="s">
        <v>388</v>
      </c>
      <c r="L297" s="44"/>
      <c r="M297" s="240" t="s">
        <v>1</v>
      </c>
      <c r="N297" s="241" t="s">
        <v>48</v>
      </c>
      <c r="O297" s="87"/>
      <c r="P297" s="242">
        <f>O297*H297</f>
        <v>0</v>
      </c>
      <c r="Q297" s="242">
        <v>0.00032000000000000003</v>
      </c>
      <c r="R297" s="242">
        <f>Q297*H297</f>
        <v>0.073296000000000014</v>
      </c>
      <c r="S297" s="242">
        <v>0</v>
      </c>
      <c r="T297" s="243">
        <f>S297*H297</f>
        <v>0</v>
      </c>
      <c r="AR297" s="244" t="s">
        <v>236</v>
      </c>
      <c r="AT297" s="244" t="s">
        <v>384</v>
      </c>
      <c r="AU297" s="244" t="s">
        <v>93</v>
      </c>
      <c r="AY297" s="17" t="s">
        <v>381</v>
      </c>
      <c r="BE297" s="245">
        <f>IF(N297="základní",J297,0)</f>
        <v>0</v>
      </c>
      <c r="BF297" s="245">
        <f>IF(N297="snížená",J297,0)</f>
        <v>0</v>
      </c>
      <c r="BG297" s="245">
        <f>IF(N297="zákl. přenesená",J297,0)</f>
        <v>0</v>
      </c>
      <c r="BH297" s="245">
        <f>IF(N297="sníž. přenesená",J297,0)</f>
        <v>0</v>
      </c>
      <c r="BI297" s="245">
        <f>IF(N297="nulová",J297,0)</f>
        <v>0</v>
      </c>
      <c r="BJ297" s="17" t="s">
        <v>91</v>
      </c>
      <c r="BK297" s="245">
        <f>ROUND(I297*H297,2)</f>
        <v>0</v>
      </c>
      <c r="BL297" s="17" t="s">
        <v>236</v>
      </c>
      <c r="BM297" s="244" t="s">
        <v>11365</v>
      </c>
    </row>
    <row r="298" s="12" customFormat="1">
      <c r="B298" s="252"/>
      <c r="C298" s="253"/>
      <c r="D298" s="246" t="s">
        <v>497</v>
      </c>
      <c r="E298" s="254" t="s">
        <v>1</v>
      </c>
      <c r="F298" s="255" t="s">
        <v>11366</v>
      </c>
      <c r="G298" s="253"/>
      <c r="H298" s="256">
        <v>229.05000000000001</v>
      </c>
      <c r="I298" s="257"/>
      <c r="J298" s="253"/>
      <c r="K298" s="253"/>
      <c r="L298" s="258"/>
      <c r="M298" s="259"/>
      <c r="N298" s="260"/>
      <c r="O298" s="260"/>
      <c r="P298" s="260"/>
      <c r="Q298" s="260"/>
      <c r="R298" s="260"/>
      <c r="S298" s="260"/>
      <c r="T298" s="261"/>
      <c r="AT298" s="262" t="s">
        <v>497</v>
      </c>
      <c r="AU298" s="262" t="s">
        <v>93</v>
      </c>
      <c r="AV298" s="12" t="s">
        <v>93</v>
      </c>
      <c r="AW298" s="12" t="s">
        <v>38</v>
      </c>
      <c r="AX298" s="12" t="s">
        <v>83</v>
      </c>
      <c r="AY298" s="262" t="s">
        <v>381</v>
      </c>
    </row>
    <row r="299" s="13" customFormat="1">
      <c r="B299" s="263"/>
      <c r="C299" s="264"/>
      <c r="D299" s="246" t="s">
        <v>497</v>
      </c>
      <c r="E299" s="265" t="s">
        <v>1</v>
      </c>
      <c r="F299" s="266" t="s">
        <v>499</v>
      </c>
      <c r="G299" s="264"/>
      <c r="H299" s="267">
        <v>229.05000000000001</v>
      </c>
      <c r="I299" s="268"/>
      <c r="J299" s="264"/>
      <c r="K299" s="264"/>
      <c r="L299" s="269"/>
      <c r="M299" s="270"/>
      <c r="N299" s="271"/>
      <c r="O299" s="271"/>
      <c r="P299" s="271"/>
      <c r="Q299" s="271"/>
      <c r="R299" s="271"/>
      <c r="S299" s="271"/>
      <c r="T299" s="272"/>
      <c r="AT299" s="273" t="s">
        <v>497</v>
      </c>
      <c r="AU299" s="273" t="s">
        <v>93</v>
      </c>
      <c r="AV299" s="13" t="s">
        <v>236</v>
      </c>
      <c r="AW299" s="13" t="s">
        <v>38</v>
      </c>
      <c r="AX299" s="13" t="s">
        <v>91</v>
      </c>
      <c r="AY299" s="273" t="s">
        <v>381</v>
      </c>
    </row>
    <row r="300" s="1" customFormat="1" ht="16.5" customHeight="1">
      <c r="B300" s="39"/>
      <c r="C300" s="284" t="s">
        <v>744</v>
      </c>
      <c r="D300" s="284" t="s">
        <v>548</v>
      </c>
      <c r="E300" s="285" t="s">
        <v>11367</v>
      </c>
      <c r="F300" s="286" t="s">
        <v>11368</v>
      </c>
      <c r="G300" s="287" t="s">
        <v>538</v>
      </c>
      <c r="H300" s="288">
        <v>0.34399999999999997</v>
      </c>
      <c r="I300" s="289"/>
      <c r="J300" s="290">
        <f>ROUND(I300*H300,2)</f>
        <v>0</v>
      </c>
      <c r="K300" s="286" t="s">
        <v>388</v>
      </c>
      <c r="L300" s="291"/>
      <c r="M300" s="292" t="s">
        <v>1</v>
      </c>
      <c r="N300" s="293" t="s">
        <v>48</v>
      </c>
      <c r="O300" s="87"/>
      <c r="P300" s="242">
        <f>O300*H300</f>
        <v>0</v>
      </c>
      <c r="Q300" s="242">
        <v>1</v>
      </c>
      <c r="R300" s="242">
        <f>Q300*H300</f>
        <v>0.34399999999999997</v>
      </c>
      <c r="S300" s="242">
        <v>0</v>
      </c>
      <c r="T300" s="243">
        <f>S300*H300</f>
        <v>0</v>
      </c>
      <c r="AR300" s="244" t="s">
        <v>423</v>
      </c>
      <c r="AT300" s="244" t="s">
        <v>548</v>
      </c>
      <c r="AU300" s="244" t="s">
        <v>93</v>
      </c>
      <c r="AY300" s="17" t="s">
        <v>381</v>
      </c>
      <c r="BE300" s="245">
        <f>IF(N300="základní",J300,0)</f>
        <v>0</v>
      </c>
      <c r="BF300" s="245">
        <f>IF(N300="snížená",J300,0)</f>
        <v>0</v>
      </c>
      <c r="BG300" s="245">
        <f>IF(N300="zákl. přenesená",J300,0)</f>
        <v>0</v>
      </c>
      <c r="BH300" s="245">
        <f>IF(N300="sníž. přenesená",J300,0)</f>
        <v>0</v>
      </c>
      <c r="BI300" s="245">
        <f>IF(N300="nulová",J300,0)</f>
        <v>0</v>
      </c>
      <c r="BJ300" s="17" t="s">
        <v>91</v>
      </c>
      <c r="BK300" s="245">
        <f>ROUND(I300*H300,2)</f>
        <v>0</v>
      </c>
      <c r="BL300" s="17" t="s">
        <v>236</v>
      </c>
      <c r="BM300" s="244" t="s">
        <v>11369</v>
      </c>
    </row>
    <row r="301" s="12" customFormat="1">
      <c r="B301" s="252"/>
      <c r="C301" s="253"/>
      <c r="D301" s="246" t="s">
        <v>497</v>
      </c>
      <c r="E301" s="253"/>
      <c r="F301" s="255" t="s">
        <v>11370</v>
      </c>
      <c r="G301" s="253"/>
      <c r="H301" s="256">
        <v>0.34399999999999997</v>
      </c>
      <c r="I301" s="257"/>
      <c r="J301" s="253"/>
      <c r="K301" s="253"/>
      <c r="L301" s="258"/>
      <c r="M301" s="259"/>
      <c r="N301" s="260"/>
      <c r="O301" s="260"/>
      <c r="P301" s="260"/>
      <c r="Q301" s="260"/>
      <c r="R301" s="260"/>
      <c r="S301" s="260"/>
      <c r="T301" s="261"/>
      <c r="AT301" s="262" t="s">
        <v>497</v>
      </c>
      <c r="AU301" s="262" t="s">
        <v>93</v>
      </c>
      <c r="AV301" s="12" t="s">
        <v>93</v>
      </c>
      <c r="AW301" s="12" t="s">
        <v>4</v>
      </c>
      <c r="AX301" s="12" t="s">
        <v>91</v>
      </c>
      <c r="AY301" s="262" t="s">
        <v>381</v>
      </c>
    </row>
    <row r="302" s="11" customFormat="1" ht="22.8" customHeight="1">
      <c r="B302" s="217"/>
      <c r="C302" s="218"/>
      <c r="D302" s="219" t="s">
        <v>82</v>
      </c>
      <c r="E302" s="231" t="s">
        <v>11100</v>
      </c>
      <c r="F302" s="231" t="s">
        <v>11101</v>
      </c>
      <c r="G302" s="218"/>
      <c r="H302" s="218"/>
      <c r="I302" s="221"/>
      <c r="J302" s="232">
        <f>BK302</f>
        <v>0</v>
      </c>
      <c r="K302" s="218"/>
      <c r="L302" s="223"/>
      <c r="M302" s="224"/>
      <c r="N302" s="225"/>
      <c r="O302" s="225"/>
      <c r="P302" s="226">
        <f>SUM(P303:P308)</f>
        <v>0</v>
      </c>
      <c r="Q302" s="225"/>
      <c r="R302" s="226">
        <f>SUM(R303:R308)</f>
        <v>0</v>
      </c>
      <c r="S302" s="225"/>
      <c r="T302" s="227">
        <f>SUM(T303:T308)</f>
        <v>0</v>
      </c>
      <c r="AR302" s="228" t="s">
        <v>91</v>
      </c>
      <c r="AT302" s="229" t="s">
        <v>82</v>
      </c>
      <c r="AU302" s="229" t="s">
        <v>91</v>
      </c>
      <c r="AY302" s="228" t="s">
        <v>381</v>
      </c>
      <c r="BK302" s="230">
        <f>SUM(BK303:BK308)</f>
        <v>0</v>
      </c>
    </row>
    <row r="303" s="1" customFormat="1" ht="16.5" customHeight="1">
      <c r="B303" s="39"/>
      <c r="C303" s="233" t="s">
        <v>748</v>
      </c>
      <c r="D303" s="233" t="s">
        <v>384</v>
      </c>
      <c r="E303" s="234" t="s">
        <v>11371</v>
      </c>
      <c r="F303" s="235" t="s">
        <v>11372</v>
      </c>
      <c r="G303" s="236" t="s">
        <v>538</v>
      </c>
      <c r="H303" s="237">
        <v>191.85300000000001</v>
      </c>
      <c r="I303" s="238"/>
      <c r="J303" s="239">
        <f>ROUND(I303*H303,2)</f>
        <v>0</v>
      </c>
      <c r="K303" s="235" t="s">
        <v>388</v>
      </c>
      <c r="L303" s="44"/>
      <c r="M303" s="240" t="s">
        <v>1</v>
      </c>
      <c r="N303" s="241" t="s">
        <v>48</v>
      </c>
      <c r="O303" s="87"/>
      <c r="P303" s="242">
        <f>O303*H303</f>
        <v>0</v>
      </c>
      <c r="Q303" s="242">
        <v>0</v>
      </c>
      <c r="R303" s="242">
        <f>Q303*H303</f>
        <v>0</v>
      </c>
      <c r="S303" s="242">
        <v>0</v>
      </c>
      <c r="T303" s="243">
        <f>S303*H303</f>
        <v>0</v>
      </c>
      <c r="AR303" s="244" t="s">
        <v>236</v>
      </c>
      <c r="AT303" s="244" t="s">
        <v>384</v>
      </c>
      <c r="AU303" s="244" t="s">
        <v>93</v>
      </c>
      <c r="AY303" s="17" t="s">
        <v>381</v>
      </c>
      <c r="BE303" s="245">
        <f>IF(N303="základní",J303,0)</f>
        <v>0</v>
      </c>
      <c r="BF303" s="245">
        <f>IF(N303="snížená",J303,0)</f>
        <v>0</v>
      </c>
      <c r="BG303" s="245">
        <f>IF(N303="zákl. přenesená",J303,0)</f>
        <v>0</v>
      </c>
      <c r="BH303" s="245">
        <f>IF(N303="sníž. přenesená",J303,0)</f>
        <v>0</v>
      </c>
      <c r="BI303" s="245">
        <f>IF(N303="nulová",J303,0)</f>
        <v>0</v>
      </c>
      <c r="BJ303" s="17" t="s">
        <v>91</v>
      </c>
      <c r="BK303" s="245">
        <f>ROUND(I303*H303,2)</f>
        <v>0</v>
      </c>
      <c r="BL303" s="17" t="s">
        <v>236</v>
      </c>
      <c r="BM303" s="244" t="s">
        <v>11373</v>
      </c>
    </row>
    <row r="304" s="1" customFormat="1" ht="16.5" customHeight="1">
      <c r="B304" s="39"/>
      <c r="C304" s="233" t="s">
        <v>753</v>
      </c>
      <c r="D304" s="233" t="s">
        <v>384</v>
      </c>
      <c r="E304" s="234" t="s">
        <v>11105</v>
      </c>
      <c r="F304" s="235" t="s">
        <v>11106</v>
      </c>
      <c r="G304" s="236" t="s">
        <v>538</v>
      </c>
      <c r="H304" s="237">
        <v>191.85300000000001</v>
      </c>
      <c r="I304" s="238"/>
      <c r="J304" s="239">
        <f>ROUND(I304*H304,2)</f>
        <v>0</v>
      </c>
      <c r="K304" s="235" t="s">
        <v>539</v>
      </c>
      <c r="L304" s="44"/>
      <c r="M304" s="240" t="s">
        <v>1</v>
      </c>
      <c r="N304" s="241" t="s">
        <v>48</v>
      </c>
      <c r="O304" s="87"/>
      <c r="P304" s="242">
        <f>O304*H304</f>
        <v>0</v>
      </c>
      <c r="Q304" s="242">
        <v>0</v>
      </c>
      <c r="R304" s="242">
        <f>Q304*H304</f>
        <v>0</v>
      </c>
      <c r="S304" s="242">
        <v>0</v>
      </c>
      <c r="T304" s="243">
        <f>S304*H304</f>
        <v>0</v>
      </c>
      <c r="AR304" s="244" t="s">
        <v>236</v>
      </c>
      <c r="AT304" s="244" t="s">
        <v>384</v>
      </c>
      <c r="AU304" s="244" t="s">
        <v>93</v>
      </c>
      <c r="AY304" s="17" t="s">
        <v>381</v>
      </c>
      <c r="BE304" s="245">
        <f>IF(N304="základní",J304,0)</f>
        <v>0</v>
      </c>
      <c r="BF304" s="245">
        <f>IF(N304="snížená",J304,0)</f>
        <v>0</v>
      </c>
      <c r="BG304" s="245">
        <f>IF(N304="zákl. přenesená",J304,0)</f>
        <v>0</v>
      </c>
      <c r="BH304" s="245">
        <f>IF(N304="sníž. přenesená",J304,0)</f>
        <v>0</v>
      </c>
      <c r="BI304" s="245">
        <f>IF(N304="nulová",J304,0)</f>
        <v>0</v>
      </c>
      <c r="BJ304" s="17" t="s">
        <v>91</v>
      </c>
      <c r="BK304" s="245">
        <f>ROUND(I304*H304,2)</f>
        <v>0</v>
      </c>
      <c r="BL304" s="17" t="s">
        <v>236</v>
      </c>
      <c r="BM304" s="244" t="s">
        <v>11374</v>
      </c>
    </row>
    <row r="305" s="1" customFormat="1">
      <c r="B305" s="39"/>
      <c r="C305" s="40"/>
      <c r="D305" s="246" t="s">
        <v>391</v>
      </c>
      <c r="E305" s="40"/>
      <c r="F305" s="247" t="s">
        <v>11108</v>
      </c>
      <c r="G305" s="40"/>
      <c r="H305" s="40"/>
      <c r="I305" s="151"/>
      <c r="J305" s="40"/>
      <c r="K305" s="40"/>
      <c r="L305" s="44"/>
      <c r="M305" s="248"/>
      <c r="N305" s="87"/>
      <c r="O305" s="87"/>
      <c r="P305" s="87"/>
      <c r="Q305" s="87"/>
      <c r="R305" s="87"/>
      <c r="S305" s="87"/>
      <c r="T305" s="88"/>
      <c r="AT305" s="17" t="s">
        <v>391</v>
      </c>
      <c r="AU305" s="17" t="s">
        <v>93</v>
      </c>
    </row>
    <row r="306" s="1" customFormat="1" ht="16.5" customHeight="1">
      <c r="B306" s="39"/>
      <c r="C306" s="233" t="s">
        <v>758</v>
      </c>
      <c r="D306" s="233" t="s">
        <v>384</v>
      </c>
      <c r="E306" s="234" t="s">
        <v>11109</v>
      </c>
      <c r="F306" s="235" t="s">
        <v>11110</v>
      </c>
      <c r="G306" s="236" t="s">
        <v>538</v>
      </c>
      <c r="H306" s="237">
        <v>191.85300000000001</v>
      </c>
      <c r="I306" s="238"/>
      <c r="J306" s="239">
        <f>ROUND(I306*H306,2)</f>
        <v>0</v>
      </c>
      <c r="K306" s="235" t="s">
        <v>388</v>
      </c>
      <c r="L306" s="44"/>
      <c r="M306" s="240" t="s">
        <v>1</v>
      </c>
      <c r="N306" s="241" t="s">
        <v>48</v>
      </c>
      <c r="O306" s="87"/>
      <c r="P306" s="242">
        <f>O306*H306</f>
        <v>0</v>
      </c>
      <c r="Q306" s="242">
        <v>0</v>
      </c>
      <c r="R306" s="242">
        <f>Q306*H306</f>
        <v>0</v>
      </c>
      <c r="S306" s="242">
        <v>0</v>
      </c>
      <c r="T306" s="243">
        <f>S306*H306</f>
        <v>0</v>
      </c>
      <c r="AR306" s="244" t="s">
        <v>236</v>
      </c>
      <c r="AT306" s="244" t="s">
        <v>384</v>
      </c>
      <c r="AU306" s="244" t="s">
        <v>93</v>
      </c>
      <c r="AY306" s="17" t="s">
        <v>381</v>
      </c>
      <c r="BE306" s="245">
        <f>IF(N306="základní",J306,0)</f>
        <v>0</v>
      </c>
      <c r="BF306" s="245">
        <f>IF(N306="snížená",J306,0)</f>
        <v>0</v>
      </c>
      <c r="BG306" s="245">
        <f>IF(N306="zákl. přenesená",J306,0)</f>
        <v>0</v>
      </c>
      <c r="BH306" s="245">
        <f>IF(N306="sníž. přenesená",J306,0)</f>
        <v>0</v>
      </c>
      <c r="BI306" s="245">
        <f>IF(N306="nulová",J306,0)</f>
        <v>0</v>
      </c>
      <c r="BJ306" s="17" t="s">
        <v>91</v>
      </c>
      <c r="BK306" s="245">
        <f>ROUND(I306*H306,2)</f>
        <v>0</v>
      </c>
      <c r="BL306" s="17" t="s">
        <v>236</v>
      </c>
      <c r="BM306" s="244" t="s">
        <v>11375</v>
      </c>
    </row>
    <row r="307" s="1" customFormat="1" ht="16.5" customHeight="1">
      <c r="B307" s="39"/>
      <c r="C307" s="233" t="s">
        <v>762</v>
      </c>
      <c r="D307" s="233" t="s">
        <v>384</v>
      </c>
      <c r="E307" s="234" t="s">
        <v>11112</v>
      </c>
      <c r="F307" s="235" t="s">
        <v>11113</v>
      </c>
      <c r="G307" s="236" t="s">
        <v>538</v>
      </c>
      <c r="H307" s="237">
        <v>2877.7950000000001</v>
      </c>
      <c r="I307" s="238"/>
      <c r="J307" s="239">
        <f>ROUND(I307*H307,2)</f>
        <v>0</v>
      </c>
      <c r="K307" s="235" t="s">
        <v>388</v>
      </c>
      <c r="L307" s="44"/>
      <c r="M307" s="240" t="s">
        <v>1</v>
      </c>
      <c r="N307" s="241" t="s">
        <v>48</v>
      </c>
      <c r="O307" s="87"/>
      <c r="P307" s="242">
        <f>O307*H307</f>
        <v>0</v>
      </c>
      <c r="Q307" s="242">
        <v>0</v>
      </c>
      <c r="R307" s="242">
        <f>Q307*H307</f>
        <v>0</v>
      </c>
      <c r="S307" s="242">
        <v>0</v>
      </c>
      <c r="T307" s="243">
        <f>S307*H307</f>
        <v>0</v>
      </c>
      <c r="AR307" s="244" t="s">
        <v>236</v>
      </c>
      <c r="AT307" s="244" t="s">
        <v>384</v>
      </c>
      <c r="AU307" s="244" t="s">
        <v>93</v>
      </c>
      <c r="AY307" s="17" t="s">
        <v>381</v>
      </c>
      <c r="BE307" s="245">
        <f>IF(N307="základní",J307,0)</f>
        <v>0</v>
      </c>
      <c r="BF307" s="245">
        <f>IF(N307="snížená",J307,0)</f>
        <v>0</v>
      </c>
      <c r="BG307" s="245">
        <f>IF(N307="zákl. přenesená",J307,0)</f>
        <v>0</v>
      </c>
      <c r="BH307" s="245">
        <f>IF(N307="sníž. přenesená",J307,0)</f>
        <v>0</v>
      </c>
      <c r="BI307" s="245">
        <f>IF(N307="nulová",J307,0)</f>
        <v>0</v>
      </c>
      <c r="BJ307" s="17" t="s">
        <v>91</v>
      </c>
      <c r="BK307" s="245">
        <f>ROUND(I307*H307,2)</f>
        <v>0</v>
      </c>
      <c r="BL307" s="17" t="s">
        <v>236</v>
      </c>
      <c r="BM307" s="244" t="s">
        <v>11376</v>
      </c>
    </row>
    <row r="308" s="12" customFormat="1">
      <c r="B308" s="252"/>
      <c r="C308" s="253"/>
      <c r="D308" s="246" t="s">
        <v>497</v>
      </c>
      <c r="E308" s="253"/>
      <c r="F308" s="255" t="s">
        <v>11377</v>
      </c>
      <c r="G308" s="253"/>
      <c r="H308" s="256">
        <v>2877.7950000000001</v>
      </c>
      <c r="I308" s="257"/>
      <c r="J308" s="253"/>
      <c r="K308" s="253"/>
      <c r="L308" s="258"/>
      <c r="M308" s="259"/>
      <c r="N308" s="260"/>
      <c r="O308" s="260"/>
      <c r="P308" s="260"/>
      <c r="Q308" s="260"/>
      <c r="R308" s="260"/>
      <c r="S308" s="260"/>
      <c r="T308" s="261"/>
      <c r="AT308" s="262" t="s">
        <v>497</v>
      </c>
      <c r="AU308" s="262" t="s">
        <v>93</v>
      </c>
      <c r="AV308" s="12" t="s">
        <v>93</v>
      </c>
      <c r="AW308" s="12" t="s">
        <v>4</v>
      </c>
      <c r="AX308" s="12" t="s">
        <v>91</v>
      </c>
      <c r="AY308" s="262" t="s">
        <v>381</v>
      </c>
    </row>
    <row r="309" s="11" customFormat="1" ht="22.8" customHeight="1">
      <c r="B309" s="217"/>
      <c r="C309" s="218"/>
      <c r="D309" s="219" t="s">
        <v>82</v>
      </c>
      <c r="E309" s="231" t="s">
        <v>1195</v>
      </c>
      <c r="F309" s="231" t="s">
        <v>1196</v>
      </c>
      <c r="G309" s="218"/>
      <c r="H309" s="218"/>
      <c r="I309" s="221"/>
      <c r="J309" s="232">
        <f>BK309</f>
        <v>0</v>
      </c>
      <c r="K309" s="218"/>
      <c r="L309" s="223"/>
      <c r="M309" s="224"/>
      <c r="N309" s="225"/>
      <c r="O309" s="225"/>
      <c r="P309" s="226">
        <f>P310</f>
        <v>0</v>
      </c>
      <c r="Q309" s="225"/>
      <c r="R309" s="226">
        <f>R310</f>
        <v>0</v>
      </c>
      <c r="S309" s="225"/>
      <c r="T309" s="227">
        <f>T310</f>
        <v>0</v>
      </c>
      <c r="AR309" s="228" t="s">
        <v>91</v>
      </c>
      <c r="AT309" s="229" t="s">
        <v>82</v>
      </c>
      <c r="AU309" s="229" t="s">
        <v>91</v>
      </c>
      <c r="AY309" s="228" t="s">
        <v>381</v>
      </c>
      <c r="BK309" s="230">
        <f>BK310</f>
        <v>0</v>
      </c>
    </row>
    <row r="310" s="1" customFormat="1" ht="16.5" customHeight="1">
      <c r="B310" s="39"/>
      <c r="C310" s="233" t="s">
        <v>768</v>
      </c>
      <c r="D310" s="233" t="s">
        <v>384</v>
      </c>
      <c r="E310" s="234" t="s">
        <v>11378</v>
      </c>
      <c r="F310" s="235" t="s">
        <v>11379</v>
      </c>
      <c r="G310" s="236" t="s">
        <v>538</v>
      </c>
      <c r="H310" s="237">
        <v>153.78</v>
      </c>
      <c r="I310" s="238"/>
      <c r="J310" s="239">
        <f>ROUND(I310*H310,2)</f>
        <v>0</v>
      </c>
      <c r="K310" s="235" t="s">
        <v>388</v>
      </c>
      <c r="L310" s="44"/>
      <c r="M310" s="240" t="s">
        <v>1</v>
      </c>
      <c r="N310" s="241" t="s">
        <v>48</v>
      </c>
      <c r="O310" s="87"/>
      <c r="P310" s="242">
        <f>O310*H310</f>
        <v>0</v>
      </c>
      <c r="Q310" s="242">
        <v>0</v>
      </c>
      <c r="R310" s="242">
        <f>Q310*H310</f>
        <v>0</v>
      </c>
      <c r="S310" s="242">
        <v>0</v>
      </c>
      <c r="T310" s="243">
        <f>S310*H310</f>
        <v>0</v>
      </c>
      <c r="AR310" s="244" t="s">
        <v>236</v>
      </c>
      <c r="AT310" s="244" t="s">
        <v>384</v>
      </c>
      <c r="AU310" s="244" t="s">
        <v>93</v>
      </c>
      <c r="AY310" s="17" t="s">
        <v>381</v>
      </c>
      <c r="BE310" s="245">
        <f>IF(N310="základní",J310,0)</f>
        <v>0</v>
      </c>
      <c r="BF310" s="245">
        <f>IF(N310="snížená",J310,0)</f>
        <v>0</v>
      </c>
      <c r="BG310" s="245">
        <f>IF(N310="zákl. přenesená",J310,0)</f>
        <v>0</v>
      </c>
      <c r="BH310" s="245">
        <f>IF(N310="sníž. přenesená",J310,0)</f>
        <v>0</v>
      </c>
      <c r="BI310" s="245">
        <f>IF(N310="nulová",J310,0)</f>
        <v>0</v>
      </c>
      <c r="BJ310" s="17" t="s">
        <v>91</v>
      </c>
      <c r="BK310" s="245">
        <f>ROUND(I310*H310,2)</f>
        <v>0</v>
      </c>
      <c r="BL310" s="17" t="s">
        <v>236</v>
      </c>
      <c r="BM310" s="244" t="s">
        <v>11380</v>
      </c>
    </row>
    <row r="311" s="11" customFormat="1" ht="25.92" customHeight="1">
      <c r="B311" s="217"/>
      <c r="C311" s="218"/>
      <c r="D311" s="219" t="s">
        <v>82</v>
      </c>
      <c r="E311" s="220" t="s">
        <v>1201</v>
      </c>
      <c r="F311" s="220" t="s">
        <v>1202</v>
      </c>
      <c r="G311" s="218"/>
      <c r="H311" s="218"/>
      <c r="I311" s="221"/>
      <c r="J311" s="222">
        <f>BK311</f>
        <v>0</v>
      </c>
      <c r="K311" s="218"/>
      <c r="L311" s="223"/>
      <c r="M311" s="224"/>
      <c r="N311" s="225"/>
      <c r="O311" s="225"/>
      <c r="P311" s="226">
        <f>P312+P332+P392+P420+P441+P446+P468+P472+P476+P488+P494+P508+P516+P524</f>
        <v>0</v>
      </c>
      <c r="Q311" s="225"/>
      <c r="R311" s="226">
        <f>R312+R332+R392+R420+R441+R446+R468+R472+R476+R488+R494+R508+R516+R524</f>
        <v>12.423718540000001</v>
      </c>
      <c r="S311" s="225"/>
      <c r="T311" s="227">
        <f>T312+T332+T392+T420+T441+T446+T468+T472+T476+T488+T494+T508+T516+T524</f>
        <v>5.53901865</v>
      </c>
      <c r="AR311" s="228" t="s">
        <v>93</v>
      </c>
      <c r="AT311" s="229" t="s">
        <v>82</v>
      </c>
      <c r="AU311" s="229" t="s">
        <v>83</v>
      </c>
      <c r="AY311" s="228" t="s">
        <v>381</v>
      </c>
      <c r="BK311" s="230">
        <f>BK312+BK332+BK392+BK420+BK441+BK446+BK468+BK472+BK476+BK488+BK494+BK508+BK516+BK524</f>
        <v>0</v>
      </c>
    </row>
    <row r="312" s="11" customFormat="1" ht="22.8" customHeight="1">
      <c r="B312" s="217"/>
      <c r="C312" s="218"/>
      <c r="D312" s="219" t="s">
        <v>82</v>
      </c>
      <c r="E312" s="231" t="s">
        <v>1203</v>
      </c>
      <c r="F312" s="231" t="s">
        <v>1204</v>
      </c>
      <c r="G312" s="218"/>
      <c r="H312" s="218"/>
      <c r="I312" s="221"/>
      <c r="J312" s="232">
        <f>BK312</f>
        <v>0</v>
      </c>
      <c r="K312" s="218"/>
      <c r="L312" s="223"/>
      <c r="M312" s="224"/>
      <c r="N312" s="225"/>
      <c r="O312" s="225"/>
      <c r="P312" s="226">
        <f>SUM(P313:P331)</f>
        <v>0</v>
      </c>
      <c r="Q312" s="225"/>
      <c r="R312" s="226">
        <f>SUM(R313:R331)</f>
        <v>0.34418199999999999</v>
      </c>
      <c r="S312" s="225"/>
      <c r="T312" s="227">
        <f>SUM(T313:T331)</f>
        <v>0.30560000000000004</v>
      </c>
      <c r="AR312" s="228" t="s">
        <v>93</v>
      </c>
      <c r="AT312" s="229" t="s">
        <v>82</v>
      </c>
      <c r="AU312" s="229" t="s">
        <v>91</v>
      </c>
      <c r="AY312" s="228" t="s">
        <v>381</v>
      </c>
      <c r="BK312" s="230">
        <f>SUM(BK313:BK331)</f>
        <v>0</v>
      </c>
    </row>
    <row r="313" s="1" customFormat="1" ht="16.5" customHeight="1">
      <c r="B313" s="39"/>
      <c r="C313" s="233" t="s">
        <v>774</v>
      </c>
      <c r="D313" s="233" t="s">
        <v>384</v>
      </c>
      <c r="E313" s="234" t="s">
        <v>11381</v>
      </c>
      <c r="F313" s="235" t="s">
        <v>11382</v>
      </c>
      <c r="G313" s="236" t="s">
        <v>556</v>
      </c>
      <c r="H313" s="237">
        <v>76.400000000000006</v>
      </c>
      <c r="I313" s="238"/>
      <c r="J313" s="239">
        <f>ROUND(I313*H313,2)</f>
        <v>0</v>
      </c>
      <c r="K313" s="235" t="s">
        <v>388</v>
      </c>
      <c r="L313" s="44"/>
      <c r="M313" s="240" t="s">
        <v>1</v>
      </c>
      <c r="N313" s="241" t="s">
        <v>48</v>
      </c>
      <c r="O313" s="87"/>
      <c r="P313" s="242">
        <f>O313*H313</f>
        <v>0</v>
      </c>
      <c r="Q313" s="242">
        <v>0</v>
      </c>
      <c r="R313" s="242">
        <f>Q313*H313</f>
        <v>0</v>
      </c>
      <c r="S313" s="242">
        <v>0.0040000000000000001</v>
      </c>
      <c r="T313" s="243">
        <f>S313*H313</f>
        <v>0.30560000000000004</v>
      </c>
      <c r="AR313" s="244" t="s">
        <v>579</v>
      </c>
      <c r="AT313" s="244" t="s">
        <v>384</v>
      </c>
      <c r="AU313" s="244" t="s">
        <v>93</v>
      </c>
      <c r="AY313" s="17" t="s">
        <v>381</v>
      </c>
      <c r="BE313" s="245">
        <f>IF(N313="základní",J313,0)</f>
        <v>0</v>
      </c>
      <c r="BF313" s="245">
        <f>IF(N313="snížená",J313,0)</f>
        <v>0</v>
      </c>
      <c r="BG313" s="245">
        <f>IF(N313="zákl. přenesená",J313,0)</f>
        <v>0</v>
      </c>
      <c r="BH313" s="245">
        <f>IF(N313="sníž. přenesená",J313,0)</f>
        <v>0</v>
      </c>
      <c r="BI313" s="245">
        <f>IF(N313="nulová",J313,0)</f>
        <v>0</v>
      </c>
      <c r="BJ313" s="17" t="s">
        <v>91</v>
      </c>
      <c r="BK313" s="245">
        <f>ROUND(I313*H313,2)</f>
        <v>0</v>
      </c>
      <c r="BL313" s="17" t="s">
        <v>579</v>
      </c>
      <c r="BM313" s="244" t="s">
        <v>11383</v>
      </c>
    </row>
    <row r="314" s="12" customFormat="1">
      <c r="B314" s="252"/>
      <c r="C314" s="253"/>
      <c r="D314" s="246" t="s">
        <v>497</v>
      </c>
      <c r="E314" s="254" t="s">
        <v>1</v>
      </c>
      <c r="F314" s="255" t="s">
        <v>11384</v>
      </c>
      <c r="G314" s="253"/>
      <c r="H314" s="256">
        <v>76.400000000000006</v>
      </c>
      <c r="I314" s="257"/>
      <c r="J314" s="253"/>
      <c r="K314" s="253"/>
      <c r="L314" s="258"/>
      <c r="M314" s="259"/>
      <c r="N314" s="260"/>
      <c r="O314" s="260"/>
      <c r="P314" s="260"/>
      <c r="Q314" s="260"/>
      <c r="R314" s="260"/>
      <c r="S314" s="260"/>
      <c r="T314" s="261"/>
      <c r="AT314" s="262" t="s">
        <v>497</v>
      </c>
      <c r="AU314" s="262" t="s">
        <v>93</v>
      </c>
      <c r="AV314" s="12" t="s">
        <v>93</v>
      </c>
      <c r="AW314" s="12" t="s">
        <v>38</v>
      </c>
      <c r="AX314" s="12" t="s">
        <v>83</v>
      </c>
      <c r="AY314" s="262" t="s">
        <v>381</v>
      </c>
    </row>
    <row r="315" s="13" customFormat="1">
      <c r="B315" s="263"/>
      <c r="C315" s="264"/>
      <c r="D315" s="246" t="s">
        <v>497</v>
      </c>
      <c r="E315" s="265" t="s">
        <v>1</v>
      </c>
      <c r="F315" s="266" t="s">
        <v>499</v>
      </c>
      <c r="G315" s="264"/>
      <c r="H315" s="267">
        <v>76.400000000000006</v>
      </c>
      <c r="I315" s="268"/>
      <c r="J315" s="264"/>
      <c r="K315" s="264"/>
      <c r="L315" s="269"/>
      <c r="M315" s="270"/>
      <c r="N315" s="271"/>
      <c r="O315" s="271"/>
      <c r="P315" s="271"/>
      <c r="Q315" s="271"/>
      <c r="R315" s="271"/>
      <c r="S315" s="271"/>
      <c r="T315" s="272"/>
      <c r="AT315" s="273" t="s">
        <v>497</v>
      </c>
      <c r="AU315" s="273" t="s">
        <v>93</v>
      </c>
      <c r="AV315" s="13" t="s">
        <v>236</v>
      </c>
      <c r="AW315" s="13" t="s">
        <v>38</v>
      </c>
      <c r="AX315" s="13" t="s">
        <v>91</v>
      </c>
      <c r="AY315" s="273" t="s">
        <v>381</v>
      </c>
    </row>
    <row r="316" s="1" customFormat="1" ht="16.5" customHeight="1">
      <c r="B316" s="39"/>
      <c r="C316" s="233" t="s">
        <v>779</v>
      </c>
      <c r="D316" s="233" t="s">
        <v>384</v>
      </c>
      <c r="E316" s="234" t="s">
        <v>11385</v>
      </c>
      <c r="F316" s="235" t="s">
        <v>11386</v>
      </c>
      <c r="G316" s="236" t="s">
        <v>556</v>
      </c>
      <c r="H316" s="237">
        <v>76.400000000000006</v>
      </c>
      <c r="I316" s="238"/>
      <c r="J316" s="239">
        <f>ROUND(I316*H316,2)</f>
        <v>0</v>
      </c>
      <c r="K316" s="235" t="s">
        <v>388</v>
      </c>
      <c r="L316" s="44"/>
      <c r="M316" s="240" t="s">
        <v>1</v>
      </c>
      <c r="N316" s="241" t="s">
        <v>48</v>
      </c>
      <c r="O316" s="87"/>
      <c r="P316" s="242">
        <f>O316*H316</f>
        <v>0</v>
      </c>
      <c r="Q316" s="242">
        <v>0.00076999999999999996</v>
      </c>
      <c r="R316" s="242">
        <f>Q316*H316</f>
        <v>0.058827999999999998</v>
      </c>
      <c r="S316" s="242">
        <v>0</v>
      </c>
      <c r="T316" s="243">
        <f>S316*H316</f>
        <v>0</v>
      </c>
      <c r="AR316" s="244" t="s">
        <v>579</v>
      </c>
      <c r="AT316" s="244" t="s">
        <v>384</v>
      </c>
      <c r="AU316" s="244" t="s">
        <v>93</v>
      </c>
      <c r="AY316" s="17" t="s">
        <v>381</v>
      </c>
      <c r="BE316" s="245">
        <f>IF(N316="základní",J316,0)</f>
        <v>0</v>
      </c>
      <c r="BF316" s="245">
        <f>IF(N316="snížená",J316,0)</f>
        <v>0</v>
      </c>
      <c r="BG316" s="245">
        <f>IF(N316="zákl. přenesená",J316,0)</f>
        <v>0</v>
      </c>
      <c r="BH316" s="245">
        <f>IF(N316="sníž. přenesená",J316,0)</f>
        <v>0</v>
      </c>
      <c r="BI316" s="245">
        <f>IF(N316="nulová",J316,0)</f>
        <v>0</v>
      </c>
      <c r="BJ316" s="17" t="s">
        <v>91</v>
      </c>
      <c r="BK316" s="245">
        <f>ROUND(I316*H316,2)</f>
        <v>0</v>
      </c>
      <c r="BL316" s="17" t="s">
        <v>579</v>
      </c>
      <c r="BM316" s="244" t="s">
        <v>11387</v>
      </c>
    </row>
    <row r="317" s="12" customFormat="1">
      <c r="B317" s="252"/>
      <c r="C317" s="253"/>
      <c r="D317" s="246" t="s">
        <v>497</v>
      </c>
      <c r="E317" s="254" t="s">
        <v>1</v>
      </c>
      <c r="F317" s="255" t="s">
        <v>11388</v>
      </c>
      <c r="G317" s="253"/>
      <c r="H317" s="256">
        <v>76.400000000000006</v>
      </c>
      <c r="I317" s="257"/>
      <c r="J317" s="253"/>
      <c r="K317" s="253"/>
      <c r="L317" s="258"/>
      <c r="M317" s="259"/>
      <c r="N317" s="260"/>
      <c r="O317" s="260"/>
      <c r="P317" s="260"/>
      <c r="Q317" s="260"/>
      <c r="R317" s="260"/>
      <c r="S317" s="260"/>
      <c r="T317" s="261"/>
      <c r="AT317" s="262" t="s">
        <v>497</v>
      </c>
      <c r="AU317" s="262" t="s">
        <v>93</v>
      </c>
      <c r="AV317" s="12" t="s">
        <v>93</v>
      </c>
      <c r="AW317" s="12" t="s">
        <v>38</v>
      </c>
      <c r="AX317" s="12" t="s">
        <v>83</v>
      </c>
      <c r="AY317" s="262" t="s">
        <v>381</v>
      </c>
    </row>
    <row r="318" s="13" customFormat="1">
      <c r="B318" s="263"/>
      <c r="C318" s="264"/>
      <c r="D318" s="246" t="s">
        <v>497</v>
      </c>
      <c r="E318" s="265" t="s">
        <v>1</v>
      </c>
      <c r="F318" s="266" t="s">
        <v>499</v>
      </c>
      <c r="G318" s="264"/>
      <c r="H318" s="267">
        <v>76.400000000000006</v>
      </c>
      <c r="I318" s="268"/>
      <c r="J318" s="264"/>
      <c r="K318" s="264"/>
      <c r="L318" s="269"/>
      <c r="M318" s="270"/>
      <c r="N318" s="271"/>
      <c r="O318" s="271"/>
      <c r="P318" s="271"/>
      <c r="Q318" s="271"/>
      <c r="R318" s="271"/>
      <c r="S318" s="271"/>
      <c r="T318" s="272"/>
      <c r="AT318" s="273" t="s">
        <v>497</v>
      </c>
      <c r="AU318" s="273" t="s">
        <v>93</v>
      </c>
      <c r="AV318" s="13" t="s">
        <v>236</v>
      </c>
      <c r="AW318" s="13" t="s">
        <v>38</v>
      </c>
      <c r="AX318" s="13" t="s">
        <v>91</v>
      </c>
      <c r="AY318" s="273" t="s">
        <v>381</v>
      </c>
    </row>
    <row r="319" s="1" customFormat="1" ht="16.5" customHeight="1">
      <c r="B319" s="39"/>
      <c r="C319" s="284" t="s">
        <v>784</v>
      </c>
      <c r="D319" s="284" t="s">
        <v>548</v>
      </c>
      <c r="E319" s="285" t="s">
        <v>11389</v>
      </c>
      <c r="F319" s="286" t="s">
        <v>11390</v>
      </c>
      <c r="G319" s="287" t="s">
        <v>556</v>
      </c>
      <c r="H319" s="288">
        <v>87.859999999999999</v>
      </c>
      <c r="I319" s="289"/>
      <c r="J319" s="290">
        <f>ROUND(I319*H319,2)</f>
        <v>0</v>
      </c>
      <c r="K319" s="286" t="s">
        <v>388</v>
      </c>
      <c r="L319" s="291"/>
      <c r="M319" s="292" t="s">
        <v>1</v>
      </c>
      <c r="N319" s="293" t="s">
        <v>48</v>
      </c>
      <c r="O319" s="87"/>
      <c r="P319" s="242">
        <f>O319*H319</f>
        <v>0</v>
      </c>
      <c r="Q319" s="242">
        <v>0.0027000000000000001</v>
      </c>
      <c r="R319" s="242">
        <f>Q319*H319</f>
        <v>0.23722200000000002</v>
      </c>
      <c r="S319" s="242">
        <v>0</v>
      </c>
      <c r="T319" s="243">
        <f>S319*H319</f>
        <v>0</v>
      </c>
      <c r="AR319" s="244" t="s">
        <v>653</v>
      </c>
      <c r="AT319" s="244" t="s">
        <v>548</v>
      </c>
      <c r="AU319" s="244" t="s">
        <v>93</v>
      </c>
      <c r="AY319" s="17" t="s">
        <v>381</v>
      </c>
      <c r="BE319" s="245">
        <f>IF(N319="základní",J319,0)</f>
        <v>0</v>
      </c>
      <c r="BF319" s="245">
        <f>IF(N319="snížená",J319,0)</f>
        <v>0</v>
      </c>
      <c r="BG319" s="245">
        <f>IF(N319="zákl. přenesená",J319,0)</f>
        <v>0</v>
      </c>
      <c r="BH319" s="245">
        <f>IF(N319="sníž. přenesená",J319,0)</f>
        <v>0</v>
      </c>
      <c r="BI319" s="245">
        <f>IF(N319="nulová",J319,0)</f>
        <v>0</v>
      </c>
      <c r="BJ319" s="17" t="s">
        <v>91</v>
      </c>
      <c r="BK319" s="245">
        <f>ROUND(I319*H319,2)</f>
        <v>0</v>
      </c>
      <c r="BL319" s="17" t="s">
        <v>579</v>
      </c>
      <c r="BM319" s="244" t="s">
        <v>11391</v>
      </c>
    </row>
    <row r="320" s="12" customFormat="1">
      <c r="B320" s="252"/>
      <c r="C320" s="253"/>
      <c r="D320" s="246" t="s">
        <v>497</v>
      </c>
      <c r="E320" s="253"/>
      <c r="F320" s="255" t="s">
        <v>11392</v>
      </c>
      <c r="G320" s="253"/>
      <c r="H320" s="256">
        <v>87.859999999999999</v>
      </c>
      <c r="I320" s="257"/>
      <c r="J320" s="253"/>
      <c r="K320" s="253"/>
      <c r="L320" s="258"/>
      <c r="M320" s="259"/>
      <c r="N320" s="260"/>
      <c r="O320" s="260"/>
      <c r="P320" s="260"/>
      <c r="Q320" s="260"/>
      <c r="R320" s="260"/>
      <c r="S320" s="260"/>
      <c r="T320" s="261"/>
      <c r="AT320" s="262" t="s">
        <v>497</v>
      </c>
      <c r="AU320" s="262" t="s">
        <v>93</v>
      </c>
      <c r="AV320" s="12" t="s">
        <v>93</v>
      </c>
      <c r="AW320" s="12" t="s">
        <v>4</v>
      </c>
      <c r="AX320" s="12" t="s">
        <v>91</v>
      </c>
      <c r="AY320" s="262" t="s">
        <v>381</v>
      </c>
    </row>
    <row r="321" s="1" customFormat="1" ht="16.5" customHeight="1">
      <c r="B321" s="39"/>
      <c r="C321" s="233" t="s">
        <v>790</v>
      </c>
      <c r="D321" s="233" t="s">
        <v>384</v>
      </c>
      <c r="E321" s="234" t="s">
        <v>1255</v>
      </c>
      <c r="F321" s="235" t="s">
        <v>1256</v>
      </c>
      <c r="G321" s="236" t="s">
        <v>556</v>
      </c>
      <c r="H321" s="237">
        <v>76.400000000000006</v>
      </c>
      <c r="I321" s="238"/>
      <c r="J321" s="239">
        <f>ROUND(I321*H321,2)</f>
        <v>0</v>
      </c>
      <c r="K321" s="235" t="s">
        <v>388</v>
      </c>
      <c r="L321" s="44"/>
      <c r="M321" s="240" t="s">
        <v>1</v>
      </c>
      <c r="N321" s="241" t="s">
        <v>48</v>
      </c>
      <c r="O321" s="87"/>
      <c r="P321" s="242">
        <f>O321*H321</f>
        <v>0</v>
      </c>
      <c r="Q321" s="242">
        <v>0</v>
      </c>
      <c r="R321" s="242">
        <f>Q321*H321</f>
        <v>0</v>
      </c>
      <c r="S321" s="242">
        <v>0</v>
      </c>
      <c r="T321" s="243">
        <f>S321*H321</f>
        <v>0</v>
      </c>
      <c r="AR321" s="244" t="s">
        <v>579</v>
      </c>
      <c r="AT321" s="244" t="s">
        <v>384</v>
      </c>
      <c r="AU321" s="244" t="s">
        <v>93</v>
      </c>
      <c r="AY321" s="17" t="s">
        <v>381</v>
      </c>
      <c r="BE321" s="245">
        <f>IF(N321="základní",J321,0)</f>
        <v>0</v>
      </c>
      <c r="BF321" s="245">
        <f>IF(N321="snížená",J321,0)</f>
        <v>0</v>
      </c>
      <c r="BG321" s="245">
        <f>IF(N321="zákl. přenesená",J321,0)</f>
        <v>0</v>
      </c>
      <c r="BH321" s="245">
        <f>IF(N321="sníž. přenesená",J321,0)</f>
        <v>0</v>
      </c>
      <c r="BI321" s="245">
        <f>IF(N321="nulová",J321,0)</f>
        <v>0</v>
      </c>
      <c r="BJ321" s="17" t="s">
        <v>91</v>
      </c>
      <c r="BK321" s="245">
        <f>ROUND(I321*H321,2)</f>
        <v>0</v>
      </c>
      <c r="BL321" s="17" t="s">
        <v>579</v>
      </c>
      <c r="BM321" s="244" t="s">
        <v>11393</v>
      </c>
    </row>
    <row r="322" s="12" customFormat="1">
      <c r="B322" s="252"/>
      <c r="C322" s="253"/>
      <c r="D322" s="246" t="s">
        <v>497</v>
      </c>
      <c r="E322" s="254" t="s">
        <v>1</v>
      </c>
      <c r="F322" s="255" t="s">
        <v>11394</v>
      </c>
      <c r="G322" s="253"/>
      <c r="H322" s="256">
        <v>76.400000000000006</v>
      </c>
      <c r="I322" s="257"/>
      <c r="J322" s="253"/>
      <c r="K322" s="253"/>
      <c r="L322" s="258"/>
      <c r="M322" s="259"/>
      <c r="N322" s="260"/>
      <c r="O322" s="260"/>
      <c r="P322" s="260"/>
      <c r="Q322" s="260"/>
      <c r="R322" s="260"/>
      <c r="S322" s="260"/>
      <c r="T322" s="261"/>
      <c r="AT322" s="262" t="s">
        <v>497</v>
      </c>
      <c r="AU322" s="262" t="s">
        <v>93</v>
      </c>
      <c r="AV322" s="12" t="s">
        <v>93</v>
      </c>
      <c r="AW322" s="12" t="s">
        <v>38</v>
      </c>
      <c r="AX322" s="12" t="s">
        <v>83</v>
      </c>
      <c r="AY322" s="262" t="s">
        <v>381</v>
      </c>
    </row>
    <row r="323" s="13" customFormat="1">
      <c r="B323" s="263"/>
      <c r="C323" s="264"/>
      <c r="D323" s="246" t="s">
        <v>497</v>
      </c>
      <c r="E323" s="265" t="s">
        <v>1</v>
      </c>
      <c r="F323" s="266" t="s">
        <v>499</v>
      </c>
      <c r="G323" s="264"/>
      <c r="H323" s="267">
        <v>76.400000000000006</v>
      </c>
      <c r="I323" s="268"/>
      <c r="J323" s="264"/>
      <c r="K323" s="264"/>
      <c r="L323" s="269"/>
      <c r="M323" s="270"/>
      <c r="N323" s="271"/>
      <c r="O323" s="271"/>
      <c r="P323" s="271"/>
      <c r="Q323" s="271"/>
      <c r="R323" s="271"/>
      <c r="S323" s="271"/>
      <c r="T323" s="272"/>
      <c r="AT323" s="273" t="s">
        <v>497</v>
      </c>
      <c r="AU323" s="273" t="s">
        <v>93</v>
      </c>
      <c r="AV323" s="13" t="s">
        <v>236</v>
      </c>
      <c r="AW323" s="13" t="s">
        <v>38</v>
      </c>
      <c r="AX323" s="13" t="s">
        <v>91</v>
      </c>
      <c r="AY323" s="273" t="s">
        <v>381</v>
      </c>
    </row>
    <row r="324" s="1" customFormat="1" ht="16.5" customHeight="1">
      <c r="B324" s="39"/>
      <c r="C324" s="284" t="s">
        <v>794</v>
      </c>
      <c r="D324" s="284" t="s">
        <v>548</v>
      </c>
      <c r="E324" s="285" t="s">
        <v>11395</v>
      </c>
      <c r="F324" s="286" t="s">
        <v>11396</v>
      </c>
      <c r="G324" s="287" t="s">
        <v>556</v>
      </c>
      <c r="H324" s="288">
        <v>80.219999999999999</v>
      </c>
      <c r="I324" s="289"/>
      <c r="J324" s="290">
        <f>ROUND(I324*H324,2)</f>
        <v>0</v>
      </c>
      <c r="K324" s="286" t="s">
        <v>388</v>
      </c>
      <c r="L324" s="291"/>
      <c r="M324" s="292" t="s">
        <v>1</v>
      </c>
      <c r="N324" s="293" t="s">
        <v>48</v>
      </c>
      <c r="O324" s="87"/>
      <c r="P324" s="242">
        <f>O324*H324</f>
        <v>0</v>
      </c>
      <c r="Q324" s="242">
        <v>0.00029999999999999997</v>
      </c>
      <c r="R324" s="242">
        <f>Q324*H324</f>
        <v>0.024065999999999997</v>
      </c>
      <c r="S324" s="242">
        <v>0</v>
      </c>
      <c r="T324" s="243">
        <f>S324*H324</f>
        <v>0</v>
      </c>
      <c r="AR324" s="244" t="s">
        <v>653</v>
      </c>
      <c r="AT324" s="244" t="s">
        <v>548</v>
      </c>
      <c r="AU324" s="244" t="s">
        <v>93</v>
      </c>
      <c r="AY324" s="17" t="s">
        <v>381</v>
      </c>
      <c r="BE324" s="245">
        <f>IF(N324="základní",J324,0)</f>
        <v>0</v>
      </c>
      <c r="BF324" s="245">
        <f>IF(N324="snížená",J324,0)</f>
        <v>0</v>
      </c>
      <c r="BG324" s="245">
        <f>IF(N324="zákl. přenesená",J324,0)</f>
        <v>0</v>
      </c>
      <c r="BH324" s="245">
        <f>IF(N324="sníž. přenesená",J324,0)</f>
        <v>0</v>
      </c>
      <c r="BI324" s="245">
        <f>IF(N324="nulová",J324,0)</f>
        <v>0</v>
      </c>
      <c r="BJ324" s="17" t="s">
        <v>91</v>
      </c>
      <c r="BK324" s="245">
        <f>ROUND(I324*H324,2)</f>
        <v>0</v>
      </c>
      <c r="BL324" s="17" t="s">
        <v>579</v>
      </c>
      <c r="BM324" s="244" t="s">
        <v>11397</v>
      </c>
    </row>
    <row r="325" s="12" customFormat="1">
      <c r="B325" s="252"/>
      <c r="C325" s="253"/>
      <c r="D325" s="246" t="s">
        <v>497</v>
      </c>
      <c r="E325" s="253"/>
      <c r="F325" s="255" t="s">
        <v>11398</v>
      </c>
      <c r="G325" s="253"/>
      <c r="H325" s="256">
        <v>80.219999999999999</v>
      </c>
      <c r="I325" s="257"/>
      <c r="J325" s="253"/>
      <c r="K325" s="253"/>
      <c r="L325" s="258"/>
      <c r="M325" s="259"/>
      <c r="N325" s="260"/>
      <c r="O325" s="260"/>
      <c r="P325" s="260"/>
      <c r="Q325" s="260"/>
      <c r="R325" s="260"/>
      <c r="S325" s="260"/>
      <c r="T325" s="261"/>
      <c r="AT325" s="262" t="s">
        <v>497</v>
      </c>
      <c r="AU325" s="262" t="s">
        <v>93</v>
      </c>
      <c r="AV325" s="12" t="s">
        <v>93</v>
      </c>
      <c r="AW325" s="12" t="s">
        <v>4</v>
      </c>
      <c r="AX325" s="12" t="s">
        <v>91</v>
      </c>
      <c r="AY325" s="262" t="s">
        <v>381</v>
      </c>
    </row>
    <row r="326" s="1" customFormat="1" ht="16.5" customHeight="1">
      <c r="B326" s="39"/>
      <c r="C326" s="233" t="s">
        <v>798</v>
      </c>
      <c r="D326" s="233" t="s">
        <v>384</v>
      </c>
      <c r="E326" s="234" t="s">
        <v>11399</v>
      </c>
      <c r="F326" s="235" t="s">
        <v>11400</v>
      </c>
      <c r="G326" s="236" t="s">
        <v>556</v>
      </c>
      <c r="H326" s="237">
        <v>76.400000000000006</v>
      </c>
      <c r="I326" s="238"/>
      <c r="J326" s="239">
        <f>ROUND(I326*H326,2)</f>
        <v>0</v>
      </c>
      <c r="K326" s="235" t="s">
        <v>388</v>
      </c>
      <c r="L326" s="44"/>
      <c r="M326" s="240" t="s">
        <v>1</v>
      </c>
      <c r="N326" s="241" t="s">
        <v>48</v>
      </c>
      <c r="O326" s="87"/>
      <c r="P326" s="242">
        <f>O326*H326</f>
        <v>0</v>
      </c>
      <c r="Q326" s="242">
        <v>0</v>
      </c>
      <c r="R326" s="242">
        <f>Q326*H326</f>
        <v>0</v>
      </c>
      <c r="S326" s="242">
        <v>0</v>
      </c>
      <c r="T326" s="243">
        <f>S326*H326</f>
        <v>0</v>
      </c>
      <c r="AR326" s="244" t="s">
        <v>579</v>
      </c>
      <c r="AT326" s="244" t="s">
        <v>384</v>
      </c>
      <c r="AU326" s="244" t="s">
        <v>93</v>
      </c>
      <c r="AY326" s="17" t="s">
        <v>381</v>
      </c>
      <c r="BE326" s="245">
        <f>IF(N326="základní",J326,0)</f>
        <v>0</v>
      </c>
      <c r="BF326" s="245">
        <f>IF(N326="snížená",J326,0)</f>
        <v>0</v>
      </c>
      <c r="BG326" s="245">
        <f>IF(N326="zákl. přenesená",J326,0)</f>
        <v>0</v>
      </c>
      <c r="BH326" s="245">
        <f>IF(N326="sníž. přenesená",J326,0)</f>
        <v>0</v>
      </c>
      <c r="BI326" s="245">
        <f>IF(N326="nulová",J326,0)</f>
        <v>0</v>
      </c>
      <c r="BJ326" s="17" t="s">
        <v>91</v>
      </c>
      <c r="BK326" s="245">
        <f>ROUND(I326*H326,2)</f>
        <v>0</v>
      </c>
      <c r="BL326" s="17" t="s">
        <v>579</v>
      </c>
      <c r="BM326" s="244" t="s">
        <v>11401</v>
      </c>
    </row>
    <row r="327" s="12" customFormat="1">
      <c r="B327" s="252"/>
      <c r="C327" s="253"/>
      <c r="D327" s="246" t="s">
        <v>497</v>
      </c>
      <c r="E327" s="254" t="s">
        <v>1</v>
      </c>
      <c r="F327" s="255" t="s">
        <v>11394</v>
      </c>
      <c r="G327" s="253"/>
      <c r="H327" s="256">
        <v>76.400000000000006</v>
      </c>
      <c r="I327" s="257"/>
      <c r="J327" s="253"/>
      <c r="K327" s="253"/>
      <c r="L327" s="258"/>
      <c r="M327" s="259"/>
      <c r="N327" s="260"/>
      <c r="O327" s="260"/>
      <c r="P327" s="260"/>
      <c r="Q327" s="260"/>
      <c r="R327" s="260"/>
      <c r="S327" s="260"/>
      <c r="T327" s="261"/>
      <c r="AT327" s="262" t="s">
        <v>497</v>
      </c>
      <c r="AU327" s="262" t="s">
        <v>93</v>
      </c>
      <c r="AV327" s="12" t="s">
        <v>93</v>
      </c>
      <c r="AW327" s="12" t="s">
        <v>38</v>
      </c>
      <c r="AX327" s="12" t="s">
        <v>83</v>
      </c>
      <c r="AY327" s="262" t="s">
        <v>381</v>
      </c>
    </row>
    <row r="328" s="13" customFormat="1">
      <c r="B328" s="263"/>
      <c r="C328" s="264"/>
      <c r="D328" s="246" t="s">
        <v>497</v>
      </c>
      <c r="E328" s="265" t="s">
        <v>1</v>
      </c>
      <c r="F328" s="266" t="s">
        <v>499</v>
      </c>
      <c r="G328" s="264"/>
      <c r="H328" s="267">
        <v>76.400000000000006</v>
      </c>
      <c r="I328" s="268"/>
      <c r="J328" s="264"/>
      <c r="K328" s="264"/>
      <c r="L328" s="269"/>
      <c r="M328" s="270"/>
      <c r="N328" s="271"/>
      <c r="O328" s="271"/>
      <c r="P328" s="271"/>
      <c r="Q328" s="271"/>
      <c r="R328" s="271"/>
      <c r="S328" s="271"/>
      <c r="T328" s="272"/>
      <c r="AT328" s="273" t="s">
        <v>497</v>
      </c>
      <c r="AU328" s="273" t="s">
        <v>93</v>
      </c>
      <c r="AV328" s="13" t="s">
        <v>236</v>
      </c>
      <c r="AW328" s="13" t="s">
        <v>38</v>
      </c>
      <c r="AX328" s="13" t="s">
        <v>91</v>
      </c>
      <c r="AY328" s="273" t="s">
        <v>381</v>
      </c>
    </row>
    <row r="329" s="1" customFormat="1" ht="16.5" customHeight="1">
      <c r="B329" s="39"/>
      <c r="C329" s="284" t="s">
        <v>803</v>
      </c>
      <c r="D329" s="284" t="s">
        <v>548</v>
      </c>
      <c r="E329" s="285" t="s">
        <v>11395</v>
      </c>
      <c r="F329" s="286" t="s">
        <v>11396</v>
      </c>
      <c r="G329" s="287" t="s">
        <v>556</v>
      </c>
      <c r="H329" s="288">
        <v>80.219999999999999</v>
      </c>
      <c r="I329" s="289"/>
      <c r="J329" s="290">
        <f>ROUND(I329*H329,2)</f>
        <v>0</v>
      </c>
      <c r="K329" s="286" t="s">
        <v>388</v>
      </c>
      <c r="L329" s="291"/>
      <c r="M329" s="292" t="s">
        <v>1</v>
      </c>
      <c r="N329" s="293" t="s">
        <v>48</v>
      </c>
      <c r="O329" s="87"/>
      <c r="P329" s="242">
        <f>O329*H329</f>
        <v>0</v>
      </c>
      <c r="Q329" s="242">
        <v>0.00029999999999999997</v>
      </c>
      <c r="R329" s="242">
        <f>Q329*H329</f>
        <v>0.024065999999999997</v>
      </c>
      <c r="S329" s="242">
        <v>0</v>
      </c>
      <c r="T329" s="243">
        <f>S329*H329</f>
        <v>0</v>
      </c>
      <c r="AR329" s="244" t="s">
        <v>653</v>
      </c>
      <c r="AT329" s="244" t="s">
        <v>548</v>
      </c>
      <c r="AU329" s="244" t="s">
        <v>93</v>
      </c>
      <c r="AY329" s="17" t="s">
        <v>381</v>
      </c>
      <c r="BE329" s="245">
        <f>IF(N329="základní",J329,0)</f>
        <v>0</v>
      </c>
      <c r="BF329" s="245">
        <f>IF(N329="snížená",J329,0)</f>
        <v>0</v>
      </c>
      <c r="BG329" s="245">
        <f>IF(N329="zákl. přenesená",J329,0)</f>
        <v>0</v>
      </c>
      <c r="BH329" s="245">
        <f>IF(N329="sníž. přenesená",J329,0)</f>
        <v>0</v>
      </c>
      <c r="BI329" s="245">
        <f>IF(N329="nulová",J329,0)</f>
        <v>0</v>
      </c>
      <c r="BJ329" s="17" t="s">
        <v>91</v>
      </c>
      <c r="BK329" s="245">
        <f>ROUND(I329*H329,2)</f>
        <v>0</v>
      </c>
      <c r="BL329" s="17" t="s">
        <v>579</v>
      </c>
      <c r="BM329" s="244" t="s">
        <v>11402</v>
      </c>
    </row>
    <row r="330" s="12" customFormat="1">
      <c r="B330" s="252"/>
      <c r="C330" s="253"/>
      <c r="D330" s="246" t="s">
        <v>497</v>
      </c>
      <c r="E330" s="253"/>
      <c r="F330" s="255" t="s">
        <v>11398</v>
      </c>
      <c r="G330" s="253"/>
      <c r="H330" s="256">
        <v>80.219999999999999</v>
      </c>
      <c r="I330" s="257"/>
      <c r="J330" s="253"/>
      <c r="K330" s="253"/>
      <c r="L330" s="258"/>
      <c r="M330" s="259"/>
      <c r="N330" s="260"/>
      <c r="O330" s="260"/>
      <c r="P330" s="260"/>
      <c r="Q330" s="260"/>
      <c r="R330" s="260"/>
      <c r="S330" s="260"/>
      <c r="T330" s="261"/>
      <c r="AT330" s="262" t="s">
        <v>497</v>
      </c>
      <c r="AU330" s="262" t="s">
        <v>93</v>
      </c>
      <c r="AV330" s="12" t="s">
        <v>93</v>
      </c>
      <c r="AW330" s="12" t="s">
        <v>4</v>
      </c>
      <c r="AX330" s="12" t="s">
        <v>91</v>
      </c>
      <c r="AY330" s="262" t="s">
        <v>381</v>
      </c>
    </row>
    <row r="331" s="1" customFormat="1" ht="16.5" customHeight="1">
      <c r="B331" s="39"/>
      <c r="C331" s="233" t="s">
        <v>807</v>
      </c>
      <c r="D331" s="233" t="s">
        <v>384</v>
      </c>
      <c r="E331" s="234" t="s">
        <v>1297</v>
      </c>
      <c r="F331" s="235" t="s">
        <v>1298</v>
      </c>
      <c r="G331" s="236" t="s">
        <v>1299</v>
      </c>
      <c r="H331" s="305"/>
      <c r="I331" s="238"/>
      <c r="J331" s="239">
        <f>ROUND(I331*H331,2)</f>
        <v>0</v>
      </c>
      <c r="K331" s="235" t="s">
        <v>388</v>
      </c>
      <c r="L331" s="44"/>
      <c r="M331" s="240" t="s">
        <v>1</v>
      </c>
      <c r="N331" s="241" t="s">
        <v>48</v>
      </c>
      <c r="O331" s="87"/>
      <c r="P331" s="242">
        <f>O331*H331</f>
        <v>0</v>
      </c>
      <c r="Q331" s="242">
        <v>0</v>
      </c>
      <c r="R331" s="242">
        <f>Q331*H331</f>
        <v>0</v>
      </c>
      <c r="S331" s="242">
        <v>0</v>
      </c>
      <c r="T331" s="243">
        <f>S331*H331</f>
        <v>0</v>
      </c>
      <c r="AR331" s="244" t="s">
        <v>579</v>
      </c>
      <c r="AT331" s="244" t="s">
        <v>384</v>
      </c>
      <c r="AU331" s="244" t="s">
        <v>93</v>
      </c>
      <c r="AY331" s="17" t="s">
        <v>381</v>
      </c>
      <c r="BE331" s="245">
        <f>IF(N331="základní",J331,0)</f>
        <v>0</v>
      </c>
      <c r="BF331" s="245">
        <f>IF(N331="snížená",J331,0)</f>
        <v>0</v>
      </c>
      <c r="BG331" s="245">
        <f>IF(N331="zákl. přenesená",J331,0)</f>
        <v>0</v>
      </c>
      <c r="BH331" s="245">
        <f>IF(N331="sníž. přenesená",J331,0)</f>
        <v>0</v>
      </c>
      <c r="BI331" s="245">
        <f>IF(N331="nulová",J331,0)</f>
        <v>0</v>
      </c>
      <c r="BJ331" s="17" t="s">
        <v>91</v>
      </c>
      <c r="BK331" s="245">
        <f>ROUND(I331*H331,2)</f>
        <v>0</v>
      </c>
      <c r="BL331" s="17" t="s">
        <v>579</v>
      </c>
      <c r="BM331" s="244" t="s">
        <v>11403</v>
      </c>
    </row>
    <row r="332" s="11" customFormat="1" ht="22.8" customHeight="1">
      <c r="B332" s="217"/>
      <c r="C332" s="218"/>
      <c r="D332" s="219" t="s">
        <v>82</v>
      </c>
      <c r="E332" s="231" t="s">
        <v>1301</v>
      </c>
      <c r="F332" s="231" t="s">
        <v>1302</v>
      </c>
      <c r="G332" s="218"/>
      <c r="H332" s="218"/>
      <c r="I332" s="221"/>
      <c r="J332" s="232">
        <f>BK332</f>
        <v>0</v>
      </c>
      <c r="K332" s="218"/>
      <c r="L332" s="223"/>
      <c r="M332" s="224"/>
      <c r="N332" s="225"/>
      <c r="O332" s="225"/>
      <c r="P332" s="226">
        <f>SUM(P333:P391)</f>
        <v>0</v>
      </c>
      <c r="Q332" s="225"/>
      <c r="R332" s="226">
        <f>SUM(R333:R391)</f>
        <v>9.0998026200000002</v>
      </c>
      <c r="S332" s="225"/>
      <c r="T332" s="227">
        <f>SUM(T333:T391)</f>
        <v>4.1649599999999998</v>
      </c>
      <c r="AR332" s="228" t="s">
        <v>93</v>
      </c>
      <c r="AT332" s="229" t="s">
        <v>82</v>
      </c>
      <c r="AU332" s="229" t="s">
        <v>91</v>
      </c>
      <c r="AY332" s="228" t="s">
        <v>381</v>
      </c>
      <c r="BK332" s="230">
        <f>SUM(BK333:BK391)</f>
        <v>0</v>
      </c>
    </row>
    <row r="333" s="1" customFormat="1" ht="16.5" customHeight="1">
      <c r="B333" s="39"/>
      <c r="C333" s="233" t="s">
        <v>813</v>
      </c>
      <c r="D333" s="233" t="s">
        <v>384</v>
      </c>
      <c r="E333" s="234" t="s">
        <v>11404</v>
      </c>
      <c r="F333" s="235" t="s">
        <v>11405</v>
      </c>
      <c r="G333" s="236" t="s">
        <v>556</v>
      </c>
      <c r="H333" s="237">
        <v>694.15999999999997</v>
      </c>
      <c r="I333" s="238"/>
      <c r="J333" s="239">
        <f>ROUND(I333*H333,2)</f>
        <v>0</v>
      </c>
      <c r="K333" s="235" t="s">
        <v>388</v>
      </c>
      <c r="L333" s="44"/>
      <c r="M333" s="240" t="s">
        <v>1</v>
      </c>
      <c r="N333" s="241" t="s">
        <v>48</v>
      </c>
      <c r="O333" s="87"/>
      <c r="P333" s="242">
        <f>O333*H333</f>
        <v>0</v>
      </c>
      <c r="Q333" s="242">
        <v>0</v>
      </c>
      <c r="R333" s="242">
        <f>Q333*H333</f>
        <v>0</v>
      </c>
      <c r="S333" s="242">
        <v>0.0060000000000000001</v>
      </c>
      <c r="T333" s="243">
        <f>S333*H333</f>
        <v>4.1649599999999998</v>
      </c>
      <c r="AR333" s="244" t="s">
        <v>579</v>
      </c>
      <c r="AT333" s="244" t="s">
        <v>384</v>
      </c>
      <c r="AU333" s="244" t="s">
        <v>93</v>
      </c>
      <c r="AY333" s="17" t="s">
        <v>381</v>
      </c>
      <c r="BE333" s="245">
        <f>IF(N333="základní",J333,0)</f>
        <v>0</v>
      </c>
      <c r="BF333" s="245">
        <f>IF(N333="snížená",J333,0)</f>
        <v>0</v>
      </c>
      <c r="BG333" s="245">
        <f>IF(N333="zákl. přenesená",J333,0)</f>
        <v>0</v>
      </c>
      <c r="BH333" s="245">
        <f>IF(N333="sníž. přenesená",J333,0)</f>
        <v>0</v>
      </c>
      <c r="BI333" s="245">
        <f>IF(N333="nulová",J333,0)</f>
        <v>0</v>
      </c>
      <c r="BJ333" s="17" t="s">
        <v>91</v>
      </c>
      <c r="BK333" s="245">
        <f>ROUND(I333*H333,2)</f>
        <v>0</v>
      </c>
      <c r="BL333" s="17" t="s">
        <v>579</v>
      </c>
      <c r="BM333" s="244" t="s">
        <v>11406</v>
      </c>
    </row>
    <row r="334" s="14" customFormat="1">
      <c r="B334" s="274"/>
      <c r="C334" s="275"/>
      <c r="D334" s="246" t="s">
        <v>497</v>
      </c>
      <c r="E334" s="276" t="s">
        <v>1</v>
      </c>
      <c r="F334" s="277" t="s">
        <v>11304</v>
      </c>
      <c r="G334" s="275"/>
      <c r="H334" s="276" t="s">
        <v>1</v>
      </c>
      <c r="I334" s="278"/>
      <c r="J334" s="275"/>
      <c r="K334" s="275"/>
      <c r="L334" s="279"/>
      <c r="M334" s="280"/>
      <c r="N334" s="281"/>
      <c r="O334" s="281"/>
      <c r="P334" s="281"/>
      <c r="Q334" s="281"/>
      <c r="R334" s="281"/>
      <c r="S334" s="281"/>
      <c r="T334" s="282"/>
      <c r="AT334" s="283" t="s">
        <v>497</v>
      </c>
      <c r="AU334" s="283" t="s">
        <v>93</v>
      </c>
      <c r="AV334" s="14" t="s">
        <v>91</v>
      </c>
      <c r="AW334" s="14" t="s">
        <v>38</v>
      </c>
      <c r="AX334" s="14" t="s">
        <v>83</v>
      </c>
      <c r="AY334" s="283" t="s">
        <v>381</v>
      </c>
    </row>
    <row r="335" s="12" customFormat="1">
      <c r="B335" s="252"/>
      <c r="C335" s="253"/>
      <c r="D335" s="246" t="s">
        <v>497</v>
      </c>
      <c r="E335" s="254" t="s">
        <v>1</v>
      </c>
      <c r="F335" s="255" t="s">
        <v>11407</v>
      </c>
      <c r="G335" s="253"/>
      <c r="H335" s="256">
        <v>694.15999999999997</v>
      </c>
      <c r="I335" s="257"/>
      <c r="J335" s="253"/>
      <c r="K335" s="253"/>
      <c r="L335" s="258"/>
      <c r="M335" s="259"/>
      <c r="N335" s="260"/>
      <c r="O335" s="260"/>
      <c r="P335" s="260"/>
      <c r="Q335" s="260"/>
      <c r="R335" s="260"/>
      <c r="S335" s="260"/>
      <c r="T335" s="261"/>
      <c r="AT335" s="262" t="s">
        <v>497</v>
      </c>
      <c r="AU335" s="262" t="s">
        <v>93</v>
      </c>
      <c r="AV335" s="12" t="s">
        <v>93</v>
      </c>
      <c r="AW335" s="12" t="s">
        <v>38</v>
      </c>
      <c r="AX335" s="12" t="s">
        <v>83</v>
      </c>
      <c r="AY335" s="262" t="s">
        <v>381</v>
      </c>
    </row>
    <row r="336" s="13" customFormat="1">
      <c r="B336" s="263"/>
      <c r="C336" s="264"/>
      <c r="D336" s="246" t="s">
        <v>497</v>
      </c>
      <c r="E336" s="265" t="s">
        <v>1</v>
      </c>
      <c r="F336" s="266" t="s">
        <v>499</v>
      </c>
      <c r="G336" s="264"/>
      <c r="H336" s="267">
        <v>694.15999999999997</v>
      </c>
      <c r="I336" s="268"/>
      <c r="J336" s="264"/>
      <c r="K336" s="264"/>
      <c r="L336" s="269"/>
      <c r="M336" s="270"/>
      <c r="N336" s="271"/>
      <c r="O336" s="271"/>
      <c r="P336" s="271"/>
      <c r="Q336" s="271"/>
      <c r="R336" s="271"/>
      <c r="S336" s="271"/>
      <c r="T336" s="272"/>
      <c r="AT336" s="273" t="s">
        <v>497</v>
      </c>
      <c r="AU336" s="273" t="s">
        <v>93</v>
      </c>
      <c r="AV336" s="13" t="s">
        <v>236</v>
      </c>
      <c r="AW336" s="13" t="s">
        <v>38</v>
      </c>
      <c r="AX336" s="13" t="s">
        <v>91</v>
      </c>
      <c r="AY336" s="273" t="s">
        <v>381</v>
      </c>
    </row>
    <row r="337" s="1" customFormat="1" ht="16.5" customHeight="1">
      <c r="B337" s="39"/>
      <c r="C337" s="233" t="s">
        <v>819</v>
      </c>
      <c r="D337" s="233" t="s">
        <v>384</v>
      </c>
      <c r="E337" s="234" t="s">
        <v>1304</v>
      </c>
      <c r="F337" s="235" t="s">
        <v>1305</v>
      </c>
      <c r="G337" s="236" t="s">
        <v>556</v>
      </c>
      <c r="H337" s="237">
        <v>113.19</v>
      </c>
      <c r="I337" s="238"/>
      <c r="J337" s="239">
        <f>ROUND(I337*H337,2)</f>
        <v>0</v>
      </c>
      <c r="K337" s="235" t="s">
        <v>388</v>
      </c>
      <c r="L337" s="44"/>
      <c r="M337" s="240" t="s">
        <v>1</v>
      </c>
      <c r="N337" s="241" t="s">
        <v>48</v>
      </c>
      <c r="O337" s="87"/>
      <c r="P337" s="242">
        <f>O337*H337</f>
        <v>0</v>
      </c>
      <c r="Q337" s="242">
        <v>0</v>
      </c>
      <c r="R337" s="242">
        <f>Q337*H337</f>
        <v>0</v>
      </c>
      <c r="S337" s="242">
        <v>0</v>
      </c>
      <c r="T337" s="243">
        <f>S337*H337</f>
        <v>0</v>
      </c>
      <c r="AR337" s="244" t="s">
        <v>579</v>
      </c>
      <c r="AT337" s="244" t="s">
        <v>384</v>
      </c>
      <c r="AU337" s="244" t="s">
        <v>93</v>
      </c>
      <c r="AY337" s="17" t="s">
        <v>381</v>
      </c>
      <c r="BE337" s="245">
        <f>IF(N337="základní",J337,0)</f>
        <v>0</v>
      </c>
      <c r="BF337" s="245">
        <f>IF(N337="snížená",J337,0)</f>
        <v>0</v>
      </c>
      <c r="BG337" s="245">
        <f>IF(N337="zákl. přenesená",J337,0)</f>
        <v>0</v>
      </c>
      <c r="BH337" s="245">
        <f>IF(N337="sníž. přenesená",J337,0)</f>
        <v>0</v>
      </c>
      <c r="BI337" s="245">
        <f>IF(N337="nulová",J337,0)</f>
        <v>0</v>
      </c>
      <c r="BJ337" s="17" t="s">
        <v>91</v>
      </c>
      <c r="BK337" s="245">
        <f>ROUND(I337*H337,2)</f>
        <v>0</v>
      </c>
      <c r="BL337" s="17" t="s">
        <v>579</v>
      </c>
      <c r="BM337" s="244" t="s">
        <v>11408</v>
      </c>
    </row>
    <row r="338" s="12" customFormat="1">
      <c r="B338" s="252"/>
      <c r="C338" s="253"/>
      <c r="D338" s="246" t="s">
        <v>497</v>
      </c>
      <c r="E338" s="254" t="s">
        <v>1</v>
      </c>
      <c r="F338" s="255" t="s">
        <v>11409</v>
      </c>
      <c r="G338" s="253"/>
      <c r="H338" s="256">
        <v>8.5999999999999996</v>
      </c>
      <c r="I338" s="257"/>
      <c r="J338" s="253"/>
      <c r="K338" s="253"/>
      <c r="L338" s="258"/>
      <c r="M338" s="259"/>
      <c r="N338" s="260"/>
      <c r="O338" s="260"/>
      <c r="P338" s="260"/>
      <c r="Q338" s="260"/>
      <c r="R338" s="260"/>
      <c r="S338" s="260"/>
      <c r="T338" s="261"/>
      <c r="AT338" s="262" t="s">
        <v>497</v>
      </c>
      <c r="AU338" s="262" t="s">
        <v>93</v>
      </c>
      <c r="AV338" s="12" t="s">
        <v>93</v>
      </c>
      <c r="AW338" s="12" t="s">
        <v>38</v>
      </c>
      <c r="AX338" s="12" t="s">
        <v>83</v>
      </c>
      <c r="AY338" s="262" t="s">
        <v>381</v>
      </c>
    </row>
    <row r="339" s="12" customFormat="1">
      <c r="B339" s="252"/>
      <c r="C339" s="253"/>
      <c r="D339" s="246" t="s">
        <v>497</v>
      </c>
      <c r="E339" s="254" t="s">
        <v>1</v>
      </c>
      <c r="F339" s="255" t="s">
        <v>11274</v>
      </c>
      <c r="G339" s="253"/>
      <c r="H339" s="256">
        <v>104.59</v>
      </c>
      <c r="I339" s="257"/>
      <c r="J339" s="253"/>
      <c r="K339" s="253"/>
      <c r="L339" s="258"/>
      <c r="M339" s="259"/>
      <c r="N339" s="260"/>
      <c r="O339" s="260"/>
      <c r="P339" s="260"/>
      <c r="Q339" s="260"/>
      <c r="R339" s="260"/>
      <c r="S339" s="260"/>
      <c r="T339" s="261"/>
      <c r="AT339" s="262" t="s">
        <v>497</v>
      </c>
      <c r="AU339" s="262" t="s">
        <v>93</v>
      </c>
      <c r="AV339" s="12" t="s">
        <v>93</v>
      </c>
      <c r="AW339" s="12" t="s">
        <v>38</v>
      </c>
      <c r="AX339" s="12" t="s">
        <v>83</v>
      </c>
      <c r="AY339" s="262" t="s">
        <v>381</v>
      </c>
    </row>
    <row r="340" s="13" customFormat="1">
      <c r="B340" s="263"/>
      <c r="C340" s="264"/>
      <c r="D340" s="246" t="s">
        <v>497</v>
      </c>
      <c r="E340" s="265" t="s">
        <v>1</v>
      </c>
      <c r="F340" s="266" t="s">
        <v>499</v>
      </c>
      <c r="G340" s="264"/>
      <c r="H340" s="267">
        <v>113.19</v>
      </c>
      <c r="I340" s="268"/>
      <c r="J340" s="264"/>
      <c r="K340" s="264"/>
      <c r="L340" s="269"/>
      <c r="M340" s="270"/>
      <c r="N340" s="271"/>
      <c r="O340" s="271"/>
      <c r="P340" s="271"/>
      <c r="Q340" s="271"/>
      <c r="R340" s="271"/>
      <c r="S340" s="271"/>
      <c r="T340" s="272"/>
      <c r="AT340" s="273" t="s">
        <v>497</v>
      </c>
      <c r="AU340" s="273" t="s">
        <v>93</v>
      </c>
      <c r="AV340" s="13" t="s">
        <v>236</v>
      </c>
      <c r="AW340" s="13" t="s">
        <v>38</v>
      </c>
      <c r="AX340" s="13" t="s">
        <v>91</v>
      </c>
      <c r="AY340" s="273" t="s">
        <v>381</v>
      </c>
    </row>
    <row r="341" s="1" customFormat="1" ht="16.5" customHeight="1">
      <c r="B341" s="39"/>
      <c r="C341" s="284" t="s">
        <v>823</v>
      </c>
      <c r="D341" s="284" t="s">
        <v>548</v>
      </c>
      <c r="E341" s="285" t="s">
        <v>1210</v>
      </c>
      <c r="F341" s="286" t="s">
        <v>1211</v>
      </c>
      <c r="G341" s="287" t="s">
        <v>538</v>
      </c>
      <c r="H341" s="288">
        <v>0.034000000000000002</v>
      </c>
      <c r="I341" s="289"/>
      <c r="J341" s="290">
        <f>ROUND(I341*H341,2)</f>
        <v>0</v>
      </c>
      <c r="K341" s="286" t="s">
        <v>388</v>
      </c>
      <c r="L341" s="291"/>
      <c r="M341" s="292" t="s">
        <v>1</v>
      </c>
      <c r="N341" s="293" t="s">
        <v>48</v>
      </c>
      <c r="O341" s="87"/>
      <c r="P341" s="242">
        <f>O341*H341</f>
        <v>0</v>
      </c>
      <c r="Q341" s="242">
        <v>1</v>
      </c>
      <c r="R341" s="242">
        <f>Q341*H341</f>
        <v>0.034000000000000002</v>
      </c>
      <c r="S341" s="242">
        <v>0</v>
      </c>
      <c r="T341" s="243">
        <f>S341*H341</f>
        <v>0</v>
      </c>
      <c r="AR341" s="244" t="s">
        <v>653</v>
      </c>
      <c r="AT341" s="244" t="s">
        <v>548</v>
      </c>
      <c r="AU341" s="244" t="s">
        <v>93</v>
      </c>
      <c r="AY341" s="17" t="s">
        <v>381</v>
      </c>
      <c r="BE341" s="245">
        <f>IF(N341="základní",J341,0)</f>
        <v>0</v>
      </c>
      <c r="BF341" s="245">
        <f>IF(N341="snížená",J341,0)</f>
        <v>0</v>
      </c>
      <c r="BG341" s="245">
        <f>IF(N341="zákl. přenesená",J341,0)</f>
        <v>0</v>
      </c>
      <c r="BH341" s="245">
        <f>IF(N341="sníž. přenesená",J341,0)</f>
        <v>0</v>
      </c>
      <c r="BI341" s="245">
        <f>IF(N341="nulová",J341,0)</f>
        <v>0</v>
      </c>
      <c r="BJ341" s="17" t="s">
        <v>91</v>
      </c>
      <c r="BK341" s="245">
        <f>ROUND(I341*H341,2)</f>
        <v>0</v>
      </c>
      <c r="BL341" s="17" t="s">
        <v>579</v>
      </c>
      <c r="BM341" s="244" t="s">
        <v>11410</v>
      </c>
    </row>
    <row r="342" s="12" customFormat="1">
      <c r="B342" s="252"/>
      <c r="C342" s="253"/>
      <c r="D342" s="246" t="s">
        <v>497</v>
      </c>
      <c r="E342" s="253"/>
      <c r="F342" s="255" t="s">
        <v>11411</v>
      </c>
      <c r="G342" s="253"/>
      <c r="H342" s="256">
        <v>0.034000000000000002</v>
      </c>
      <c r="I342" s="257"/>
      <c r="J342" s="253"/>
      <c r="K342" s="253"/>
      <c r="L342" s="258"/>
      <c r="M342" s="259"/>
      <c r="N342" s="260"/>
      <c r="O342" s="260"/>
      <c r="P342" s="260"/>
      <c r="Q342" s="260"/>
      <c r="R342" s="260"/>
      <c r="S342" s="260"/>
      <c r="T342" s="261"/>
      <c r="AT342" s="262" t="s">
        <v>497</v>
      </c>
      <c r="AU342" s="262" t="s">
        <v>93</v>
      </c>
      <c r="AV342" s="12" t="s">
        <v>93</v>
      </c>
      <c r="AW342" s="12" t="s">
        <v>4</v>
      </c>
      <c r="AX342" s="12" t="s">
        <v>91</v>
      </c>
      <c r="AY342" s="262" t="s">
        <v>381</v>
      </c>
    </row>
    <row r="343" s="1" customFormat="1" ht="16.5" customHeight="1">
      <c r="B343" s="39"/>
      <c r="C343" s="233" t="s">
        <v>828</v>
      </c>
      <c r="D343" s="233" t="s">
        <v>384</v>
      </c>
      <c r="E343" s="234" t="s">
        <v>1312</v>
      </c>
      <c r="F343" s="235" t="s">
        <v>1313</v>
      </c>
      <c r="G343" s="236" t="s">
        <v>556</v>
      </c>
      <c r="H343" s="237">
        <v>13.541</v>
      </c>
      <c r="I343" s="238"/>
      <c r="J343" s="239">
        <f>ROUND(I343*H343,2)</f>
        <v>0</v>
      </c>
      <c r="K343" s="235" t="s">
        <v>388</v>
      </c>
      <c r="L343" s="44"/>
      <c r="M343" s="240" t="s">
        <v>1</v>
      </c>
      <c r="N343" s="241" t="s">
        <v>48</v>
      </c>
      <c r="O343" s="87"/>
      <c r="P343" s="242">
        <f>O343*H343</f>
        <v>0</v>
      </c>
      <c r="Q343" s="242">
        <v>0</v>
      </c>
      <c r="R343" s="242">
        <f>Q343*H343</f>
        <v>0</v>
      </c>
      <c r="S343" s="242">
        <v>0</v>
      </c>
      <c r="T343" s="243">
        <f>S343*H343</f>
        <v>0</v>
      </c>
      <c r="AR343" s="244" t="s">
        <v>579</v>
      </c>
      <c r="AT343" s="244" t="s">
        <v>384</v>
      </c>
      <c r="AU343" s="244" t="s">
        <v>93</v>
      </c>
      <c r="AY343" s="17" t="s">
        <v>381</v>
      </c>
      <c r="BE343" s="245">
        <f>IF(N343="základní",J343,0)</f>
        <v>0</v>
      </c>
      <c r="BF343" s="245">
        <f>IF(N343="snížená",J343,0)</f>
        <v>0</v>
      </c>
      <c r="BG343" s="245">
        <f>IF(N343="zákl. přenesená",J343,0)</f>
        <v>0</v>
      </c>
      <c r="BH343" s="245">
        <f>IF(N343="sníž. přenesená",J343,0)</f>
        <v>0</v>
      </c>
      <c r="BI343" s="245">
        <f>IF(N343="nulová",J343,0)</f>
        <v>0</v>
      </c>
      <c r="BJ343" s="17" t="s">
        <v>91</v>
      </c>
      <c r="BK343" s="245">
        <f>ROUND(I343*H343,2)</f>
        <v>0</v>
      </c>
      <c r="BL343" s="17" t="s">
        <v>579</v>
      </c>
      <c r="BM343" s="244" t="s">
        <v>11412</v>
      </c>
    </row>
    <row r="344" s="12" customFormat="1">
      <c r="B344" s="252"/>
      <c r="C344" s="253"/>
      <c r="D344" s="246" t="s">
        <v>497</v>
      </c>
      <c r="E344" s="254" t="s">
        <v>1</v>
      </c>
      <c r="F344" s="255" t="s">
        <v>11413</v>
      </c>
      <c r="G344" s="253"/>
      <c r="H344" s="256">
        <v>13.541</v>
      </c>
      <c r="I344" s="257"/>
      <c r="J344" s="253"/>
      <c r="K344" s="253"/>
      <c r="L344" s="258"/>
      <c r="M344" s="259"/>
      <c r="N344" s="260"/>
      <c r="O344" s="260"/>
      <c r="P344" s="260"/>
      <c r="Q344" s="260"/>
      <c r="R344" s="260"/>
      <c r="S344" s="260"/>
      <c r="T344" s="261"/>
      <c r="AT344" s="262" t="s">
        <v>497</v>
      </c>
      <c r="AU344" s="262" t="s">
        <v>93</v>
      </c>
      <c r="AV344" s="12" t="s">
        <v>93</v>
      </c>
      <c r="AW344" s="12" t="s">
        <v>38</v>
      </c>
      <c r="AX344" s="12" t="s">
        <v>83</v>
      </c>
      <c r="AY344" s="262" t="s">
        <v>381</v>
      </c>
    </row>
    <row r="345" s="13" customFormat="1">
      <c r="B345" s="263"/>
      <c r="C345" s="264"/>
      <c r="D345" s="246" t="s">
        <v>497</v>
      </c>
      <c r="E345" s="265" t="s">
        <v>1</v>
      </c>
      <c r="F345" s="266" t="s">
        <v>499</v>
      </c>
      <c r="G345" s="264"/>
      <c r="H345" s="267">
        <v>13.541</v>
      </c>
      <c r="I345" s="268"/>
      <c r="J345" s="264"/>
      <c r="K345" s="264"/>
      <c r="L345" s="269"/>
      <c r="M345" s="270"/>
      <c r="N345" s="271"/>
      <c r="O345" s="271"/>
      <c r="P345" s="271"/>
      <c r="Q345" s="271"/>
      <c r="R345" s="271"/>
      <c r="S345" s="271"/>
      <c r="T345" s="272"/>
      <c r="AT345" s="273" t="s">
        <v>497</v>
      </c>
      <c r="AU345" s="273" t="s">
        <v>93</v>
      </c>
      <c r="AV345" s="13" t="s">
        <v>236</v>
      </c>
      <c r="AW345" s="13" t="s">
        <v>38</v>
      </c>
      <c r="AX345" s="13" t="s">
        <v>91</v>
      </c>
      <c r="AY345" s="273" t="s">
        <v>381</v>
      </c>
    </row>
    <row r="346" s="1" customFormat="1" ht="24" customHeight="1">
      <c r="B346" s="39"/>
      <c r="C346" s="284" t="s">
        <v>832</v>
      </c>
      <c r="D346" s="284" t="s">
        <v>548</v>
      </c>
      <c r="E346" s="285" t="s">
        <v>1320</v>
      </c>
      <c r="F346" s="286" t="s">
        <v>11414</v>
      </c>
      <c r="G346" s="287" t="s">
        <v>556</v>
      </c>
      <c r="H346" s="288">
        <v>15.571999999999999</v>
      </c>
      <c r="I346" s="289"/>
      <c r="J346" s="290">
        <f>ROUND(I346*H346,2)</f>
        <v>0</v>
      </c>
      <c r="K346" s="286" t="s">
        <v>388</v>
      </c>
      <c r="L346" s="291"/>
      <c r="M346" s="292" t="s">
        <v>1</v>
      </c>
      <c r="N346" s="293" t="s">
        <v>48</v>
      </c>
      <c r="O346" s="87"/>
      <c r="P346" s="242">
        <f>O346*H346</f>
        <v>0</v>
      </c>
      <c r="Q346" s="242">
        <v>0.0040000000000000001</v>
      </c>
      <c r="R346" s="242">
        <f>Q346*H346</f>
        <v>0.062287999999999996</v>
      </c>
      <c r="S346" s="242">
        <v>0</v>
      </c>
      <c r="T346" s="243">
        <f>S346*H346</f>
        <v>0</v>
      </c>
      <c r="AR346" s="244" t="s">
        <v>653</v>
      </c>
      <c r="AT346" s="244" t="s">
        <v>548</v>
      </c>
      <c r="AU346" s="244" t="s">
        <v>93</v>
      </c>
      <c r="AY346" s="17" t="s">
        <v>381</v>
      </c>
      <c r="BE346" s="245">
        <f>IF(N346="základní",J346,0)</f>
        <v>0</v>
      </c>
      <c r="BF346" s="245">
        <f>IF(N346="snížená",J346,0)</f>
        <v>0</v>
      </c>
      <c r="BG346" s="245">
        <f>IF(N346="zákl. přenesená",J346,0)</f>
        <v>0</v>
      </c>
      <c r="BH346" s="245">
        <f>IF(N346="sníž. přenesená",J346,0)</f>
        <v>0</v>
      </c>
      <c r="BI346" s="245">
        <f>IF(N346="nulová",J346,0)</f>
        <v>0</v>
      </c>
      <c r="BJ346" s="17" t="s">
        <v>91</v>
      </c>
      <c r="BK346" s="245">
        <f>ROUND(I346*H346,2)</f>
        <v>0</v>
      </c>
      <c r="BL346" s="17" t="s">
        <v>579</v>
      </c>
      <c r="BM346" s="244" t="s">
        <v>11415</v>
      </c>
    </row>
    <row r="347" s="12" customFormat="1">
      <c r="B347" s="252"/>
      <c r="C347" s="253"/>
      <c r="D347" s="246" t="s">
        <v>497</v>
      </c>
      <c r="E347" s="253"/>
      <c r="F347" s="255" t="s">
        <v>11416</v>
      </c>
      <c r="G347" s="253"/>
      <c r="H347" s="256">
        <v>15.571999999999999</v>
      </c>
      <c r="I347" s="257"/>
      <c r="J347" s="253"/>
      <c r="K347" s="253"/>
      <c r="L347" s="258"/>
      <c r="M347" s="259"/>
      <c r="N347" s="260"/>
      <c r="O347" s="260"/>
      <c r="P347" s="260"/>
      <c r="Q347" s="260"/>
      <c r="R347" s="260"/>
      <c r="S347" s="260"/>
      <c r="T347" s="261"/>
      <c r="AT347" s="262" t="s">
        <v>497</v>
      </c>
      <c r="AU347" s="262" t="s">
        <v>93</v>
      </c>
      <c r="AV347" s="12" t="s">
        <v>93</v>
      </c>
      <c r="AW347" s="12" t="s">
        <v>4</v>
      </c>
      <c r="AX347" s="12" t="s">
        <v>91</v>
      </c>
      <c r="AY347" s="262" t="s">
        <v>381</v>
      </c>
    </row>
    <row r="348" s="1" customFormat="1" ht="16.5" customHeight="1">
      <c r="B348" s="39"/>
      <c r="C348" s="233" t="s">
        <v>564</v>
      </c>
      <c r="D348" s="233" t="s">
        <v>384</v>
      </c>
      <c r="E348" s="234" t="s">
        <v>1325</v>
      </c>
      <c r="F348" s="235" t="s">
        <v>1326</v>
      </c>
      <c r="G348" s="236" t="s">
        <v>556</v>
      </c>
      <c r="H348" s="237">
        <v>113.19</v>
      </c>
      <c r="I348" s="238"/>
      <c r="J348" s="239">
        <f>ROUND(I348*H348,2)</f>
        <v>0</v>
      </c>
      <c r="K348" s="235" t="s">
        <v>388</v>
      </c>
      <c r="L348" s="44"/>
      <c r="M348" s="240" t="s">
        <v>1</v>
      </c>
      <c r="N348" s="241" t="s">
        <v>48</v>
      </c>
      <c r="O348" s="87"/>
      <c r="P348" s="242">
        <f>O348*H348</f>
        <v>0</v>
      </c>
      <c r="Q348" s="242">
        <v>0.00088000000000000003</v>
      </c>
      <c r="R348" s="242">
        <f>Q348*H348</f>
        <v>0.099607200000000007</v>
      </c>
      <c r="S348" s="242">
        <v>0</v>
      </c>
      <c r="T348" s="243">
        <f>S348*H348</f>
        <v>0</v>
      </c>
      <c r="AR348" s="244" t="s">
        <v>579</v>
      </c>
      <c r="AT348" s="244" t="s">
        <v>384</v>
      </c>
      <c r="AU348" s="244" t="s">
        <v>93</v>
      </c>
      <c r="AY348" s="17" t="s">
        <v>381</v>
      </c>
      <c r="BE348" s="245">
        <f>IF(N348="základní",J348,0)</f>
        <v>0</v>
      </c>
      <c r="BF348" s="245">
        <f>IF(N348="snížená",J348,0)</f>
        <v>0</v>
      </c>
      <c r="BG348" s="245">
        <f>IF(N348="zákl. přenesená",J348,0)</f>
        <v>0</v>
      </c>
      <c r="BH348" s="245">
        <f>IF(N348="sníž. přenesená",J348,0)</f>
        <v>0</v>
      </c>
      <c r="BI348" s="245">
        <f>IF(N348="nulová",J348,0)</f>
        <v>0</v>
      </c>
      <c r="BJ348" s="17" t="s">
        <v>91</v>
      </c>
      <c r="BK348" s="245">
        <f>ROUND(I348*H348,2)</f>
        <v>0</v>
      </c>
      <c r="BL348" s="17" t="s">
        <v>579</v>
      </c>
      <c r="BM348" s="244" t="s">
        <v>11417</v>
      </c>
    </row>
    <row r="349" s="12" customFormat="1">
      <c r="B349" s="252"/>
      <c r="C349" s="253"/>
      <c r="D349" s="246" t="s">
        <v>497</v>
      </c>
      <c r="E349" s="254" t="s">
        <v>1</v>
      </c>
      <c r="F349" s="255" t="s">
        <v>11409</v>
      </c>
      <c r="G349" s="253"/>
      <c r="H349" s="256">
        <v>8.5999999999999996</v>
      </c>
      <c r="I349" s="257"/>
      <c r="J349" s="253"/>
      <c r="K349" s="253"/>
      <c r="L349" s="258"/>
      <c r="M349" s="259"/>
      <c r="N349" s="260"/>
      <c r="O349" s="260"/>
      <c r="P349" s="260"/>
      <c r="Q349" s="260"/>
      <c r="R349" s="260"/>
      <c r="S349" s="260"/>
      <c r="T349" s="261"/>
      <c r="AT349" s="262" t="s">
        <v>497</v>
      </c>
      <c r="AU349" s="262" t="s">
        <v>93</v>
      </c>
      <c r="AV349" s="12" t="s">
        <v>93</v>
      </c>
      <c r="AW349" s="12" t="s">
        <v>38</v>
      </c>
      <c r="AX349" s="12" t="s">
        <v>83</v>
      </c>
      <c r="AY349" s="262" t="s">
        <v>381</v>
      </c>
    </row>
    <row r="350" s="12" customFormat="1">
      <c r="B350" s="252"/>
      <c r="C350" s="253"/>
      <c r="D350" s="246" t="s">
        <v>497</v>
      </c>
      <c r="E350" s="254" t="s">
        <v>1</v>
      </c>
      <c r="F350" s="255" t="s">
        <v>11274</v>
      </c>
      <c r="G350" s="253"/>
      <c r="H350" s="256">
        <v>104.59</v>
      </c>
      <c r="I350" s="257"/>
      <c r="J350" s="253"/>
      <c r="K350" s="253"/>
      <c r="L350" s="258"/>
      <c r="M350" s="259"/>
      <c r="N350" s="260"/>
      <c r="O350" s="260"/>
      <c r="P350" s="260"/>
      <c r="Q350" s="260"/>
      <c r="R350" s="260"/>
      <c r="S350" s="260"/>
      <c r="T350" s="261"/>
      <c r="AT350" s="262" t="s">
        <v>497</v>
      </c>
      <c r="AU350" s="262" t="s">
        <v>93</v>
      </c>
      <c r="AV350" s="12" t="s">
        <v>93</v>
      </c>
      <c r="AW350" s="12" t="s">
        <v>38</v>
      </c>
      <c r="AX350" s="12" t="s">
        <v>83</v>
      </c>
      <c r="AY350" s="262" t="s">
        <v>381</v>
      </c>
    </row>
    <row r="351" s="13" customFormat="1">
      <c r="B351" s="263"/>
      <c r="C351" s="264"/>
      <c r="D351" s="246" t="s">
        <v>497</v>
      </c>
      <c r="E351" s="265" t="s">
        <v>1</v>
      </c>
      <c r="F351" s="266" t="s">
        <v>499</v>
      </c>
      <c r="G351" s="264"/>
      <c r="H351" s="267">
        <v>113.19</v>
      </c>
      <c r="I351" s="268"/>
      <c r="J351" s="264"/>
      <c r="K351" s="264"/>
      <c r="L351" s="269"/>
      <c r="M351" s="270"/>
      <c r="N351" s="271"/>
      <c r="O351" s="271"/>
      <c r="P351" s="271"/>
      <c r="Q351" s="271"/>
      <c r="R351" s="271"/>
      <c r="S351" s="271"/>
      <c r="T351" s="272"/>
      <c r="AT351" s="273" t="s">
        <v>497</v>
      </c>
      <c r="AU351" s="273" t="s">
        <v>93</v>
      </c>
      <c r="AV351" s="13" t="s">
        <v>236</v>
      </c>
      <c r="AW351" s="13" t="s">
        <v>38</v>
      </c>
      <c r="AX351" s="13" t="s">
        <v>91</v>
      </c>
      <c r="AY351" s="273" t="s">
        <v>381</v>
      </c>
    </row>
    <row r="352" s="1" customFormat="1" ht="24" customHeight="1">
      <c r="B352" s="39"/>
      <c r="C352" s="284" t="s">
        <v>840</v>
      </c>
      <c r="D352" s="284" t="s">
        <v>548</v>
      </c>
      <c r="E352" s="285" t="s">
        <v>1329</v>
      </c>
      <c r="F352" s="286" t="s">
        <v>1330</v>
      </c>
      <c r="G352" s="287" t="s">
        <v>556</v>
      </c>
      <c r="H352" s="288">
        <v>130.16900000000001</v>
      </c>
      <c r="I352" s="289"/>
      <c r="J352" s="290">
        <f>ROUND(I352*H352,2)</f>
        <v>0</v>
      </c>
      <c r="K352" s="286" t="s">
        <v>388</v>
      </c>
      <c r="L352" s="291"/>
      <c r="M352" s="292" t="s">
        <v>1</v>
      </c>
      <c r="N352" s="293" t="s">
        <v>48</v>
      </c>
      <c r="O352" s="87"/>
      <c r="P352" s="242">
        <f>O352*H352</f>
        <v>0</v>
      </c>
      <c r="Q352" s="242">
        <v>0.001</v>
      </c>
      <c r="R352" s="242">
        <f>Q352*H352</f>
        <v>0.13016900000000001</v>
      </c>
      <c r="S352" s="242">
        <v>0</v>
      </c>
      <c r="T352" s="243">
        <f>S352*H352</f>
        <v>0</v>
      </c>
      <c r="AR352" s="244" t="s">
        <v>653</v>
      </c>
      <c r="AT352" s="244" t="s">
        <v>548</v>
      </c>
      <c r="AU352" s="244" t="s">
        <v>93</v>
      </c>
      <c r="AY352" s="17" t="s">
        <v>381</v>
      </c>
      <c r="BE352" s="245">
        <f>IF(N352="základní",J352,0)</f>
        <v>0</v>
      </c>
      <c r="BF352" s="245">
        <f>IF(N352="snížená",J352,0)</f>
        <v>0</v>
      </c>
      <c r="BG352" s="245">
        <f>IF(N352="zákl. přenesená",J352,0)</f>
        <v>0</v>
      </c>
      <c r="BH352" s="245">
        <f>IF(N352="sníž. přenesená",J352,0)</f>
        <v>0</v>
      </c>
      <c r="BI352" s="245">
        <f>IF(N352="nulová",J352,0)</f>
        <v>0</v>
      </c>
      <c r="BJ352" s="17" t="s">
        <v>91</v>
      </c>
      <c r="BK352" s="245">
        <f>ROUND(I352*H352,2)</f>
        <v>0</v>
      </c>
      <c r="BL352" s="17" t="s">
        <v>579</v>
      </c>
      <c r="BM352" s="244" t="s">
        <v>11418</v>
      </c>
    </row>
    <row r="353" s="12" customFormat="1">
      <c r="B353" s="252"/>
      <c r="C353" s="253"/>
      <c r="D353" s="246" t="s">
        <v>497</v>
      </c>
      <c r="E353" s="253"/>
      <c r="F353" s="255" t="s">
        <v>11419</v>
      </c>
      <c r="G353" s="253"/>
      <c r="H353" s="256">
        <v>130.16900000000001</v>
      </c>
      <c r="I353" s="257"/>
      <c r="J353" s="253"/>
      <c r="K353" s="253"/>
      <c r="L353" s="258"/>
      <c r="M353" s="259"/>
      <c r="N353" s="260"/>
      <c r="O353" s="260"/>
      <c r="P353" s="260"/>
      <c r="Q353" s="260"/>
      <c r="R353" s="260"/>
      <c r="S353" s="260"/>
      <c r="T353" s="261"/>
      <c r="AT353" s="262" t="s">
        <v>497</v>
      </c>
      <c r="AU353" s="262" t="s">
        <v>93</v>
      </c>
      <c r="AV353" s="12" t="s">
        <v>93</v>
      </c>
      <c r="AW353" s="12" t="s">
        <v>4</v>
      </c>
      <c r="AX353" s="12" t="s">
        <v>91</v>
      </c>
      <c r="AY353" s="262" t="s">
        <v>381</v>
      </c>
    </row>
    <row r="354" s="1" customFormat="1" ht="16.5" customHeight="1">
      <c r="B354" s="39"/>
      <c r="C354" s="233" t="s">
        <v>847</v>
      </c>
      <c r="D354" s="233" t="s">
        <v>384</v>
      </c>
      <c r="E354" s="234" t="s">
        <v>1325</v>
      </c>
      <c r="F354" s="235" t="s">
        <v>1326</v>
      </c>
      <c r="G354" s="236" t="s">
        <v>556</v>
      </c>
      <c r="H354" s="237">
        <v>8.5999999999999996</v>
      </c>
      <c r="I354" s="238"/>
      <c r="J354" s="239">
        <f>ROUND(I354*H354,2)</f>
        <v>0</v>
      </c>
      <c r="K354" s="235" t="s">
        <v>388</v>
      </c>
      <c r="L354" s="44"/>
      <c r="M354" s="240" t="s">
        <v>1</v>
      </c>
      <c r="N354" s="241" t="s">
        <v>48</v>
      </c>
      <c r="O354" s="87"/>
      <c r="P354" s="242">
        <f>O354*H354</f>
        <v>0</v>
      </c>
      <c r="Q354" s="242">
        <v>0.00088000000000000003</v>
      </c>
      <c r="R354" s="242">
        <f>Q354*H354</f>
        <v>0.0075680000000000001</v>
      </c>
      <c r="S354" s="242">
        <v>0</v>
      </c>
      <c r="T354" s="243">
        <f>S354*H354</f>
        <v>0</v>
      </c>
      <c r="AR354" s="244" t="s">
        <v>579</v>
      </c>
      <c r="AT354" s="244" t="s">
        <v>384</v>
      </c>
      <c r="AU354" s="244" t="s">
        <v>93</v>
      </c>
      <c r="AY354" s="17" t="s">
        <v>381</v>
      </c>
      <c r="BE354" s="245">
        <f>IF(N354="základní",J354,0)</f>
        <v>0</v>
      </c>
      <c r="BF354" s="245">
        <f>IF(N354="snížená",J354,0)</f>
        <v>0</v>
      </c>
      <c r="BG354" s="245">
        <f>IF(N354="zákl. přenesená",J354,0)</f>
        <v>0</v>
      </c>
      <c r="BH354" s="245">
        <f>IF(N354="sníž. přenesená",J354,0)</f>
        <v>0</v>
      </c>
      <c r="BI354" s="245">
        <f>IF(N354="nulová",J354,0)</f>
        <v>0</v>
      </c>
      <c r="BJ354" s="17" t="s">
        <v>91</v>
      </c>
      <c r="BK354" s="245">
        <f>ROUND(I354*H354,2)</f>
        <v>0</v>
      </c>
      <c r="BL354" s="17" t="s">
        <v>579</v>
      </c>
      <c r="BM354" s="244" t="s">
        <v>11420</v>
      </c>
    </row>
    <row r="355" s="12" customFormat="1">
      <c r="B355" s="252"/>
      <c r="C355" s="253"/>
      <c r="D355" s="246" t="s">
        <v>497</v>
      </c>
      <c r="E355" s="254" t="s">
        <v>1</v>
      </c>
      <c r="F355" s="255" t="s">
        <v>11409</v>
      </c>
      <c r="G355" s="253"/>
      <c r="H355" s="256">
        <v>8.5999999999999996</v>
      </c>
      <c r="I355" s="257"/>
      <c r="J355" s="253"/>
      <c r="K355" s="253"/>
      <c r="L355" s="258"/>
      <c r="M355" s="259"/>
      <c r="N355" s="260"/>
      <c r="O355" s="260"/>
      <c r="P355" s="260"/>
      <c r="Q355" s="260"/>
      <c r="R355" s="260"/>
      <c r="S355" s="260"/>
      <c r="T355" s="261"/>
      <c r="AT355" s="262" t="s">
        <v>497</v>
      </c>
      <c r="AU355" s="262" t="s">
        <v>93</v>
      </c>
      <c r="AV355" s="12" t="s">
        <v>93</v>
      </c>
      <c r="AW355" s="12" t="s">
        <v>38</v>
      </c>
      <c r="AX355" s="12" t="s">
        <v>83</v>
      </c>
      <c r="AY355" s="262" t="s">
        <v>381</v>
      </c>
    </row>
    <row r="356" s="13" customFormat="1">
      <c r="B356" s="263"/>
      <c r="C356" s="264"/>
      <c r="D356" s="246" t="s">
        <v>497</v>
      </c>
      <c r="E356" s="265" t="s">
        <v>1</v>
      </c>
      <c r="F356" s="266" t="s">
        <v>499</v>
      </c>
      <c r="G356" s="264"/>
      <c r="H356" s="267">
        <v>8.5999999999999996</v>
      </c>
      <c r="I356" s="268"/>
      <c r="J356" s="264"/>
      <c r="K356" s="264"/>
      <c r="L356" s="269"/>
      <c r="M356" s="270"/>
      <c r="N356" s="271"/>
      <c r="O356" s="271"/>
      <c r="P356" s="271"/>
      <c r="Q356" s="271"/>
      <c r="R356" s="271"/>
      <c r="S356" s="271"/>
      <c r="T356" s="272"/>
      <c r="AT356" s="273" t="s">
        <v>497</v>
      </c>
      <c r="AU356" s="273" t="s">
        <v>93</v>
      </c>
      <c r="AV356" s="13" t="s">
        <v>236</v>
      </c>
      <c r="AW356" s="13" t="s">
        <v>38</v>
      </c>
      <c r="AX356" s="13" t="s">
        <v>91</v>
      </c>
      <c r="AY356" s="273" t="s">
        <v>381</v>
      </c>
    </row>
    <row r="357" s="1" customFormat="1" ht="24" customHeight="1">
      <c r="B357" s="39"/>
      <c r="C357" s="284" t="s">
        <v>851</v>
      </c>
      <c r="D357" s="284" t="s">
        <v>548</v>
      </c>
      <c r="E357" s="285" t="s">
        <v>1336</v>
      </c>
      <c r="F357" s="286" t="s">
        <v>11421</v>
      </c>
      <c r="G357" s="287" t="s">
        <v>556</v>
      </c>
      <c r="H357" s="288">
        <v>9.8900000000000006</v>
      </c>
      <c r="I357" s="289"/>
      <c r="J357" s="290">
        <f>ROUND(I357*H357,2)</f>
        <v>0</v>
      </c>
      <c r="K357" s="286" t="s">
        <v>388</v>
      </c>
      <c r="L357" s="291"/>
      <c r="M357" s="292" t="s">
        <v>1</v>
      </c>
      <c r="N357" s="293" t="s">
        <v>48</v>
      </c>
      <c r="O357" s="87"/>
      <c r="P357" s="242">
        <f>O357*H357</f>
        <v>0</v>
      </c>
      <c r="Q357" s="242">
        <v>0.001</v>
      </c>
      <c r="R357" s="242">
        <f>Q357*H357</f>
        <v>0.0098900000000000012</v>
      </c>
      <c r="S357" s="242">
        <v>0</v>
      </c>
      <c r="T357" s="243">
        <f>S357*H357</f>
        <v>0</v>
      </c>
      <c r="AR357" s="244" t="s">
        <v>653</v>
      </c>
      <c r="AT357" s="244" t="s">
        <v>548</v>
      </c>
      <c r="AU357" s="244" t="s">
        <v>93</v>
      </c>
      <c r="AY357" s="17" t="s">
        <v>381</v>
      </c>
      <c r="BE357" s="245">
        <f>IF(N357="základní",J357,0)</f>
        <v>0</v>
      </c>
      <c r="BF357" s="245">
        <f>IF(N357="snížená",J357,0)</f>
        <v>0</v>
      </c>
      <c r="BG357" s="245">
        <f>IF(N357="zákl. přenesená",J357,0)</f>
        <v>0</v>
      </c>
      <c r="BH357" s="245">
        <f>IF(N357="sníž. přenesená",J357,0)</f>
        <v>0</v>
      </c>
      <c r="BI357" s="245">
        <f>IF(N357="nulová",J357,0)</f>
        <v>0</v>
      </c>
      <c r="BJ357" s="17" t="s">
        <v>91</v>
      </c>
      <c r="BK357" s="245">
        <f>ROUND(I357*H357,2)</f>
        <v>0</v>
      </c>
      <c r="BL357" s="17" t="s">
        <v>579</v>
      </c>
      <c r="BM357" s="244" t="s">
        <v>11422</v>
      </c>
    </row>
    <row r="358" s="12" customFormat="1">
      <c r="B358" s="252"/>
      <c r="C358" s="253"/>
      <c r="D358" s="246" t="s">
        <v>497</v>
      </c>
      <c r="E358" s="253"/>
      <c r="F358" s="255" t="s">
        <v>11423</v>
      </c>
      <c r="G358" s="253"/>
      <c r="H358" s="256">
        <v>9.8900000000000006</v>
      </c>
      <c r="I358" s="257"/>
      <c r="J358" s="253"/>
      <c r="K358" s="253"/>
      <c r="L358" s="258"/>
      <c r="M358" s="259"/>
      <c r="N358" s="260"/>
      <c r="O358" s="260"/>
      <c r="P358" s="260"/>
      <c r="Q358" s="260"/>
      <c r="R358" s="260"/>
      <c r="S358" s="260"/>
      <c r="T358" s="261"/>
      <c r="AT358" s="262" t="s">
        <v>497</v>
      </c>
      <c r="AU358" s="262" t="s">
        <v>93</v>
      </c>
      <c r="AV358" s="12" t="s">
        <v>93</v>
      </c>
      <c r="AW358" s="12" t="s">
        <v>4</v>
      </c>
      <c r="AX358" s="12" t="s">
        <v>91</v>
      </c>
      <c r="AY358" s="262" t="s">
        <v>381</v>
      </c>
    </row>
    <row r="359" s="1" customFormat="1" ht="16.5" customHeight="1">
      <c r="B359" s="39"/>
      <c r="C359" s="233" t="s">
        <v>857</v>
      </c>
      <c r="D359" s="233" t="s">
        <v>384</v>
      </c>
      <c r="E359" s="234" t="s">
        <v>11424</v>
      </c>
      <c r="F359" s="235" t="s">
        <v>11425</v>
      </c>
      <c r="G359" s="236" t="s">
        <v>556</v>
      </c>
      <c r="H359" s="237">
        <v>104.59</v>
      </c>
      <c r="I359" s="238"/>
      <c r="J359" s="239">
        <f>ROUND(I359*H359,2)</f>
        <v>0</v>
      </c>
      <c r="K359" s="235" t="s">
        <v>388</v>
      </c>
      <c r="L359" s="44"/>
      <c r="M359" s="240" t="s">
        <v>1</v>
      </c>
      <c r="N359" s="241" t="s">
        <v>48</v>
      </c>
      <c r="O359" s="87"/>
      <c r="P359" s="242">
        <f>O359*H359</f>
        <v>0</v>
      </c>
      <c r="Q359" s="242">
        <v>0</v>
      </c>
      <c r="R359" s="242">
        <f>Q359*H359</f>
        <v>0</v>
      </c>
      <c r="S359" s="242">
        <v>0</v>
      </c>
      <c r="T359" s="243">
        <f>S359*H359</f>
        <v>0</v>
      </c>
      <c r="AR359" s="244" t="s">
        <v>579</v>
      </c>
      <c r="AT359" s="244" t="s">
        <v>384</v>
      </c>
      <c r="AU359" s="244" t="s">
        <v>93</v>
      </c>
      <c r="AY359" s="17" t="s">
        <v>381</v>
      </c>
      <c r="BE359" s="245">
        <f>IF(N359="základní",J359,0)</f>
        <v>0</v>
      </c>
      <c r="BF359" s="245">
        <f>IF(N359="snížená",J359,0)</f>
        <v>0</v>
      </c>
      <c r="BG359" s="245">
        <f>IF(N359="zákl. přenesená",J359,0)</f>
        <v>0</v>
      </c>
      <c r="BH359" s="245">
        <f>IF(N359="sníž. přenesená",J359,0)</f>
        <v>0</v>
      </c>
      <c r="BI359" s="245">
        <f>IF(N359="nulová",J359,0)</f>
        <v>0</v>
      </c>
      <c r="BJ359" s="17" t="s">
        <v>91</v>
      </c>
      <c r="BK359" s="245">
        <f>ROUND(I359*H359,2)</f>
        <v>0</v>
      </c>
      <c r="BL359" s="17" t="s">
        <v>579</v>
      </c>
      <c r="BM359" s="244" t="s">
        <v>11426</v>
      </c>
    </row>
    <row r="360" s="12" customFormat="1">
      <c r="B360" s="252"/>
      <c r="C360" s="253"/>
      <c r="D360" s="246" t="s">
        <v>497</v>
      </c>
      <c r="E360" s="254" t="s">
        <v>1</v>
      </c>
      <c r="F360" s="255" t="s">
        <v>11274</v>
      </c>
      <c r="G360" s="253"/>
      <c r="H360" s="256">
        <v>104.59</v>
      </c>
      <c r="I360" s="257"/>
      <c r="J360" s="253"/>
      <c r="K360" s="253"/>
      <c r="L360" s="258"/>
      <c r="M360" s="259"/>
      <c r="N360" s="260"/>
      <c r="O360" s="260"/>
      <c r="P360" s="260"/>
      <c r="Q360" s="260"/>
      <c r="R360" s="260"/>
      <c r="S360" s="260"/>
      <c r="T360" s="261"/>
      <c r="AT360" s="262" t="s">
        <v>497</v>
      </c>
      <c r="AU360" s="262" t="s">
        <v>93</v>
      </c>
      <c r="AV360" s="12" t="s">
        <v>93</v>
      </c>
      <c r="AW360" s="12" t="s">
        <v>38</v>
      </c>
      <c r="AX360" s="12" t="s">
        <v>83</v>
      </c>
      <c r="AY360" s="262" t="s">
        <v>381</v>
      </c>
    </row>
    <row r="361" s="13" customFormat="1">
      <c r="B361" s="263"/>
      <c r="C361" s="264"/>
      <c r="D361" s="246" t="s">
        <v>497</v>
      </c>
      <c r="E361" s="265" t="s">
        <v>1</v>
      </c>
      <c r="F361" s="266" t="s">
        <v>499</v>
      </c>
      <c r="G361" s="264"/>
      <c r="H361" s="267">
        <v>104.59</v>
      </c>
      <c r="I361" s="268"/>
      <c r="J361" s="264"/>
      <c r="K361" s="264"/>
      <c r="L361" s="269"/>
      <c r="M361" s="270"/>
      <c r="N361" s="271"/>
      <c r="O361" s="271"/>
      <c r="P361" s="271"/>
      <c r="Q361" s="271"/>
      <c r="R361" s="271"/>
      <c r="S361" s="271"/>
      <c r="T361" s="272"/>
      <c r="AT361" s="273" t="s">
        <v>497</v>
      </c>
      <c r="AU361" s="273" t="s">
        <v>93</v>
      </c>
      <c r="AV361" s="13" t="s">
        <v>236</v>
      </c>
      <c r="AW361" s="13" t="s">
        <v>38</v>
      </c>
      <c r="AX361" s="13" t="s">
        <v>91</v>
      </c>
      <c r="AY361" s="273" t="s">
        <v>381</v>
      </c>
    </row>
    <row r="362" s="1" customFormat="1" ht="16.5" customHeight="1">
      <c r="B362" s="39"/>
      <c r="C362" s="284" t="s">
        <v>863</v>
      </c>
      <c r="D362" s="284" t="s">
        <v>548</v>
      </c>
      <c r="E362" s="285" t="s">
        <v>11395</v>
      </c>
      <c r="F362" s="286" t="s">
        <v>11396</v>
      </c>
      <c r="G362" s="287" t="s">
        <v>556</v>
      </c>
      <c r="H362" s="288">
        <v>120.279</v>
      </c>
      <c r="I362" s="289"/>
      <c r="J362" s="290">
        <f>ROUND(I362*H362,2)</f>
        <v>0</v>
      </c>
      <c r="K362" s="286" t="s">
        <v>388</v>
      </c>
      <c r="L362" s="291"/>
      <c r="M362" s="292" t="s">
        <v>1</v>
      </c>
      <c r="N362" s="293" t="s">
        <v>48</v>
      </c>
      <c r="O362" s="87"/>
      <c r="P362" s="242">
        <f>O362*H362</f>
        <v>0</v>
      </c>
      <c r="Q362" s="242">
        <v>0.00029999999999999997</v>
      </c>
      <c r="R362" s="242">
        <f>Q362*H362</f>
        <v>0.036083699999999996</v>
      </c>
      <c r="S362" s="242">
        <v>0</v>
      </c>
      <c r="T362" s="243">
        <f>S362*H362</f>
        <v>0</v>
      </c>
      <c r="AR362" s="244" t="s">
        <v>653</v>
      </c>
      <c r="AT362" s="244" t="s">
        <v>548</v>
      </c>
      <c r="AU362" s="244" t="s">
        <v>93</v>
      </c>
      <c r="AY362" s="17" t="s">
        <v>381</v>
      </c>
      <c r="BE362" s="245">
        <f>IF(N362="základní",J362,0)</f>
        <v>0</v>
      </c>
      <c r="BF362" s="245">
        <f>IF(N362="snížená",J362,0)</f>
        <v>0</v>
      </c>
      <c r="BG362" s="245">
        <f>IF(N362="zákl. přenesená",J362,0)</f>
        <v>0</v>
      </c>
      <c r="BH362" s="245">
        <f>IF(N362="sníž. přenesená",J362,0)</f>
        <v>0</v>
      </c>
      <c r="BI362" s="245">
        <f>IF(N362="nulová",J362,0)</f>
        <v>0</v>
      </c>
      <c r="BJ362" s="17" t="s">
        <v>91</v>
      </c>
      <c r="BK362" s="245">
        <f>ROUND(I362*H362,2)</f>
        <v>0</v>
      </c>
      <c r="BL362" s="17" t="s">
        <v>579</v>
      </c>
      <c r="BM362" s="244" t="s">
        <v>11427</v>
      </c>
    </row>
    <row r="363" s="12" customFormat="1">
      <c r="B363" s="252"/>
      <c r="C363" s="253"/>
      <c r="D363" s="246" t="s">
        <v>497</v>
      </c>
      <c r="E363" s="253"/>
      <c r="F363" s="255" t="s">
        <v>11428</v>
      </c>
      <c r="G363" s="253"/>
      <c r="H363" s="256">
        <v>120.279</v>
      </c>
      <c r="I363" s="257"/>
      <c r="J363" s="253"/>
      <c r="K363" s="253"/>
      <c r="L363" s="258"/>
      <c r="M363" s="259"/>
      <c r="N363" s="260"/>
      <c r="O363" s="260"/>
      <c r="P363" s="260"/>
      <c r="Q363" s="260"/>
      <c r="R363" s="260"/>
      <c r="S363" s="260"/>
      <c r="T363" s="261"/>
      <c r="AT363" s="262" t="s">
        <v>497</v>
      </c>
      <c r="AU363" s="262" t="s">
        <v>93</v>
      </c>
      <c r="AV363" s="12" t="s">
        <v>93</v>
      </c>
      <c r="AW363" s="12" t="s">
        <v>4</v>
      </c>
      <c r="AX363" s="12" t="s">
        <v>91</v>
      </c>
      <c r="AY363" s="262" t="s">
        <v>381</v>
      </c>
    </row>
    <row r="364" s="1" customFormat="1" ht="16.5" customHeight="1">
      <c r="B364" s="39"/>
      <c r="C364" s="233" t="s">
        <v>869</v>
      </c>
      <c r="D364" s="233" t="s">
        <v>384</v>
      </c>
      <c r="E364" s="234" t="s">
        <v>11429</v>
      </c>
      <c r="F364" s="235" t="s">
        <v>11430</v>
      </c>
      <c r="G364" s="236" t="s">
        <v>556</v>
      </c>
      <c r="H364" s="237">
        <v>104.59</v>
      </c>
      <c r="I364" s="238"/>
      <c r="J364" s="239">
        <f>ROUND(I364*H364,2)</f>
        <v>0</v>
      </c>
      <c r="K364" s="235" t="s">
        <v>388</v>
      </c>
      <c r="L364" s="44"/>
      <c r="M364" s="240" t="s">
        <v>1</v>
      </c>
      <c r="N364" s="241" t="s">
        <v>48</v>
      </c>
      <c r="O364" s="87"/>
      <c r="P364" s="242">
        <f>O364*H364</f>
        <v>0</v>
      </c>
      <c r="Q364" s="242">
        <v>0</v>
      </c>
      <c r="R364" s="242">
        <f>Q364*H364</f>
        <v>0</v>
      </c>
      <c r="S364" s="242">
        <v>0</v>
      </c>
      <c r="T364" s="243">
        <f>S364*H364</f>
        <v>0</v>
      </c>
      <c r="AR364" s="244" t="s">
        <v>579</v>
      </c>
      <c r="AT364" s="244" t="s">
        <v>384</v>
      </c>
      <c r="AU364" s="244" t="s">
        <v>93</v>
      </c>
      <c r="AY364" s="17" t="s">
        <v>381</v>
      </c>
      <c r="BE364" s="245">
        <f>IF(N364="základní",J364,0)</f>
        <v>0</v>
      </c>
      <c r="BF364" s="245">
        <f>IF(N364="snížená",J364,0)</f>
        <v>0</v>
      </c>
      <c r="BG364" s="245">
        <f>IF(N364="zákl. přenesená",J364,0)</f>
        <v>0</v>
      </c>
      <c r="BH364" s="245">
        <f>IF(N364="sníž. přenesená",J364,0)</f>
        <v>0</v>
      </c>
      <c r="BI364" s="245">
        <f>IF(N364="nulová",J364,0)</f>
        <v>0</v>
      </c>
      <c r="BJ364" s="17" t="s">
        <v>91</v>
      </c>
      <c r="BK364" s="245">
        <f>ROUND(I364*H364,2)</f>
        <v>0</v>
      </c>
      <c r="BL364" s="17" t="s">
        <v>579</v>
      </c>
      <c r="BM364" s="244" t="s">
        <v>11431</v>
      </c>
    </row>
    <row r="365" s="12" customFormat="1">
      <c r="B365" s="252"/>
      <c r="C365" s="253"/>
      <c r="D365" s="246" t="s">
        <v>497</v>
      </c>
      <c r="E365" s="254" t="s">
        <v>1</v>
      </c>
      <c r="F365" s="255" t="s">
        <v>11274</v>
      </c>
      <c r="G365" s="253"/>
      <c r="H365" s="256">
        <v>104.59</v>
      </c>
      <c r="I365" s="257"/>
      <c r="J365" s="253"/>
      <c r="K365" s="253"/>
      <c r="L365" s="258"/>
      <c r="M365" s="259"/>
      <c r="N365" s="260"/>
      <c r="O365" s="260"/>
      <c r="P365" s="260"/>
      <c r="Q365" s="260"/>
      <c r="R365" s="260"/>
      <c r="S365" s="260"/>
      <c r="T365" s="261"/>
      <c r="AT365" s="262" t="s">
        <v>497</v>
      </c>
      <c r="AU365" s="262" t="s">
        <v>93</v>
      </c>
      <c r="AV365" s="12" t="s">
        <v>93</v>
      </c>
      <c r="AW365" s="12" t="s">
        <v>38</v>
      </c>
      <c r="AX365" s="12" t="s">
        <v>83</v>
      </c>
      <c r="AY365" s="262" t="s">
        <v>381</v>
      </c>
    </row>
    <row r="366" s="13" customFormat="1">
      <c r="B366" s="263"/>
      <c r="C366" s="264"/>
      <c r="D366" s="246" t="s">
        <v>497</v>
      </c>
      <c r="E366" s="265" t="s">
        <v>1</v>
      </c>
      <c r="F366" s="266" t="s">
        <v>499</v>
      </c>
      <c r="G366" s="264"/>
      <c r="H366" s="267">
        <v>104.59</v>
      </c>
      <c r="I366" s="268"/>
      <c r="J366" s="264"/>
      <c r="K366" s="264"/>
      <c r="L366" s="269"/>
      <c r="M366" s="270"/>
      <c r="N366" s="271"/>
      <c r="O366" s="271"/>
      <c r="P366" s="271"/>
      <c r="Q366" s="271"/>
      <c r="R366" s="271"/>
      <c r="S366" s="271"/>
      <c r="T366" s="272"/>
      <c r="AT366" s="273" t="s">
        <v>497</v>
      </c>
      <c r="AU366" s="273" t="s">
        <v>93</v>
      </c>
      <c r="AV366" s="13" t="s">
        <v>236</v>
      </c>
      <c r="AW366" s="13" t="s">
        <v>38</v>
      </c>
      <c r="AX366" s="13" t="s">
        <v>91</v>
      </c>
      <c r="AY366" s="273" t="s">
        <v>381</v>
      </c>
    </row>
    <row r="367" s="1" customFormat="1" ht="16.5" customHeight="1">
      <c r="B367" s="39"/>
      <c r="C367" s="284" t="s">
        <v>872</v>
      </c>
      <c r="D367" s="284" t="s">
        <v>548</v>
      </c>
      <c r="E367" s="285" t="s">
        <v>11395</v>
      </c>
      <c r="F367" s="286" t="s">
        <v>11396</v>
      </c>
      <c r="G367" s="287" t="s">
        <v>556</v>
      </c>
      <c r="H367" s="288">
        <v>120.279</v>
      </c>
      <c r="I367" s="289"/>
      <c r="J367" s="290">
        <f>ROUND(I367*H367,2)</f>
        <v>0</v>
      </c>
      <c r="K367" s="286" t="s">
        <v>388</v>
      </c>
      <c r="L367" s="291"/>
      <c r="M367" s="292" t="s">
        <v>1</v>
      </c>
      <c r="N367" s="293" t="s">
        <v>48</v>
      </c>
      <c r="O367" s="87"/>
      <c r="P367" s="242">
        <f>O367*H367</f>
        <v>0</v>
      </c>
      <c r="Q367" s="242">
        <v>0.00029999999999999997</v>
      </c>
      <c r="R367" s="242">
        <f>Q367*H367</f>
        <v>0.036083699999999996</v>
      </c>
      <c r="S367" s="242">
        <v>0</v>
      </c>
      <c r="T367" s="243">
        <f>S367*H367</f>
        <v>0</v>
      </c>
      <c r="AR367" s="244" t="s">
        <v>653</v>
      </c>
      <c r="AT367" s="244" t="s">
        <v>548</v>
      </c>
      <c r="AU367" s="244" t="s">
        <v>93</v>
      </c>
      <c r="AY367" s="17" t="s">
        <v>381</v>
      </c>
      <c r="BE367" s="245">
        <f>IF(N367="základní",J367,0)</f>
        <v>0</v>
      </c>
      <c r="BF367" s="245">
        <f>IF(N367="snížená",J367,0)</f>
        <v>0</v>
      </c>
      <c r="BG367" s="245">
        <f>IF(N367="zákl. přenesená",J367,0)</f>
        <v>0</v>
      </c>
      <c r="BH367" s="245">
        <f>IF(N367="sníž. přenesená",J367,0)</f>
        <v>0</v>
      </c>
      <c r="BI367" s="245">
        <f>IF(N367="nulová",J367,0)</f>
        <v>0</v>
      </c>
      <c r="BJ367" s="17" t="s">
        <v>91</v>
      </c>
      <c r="BK367" s="245">
        <f>ROUND(I367*H367,2)</f>
        <v>0</v>
      </c>
      <c r="BL367" s="17" t="s">
        <v>579</v>
      </c>
      <c r="BM367" s="244" t="s">
        <v>11432</v>
      </c>
    </row>
    <row r="368" s="12" customFormat="1">
      <c r="B368" s="252"/>
      <c r="C368" s="253"/>
      <c r="D368" s="246" t="s">
        <v>497</v>
      </c>
      <c r="E368" s="253"/>
      <c r="F368" s="255" t="s">
        <v>11428</v>
      </c>
      <c r="G368" s="253"/>
      <c r="H368" s="256">
        <v>120.279</v>
      </c>
      <c r="I368" s="257"/>
      <c r="J368" s="253"/>
      <c r="K368" s="253"/>
      <c r="L368" s="258"/>
      <c r="M368" s="259"/>
      <c r="N368" s="260"/>
      <c r="O368" s="260"/>
      <c r="P368" s="260"/>
      <c r="Q368" s="260"/>
      <c r="R368" s="260"/>
      <c r="S368" s="260"/>
      <c r="T368" s="261"/>
      <c r="AT368" s="262" t="s">
        <v>497</v>
      </c>
      <c r="AU368" s="262" t="s">
        <v>93</v>
      </c>
      <c r="AV368" s="12" t="s">
        <v>93</v>
      </c>
      <c r="AW368" s="12" t="s">
        <v>4</v>
      </c>
      <c r="AX368" s="12" t="s">
        <v>91</v>
      </c>
      <c r="AY368" s="262" t="s">
        <v>381</v>
      </c>
    </row>
    <row r="369" s="1" customFormat="1" ht="16.5" customHeight="1">
      <c r="B369" s="39"/>
      <c r="C369" s="233" t="s">
        <v>877</v>
      </c>
      <c r="D369" s="233" t="s">
        <v>384</v>
      </c>
      <c r="E369" s="234" t="s">
        <v>11433</v>
      </c>
      <c r="F369" s="235" t="s">
        <v>11434</v>
      </c>
      <c r="G369" s="236" t="s">
        <v>556</v>
      </c>
      <c r="H369" s="237">
        <v>104.59</v>
      </c>
      <c r="I369" s="238"/>
      <c r="J369" s="239">
        <f>ROUND(I369*H369,2)</f>
        <v>0</v>
      </c>
      <c r="K369" s="235" t="s">
        <v>388</v>
      </c>
      <c r="L369" s="44"/>
      <c r="M369" s="240" t="s">
        <v>1</v>
      </c>
      <c r="N369" s="241" t="s">
        <v>48</v>
      </c>
      <c r="O369" s="87"/>
      <c r="P369" s="242">
        <f>O369*H369</f>
        <v>0</v>
      </c>
      <c r="Q369" s="242">
        <v>0</v>
      </c>
      <c r="R369" s="242">
        <f>Q369*H369</f>
        <v>0</v>
      </c>
      <c r="S369" s="242">
        <v>0</v>
      </c>
      <c r="T369" s="243">
        <f>S369*H369</f>
        <v>0</v>
      </c>
      <c r="AR369" s="244" t="s">
        <v>579</v>
      </c>
      <c r="AT369" s="244" t="s">
        <v>384</v>
      </c>
      <c r="AU369" s="244" t="s">
        <v>93</v>
      </c>
      <c r="AY369" s="17" t="s">
        <v>381</v>
      </c>
      <c r="BE369" s="245">
        <f>IF(N369="základní",J369,0)</f>
        <v>0</v>
      </c>
      <c r="BF369" s="245">
        <f>IF(N369="snížená",J369,0)</f>
        <v>0</v>
      </c>
      <c r="BG369" s="245">
        <f>IF(N369="zákl. přenesená",J369,0)</f>
        <v>0</v>
      </c>
      <c r="BH369" s="245">
        <f>IF(N369="sníž. přenesená",J369,0)</f>
        <v>0</v>
      </c>
      <c r="BI369" s="245">
        <f>IF(N369="nulová",J369,0)</f>
        <v>0</v>
      </c>
      <c r="BJ369" s="17" t="s">
        <v>91</v>
      </c>
      <c r="BK369" s="245">
        <f>ROUND(I369*H369,2)</f>
        <v>0</v>
      </c>
      <c r="BL369" s="17" t="s">
        <v>579</v>
      </c>
      <c r="BM369" s="244" t="s">
        <v>11435</v>
      </c>
    </row>
    <row r="370" s="12" customFormat="1">
      <c r="B370" s="252"/>
      <c r="C370" s="253"/>
      <c r="D370" s="246" t="s">
        <v>497</v>
      </c>
      <c r="E370" s="254" t="s">
        <v>1</v>
      </c>
      <c r="F370" s="255" t="s">
        <v>11274</v>
      </c>
      <c r="G370" s="253"/>
      <c r="H370" s="256">
        <v>104.59</v>
      </c>
      <c r="I370" s="257"/>
      <c r="J370" s="253"/>
      <c r="K370" s="253"/>
      <c r="L370" s="258"/>
      <c r="M370" s="259"/>
      <c r="N370" s="260"/>
      <c r="O370" s="260"/>
      <c r="P370" s="260"/>
      <c r="Q370" s="260"/>
      <c r="R370" s="260"/>
      <c r="S370" s="260"/>
      <c r="T370" s="261"/>
      <c r="AT370" s="262" t="s">
        <v>497</v>
      </c>
      <c r="AU370" s="262" t="s">
        <v>93</v>
      </c>
      <c r="AV370" s="12" t="s">
        <v>93</v>
      </c>
      <c r="AW370" s="12" t="s">
        <v>38</v>
      </c>
      <c r="AX370" s="12" t="s">
        <v>83</v>
      </c>
      <c r="AY370" s="262" t="s">
        <v>381</v>
      </c>
    </row>
    <row r="371" s="13" customFormat="1">
      <c r="B371" s="263"/>
      <c r="C371" s="264"/>
      <c r="D371" s="246" t="s">
        <v>497</v>
      </c>
      <c r="E371" s="265" t="s">
        <v>1</v>
      </c>
      <c r="F371" s="266" t="s">
        <v>499</v>
      </c>
      <c r="G371" s="264"/>
      <c r="H371" s="267">
        <v>104.59</v>
      </c>
      <c r="I371" s="268"/>
      <c r="J371" s="264"/>
      <c r="K371" s="264"/>
      <c r="L371" s="269"/>
      <c r="M371" s="270"/>
      <c r="N371" s="271"/>
      <c r="O371" s="271"/>
      <c r="P371" s="271"/>
      <c r="Q371" s="271"/>
      <c r="R371" s="271"/>
      <c r="S371" s="271"/>
      <c r="T371" s="272"/>
      <c r="AT371" s="273" t="s">
        <v>497</v>
      </c>
      <c r="AU371" s="273" t="s">
        <v>93</v>
      </c>
      <c r="AV371" s="13" t="s">
        <v>236</v>
      </c>
      <c r="AW371" s="13" t="s">
        <v>38</v>
      </c>
      <c r="AX371" s="13" t="s">
        <v>91</v>
      </c>
      <c r="AY371" s="273" t="s">
        <v>381</v>
      </c>
    </row>
    <row r="372" s="1" customFormat="1" ht="16.5" customHeight="1">
      <c r="B372" s="39"/>
      <c r="C372" s="284" t="s">
        <v>881</v>
      </c>
      <c r="D372" s="284" t="s">
        <v>548</v>
      </c>
      <c r="E372" s="285" t="s">
        <v>11436</v>
      </c>
      <c r="F372" s="286" t="s">
        <v>11437</v>
      </c>
      <c r="G372" s="287" t="s">
        <v>538</v>
      </c>
      <c r="H372" s="288">
        <v>8.6289999999999996</v>
      </c>
      <c r="I372" s="289"/>
      <c r="J372" s="290">
        <f>ROUND(I372*H372,2)</f>
        <v>0</v>
      </c>
      <c r="K372" s="286" t="s">
        <v>388</v>
      </c>
      <c r="L372" s="291"/>
      <c r="M372" s="292" t="s">
        <v>1</v>
      </c>
      <c r="N372" s="293" t="s">
        <v>48</v>
      </c>
      <c r="O372" s="87"/>
      <c r="P372" s="242">
        <f>O372*H372</f>
        <v>0</v>
      </c>
      <c r="Q372" s="242">
        <v>1</v>
      </c>
      <c r="R372" s="242">
        <f>Q372*H372</f>
        <v>8.6289999999999996</v>
      </c>
      <c r="S372" s="242">
        <v>0</v>
      </c>
      <c r="T372" s="243">
        <f>S372*H372</f>
        <v>0</v>
      </c>
      <c r="AR372" s="244" t="s">
        <v>653</v>
      </c>
      <c r="AT372" s="244" t="s">
        <v>548</v>
      </c>
      <c r="AU372" s="244" t="s">
        <v>93</v>
      </c>
      <c r="AY372" s="17" t="s">
        <v>381</v>
      </c>
      <c r="BE372" s="245">
        <f>IF(N372="základní",J372,0)</f>
        <v>0</v>
      </c>
      <c r="BF372" s="245">
        <f>IF(N372="snížená",J372,0)</f>
        <v>0</v>
      </c>
      <c r="BG372" s="245">
        <f>IF(N372="zákl. přenesená",J372,0)</f>
        <v>0</v>
      </c>
      <c r="BH372" s="245">
        <f>IF(N372="sníž. přenesená",J372,0)</f>
        <v>0</v>
      </c>
      <c r="BI372" s="245">
        <f>IF(N372="nulová",J372,0)</f>
        <v>0</v>
      </c>
      <c r="BJ372" s="17" t="s">
        <v>91</v>
      </c>
      <c r="BK372" s="245">
        <f>ROUND(I372*H372,2)</f>
        <v>0</v>
      </c>
      <c r="BL372" s="17" t="s">
        <v>579</v>
      </c>
      <c r="BM372" s="244" t="s">
        <v>11438</v>
      </c>
    </row>
    <row r="373" s="12" customFormat="1">
      <c r="B373" s="252"/>
      <c r="C373" s="253"/>
      <c r="D373" s="246" t="s">
        <v>497</v>
      </c>
      <c r="E373" s="253"/>
      <c r="F373" s="255" t="s">
        <v>11439</v>
      </c>
      <c r="G373" s="253"/>
      <c r="H373" s="256">
        <v>8.6289999999999996</v>
      </c>
      <c r="I373" s="257"/>
      <c r="J373" s="253"/>
      <c r="K373" s="253"/>
      <c r="L373" s="258"/>
      <c r="M373" s="259"/>
      <c r="N373" s="260"/>
      <c r="O373" s="260"/>
      <c r="P373" s="260"/>
      <c r="Q373" s="260"/>
      <c r="R373" s="260"/>
      <c r="S373" s="260"/>
      <c r="T373" s="261"/>
      <c r="AT373" s="262" t="s">
        <v>497</v>
      </c>
      <c r="AU373" s="262" t="s">
        <v>93</v>
      </c>
      <c r="AV373" s="12" t="s">
        <v>93</v>
      </c>
      <c r="AW373" s="12" t="s">
        <v>4</v>
      </c>
      <c r="AX373" s="12" t="s">
        <v>91</v>
      </c>
      <c r="AY373" s="262" t="s">
        <v>381</v>
      </c>
    </row>
    <row r="374" s="1" customFormat="1" ht="16.5" customHeight="1">
      <c r="B374" s="39"/>
      <c r="C374" s="233" t="s">
        <v>886</v>
      </c>
      <c r="D374" s="233" t="s">
        <v>384</v>
      </c>
      <c r="E374" s="234" t="s">
        <v>1351</v>
      </c>
      <c r="F374" s="235" t="s">
        <v>1352</v>
      </c>
      <c r="G374" s="236" t="s">
        <v>556</v>
      </c>
      <c r="H374" s="237">
        <v>18.777000000000001</v>
      </c>
      <c r="I374" s="238"/>
      <c r="J374" s="239">
        <f>ROUND(I374*H374,2)</f>
        <v>0</v>
      </c>
      <c r="K374" s="235" t="s">
        <v>388</v>
      </c>
      <c r="L374" s="44"/>
      <c r="M374" s="240" t="s">
        <v>1</v>
      </c>
      <c r="N374" s="241" t="s">
        <v>48</v>
      </c>
      <c r="O374" s="87"/>
      <c r="P374" s="242">
        <f>O374*H374</f>
        <v>0</v>
      </c>
      <c r="Q374" s="242">
        <v>0</v>
      </c>
      <c r="R374" s="242">
        <f>Q374*H374</f>
        <v>0</v>
      </c>
      <c r="S374" s="242">
        <v>0</v>
      </c>
      <c r="T374" s="243">
        <f>S374*H374</f>
        <v>0</v>
      </c>
      <c r="AR374" s="244" t="s">
        <v>579</v>
      </c>
      <c r="AT374" s="244" t="s">
        <v>384</v>
      </c>
      <c r="AU374" s="244" t="s">
        <v>93</v>
      </c>
      <c r="AY374" s="17" t="s">
        <v>381</v>
      </c>
      <c r="BE374" s="245">
        <f>IF(N374="základní",J374,0)</f>
        <v>0</v>
      </c>
      <c r="BF374" s="245">
        <f>IF(N374="snížená",J374,0)</f>
        <v>0</v>
      </c>
      <c r="BG374" s="245">
        <f>IF(N374="zákl. přenesená",J374,0)</f>
        <v>0</v>
      </c>
      <c r="BH374" s="245">
        <f>IF(N374="sníž. přenesená",J374,0)</f>
        <v>0</v>
      </c>
      <c r="BI374" s="245">
        <f>IF(N374="nulová",J374,0)</f>
        <v>0</v>
      </c>
      <c r="BJ374" s="17" t="s">
        <v>91</v>
      </c>
      <c r="BK374" s="245">
        <f>ROUND(I374*H374,2)</f>
        <v>0</v>
      </c>
      <c r="BL374" s="17" t="s">
        <v>579</v>
      </c>
      <c r="BM374" s="244" t="s">
        <v>11440</v>
      </c>
    </row>
    <row r="375" s="12" customFormat="1">
      <c r="B375" s="252"/>
      <c r="C375" s="253"/>
      <c r="D375" s="246" t="s">
        <v>497</v>
      </c>
      <c r="E375" s="254" t="s">
        <v>1</v>
      </c>
      <c r="F375" s="255" t="s">
        <v>11441</v>
      </c>
      <c r="G375" s="253"/>
      <c r="H375" s="256">
        <v>4.9409999999999998</v>
      </c>
      <c r="I375" s="257"/>
      <c r="J375" s="253"/>
      <c r="K375" s="253"/>
      <c r="L375" s="258"/>
      <c r="M375" s="259"/>
      <c r="N375" s="260"/>
      <c r="O375" s="260"/>
      <c r="P375" s="260"/>
      <c r="Q375" s="260"/>
      <c r="R375" s="260"/>
      <c r="S375" s="260"/>
      <c r="T375" s="261"/>
      <c r="AT375" s="262" t="s">
        <v>497</v>
      </c>
      <c r="AU375" s="262" t="s">
        <v>93</v>
      </c>
      <c r="AV375" s="12" t="s">
        <v>93</v>
      </c>
      <c r="AW375" s="12" t="s">
        <v>38</v>
      </c>
      <c r="AX375" s="12" t="s">
        <v>83</v>
      </c>
      <c r="AY375" s="262" t="s">
        <v>381</v>
      </c>
    </row>
    <row r="376" s="12" customFormat="1">
      <c r="B376" s="252"/>
      <c r="C376" s="253"/>
      <c r="D376" s="246" t="s">
        <v>497</v>
      </c>
      <c r="E376" s="254" t="s">
        <v>1</v>
      </c>
      <c r="F376" s="255" t="s">
        <v>11442</v>
      </c>
      <c r="G376" s="253"/>
      <c r="H376" s="256">
        <v>13.836</v>
      </c>
      <c r="I376" s="257"/>
      <c r="J376" s="253"/>
      <c r="K376" s="253"/>
      <c r="L376" s="258"/>
      <c r="M376" s="259"/>
      <c r="N376" s="260"/>
      <c r="O376" s="260"/>
      <c r="P376" s="260"/>
      <c r="Q376" s="260"/>
      <c r="R376" s="260"/>
      <c r="S376" s="260"/>
      <c r="T376" s="261"/>
      <c r="AT376" s="262" t="s">
        <v>497</v>
      </c>
      <c r="AU376" s="262" t="s">
        <v>93</v>
      </c>
      <c r="AV376" s="12" t="s">
        <v>93</v>
      </c>
      <c r="AW376" s="12" t="s">
        <v>38</v>
      </c>
      <c r="AX376" s="12" t="s">
        <v>83</v>
      </c>
      <c r="AY376" s="262" t="s">
        <v>381</v>
      </c>
    </row>
    <row r="377" s="13" customFormat="1">
      <c r="B377" s="263"/>
      <c r="C377" s="264"/>
      <c r="D377" s="246" t="s">
        <v>497</v>
      </c>
      <c r="E377" s="265" t="s">
        <v>1</v>
      </c>
      <c r="F377" s="266" t="s">
        <v>499</v>
      </c>
      <c r="G377" s="264"/>
      <c r="H377" s="267">
        <v>18.777000000000001</v>
      </c>
      <c r="I377" s="268"/>
      <c r="J377" s="264"/>
      <c r="K377" s="264"/>
      <c r="L377" s="269"/>
      <c r="M377" s="270"/>
      <c r="N377" s="271"/>
      <c r="O377" s="271"/>
      <c r="P377" s="271"/>
      <c r="Q377" s="271"/>
      <c r="R377" s="271"/>
      <c r="S377" s="271"/>
      <c r="T377" s="272"/>
      <c r="AT377" s="273" t="s">
        <v>497</v>
      </c>
      <c r="AU377" s="273" t="s">
        <v>93</v>
      </c>
      <c r="AV377" s="13" t="s">
        <v>236</v>
      </c>
      <c r="AW377" s="13" t="s">
        <v>38</v>
      </c>
      <c r="AX377" s="13" t="s">
        <v>91</v>
      </c>
      <c r="AY377" s="273" t="s">
        <v>381</v>
      </c>
    </row>
    <row r="378" s="1" customFormat="1" ht="16.5" customHeight="1">
      <c r="B378" s="39"/>
      <c r="C378" s="284" t="s">
        <v>889</v>
      </c>
      <c r="D378" s="284" t="s">
        <v>548</v>
      </c>
      <c r="E378" s="285" t="s">
        <v>1210</v>
      </c>
      <c r="F378" s="286" t="s">
        <v>1211</v>
      </c>
      <c r="G378" s="287" t="s">
        <v>538</v>
      </c>
      <c r="H378" s="288">
        <v>0.0070000000000000001</v>
      </c>
      <c r="I378" s="289"/>
      <c r="J378" s="290">
        <f>ROUND(I378*H378,2)</f>
        <v>0</v>
      </c>
      <c r="K378" s="286" t="s">
        <v>388</v>
      </c>
      <c r="L378" s="291"/>
      <c r="M378" s="292" t="s">
        <v>1</v>
      </c>
      <c r="N378" s="293" t="s">
        <v>48</v>
      </c>
      <c r="O378" s="87"/>
      <c r="P378" s="242">
        <f>O378*H378</f>
        <v>0</v>
      </c>
      <c r="Q378" s="242">
        <v>1</v>
      </c>
      <c r="R378" s="242">
        <f>Q378*H378</f>
        <v>0.0070000000000000001</v>
      </c>
      <c r="S378" s="242">
        <v>0</v>
      </c>
      <c r="T378" s="243">
        <f>S378*H378</f>
        <v>0</v>
      </c>
      <c r="AR378" s="244" t="s">
        <v>653</v>
      </c>
      <c r="AT378" s="244" t="s">
        <v>548</v>
      </c>
      <c r="AU378" s="244" t="s">
        <v>93</v>
      </c>
      <c r="AY378" s="17" t="s">
        <v>381</v>
      </c>
      <c r="BE378" s="245">
        <f>IF(N378="základní",J378,0)</f>
        <v>0</v>
      </c>
      <c r="BF378" s="245">
        <f>IF(N378="snížená",J378,0)</f>
        <v>0</v>
      </c>
      <c r="BG378" s="245">
        <f>IF(N378="zákl. přenesená",J378,0)</f>
        <v>0</v>
      </c>
      <c r="BH378" s="245">
        <f>IF(N378="sníž. přenesená",J378,0)</f>
        <v>0</v>
      </c>
      <c r="BI378" s="245">
        <f>IF(N378="nulová",J378,0)</f>
        <v>0</v>
      </c>
      <c r="BJ378" s="17" t="s">
        <v>91</v>
      </c>
      <c r="BK378" s="245">
        <f>ROUND(I378*H378,2)</f>
        <v>0</v>
      </c>
      <c r="BL378" s="17" t="s">
        <v>579</v>
      </c>
      <c r="BM378" s="244" t="s">
        <v>11443</v>
      </c>
    </row>
    <row r="379" s="12" customFormat="1">
      <c r="B379" s="252"/>
      <c r="C379" s="253"/>
      <c r="D379" s="246" t="s">
        <v>497</v>
      </c>
      <c r="E379" s="253"/>
      <c r="F379" s="255" t="s">
        <v>11444</v>
      </c>
      <c r="G379" s="253"/>
      <c r="H379" s="256">
        <v>0.0070000000000000001</v>
      </c>
      <c r="I379" s="257"/>
      <c r="J379" s="253"/>
      <c r="K379" s="253"/>
      <c r="L379" s="258"/>
      <c r="M379" s="259"/>
      <c r="N379" s="260"/>
      <c r="O379" s="260"/>
      <c r="P379" s="260"/>
      <c r="Q379" s="260"/>
      <c r="R379" s="260"/>
      <c r="S379" s="260"/>
      <c r="T379" s="261"/>
      <c r="AT379" s="262" t="s">
        <v>497</v>
      </c>
      <c r="AU379" s="262" t="s">
        <v>93</v>
      </c>
      <c r="AV379" s="12" t="s">
        <v>93</v>
      </c>
      <c r="AW379" s="12" t="s">
        <v>4</v>
      </c>
      <c r="AX379" s="12" t="s">
        <v>91</v>
      </c>
      <c r="AY379" s="262" t="s">
        <v>381</v>
      </c>
    </row>
    <row r="380" s="1" customFormat="1" ht="16.5" customHeight="1">
      <c r="B380" s="39"/>
      <c r="C380" s="233" t="s">
        <v>894</v>
      </c>
      <c r="D380" s="233" t="s">
        <v>384</v>
      </c>
      <c r="E380" s="234" t="s">
        <v>1359</v>
      </c>
      <c r="F380" s="235" t="s">
        <v>1360</v>
      </c>
      <c r="G380" s="236" t="s">
        <v>556</v>
      </c>
      <c r="H380" s="237">
        <v>18.777000000000001</v>
      </c>
      <c r="I380" s="238"/>
      <c r="J380" s="239">
        <f>ROUND(I380*H380,2)</f>
        <v>0</v>
      </c>
      <c r="K380" s="235" t="s">
        <v>388</v>
      </c>
      <c r="L380" s="44"/>
      <c r="M380" s="240" t="s">
        <v>1</v>
      </c>
      <c r="N380" s="241" t="s">
        <v>48</v>
      </c>
      <c r="O380" s="87"/>
      <c r="P380" s="242">
        <f>O380*H380</f>
        <v>0</v>
      </c>
      <c r="Q380" s="242">
        <v>0.00093999999999999997</v>
      </c>
      <c r="R380" s="242">
        <f>Q380*H380</f>
        <v>0.01765038</v>
      </c>
      <c r="S380" s="242">
        <v>0</v>
      </c>
      <c r="T380" s="243">
        <f>S380*H380</f>
        <v>0</v>
      </c>
      <c r="AR380" s="244" t="s">
        <v>579</v>
      </c>
      <c r="AT380" s="244" t="s">
        <v>384</v>
      </c>
      <c r="AU380" s="244" t="s">
        <v>93</v>
      </c>
      <c r="AY380" s="17" t="s">
        <v>381</v>
      </c>
      <c r="BE380" s="245">
        <f>IF(N380="základní",J380,0)</f>
        <v>0</v>
      </c>
      <c r="BF380" s="245">
        <f>IF(N380="snížená",J380,0)</f>
        <v>0</v>
      </c>
      <c r="BG380" s="245">
        <f>IF(N380="zákl. přenesená",J380,0)</f>
        <v>0</v>
      </c>
      <c r="BH380" s="245">
        <f>IF(N380="sníž. přenesená",J380,0)</f>
        <v>0</v>
      </c>
      <c r="BI380" s="245">
        <f>IF(N380="nulová",J380,0)</f>
        <v>0</v>
      </c>
      <c r="BJ380" s="17" t="s">
        <v>91</v>
      </c>
      <c r="BK380" s="245">
        <f>ROUND(I380*H380,2)</f>
        <v>0</v>
      </c>
      <c r="BL380" s="17" t="s">
        <v>579</v>
      </c>
      <c r="BM380" s="244" t="s">
        <v>11445</v>
      </c>
    </row>
    <row r="381" s="12" customFormat="1">
      <c r="B381" s="252"/>
      <c r="C381" s="253"/>
      <c r="D381" s="246" t="s">
        <v>497</v>
      </c>
      <c r="E381" s="254" t="s">
        <v>1</v>
      </c>
      <c r="F381" s="255" t="s">
        <v>11441</v>
      </c>
      <c r="G381" s="253"/>
      <c r="H381" s="256">
        <v>4.9409999999999998</v>
      </c>
      <c r="I381" s="257"/>
      <c r="J381" s="253"/>
      <c r="K381" s="253"/>
      <c r="L381" s="258"/>
      <c r="M381" s="259"/>
      <c r="N381" s="260"/>
      <c r="O381" s="260"/>
      <c r="P381" s="260"/>
      <c r="Q381" s="260"/>
      <c r="R381" s="260"/>
      <c r="S381" s="260"/>
      <c r="T381" s="261"/>
      <c r="AT381" s="262" t="s">
        <v>497</v>
      </c>
      <c r="AU381" s="262" t="s">
        <v>93</v>
      </c>
      <c r="AV381" s="12" t="s">
        <v>93</v>
      </c>
      <c r="AW381" s="12" t="s">
        <v>38</v>
      </c>
      <c r="AX381" s="12" t="s">
        <v>83</v>
      </c>
      <c r="AY381" s="262" t="s">
        <v>381</v>
      </c>
    </row>
    <row r="382" s="12" customFormat="1">
      <c r="B382" s="252"/>
      <c r="C382" s="253"/>
      <c r="D382" s="246" t="s">
        <v>497</v>
      </c>
      <c r="E382" s="254" t="s">
        <v>1</v>
      </c>
      <c r="F382" s="255" t="s">
        <v>11442</v>
      </c>
      <c r="G382" s="253"/>
      <c r="H382" s="256">
        <v>13.836</v>
      </c>
      <c r="I382" s="257"/>
      <c r="J382" s="253"/>
      <c r="K382" s="253"/>
      <c r="L382" s="258"/>
      <c r="M382" s="259"/>
      <c r="N382" s="260"/>
      <c r="O382" s="260"/>
      <c r="P382" s="260"/>
      <c r="Q382" s="260"/>
      <c r="R382" s="260"/>
      <c r="S382" s="260"/>
      <c r="T382" s="261"/>
      <c r="AT382" s="262" t="s">
        <v>497</v>
      </c>
      <c r="AU382" s="262" t="s">
        <v>93</v>
      </c>
      <c r="AV382" s="12" t="s">
        <v>93</v>
      </c>
      <c r="AW382" s="12" t="s">
        <v>38</v>
      </c>
      <c r="AX382" s="12" t="s">
        <v>83</v>
      </c>
      <c r="AY382" s="262" t="s">
        <v>381</v>
      </c>
    </row>
    <row r="383" s="13" customFormat="1">
      <c r="B383" s="263"/>
      <c r="C383" s="264"/>
      <c r="D383" s="246" t="s">
        <v>497</v>
      </c>
      <c r="E383" s="265" t="s">
        <v>1</v>
      </c>
      <c r="F383" s="266" t="s">
        <v>499</v>
      </c>
      <c r="G383" s="264"/>
      <c r="H383" s="267">
        <v>18.777000000000001</v>
      </c>
      <c r="I383" s="268"/>
      <c r="J383" s="264"/>
      <c r="K383" s="264"/>
      <c r="L383" s="269"/>
      <c r="M383" s="270"/>
      <c r="N383" s="271"/>
      <c r="O383" s="271"/>
      <c r="P383" s="271"/>
      <c r="Q383" s="271"/>
      <c r="R383" s="271"/>
      <c r="S383" s="271"/>
      <c r="T383" s="272"/>
      <c r="AT383" s="273" t="s">
        <v>497</v>
      </c>
      <c r="AU383" s="273" t="s">
        <v>93</v>
      </c>
      <c r="AV383" s="13" t="s">
        <v>236</v>
      </c>
      <c r="AW383" s="13" t="s">
        <v>38</v>
      </c>
      <c r="AX383" s="13" t="s">
        <v>91</v>
      </c>
      <c r="AY383" s="273" t="s">
        <v>381</v>
      </c>
    </row>
    <row r="384" s="1" customFormat="1" ht="24" customHeight="1">
      <c r="B384" s="39"/>
      <c r="C384" s="284" t="s">
        <v>899</v>
      </c>
      <c r="D384" s="284" t="s">
        <v>548</v>
      </c>
      <c r="E384" s="285" t="s">
        <v>1329</v>
      </c>
      <c r="F384" s="286" t="s">
        <v>1330</v>
      </c>
      <c r="G384" s="287" t="s">
        <v>556</v>
      </c>
      <c r="H384" s="288">
        <v>22.532</v>
      </c>
      <c r="I384" s="289"/>
      <c r="J384" s="290">
        <f>ROUND(I384*H384,2)</f>
        <v>0</v>
      </c>
      <c r="K384" s="286" t="s">
        <v>388</v>
      </c>
      <c r="L384" s="291"/>
      <c r="M384" s="292" t="s">
        <v>1</v>
      </c>
      <c r="N384" s="293" t="s">
        <v>48</v>
      </c>
      <c r="O384" s="87"/>
      <c r="P384" s="242">
        <f>O384*H384</f>
        <v>0</v>
      </c>
      <c r="Q384" s="242">
        <v>0.001</v>
      </c>
      <c r="R384" s="242">
        <f>Q384*H384</f>
        <v>0.022532</v>
      </c>
      <c r="S384" s="242">
        <v>0</v>
      </c>
      <c r="T384" s="243">
        <f>S384*H384</f>
        <v>0</v>
      </c>
      <c r="AR384" s="244" t="s">
        <v>653</v>
      </c>
      <c r="AT384" s="244" t="s">
        <v>548</v>
      </c>
      <c r="AU384" s="244" t="s">
        <v>93</v>
      </c>
      <c r="AY384" s="17" t="s">
        <v>381</v>
      </c>
      <c r="BE384" s="245">
        <f>IF(N384="základní",J384,0)</f>
        <v>0</v>
      </c>
      <c r="BF384" s="245">
        <f>IF(N384="snížená",J384,0)</f>
        <v>0</v>
      </c>
      <c r="BG384" s="245">
        <f>IF(N384="zákl. přenesená",J384,0)</f>
        <v>0</v>
      </c>
      <c r="BH384" s="245">
        <f>IF(N384="sníž. přenesená",J384,0)</f>
        <v>0</v>
      </c>
      <c r="BI384" s="245">
        <f>IF(N384="nulová",J384,0)</f>
        <v>0</v>
      </c>
      <c r="BJ384" s="17" t="s">
        <v>91</v>
      </c>
      <c r="BK384" s="245">
        <f>ROUND(I384*H384,2)</f>
        <v>0</v>
      </c>
      <c r="BL384" s="17" t="s">
        <v>579</v>
      </c>
      <c r="BM384" s="244" t="s">
        <v>11446</v>
      </c>
    </row>
    <row r="385" s="12" customFormat="1">
      <c r="B385" s="252"/>
      <c r="C385" s="253"/>
      <c r="D385" s="246" t="s">
        <v>497</v>
      </c>
      <c r="E385" s="253"/>
      <c r="F385" s="255" t="s">
        <v>11447</v>
      </c>
      <c r="G385" s="253"/>
      <c r="H385" s="256">
        <v>22.532</v>
      </c>
      <c r="I385" s="257"/>
      <c r="J385" s="253"/>
      <c r="K385" s="253"/>
      <c r="L385" s="258"/>
      <c r="M385" s="259"/>
      <c r="N385" s="260"/>
      <c r="O385" s="260"/>
      <c r="P385" s="260"/>
      <c r="Q385" s="260"/>
      <c r="R385" s="260"/>
      <c r="S385" s="260"/>
      <c r="T385" s="261"/>
      <c r="AT385" s="262" t="s">
        <v>497</v>
      </c>
      <c r="AU385" s="262" t="s">
        <v>93</v>
      </c>
      <c r="AV385" s="12" t="s">
        <v>93</v>
      </c>
      <c r="AW385" s="12" t="s">
        <v>4</v>
      </c>
      <c r="AX385" s="12" t="s">
        <v>91</v>
      </c>
      <c r="AY385" s="262" t="s">
        <v>381</v>
      </c>
    </row>
    <row r="386" s="1" customFormat="1" ht="16.5" customHeight="1">
      <c r="B386" s="39"/>
      <c r="C386" s="233" t="s">
        <v>903</v>
      </c>
      <c r="D386" s="233" t="s">
        <v>384</v>
      </c>
      <c r="E386" s="234" t="s">
        <v>1359</v>
      </c>
      <c r="F386" s="235" t="s">
        <v>1360</v>
      </c>
      <c r="G386" s="236" t="s">
        <v>556</v>
      </c>
      <c r="H386" s="237">
        <v>3.706</v>
      </c>
      <c r="I386" s="238"/>
      <c r="J386" s="239">
        <f>ROUND(I386*H386,2)</f>
        <v>0</v>
      </c>
      <c r="K386" s="235" t="s">
        <v>388</v>
      </c>
      <c r="L386" s="44"/>
      <c r="M386" s="240" t="s">
        <v>1</v>
      </c>
      <c r="N386" s="241" t="s">
        <v>48</v>
      </c>
      <c r="O386" s="87"/>
      <c r="P386" s="242">
        <f>O386*H386</f>
        <v>0</v>
      </c>
      <c r="Q386" s="242">
        <v>0.00093999999999999997</v>
      </c>
      <c r="R386" s="242">
        <f>Q386*H386</f>
        <v>0.0034836399999999997</v>
      </c>
      <c r="S386" s="242">
        <v>0</v>
      </c>
      <c r="T386" s="243">
        <f>S386*H386</f>
        <v>0</v>
      </c>
      <c r="AR386" s="244" t="s">
        <v>579</v>
      </c>
      <c r="AT386" s="244" t="s">
        <v>384</v>
      </c>
      <c r="AU386" s="244" t="s">
        <v>93</v>
      </c>
      <c r="AY386" s="17" t="s">
        <v>381</v>
      </c>
      <c r="BE386" s="245">
        <f>IF(N386="základní",J386,0)</f>
        <v>0</v>
      </c>
      <c r="BF386" s="245">
        <f>IF(N386="snížená",J386,0)</f>
        <v>0</v>
      </c>
      <c r="BG386" s="245">
        <f>IF(N386="zákl. přenesená",J386,0)</f>
        <v>0</v>
      </c>
      <c r="BH386" s="245">
        <f>IF(N386="sníž. přenesená",J386,0)</f>
        <v>0</v>
      </c>
      <c r="BI386" s="245">
        <f>IF(N386="nulová",J386,0)</f>
        <v>0</v>
      </c>
      <c r="BJ386" s="17" t="s">
        <v>91</v>
      </c>
      <c r="BK386" s="245">
        <f>ROUND(I386*H386,2)</f>
        <v>0</v>
      </c>
      <c r="BL386" s="17" t="s">
        <v>579</v>
      </c>
      <c r="BM386" s="244" t="s">
        <v>11448</v>
      </c>
    </row>
    <row r="387" s="12" customFormat="1">
      <c r="B387" s="252"/>
      <c r="C387" s="253"/>
      <c r="D387" s="246" t="s">
        <v>497</v>
      </c>
      <c r="E387" s="254" t="s">
        <v>1</v>
      </c>
      <c r="F387" s="255" t="s">
        <v>11449</v>
      </c>
      <c r="G387" s="253"/>
      <c r="H387" s="256">
        <v>3.706</v>
      </c>
      <c r="I387" s="257"/>
      <c r="J387" s="253"/>
      <c r="K387" s="253"/>
      <c r="L387" s="258"/>
      <c r="M387" s="259"/>
      <c r="N387" s="260"/>
      <c r="O387" s="260"/>
      <c r="P387" s="260"/>
      <c r="Q387" s="260"/>
      <c r="R387" s="260"/>
      <c r="S387" s="260"/>
      <c r="T387" s="261"/>
      <c r="AT387" s="262" t="s">
        <v>497</v>
      </c>
      <c r="AU387" s="262" t="s">
        <v>93</v>
      </c>
      <c r="AV387" s="12" t="s">
        <v>93</v>
      </c>
      <c r="AW387" s="12" t="s">
        <v>38</v>
      </c>
      <c r="AX387" s="12" t="s">
        <v>83</v>
      </c>
      <c r="AY387" s="262" t="s">
        <v>381</v>
      </c>
    </row>
    <row r="388" s="13" customFormat="1">
      <c r="B388" s="263"/>
      <c r="C388" s="264"/>
      <c r="D388" s="246" t="s">
        <v>497</v>
      </c>
      <c r="E388" s="265" t="s">
        <v>1</v>
      </c>
      <c r="F388" s="266" t="s">
        <v>499</v>
      </c>
      <c r="G388" s="264"/>
      <c r="H388" s="267">
        <v>3.706</v>
      </c>
      <c r="I388" s="268"/>
      <c r="J388" s="264"/>
      <c r="K388" s="264"/>
      <c r="L388" s="269"/>
      <c r="M388" s="270"/>
      <c r="N388" s="271"/>
      <c r="O388" s="271"/>
      <c r="P388" s="271"/>
      <c r="Q388" s="271"/>
      <c r="R388" s="271"/>
      <c r="S388" s="271"/>
      <c r="T388" s="272"/>
      <c r="AT388" s="273" t="s">
        <v>497</v>
      </c>
      <c r="AU388" s="273" t="s">
        <v>93</v>
      </c>
      <c r="AV388" s="13" t="s">
        <v>236</v>
      </c>
      <c r="AW388" s="13" t="s">
        <v>38</v>
      </c>
      <c r="AX388" s="13" t="s">
        <v>91</v>
      </c>
      <c r="AY388" s="273" t="s">
        <v>381</v>
      </c>
    </row>
    <row r="389" s="1" customFormat="1" ht="24" customHeight="1">
      <c r="B389" s="39"/>
      <c r="C389" s="284" t="s">
        <v>912</v>
      </c>
      <c r="D389" s="284" t="s">
        <v>548</v>
      </c>
      <c r="E389" s="285" t="s">
        <v>1336</v>
      </c>
      <c r="F389" s="286" t="s">
        <v>11421</v>
      </c>
      <c r="G389" s="287" t="s">
        <v>556</v>
      </c>
      <c r="H389" s="288">
        <v>4.4470000000000001</v>
      </c>
      <c r="I389" s="289"/>
      <c r="J389" s="290">
        <f>ROUND(I389*H389,2)</f>
        <v>0</v>
      </c>
      <c r="K389" s="286" t="s">
        <v>388</v>
      </c>
      <c r="L389" s="291"/>
      <c r="M389" s="292" t="s">
        <v>1</v>
      </c>
      <c r="N389" s="293" t="s">
        <v>48</v>
      </c>
      <c r="O389" s="87"/>
      <c r="P389" s="242">
        <f>O389*H389</f>
        <v>0</v>
      </c>
      <c r="Q389" s="242">
        <v>0.001</v>
      </c>
      <c r="R389" s="242">
        <f>Q389*H389</f>
        <v>0.0044470000000000004</v>
      </c>
      <c r="S389" s="242">
        <v>0</v>
      </c>
      <c r="T389" s="243">
        <f>S389*H389</f>
        <v>0</v>
      </c>
      <c r="AR389" s="244" t="s">
        <v>653</v>
      </c>
      <c r="AT389" s="244" t="s">
        <v>548</v>
      </c>
      <c r="AU389" s="244" t="s">
        <v>93</v>
      </c>
      <c r="AY389" s="17" t="s">
        <v>381</v>
      </c>
      <c r="BE389" s="245">
        <f>IF(N389="základní",J389,0)</f>
        <v>0</v>
      </c>
      <c r="BF389" s="245">
        <f>IF(N389="snížená",J389,0)</f>
        <v>0</v>
      </c>
      <c r="BG389" s="245">
        <f>IF(N389="zákl. přenesená",J389,0)</f>
        <v>0</v>
      </c>
      <c r="BH389" s="245">
        <f>IF(N389="sníž. přenesená",J389,0)</f>
        <v>0</v>
      </c>
      <c r="BI389" s="245">
        <f>IF(N389="nulová",J389,0)</f>
        <v>0</v>
      </c>
      <c r="BJ389" s="17" t="s">
        <v>91</v>
      </c>
      <c r="BK389" s="245">
        <f>ROUND(I389*H389,2)</f>
        <v>0</v>
      </c>
      <c r="BL389" s="17" t="s">
        <v>579</v>
      </c>
      <c r="BM389" s="244" t="s">
        <v>11450</v>
      </c>
    </row>
    <row r="390" s="12" customFormat="1">
      <c r="B390" s="252"/>
      <c r="C390" s="253"/>
      <c r="D390" s="246" t="s">
        <v>497</v>
      </c>
      <c r="E390" s="253"/>
      <c r="F390" s="255" t="s">
        <v>11451</v>
      </c>
      <c r="G390" s="253"/>
      <c r="H390" s="256">
        <v>4.4470000000000001</v>
      </c>
      <c r="I390" s="257"/>
      <c r="J390" s="253"/>
      <c r="K390" s="253"/>
      <c r="L390" s="258"/>
      <c r="M390" s="259"/>
      <c r="N390" s="260"/>
      <c r="O390" s="260"/>
      <c r="P390" s="260"/>
      <c r="Q390" s="260"/>
      <c r="R390" s="260"/>
      <c r="S390" s="260"/>
      <c r="T390" s="261"/>
      <c r="AT390" s="262" t="s">
        <v>497</v>
      </c>
      <c r="AU390" s="262" t="s">
        <v>93</v>
      </c>
      <c r="AV390" s="12" t="s">
        <v>93</v>
      </c>
      <c r="AW390" s="12" t="s">
        <v>4</v>
      </c>
      <c r="AX390" s="12" t="s">
        <v>91</v>
      </c>
      <c r="AY390" s="262" t="s">
        <v>381</v>
      </c>
    </row>
    <row r="391" s="1" customFormat="1" ht="16.5" customHeight="1">
      <c r="B391" s="39"/>
      <c r="C391" s="233" t="s">
        <v>916</v>
      </c>
      <c r="D391" s="233" t="s">
        <v>384</v>
      </c>
      <c r="E391" s="234" t="s">
        <v>11452</v>
      </c>
      <c r="F391" s="235" t="s">
        <v>1380</v>
      </c>
      <c r="G391" s="236" t="s">
        <v>1299</v>
      </c>
      <c r="H391" s="305"/>
      <c r="I391" s="238"/>
      <c r="J391" s="239">
        <f>ROUND(I391*H391,2)</f>
        <v>0</v>
      </c>
      <c r="K391" s="235" t="s">
        <v>388</v>
      </c>
      <c r="L391" s="44"/>
      <c r="M391" s="240" t="s">
        <v>1</v>
      </c>
      <c r="N391" s="241" t="s">
        <v>48</v>
      </c>
      <c r="O391" s="87"/>
      <c r="P391" s="242">
        <f>O391*H391</f>
        <v>0</v>
      </c>
      <c r="Q391" s="242">
        <v>0</v>
      </c>
      <c r="R391" s="242">
        <f>Q391*H391</f>
        <v>0</v>
      </c>
      <c r="S391" s="242">
        <v>0</v>
      </c>
      <c r="T391" s="243">
        <f>S391*H391</f>
        <v>0</v>
      </c>
      <c r="AR391" s="244" t="s">
        <v>579</v>
      </c>
      <c r="AT391" s="244" t="s">
        <v>384</v>
      </c>
      <c r="AU391" s="244" t="s">
        <v>93</v>
      </c>
      <c r="AY391" s="17" t="s">
        <v>381</v>
      </c>
      <c r="BE391" s="245">
        <f>IF(N391="základní",J391,0)</f>
        <v>0</v>
      </c>
      <c r="BF391" s="245">
        <f>IF(N391="snížená",J391,0)</f>
        <v>0</v>
      </c>
      <c r="BG391" s="245">
        <f>IF(N391="zákl. přenesená",J391,0)</f>
        <v>0</v>
      </c>
      <c r="BH391" s="245">
        <f>IF(N391="sníž. přenesená",J391,0)</f>
        <v>0</v>
      </c>
      <c r="BI391" s="245">
        <f>IF(N391="nulová",J391,0)</f>
        <v>0</v>
      </c>
      <c r="BJ391" s="17" t="s">
        <v>91</v>
      </c>
      <c r="BK391" s="245">
        <f>ROUND(I391*H391,2)</f>
        <v>0</v>
      </c>
      <c r="BL391" s="17" t="s">
        <v>579</v>
      </c>
      <c r="BM391" s="244" t="s">
        <v>11453</v>
      </c>
    </row>
    <row r="392" s="11" customFormat="1" ht="22.8" customHeight="1">
      <c r="B392" s="217"/>
      <c r="C392" s="218"/>
      <c r="D392" s="219" t="s">
        <v>82</v>
      </c>
      <c r="E392" s="231" t="s">
        <v>1382</v>
      </c>
      <c r="F392" s="231" t="s">
        <v>1383</v>
      </c>
      <c r="G392" s="218"/>
      <c r="H392" s="218"/>
      <c r="I392" s="221"/>
      <c r="J392" s="232">
        <f>BK392</f>
        <v>0</v>
      </c>
      <c r="K392" s="218"/>
      <c r="L392" s="223"/>
      <c r="M392" s="224"/>
      <c r="N392" s="225"/>
      <c r="O392" s="225"/>
      <c r="P392" s="226">
        <f>SUM(P393:P419)</f>
        <v>0</v>
      </c>
      <c r="Q392" s="225"/>
      <c r="R392" s="226">
        <f>SUM(R393:R419)</f>
        <v>0.49252964999999999</v>
      </c>
      <c r="S392" s="225"/>
      <c r="T392" s="227">
        <f>SUM(T393:T419)</f>
        <v>0.080099999999999991</v>
      </c>
      <c r="AR392" s="228" t="s">
        <v>93</v>
      </c>
      <c r="AT392" s="229" t="s">
        <v>82</v>
      </c>
      <c r="AU392" s="229" t="s">
        <v>91</v>
      </c>
      <c r="AY392" s="228" t="s">
        <v>381</v>
      </c>
      <c r="BK392" s="230">
        <f>SUM(BK393:BK419)</f>
        <v>0</v>
      </c>
    </row>
    <row r="393" s="1" customFormat="1" ht="16.5" customHeight="1">
      <c r="B393" s="39"/>
      <c r="C393" s="233" t="s">
        <v>922</v>
      </c>
      <c r="D393" s="233" t="s">
        <v>384</v>
      </c>
      <c r="E393" s="234" t="s">
        <v>11454</v>
      </c>
      <c r="F393" s="235" t="s">
        <v>11455</v>
      </c>
      <c r="G393" s="236" t="s">
        <v>556</v>
      </c>
      <c r="H393" s="237">
        <v>44</v>
      </c>
      <c r="I393" s="238"/>
      <c r="J393" s="239">
        <f>ROUND(I393*H393,2)</f>
        <v>0</v>
      </c>
      <c r="K393" s="235" t="s">
        <v>388</v>
      </c>
      <c r="L393" s="44"/>
      <c r="M393" s="240" t="s">
        <v>1</v>
      </c>
      <c r="N393" s="241" t="s">
        <v>48</v>
      </c>
      <c r="O393" s="87"/>
      <c r="P393" s="242">
        <f>O393*H393</f>
        <v>0</v>
      </c>
      <c r="Q393" s="242">
        <v>0</v>
      </c>
      <c r="R393" s="242">
        <f>Q393*H393</f>
        <v>0</v>
      </c>
      <c r="S393" s="242">
        <v>0.0018</v>
      </c>
      <c r="T393" s="243">
        <f>S393*H393</f>
        <v>0.079199999999999993</v>
      </c>
      <c r="AR393" s="244" t="s">
        <v>579</v>
      </c>
      <c r="AT393" s="244" t="s">
        <v>384</v>
      </c>
      <c r="AU393" s="244" t="s">
        <v>93</v>
      </c>
      <c r="AY393" s="17" t="s">
        <v>381</v>
      </c>
      <c r="BE393" s="245">
        <f>IF(N393="základní",J393,0)</f>
        <v>0</v>
      </c>
      <c r="BF393" s="245">
        <f>IF(N393="snížená",J393,0)</f>
        <v>0</v>
      </c>
      <c r="BG393" s="245">
        <f>IF(N393="zákl. přenesená",J393,0)</f>
        <v>0</v>
      </c>
      <c r="BH393" s="245">
        <f>IF(N393="sníž. přenesená",J393,0)</f>
        <v>0</v>
      </c>
      <c r="BI393" s="245">
        <f>IF(N393="nulová",J393,0)</f>
        <v>0</v>
      </c>
      <c r="BJ393" s="17" t="s">
        <v>91</v>
      </c>
      <c r="BK393" s="245">
        <f>ROUND(I393*H393,2)</f>
        <v>0</v>
      </c>
      <c r="BL393" s="17" t="s">
        <v>579</v>
      </c>
      <c r="BM393" s="244" t="s">
        <v>11456</v>
      </c>
    </row>
    <row r="394" s="12" customFormat="1">
      <c r="B394" s="252"/>
      <c r="C394" s="253"/>
      <c r="D394" s="246" t="s">
        <v>497</v>
      </c>
      <c r="E394" s="254" t="s">
        <v>1</v>
      </c>
      <c r="F394" s="255" t="s">
        <v>11457</v>
      </c>
      <c r="G394" s="253"/>
      <c r="H394" s="256">
        <v>44</v>
      </c>
      <c r="I394" s="257"/>
      <c r="J394" s="253"/>
      <c r="K394" s="253"/>
      <c r="L394" s="258"/>
      <c r="M394" s="259"/>
      <c r="N394" s="260"/>
      <c r="O394" s="260"/>
      <c r="P394" s="260"/>
      <c r="Q394" s="260"/>
      <c r="R394" s="260"/>
      <c r="S394" s="260"/>
      <c r="T394" s="261"/>
      <c r="AT394" s="262" t="s">
        <v>497</v>
      </c>
      <c r="AU394" s="262" t="s">
        <v>93</v>
      </c>
      <c r="AV394" s="12" t="s">
        <v>93</v>
      </c>
      <c r="AW394" s="12" t="s">
        <v>38</v>
      </c>
      <c r="AX394" s="12" t="s">
        <v>83</v>
      </c>
      <c r="AY394" s="262" t="s">
        <v>381</v>
      </c>
    </row>
    <row r="395" s="13" customFormat="1">
      <c r="B395" s="263"/>
      <c r="C395" s="264"/>
      <c r="D395" s="246" t="s">
        <v>497</v>
      </c>
      <c r="E395" s="265" t="s">
        <v>1</v>
      </c>
      <c r="F395" s="266" t="s">
        <v>499</v>
      </c>
      <c r="G395" s="264"/>
      <c r="H395" s="267">
        <v>44</v>
      </c>
      <c r="I395" s="268"/>
      <c r="J395" s="264"/>
      <c r="K395" s="264"/>
      <c r="L395" s="269"/>
      <c r="M395" s="270"/>
      <c r="N395" s="271"/>
      <c r="O395" s="271"/>
      <c r="P395" s="271"/>
      <c r="Q395" s="271"/>
      <c r="R395" s="271"/>
      <c r="S395" s="271"/>
      <c r="T395" s="272"/>
      <c r="AT395" s="273" t="s">
        <v>497</v>
      </c>
      <c r="AU395" s="273" t="s">
        <v>93</v>
      </c>
      <c r="AV395" s="13" t="s">
        <v>236</v>
      </c>
      <c r="AW395" s="13" t="s">
        <v>38</v>
      </c>
      <c r="AX395" s="13" t="s">
        <v>91</v>
      </c>
      <c r="AY395" s="273" t="s">
        <v>381</v>
      </c>
    </row>
    <row r="396" s="1" customFormat="1" ht="16.5" customHeight="1">
      <c r="B396" s="39"/>
      <c r="C396" s="233" t="s">
        <v>926</v>
      </c>
      <c r="D396" s="233" t="s">
        <v>384</v>
      </c>
      <c r="E396" s="234" t="s">
        <v>1455</v>
      </c>
      <c r="F396" s="235" t="s">
        <v>1456</v>
      </c>
      <c r="G396" s="236" t="s">
        <v>556</v>
      </c>
      <c r="H396" s="237">
        <v>8.5999999999999996</v>
      </c>
      <c r="I396" s="238"/>
      <c r="J396" s="239">
        <f>ROUND(I396*H396,2)</f>
        <v>0</v>
      </c>
      <c r="K396" s="235" t="s">
        <v>388</v>
      </c>
      <c r="L396" s="44"/>
      <c r="M396" s="240" t="s">
        <v>1</v>
      </c>
      <c r="N396" s="241" t="s">
        <v>48</v>
      </c>
      <c r="O396" s="87"/>
      <c r="P396" s="242">
        <f>O396*H396</f>
        <v>0</v>
      </c>
      <c r="Q396" s="242">
        <v>0.00058</v>
      </c>
      <c r="R396" s="242">
        <f>Q396*H396</f>
        <v>0.0049880000000000002</v>
      </c>
      <c r="S396" s="242">
        <v>0</v>
      </c>
      <c r="T396" s="243">
        <f>S396*H396</f>
        <v>0</v>
      </c>
      <c r="AR396" s="244" t="s">
        <v>579</v>
      </c>
      <c r="AT396" s="244" t="s">
        <v>384</v>
      </c>
      <c r="AU396" s="244" t="s">
        <v>93</v>
      </c>
      <c r="AY396" s="17" t="s">
        <v>381</v>
      </c>
      <c r="BE396" s="245">
        <f>IF(N396="základní",J396,0)</f>
        <v>0</v>
      </c>
      <c r="BF396" s="245">
        <f>IF(N396="snížená",J396,0)</f>
        <v>0</v>
      </c>
      <c r="BG396" s="245">
        <f>IF(N396="zákl. přenesená",J396,0)</f>
        <v>0</v>
      </c>
      <c r="BH396" s="245">
        <f>IF(N396="sníž. přenesená",J396,0)</f>
        <v>0</v>
      </c>
      <c r="BI396" s="245">
        <f>IF(N396="nulová",J396,0)</f>
        <v>0</v>
      </c>
      <c r="BJ396" s="17" t="s">
        <v>91</v>
      </c>
      <c r="BK396" s="245">
        <f>ROUND(I396*H396,2)</f>
        <v>0</v>
      </c>
      <c r="BL396" s="17" t="s">
        <v>579</v>
      </c>
      <c r="BM396" s="244" t="s">
        <v>11458</v>
      </c>
    </row>
    <row r="397" s="12" customFormat="1">
      <c r="B397" s="252"/>
      <c r="C397" s="253"/>
      <c r="D397" s="246" t="s">
        <v>497</v>
      </c>
      <c r="E397" s="254" t="s">
        <v>1</v>
      </c>
      <c r="F397" s="255" t="s">
        <v>11409</v>
      </c>
      <c r="G397" s="253"/>
      <c r="H397" s="256">
        <v>8.5999999999999996</v>
      </c>
      <c r="I397" s="257"/>
      <c r="J397" s="253"/>
      <c r="K397" s="253"/>
      <c r="L397" s="258"/>
      <c r="M397" s="259"/>
      <c r="N397" s="260"/>
      <c r="O397" s="260"/>
      <c r="P397" s="260"/>
      <c r="Q397" s="260"/>
      <c r="R397" s="260"/>
      <c r="S397" s="260"/>
      <c r="T397" s="261"/>
      <c r="AT397" s="262" t="s">
        <v>497</v>
      </c>
      <c r="AU397" s="262" t="s">
        <v>93</v>
      </c>
      <c r="AV397" s="12" t="s">
        <v>93</v>
      </c>
      <c r="AW397" s="12" t="s">
        <v>38</v>
      </c>
      <c r="AX397" s="12" t="s">
        <v>83</v>
      </c>
      <c r="AY397" s="262" t="s">
        <v>381</v>
      </c>
    </row>
    <row r="398" s="13" customFormat="1">
      <c r="B398" s="263"/>
      <c r="C398" s="264"/>
      <c r="D398" s="246" t="s">
        <v>497</v>
      </c>
      <c r="E398" s="265" t="s">
        <v>1</v>
      </c>
      <c r="F398" s="266" t="s">
        <v>499</v>
      </c>
      <c r="G398" s="264"/>
      <c r="H398" s="267">
        <v>8.5999999999999996</v>
      </c>
      <c r="I398" s="268"/>
      <c r="J398" s="264"/>
      <c r="K398" s="264"/>
      <c r="L398" s="269"/>
      <c r="M398" s="270"/>
      <c r="N398" s="271"/>
      <c r="O398" s="271"/>
      <c r="P398" s="271"/>
      <c r="Q398" s="271"/>
      <c r="R398" s="271"/>
      <c r="S398" s="271"/>
      <c r="T398" s="272"/>
      <c r="AT398" s="273" t="s">
        <v>497</v>
      </c>
      <c r="AU398" s="273" t="s">
        <v>93</v>
      </c>
      <c r="AV398" s="13" t="s">
        <v>236</v>
      </c>
      <c r="AW398" s="13" t="s">
        <v>38</v>
      </c>
      <c r="AX398" s="13" t="s">
        <v>91</v>
      </c>
      <c r="AY398" s="273" t="s">
        <v>381</v>
      </c>
    </row>
    <row r="399" s="1" customFormat="1" ht="16.5" customHeight="1">
      <c r="B399" s="39"/>
      <c r="C399" s="284" t="s">
        <v>932</v>
      </c>
      <c r="D399" s="284" t="s">
        <v>548</v>
      </c>
      <c r="E399" s="285" t="s">
        <v>11459</v>
      </c>
      <c r="F399" s="286" t="s">
        <v>11460</v>
      </c>
      <c r="G399" s="287" t="s">
        <v>556</v>
      </c>
      <c r="H399" s="288">
        <v>9.0299999999999994</v>
      </c>
      <c r="I399" s="289"/>
      <c r="J399" s="290">
        <f>ROUND(I399*H399,2)</f>
        <v>0</v>
      </c>
      <c r="K399" s="286" t="s">
        <v>388</v>
      </c>
      <c r="L399" s="291"/>
      <c r="M399" s="292" t="s">
        <v>1</v>
      </c>
      <c r="N399" s="293" t="s">
        <v>48</v>
      </c>
      <c r="O399" s="87"/>
      <c r="P399" s="242">
        <f>O399*H399</f>
        <v>0</v>
      </c>
      <c r="Q399" s="242">
        <v>0.0040000000000000001</v>
      </c>
      <c r="R399" s="242">
        <f>Q399*H399</f>
        <v>0.036119999999999999</v>
      </c>
      <c r="S399" s="242">
        <v>0</v>
      </c>
      <c r="T399" s="243">
        <f>S399*H399</f>
        <v>0</v>
      </c>
      <c r="AR399" s="244" t="s">
        <v>653</v>
      </c>
      <c r="AT399" s="244" t="s">
        <v>548</v>
      </c>
      <c r="AU399" s="244" t="s">
        <v>93</v>
      </c>
      <c r="AY399" s="17" t="s">
        <v>381</v>
      </c>
      <c r="BE399" s="245">
        <f>IF(N399="základní",J399,0)</f>
        <v>0</v>
      </c>
      <c r="BF399" s="245">
        <f>IF(N399="snížená",J399,0)</f>
        <v>0</v>
      </c>
      <c r="BG399" s="245">
        <f>IF(N399="zákl. přenesená",J399,0)</f>
        <v>0</v>
      </c>
      <c r="BH399" s="245">
        <f>IF(N399="sníž. přenesená",J399,0)</f>
        <v>0</v>
      </c>
      <c r="BI399" s="245">
        <f>IF(N399="nulová",J399,0)</f>
        <v>0</v>
      </c>
      <c r="BJ399" s="17" t="s">
        <v>91</v>
      </c>
      <c r="BK399" s="245">
        <f>ROUND(I399*H399,2)</f>
        <v>0</v>
      </c>
      <c r="BL399" s="17" t="s">
        <v>579</v>
      </c>
      <c r="BM399" s="244" t="s">
        <v>11461</v>
      </c>
    </row>
    <row r="400" s="12" customFormat="1">
      <c r="B400" s="252"/>
      <c r="C400" s="253"/>
      <c r="D400" s="246" t="s">
        <v>497</v>
      </c>
      <c r="E400" s="253"/>
      <c r="F400" s="255" t="s">
        <v>11462</v>
      </c>
      <c r="G400" s="253"/>
      <c r="H400" s="256">
        <v>9.0299999999999994</v>
      </c>
      <c r="I400" s="257"/>
      <c r="J400" s="253"/>
      <c r="K400" s="253"/>
      <c r="L400" s="258"/>
      <c r="M400" s="259"/>
      <c r="N400" s="260"/>
      <c r="O400" s="260"/>
      <c r="P400" s="260"/>
      <c r="Q400" s="260"/>
      <c r="R400" s="260"/>
      <c r="S400" s="260"/>
      <c r="T400" s="261"/>
      <c r="AT400" s="262" t="s">
        <v>497</v>
      </c>
      <c r="AU400" s="262" t="s">
        <v>93</v>
      </c>
      <c r="AV400" s="12" t="s">
        <v>93</v>
      </c>
      <c r="AW400" s="12" t="s">
        <v>4</v>
      </c>
      <c r="AX400" s="12" t="s">
        <v>91</v>
      </c>
      <c r="AY400" s="262" t="s">
        <v>381</v>
      </c>
    </row>
    <row r="401" s="1" customFormat="1" ht="16.5" customHeight="1">
      <c r="B401" s="39"/>
      <c r="C401" s="233" t="s">
        <v>946</v>
      </c>
      <c r="D401" s="233" t="s">
        <v>384</v>
      </c>
      <c r="E401" s="234" t="s">
        <v>1455</v>
      </c>
      <c r="F401" s="235" t="s">
        <v>1456</v>
      </c>
      <c r="G401" s="236" t="s">
        <v>556</v>
      </c>
      <c r="H401" s="237">
        <v>104.59</v>
      </c>
      <c r="I401" s="238"/>
      <c r="J401" s="239">
        <f>ROUND(I401*H401,2)</f>
        <v>0</v>
      </c>
      <c r="K401" s="235" t="s">
        <v>388</v>
      </c>
      <c r="L401" s="44"/>
      <c r="M401" s="240" t="s">
        <v>1</v>
      </c>
      <c r="N401" s="241" t="s">
        <v>48</v>
      </c>
      <c r="O401" s="87"/>
      <c r="P401" s="242">
        <f>O401*H401</f>
        <v>0</v>
      </c>
      <c r="Q401" s="242">
        <v>0.00058</v>
      </c>
      <c r="R401" s="242">
        <f>Q401*H401</f>
        <v>0.060662199999999999</v>
      </c>
      <c r="S401" s="242">
        <v>0</v>
      </c>
      <c r="T401" s="243">
        <f>S401*H401</f>
        <v>0</v>
      </c>
      <c r="AR401" s="244" t="s">
        <v>579</v>
      </c>
      <c r="AT401" s="244" t="s">
        <v>384</v>
      </c>
      <c r="AU401" s="244" t="s">
        <v>93</v>
      </c>
      <c r="AY401" s="17" t="s">
        <v>381</v>
      </c>
      <c r="BE401" s="245">
        <f>IF(N401="základní",J401,0)</f>
        <v>0</v>
      </c>
      <c r="BF401" s="245">
        <f>IF(N401="snížená",J401,0)</f>
        <v>0</v>
      </c>
      <c r="BG401" s="245">
        <f>IF(N401="zákl. přenesená",J401,0)</f>
        <v>0</v>
      </c>
      <c r="BH401" s="245">
        <f>IF(N401="sníž. přenesená",J401,0)</f>
        <v>0</v>
      </c>
      <c r="BI401" s="245">
        <f>IF(N401="nulová",J401,0)</f>
        <v>0</v>
      </c>
      <c r="BJ401" s="17" t="s">
        <v>91</v>
      </c>
      <c r="BK401" s="245">
        <f>ROUND(I401*H401,2)</f>
        <v>0</v>
      </c>
      <c r="BL401" s="17" t="s">
        <v>579</v>
      </c>
      <c r="BM401" s="244" t="s">
        <v>11463</v>
      </c>
    </row>
    <row r="402" s="12" customFormat="1">
      <c r="B402" s="252"/>
      <c r="C402" s="253"/>
      <c r="D402" s="246" t="s">
        <v>497</v>
      </c>
      <c r="E402" s="254" t="s">
        <v>1</v>
      </c>
      <c r="F402" s="255" t="s">
        <v>11274</v>
      </c>
      <c r="G402" s="253"/>
      <c r="H402" s="256">
        <v>104.59</v>
      </c>
      <c r="I402" s="257"/>
      <c r="J402" s="253"/>
      <c r="K402" s="253"/>
      <c r="L402" s="258"/>
      <c r="M402" s="259"/>
      <c r="N402" s="260"/>
      <c r="O402" s="260"/>
      <c r="P402" s="260"/>
      <c r="Q402" s="260"/>
      <c r="R402" s="260"/>
      <c r="S402" s="260"/>
      <c r="T402" s="261"/>
      <c r="AT402" s="262" t="s">
        <v>497</v>
      </c>
      <c r="AU402" s="262" t="s">
        <v>93</v>
      </c>
      <c r="AV402" s="12" t="s">
        <v>93</v>
      </c>
      <c r="AW402" s="12" t="s">
        <v>38</v>
      </c>
      <c r="AX402" s="12" t="s">
        <v>83</v>
      </c>
      <c r="AY402" s="262" t="s">
        <v>381</v>
      </c>
    </row>
    <row r="403" s="13" customFormat="1">
      <c r="B403" s="263"/>
      <c r="C403" s="264"/>
      <c r="D403" s="246" t="s">
        <v>497</v>
      </c>
      <c r="E403" s="265" t="s">
        <v>1</v>
      </c>
      <c r="F403" s="266" t="s">
        <v>499</v>
      </c>
      <c r="G403" s="264"/>
      <c r="H403" s="267">
        <v>104.59</v>
      </c>
      <c r="I403" s="268"/>
      <c r="J403" s="264"/>
      <c r="K403" s="264"/>
      <c r="L403" s="269"/>
      <c r="M403" s="270"/>
      <c r="N403" s="271"/>
      <c r="O403" s="271"/>
      <c r="P403" s="271"/>
      <c r="Q403" s="271"/>
      <c r="R403" s="271"/>
      <c r="S403" s="271"/>
      <c r="T403" s="272"/>
      <c r="AT403" s="273" t="s">
        <v>497</v>
      </c>
      <c r="AU403" s="273" t="s">
        <v>93</v>
      </c>
      <c r="AV403" s="13" t="s">
        <v>236</v>
      </c>
      <c r="AW403" s="13" t="s">
        <v>38</v>
      </c>
      <c r="AX403" s="13" t="s">
        <v>91</v>
      </c>
      <c r="AY403" s="273" t="s">
        <v>381</v>
      </c>
    </row>
    <row r="404" s="1" customFormat="1" ht="16.5" customHeight="1">
      <c r="B404" s="39"/>
      <c r="C404" s="284" t="s">
        <v>955</v>
      </c>
      <c r="D404" s="284" t="s">
        <v>548</v>
      </c>
      <c r="E404" s="285" t="s">
        <v>3768</v>
      </c>
      <c r="F404" s="286" t="s">
        <v>11464</v>
      </c>
      <c r="G404" s="287" t="s">
        <v>556</v>
      </c>
      <c r="H404" s="288">
        <v>109.81999999999999</v>
      </c>
      <c r="I404" s="289"/>
      <c r="J404" s="290">
        <f>ROUND(I404*H404,2)</f>
        <v>0</v>
      </c>
      <c r="K404" s="286" t="s">
        <v>388</v>
      </c>
      <c r="L404" s="291"/>
      <c r="M404" s="292" t="s">
        <v>1</v>
      </c>
      <c r="N404" s="293" t="s">
        <v>48</v>
      </c>
      <c r="O404" s="87"/>
      <c r="P404" s="242">
        <f>O404*H404</f>
        <v>0</v>
      </c>
      <c r="Q404" s="242">
        <v>0.0032000000000000002</v>
      </c>
      <c r="R404" s="242">
        <f>Q404*H404</f>
        <v>0.35142400000000001</v>
      </c>
      <c r="S404" s="242">
        <v>0</v>
      </c>
      <c r="T404" s="243">
        <f>S404*H404</f>
        <v>0</v>
      </c>
      <c r="AR404" s="244" t="s">
        <v>653</v>
      </c>
      <c r="AT404" s="244" t="s">
        <v>548</v>
      </c>
      <c r="AU404" s="244" t="s">
        <v>93</v>
      </c>
      <c r="AY404" s="17" t="s">
        <v>381</v>
      </c>
      <c r="BE404" s="245">
        <f>IF(N404="základní",J404,0)</f>
        <v>0</v>
      </c>
      <c r="BF404" s="245">
        <f>IF(N404="snížená",J404,0)</f>
        <v>0</v>
      </c>
      <c r="BG404" s="245">
        <f>IF(N404="zákl. přenesená",J404,0)</f>
        <v>0</v>
      </c>
      <c r="BH404" s="245">
        <f>IF(N404="sníž. přenesená",J404,0)</f>
        <v>0</v>
      </c>
      <c r="BI404" s="245">
        <f>IF(N404="nulová",J404,0)</f>
        <v>0</v>
      </c>
      <c r="BJ404" s="17" t="s">
        <v>91</v>
      </c>
      <c r="BK404" s="245">
        <f>ROUND(I404*H404,2)</f>
        <v>0</v>
      </c>
      <c r="BL404" s="17" t="s">
        <v>579</v>
      </c>
      <c r="BM404" s="244" t="s">
        <v>11465</v>
      </c>
    </row>
    <row r="405" s="12" customFormat="1">
      <c r="B405" s="252"/>
      <c r="C405" s="253"/>
      <c r="D405" s="246" t="s">
        <v>497</v>
      </c>
      <c r="E405" s="253"/>
      <c r="F405" s="255" t="s">
        <v>11466</v>
      </c>
      <c r="G405" s="253"/>
      <c r="H405" s="256">
        <v>109.81999999999999</v>
      </c>
      <c r="I405" s="257"/>
      <c r="J405" s="253"/>
      <c r="K405" s="253"/>
      <c r="L405" s="258"/>
      <c r="M405" s="259"/>
      <c r="N405" s="260"/>
      <c r="O405" s="260"/>
      <c r="P405" s="260"/>
      <c r="Q405" s="260"/>
      <c r="R405" s="260"/>
      <c r="S405" s="260"/>
      <c r="T405" s="261"/>
      <c r="AT405" s="262" t="s">
        <v>497</v>
      </c>
      <c r="AU405" s="262" t="s">
        <v>93</v>
      </c>
      <c r="AV405" s="12" t="s">
        <v>93</v>
      </c>
      <c r="AW405" s="12" t="s">
        <v>4</v>
      </c>
      <c r="AX405" s="12" t="s">
        <v>91</v>
      </c>
      <c r="AY405" s="262" t="s">
        <v>381</v>
      </c>
    </row>
    <row r="406" s="1" customFormat="1" ht="16.5" customHeight="1">
      <c r="B406" s="39"/>
      <c r="C406" s="233" t="s">
        <v>966</v>
      </c>
      <c r="D406" s="233" t="s">
        <v>384</v>
      </c>
      <c r="E406" s="234" t="s">
        <v>1479</v>
      </c>
      <c r="F406" s="235" t="s">
        <v>1480</v>
      </c>
      <c r="G406" s="236" t="s">
        <v>673</v>
      </c>
      <c r="H406" s="237">
        <v>58.472000000000001</v>
      </c>
      <c r="I406" s="238"/>
      <c r="J406" s="239">
        <f>ROUND(I406*H406,2)</f>
        <v>0</v>
      </c>
      <c r="K406" s="235" t="s">
        <v>388</v>
      </c>
      <c r="L406" s="44"/>
      <c r="M406" s="240" t="s">
        <v>1</v>
      </c>
      <c r="N406" s="241" t="s">
        <v>48</v>
      </c>
      <c r="O406" s="87"/>
      <c r="P406" s="242">
        <f>O406*H406</f>
        <v>0</v>
      </c>
      <c r="Q406" s="242">
        <v>0</v>
      </c>
      <c r="R406" s="242">
        <f>Q406*H406</f>
        <v>0</v>
      </c>
      <c r="S406" s="242">
        <v>0</v>
      </c>
      <c r="T406" s="243">
        <f>S406*H406</f>
        <v>0</v>
      </c>
      <c r="AR406" s="244" t="s">
        <v>579</v>
      </c>
      <c r="AT406" s="244" t="s">
        <v>384</v>
      </c>
      <c r="AU406" s="244" t="s">
        <v>93</v>
      </c>
      <c r="AY406" s="17" t="s">
        <v>381</v>
      </c>
      <c r="BE406" s="245">
        <f>IF(N406="základní",J406,0)</f>
        <v>0</v>
      </c>
      <c r="BF406" s="245">
        <f>IF(N406="snížená",J406,0)</f>
        <v>0</v>
      </c>
      <c r="BG406" s="245">
        <f>IF(N406="zákl. přenesená",J406,0)</f>
        <v>0</v>
      </c>
      <c r="BH406" s="245">
        <f>IF(N406="sníž. přenesená",J406,0)</f>
        <v>0</v>
      </c>
      <c r="BI406" s="245">
        <f>IF(N406="nulová",J406,0)</f>
        <v>0</v>
      </c>
      <c r="BJ406" s="17" t="s">
        <v>91</v>
      </c>
      <c r="BK406" s="245">
        <f>ROUND(I406*H406,2)</f>
        <v>0</v>
      </c>
      <c r="BL406" s="17" t="s">
        <v>579</v>
      </c>
      <c r="BM406" s="244" t="s">
        <v>11467</v>
      </c>
    </row>
    <row r="407" s="12" customFormat="1">
      <c r="B407" s="252"/>
      <c r="C407" s="253"/>
      <c r="D407" s="246" t="s">
        <v>497</v>
      </c>
      <c r="E407" s="254" t="s">
        <v>1</v>
      </c>
      <c r="F407" s="255" t="s">
        <v>11468</v>
      </c>
      <c r="G407" s="253"/>
      <c r="H407" s="256">
        <v>58.472000000000001</v>
      </c>
      <c r="I407" s="257"/>
      <c r="J407" s="253"/>
      <c r="K407" s="253"/>
      <c r="L407" s="258"/>
      <c r="M407" s="259"/>
      <c r="N407" s="260"/>
      <c r="O407" s="260"/>
      <c r="P407" s="260"/>
      <c r="Q407" s="260"/>
      <c r="R407" s="260"/>
      <c r="S407" s="260"/>
      <c r="T407" s="261"/>
      <c r="AT407" s="262" t="s">
        <v>497</v>
      </c>
      <c r="AU407" s="262" t="s">
        <v>93</v>
      </c>
      <c r="AV407" s="12" t="s">
        <v>93</v>
      </c>
      <c r="AW407" s="12" t="s">
        <v>38</v>
      </c>
      <c r="AX407" s="12" t="s">
        <v>83</v>
      </c>
      <c r="AY407" s="262" t="s">
        <v>381</v>
      </c>
    </row>
    <row r="408" s="13" customFormat="1">
      <c r="B408" s="263"/>
      <c r="C408" s="264"/>
      <c r="D408" s="246" t="s">
        <v>497</v>
      </c>
      <c r="E408" s="265" t="s">
        <v>1</v>
      </c>
      <c r="F408" s="266" t="s">
        <v>499</v>
      </c>
      <c r="G408" s="264"/>
      <c r="H408" s="267">
        <v>58.472000000000001</v>
      </c>
      <c r="I408" s="268"/>
      <c r="J408" s="264"/>
      <c r="K408" s="264"/>
      <c r="L408" s="269"/>
      <c r="M408" s="270"/>
      <c r="N408" s="271"/>
      <c r="O408" s="271"/>
      <c r="P408" s="271"/>
      <c r="Q408" s="271"/>
      <c r="R408" s="271"/>
      <c r="S408" s="271"/>
      <c r="T408" s="272"/>
      <c r="AT408" s="273" t="s">
        <v>497</v>
      </c>
      <c r="AU408" s="273" t="s">
        <v>93</v>
      </c>
      <c r="AV408" s="13" t="s">
        <v>236</v>
      </c>
      <c r="AW408" s="13" t="s">
        <v>38</v>
      </c>
      <c r="AX408" s="13" t="s">
        <v>91</v>
      </c>
      <c r="AY408" s="273" t="s">
        <v>381</v>
      </c>
    </row>
    <row r="409" s="1" customFormat="1" ht="16.5" customHeight="1">
      <c r="B409" s="39"/>
      <c r="C409" s="284" t="s">
        <v>976</v>
      </c>
      <c r="D409" s="284" t="s">
        <v>548</v>
      </c>
      <c r="E409" s="285" t="s">
        <v>1487</v>
      </c>
      <c r="F409" s="286" t="s">
        <v>1488</v>
      </c>
      <c r="G409" s="287" t="s">
        <v>673</v>
      </c>
      <c r="H409" s="288">
        <v>64.319000000000003</v>
      </c>
      <c r="I409" s="289"/>
      <c r="J409" s="290">
        <f>ROUND(I409*H409,2)</f>
        <v>0</v>
      </c>
      <c r="K409" s="286" t="s">
        <v>388</v>
      </c>
      <c r="L409" s="291"/>
      <c r="M409" s="292" t="s">
        <v>1</v>
      </c>
      <c r="N409" s="293" t="s">
        <v>48</v>
      </c>
      <c r="O409" s="87"/>
      <c r="P409" s="242">
        <f>O409*H409</f>
        <v>0</v>
      </c>
      <c r="Q409" s="242">
        <v>0.00055000000000000003</v>
      </c>
      <c r="R409" s="242">
        <f>Q409*H409</f>
        <v>0.035375450000000003</v>
      </c>
      <c r="S409" s="242">
        <v>0</v>
      </c>
      <c r="T409" s="243">
        <f>S409*H409</f>
        <v>0</v>
      </c>
      <c r="AR409" s="244" t="s">
        <v>653</v>
      </c>
      <c r="AT409" s="244" t="s">
        <v>548</v>
      </c>
      <c r="AU409" s="244" t="s">
        <v>93</v>
      </c>
      <c r="AY409" s="17" t="s">
        <v>381</v>
      </c>
      <c r="BE409" s="245">
        <f>IF(N409="základní",J409,0)</f>
        <v>0</v>
      </c>
      <c r="BF409" s="245">
        <f>IF(N409="snížená",J409,0)</f>
        <v>0</v>
      </c>
      <c r="BG409" s="245">
        <f>IF(N409="zákl. přenesená",J409,0)</f>
        <v>0</v>
      </c>
      <c r="BH409" s="245">
        <f>IF(N409="sníž. přenesená",J409,0)</f>
        <v>0</v>
      </c>
      <c r="BI409" s="245">
        <f>IF(N409="nulová",J409,0)</f>
        <v>0</v>
      </c>
      <c r="BJ409" s="17" t="s">
        <v>91</v>
      </c>
      <c r="BK409" s="245">
        <f>ROUND(I409*H409,2)</f>
        <v>0</v>
      </c>
      <c r="BL409" s="17" t="s">
        <v>579</v>
      </c>
      <c r="BM409" s="244" t="s">
        <v>11469</v>
      </c>
    </row>
    <row r="410" s="12" customFormat="1">
      <c r="B410" s="252"/>
      <c r="C410" s="253"/>
      <c r="D410" s="246" t="s">
        <v>497</v>
      </c>
      <c r="E410" s="253"/>
      <c r="F410" s="255" t="s">
        <v>11470</v>
      </c>
      <c r="G410" s="253"/>
      <c r="H410" s="256">
        <v>64.319000000000003</v>
      </c>
      <c r="I410" s="257"/>
      <c r="J410" s="253"/>
      <c r="K410" s="253"/>
      <c r="L410" s="258"/>
      <c r="M410" s="259"/>
      <c r="N410" s="260"/>
      <c r="O410" s="260"/>
      <c r="P410" s="260"/>
      <c r="Q410" s="260"/>
      <c r="R410" s="260"/>
      <c r="S410" s="260"/>
      <c r="T410" s="261"/>
      <c r="AT410" s="262" t="s">
        <v>497</v>
      </c>
      <c r="AU410" s="262" t="s">
        <v>93</v>
      </c>
      <c r="AV410" s="12" t="s">
        <v>93</v>
      </c>
      <c r="AW410" s="12" t="s">
        <v>4</v>
      </c>
      <c r="AX410" s="12" t="s">
        <v>91</v>
      </c>
      <c r="AY410" s="262" t="s">
        <v>381</v>
      </c>
    </row>
    <row r="411" s="1" customFormat="1" ht="16.5" customHeight="1">
      <c r="B411" s="39"/>
      <c r="C411" s="233" t="s">
        <v>980</v>
      </c>
      <c r="D411" s="233" t="s">
        <v>384</v>
      </c>
      <c r="E411" s="234" t="s">
        <v>11471</v>
      </c>
      <c r="F411" s="235" t="s">
        <v>11472</v>
      </c>
      <c r="G411" s="236" t="s">
        <v>673</v>
      </c>
      <c r="H411" s="237">
        <v>1.5</v>
      </c>
      <c r="I411" s="238"/>
      <c r="J411" s="239">
        <f>ROUND(I411*H411,2)</f>
        <v>0</v>
      </c>
      <c r="K411" s="235" t="s">
        <v>388</v>
      </c>
      <c r="L411" s="44"/>
      <c r="M411" s="240" t="s">
        <v>1</v>
      </c>
      <c r="N411" s="241" t="s">
        <v>48</v>
      </c>
      <c r="O411" s="87"/>
      <c r="P411" s="242">
        <f>O411*H411</f>
        <v>0</v>
      </c>
      <c r="Q411" s="242">
        <v>0</v>
      </c>
      <c r="R411" s="242">
        <f>Q411*H411</f>
        <v>0</v>
      </c>
      <c r="S411" s="242">
        <v>0.00059999999999999995</v>
      </c>
      <c r="T411" s="243">
        <f>S411*H411</f>
        <v>0.00089999999999999998</v>
      </c>
      <c r="AR411" s="244" t="s">
        <v>579</v>
      </c>
      <c r="AT411" s="244" t="s">
        <v>384</v>
      </c>
      <c r="AU411" s="244" t="s">
        <v>93</v>
      </c>
      <c r="AY411" s="17" t="s">
        <v>381</v>
      </c>
      <c r="BE411" s="245">
        <f>IF(N411="základní",J411,0)</f>
        <v>0</v>
      </c>
      <c r="BF411" s="245">
        <f>IF(N411="snížená",J411,0)</f>
        <v>0</v>
      </c>
      <c r="BG411" s="245">
        <f>IF(N411="zákl. přenesená",J411,0)</f>
        <v>0</v>
      </c>
      <c r="BH411" s="245">
        <f>IF(N411="sníž. přenesená",J411,0)</f>
        <v>0</v>
      </c>
      <c r="BI411" s="245">
        <f>IF(N411="nulová",J411,0)</f>
        <v>0</v>
      </c>
      <c r="BJ411" s="17" t="s">
        <v>91</v>
      </c>
      <c r="BK411" s="245">
        <f>ROUND(I411*H411,2)</f>
        <v>0</v>
      </c>
      <c r="BL411" s="17" t="s">
        <v>579</v>
      </c>
      <c r="BM411" s="244" t="s">
        <v>11473</v>
      </c>
    </row>
    <row r="412" s="1" customFormat="1" ht="16.5" customHeight="1">
      <c r="B412" s="39"/>
      <c r="C412" s="233" t="s">
        <v>984</v>
      </c>
      <c r="D412" s="233" t="s">
        <v>384</v>
      </c>
      <c r="E412" s="234" t="s">
        <v>4528</v>
      </c>
      <c r="F412" s="235" t="s">
        <v>11474</v>
      </c>
      <c r="G412" s="236" t="s">
        <v>673</v>
      </c>
      <c r="H412" s="237">
        <v>4.5</v>
      </c>
      <c r="I412" s="238"/>
      <c r="J412" s="239">
        <f>ROUND(I412*H412,2)</f>
        <v>0</v>
      </c>
      <c r="K412" s="235" t="s">
        <v>388</v>
      </c>
      <c r="L412" s="44"/>
      <c r="M412" s="240" t="s">
        <v>1</v>
      </c>
      <c r="N412" s="241" t="s">
        <v>48</v>
      </c>
      <c r="O412" s="87"/>
      <c r="P412" s="242">
        <f>O412*H412</f>
        <v>0</v>
      </c>
      <c r="Q412" s="242">
        <v>0</v>
      </c>
      <c r="R412" s="242">
        <f>Q412*H412</f>
        <v>0</v>
      </c>
      <c r="S412" s="242">
        <v>0</v>
      </c>
      <c r="T412" s="243">
        <f>S412*H412</f>
        <v>0</v>
      </c>
      <c r="AR412" s="244" t="s">
        <v>579</v>
      </c>
      <c r="AT412" s="244" t="s">
        <v>384</v>
      </c>
      <c r="AU412" s="244" t="s">
        <v>93</v>
      </c>
      <c r="AY412" s="17" t="s">
        <v>381</v>
      </c>
      <c r="BE412" s="245">
        <f>IF(N412="základní",J412,0)</f>
        <v>0</v>
      </c>
      <c r="BF412" s="245">
        <f>IF(N412="snížená",J412,0)</f>
        <v>0</v>
      </c>
      <c r="BG412" s="245">
        <f>IF(N412="zákl. přenesená",J412,0)</f>
        <v>0</v>
      </c>
      <c r="BH412" s="245">
        <f>IF(N412="sníž. přenesená",J412,0)</f>
        <v>0</v>
      </c>
      <c r="BI412" s="245">
        <f>IF(N412="nulová",J412,0)</f>
        <v>0</v>
      </c>
      <c r="BJ412" s="17" t="s">
        <v>91</v>
      </c>
      <c r="BK412" s="245">
        <f>ROUND(I412*H412,2)</f>
        <v>0</v>
      </c>
      <c r="BL412" s="17" t="s">
        <v>579</v>
      </c>
      <c r="BM412" s="244" t="s">
        <v>11475</v>
      </c>
    </row>
    <row r="413" s="12" customFormat="1">
      <c r="B413" s="252"/>
      <c r="C413" s="253"/>
      <c r="D413" s="246" t="s">
        <v>497</v>
      </c>
      <c r="E413" s="254" t="s">
        <v>1</v>
      </c>
      <c r="F413" s="255" t="s">
        <v>4498</v>
      </c>
      <c r="G413" s="253"/>
      <c r="H413" s="256">
        <v>4.5</v>
      </c>
      <c r="I413" s="257"/>
      <c r="J413" s="253"/>
      <c r="K413" s="253"/>
      <c r="L413" s="258"/>
      <c r="M413" s="259"/>
      <c r="N413" s="260"/>
      <c r="O413" s="260"/>
      <c r="P413" s="260"/>
      <c r="Q413" s="260"/>
      <c r="R413" s="260"/>
      <c r="S413" s="260"/>
      <c r="T413" s="261"/>
      <c r="AT413" s="262" t="s">
        <v>497</v>
      </c>
      <c r="AU413" s="262" t="s">
        <v>93</v>
      </c>
      <c r="AV413" s="12" t="s">
        <v>93</v>
      </c>
      <c r="AW413" s="12" t="s">
        <v>38</v>
      </c>
      <c r="AX413" s="12" t="s">
        <v>83</v>
      </c>
      <c r="AY413" s="262" t="s">
        <v>381</v>
      </c>
    </row>
    <row r="414" s="13" customFormat="1">
      <c r="B414" s="263"/>
      <c r="C414" s="264"/>
      <c r="D414" s="246" t="s">
        <v>497</v>
      </c>
      <c r="E414" s="265" t="s">
        <v>1</v>
      </c>
      <c r="F414" s="266" t="s">
        <v>499</v>
      </c>
      <c r="G414" s="264"/>
      <c r="H414" s="267">
        <v>4.5</v>
      </c>
      <c r="I414" s="268"/>
      <c r="J414" s="264"/>
      <c r="K414" s="264"/>
      <c r="L414" s="269"/>
      <c r="M414" s="270"/>
      <c r="N414" s="271"/>
      <c r="O414" s="271"/>
      <c r="P414" s="271"/>
      <c r="Q414" s="271"/>
      <c r="R414" s="271"/>
      <c r="S414" s="271"/>
      <c r="T414" s="272"/>
      <c r="AT414" s="273" t="s">
        <v>497</v>
      </c>
      <c r="AU414" s="273" t="s">
        <v>93</v>
      </c>
      <c r="AV414" s="13" t="s">
        <v>236</v>
      </c>
      <c r="AW414" s="13" t="s">
        <v>38</v>
      </c>
      <c r="AX414" s="13" t="s">
        <v>91</v>
      </c>
      <c r="AY414" s="273" t="s">
        <v>381</v>
      </c>
    </row>
    <row r="415" s="1" customFormat="1" ht="16.5" customHeight="1">
      <c r="B415" s="39"/>
      <c r="C415" s="284" t="s">
        <v>988</v>
      </c>
      <c r="D415" s="284" t="s">
        <v>548</v>
      </c>
      <c r="E415" s="285" t="s">
        <v>4658</v>
      </c>
      <c r="F415" s="286" t="s">
        <v>4659</v>
      </c>
      <c r="G415" s="287" t="s">
        <v>673</v>
      </c>
      <c r="H415" s="288">
        <v>4.5</v>
      </c>
      <c r="I415" s="289"/>
      <c r="J415" s="290">
        <f>ROUND(I415*H415,2)</f>
        <v>0</v>
      </c>
      <c r="K415" s="286" t="s">
        <v>388</v>
      </c>
      <c r="L415" s="291"/>
      <c r="M415" s="292" t="s">
        <v>1</v>
      </c>
      <c r="N415" s="293" t="s">
        <v>48</v>
      </c>
      <c r="O415" s="87"/>
      <c r="P415" s="242">
        <f>O415*H415</f>
        <v>0</v>
      </c>
      <c r="Q415" s="242">
        <v>0.00088000000000000003</v>
      </c>
      <c r="R415" s="242">
        <f>Q415*H415</f>
        <v>0.00396</v>
      </c>
      <c r="S415" s="242">
        <v>0</v>
      </c>
      <c r="T415" s="243">
        <f>S415*H415</f>
        <v>0</v>
      </c>
      <c r="AR415" s="244" t="s">
        <v>653</v>
      </c>
      <c r="AT415" s="244" t="s">
        <v>548</v>
      </c>
      <c r="AU415" s="244" t="s">
        <v>93</v>
      </c>
      <c r="AY415" s="17" t="s">
        <v>381</v>
      </c>
      <c r="BE415" s="245">
        <f>IF(N415="základní",J415,0)</f>
        <v>0</v>
      </c>
      <c r="BF415" s="245">
        <f>IF(N415="snížená",J415,0)</f>
        <v>0</v>
      </c>
      <c r="BG415" s="245">
        <f>IF(N415="zákl. přenesená",J415,0)</f>
        <v>0</v>
      </c>
      <c r="BH415" s="245">
        <f>IF(N415="sníž. přenesená",J415,0)</f>
        <v>0</v>
      </c>
      <c r="BI415" s="245">
        <f>IF(N415="nulová",J415,0)</f>
        <v>0</v>
      </c>
      <c r="BJ415" s="17" t="s">
        <v>91</v>
      </c>
      <c r="BK415" s="245">
        <f>ROUND(I415*H415,2)</f>
        <v>0</v>
      </c>
      <c r="BL415" s="17" t="s">
        <v>579</v>
      </c>
      <c r="BM415" s="244" t="s">
        <v>11476</v>
      </c>
    </row>
    <row r="416" s="14" customFormat="1">
      <c r="B416" s="274"/>
      <c r="C416" s="275"/>
      <c r="D416" s="246" t="s">
        <v>497</v>
      </c>
      <c r="E416" s="276" t="s">
        <v>1</v>
      </c>
      <c r="F416" s="277" t="s">
        <v>11477</v>
      </c>
      <c r="G416" s="275"/>
      <c r="H416" s="276" t="s">
        <v>1</v>
      </c>
      <c r="I416" s="278"/>
      <c r="J416" s="275"/>
      <c r="K416" s="275"/>
      <c r="L416" s="279"/>
      <c r="M416" s="280"/>
      <c r="N416" s="281"/>
      <c r="O416" s="281"/>
      <c r="P416" s="281"/>
      <c r="Q416" s="281"/>
      <c r="R416" s="281"/>
      <c r="S416" s="281"/>
      <c r="T416" s="282"/>
      <c r="AT416" s="283" t="s">
        <v>497</v>
      </c>
      <c r="AU416" s="283" t="s">
        <v>93</v>
      </c>
      <c r="AV416" s="14" t="s">
        <v>91</v>
      </c>
      <c r="AW416" s="14" t="s">
        <v>38</v>
      </c>
      <c r="AX416" s="14" t="s">
        <v>83</v>
      </c>
      <c r="AY416" s="283" t="s">
        <v>381</v>
      </c>
    </row>
    <row r="417" s="12" customFormat="1">
      <c r="B417" s="252"/>
      <c r="C417" s="253"/>
      <c r="D417" s="246" t="s">
        <v>497</v>
      </c>
      <c r="E417" s="254" t="s">
        <v>1</v>
      </c>
      <c r="F417" s="255" t="s">
        <v>4498</v>
      </c>
      <c r="G417" s="253"/>
      <c r="H417" s="256">
        <v>4.5</v>
      </c>
      <c r="I417" s="257"/>
      <c r="J417" s="253"/>
      <c r="K417" s="253"/>
      <c r="L417" s="258"/>
      <c r="M417" s="259"/>
      <c r="N417" s="260"/>
      <c r="O417" s="260"/>
      <c r="P417" s="260"/>
      <c r="Q417" s="260"/>
      <c r="R417" s="260"/>
      <c r="S417" s="260"/>
      <c r="T417" s="261"/>
      <c r="AT417" s="262" t="s">
        <v>497</v>
      </c>
      <c r="AU417" s="262" t="s">
        <v>93</v>
      </c>
      <c r="AV417" s="12" t="s">
        <v>93</v>
      </c>
      <c r="AW417" s="12" t="s">
        <v>38</v>
      </c>
      <c r="AX417" s="12" t="s">
        <v>83</v>
      </c>
      <c r="AY417" s="262" t="s">
        <v>381</v>
      </c>
    </row>
    <row r="418" s="13" customFormat="1">
      <c r="B418" s="263"/>
      <c r="C418" s="264"/>
      <c r="D418" s="246" t="s">
        <v>497</v>
      </c>
      <c r="E418" s="265" t="s">
        <v>1</v>
      </c>
      <c r="F418" s="266" t="s">
        <v>499</v>
      </c>
      <c r="G418" s="264"/>
      <c r="H418" s="267">
        <v>4.5</v>
      </c>
      <c r="I418" s="268"/>
      <c r="J418" s="264"/>
      <c r="K418" s="264"/>
      <c r="L418" s="269"/>
      <c r="M418" s="270"/>
      <c r="N418" s="271"/>
      <c r="O418" s="271"/>
      <c r="P418" s="271"/>
      <c r="Q418" s="271"/>
      <c r="R418" s="271"/>
      <c r="S418" s="271"/>
      <c r="T418" s="272"/>
      <c r="AT418" s="273" t="s">
        <v>497</v>
      </c>
      <c r="AU418" s="273" t="s">
        <v>93</v>
      </c>
      <c r="AV418" s="13" t="s">
        <v>236</v>
      </c>
      <c r="AW418" s="13" t="s">
        <v>38</v>
      </c>
      <c r="AX418" s="13" t="s">
        <v>91</v>
      </c>
      <c r="AY418" s="273" t="s">
        <v>381</v>
      </c>
    </row>
    <row r="419" s="1" customFormat="1" ht="16.5" customHeight="1">
      <c r="B419" s="39"/>
      <c r="C419" s="233" t="s">
        <v>1008</v>
      </c>
      <c r="D419" s="233" t="s">
        <v>384</v>
      </c>
      <c r="E419" s="234" t="s">
        <v>11478</v>
      </c>
      <c r="F419" s="235" t="s">
        <v>1521</v>
      </c>
      <c r="G419" s="236" t="s">
        <v>1299</v>
      </c>
      <c r="H419" s="305"/>
      <c r="I419" s="238"/>
      <c r="J419" s="239">
        <f>ROUND(I419*H419,2)</f>
        <v>0</v>
      </c>
      <c r="K419" s="235" t="s">
        <v>388</v>
      </c>
      <c r="L419" s="44"/>
      <c r="M419" s="240" t="s">
        <v>1</v>
      </c>
      <c r="N419" s="241" t="s">
        <v>48</v>
      </c>
      <c r="O419" s="87"/>
      <c r="P419" s="242">
        <f>O419*H419</f>
        <v>0</v>
      </c>
      <c r="Q419" s="242">
        <v>0</v>
      </c>
      <c r="R419" s="242">
        <f>Q419*H419</f>
        <v>0</v>
      </c>
      <c r="S419" s="242">
        <v>0</v>
      </c>
      <c r="T419" s="243">
        <f>S419*H419</f>
        <v>0</v>
      </c>
      <c r="AR419" s="244" t="s">
        <v>579</v>
      </c>
      <c r="AT419" s="244" t="s">
        <v>384</v>
      </c>
      <c r="AU419" s="244" t="s">
        <v>93</v>
      </c>
      <c r="AY419" s="17" t="s">
        <v>381</v>
      </c>
      <c r="BE419" s="245">
        <f>IF(N419="základní",J419,0)</f>
        <v>0</v>
      </c>
      <c r="BF419" s="245">
        <f>IF(N419="snížená",J419,0)</f>
        <v>0</v>
      </c>
      <c r="BG419" s="245">
        <f>IF(N419="zákl. přenesená",J419,0)</f>
        <v>0</v>
      </c>
      <c r="BH419" s="245">
        <f>IF(N419="sníž. přenesená",J419,0)</f>
        <v>0</v>
      </c>
      <c r="BI419" s="245">
        <f>IF(N419="nulová",J419,0)</f>
        <v>0</v>
      </c>
      <c r="BJ419" s="17" t="s">
        <v>91</v>
      </c>
      <c r="BK419" s="245">
        <f>ROUND(I419*H419,2)</f>
        <v>0</v>
      </c>
      <c r="BL419" s="17" t="s">
        <v>579</v>
      </c>
      <c r="BM419" s="244" t="s">
        <v>11479</v>
      </c>
    </row>
    <row r="420" s="11" customFormat="1" ht="22.8" customHeight="1">
      <c r="B420" s="217"/>
      <c r="C420" s="218"/>
      <c r="D420" s="219" t="s">
        <v>82</v>
      </c>
      <c r="E420" s="231" t="s">
        <v>4686</v>
      </c>
      <c r="F420" s="231" t="s">
        <v>4687</v>
      </c>
      <c r="G420" s="218"/>
      <c r="H420" s="218"/>
      <c r="I420" s="221"/>
      <c r="J420" s="232">
        <f>BK420</f>
        <v>0</v>
      </c>
      <c r="K420" s="218"/>
      <c r="L420" s="223"/>
      <c r="M420" s="224"/>
      <c r="N420" s="225"/>
      <c r="O420" s="225"/>
      <c r="P420" s="226">
        <f>SUM(P421:P440)</f>
        <v>0</v>
      </c>
      <c r="Q420" s="225"/>
      <c r="R420" s="226">
        <f>SUM(R421:R440)</f>
        <v>0.017220000000000003</v>
      </c>
      <c r="S420" s="225"/>
      <c r="T420" s="227">
        <f>SUM(T421:T440)</f>
        <v>0.024055</v>
      </c>
      <c r="AR420" s="228" t="s">
        <v>93</v>
      </c>
      <c r="AT420" s="229" t="s">
        <v>82</v>
      </c>
      <c r="AU420" s="229" t="s">
        <v>91</v>
      </c>
      <c r="AY420" s="228" t="s">
        <v>381</v>
      </c>
      <c r="BK420" s="230">
        <f>SUM(BK421:BK440)</f>
        <v>0</v>
      </c>
    </row>
    <row r="421" s="1" customFormat="1" ht="16.5" customHeight="1">
      <c r="B421" s="39"/>
      <c r="C421" s="233" t="s">
        <v>1014</v>
      </c>
      <c r="D421" s="233" t="s">
        <v>384</v>
      </c>
      <c r="E421" s="234" t="s">
        <v>11480</v>
      </c>
      <c r="F421" s="235" t="s">
        <v>11481</v>
      </c>
      <c r="G421" s="236" t="s">
        <v>673</v>
      </c>
      <c r="H421" s="237">
        <v>1.5</v>
      </c>
      <c r="I421" s="238"/>
      <c r="J421" s="239">
        <f>ROUND(I421*H421,2)</f>
        <v>0</v>
      </c>
      <c r="K421" s="235" t="s">
        <v>388</v>
      </c>
      <c r="L421" s="44"/>
      <c r="M421" s="240" t="s">
        <v>1</v>
      </c>
      <c r="N421" s="241" t="s">
        <v>48</v>
      </c>
      <c r="O421" s="87"/>
      <c r="P421" s="242">
        <f>O421*H421</f>
        <v>0</v>
      </c>
      <c r="Q421" s="242">
        <v>0</v>
      </c>
      <c r="R421" s="242">
        <f>Q421*H421</f>
        <v>0</v>
      </c>
      <c r="S421" s="242">
        <v>0.00263</v>
      </c>
      <c r="T421" s="243">
        <f>S421*H421</f>
        <v>0.0039449999999999997</v>
      </c>
      <c r="AR421" s="244" t="s">
        <v>579</v>
      </c>
      <c r="AT421" s="244" t="s">
        <v>384</v>
      </c>
      <c r="AU421" s="244" t="s">
        <v>93</v>
      </c>
      <c r="AY421" s="17" t="s">
        <v>381</v>
      </c>
      <c r="BE421" s="245">
        <f>IF(N421="základní",J421,0)</f>
        <v>0</v>
      </c>
      <c r="BF421" s="245">
        <f>IF(N421="snížená",J421,0)</f>
        <v>0</v>
      </c>
      <c r="BG421" s="245">
        <f>IF(N421="zákl. přenesená",J421,0)</f>
        <v>0</v>
      </c>
      <c r="BH421" s="245">
        <f>IF(N421="sníž. přenesená",J421,0)</f>
        <v>0</v>
      </c>
      <c r="BI421" s="245">
        <f>IF(N421="nulová",J421,0)</f>
        <v>0</v>
      </c>
      <c r="BJ421" s="17" t="s">
        <v>91</v>
      </c>
      <c r="BK421" s="245">
        <f>ROUND(I421*H421,2)</f>
        <v>0</v>
      </c>
      <c r="BL421" s="17" t="s">
        <v>579</v>
      </c>
      <c r="BM421" s="244" t="s">
        <v>11482</v>
      </c>
    </row>
    <row r="422" s="1" customFormat="1" ht="16.5" customHeight="1">
      <c r="B422" s="39"/>
      <c r="C422" s="233" t="s">
        <v>1019</v>
      </c>
      <c r="D422" s="233" t="s">
        <v>384</v>
      </c>
      <c r="E422" s="234" t="s">
        <v>11483</v>
      </c>
      <c r="F422" s="235" t="s">
        <v>11484</v>
      </c>
      <c r="G422" s="236" t="s">
        <v>600</v>
      </c>
      <c r="H422" s="237">
        <v>1</v>
      </c>
      <c r="I422" s="238"/>
      <c r="J422" s="239">
        <f>ROUND(I422*H422,2)</f>
        <v>0</v>
      </c>
      <c r="K422" s="235" t="s">
        <v>388</v>
      </c>
      <c r="L422" s="44"/>
      <c r="M422" s="240" t="s">
        <v>1</v>
      </c>
      <c r="N422" s="241" t="s">
        <v>48</v>
      </c>
      <c r="O422" s="87"/>
      <c r="P422" s="242">
        <f>O422*H422</f>
        <v>0</v>
      </c>
      <c r="Q422" s="242">
        <v>0.0013400000000000001</v>
      </c>
      <c r="R422" s="242">
        <f>Q422*H422</f>
        <v>0.0013400000000000001</v>
      </c>
      <c r="S422" s="242">
        <v>0</v>
      </c>
      <c r="T422" s="243">
        <f>S422*H422</f>
        <v>0</v>
      </c>
      <c r="AR422" s="244" t="s">
        <v>579</v>
      </c>
      <c r="AT422" s="244" t="s">
        <v>384</v>
      </c>
      <c r="AU422" s="244" t="s">
        <v>93</v>
      </c>
      <c r="AY422" s="17" t="s">
        <v>381</v>
      </c>
      <c r="BE422" s="245">
        <f>IF(N422="základní",J422,0)</f>
        <v>0</v>
      </c>
      <c r="BF422" s="245">
        <f>IF(N422="snížená",J422,0)</f>
        <v>0</v>
      </c>
      <c r="BG422" s="245">
        <f>IF(N422="zákl. přenesená",J422,0)</f>
        <v>0</v>
      </c>
      <c r="BH422" s="245">
        <f>IF(N422="sníž. přenesená",J422,0)</f>
        <v>0</v>
      </c>
      <c r="BI422" s="245">
        <f>IF(N422="nulová",J422,0)</f>
        <v>0</v>
      </c>
      <c r="BJ422" s="17" t="s">
        <v>91</v>
      </c>
      <c r="BK422" s="245">
        <f>ROUND(I422*H422,2)</f>
        <v>0</v>
      </c>
      <c r="BL422" s="17" t="s">
        <v>579</v>
      </c>
      <c r="BM422" s="244" t="s">
        <v>11485</v>
      </c>
    </row>
    <row r="423" s="1" customFormat="1" ht="16.5" customHeight="1">
      <c r="B423" s="39"/>
      <c r="C423" s="233" t="s">
        <v>1023</v>
      </c>
      <c r="D423" s="233" t="s">
        <v>384</v>
      </c>
      <c r="E423" s="234" t="s">
        <v>11486</v>
      </c>
      <c r="F423" s="235" t="s">
        <v>11487</v>
      </c>
      <c r="G423" s="236" t="s">
        <v>673</v>
      </c>
      <c r="H423" s="237">
        <v>1.5</v>
      </c>
      <c r="I423" s="238"/>
      <c r="J423" s="239">
        <f>ROUND(I423*H423,2)</f>
        <v>0</v>
      </c>
      <c r="K423" s="235" t="s">
        <v>388</v>
      </c>
      <c r="L423" s="44"/>
      <c r="M423" s="240" t="s">
        <v>1</v>
      </c>
      <c r="N423" s="241" t="s">
        <v>48</v>
      </c>
      <c r="O423" s="87"/>
      <c r="P423" s="242">
        <f>O423*H423</f>
        <v>0</v>
      </c>
      <c r="Q423" s="242">
        <v>0.0022200000000000002</v>
      </c>
      <c r="R423" s="242">
        <f>Q423*H423</f>
        <v>0.0033300000000000005</v>
      </c>
      <c r="S423" s="242">
        <v>0</v>
      </c>
      <c r="T423" s="243">
        <f>S423*H423</f>
        <v>0</v>
      </c>
      <c r="AR423" s="244" t="s">
        <v>579</v>
      </c>
      <c r="AT423" s="244" t="s">
        <v>384</v>
      </c>
      <c r="AU423" s="244" t="s">
        <v>93</v>
      </c>
      <c r="AY423" s="17" t="s">
        <v>381</v>
      </c>
      <c r="BE423" s="245">
        <f>IF(N423="základní",J423,0)</f>
        <v>0</v>
      </c>
      <c r="BF423" s="245">
        <f>IF(N423="snížená",J423,0)</f>
        <v>0</v>
      </c>
      <c r="BG423" s="245">
        <f>IF(N423="zákl. přenesená",J423,0)</f>
        <v>0</v>
      </c>
      <c r="BH423" s="245">
        <f>IF(N423="sníž. přenesená",J423,0)</f>
        <v>0</v>
      </c>
      <c r="BI423" s="245">
        <f>IF(N423="nulová",J423,0)</f>
        <v>0</v>
      </c>
      <c r="BJ423" s="17" t="s">
        <v>91</v>
      </c>
      <c r="BK423" s="245">
        <f>ROUND(I423*H423,2)</f>
        <v>0</v>
      </c>
      <c r="BL423" s="17" t="s">
        <v>579</v>
      </c>
      <c r="BM423" s="244" t="s">
        <v>11488</v>
      </c>
    </row>
    <row r="424" s="12" customFormat="1">
      <c r="B424" s="252"/>
      <c r="C424" s="253"/>
      <c r="D424" s="246" t="s">
        <v>497</v>
      </c>
      <c r="E424" s="254" t="s">
        <v>1</v>
      </c>
      <c r="F424" s="255" t="s">
        <v>11489</v>
      </c>
      <c r="G424" s="253"/>
      <c r="H424" s="256">
        <v>1.1499999999999999</v>
      </c>
      <c r="I424" s="257"/>
      <c r="J424" s="253"/>
      <c r="K424" s="253"/>
      <c r="L424" s="258"/>
      <c r="M424" s="259"/>
      <c r="N424" s="260"/>
      <c r="O424" s="260"/>
      <c r="P424" s="260"/>
      <c r="Q424" s="260"/>
      <c r="R424" s="260"/>
      <c r="S424" s="260"/>
      <c r="T424" s="261"/>
      <c r="AT424" s="262" t="s">
        <v>497</v>
      </c>
      <c r="AU424" s="262" t="s">
        <v>93</v>
      </c>
      <c r="AV424" s="12" t="s">
        <v>93</v>
      </c>
      <c r="AW424" s="12" t="s">
        <v>38</v>
      </c>
      <c r="AX424" s="12" t="s">
        <v>83</v>
      </c>
      <c r="AY424" s="262" t="s">
        <v>381</v>
      </c>
    </row>
    <row r="425" s="13" customFormat="1">
      <c r="B425" s="263"/>
      <c r="C425" s="264"/>
      <c r="D425" s="246" t="s">
        <v>497</v>
      </c>
      <c r="E425" s="265" t="s">
        <v>1</v>
      </c>
      <c r="F425" s="266" t="s">
        <v>499</v>
      </c>
      <c r="G425" s="264"/>
      <c r="H425" s="267">
        <v>1.1499999999999999</v>
      </c>
      <c r="I425" s="268"/>
      <c r="J425" s="264"/>
      <c r="K425" s="264"/>
      <c r="L425" s="269"/>
      <c r="M425" s="270"/>
      <c r="N425" s="271"/>
      <c r="O425" s="271"/>
      <c r="P425" s="271"/>
      <c r="Q425" s="271"/>
      <c r="R425" s="271"/>
      <c r="S425" s="271"/>
      <c r="T425" s="272"/>
      <c r="AT425" s="273" t="s">
        <v>497</v>
      </c>
      <c r="AU425" s="273" t="s">
        <v>93</v>
      </c>
      <c r="AV425" s="13" t="s">
        <v>236</v>
      </c>
      <c r="AW425" s="13" t="s">
        <v>38</v>
      </c>
      <c r="AX425" s="13" t="s">
        <v>83</v>
      </c>
      <c r="AY425" s="273" t="s">
        <v>381</v>
      </c>
    </row>
    <row r="426" s="12" customFormat="1">
      <c r="B426" s="252"/>
      <c r="C426" s="253"/>
      <c r="D426" s="246" t="s">
        <v>497</v>
      </c>
      <c r="E426" s="254" t="s">
        <v>1</v>
      </c>
      <c r="F426" s="255" t="s">
        <v>11490</v>
      </c>
      <c r="G426" s="253"/>
      <c r="H426" s="256">
        <v>1.5</v>
      </c>
      <c r="I426" s="257"/>
      <c r="J426" s="253"/>
      <c r="K426" s="253"/>
      <c r="L426" s="258"/>
      <c r="M426" s="259"/>
      <c r="N426" s="260"/>
      <c r="O426" s="260"/>
      <c r="P426" s="260"/>
      <c r="Q426" s="260"/>
      <c r="R426" s="260"/>
      <c r="S426" s="260"/>
      <c r="T426" s="261"/>
      <c r="AT426" s="262" t="s">
        <v>497</v>
      </c>
      <c r="AU426" s="262" t="s">
        <v>93</v>
      </c>
      <c r="AV426" s="12" t="s">
        <v>93</v>
      </c>
      <c r="AW426" s="12" t="s">
        <v>38</v>
      </c>
      <c r="AX426" s="12" t="s">
        <v>91</v>
      </c>
      <c r="AY426" s="262" t="s">
        <v>381</v>
      </c>
    </row>
    <row r="427" s="1" customFormat="1" ht="16.5" customHeight="1">
      <c r="B427" s="39"/>
      <c r="C427" s="233" t="s">
        <v>1047</v>
      </c>
      <c r="D427" s="233" t="s">
        <v>384</v>
      </c>
      <c r="E427" s="234" t="s">
        <v>11491</v>
      </c>
      <c r="F427" s="235" t="s">
        <v>11492</v>
      </c>
      <c r="G427" s="236" t="s">
        <v>673</v>
      </c>
      <c r="H427" s="237">
        <v>3</v>
      </c>
      <c r="I427" s="238"/>
      <c r="J427" s="239">
        <f>ROUND(I427*H427,2)</f>
        <v>0</v>
      </c>
      <c r="K427" s="235" t="s">
        <v>388</v>
      </c>
      <c r="L427" s="44"/>
      <c r="M427" s="240" t="s">
        <v>1</v>
      </c>
      <c r="N427" s="241" t="s">
        <v>48</v>
      </c>
      <c r="O427" s="87"/>
      <c r="P427" s="242">
        <f>O427*H427</f>
        <v>0</v>
      </c>
      <c r="Q427" s="242">
        <v>0.0020600000000000002</v>
      </c>
      <c r="R427" s="242">
        <f>Q427*H427</f>
        <v>0.0061800000000000006</v>
      </c>
      <c r="S427" s="242">
        <v>0</v>
      </c>
      <c r="T427" s="243">
        <f>S427*H427</f>
        <v>0</v>
      </c>
      <c r="AR427" s="244" t="s">
        <v>579</v>
      </c>
      <c r="AT427" s="244" t="s">
        <v>384</v>
      </c>
      <c r="AU427" s="244" t="s">
        <v>93</v>
      </c>
      <c r="AY427" s="17" t="s">
        <v>381</v>
      </c>
      <c r="BE427" s="245">
        <f>IF(N427="základní",J427,0)</f>
        <v>0</v>
      </c>
      <c r="BF427" s="245">
        <f>IF(N427="snížená",J427,0)</f>
        <v>0</v>
      </c>
      <c r="BG427" s="245">
        <f>IF(N427="zákl. přenesená",J427,0)</f>
        <v>0</v>
      </c>
      <c r="BH427" s="245">
        <f>IF(N427="sníž. přenesená",J427,0)</f>
        <v>0</v>
      </c>
      <c r="BI427" s="245">
        <f>IF(N427="nulová",J427,0)</f>
        <v>0</v>
      </c>
      <c r="BJ427" s="17" t="s">
        <v>91</v>
      </c>
      <c r="BK427" s="245">
        <f>ROUND(I427*H427,2)</f>
        <v>0</v>
      </c>
      <c r="BL427" s="17" t="s">
        <v>579</v>
      </c>
      <c r="BM427" s="244" t="s">
        <v>11493</v>
      </c>
    </row>
    <row r="428" s="12" customFormat="1">
      <c r="B428" s="252"/>
      <c r="C428" s="253"/>
      <c r="D428" s="246" t="s">
        <v>497</v>
      </c>
      <c r="E428" s="254" t="s">
        <v>1</v>
      </c>
      <c r="F428" s="255" t="s">
        <v>11494</v>
      </c>
      <c r="G428" s="253"/>
      <c r="H428" s="256">
        <v>2.875</v>
      </c>
      <c r="I428" s="257"/>
      <c r="J428" s="253"/>
      <c r="K428" s="253"/>
      <c r="L428" s="258"/>
      <c r="M428" s="259"/>
      <c r="N428" s="260"/>
      <c r="O428" s="260"/>
      <c r="P428" s="260"/>
      <c r="Q428" s="260"/>
      <c r="R428" s="260"/>
      <c r="S428" s="260"/>
      <c r="T428" s="261"/>
      <c r="AT428" s="262" t="s">
        <v>497</v>
      </c>
      <c r="AU428" s="262" t="s">
        <v>93</v>
      </c>
      <c r="AV428" s="12" t="s">
        <v>93</v>
      </c>
      <c r="AW428" s="12" t="s">
        <v>38</v>
      </c>
      <c r="AX428" s="12" t="s">
        <v>83</v>
      </c>
      <c r="AY428" s="262" t="s">
        <v>381</v>
      </c>
    </row>
    <row r="429" s="13" customFormat="1">
      <c r="B429" s="263"/>
      <c r="C429" s="264"/>
      <c r="D429" s="246" t="s">
        <v>497</v>
      </c>
      <c r="E429" s="265" t="s">
        <v>1</v>
      </c>
      <c r="F429" s="266" t="s">
        <v>499</v>
      </c>
      <c r="G429" s="264"/>
      <c r="H429" s="267">
        <v>2.875</v>
      </c>
      <c r="I429" s="268"/>
      <c r="J429" s="264"/>
      <c r="K429" s="264"/>
      <c r="L429" s="269"/>
      <c r="M429" s="270"/>
      <c r="N429" s="271"/>
      <c r="O429" s="271"/>
      <c r="P429" s="271"/>
      <c r="Q429" s="271"/>
      <c r="R429" s="271"/>
      <c r="S429" s="271"/>
      <c r="T429" s="272"/>
      <c r="AT429" s="273" t="s">
        <v>497</v>
      </c>
      <c r="AU429" s="273" t="s">
        <v>93</v>
      </c>
      <c r="AV429" s="13" t="s">
        <v>236</v>
      </c>
      <c r="AW429" s="13" t="s">
        <v>38</v>
      </c>
      <c r="AX429" s="13" t="s">
        <v>83</v>
      </c>
      <c r="AY429" s="273" t="s">
        <v>381</v>
      </c>
    </row>
    <row r="430" s="12" customFormat="1">
      <c r="B430" s="252"/>
      <c r="C430" s="253"/>
      <c r="D430" s="246" t="s">
        <v>497</v>
      </c>
      <c r="E430" s="254" t="s">
        <v>1</v>
      </c>
      <c r="F430" s="255" t="s">
        <v>133</v>
      </c>
      <c r="G430" s="253"/>
      <c r="H430" s="256">
        <v>3</v>
      </c>
      <c r="I430" s="257"/>
      <c r="J430" s="253"/>
      <c r="K430" s="253"/>
      <c r="L430" s="258"/>
      <c r="M430" s="259"/>
      <c r="N430" s="260"/>
      <c r="O430" s="260"/>
      <c r="P430" s="260"/>
      <c r="Q430" s="260"/>
      <c r="R430" s="260"/>
      <c r="S430" s="260"/>
      <c r="T430" s="261"/>
      <c r="AT430" s="262" t="s">
        <v>497</v>
      </c>
      <c r="AU430" s="262" t="s">
        <v>93</v>
      </c>
      <c r="AV430" s="12" t="s">
        <v>93</v>
      </c>
      <c r="AW430" s="12" t="s">
        <v>38</v>
      </c>
      <c r="AX430" s="12" t="s">
        <v>91</v>
      </c>
      <c r="AY430" s="262" t="s">
        <v>381</v>
      </c>
    </row>
    <row r="431" s="1" customFormat="1" ht="16.5" customHeight="1">
      <c r="B431" s="39"/>
      <c r="C431" s="233" t="s">
        <v>1050</v>
      </c>
      <c r="D431" s="233" t="s">
        <v>384</v>
      </c>
      <c r="E431" s="234" t="s">
        <v>11495</v>
      </c>
      <c r="F431" s="235" t="s">
        <v>11496</v>
      </c>
      <c r="G431" s="236" t="s">
        <v>600</v>
      </c>
      <c r="H431" s="237">
        <v>1</v>
      </c>
      <c r="I431" s="238"/>
      <c r="J431" s="239">
        <f>ROUND(I431*H431,2)</f>
        <v>0</v>
      </c>
      <c r="K431" s="235" t="s">
        <v>388</v>
      </c>
      <c r="L431" s="44"/>
      <c r="M431" s="240" t="s">
        <v>1</v>
      </c>
      <c r="N431" s="241" t="s">
        <v>48</v>
      </c>
      <c r="O431" s="87"/>
      <c r="P431" s="242">
        <f>O431*H431</f>
        <v>0</v>
      </c>
      <c r="Q431" s="242">
        <v>0</v>
      </c>
      <c r="R431" s="242">
        <f>Q431*H431</f>
        <v>0</v>
      </c>
      <c r="S431" s="242">
        <v>0.020109999999999999</v>
      </c>
      <c r="T431" s="243">
        <f>S431*H431</f>
        <v>0.020109999999999999</v>
      </c>
      <c r="AR431" s="244" t="s">
        <v>579</v>
      </c>
      <c r="AT431" s="244" t="s">
        <v>384</v>
      </c>
      <c r="AU431" s="244" t="s">
        <v>93</v>
      </c>
      <c r="AY431" s="17" t="s">
        <v>381</v>
      </c>
      <c r="BE431" s="245">
        <f>IF(N431="základní",J431,0)</f>
        <v>0</v>
      </c>
      <c r="BF431" s="245">
        <f>IF(N431="snížená",J431,0)</f>
        <v>0</v>
      </c>
      <c r="BG431" s="245">
        <f>IF(N431="zákl. přenesená",J431,0)</f>
        <v>0</v>
      </c>
      <c r="BH431" s="245">
        <f>IF(N431="sníž. přenesená",J431,0)</f>
        <v>0</v>
      </c>
      <c r="BI431" s="245">
        <f>IF(N431="nulová",J431,0)</f>
        <v>0</v>
      </c>
      <c r="BJ431" s="17" t="s">
        <v>91</v>
      </c>
      <c r="BK431" s="245">
        <f>ROUND(I431*H431,2)</f>
        <v>0</v>
      </c>
      <c r="BL431" s="17" t="s">
        <v>579</v>
      </c>
      <c r="BM431" s="244" t="s">
        <v>11497</v>
      </c>
    </row>
    <row r="432" s="1" customFormat="1" ht="24" customHeight="1">
      <c r="B432" s="39"/>
      <c r="C432" s="233" t="s">
        <v>1058</v>
      </c>
      <c r="D432" s="233" t="s">
        <v>384</v>
      </c>
      <c r="E432" s="234" t="s">
        <v>11498</v>
      </c>
      <c r="F432" s="235" t="s">
        <v>11499</v>
      </c>
      <c r="G432" s="236" t="s">
        <v>600</v>
      </c>
      <c r="H432" s="237">
        <v>1</v>
      </c>
      <c r="I432" s="238"/>
      <c r="J432" s="239">
        <f>ROUND(I432*H432,2)</f>
        <v>0</v>
      </c>
      <c r="K432" s="235" t="s">
        <v>539</v>
      </c>
      <c r="L432" s="44"/>
      <c r="M432" s="240" t="s">
        <v>1</v>
      </c>
      <c r="N432" s="241" t="s">
        <v>48</v>
      </c>
      <c r="O432" s="87"/>
      <c r="P432" s="242">
        <f>O432*H432</f>
        <v>0</v>
      </c>
      <c r="Q432" s="242">
        <v>0.0021199999999999999</v>
      </c>
      <c r="R432" s="242">
        <f>Q432*H432</f>
        <v>0.0021199999999999999</v>
      </c>
      <c r="S432" s="242">
        <v>0</v>
      </c>
      <c r="T432" s="243">
        <f>S432*H432</f>
        <v>0</v>
      </c>
      <c r="AR432" s="244" t="s">
        <v>579</v>
      </c>
      <c r="AT432" s="244" t="s">
        <v>384</v>
      </c>
      <c r="AU432" s="244" t="s">
        <v>93</v>
      </c>
      <c r="AY432" s="17" t="s">
        <v>381</v>
      </c>
      <c r="BE432" s="245">
        <f>IF(N432="základní",J432,0)</f>
        <v>0</v>
      </c>
      <c r="BF432" s="245">
        <f>IF(N432="snížená",J432,0)</f>
        <v>0</v>
      </c>
      <c r="BG432" s="245">
        <f>IF(N432="zákl. přenesená",J432,0)</f>
        <v>0</v>
      </c>
      <c r="BH432" s="245">
        <f>IF(N432="sníž. přenesená",J432,0)</f>
        <v>0</v>
      </c>
      <c r="BI432" s="245">
        <f>IF(N432="nulová",J432,0)</f>
        <v>0</v>
      </c>
      <c r="BJ432" s="17" t="s">
        <v>91</v>
      </c>
      <c r="BK432" s="245">
        <f>ROUND(I432*H432,2)</f>
        <v>0</v>
      </c>
      <c r="BL432" s="17" t="s">
        <v>579</v>
      </c>
      <c r="BM432" s="244" t="s">
        <v>11500</v>
      </c>
    </row>
    <row r="433" s="14" customFormat="1">
      <c r="B433" s="274"/>
      <c r="C433" s="275"/>
      <c r="D433" s="246" t="s">
        <v>497</v>
      </c>
      <c r="E433" s="276" t="s">
        <v>1</v>
      </c>
      <c r="F433" s="277" t="s">
        <v>4911</v>
      </c>
      <c r="G433" s="275"/>
      <c r="H433" s="276" t="s">
        <v>1</v>
      </c>
      <c r="I433" s="278"/>
      <c r="J433" s="275"/>
      <c r="K433" s="275"/>
      <c r="L433" s="279"/>
      <c r="M433" s="280"/>
      <c r="N433" s="281"/>
      <c r="O433" s="281"/>
      <c r="P433" s="281"/>
      <c r="Q433" s="281"/>
      <c r="R433" s="281"/>
      <c r="S433" s="281"/>
      <c r="T433" s="282"/>
      <c r="AT433" s="283" t="s">
        <v>497</v>
      </c>
      <c r="AU433" s="283" t="s">
        <v>93</v>
      </c>
      <c r="AV433" s="14" t="s">
        <v>91</v>
      </c>
      <c r="AW433" s="14" t="s">
        <v>38</v>
      </c>
      <c r="AX433" s="14" t="s">
        <v>83</v>
      </c>
      <c r="AY433" s="283" t="s">
        <v>381</v>
      </c>
    </row>
    <row r="434" s="14" customFormat="1">
      <c r="B434" s="274"/>
      <c r="C434" s="275"/>
      <c r="D434" s="246" t="s">
        <v>497</v>
      </c>
      <c r="E434" s="276" t="s">
        <v>1</v>
      </c>
      <c r="F434" s="277" t="s">
        <v>4912</v>
      </c>
      <c r="G434" s="275"/>
      <c r="H434" s="276" t="s">
        <v>1</v>
      </c>
      <c r="I434" s="278"/>
      <c r="J434" s="275"/>
      <c r="K434" s="275"/>
      <c r="L434" s="279"/>
      <c r="M434" s="280"/>
      <c r="N434" s="281"/>
      <c r="O434" s="281"/>
      <c r="P434" s="281"/>
      <c r="Q434" s="281"/>
      <c r="R434" s="281"/>
      <c r="S434" s="281"/>
      <c r="T434" s="282"/>
      <c r="AT434" s="283" t="s">
        <v>497</v>
      </c>
      <c r="AU434" s="283" t="s">
        <v>93</v>
      </c>
      <c r="AV434" s="14" t="s">
        <v>91</v>
      </c>
      <c r="AW434" s="14" t="s">
        <v>38</v>
      </c>
      <c r="AX434" s="14" t="s">
        <v>83</v>
      </c>
      <c r="AY434" s="283" t="s">
        <v>381</v>
      </c>
    </row>
    <row r="435" s="12" customFormat="1">
      <c r="B435" s="252"/>
      <c r="C435" s="253"/>
      <c r="D435" s="246" t="s">
        <v>497</v>
      </c>
      <c r="E435" s="254" t="s">
        <v>1</v>
      </c>
      <c r="F435" s="255" t="s">
        <v>91</v>
      </c>
      <c r="G435" s="253"/>
      <c r="H435" s="256">
        <v>1</v>
      </c>
      <c r="I435" s="257"/>
      <c r="J435" s="253"/>
      <c r="K435" s="253"/>
      <c r="L435" s="258"/>
      <c r="M435" s="259"/>
      <c r="N435" s="260"/>
      <c r="O435" s="260"/>
      <c r="P435" s="260"/>
      <c r="Q435" s="260"/>
      <c r="R435" s="260"/>
      <c r="S435" s="260"/>
      <c r="T435" s="261"/>
      <c r="AT435" s="262" t="s">
        <v>497</v>
      </c>
      <c r="AU435" s="262" t="s">
        <v>93</v>
      </c>
      <c r="AV435" s="12" t="s">
        <v>93</v>
      </c>
      <c r="AW435" s="12" t="s">
        <v>38</v>
      </c>
      <c r="AX435" s="12" t="s">
        <v>91</v>
      </c>
      <c r="AY435" s="262" t="s">
        <v>381</v>
      </c>
    </row>
    <row r="436" s="1" customFormat="1" ht="16.5" customHeight="1">
      <c r="B436" s="39"/>
      <c r="C436" s="233" t="s">
        <v>1064</v>
      </c>
      <c r="D436" s="233" t="s">
        <v>384</v>
      </c>
      <c r="E436" s="234" t="s">
        <v>4913</v>
      </c>
      <c r="F436" s="235" t="s">
        <v>4914</v>
      </c>
      <c r="G436" s="236" t="s">
        <v>600</v>
      </c>
      <c r="H436" s="237">
        <v>1</v>
      </c>
      <c r="I436" s="238"/>
      <c r="J436" s="239">
        <f>ROUND(I436*H436,2)</f>
        <v>0</v>
      </c>
      <c r="K436" s="235" t="s">
        <v>539</v>
      </c>
      <c r="L436" s="44"/>
      <c r="M436" s="240" t="s">
        <v>1</v>
      </c>
      <c r="N436" s="241" t="s">
        <v>48</v>
      </c>
      <c r="O436" s="87"/>
      <c r="P436" s="242">
        <f>O436*H436</f>
        <v>0</v>
      </c>
      <c r="Q436" s="242">
        <v>0.0021199999999999999</v>
      </c>
      <c r="R436" s="242">
        <f>Q436*H436</f>
        <v>0.0021199999999999999</v>
      </c>
      <c r="S436" s="242">
        <v>0</v>
      </c>
      <c r="T436" s="243">
        <f>S436*H436</f>
        <v>0</v>
      </c>
      <c r="AR436" s="244" t="s">
        <v>579</v>
      </c>
      <c r="AT436" s="244" t="s">
        <v>384</v>
      </c>
      <c r="AU436" s="244" t="s">
        <v>93</v>
      </c>
      <c r="AY436" s="17" t="s">
        <v>381</v>
      </c>
      <c r="BE436" s="245">
        <f>IF(N436="základní",J436,0)</f>
        <v>0</v>
      </c>
      <c r="BF436" s="245">
        <f>IF(N436="snížená",J436,0)</f>
        <v>0</v>
      </c>
      <c r="BG436" s="245">
        <f>IF(N436="zákl. přenesená",J436,0)</f>
        <v>0</v>
      </c>
      <c r="BH436" s="245">
        <f>IF(N436="sníž. přenesená",J436,0)</f>
        <v>0</v>
      </c>
      <c r="BI436" s="245">
        <f>IF(N436="nulová",J436,0)</f>
        <v>0</v>
      </c>
      <c r="BJ436" s="17" t="s">
        <v>91</v>
      </c>
      <c r="BK436" s="245">
        <f>ROUND(I436*H436,2)</f>
        <v>0</v>
      </c>
      <c r="BL436" s="17" t="s">
        <v>579</v>
      </c>
      <c r="BM436" s="244" t="s">
        <v>11501</v>
      </c>
    </row>
    <row r="437" s="1" customFormat="1" ht="16.5" customHeight="1">
      <c r="B437" s="39"/>
      <c r="C437" s="233" t="s">
        <v>1076</v>
      </c>
      <c r="D437" s="233" t="s">
        <v>384</v>
      </c>
      <c r="E437" s="234" t="s">
        <v>11502</v>
      </c>
      <c r="F437" s="235" t="s">
        <v>11503</v>
      </c>
      <c r="G437" s="236" t="s">
        <v>600</v>
      </c>
      <c r="H437" s="237">
        <v>1</v>
      </c>
      <c r="I437" s="238"/>
      <c r="J437" s="239">
        <f>ROUND(I437*H437,2)</f>
        <v>0</v>
      </c>
      <c r="K437" s="235" t="s">
        <v>388</v>
      </c>
      <c r="L437" s="44"/>
      <c r="M437" s="240" t="s">
        <v>1</v>
      </c>
      <c r="N437" s="241" t="s">
        <v>48</v>
      </c>
      <c r="O437" s="87"/>
      <c r="P437" s="242">
        <f>O437*H437</f>
        <v>0</v>
      </c>
      <c r="Q437" s="242">
        <v>0.0021299999999999999</v>
      </c>
      <c r="R437" s="242">
        <f>Q437*H437</f>
        <v>0.0021299999999999999</v>
      </c>
      <c r="S437" s="242">
        <v>0</v>
      </c>
      <c r="T437" s="243">
        <f>S437*H437</f>
        <v>0</v>
      </c>
      <c r="AR437" s="244" t="s">
        <v>579</v>
      </c>
      <c r="AT437" s="244" t="s">
        <v>384</v>
      </c>
      <c r="AU437" s="244" t="s">
        <v>93</v>
      </c>
      <c r="AY437" s="17" t="s">
        <v>381</v>
      </c>
      <c r="BE437" s="245">
        <f>IF(N437="základní",J437,0)</f>
        <v>0</v>
      </c>
      <c r="BF437" s="245">
        <f>IF(N437="snížená",J437,0)</f>
        <v>0</v>
      </c>
      <c r="BG437" s="245">
        <f>IF(N437="zákl. přenesená",J437,0)</f>
        <v>0</v>
      </c>
      <c r="BH437" s="245">
        <f>IF(N437="sníž. přenesená",J437,0)</f>
        <v>0</v>
      </c>
      <c r="BI437" s="245">
        <f>IF(N437="nulová",J437,0)</f>
        <v>0</v>
      </c>
      <c r="BJ437" s="17" t="s">
        <v>91</v>
      </c>
      <c r="BK437" s="245">
        <f>ROUND(I437*H437,2)</f>
        <v>0</v>
      </c>
      <c r="BL437" s="17" t="s">
        <v>579</v>
      </c>
      <c r="BM437" s="244" t="s">
        <v>11504</v>
      </c>
    </row>
    <row r="438" s="1" customFormat="1" ht="16.5" customHeight="1">
      <c r="B438" s="39"/>
      <c r="C438" s="233" t="s">
        <v>1081</v>
      </c>
      <c r="D438" s="233" t="s">
        <v>384</v>
      </c>
      <c r="E438" s="234" t="s">
        <v>11505</v>
      </c>
      <c r="F438" s="235" t="s">
        <v>11506</v>
      </c>
      <c r="G438" s="236" t="s">
        <v>538</v>
      </c>
      <c r="H438" s="237">
        <v>0.23999999999999999</v>
      </c>
      <c r="I438" s="238"/>
      <c r="J438" s="239">
        <f>ROUND(I438*H438,2)</f>
        <v>0</v>
      </c>
      <c r="K438" s="235" t="s">
        <v>388</v>
      </c>
      <c r="L438" s="44"/>
      <c r="M438" s="240" t="s">
        <v>1</v>
      </c>
      <c r="N438" s="241" t="s">
        <v>48</v>
      </c>
      <c r="O438" s="87"/>
      <c r="P438" s="242">
        <f>O438*H438</f>
        <v>0</v>
      </c>
      <c r="Q438" s="242">
        <v>0</v>
      </c>
      <c r="R438" s="242">
        <f>Q438*H438</f>
        <v>0</v>
      </c>
      <c r="S438" s="242">
        <v>0</v>
      </c>
      <c r="T438" s="243">
        <f>S438*H438</f>
        <v>0</v>
      </c>
      <c r="AR438" s="244" t="s">
        <v>579</v>
      </c>
      <c r="AT438" s="244" t="s">
        <v>384</v>
      </c>
      <c r="AU438" s="244" t="s">
        <v>93</v>
      </c>
      <c r="AY438" s="17" t="s">
        <v>381</v>
      </c>
      <c r="BE438" s="245">
        <f>IF(N438="základní",J438,0)</f>
        <v>0</v>
      </c>
      <c r="BF438" s="245">
        <f>IF(N438="snížená",J438,0)</f>
        <v>0</v>
      </c>
      <c r="BG438" s="245">
        <f>IF(N438="zákl. přenesená",J438,0)</f>
        <v>0</v>
      </c>
      <c r="BH438" s="245">
        <f>IF(N438="sníž. přenesená",J438,0)</f>
        <v>0</v>
      </c>
      <c r="BI438" s="245">
        <f>IF(N438="nulová",J438,0)</f>
        <v>0</v>
      </c>
      <c r="BJ438" s="17" t="s">
        <v>91</v>
      </c>
      <c r="BK438" s="245">
        <f>ROUND(I438*H438,2)</f>
        <v>0</v>
      </c>
      <c r="BL438" s="17" t="s">
        <v>579</v>
      </c>
      <c r="BM438" s="244" t="s">
        <v>11507</v>
      </c>
    </row>
    <row r="439" s="1" customFormat="1" ht="16.5" customHeight="1">
      <c r="B439" s="39"/>
      <c r="C439" s="233" t="s">
        <v>1087</v>
      </c>
      <c r="D439" s="233" t="s">
        <v>384</v>
      </c>
      <c r="E439" s="234" t="s">
        <v>11508</v>
      </c>
      <c r="F439" s="235" t="s">
        <v>11509</v>
      </c>
      <c r="G439" s="236" t="s">
        <v>600</v>
      </c>
      <c r="H439" s="237">
        <v>1</v>
      </c>
      <c r="I439" s="238"/>
      <c r="J439" s="239">
        <f>ROUND(I439*H439,2)</f>
        <v>0</v>
      </c>
      <c r="K439" s="235" t="s">
        <v>388</v>
      </c>
      <c r="L439" s="44"/>
      <c r="M439" s="240" t="s">
        <v>1</v>
      </c>
      <c r="N439" s="241" t="s">
        <v>48</v>
      </c>
      <c r="O439" s="87"/>
      <c r="P439" s="242">
        <f>O439*H439</f>
        <v>0</v>
      </c>
      <c r="Q439" s="242">
        <v>0</v>
      </c>
      <c r="R439" s="242">
        <f>Q439*H439</f>
        <v>0</v>
      </c>
      <c r="S439" s="242">
        <v>0</v>
      </c>
      <c r="T439" s="243">
        <f>S439*H439</f>
        <v>0</v>
      </c>
      <c r="AR439" s="244" t="s">
        <v>579</v>
      </c>
      <c r="AT439" s="244" t="s">
        <v>384</v>
      </c>
      <c r="AU439" s="244" t="s">
        <v>93</v>
      </c>
      <c r="AY439" s="17" t="s">
        <v>381</v>
      </c>
      <c r="BE439" s="245">
        <f>IF(N439="základní",J439,0)</f>
        <v>0</v>
      </c>
      <c r="BF439" s="245">
        <f>IF(N439="snížená",J439,0)</f>
        <v>0</v>
      </c>
      <c r="BG439" s="245">
        <f>IF(N439="zákl. přenesená",J439,0)</f>
        <v>0</v>
      </c>
      <c r="BH439" s="245">
        <f>IF(N439="sníž. přenesená",J439,0)</f>
        <v>0</v>
      </c>
      <c r="BI439" s="245">
        <f>IF(N439="nulová",J439,0)</f>
        <v>0</v>
      </c>
      <c r="BJ439" s="17" t="s">
        <v>91</v>
      </c>
      <c r="BK439" s="245">
        <f>ROUND(I439*H439,2)</f>
        <v>0</v>
      </c>
      <c r="BL439" s="17" t="s">
        <v>579</v>
      </c>
      <c r="BM439" s="244" t="s">
        <v>11510</v>
      </c>
    </row>
    <row r="440" s="1" customFormat="1" ht="16.5" customHeight="1">
      <c r="B440" s="39"/>
      <c r="C440" s="233" t="s">
        <v>1095</v>
      </c>
      <c r="D440" s="233" t="s">
        <v>384</v>
      </c>
      <c r="E440" s="234" t="s">
        <v>11511</v>
      </c>
      <c r="F440" s="235" t="s">
        <v>11512</v>
      </c>
      <c r="G440" s="236" t="s">
        <v>538</v>
      </c>
      <c r="H440" s="237">
        <v>0.017000000000000001</v>
      </c>
      <c r="I440" s="238"/>
      <c r="J440" s="239">
        <f>ROUND(I440*H440,2)</f>
        <v>0</v>
      </c>
      <c r="K440" s="235" t="s">
        <v>388</v>
      </c>
      <c r="L440" s="44"/>
      <c r="M440" s="240" t="s">
        <v>1</v>
      </c>
      <c r="N440" s="241" t="s">
        <v>48</v>
      </c>
      <c r="O440" s="87"/>
      <c r="P440" s="242">
        <f>O440*H440</f>
        <v>0</v>
      </c>
      <c r="Q440" s="242">
        <v>0</v>
      </c>
      <c r="R440" s="242">
        <f>Q440*H440</f>
        <v>0</v>
      </c>
      <c r="S440" s="242">
        <v>0</v>
      </c>
      <c r="T440" s="243">
        <f>S440*H440</f>
        <v>0</v>
      </c>
      <c r="AR440" s="244" t="s">
        <v>579</v>
      </c>
      <c r="AT440" s="244" t="s">
        <v>384</v>
      </c>
      <c r="AU440" s="244" t="s">
        <v>93</v>
      </c>
      <c r="AY440" s="17" t="s">
        <v>381</v>
      </c>
      <c r="BE440" s="245">
        <f>IF(N440="základní",J440,0)</f>
        <v>0</v>
      </c>
      <c r="BF440" s="245">
        <f>IF(N440="snížená",J440,0)</f>
        <v>0</v>
      </c>
      <c r="BG440" s="245">
        <f>IF(N440="zákl. přenesená",J440,0)</f>
        <v>0</v>
      </c>
      <c r="BH440" s="245">
        <f>IF(N440="sníž. přenesená",J440,0)</f>
        <v>0</v>
      </c>
      <c r="BI440" s="245">
        <f>IF(N440="nulová",J440,0)</f>
        <v>0</v>
      </c>
      <c r="BJ440" s="17" t="s">
        <v>91</v>
      </c>
      <c r="BK440" s="245">
        <f>ROUND(I440*H440,2)</f>
        <v>0</v>
      </c>
      <c r="BL440" s="17" t="s">
        <v>579</v>
      </c>
      <c r="BM440" s="244" t="s">
        <v>11513</v>
      </c>
    </row>
    <row r="441" s="11" customFormat="1" ht="22.8" customHeight="1">
      <c r="B441" s="217"/>
      <c r="C441" s="218"/>
      <c r="D441" s="219" t="s">
        <v>82</v>
      </c>
      <c r="E441" s="231" t="s">
        <v>11514</v>
      </c>
      <c r="F441" s="231" t="s">
        <v>120</v>
      </c>
      <c r="G441" s="218"/>
      <c r="H441" s="218"/>
      <c r="I441" s="221"/>
      <c r="J441" s="232">
        <f>BK441</f>
        <v>0</v>
      </c>
      <c r="K441" s="218"/>
      <c r="L441" s="223"/>
      <c r="M441" s="224"/>
      <c r="N441" s="225"/>
      <c r="O441" s="225"/>
      <c r="P441" s="226">
        <f>SUM(P442:P445)</f>
        <v>0</v>
      </c>
      <c r="Q441" s="225"/>
      <c r="R441" s="226">
        <f>SUM(R442:R445)</f>
        <v>0</v>
      </c>
      <c r="S441" s="225"/>
      <c r="T441" s="227">
        <f>SUM(T442:T445)</f>
        <v>0</v>
      </c>
      <c r="AR441" s="228" t="s">
        <v>93</v>
      </c>
      <c r="AT441" s="229" t="s">
        <v>82</v>
      </c>
      <c r="AU441" s="229" t="s">
        <v>91</v>
      </c>
      <c r="AY441" s="228" t="s">
        <v>381</v>
      </c>
      <c r="BK441" s="230">
        <f>SUM(BK442:BK445)</f>
        <v>0</v>
      </c>
    </row>
    <row r="442" s="1" customFormat="1" ht="16.5" customHeight="1">
      <c r="B442" s="39"/>
      <c r="C442" s="233" t="s">
        <v>1099</v>
      </c>
      <c r="D442" s="233" t="s">
        <v>384</v>
      </c>
      <c r="E442" s="234" t="s">
        <v>11515</v>
      </c>
      <c r="F442" s="235" t="s">
        <v>11516</v>
      </c>
      <c r="G442" s="236" t="s">
        <v>600</v>
      </c>
      <c r="H442" s="237">
        <v>2</v>
      </c>
      <c r="I442" s="238"/>
      <c r="J442" s="239">
        <f>ROUND(I442*H442,2)</f>
        <v>0</v>
      </c>
      <c r="K442" s="235" t="s">
        <v>539</v>
      </c>
      <c r="L442" s="44"/>
      <c r="M442" s="240" t="s">
        <v>1</v>
      </c>
      <c r="N442" s="241" t="s">
        <v>48</v>
      </c>
      <c r="O442" s="87"/>
      <c r="P442" s="242">
        <f>O442*H442</f>
        <v>0</v>
      </c>
      <c r="Q442" s="242">
        <v>0</v>
      </c>
      <c r="R442" s="242">
        <f>Q442*H442</f>
        <v>0</v>
      </c>
      <c r="S442" s="242">
        <v>0</v>
      </c>
      <c r="T442" s="243">
        <f>S442*H442</f>
        <v>0</v>
      </c>
      <c r="AR442" s="244" t="s">
        <v>579</v>
      </c>
      <c r="AT442" s="244" t="s">
        <v>384</v>
      </c>
      <c r="AU442" s="244" t="s">
        <v>93</v>
      </c>
      <c r="AY442" s="17" t="s">
        <v>381</v>
      </c>
      <c r="BE442" s="245">
        <f>IF(N442="základní",J442,0)</f>
        <v>0</v>
      </c>
      <c r="BF442" s="245">
        <f>IF(N442="snížená",J442,0)</f>
        <v>0</v>
      </c>
      <c r="BG442" s="245">
        <f>IF(N442="zákl. přenesená",J442,0)</f>
        <v>0</v>
      </c>
      <c r="BH442" s="245">
        <f>IF(N442="sníž. přenesená",J442,0)</f>
        <v>0</v>
      </c>
      <c r="BI442" s="245">
        <f>IF(N442="nulová",J442,0)</f>
        <v>0</v>
      </c>
      <c r="BJ442" s="17" t="s">
        <v>91</v>
      </c>
      <c r="BK442" s="245">
        <f>ROUND(I442*H442,2)</f>
        <v>0</v>
      </c>
      <c r="BL442" s="17" t="s">
        <v>579</v>
      </c>
      <c r="BM442" s="244" t="s">
        <v>11517</v>
      </c>
    </row>
    <row r="443" s="1" customFormat="1">
      <c r="B443" s="39"/>
      <c r="C443" s="40"/>
      <c r="D443" s="246" t="s">
        <v>391</v>
      </c>
      <c r="E443" s="40"/>
      <c r="F443" s="247" t="s">
        <v>11518</v>
      </c>
      <c r="G443" s="40"/>
      <c r="H443" s="40"/>
      <c r="I443" s="151"/>
      <c r="J443" s="40"/>
      <c r="K443" s="40"/>
      <c r="L443" s="44"/>
      <c r="M443" s="248"/>
      <c r="N443" s="87"/>
      <c r="O443" s="87"/>
      <c r="P443" s="87"/>
      <c r="Q443" s="87"/>
      <c r="R443" s="87"/>
      <c r="S443" s="87"/>
      <c r="T443" s="88"/>
      <c r="AT443" s="17" t="s">
        <v>391</v>
      </c>
      <c r="AU443" s="17" t="s">
        <v>93</v>
      </c>
    </row>
    <row r="444" s="12" customFormat="1">
      <c r="B444" s="252"/>
      <c r="C444" s="253"/>
      <c r="D444" s="246" t="s">
        <v>497</v>
      </c>
      <c r="E444" s="254" t="s">
        <v>1</v>
      </c>
      <c r="F444" s="255" t="s">
        <v>11519</v>
      </c>
      <c r="G444" s="253"/>
      <c r="H444" s="256">
        <v>2</v>
      </c>
      <c r="I444" s="257"/>
      <c r="J444" s="253"/>
      <c r="K444" s="253"/>
      <c r="L444" s="258"/>
      <c r="M444" s="259"/>
      <c r="N444" s="260"/>
      <c r="O444" s="260"/>
      <c r="P444" s="260"/>
      <c r="Q444" s="260"/>
      <c r="R444" s="260"/>
      <c r="S444" s="260"/>
      <c r="T444" s="261"/>
      <c r="AT444" s="262" t="s">
        <v>497</v>
      </c>
      <c r="AU444" s="262" t="s">
        <v>93</v>
      </c>
      <c r="AV444" s="12" t="s">
        <v>93</v>
      </c>
      <c r="AW444" s="12" t="s">
        <v>38</v>
      </c>
      <c r="AX444" s="12" t="s">
        <v>83</v>
      </c>
      <c r="AY444" s="262" t="s">
        <v>381</v>
      </c>
    </row>
    <row r="445" s="13" customFormat="1">
      <c r="B445" s="263"/>
      <c r="C445" s="264"/>
      <c r="D445" s="246" t="s">
        <v>497</v>
      </c>
      <c r="E445" s="265" t="s">
        <v>1</v>
      </c>
      <c r="F445" s="266" t="s">
        <v>499</v>
      </c>
      <c r="G445" s="264"/>
      <c r="H445" s="267">
        <v>2</v>
      </c>
      <c r="I445" s="268"/>
      <c r="J445" s="264"/>
      <c r="K445" s="264"/>
      <c r="L445" s="269"/>
      <c r="M445" s="270"/>
      <c r="N445" s="271"/>
      <c r="O445" s="271"/>
      <c r="P445" s="271"/>
      <c r="Q445" s="271"/>
      <c r="R445" s="271"/>
      <c r="S445" s="271"/>
      <c r="T445" s="272"/>
      <c r="AT445" s="273" t="s">
        <v>497</v>
      </c>
      <c r="AU445" s="273" t="s">
        <v>93</v>
      </c>
      <c r="AV445" s="13" t="s">
        <v>236</v>
      </c>
      <c r="AW445" s="13" t="s">
        <v>38</v>
      </c>
      <c r="AX445" s="13" t="s">
        <v>91</v>
      </c>
      <c r="AY445" s="273" t="s">
        <v>381</v>
      </c>
    </row>
    <row r="446" s="11" customFormat="1" ht="22.8" customHeight="1">
      <c r="B446" s="217"/>
      <c r="C446" s="218"/>
      <c r="D446" s="219" t="s">
        <v>82</v>
      </c>
      <c r="E446" s="231" t="s">
        <v>1580</v>
      </c>
      <c r="F446" s="231" t="s">
        <v>1581</v>
      </c>
      <c r="G446" s="218"/>
      <c r="H446" s="218"/>
      <c r="I446" s="221"/>
      <c r="J446" s="232">
        <f>BK446</f>
        <v>0</v>
      </c>
      <c r="K446" s="218"/>
      <c r="L446" s="223"/>
      <c r="M446" s="224"/>
      <c r="N446" s="225"/>
      <c r="O446" s="225"/>
      <c r="P446" s="226">
        <f>SUM(P447:P467)</f>
        <v>0</v>
      </c>
      <c r="Q446" s="225"/>
      <c r="R446" s="226">
        <f>SUM(R447:R467)</f>
        <v>0.26807607</v>
      </c>
      <c r="S446" s="225"/>
      <c r="T446" s="227">
        <f>SUM(T447:T467)</f>
        <v>0.50920845000000003</v>
      </c>
      <c r="AR446" s="228" t="s">
        <v>93</v>
      </c>
      <c r="AT446" s="229" t="s">
        <v>82</v>
      </c>
      <c r="AU446" s="229" t="s">
        <v>91</v>
      </c>
      <c r="AY446" s="228" t="s">
        <v>381</v>
      </c>
      <c r="BK446" s="230">
        <f>SUM(BK447:BK467)</f>
        <v>0</v>
      </c>
    </row>
    <row r="447" s="1" customFormat="1" ht="16.5" customHeight="1">
      <c r="B447" s="39"/>
      <c r="C447" s="233" t="s">
        <v>1102</v>
      </c>
      <c r="D447" s="233" t="s">
        <v>384</v>
      </c>
      <c r="E447" s="234" t="s">
        <v>1749</v>
      </c>
      <c r="F447" s="235" t="s">
        <v>1750</v>
      </c>
      <c r="G447" s="236" t="s">
        <v>556</v>
      </c>
      <c r="H447" s="237">
        <v>4.9000000000000004</v>
      </c>
      <c r="I447" s="238"/>
      <c r="J447" s="239">
        <f>ROUND(I447*H447,2)</f>
        <v>0</v>
      </c>
      <c r="K447" s="235" t="s">
        <v>388</v>
      </c>
      <c r="L447" s="44"/>
      <c r="M447" s="240" t="s">
        <v>1</v>
      </c>
      <c r="N447" s="241" t="s">
        <v>48</v>
      </c>
      <c r="O447" s="87"/>
      <c r="P447" s="242">
        <f>O447*H447</f>
        <v>0</v>
      </c>
      <c r="Q447" s="242">
        <v>0.00010000000000000001</v>
      </c>
      <c r="R447" s="242">
        <f>Q447*H447</f>
        <v>0.00049000000000000009</v>
      </c>
      <c r="S447" s="242">
        <v>0</v>
      </c>
      <c r="T447" s="243">
        <f>S447*H447</f>
        <v>0</v>
      </c>
      <c r="AR447" s="244" t="s">
        <v>579</v>
      </c>
      <c r="AT447" s="244" t="s">
        <v>384</v>
      </c>
      <c r="AU447" s="244" t="s">
        <v>93</v>
      </c>
      <c r="AY447" s="17" t="s">
        <v>381</v>
      </c>
      <c r="BE447" s="245">
        <f>IF(N447="základní",J447,0)</f>
        <v>0</v>
      </c>
      <c r="BF447" s="245">
        <f>IF(N447="snížená",J447,0)</f>
        <v>0</v>
      </c>
      <c r="BG447" s="245">
        <f>IF(N447="zákl. přenesená",J447,0)</f>
        <v>0</v>
      </c>
      <c r="BH447" s="245">
        <f>IF(N447="sníž. přenesená",J447,0)</f>
        <v>0</v>
      </c>
      <c r="BI447" s="245">
        <f>IF(N447="nulová",J447,0)</f>
        <v>0</v>
      </c>
      <c r="BJ447" s="17" t="s">
        <v>91</v>
      </c>
      <c r="BK447" s="245">
        <f>ROUND(I447*H447,2)</f>
        <v>0</v>
      </c>
      <c r="BL447" s="17" t="s">
        <v>579</v>
      </c>
      <c r="BM447" s="244" t="s">
        <v>11520</v>
      </c>
    </row>
    <row r="448" s="12" customFormat="1">
      <c r="B448" s="252"/>
      <c r="C448" s="253"/>
      <c r="D448" s="246" t="s">
        <v>497</v>
      </c>
      <c r="E448" s="254" t="s">
        <v>1</v>
      </c>
      <c r="F448" s="255" t="s">
        <v>11521</v>
      </c>
      <c r="G448" s="253"/>
      <c r="H448" s="256">
        <v>4.9000000000000004</v>
      </c>
      <c r="I448" s="257"/>
      <c r="J448" s="253"/>
      <c r="K448" s="253"/>
      <c r="L448" s="258"/>
      <c r="M448" s="259"/>
      <c r="N448" s="260"/>
      <c r="O448" s="260"/>
      <c r="P448" s="260"/>
      <c r="Q448" s="260"/>
      <c r="R448" s="260"/>
      <c r="S448" s="260"/>
      <c r="T448" s="261"/>
      <c r="AT448" s="262" t="s">
        <v>497</v>
      </c>
      <c r="AU448" s="262" t="s">
        <v>93</v>
      </c>
      <c r="AV448" s="12" t="s">
        <v>93</v>
      </c>
      <c r="AW448" s="12" t="s">
        <v>38</v>
      </c>
      <c r="AX448" s="12" t="s">
        <v>83</v>
      </c>
      <c r="AY448" s="262" t="s">
        <v>381</v>
      </c>
    </row>
    <row r="449" s="13" customFormat="1">
      <c r="B449" s="263"/>
      <c r="C449" s="264"/>
      <c r="D449" s="246" t="s">
        <v>497</v>
      </c>
      <c r="E449" s="265" t="s">
        <v>1</v>
      </c>
      <c r="F449" s="266" t="s">
        <v>499</v>
      </c>
      <c r="G449" s="264"/>
      <c r="H449" s="267">
        <v>4.9000000000000004</v>
      </c>
      <c r="I449" s="268"/>
      <c r="J449" s="264"/>
      <c r="K449" s="264"/>
      <c r="L449" s="269"/>
      <c r="M449" s="270"/>
      <c r="N449" s="271"/>
      <c r="O449" s="271"/>
      <c r="P449" s="271"/>
      <c r="Q449" s="271"/>
      <c r="R449" s="271"/>
      <c r="S449" s="271"/>
      <c r="T449" s="272"/>
      <c r="AT449" s="273" t="s">
        <v>497</v>
      </c>
      <c r="AU449" s="273" t="s">
        <v>93</v>
      </c>
      <c r="AV449" s="13" t="s">
        <v>236</v>
      </c>
      <c r="AW449" s="13" t="s">
        <v>38</v>
      </c>
      <c r="AX449" s="13" t="s">
        <v>91</v>
      </c>
      <c r="AY449" s="273" t="s">
        <v>381</v>
      </c>
    </row>
    <row r="450" s="1" customFormat="1" ht="16.5" customHeight="1">
      <c r="B450" s="39"/>
      <c r="C450" s="233" t="s">
        <v>1109</v>
      </c>
      <c r="D450" s="233" t="s">
        <v>384</v>
      </c>
      <c r="E450" s="234" t="s">
        <v>1767</v>
      </c>
      <c r="F450" s="235" t="s">
        <v>1768</v>
      </c>
      <c r="G450" s="236" t="s">
        <v>556</v>
      </c>
      <c r="H450" s="237">
        <v>4.9000000000000004</v>
      </c>
      <c r="I450" s="238"/>
      <c r="J450" s="239">
        <f>ROUND(I450*H450,2)</f>
        <v>0</v>
      </c>
      <c r="K450" s="235" t="s">
        <v>388</v>
      </c>
      <c r="L450" s="44"/>
      <c r="M450" s="240" t="s">
        <v>1</v>
      </c>
      <c r="N450" s="241" t="s">
        <v>48</v>
      </c>
      <c r="O450" s="87"/>
      <c r="P450" s="242">
        <f>O450*H450</f>
        <v>0</v>
      </c>
      <c r="Q450" s="242">
        <v>0.00010000000000000001</v>
      </c>
      <c r="R450" s="242">
        <f>Q450*H450</f>
        <v>0.00049000000000000009</v>
      </c>
      <c r="S450" s="242">
        <v>0</v>
      </c>
      <c r="T450" s="243">
        <f>S450*H450</f>
        <v>0</v>
      </c>
      <c r="AR450" s="244" t="s">
        <v>579</v>
      </c>
      <c r="AT450" s="244" t="s">
        <v>384</v>
      </c>
      <c r="AU450" s="244" t="s">
        <v>93</v>
      </c>
      <c r="AY450" s="17" t="s">
        <v>381</v>
      </c>
      <c r="BE450" s="245">
        <f>IF(N450="základní",J450,0)</f>
        <v>0</v>
      </c>
      <c r="BF450" s="245">
        <f>IF(N450="snížená",J450,0)</f>
        <v>0</v>
      </c>
      <c r="BG450" s="245">
        <f>IF(N450="zákl. přenesená",J450,0)</f>
        <v>0</v>
      </c>
      <c r="BH450" s="245">
        <f>IF(N450="sníž. přenesená",J450,0)</f>
        <v>0</v>
      </c>
      <c r="BI450" s="245">
        <f>IF(N450="nulová",J450,0)</f>
        <v>0</v>
      </c>
      <c r="BJ450" s="17" t="s">
        <v>91</v>
      </c>
      <c r="BK450" s="245">
        <f>ROUND(I450*H450,2)</f>
        <v>0</v>
      </c>
      <c r="BL450" s="17" t="s">
        <v>579</v>
      </c>
      <c r="BM450" s="244" t="s">
        <v>11522</v>
      </c>
    </row>
    <row r="451" s="1" customFormat="1" ht="16.5" customHeight="1">
      <c r="B451" s="39"/>
      <c r="C451" s="233" t="s">
        <v>1114</v>
      </c>
      <c r="D451" s="233" t="s">
        <v>384</v>
      </c>
      <c r="E451" s="234" t="s">
        <v>11523</v>
      </c>
      <c r="F451" s="235" t="s">
        <v>11524</v>
      </c>
      <c r="G451" s="236" t="s">
        <v>556</v>
      </c>
      <c r="H451" s="237">
        <v>47.813000000000002</v>
      </c>
      <c r="I451" s="238"/>
      <c r="J451" s="239">
        <f>ROUND(I451*H451,2)</f>
        <v>0</v>
      </c>
      <c r="K451" s="235" t="s">
        <v>388</v>
      </c>
      <c r="L451" s="44"/>
      <c r="M451" s="240" t="s">
        <v>1</v>
      </c>
      <c r="N451" s="241" t="s">
        <v>48</v>
      </c>
      <c r="O451" s="87"/>
      <c r="P451" s="242">
        <f>O451*H451</f>
        <v>0</v>
      </c>
      <c r="Q451" s="242">
        <v>0.00139</v>
      </c>
      <c r="R451" s="242">
        <f>Q451*H451</f>
        <v>0.066460069999999996</v>
      </c>
      <c r="S451" s="242">
        <v>0</v>
      </c>
      <c r="T451" s="243">
        <f>S451*H451</f>
        <v>0</v>
      </c>
      <c r="AR451" s="244" t="s">
        <v>579</v>
      </c>
      <c r="AT451" s="244" t="s">
        <v>384</v>
      </c>
      <c r="AU451" s="244" t="s">
        <v>93</v>
      </c>
      <c r="AY451" s="17" t="s">
        <v>381</v>
      </c>
      <c r="BE451" s="245">
        <f>IF(N451="základní",J451,0)</f>
        <v>0</v>
      </c>
      <c r="BF451" s="245">
        <f>IF(N451="snížená",J451,0)</f>
        <v>0</v>
      </c>
      <c r="BG451" s="245">
        <f>IF(N451="zákl. přenesená",J451,0)</f>
        <v>0</v>
      </c>
      <c r="BH451" s="245">
        <f>IF(N451="sníž. přenesená",J451,0)</f>
        <v>0</v>
      </c>
      <c r="BI451" s="245">
        <f>IF(N451="nulová",J451,0)</f>
        <v>0</v>
      </c>
      <c r="BJ451" s="17" t="s">
        <v>91</v>
      </c>
      <c r="BK451" s="245">
        <f>ROUND(I451*H451,2)</f>
        <v>0</v>
      </c>
      <c r="BL451" s="17" t="s">
        <v>579</v>
      </c>
      <c r="BM451" s="244" t="s">
        <v>11525</v>
      </c>
    </row>
    <row r="452" s="12" customFormat="1">
      <c r="B452" s="252"/>
      <c r="C452" s="253"/>
      <c r="D452" s="246" t="s">
        <v>497</v>
      </c>
      <c r="E452" s="254" t="s">
        <v>1</v>
      </c>
      <c r="F452" s="255" t="s">
        <v>11526</v>
      </c>
      <c r="G452" s="253"/>
      <c r="H452" s="256">
        <v>47.813000000000002</v>
      </c>
      <c r="I452" s="257"/>
      <c r="J452" s="253"/>
      <c r="K452" s="253"/>
      <c r="L452" s="258"/>
      <c r="M452" s="259"/>
      <c r="N452" s="260"/>
      <c r="O452" s="260"/>
      <c r="P452" s="260"/>
      <c r="Q452" s="260"/>
      <c r="R452" s="260"/>
      <c r="S452" s="260"/>
      <c r="T452" s="261"/>
      <c r="AT452" s="262" t="s">
        <v>497</v>
      </c>
      <c r="AU452" s="262" t="s">
        <v>93</v>
      </c>
      <c r="AV452" s="12" t="s">
        <v>93</v>
      </c>
      <c r="AW452" s="12" t="s">
        <v>38</v>
      </c>
      <c r="AX452" s="12" t="s">
        <v>83</v>
      </c>
      <c r="AY452" s="262" t="s">
        <v>381</v>
      </c>
    </row>
    <row r="453" s="13" customFormat="1">
      <c r="B453" s="263"/>
      <c r="C453" s="264"/>
      <c r="D453" s="246" t="s">
        <v>497</v>
      </c>
      <c r="E453" s="265" t="s">
        <v>1</v>
      </c>
      <c r="F453" s="266" t="s">
        <v>499</v>
      </c>
      <c r="G453" s="264"/>
      <c r="H453" s="267">
        <v>47.813000000000002</v>
      </c>
      <c r="I453" s="268"/>
      <c r="J453" s="264"/>
      <c r="K453" s="264"/>
      <c r="L453" s="269"/>
      <c r="M453" s="270"/>
      <c r="N453" s="271"/>
      <c r="O453" s="271"/>
      <c r="P453" s="271"/>
      <c r="Q453" s="271"/>
      <c r="R453" s="271"/>
      <c r="S453" s="271"/>
      <c r="T453" s="272"/>
      <c r="AT453" s="273" t="s">
        <v>497</v>
      </c>
      <c r="AU453" s="273" t="s">
        <v>93</v>
      </c>
      <c r="AV453" s="13" t="s">
        <v>236</v>
      </c>
      <c r="AW453" s="13" t="s">
        <v>38</v>
      </c>
      <c r="AX453" s="13" t="s">
        <v>91</v>
      </c>
      <c r="AY453" s="273" t="s">
        <v>381</v>
      </c>
    </row>
    <row r="454" s="1" customFormat="1" ht="16.5" customHeight="1">
      <c r="B454" s="39"/>
      <c r="C454" s="284" t="s">
        <v>1118</v>
      </c>
      <c r="D454" s="284" t="s">
        <v>548</v>
      </c>
      <c r="E454" s="285" t="s">
        <v>11527</v>
      </c>
      <c r="F454" s="286" t="s">
        <v>11528</v>
      </c>
      <c r="G454" s="287" t="s">
        <v>556</v>
      </c>
      <c r="H454" s="288">
        <v>5.2590000000000003</v>
      </c>
      <c r="I454" s="289"/>
      <c r="J454" s="290">
        <f>ROUND(I454*H454,2)</f>
        <v>0</v>
      </c>
      <c r="K454" s="286" t="s">
        <v>539</v>
      </c>
      <c r="L454" s="291"/>
      <c r="M454" s="292" t="s">
        <v>1</v>
      </c>
      <c r="N454" s="293" t="s">
        <v>48</v>
      </c>
      <c r="O454" s="87"/>
      <c r="P454" s="242">
        <f>O454*H454</f>
        <v>0</v>
      </c>
      <c r="Q454" s="242">
        <v>0.0080000000000000002</v>
      </c>
      <c r="R454" s="242">
        <f>Q454*H454</f>
        <v>0.042072000000000005</v>
      </c>
      <c r="S454" s="242">
        <v>0</v>
      </c>
      <c r="T454" s="243">
        <f>S454*H454</f>
        <v>0</v>
      </c>
      <c r="AR454" s="244" t="s">
        <v>653</v>
      </c>
      <c r="AT454" s="244" t="s">
        <v>548</v>
      </c>
      <c r="AU454" s="244" t="s">
        <v>93</v>
      </c>
      <c r="AY454" s="17" t="s">
        <v>381</v>
      </c>
      <c r="BE454" s="245">
        <f>IF(N454="základní",J454,0)</f>
        <v>0</v>
      </c>
      <c r="BF454" s="245">
        <f>IF(N454="snížená",J454,0)</f>
        <v>0</v>
      </c>
      <c r="BG454" s="245">
        <f>IF(N454="zákl. přenesená",J454,0)</f>
        <v>0</v>
      </c>
      <c r="BH454" s="245">
        <f>IF(N454="sníž. přenesená",J454,0)</f>
        <v>0</v>
      </c>
      <c r="BI454" s="245">
        <f>IF(N454="nulová",J454,0)</f>
        <v>0</v>
      </c>
      <c r="BJ454" s="17" t="s">
        <v>91</v>
      </c>
      <c r="BK454" s="245">
        <f>ROUND(I454*H454,2)</f>
        <v>0</v>
      </c>
      <c r="BL454" s="17" t="s">
        <v>579</v>
      </c>
      <c r="BM454" s="244" t="s">
        <v>11529</v>
      </c>
    </row>
    <row r="455" s="12" customFormat="1">
      <c r="B455" s="252"/>
      <c r="C455" s="253"/>
      <c r="D455" s="246" t="s">
        <v>497</v>
      </c>
      <c r="E455" s="253"/>
      <c r="F455" s="255" t="s">
        <v>11530</v>
      </c>
      <c r="G455" s="253"/>
      <c r="H455" s="256">
        <v>5.2590000000000003</v>
      </c>
      <c r="I455" s="257"/>
      <c r="J455" s="253"/>
      <c r="K455" s="253"/>
      <c r="L455" s="258"/>
      <c r="M455" s="259"/>
      <c r="N455" s="260"/>
      <c r="O455" s="260"/>
      <c r="P455" s="260"/>
      <c r="Q455" s="260"/>
      <c r="R455" s="260"/>
      <c r="S455" s="260"/>
      <c r="T455" s="261"/>
      <c r="AT455" s="262" t="s">
        <v>497</v>
      </c>
      <c r="AU455" s="262" t="s">
        <v>93</v>
      </c>
      <c r="AV455" s="12" t="s">
        <v>93</v>
      </c>
      <c r="AW455" s="12" t="s">
        <v>4</v>
      </c>
      <c r="AX455" s="12" t="s">
        <v>91</v>
      </c>
      <c r="AY455" s="262" t="s">
        <v>381</v>
      </c>
    </row>
    <row r="456" s="1" customFormat="1" ht="16.5" customHeight="1">
      <c r="B456" s="39"/>
      <c r="C456" s="233" t="s">
        <v>1122</v>
      </c>
      <c r="D456" s="233" t="s">
        <v>384</v>
      </c>
      <c r="E456" s="234" t="s">
        <v>11531</v>
      </c>
      <c r="F456" s="235" t="s">
        <v>11532</v>
      </c>
      <c r="G456" s="236" t="s">
        <v>556</v>
      </c>
      <c r="H456" s="237">
        <v>47.813000000000002</v>
      </c>
      <c r="I456" s="238"/>
      <c r="J456" s="239">
        <f>ROUND(I456*H456,2)</f>
        <v>0</v>
      </c>
      <c r="K456" s="235" t="s">
        <v>388</v>
      </c>
      <c r="L456" s="44"/>
      <c r="M456" s="240" t="s">
        <v>1</v>
      </c>
      <c r="N456" s="241" t="s">
        <v>48</v>
      </c>
      <c r="O456" s="87"/>
      <c r="P456" s="242">
        <f>O456*H456</f>
        <v>0</v>
      </c>
      <c r="Q456" s="242">
        <v>0</v>
      </c>
      <c r="R456" s="242">
        <f>Q456*H456</f>
        <v>0</v>
      </c>
      <c r="S456" s="242">
        <v>0.01065</v>
      </c>
      <c r="T456" s="243">
        <f>S456*H456</f>
        <v>0.50920845000000003</v>
      </c>
      <c r="AR456" s="244" t="s">
        <v>579</v>
      </c>
      <c r="AT456" s="244" t="s">
        <v>384</v>
      </c>
      <c r="AU456" s="244" t="s">
        <v>93</v>
      </c>
      <c r="AY456" s="17" t="s">
        <v>381</v>
      </c>
      <c r="BE456" s="245">
        <f>IF(N456="základní",J456,0)</f>
        <v>0</v>
      </c>
      <c r="BF456" s="245">
        <f>IF(N456="snížená",J456,0)</f>
        <v>0</v>
      </c>
      <c r="BG456" s="245">
        <f>IF(N456="zákl. přenesená",J456,0)</f>
        <v>0</v>
      </c>
      <c r="BH456" s="245">
        <f>IF(N456="sníž. přenesená",J456,0)</f>
        <v>0</v>
      </c>
      <c r="BI456" s="245">
        <f>IF(N456="nulová",J456,0)</f>
        <v>0</v>
      </c>
      <c r="BJ456" s="17" t="s">
        <v>91</v>
      </c>
      <c r="BK456" s="245">
        <f>ROUND(I456*H456,2)</f>
        <v>0</v>
      </c>
      <c r="BL456" s="17" t="s">
        <v>579</v>
      </c>
      <c r="BM456" s="244" t="s">
        <v>11533</v>
      </c>
    </row>
    <row r="457" s="12" customFormat="1">
      <c r="B457" s="252"/>
      <c r="C457" s="253"/>
      <c r="D457" s="246" t="s">
        <v>497</v>
      </c>
      <c r="E457" s="254" t="s">
        <v>1</v>
      </c>
      <c r="F457" s="255" t="s">
        <v>11526</v>
      </c>
      <c r="G457" s="253"/>
      <c r="H457" s="256">
        <v>47.813000000000002</v>
      </c>
      <c r="I457" s="257"/>
      <c r="J457" s="253"/>
      <c r="K457" s="253"/>
      <c r="L457" s="258"/>
      <c r="M457" s="259"/>
      <c r="N457" s="260"/>
      <c r="O457" s="260"/>
      <c r="P457" s="260"/>
      <c r="Q457" s="260"/>
      <c r="R457" s="260"/>
      <c r="S457" s="260"/>
      <c r="T457" s="261"/>
      <c r="AT457" s="262" t="s">
        <v>497</v>
      </c>
      <c r="AU457" s="262" t="s">
        <v>93</v>
      </c>
      <c r="AV457" s="12" t="s">
        <v>93</v>
      </c>
      <c r="AW457" s="12" t="s">
        <v>38</v>
      </c>
      <c r="AX457" s="12" t="s">
        <v>83</v>
      </c>
      <c r="AY457" s="262" t="s">
        <v>381</v>
      </c>
    </row>
    <row r="458" s="13" customFormat="1">
      <c r="B458" s="263"/>
      <c r="C458" s="264"/>
      <c r="D458" s="246" t="s">
        <v>497</v>
      </c>
      <c r="E458" s="265" t="s">
        <v>1</v>
      </c>
      <c r="F458" s="266" t="s">
        <v>499</v>
      </c>
      <c r="G458" s="264"/>
      <c r="H458" s="267">
        <v>47.813000000000002</v>
      </c>
      <c r="I458" s="268"/>
      <c r="J458" s="264"/>
      <c r="K458" s="264"/>
      <c r="L458" s="269"/>
      <c r="M458" s="270"/>
      <c r="N458" s="271"/>
      <c r="O458" s="271"/>
      <c r="P458" s="271"/>
      <c r="Q458" s="271"/>
      <c r="R458" s="271"/>
      <c r="S458" s="271"/>
      <c r="T458" s="272"/>
      <c r="AT458" s="273" t="s">
        <v>497</v>
      </c>
      <c r="AU458" s="273" t="s">
        <v>93</v>
      </c>
      <c r="AV458" s="13" t="s">
        <v>236</v>
      </c>
      <c r="AW458" s="13" t="s">
        <v>38</v>
      </c>
      <c r="AX458" s="13" t="s">
        <v>91</v>
      </c>
      <c r="AY458" s="273" t="s">
        <v>381</v>
      </c>
    </row>
    <row r="459" s="1" customFormat="1" ht="16.5" customHeight="1">
      <c r="B459" s="39"/>
      <c r="C459" s="233" t="s">
        <v>1127</v>
      </c>
      <c r="D459" s="233" t="s">
        <v>384</v>
      </c>
      <c r="E459" s="234" t="s">
        <v>11534</v>
      </c>
      <c r="F459" s="235" t="s">
        <v>11535</v>
      </c>
      <c r="G459" s="236" t="s">
        <v>556</v>
      </c>
      <c r="H459" s="237">
        <v>4.9000000000000004</v>
      </c>
      <c r="I459" s="238"/>
      <c r="J459" s="239">
        <f>ROUND(I459*H459,2)</f>
        <v>0</v>
      </c>
      <c r="K459" s="235" t="s">
        <v>388</v>
      </c>
      <c r="L459" s="44"/>
      <c r="M459" s="240" t="s">
        <v>1</v>
      </c>
      <c r="N459" s="241" t="s">
        <v>48</v>
      </c>
      <c r="O459" s="87"/>
      <c r="P459" s="242">
        <f>O459*H459</f>
        <v>0</v>
      </c>
      <c r="Q459" s="242">
        <v>0.03236</v>
      </c>
      <c r="R459" s="242">
        <f>Q459*H459</f>
        <v>0.15856400000000001</v>
      </c>
      <c r="S459" s="242">
        <v>0</v>
      </c>
      <c r="T459" s="243">
        <f>S459*H459</f>
        <v>0</v>
      </c>
      <c r="AR459" s="244" t="s">
        <v>579</v>
      </c>
      <c r="AT459" s="244" t="s">
        <v>384</v>
      </c>
      <c r="AU459" s="244" t="s">
        <v>93</v>
      </c>
      <c r="AY459" s="17" t="s">
        <v>381</v>
      </c>
      <c r="BE459" s="245">
        <f>IF(N459="základní",J459,0)</f>
        <v>0</v>
      </c>
      <c r="BF459" s="245">
        <f>IF(N459="snížená",J459,0)</f>
        <v>0</v>
      </c>
      <c r="BG459" s="245">
        <f>IF(N459="zákl. přenesená",J459,0)</f>
        <v>0</v>
      </c>
      <c r="BH459" s="245">
        <f>IF(N459="sníž. přenesená",J459,0)</f>
        <v>0</v>
      </c>
      <c r="BI459" s="245">
        <f>IF(N459="nulová",J459,0)</f>
        <v>0</v>
      </c>
      <c r="BJ459" s="17" t="s">
        <v>91</v>
      </c>
      <c r="BK459" s="245">
        <f>ROUND(I459*H459,2)</f>
        <v>0</v>
      </c>
      <c r="BL459" s="17" t="s">
        <v>579</v>
      </c>
      <c r="BM459" s="244" t="s">
        <v>11536</v>
      </c>
    </row>
    <row r="460" s="12" customFormat="1">
      <c r="B460" s="252"/>
      <c r="C460" s="253"/>
      <c r="D460" s="246" t="s">
        <v>497</v>
      </c>
      <c r="E460" s="254" t="s">
        <v>1</v>
      </c>
      <c r="F460" s="255" t="s">
        <v>11521</v>
      </c>
      <c r="G460" s="253"/>
      <c r="H460" s="256">
        <v>4.9000000000000004</v>
      </c>
      <c r="I460" s="257"/>
      <c r="J460" s="253"/>
      <c r="K460" s="253"/>
      <c r="L460" s="258"/>
      <c r="M460" s="259"/>
      <c r="N460" s="260"/>
      <c r="O460" s="260"/>
      <c r="P460" s="260"/>
      <c r="Q460" s="260"/>
      <c r="R460" s="260"/>
      <c r="S460" s="260"/>
      <c r="T460" s="261"/>
      <c r="AT460" s="262" t="s">
        <v>497</v>
      </c>
      <c r="AU460" s="262" t="s">
        <v>93</v>
      </c>
      <c r="AV460" s="12" t="s">
        <v>93</v>
      </c>
      <c r="AW460" s="12" t="s">
        <v>38</v>
      </c>
      <c r="AX460" s="12" t="s">
        <v>83</v>
      </c>
      <c r="AY460" s="262" t="s">
        <v>381</v>
      </c>
    </row>
    <row r="461" s="13" customFormat="1">
      <c r="B461" s="263"/>
      <c r="C461" s="264"/>
      <c r="D461" s="246" t="s">
        <v>497</v>
      </c>
      <c r="E461" s="265" t="s">
        <v>1</v>
      </c>
      <c r="F461" s="266" t="s">
        <v>499</v>
      </c>
      <c r="G461" s="264"/>
      <c r="H461" s="267">
        <v>4.9000000000000004</v>
      </c>
      <c r="I461" s="268"/>
      <c r="J461" s="264"/>
      <c r="K461" s="264"/>
      <c r="L461" s="269"/>
      <c r="M461" s="270"/>
      <c r="N461" s="271"/>
      <c r="O461" s="271"/>
      <c r="P461" s="271"/>
      <c r="Q461" s="271"/>
      <c r="R461" s="271"/>
      <c r="S461" s="271"/>
      <c r="T461" s="272"/>
      <c r="AT461" s="273" t="s">
        <v>497</v>
      </c>
      <c r="AU461" s="273" t="s">
        <v>93</v>
      </c>
      <c r="AV461" s="13" t="s">
        <v>236</v>
      </c>
      <c r="AW461" s="13" t="s">
        <v>38</v>
      </c>
      <c r="AX461" s="13" t="s">
        <v>91</v>
      </c>
      <c r="AY461" s="273" t="s">
        <v>381</v>
      </c>
    </row>
    <row r="462" s="1" customFormat="1" ht="24" customHeight="1">
      <c r="B462" s="39"/>
      <c r="C462" s="233" t="s">
        <v>1131</v>
      </c>
      <c r="D462" s="233" t="s">
        <v>384</v>
      </c>
      <c r="E462" s="234" t="s">
        <v>1873</v>
      </c>
      <c r="F462" s="235" t="s">
        <v>10898</v>
      </c>
      <c r="G462" s="236" t="s">
        <v>556</v>
      </c>
      <c r="H462" s="237">
        <v>4.9000000000000004</v>
      </c>
      <c r="I462" s="238"/>
      <c r="J462" s="239">
        <f>ROUND(I462*H462,2)</f>
        <v>0</v>
      </c>
      <c r="K462" s="235" t="s">
        <v>539</v>
      </c>
      <c r="L462" s="44"/>
      <c r="M462" s="240" t="s">
        <v>1</v>
      </c>
      <c r="N462" s="241" t="s">
        <v>48</v>
      </c>
      <c r="O462" s="87"/>
      <c r="P462" s="242">
        <f>O462*H462</f>
        <v>0</v>
      </c>
      <c r="Q462" s="242">
        <v>0</v>
      </c>
      <c r="R462" s="242">
        <f>Q462*H462</f>
        <v>0</v>
      </c>
      <c r="S462" s="242">
        <v>0</v>
      </c>
      <c r="T462" s="243">
        <f>S462*H462</f>
        <v>0</v>
      </c>
      <c r="AR462" s="244" t="s">
        <v>579</v>
      </c>
      <c r="AT462" s="244" t="s">
        <v>384</v>
      </c>
      <c r="AU462" s="244" t="s">
        <v>93</v>
      </c>
      <c r="AY462" s="17" t="s">
        <v>381</v>
      </c>
      <c r="BE462" s="245">
        <f>IF(N462="základní",J462,0)</f>
        <v>0</v>
      </c>
      <c r="BF462" s="245">
        <f>IF(N462="snížená",J462,0)</f>
        <v>0</v>
      </c>
      <c r="BG462" s="245">
        <f>IF(N462="zákl. přenesená",J462,0)</f>
        <v>0</v>
      </c>
      <c r="BH462" s="245">
        <f>IF(N462="sníž. přenesená",J462,0)</f>
        <v>0</v>
      </c>
      <c r="BI462" s="245">
        <f>IF(N462="nulová",J462,0)</f>
        <v>0</v>
      </c>
      <c r="BJ462" s="17" t="s">
        <v>91</v>
      </c>
      <c r="BK462" s="245">
        <f>ROUND(I462*H462,2)</f>
        <v>0</v>
      </c>
      <c r="BL462" s="17" t="s">
        <v>579</v>
      </c>
      <c r="BM462" s="244" t="s">
        <v>11537</v>
      </c>
    </row>
    <row r="463" s="1" customFormat="1">
      <c r="B463" s="39"/>
      <c r="C463" s="40"/>
      <c r="D463" s="246" t="s">
        <v>391</v>
      </c>
      <c r="E463" s="40"/>
      <c r="F463" s="247" t="s">
        <v>1876</v>
      </c>
      <c r="G463" s="40"/>
      <c r="H463" s="40"/>
      <c r="I463" s="151"/>
      <c r="J463" s="40"/>
      <c r="K463" s="40"/>
      <c r="L463" s="44"/>
      <c r="M463" s="248"/>
      <c r="N463" s="87"/>
      <c r="O463" s="87"/>
      <c r="P463" s="87"/>
      <c r="Q463" s="87"/>
      <c r="R463" s="87"/>
      <c r="S463" s="87"/>
      <c r="T463" s="88"/>
      <c r="AT463" s="17" t="s">
        <v>391</v>
      </c>
      <c r="AU463" s="17" t="s">
        <v>93</v>
      </c>
    </row>
    <row r="464" s="14" customFormat="1">
      <c r="B464" s="274"/>
      <c r="C464" s="275"/>
      <c r="D464" s="246" t="s">
        <v>497</v>
      </c>
      <c r="E464" s="276" t="s">
        <v>1</v>
      </c>
      <c r="F464" s="277" t="s">
        <v>1877</v>
      </c>
      <c r="G464" s="275"/>
      <c r="H464" s="276" t="s">
        <v>1</v>
      </c>
      <c r="I464" s="278"/>
      <c r="J464" s="275"/>
      <c r="K464" s="275"/>
      <c r="L464" s="279"/>
      <c r="M464" s="280"/>
      <c r="N464" s="281"/>
      <c r="O464" s="281"/>
      <c r="P464" s="281"/>
      <c r="Q464" s="281"/>
      <c r="R464" s="281"/>
      <c r="S464" s="281"/>
      <c r="T464" s="282"/>
      <c r="AT464" s="283" t="s">
        <v>497</v>
      </c>
      <c r="AU464" s="283" t="s">
        <v>93</v>
      </c>
      <c r="AV464" s="14" t="s">
        <v>91</v>
      </c>
      <c r="AW464" s="14" t="s">
        <v>38</v>
      </c>
      <c r="AX464" s="14" t="s">
        <v>83</v>
      </c>
      <c r="AY464" s="283" t="s">
        <v>381</v>
      </c>
    </row>
    <row r="465" s="12" customFormat="1">
      <c r="B465" s="252"/>
      <c r="C465" s="253"/>
      <c r="D465" s="246" t="s">
        <v>497</v>
      </c>
      <c r="E465" s="254" t="s">
        <v>1</v>
      </c>
      <c r="F465" s="255" t="s">
        <v>11538</v>
      </c>
      <c r="G465" s="253"/>
      <c r="H465" s="256">
        <v>4.9000000000000004</v>
      </c>
      <c r="I465" s="257"/>
      <c r="J465" s="253"/>
      <c r="K465" s="253"/>
      <c r="L465" s="258"/>
      <c r="M465" s="259"/>
      <c r="N465" s="260"/>
      <c r="O465" s="260"/>
      <c r="P465" s="260"/>
      <c r="Q465" s="260"/>
      <c r="R465" s="260"/>
      <c r="S465" s="260"/>
      <c r="T465" s="261"/>
      <c r="AT465" s="262" t="s">
        <v>497</v>
      </c>
      <c r="AU465" s="262" t="s">
        <v>93</v>
      </c>
      <c r="AV465" s="12" t="s">
        <v>93</v>
      </c>
      <c r="AW465" s="12" t="s">
        <v>38</v>
      </c>
      <c r="AX465" s="12" t="s">
        <v>83</v>
      </c>
      <c r="AY465" s="262" t="s">
        <v>381</v>
      </c>
    </row>
    <row r="466" s="13" customFormat="1">
      <c r="B466" s="263"/>
      <c r="C466" s="264"/>
      <c r="D466" s="246" t="s">
        <v>497</v>
      </c>
      <c r="E466" s="265" t="s">
        <v>1</v>
      </c>
      <c r="F466" s="266" t="s">
        <v>499</v>
      </c>
      <c r="G466" s="264"/>
      <c r="H466" s="267">
        <v>4.9000000000000004</v>
      </c>
      <c r="I466" s="268"/>
      <c r="J466" s="264"/>
      <c r="K466" s="264"/>
      <c r="L466" s="269"/>
      <c r="M466" s="270"/>
      <c r="N466" s="271"/>
      <c r="O466" s="271"/>
      <c r="P466" s="271"/>
      <c r="Q466" s="271"/>
      <c r="R466" s="271"/>
      <c r="S466" s="271"/>
      <c r="T466" s="272"/>
      <c r="AT466" s="273" t="s">
        <v>497</v>
      </c>
      <c r="AU466" s="273" t="s">
        <v>93</v>
      </c>
      <c r="AV466" s="13" t="s">
        <v>236</v>
      </c>
      <c r="AW466" s="13" t="s">
        <v>38</v>
      </c>
      <c r="AX466" s="13" t="s">
        <v>91</v>
      </c>
      <c r="AY466" s="273" t="s">
        <v>381</v>
      </c>
    </row>
    <row r="467" s="1" customFormat="1" ht="16.5" customHeight="1">
      <c r="B467" s="39"/>
      <c r="C467" s="233" t="s">
        <v>1135</v>
      </c>
      <c r="D467" s="233" t="s">
        <v>384</v>
      </c>
      <c r="E467" s="234" t="s">
        <v>11539</v>
      </c>
      <c r="F467" s="235" t="s">
        <v>1881</v>
      </c>
      <c r="G467" s="236" t="s">
        <v>1299</v>
      </c>
      <c r="H467" s="305"/>
      <c r="I467" s="238"/>
      <c r="J467" s="239">
        <f>ROUND(I467*H467,2)</f>
        <v>0</v>
      </c>
      <c r="K467" s="235" t="s">
        <v>388</v>
      </c>
      <c r="L467" s="44"/>
      <c r="M467" s="240" t="s">
        <v>1</v>
      </c>
      <c r="N467" s="241" t="s">
        <v>48</v>
      </c>
      <c r="O467" s="87"/>
      <c r="P467" s="242">
        <f>O467*H467</f>
        <v>0</v>
      </c>
      <c r="Q467" s="242">
        <v>0</v>
      </c>
      <c r="R467" s="242">
        <f>Q467*H467</f>
        <v>0</v>
      </c>
      <c r="S467" s="242">
        <v>0</v>
      </c>
      <c r="T467" s="243">
        <f>S467*H467</f>
        <v>0</v>
      </c>
      <c r="AR467" s="244" t="s">
        <v>579</v>
      </c>
      <c r="AT467" s="244" t="s">
        <v>384</v>
      </c>
      <c r="AU467" s="244" t="s">
        <v>93</v>
      </c>
      <c r="AY467" s="17" t="s">
        <v>381</v>
      </c>
      <c r="BE467" s="245">
        <f>IF(N467="základní",J467,0)</f>
        <v>0</v>
      </c>
      <c r="BF467" s="245">
        <f>IF(N467="snížená",J467,0)</f>
        <v>0</v>
      </c>
      <c r="BG467" s="245">
        <f>IF(N467="zákl. přenesená",J467,0)</f>
        <v>0</v>
      </c>
      <c r="BH467" s="245">
        <f>IF(N467="sníž. přenesená",J467,0)</f>
        <v>0</v>
      </c>
      <c r="BI467" s="245">
        <f>IF(N467="nulová",J467,0)</f>
        <v>0</v>
      </c>
      <c r="BJ467" s="17" t="s">
        <v>91</v>
      </c>
      <c r="BK467" s="245">
        <f>ROUND(I467*H467,2)</f>
        <v>0</v>
      </c>
      <c r="BL467" s="17" t="s">
        <v>579</v>
      </c>
      <c r="BM467" s="244" t="s">
        <v>11540</v>
      </c>
    </row>
    <row r="468" s="11" customFormat="1" ht="22.8" customHeight="1">
      <c r="B468" s="217"/>
      <c r="C468" s="218"/>
      <c r="D468" s="219" t="s">
        <v>82</v>
      </c>
      <c r="E468" s="231" t="s">
        <v>1883</v>
      </c>
      <c r="F468" s="231" t="s">
        <v>1884</v>
      </c>
      <c r="G468" s="218"/>
      <c r="H468" s="218"/>
      <c r="I468" s="221"/>
      <c r="J468" s="232">
        <f>BK468</f>
        <v>0</v>
      </c>
      <c r="K468" s="218"/>
      <c r="L468" s="223"/>
      <c r="M468" s="224"/>
      <c r="N468" s="225"/>
      <c r="O468" s="225"/>
      <c r="P468" s="226">
        <f>SUM(P469:P471)</f>
        <v>0</v>
      </c>
      <c r="Q468" s="225"/>
      <c r="R468" s="226">
        <f>SUM(R469:R471)</f>
        <v>0</v>
      </c>
      <c r="S468" s="225"/>
      <c r="T468" s="227">
        <f>SUM(T469:T471)</f>
        <v>0.090859999999999996</v>
      </c>
      <c r="AR468" s="228" t="s">
        <v>93</v>
      </c>
      <c r="AT468" s="229" t="s">
        <v>82</v>
      </c>
      <c r="AU468" s="229" t="s">
        <v>91</v>
      </c>
      <c r="AY468" s="228" t="s">
        <v>381</v>
      </c>
      <c r="BK468" s="230">
        <f>SUM(BK469:BK471)</f>
        <v>0</v>
      </c>
    </row>
    <row r="469" s="1" customFormat="1" ht="16.5" customHeight="1">
      <c r="B469" s="39"/>
      <c r="C469" s="233" t="s">
        <v>1139</v>
      </c>
      <c r="D469" s="233" t="s">
        <v>384</v>
      </c>
      <c r="E469" s="234" t="s">
        <v>11541</v>
      </c>
      <c r="F469" s="235" t="s">
        <v>11542</v>
      </c>
      <c r="G469" s="236" t="s">
        <v>673</v>
      </c>
      <c r="H469" s="237">
        <v>21</v>
      </c>
      <c r="I469" s="238"/>
      <c r="J469" s="239">
        <f>ROUND(I469*H469,2)</f>
        <v>0</v>
      </c>
      <c r="K469" s="235" t="s">
        <v>388</v>
      </c>
      <c r="L469" s="44"/>
      <c r="M469" s="240" t="s">
        <v>1</v>
      </c>
      <c r="N469" s="241" t="s">
        <v>48</v>
      </c>
      <c r="O469" s="87"/>
      <c r="P469" s="242">
        <f>O469*H469</f>
        <v>0</v>
      </c>
      <c r="Q469" s="242">
        <v>0</v>
      </c>
      <c r="R469" s="242">
        <f>Q469*H469</f>
        <v>0</v>
      </c>
      <c r="S469" s="242">
        <v>0.0016999999999999999</v>
      </c>
      <c r="T469" s="243">
        <f>S469*H469</f>
        <v>0.035699999999999996</v>
      </c>
      <c r="AR469" s="244" t="s">
        <v>579</v>
      </c>
      <c r="AT469" s="244" t="s">
        <v>384</v>
      </c>
      <c r="AU469" s="244" t="s">
        <v>93</v>
      </c>
      <c r="AY469" s="17" t="s">
        <v>381</v>
      </c>
      <c r="BE469" s="245">
        <f>IF(N469="základní",J469,0)</f>
        <v>0</v>
      </c>
      <c r="BF469" s="245">
        <f>IF(N469="snížená",J469,0)</f>
        <v>0</v>
      </c>
      <c r="BG469" s="245">
        <f>IF(N469="zákl. přenesená",J469,0)</f>
        <v>0</v>
      </c>
      <c r="BH469" s="245">
        <f>IF(N469="sníž. přenesená",J469,0)</f>
        <v>0</v>
      </c>
      <c r="BI469" s="245">
        <f>IF(N469="nulová",J469,0)</f>
        <v>0</v>
      </c>
      <c r="BJ469" s="17" t="s">
        <v>91</v>
      </c>
      <c r="BK469" s="245">
        <f>ROUND(I469*H469,2)</f>
        <v>0</v>
      </c>
      <c r="BL469" s="17" t="s">
        <v>579</v>
      </c>
      <c r="BM469" s="244" t="s">
        <v>11543</v>
      </c>
    </row>
    <row r="470" s="1" customFormat="1" ht="16.5" customHeight="1">
      <c r="B470" s="39"/>
      <c r="C470" s="233" t="s">
        <v>1143</v>
      </c>
      <c r="D470" s="233" t="s">
        <v>384</v>
      </c>
      <c r="E470" s="234" t="s">
        <v>11544</v>
      </c>
      <c r="F470" s="235" t="s">
        <v>11545</v>
      </c>
      <c r="G470" s="236" t="s">
        <v>673</v>
      </c>
      <c r="H470" s="237">
        <v>14</v>
      </c>
      <c r="I470" s="238"/>
      <c r="J470" s="239">
        <f>ROUND(I470*H470,2)</f>
        <v>0</v>
      </c>
      <c r="K470" s="235" t="s">
        <v>388</v>
      </c>
      <c r="L470" s="44"/>
      <c r="M470" s="240" t="s">
        <v>1</v>
      </c>
      <c r="N470" s="241" t="s">
        <v>48</v>
      </c>
      <c r="O470" s="87"/>
      <c r="P470" s="242">
        <f>O470*H470</f>
        <v>0</v>
      </c>
      <c r="Q470" s="242">
        <v>0</v>
      </c>
      <c r="R470" s="242">
        <f>Q470*H470</f>
        <v>0</v>
      </c>
      <c r="S470" s="242">
        <v>0.0039399999999999999</v>
      </c>
      <c r="T470" s="243">
        <f>S470*H470</f>
        <v>0.055160000000000001</v>
      </c>
      <c r="AR470" s="244" t="s">
        <v>579</v>
      </c>
      <c r="AT470" s="244" t="s">
        <v>384</v>
      </c>
      <c r="AU470" s="244" t="s">
        <v>93</v>
      </c>
      <c r="AY470" s="17" t="s">
        <v>381</v>
      </c>
      <c r="BE470" s="245">
        <f>IF(N470="základní",J470,0)</f>
        <v>0</v>
      </c>
      <c r="BF470" s="245">
        <f>IF(N470="snížená",J470,0)</f>
        <v>0</v>
      </c>
      <c r="BG470" s="245">
        <f>IF(N470="zákl. přenesená",J470,0)</f>
        <v>0</v>
      </c>
      <c r="BH470" s="245">
        <f>IF(N470="sníž. přenesená",J470,0)</f>
        <v>0</v>
      </c>
      <c r="BI470" s="245">
        <f>IF(N470="nulová",J470,0)</f>
        <v>0</v>
      </c>
      <c r="BJ470" s="17" t="s">
        <v>91</v>
      </c>
      <c r="BK470" s="245">
        <f>ROUND(I470*H470,2)</f>
        <v>0</v>
      </c>
      <c r="BL470" s="17" t="s">
        <v>579</v>
      </c>
      <c r="BM470" s="244" t="s">
        <v>11546</v>
      </c>
    </row>
    <row r="471" s="1" customFormat="1" ht="16.5" customHeight="1">
      <c r="B471" s="39"/>
      <c r="C471" s="233" t="s">
        <v>1152</v>
      </c>
      <c r="D471" s="233" t="s">
        <v>384</v>
      </c>
      <c r="E471" s="234" t="s">
        <v>11547</v>
      </c>
      <c r="F471" s="235" t="s">
        <v>1979</v>
      </c>
      <c r="G471" s="236" t="s">
        <v>1299</v>
      </c>
      <c r="H471" s="305"/>
      <c r="I471" s="238"/>
      <c r="J471" s="239">
        <f>ROUND(I471*H471,2)</f>
        <v>0</v>
      </c>
      <c r="K471" s="235" t="s">
        <v>388</v>
      </c>
      <c r="L471" s="44"/>
      <c r="M471" s="240" t="s">
        <v>1</v>
      </c>
      <c r="N471" s="241" t="s">
        <v>48</v>
      </c>
      <c r="O471" s="87"/>
      <c r="P471" s="242">
        <f>O471*H471</f>
        <v>0</v>
      </c>
      <c r="Q471" s="242">
        <v>0</v>
      </c>
      <c r="R471" s="242">
        <f>Q471*H471</f>
        <v>0</v>
      </c>
      <c r="S471" s="242">
        <v>0</v>
      </c>
      <c r="T471" s="243">
        <f>S471*H471</f>
        <v>0</v>
      </c>
      <c r="AR471" s="244" t="s">
        <v>579</v>
      </c>
      <c r="AT471" s="244" t="s">
        <v>384</v>
      </c>
      <c r="AU471" s="244" t="s">
        <v>93</v>
      </c>
      <c r="AY471" s="17" t="s">
        <v>381</v>
      </c>
      <c r="BE471" s="245">
        <f>IF(N471="základní",J471,0)</f>
        <v>0</v>
      </c>
      <c r="BF471" s="245">
        <f>IF(N471="snížená",J471,0)</f>
        <v>0</v>
      </c>
      <c r="BG471" s="245">
        <f>IF(N471="zákl. přenesená",J471,0)</f>
        <v>0</v>
      </c>
      <c r="BH471" s="245">
        <f>IF(N471="sníž. přenesená",J471,0)</f>
        <v>0</v>
      </c>
      <c r="BI471" s="245">
        <f>IF(N471="nulová",J471,0)</f>
        <v>0</v>
      </c>
      <c r="BJ471" s="17" t="s">
        <v>91</v>
      </c>
      <c r="BK471" s="245">
        <f>ROUND(I471*H471,2)</f>
        <v>0</v>
      </c>
      <c r="BL471" s="17" t="s">
        <v>579</v>
      </c>
      <c r="BM471" s="244" t="s">
        <v>11548</v>
      </c>
    </row>
    <row r="472" s="11" customFormat="1" ht="22.8" customHeight="1">
      <c r="B472" s="217"/>
      <c r="C472" s="218"/>
      <c r="D472" s="219" t="s">
        <v>82</v>
      </c>
      <c r="E472" s="231" t="s">
        <v>1981</v>
      </c>
      <c r="F472" s="231" t="s">
        <v>1982</v>
      </c>
      <c r="G472" s="218"/>
      <c r="H472" s="218"/>
      <c r="I472" s="221"/>
      <c r="J472" s="232">
        <f>BK472</f>
        <v>0</v>
      </c>
      <c r="K472" s="218"/>
      <c r="L472" s="223"/>
      <c r="M472" s="224"/>
      <c r="N472" s="225"/>
      <c r="O472" s="225"/>
      <c r="P472" s="226">
        <f>SUM(P473:P475)</f>
        <v>0</v>
      </c>
      <c r="Q472" s="225"/>
      <c r="R472" s="226">
        <f>SUM(R473:R475)</f>
        <v>0.0050399999999999993</v>
      </c>
      <c r="S472" s="225"/>
      <c r="T472" s="227">
        <f>SUM(T473:T475)</f>
        <v>0</v>
      </c>
      <c r="AR472" s="228" t="s">
        <v>93</v>
      </c>
      <c r="AT472" s="229" t="s">
        <v>82</v>
      </c>
      <c r="AU472" s="229" t="s">
        <v>91</v>
      </c>
      <c r="AY472" s="228" t="s">
        <v>381</v>
      </c>
      <c r="BK472" s="230">
        <f>SUM(BK473:BK475)</f>
        <v>0</v>
      </c>
    </row>
    <row r="473" s="1" customFormat="1" ht="16.5" customHeight="1">
      <c r="B473" s="39"/>
      <c r="C473" s="233" t="s">
        <v>1155</v>
      </c>
      <c r="D473" s="233" t="s">
        <v>384</v>
      </c>
      <c r="E473" s="234" t="s">
        <v>2669</v>
      </c>
      <c r="F473" s="235" t="s">
        <v>2670</v>
      </c>
      <c r="G473" s="236" t="s">
        <v>673</v>
      </c>
      <c r="H473" s="237">
        <v>18</v>
      </c>
      <c r="I473" s="238"/>
      <c r="J473" s="239">
        <f>ROUND(I473*H473,2)</f>
        <v>0</v>
      </c>
      <c r="K473" s="235" t="s">
        <v>388</v>
      </c>
      <c r="L473" s="44"/>
      <c r="M473" s="240" t="s">
        <v>1</v>
      </c>
      <c r="N473" s="241" t="s">
        <v>48</v>
      </c>
      <c r="O473" s="87"/>
      <c r="P473" s="242">
        <f>O473*H473</f>
        <v>0</v>
      </c>
      <c r="Q473" s="242">
        <v>0.00027999999999999998</v>
      </c>
      <c r="R473" s="242">
        <f>Q473*H473</f>
        <v>0.0050399999999999993</v>
      </c>
      <c r="S473" s="242">
        <v>0</v>
      </c>
      <c r="T473" s="243">
        <f>S473*H473</f>
        <v>0</v>
      </c>
      <c r="AR473" s="244" t="s">
        <v>579</v>
      </c>
      <c r="AT473" s="244" t="s">
        <v>384</v>
      </c>
      <c r="AU473" s="244" t="s">
        <v>93</v>
      </c>
      <c r="AY473" s="17" t="s">
        <v>381</v>
      </c>
      <c r="BE473" s="245">
        <f>IF(N473="základní",J473,0)</f>
        <v>0</v>
      </c>
      <c r="BF473" s="245">
        <f>IF(N473="snížená",J473,0)</f>
        <v>0</v>
      </c>
      <c r="BG473" s="245">
        <f>IF(N473="zákl. přenesená",J473,0)</f>
        <v>0</v>
      </c>
      <c r="BH473" s="245">
        <f>IF(N473="sníž. přenesená",J473,0)</f>
        <v>0</v>
      </c>
      <c r="BI473" s="245">
        <f>IF(N473="nulová",J473,0)</f>
        <v>0</v>
      </c>
      <c r="BJ473" s="17" t="s">
        <v>91</v>
      </c>
      <c r="BK473" s="245">
        <f>ROUND(I473*H473,2)</f>
        <v>0</v>
      </c>
      <c r="BL473" s="17" t="s">
        <v>579</v>
      </c>
      <c r="BM473" s="244" t="s">
        <v>11549</v>
      </c>
    </row>
    <row r="474" s="1" customFormat="1">
      <c r="B474" s="39"/>
      <c r="C474" s="40"/>
      <c r="D474" s="246" t="s">
        <v>391</v>
      </c>
      <c r="E474" s="40"/>
      <c r="F474" s="247" t="s">
        <v>2672</v>
      </c>
      <c r="G474" s="40"/>
      <c r="H474" s="40"/>
      <c r="I474" s="151"/>
      <c r="J474" s="40"/>
      <c r="K474" s="40"/>
      <c r="L474" s="44"/>
      <c r="M474" s="248"/>
      <c r="N474" s="87"/>
      <c r="O474" s="87"/>
      <c r="P474" s="87"/>
      <c r="Q474" s="87"/>
      <c r="R474" s="87"/>
      <c r="S474" s="87"/>
      <c r="T474" s="88"/>
      <c r="AT474" s="17" t="s">
        <v>391</v>
      </c>
      <c r="AU474" s="17" t="s">
        <v>93</v>
      </c>
    </row>
    <row r="475" s="1" customFormat="1" ht="16.5" customHeight="1">
      <c r="B475" s="39"/>
      <c r="C475" s="233" t="s">
        <v>1160</v>
      </c>
      <c r="D475" s="233" t="s">
        <v>384</v>
      </c>
      <c r="E475" s="234" t="s">
        <v>11550</v>
      </c>
      <c r="F475" s="235" t="s">
        <v>2675</v>
      </c>
      <c r="G475" s="236" t="s">
        <v>1299</v>
      </c>
      <c r="H475" s="305"/>
      <c r="I475" s="238"/>
      <c r="J475" s="239">
        <f>ROUND(I475*H475,2)</f>
        <v>0</v>
      </c>
      <c r="K475" s="235" t="s">
        <v>388</v>
      </c>
      <c r="L475" s="44"/>
      <c r="M475" s="240" t="s">
        <v>1</v>
      </c>
      <c r="N475" s="241" t="s">
        <v>48</v>
      </c>
      <c r="O475" s="87"/>
      <c r="P475" s="242">
        <f>O475*H475</f>
        <v>0</v>
      </c>
      <c r="Q475" s="242">
        <v>0</v>
      </c>
      <c r="R475" s="242">
        <f>Q475*H475</f>
        <v>0</v>
      </c>
      <c r="S475" s="242">
        <v>0</v>
      </c>
      <c r="T475" s="243">
        <f>S475*H475</f>
        <v>0</v>
      </c>
      <c r="AR475" s="244" t="s">
        <v>579</v>
      </c>
      <c r="AT475" s="244" t="s">
        <v>384</v>
      </c>
      <c r="AU475" s="244" t="s">
        <v>93</v>
      </c>
      <c r="AY475" s="17" t="s">
        <v>381</v>
      </c>
      <c r="BE475" s="245">
        <f>IF(N475="základní",J475,0)</f>
        <v>0</v>
      </c>
      <c r="BF475" s="245">
        <f>IF(N475="snížená",J475,0)</f>
        <v>0</v>
      </c>
      <c r="BG475" s="245">
        <f>IF(N475="zákl. přenesená",J475,0)</f>
        <v>0</v>
      </c>
      <c r="BH475" s="245">
        <f>IF(N475="sníž. přenesená",J475,0)</f>
        <v>0</v>
      </c>
      <c r="BI475" s="245">
        <f>IF(N475="nulová",J475,0)</f>
        <v>0</v>
      </c>
      <c r="BJ475" s="17" t="s">
        <v>91</v>
      </c>
      <c r="BK475" s="245">
        <f>ROUND(I475*H475,2)</f>
        <v>0</v>
      </c>
      <c r="BL475" s="17" t="s">
        <v>579</v>
      </c>
      <c r="BM475" s="244" t="s">
        <v>11551</v>
      </c>
    </row>
    <row r="476" s="11" customFormat="1" ht="22.8" customHeight="1">
      <c r="B476" s="217"/>
      <c r="C476" s="218"/>
      <c r="D476" s="219" t="s">
        <v>82</v>
      </c>
      <c r="E476" s="231" t="s">
        <v>2677</v>
      </c>
      <c r="F476" s="231" t="s">
        <v>2678</v>
      </c>
      <c r="G476" s="218"/>
      <c r="H476" s="218"/>
      <c r="I476" s="221"/>
      <c r="J476" s="232">
        <f>BK476</f>
        <v>0</v>
      </c>
      <c r="K476" s="218"/>
      <c r="L476" s="223"/>
      <c r="M476" s="224"/>
      <c r="N476" s="225"/>
      <c r="O476" s="225"/>
      <c r="P476" s="226">
        <f>SUM(P477:P487)</f>
        <v>0</v>
      </c>
      <c r="Q476" s="225"/>
      <c r="R476" s="226">
        <f>SUM(R477:R487)</f>
        <v>0</v>
      </c>
      <c r="S476" s="225"/>
      <c r="T476" s="227">
        <f>SUM(T477:T487)</f>
        <v>0.33450000000000002</v>
      </c>
      <c r="AR476" s="228" t="s">
        <v>93</v>
      </c>
      <c r="AT476" s="229" t="s">
        <v>82</v>
      </c>
      <c r="AU476" s="229" t="s">
        <v>91</v>
      </c>
      <c r="AY476" s="228" t="s">
        <v>381</v>
      </c>
      <c r="BK476" s="230">
        <f>SUM(BK477:BK487)</f>
        <v>0</v>
      </c>
    </row>
    <row r="477" s="1" customFormat="1" ht="16.5" customHeight="1">
      <c r="B477" s="39"/>
      <c r="C477" s="233" t="s">
        <v>1165</v>
      </c>
      <c r="D477" s="233" t="s">
        <v>384</v>
      </c>
      <c r="E477" s="234" t="s">
        <v>4165</v>
      </c>
      <c r="F477" s="235" t="s">
        <v>11552</v>
      </c>
      <c r="G477" s="236" t="s">
        <v>1933</v>
      </c>
      <c r="H477" s="237">
        <v>3</v>
      </c>
      <c r="I477" s="238"/>
      <c r="J477" s="239">
        <f>ROUND(I477*H477,2)</f>
        <v>0</v>
      </c>
      <c r="K477" s="235" t="s">
        <v>539</v>
      </c>
      <c r="L477" s="44"/>
      <c r="M477" s="240" t="s">
        <v>1</v>
      </c>
      <c r="N477" s="241" t="s">
        <v>48</v>
      </c>
      <c r="O477" s="87"/>
      <c r="P477" s="242">
        <f>O477*H477</f>
        <v>0</v>
      </c>
      <c r="Q477" s="242">
        <v>0</v>
      </c>
      <c r="R477" s="242">
        <f>Q477*H477</f>
        <v>0</v>
      </c>
      <c r="S477" s="242">
        <v>0</v>
      </c>
      <c r="T477" s="243">
        <f>S477*H477</f>
        <v>0</v>
      </c>
      <c r="AR477" s="244" t="s">
        <v>579</v>
      </c>
      <c r="AT477" s="244" t="s">
        <v>384</v>
      </c>
      <c r="AU477" s="244" t="s">
        <v>93</v>
      </c>
      <c r="AY477" s="17" t="s">
        <v>381</v>
      </c>
      <c r="BE477" s="245">
        <f>IF(N477="základní",J477,0)</f>
        <v>0</v>
      </c>
      <c r="BF477" s="245">
        <f>IF(N477="snížená",J477,0)</f>
        <v>0</v>
      </c>
      <c r="BG477" s="245">
        <f>IF(N477="zákl. přenesená",J477,0)</f>
        <v>0</v>
      </c>
      <c r="BH477" s="245">
        <f>IF(N477="sníž. přenesená",J477,0)</f>
        <v>0</v>
      </c>
      <c r="BI477" s="245">
        <f>IF(N477="nulová",J477,0)</f>
        <v>0</v>
      </c>
      <c r="BJ477" s="17" t="s">
        <v>91</v>
      </c>
      <c r="BK477" s="245">
        <f>ROUND(I477*H477,2)</f>
        <v>0</v>
      </c>
      <c r="BL477" s="17" t="s">
        <v>579</v>
      </c>
      <c r="BM477" s="244" t="s">
        <v>11553</v>
      </c>
    </row>
    <row r="478" s="1" customFormat="1">
      <c r="B478" s="39"/>
      <c r="C478" s="40"/>
      <c r="D478" s="246" t="s">
        <v>391</v>
      </c>
      <c r="E478" s="40"/>
      <c r="F478" s="247" t="s">
        <v>4168</v>
      </c>
      <c r="G478" s="40"/>
      <c r="H478" s="40"/>
      <c r="I478" s="151"/>
      <c r="J478" s="40"/>
      <c r="K478" s="40"/>
      <c r="L478" s="44"/>
      <c r="M478" s="248"/>
      <c r="N478" s="87"/>
      <c r="O478" s="87"/>
      <c r="P478" s="87"/>
      <c r="Q478" s="87"/>
      <c r="R478" s="87"/>
      <c r="S478" s="87"/>
      <c r="T478" s="88"/>
      <c r="AT478" s="17" t="s">
        <v>391</v>
      </c>
      <c r="AU478" s="17" t="s">
        <v>93</v>
      </c>
    </row>
    <row r="479" s="1" customFormat="1" ht="16.5" customHeight="1">
      <c r="B479" s="39"/>
      <c r="C479" s="233" t="s">
        <v>1169</v>
      </c>
      <c r="D479" s="233" t="s">
        <v>384</v>
      </c>
      <c r="E479" s="234" t="s">
        <v>11124</v>
      </c>
      <c r="F479" s="235" t="s">
        <v>11554</v>
      </c>
      <c r="G479" s="236" t="s">
        <v>1933</v>
      </c>
      <c r="H479" s="237">
        <v>1</v>
      </c>
      <c r="I479" s="238"/>
      <c r="J479" s="239">
        <f>ROUND(I479*H479,2)</f>
        <v>0</v>
      </c>
      <c r="K479" s="235" t="s">
        <v>539</v>
      </c>
      <c r="L479" s="44"/>
      <c r="M479" s="240" t="s">
        <v>1</v>
      </c>
      <c r="N479" s="241" t="s">
        <v>48</v>
      </c>
      <c r="O479" s="87"/>
      <c r="P479" s="242">
        <f>O479*H479</f>
        <v>0</v>
      </c>
      <c r="Q479" s="242">
        <v>0</v>
      </c>
      <c r="R479" s="242">
        <f>Q479*H479</f>
        <v>0</v>
      </c>
      <c r="S479" s="242">
        <v>0</v>
      </c>
      <c r="T479" s="243">
        <f>S479*H479</f>
        <v>0</v>
      </c>
      <c r="AR479" s="244" t="s">
        <v>579</v>
      </c>
      <c r="AT479" s="244" t="s">
        <v>384</v>
      </c>
      <c r="AU479" s="244" t="s">
        <v>93</v>
      </c>
      <c r="AY479" s="17" t="s">
        <v>381</v>
      </c>
      <c r="BE479" s="245">
        <f>IF(N479="základní",J479,0)</f>
        <v>0</v>
      </c>
      <c r="BF479" s="245">
        <f>IF(N479="snížená",J479,0)</f>
        <v>0</v>
      </c>
      <c r="BG479" s="245">
        <f>IF(N479="zákl. přenesená",J479,0)</f>
        <v>0</v>
      </c>
      <c r="BH479" s="245">
        <f>IF(N479="sníž. přenesená",J479,0)</f>
        <v>0</v>
      </c>
      <c r="BI479" s="245">
        <f>IF(N479="nulová",J479,0)</f>
        <v>0</v>
      </c>
      <c r="BJ479" s="17" t="s">
        <v>91</v>
      </c>
      <c r="BK479" s="245">
        <f>ROUND(I479*H479,2)</f>
        <v>0</v>
      </c>
      <c r="BL479" s="17" t="s">
        <v>579</v>
      </c>
      <c r="BM479" s="244" t="s">
        <v>11555</v>
      </c>
    </row>
    <row r="480" s="1" customFormat="1">
      <c r="B480" s="39"/>
      <c r="C480" s="40"/>
      <c r="D480" s="246" t="s">
        <v>391</v>
      </c>
      <c r="E480" s="40"/>
      <c r="F480" s="247" t="s">
        <v>4168</v>
      </c>
      <c r="G480" s="40"/>
      <c r="H480" s="40"/>
      <c r="I480" s="151"/>
      <c r="J480" s="40"/>
      <c r="K480" s="40"/>
      <c r="L480" s="44"/>
      <c r="M480" s="248"/>
      <c r="N480" s="87"/>
      <c r="O480" s="87"/>
      <c r="P480" s="87"/>
      <c r="Q480" s="87"/>
      <c r="R480" s="87"/>
      <c r="S480" s="87"/>
      <c r="T480" s="88"/>
      <c r="AT480" s="17" t="s">
        <v>391</v>
      </c>
      <c r="AU480" s="17" t="s">
        <v>93</v>
      </c>
    </row>
    <row r="481" s="12" customFormat="1">
      <c r="B481" s="252"/>
      <c r="C481" s="253"/>
      <c r="D481" s="246" t="s">
        <v>497</v>
      </c>
      <c r="E481" s="254" t="s">
        <v>1</v>
      </c>
      <c r="F481" s="255" t="s">
        <v>11556</v>
      </c>
      <c r="G481" s="253"/>
      <c r="H481" s="256">
        <v>1</v>
      </c>
      <c r="I481" s="257"/>
      <c r="J481" s="253"/>
      <c r="K481" s="253"/>
      <c r="L481" s="258"/>
      <c r="M481" s="259"/>
      <c r="N481" s="260"/>
      <c r="O481" s="260"/>
      <c r="P481" s="260"/>
      <c r="Q481" s="260"/>
      <c r="R481" s="260"/>
      <c r="S481" s="260"/>
      <c r="T481" s="261"/>
      <c r="AT481" s="262" t="s">
        <v>497</v>
      </c>
      <c r="AU481" s="262" t="s">
        <v>93</v>
      </c>
      <c r="AV481" s="12" t="s">
        <v>93</v>
      </c>
      <c r="AW481" s="12" t="s">
        <v>38</v>
      </c>
      <c r="AX481" s="12" t="s">
        <v>83</v>
      </c>
      <c r="AY481" s="262" t="s">
        <v>381</v>
      </c>
    </row>
    <row r="482" s="13" customFormat="1">
      <c r="B482" s="263"/>
      <c r="C482" s="264"/>
      <c r="D482" s="246" t="s">
        <v>497</v>
      </c>
      <c r="E482" s="265" t="s">
        <v>1</v>
      </c>
      <c r="F482" s="266" t="s">
        <v>499</v>
      </c>
      <c r="G482" s="264"/>
      <c r="H482" s="267">
        <v>1</v>
      </c>
      <c r="I482" s="268"/>
      <c r="J482" s="264"/>
      <c r="K482" s="264"/>
      <c r="L482" s="269"/>
      <c r="M482" s="270"/>
      <c r="N482" s="271"/>
      <c r="O482" s="271"/>
      <c r="P482" s="271"/>
      <c r="Q482" s="271"/>
      <c r="R482" s="271"/>
      <c r="S482" s="271"/>
      <c r="T482" s="272"/>
      <c r="AT482" s="273" t="s">
        <v>497</v>
      </c>
      <c r="AU482" s="273" t="s">
        <v>93</v>
      </c>
      <c r="AV482" s="13" t="s">
        <v>236</v>
      </c>
      <c r="AW482" s="13" t="s">
        <v>38</v>
      </c>
      <c r="AX482" s="13" t="s">
        <v>91</v>
      </c>
      <c r="AY482" s="273" t="s">
        <v>381</v>
      </c>
    </row>
    <row r="483" s="1" customFormat="1" ht="16.5" customHeight="1">
      <c r="B483" s="39"/>
      <c r="C483" s="233" t="s">
        <v>1173</v>
      </c>
      <c r="D483" s="233" t="s">
        <v>384</v>
      </c>
      <c r="E483" s="234" t="s">
        <v>11557</v>
      </c>
      <c r="F483" s="235" t="s">
        <v>11558</v>
      </c>
      <c r="G483" s="236" t="s">
        <v>2947</v>
      </c>
      <c r="H483" s="237">
        <v>334.5</v>
      </c>
      <c r="I483" s="238"/>
      <c r="J483" s="239">
        <f>ROUND(I483*H483,2)</f>
        <v>0</v>
      </c>
      <c r="K483" s="235" t="s">
        <v>388</v>
      </c>
      <c r="L483" s="44"/>
      <c r="M483" s="240" t="s">
        <v>1</v>
      </c>
      <c r="N483" s="241" t="s">
        <v>48</v>
      </c>
      <c r="O483" s="87"/>
      <c r="P483" s="242">
        <f>O483*H483</f>
        <v>0</v>
      </c>
      <c r="Q483" s="242">
        <v>0</v>
      </c>
      <c r="R483" s="242">
        <f>Q483*H483</f>
        <v>0</v>
      </c>
      <c r="S483" s="242">
        <v>0.001</v>
      </c>
      <c r="T483" s="243">
        <f>S483*H483</f>
        <v>0.33450000000000002</v>
      </c>
      <c r="AR483" s="244" t="s">
        <v>579</v>
      </c>
      <c r="AT483" s="244" t="s">
        <v>384</v>
      </c>
      <c r="AU483" s="244" t="s">
        <v>93</v>
      </c>
      <c r="AY483" s="17" t="s">
        <v>381</v>
      </c>
      <c r="BE483" s="245">
        <f>IF(N483="základní",J483,0)</f>
        <v>0</v>
      </c>
      <c r="BF483" s="245">
        <f>IF(N483="snížená",J483,0)</f>
        <v>0</v>
      </c>
      <c r="BG483" s="245">
        <f>IF(N483="zákl. přenesená",J483,0)</f>
        <v>0</v>
      </c>
      <c r="BH483" s="245">
        <f>IF(N483="sníž. přenesená",J483,0)</f>
        <v>0</v>
      </c>
      <c r="BI483" s="245">
        <f>IF(N483="nulová",J483,0)</f>
        <v>0</v>
      </c>
      <c r="BJ483" s="17" t="s">
        <v>91</v>
      </c>
      <c r="BK483" s="245">
        <f>ROUND(I483*H483,2)</f>
        <v>0</v>
      </c>
      <c r="BL483" s="17" t="s">
        <v>579</v>
      </c>
      <c r="BM483" s="244" t="s">
        <v>11559</v>
      </c>
    </row>
    <row r="484" s="14" customFormat="1">
      <c r="B484" s="274"/>
      <c r="C484" s="275"/>
      <c r="D484" s="246" t="s">
        <v>497</v>
      </c>
      <c r="E484" s="276" t="s">
        <v>1</v>
      </c>
      <c r="F484" s="277" t="s">
        <v>11304</v>
      </c>
      <c r="G484" s="275"/>
      <c r="H484" s="276" t="s">
        <v>1</v>
      </c>
      <c r="I484" s="278"/>
      <c r="J484" s="275"/>
      <c r="K484" s="275"/>
      <c r="L484" s="279"/>
      <c r="M484" s="280"/>
      <c r="N484" s="281"/>
      <c r="O484" s="281"/>
      <c r="P484" s="281"/>
      <c r="Q484" s="281"/>
      <c r="R484" s="281"/>
      <c r="S484" s="281"/>
      <c r="T484" s="282"/>
      <c r="AT484" s="283" t="s">
        <v>497</v>
      </c>
      <c r="AU484" s="283" t="s">
        <v>93</v>
      </c>
      <c r="AV484" s="14" t="s">
        <v>91</v>
      </c>
      <c r="AW484" s="14" t="s">
        <v>38</v>
      </c>
      <c r="AX484" s="14" t="s">
        <v>83</v>
      </c>
      <c r="AY484" s="283" t="s">
        <v>381</v>
      </c>
    </row>
    <row r="485" s="12" customFormat="1">
      <c r="B485" s="252"/>
      <c r="C485" s="253"/>
      <c r="D485" s="246" t="s">
        <v>497</v>
      </c>
      <c r="E485" s="254" t="s">
        <v>1</v>
      </c>
      <c r="F485" s="255" t="s">
        <v>11560</v>
      </c>
      <c r="G485" s="253"/>
      <c r="H485" s="256">
        <v>334.5</v>
      </c>
      <c r="I485" s="257"/>
      <c r="J485" s="253"/>
      <c r="K485" s="253"/>
      <c r="L485" s="258"/>
      <c r="M485" s="259"/>
      <c r="N485" s="260"/>
      <c r="O485" s="260"/>
      <c r="P485" s="260"/>
      <c r="Q485" s="260"/>
      <c r="R485" s="260"/>
      <c r="S485" s="260"/>
      <c r="T485" s="261"/>
      <c r="AT485" s="262" t="s">
        <v>497</v>
      </c>
      <c r="AU485" s="262" t="s">
        <v>93</v>
      </c>
      <c r="AV485" s="12" t="s">
        <v>93</v>
      </c>
      <c r="AW485" s="12" t="s">
        <v>38</v>
      </c>
      <c r="AX485" s="12" t="s">
        <v>83</v>
      </c>
      <c r="AY485" s="262" t="s">
        <v>381</v>
      </c>
    </row>
    <row r="486" s="13" customFormat="1">
      <c r="B486" s="263"/>
      <c r="C486" s="264"/>
      <c r="D486" s="246" t="s">
        <v>497</v>
      </c>
      <c r="E486" s="265" t="s">
        <v>1</v>
      </c>
      <c r="F486" s="266" t="s">
        <v>499</v>
      </c>
      <c r="G486" s="264"/>
      <c r="H486" s="267">
        <v>334.5</v>
      </c>
      <c r="I486" s="268"/>
      <c r="J486" s="264"/>
      <c r="K486" s="264"/>
      <c r="L486" s="269"/>
      <c r="M486" s="270"/>
      <c r="N486" s="271"/>
      <c r="O486" s="271"/>
      <c r="P486" s="271"/>
      <c r="Q486" s="271"/>
      <c r="R486" s="271"/>
      <c r="S486" s="271"/>
      <c r="T486" s="272"/>
      <c r="AT486" s="273" t="s">
        <v>497</v>
      </c>
      <c r="AU486" s="273" t="s">
        <v>93</v>
      </c>
      <c r="AV486" s="13" t="s">
        <v>236</v>
      </c>
      <c r="AW486" s="13" t="s">
        <v>38</v>
      </c>
      <c r="AX486" s="13" t="s">
        <v>91</v>
      </c>
      <c r="AY486" s="273" t="s">
        <v>381</v>
      </c>
    </row>
    <row r="487" s="1" customFormat="1" ht="16.5" customHeight="1">
      <c r="B487" s="39"/>
      <c r="C487" s="233" t="s">
        <v>1178</v>
      </c>
      <c r="D487" s="233" t="s">
        <v>384</v>
      </c>
      <c r="E487" s="234" t="s">
        <v>11561</v>
      </c>
      <c r="F487" s="235" t="s">
        <v>3185</v>
      </c>
      <c r="G487" s="236" t="s">
        <v>1299</v>
      </c>
      <c r="H487" s="305"/>
      <c r="I487" s="238"/>
      <c r="J487" s="239">
        <f>ROUND(I487*H487,2)</f>
        <v>0</v>
      </c>
      <c r="K487" s="235" t="s">
        <v>388</v>
      </c>
      <c r="L487" s="44"/>
      <c r="M487" s="240" t="s">
        <v>1</v>
      </c>
      <c r="N487" s="241" t="s">
        <v>48</v>
      </c>
      <c r="O487" s="87"/>
      <c r="P487" s="242">
        <f>O487*H487</f>
        <v>0</v>
      </c>
      <c r="Q487" s="242">
        <v>0</v>
      </c>
      <c r="R487" s="242">
        <f>Q487*H487</f>
        <v>0</v>
      </c>
      <c r="S487" s="242">
        <v>0</v>
      </c>
      <c r="T487" s="243">
        <f>S487*H487</f>
        <v>0</v>
      </c>
      <c r="AR487" s="244" t="s">
        <v>579</v>
      </c>
      <c r="AT487" s="244" t="s">
        <v>384</v>
      </c>
      <c r="AU487" s="244" t="s">
        <v>93</v>
      </c>
      <c r="AY487" s="17" t="s">
        <v>381</v>
      </c>
      <c r="BE487" s="245">
        <f>IF(N487="základní",J487,0)</f>
        <v>0</v>
      </c>
      <c r="BF487" s="245">
        <f>IF(N487="snížená",J487,0)</f>
        <v>0</v>
      </c>
      <c r="BG487" s="245">
        <f>IF(N487="zákl. přenesená",J487,0)</f>
        <v>0</v>
      </c>
      <c r="BH487" s="245">
        <f>IF(N487="sníž. přenesená",J487,0)</f>
        <v>0</v>
      </c>
      <c r="BI487" s="245">
        <f>IF(N487="nulová",J487,0)</f>
        <v>0</v>
      </c>
      <c r="BJ487" s="17" t="s">
        <v>91</v>
      </c>
      <c r="BK487" s="245">
        <f>ROUND(I487*H487,2)</f>
        <v>0</v>
      </c>
      <c r="BL487" s="17" t="s">
        <v>579</v>
      </c>
      <c r="BM487" s="244" t="s">
        <v>11562</v>
      </c>
    </row>
    <row r="488" s="11" customFormat="1" ht="22.8" customHeight="1">
      <c r="B488" s="217"/>
      <c r="C488" s="218"/>
      <c r="D488" s="219" t="s">
        <v>82</v>
      </c>
      <c r="E488" s="231" t="s">
        <v>3336</v>
      </c>
      <c r="F488" s="231" t="s">
        <v>3337</v>
      </c>
      <c r="G488" s="218"/>
      <c r="H488" s="218"/>
      <c r="I488" s="221"/>
      <c r="J488" s="232">
        <f>BK488</f>
        <v>0</v>
      </c>
      <c r="K488" s="218"/>
      <c r="L488" s="223"/>
      <c r="M488" s="224"/>
      <c r="N488" s="225"/>
      <c r="O488" s="225"/>
      <c r="P488" s="226">
        <f>SUM(P489:P493)</f>
        <v>0</v>
      </c>
      <c r="Q488" s="225"/>
      <c r="R488" s="226">
        <f>SUM(R489:R493)</f>
        <v>0.47581120000000005</v>
      </c>
      <c r="S488" s="225"/>
      <c r="T488" s="227">
        <f>SUM(T489:T493)</f>
        <v>0</v>
      </c>
      <c r="AR488" s="228" t="s">
        <v>93</v>
      </c>
      <c r="AT488" s="229" t="s">
        <v>82</v>
      </c>
      <c r="AU488" s="229" t="s">
        <v>91</v>
      </c>
      <c r="AY488" s="228" t="s">
        <v>381</v>
      </c>
      <c r="BK488" s="230">
        <f>SUM(BK489:BK493)</f>
        <v>0</v>
      </c>
    </row>
    <row r="489" s="1" customFormat="1" ht="16.5" customHeight="1">
      <c r="B489" s="39"/>
      <c r="C489" s="233" t="s">
        <v>1182</v>
      </c>
      <c r="D489" s="233" t="s">
        <v>384</v>
      </c>
      <c r="E489" s="234" t="s">
        <v>11563</v>
      </c>
      <c r="F489" s="235" t="s">
        <v>11564</v>
      </c>
      <c r="G489" s="236" t="s">
        <v>556</v>
      </c>
      <c r="H489" s="237">
        <v>148.691</v>
      </c>
      <c r="I489" s="238"/>
      <c r="J489" s="239">
        <f>ROUND(I489*H489,2)</f>
        <v>0</v>
      </c>
      <c r="K489" s="235" t="s">
        <v>539</v>
      </c>
      <c r="L489" s="44"/>
      <c r="M489" s="240" t="s">
        <v>1</v>
      </c>
      <c r="N489" s="241" t="s">
        <v>48</v>
      </c>
      <c r="O489" s="87"/>
      <c r="P489" s="242">
        <f>O489*H489</f>
        <v>0</v>
      </c>
      <c r="Q489" s="242">
        <v>0.0032000000000000002</v>
      </c>
      <c r="R489" s="242">
        <f>Q489*H489</f>
        <v>0.47581120000000005</v>
      </c>
      <c r="S489" s="242">
        <v>0</v>
      </c>
      <c r="T489" s="243">
        <f>S489*H489</f>
        <v>0</v>
      </c>
      <c r="AR489" s="244" t="s">
        <v>579</v>
      </c>
      <c r="AT489" s="244" t="s">
        <v>384</v>
      </c>
      <c r="AU489" s="244" t="s">
        <v>93</v>
      </c>
      <c r="AY489" s="17" t="s">
        <v>381</v>
      </c>
      <c r="BE489" s="245">
        <f>IF(N489="základní",J489,0)</f>
        <v>0</v>
      </c>
      <c r="BF489" s="245">
        <f>IF(N489="snížená",J489,0)</f>
        <v>0</v>
      </c>
      <c r="BG489" s="245">
        <f>IF(N489="zákl. přenesená",J489,0)</f>
        <v>0</v>
      </c>
      <c r="BH489" s="245">
        <f>IF(N489="sníž. přenesená",J489,0)</f>
        <v>0</v>
      </c>
      <c r="BI489" s="245">
        <f>IF(N489="nulová",J489,0)</f>
        <v>0</v>
      </c>
      <c r="BJ489" s="17" t="s">
        <v>91</v>
      </c>
      <c r="BK489" s="245">
        <f>ROUND(I489*H489,2)</f>
        <v>0</v>
      </c>
      <c r="BL489" s="17" t="s">
        <v>579</v>
      </c>
      <c r="BM489" s="244" t="s">
        <v>11565</v>
      </c>
    </row>
    <row r="490" s="1" customFormat="1">
      <c r="B490" s="39"/>
      <c r="C490" s="40"/>
      <c r="D490" s="246" t="s">
        <v>391</v>
      </c>
      <c r="E490" s="40"/>
      <c r="F490" s="247" t="s">
        <v>11566</v>
      </c>
      <c r="G490" s="40"/>
      <c r="H490" s="40"/>
      <c r="I490" s="151"/>
      <c r="J490" s="40"/>
      <c r="K490" s="40"/>
      <c r="L490" s="44"/>
      <c r="M490" s="248"/>
      <c r="N490" s="87"/>
      <c r="O490" s="87"/>
      <c r="P490" s="87"/>
      <c r="Q490" s="87"/>
      <c r="R490" s="87"/>
      <c r="S490" s="87"/>
      <c r="T490" s="88"/>
      <c r="AT490" s="17" t="s">
        <v>391</v>
      </c>
      <c r="AU490" s="17" t="s">
        <v>93</v>
      </c>
    </row>
    <row r="491" s="12" customFormat="1">
      <c r="B491" s="252"/>
      <c r="C491" s="253"/>
      <c r="D491" s="246" t="s">
        <v>497</v>
      </c>
      <c r="E491" s="254" t="s">
        <v>1</v>
      </c>
      <c r="F491" s="255" t="s">
        <v>11567</v>
      </c>
      <c r="G491" s="253"/>
      <c r="H491" s="256">
        <v>148.691</v>
      </c>
      <c r="I491" s="257"/>
      <c r="J491" s="253"/>
      <c r="K491" s="253"/>
      <c r="L491" s="258"/>
      <c r="M491" s="259"/>
      <c r="N491" s="260"/>
      <c r="O491" s="260"/>
      <c r="P491" s="260"/>
      <c r="Q491" s="260"/>
      <c r="R491" s="260"/>
      <c r="S491" s="260"/>
      <c r="T491" s="261"/>
      <c r="AT491" s="262" t="s">
        <v>497</v>
      </c>
      <c r="AU491" s="262" t="s">
        <v>93</v>
      </c>
      <c r="AV491" s="12" t="s">
        <v>93</v>
      </c>
      <c r="AW491" s="12" t="s">
        <v>38</v>
      </c>
      <c r="AX491" s="12" t="s">
        <v>83</v>
      </c>
      <c r="AY491" s="262" t="s">
        <v>381</v>
      </c>
    </row>
    <row r="492" s="13" customFormat="1">
      <c r="B492" s="263"/>
      <c r="C492" s="264"/>
      <c r="D492" s="246" t="s">
        <v>497</v>
      </c>
      <c r="E492" s="265" t="s">
        <v>1</v>
      </c>
      <c r="F492" s="266" t="s">
        <v>499</v>
      </c>
      <c r="G492" s="264"/>
      <c r="H492" s="267">
        <v>148.691</v>
      </c>
      <c r="I492" s="268"/>
      <c r="J492" s="264"/>
      <c r="K492" s="264"/>
      <c r="L492" s="269"/>
      <c r="M492" s="270"/>
      <c r="N492" s="271"/>
      <c r="O492" s="271"/>
      <c r="P492" s="271"/>
      <c r="Q492" s="271"/>
      <c r="R492" s="271"/>
      <c r="S492" s="271"/>
      <c r="T492" s="272"/>
      <c r="AT492" s="273" t="s">
        <v>497</v>
      </c>
      <c r="AU492" s="273" t="s">
        <v>93</v>
      </c>
      <c r="AV492" s="13" t="s">
        <v>236</v>
      </c>
      <c r="AW492" s="13" t="s">
        <v>38</v>
      </c>
      <c r="AX492" s="13" t="s">
        <v>91</v>
      </c>
      <c r="AY492" s="273" t="s">
        <v>381</v>
      </c>
    </row>
    <row r="493" s="1" customFormat="1" ht="16.5" customHeight="1">
      <c r="B493" s="39"/>
      <c r="C493" s="233" t="s">
        <v>1186</v>
      </c>
      <c r="D493" s="233" t="s">
        <v>384</v>
      </c>
      <c r="E493" s="234" t="s">
        <v>11568</v>
      </c>
      <c r="F493" s="235" t="s">
        <v>3357</v>
      </c>
      <c r="G493" s="236" t="s">
        <v>1299</v>
      </c>
      <c r="H493" s="305"/>
      <c r="I493" s="238"/>
      <c r="J493" s="239">
        <f>ROUND(I493*H493,2)</f>
        <v>0</v>
      </c>
      <c r="K493" s="235" t="s">
        <v>388</v>
      </c>
      <c r="L493" s="44"/>
      <c r="M493" s="240" t="s">
        <v>1</v>
      </c>
      <c r="N493" s="241" t="s">
        <v>48</v>
      </c>
      <c r="O493" s="87"/>
      <c r="P493" s="242">
        <f>O493*H493</f>
        <v>0</v>
      </c>
      <c r="Q493" s="242">
        <v>0</v>
      </c>
      <c r="R493" s="242">
        <f>Q493*H493</f>
        <v>0</v>
      </c>
      <c r="S493" s="242">
        <v>0</v>
      </c>
      <c r="T493" s="243">
        <f>S493*H493</f>
        <v>0</v>
      </c>
      <c r="AR493" s="244" t="s">
        <v>579</v>
      </c>
      <c r="AT493" s="244" t="s">
        <v>384</v>
      </c>
      <c r="AU493" s="244" t="s">
        <v>93</v>
      </c>
      <c r="AY493" s="17" t="s">
        <v>381</v>
      </c>
      <c r="BE493" s="245">
        <f>IF(N493="základní",J493,0)</f>
        <v>0</v>
      </c>
      <c r="BF493" s="245">
        <f>IF(N493="snížená",J493,0)</f>
        <v>0</v>
      </c>
      <c r="BG493" s="245">
        <f>IF(N493="zákl. přenesená",J493,0)</f>
        <v>0</v>
      </c>
      <c r="BH493" s="245">
        <f>IF(N493="sníž. přenesená",J493,0)</f>
        <v>0</v>
      </c>
      <c r="BI493" s="245">
        <f>IF(N493="nulová",J493,0)</f>
        <v>0</v>
      </c>
      <c r="BJ493" s="17" t="s">
        <v>91</v>
      </c>
      <c r="BK493" s="245">
        <f>ROUND(I493*H493,2)</f>
        <v>0</v>
      </c>
      <c r="BL493" s="17" t="s">
        <v>579</v>
      </c>
      <c r="BM493" s="244" t="s">
        <v>11569</v>
      </c>
    </row>
    <row r="494" s="11" customFormat="1" ht="22.8" customHeight="1">
      <c r="B494" s="217"/>
      <c r="C494" s="218"/>
      <c r="D494" s="219" t="s">
        <v>82</v>
      </c>
      <c r="E494" s="231" t="s">
        <v>3359</v>
      </c>
      <c r="F494" s="231" t="s">
        <v>3360</v>
      </c>
      <c r="G494" s="218"/>
      <c r="H494" s="218"/>
      <c r="I494" s="221"/>
      <c r="J494" s="232">
        <f>BK494</f>
        <v>0</v>
      </c>
      <c r="K494" s="218"/>
      <c r="L494" s="223"/>
      <c r="M494" s="224"/>
      <c r="N494" s="225"/>
      <c r="O494" s="225"/>
      <c r="P494" s="226">
        <f>SUM(P495:P507)</f>
        <v>0</v>
      </c>
      <c r="Q494" s="225"/>
      <c r="R494" s="226">
        <f>SUM(R495:R507)</f>
        <v>1.51335</v>
      </c>
      <c r="S494" s="225"/>
      <c r="T494" s="227">
        <f>SUM(T495:T507)</f>
        <v>0</v>
      </c>
      <c r="AR494" s="228" t="s">
        <v>93</v>
      </c>
      <c r="AT494" s="229" t="s">
        <v>82</v>
      </c>
      <c r="AU494" s="229" t="s">
        <v>91</v>
      </c>
      <c r="AY494" s="228" t="s">
        <v>381</v>
      </c>
      <c r="BK494" s="230">
        <f>SUM(BK495:BK507)</f>
        <v>0</v>
      </c>
    </row>
    <row r="495" s="1" customFormat="1" ht="16.5" customHeight="1">
      <c r="B495" s="39"/>
      <c r="C495" s="233" t="s">
        <v>1191</v>
      </c>
      <c r="D495" s="233" t="s">
        <v>384</v>
      </c>
      <c r="E495" s="234" t="s">
        <v>11570</v>
      </c>
      <c r="F495" s="235" t="s">
        <v>11571</v>
      </c>
      <c r="G495" s="236" t="s">
        <v>556</v>
      </c>
      <c r="H495" s="237">
        <v>45</v>
      </c>
      <c r="I495" s="238"/>
      <c r="J495" s="239">
        <f>ROUND(I495*H495,2)</f>
        <v>0</v>
      </c>
      <c r="K495" s="235" t="s">
        <v>388</v>
      </c>
      <c r="L495" s="44"/>
      <c r="M495" s="240" t="s">
        <v>1</v>
      </c>
      <c r="N495" s="241" t="s">
        <v>48</v>
      </c>
      <c r="O495" s="87"/>
      <c r="P495" s="242">
        <f>O495*H495</f>
        <v>0</v>
      </c>
      <c r="Q495" s="242">
        <v>0.0032499999999999999</v>
      </c>
      <c r="R495" s="242">
        <f>Q495*H495</f>
        <v>0.14624999999999999</v>
      </c>
      <c r="S495" s="242">
        <v>0</v>
      </c>
      <c r="T495" s="243">
        <f>S495*H495</f>
        <v>0</v>
      </c>
      <c r="AR495" s="244" t="s">
        <v>579</v>
      </c>
      <c r="AT495" s="244" t="s">
        <v>384</v>
      </c>
      <c r="AU495" s="244" t="s">
        <v>93</v>
      </c>
      <c r="AY495" s="17" t="s">
        <v>381</v>
      </c>
      <c r="BE495" s="245">
        <f>IF(N495="základní",J495,0)</f>
        <v>0</v>
      </c>
      <c r="BF495" s="245">
        <f>IF(N495="snížená",J495,0)</f>
        <v>0</v>
      </c>
      <c r="BG495" s="245">
        <f>IF(N495="zákl. přenesená",J495,0)</f>
        <v>0</v>
      </c>
      <c r="BH495" s="245">
        <f>IF(N495="sníž. přenesená",J495,0)</f>
        <v>0</v>
      </c>
      <c r="BI495" s="245">
        <f>IF(N495="nulová",J495,0)</f>
        <v>0</v>
      </c>
      <c r="BJ495" s="17" t="s">
        <v>91</v>
      </c>
      <c r="BK495" s="245">
        <f>ROUND(I495*H495,2)</f>
        <v>0</v>
      </c>
      <c r="BL495" s="17" t="s">
        <v>579</v>
      </c>
      <c r="BM495" s="244" t="s">
        <v>11572</v>
      </c>
    </row>
    <row r="496" s="12" customFormat="1">
      <c r="B496" s="252"/>
      <c r="C496" s="253"/>
      <c r="D496" s="246" t="s">
        <v>497</v>
      </c>
      <c r="E496" s="254" t="s">
        <v>1</v>
      </c>
      <c r="F496" s="255" t="s">
        <v>11573</v>
      </c>
      <c r="G496" s="253"/>
      <c r="H496" s="256">
        <v>25</v>
      </c>
      <c r="I496" s="257"/>
      <c r="J496" s="253"/>
      <c r="K496" s="253"/>
      <c r="L496" s="258"/>
      <c r="M496" s="259"/>
      <c r="N496" s="260"/>
      <c r="O496" s="260"/>
      <c r="P496" s="260"/>
      <c r="Q496" s="260"/>
      <c r="R496" s="260"/>
      <c r="S496" s="260"/>
      <c r="T496" s="261"/>
      <c r="AT496" s="262" t="s">
        <v>497</v>
      </c>
      <c r="AU496" s="262" t="s">
        <v>93</v>
      </c>
      <c r="AV496" s="12" t="s">
        <v>93</v>
      </c>
      <c r="AW496" s="12" t="s">
        <v>38</v>
      </c>
      <c r="AX496" s="12" t="s">
        <v>83</v>
      </c>
      <c r="AY496" s="262" t="s">
        <v>381</v>
      </c>
    </row>
    <row r="497" s="12" customFormat="1">
      <c r="B497" s="252"/>
      <c r="C497" s="253"/>
      <c r="D497" s="246" t="s">
        <v>497</v>
      </c>
      <c r="E497" s="254" t="s">
        <v>1</v>
      </c>
      <c r="F497" s="255" t="s">
        <v>11574</v>
      </c>
      <c r="G497" s="253"/>
      <c r="H497" s="256">
        <v>20</v>
      </c>
      <c r="I497" s="257"/>
      <c r="J497" s="253"/>
      <c r="K497" s="253"/>
      <c r="L497" s="258"/>
      <c r="M497" s="259"/>
      <c r="N497" s="260"/>
      <c r="O497" s="260"/>
      <c r="P497" s="260"/>
      <c r="Q497" s="260"/>
      <c r="R497" s="260"/>
      <c r="S497" s="260"/>
      <c r="T497" s="261"/>
      <c r="AT497" s="262" t="s">
        <v>497</v>
      </c>
      <c r="AU497" s="262" t="s">
        <v>93</v>
      </c>
      <c r="AV497" s="12" t="s">
        <v>93</v>
      </c>
      <c r="AW497" s="12" t="s">
        <v>38</v>
      </c>
      <c r="AX497" s="12" t="s">
        <v>83</v>
      </c>
      <c r="AY497" s="262" t="s">
        <v>381</v>
      </c>
    </row>
    <row r="498" s="13" customFormat="1">
      <c r="B498" s="263"/>
      <c r="C498" s="264"/>
      <c r="D498" s="246" t="s">
        <v>497</v>
      </c>
      <c r="E498" s="265" t="s">
        <v>1</v>
      </c>
      <c r="F498" s="266" t="s">
        <v>499</v>
      </c>
      <c r="G498" s="264"/>
      <c r="H498" s="267">
        <v>45</v>
      </c>
      <c r="I498" s="268"/>
      <c r="J498" s="264"/>
      <c r="K498" s="264"/>
      <c r="L498" s="269"/>
      <c r="M498" s="270"/>
      <c r="N498" s="271"/>
      <c r="O498" s="271"/>
      <c r="P498" s="271"/>
      <c r="Q498" s="271"/>
      <c r="R498" s="271"/>
      <c r="S498" s="271"/>
      <c r="T498" s="272"/>
      <c r="AT498" s="273" t="s">
        <v>497</v>
      </c>
      <c r="AU498" s="273" t="s">
        <v>93</v>
      </c>
      <c r="AV498" s="13" t="s">
        <v>236</v>
      </c>
      <c r="AW498" s="13" t="s">
        <v>38</v>
      </c>
      <c r="AX498" s="13" t="s">
        <v>91</v>
      </c>
      <c r="AY498" s="273" t="s">
        <v>381</v>
      </c>
    </row>
    <row r="499" s="1" customFormat="1" ht="16.5" customHeight="1">
      <c r="B499" s="39"/>
      <c r="C499" s="284" t="s">
        <v>1197</v>
      </c>
      <c r="D499" s="284" t="s">
        <v>548</v>
      </c>
      <c r="E499" s="285" t="s">
        <v>11575</v>
      </c>
      <c r="F499" s="286" t="s">
        <v>11576</v>
      </c>
      <c r="G499" s="287" t="s">
        <v>556</v>
      </c>
      <c r="H499" s="288">
        <v>51.75</v>
      </c>
      <c r="I499" s="289"/>
      <c r="J499" s="290">
        <f>ROUND(I499*H499,2)</f>
        <v>0</v>
      </c>
      <c r="K499" s="286" t="s">
        <v>539</v>
      </c>
      <c r="L499" s="291"/>
      <c r="M499" s="292" t="s">
        <v>1</v>
      </c>
      <c r="N499" s="293" t="s">
        <v>48</v>
      </c>
      <c r="O499" s="87"/>
      <c r="P499" s="242">
        <f>O499*H499</f>
        <v>0</v>
      </c>
      <c r="Q499" s="242">
        <v>0.019199999999999998</v>
      </c>
      <c r="R499" s="242">
        <f>Q499*H499</f>
        <v>0.99359999999999993</v>
      </c>
      <c r="S499" s="242">
        <v>0</v>
      </c>
      <c r="T499" s="243">
        <f>S499*H499</f>
        <v>0</v>
      </c>
      <c r="AR499" s="244" t="s">
        <v>653</v>
      </c>
      <c r="AT499" s="244" t="s">
        <v>548</v>
      </c>
      <c r="AU499" s="244" t="s">
        <v>93</v>
      </c>
      <c r="AY499" s="17" t="s">
        <v>381</v>
      </c>
      <c r="BE499" s="245">
        <f>IF(N499="základní",J499,0)</f>
        <v>0</v>
      </c>
      <c r="BF499" s="245">
        <f>IF(N499="snížená",J499,0)</f>
        <v>0</v>
      </c>
      <c r="BG499" s="245">
        <f>IF(N499="zákl. přenesená",J499,0)</f>
        <v>0</v>
      </c>
      <c r="BH499" s="245">
        <f>IF(N499="sníž. přenesená",J499,0)</f>
        <v>0</v>
      </c>
      <c r="BI499" s="245">
        <f>IF(N499="nulová",J499,0)</f>
        <v>0</v>
      </c>
      <c r="BJ499" s="17" t="s">
        <v>91</v>
      </c>
      <c r="BK499" s="245">
        <f>ROUND(I499*H499,2)</f>
        <v>0</v>
      </c>
      <c r="BL499" s="17" t="s">
        <v>579</v>
      </c>
      <c r="BM499" s="244" t="s">
        <v>11577</v>
      </c>
    </row>
    <row r="500" s="1" customFormat="1">
      <c r="B500" s="39"/>
      <c r="C500" s="40"/>
      <c r="D500" s="246" t="s">
        <v>391</v>
      </c>
      <c r="E500" s="40"/>
      <c r="F500" s="247" t="s">
        <v>11578</v>
      </c>
      <c r="G500" s="40"/>
      <c r="H500" s="40"/>
      <c r="I500" s="151"/>
      <c r="J500" s="40"/>
      <c r="K500" s="40"/>
      <c r="L500" s="44"/>
      <c r="M500" s="248"/>
      <c r="N500" s="87"/>
      <c r="O500" s="87"/>
      <c r="P500" s="87"/>
      <c r="Q500" s="87"/>
      <c r="R500" s="87"/>
      <c r="S500" s="87"/>
      <c r="T500" s="88"/>
      <c r="AT500" s="17" t="s">
        <v>391</v>
      </c>
      <c r="AU500" s="17" t="s">
        <v>93</v>
      </c>
    </row>
    <row r="501" s="12" customFormat="1">
      <c r="B501" s="252"/>
      <c r="C501" s="253"/>
      <c r="D501" s="246" t="s">
        <v>497</v>
      </c>
      <c r="E501" s="253"/>
      <c r="F501" s="255" t="s">
        <v>11579</v>
      </c>
      <c r="G501" s="253"/>
      <c r="H501" s="256">
        <v>51.75</v>
      </c>
      <c r="I501" s="257"/>
      <c r="J501" s="253"/>
      <c r="K501" s="253"/>
      <c r="L501" s="258"/>
      <c r="M501" s="259"/>
      <c r="N501" s="260"/>
      <c r="O501" s="260"/>
      <c r="P501" s="260"/>
      <c r="Q501" s="260"/>
      <c r="R501" s="260"/>
      <c r="S501" s="260"/>
      <c r="T501" s="261"/>
      <c r="AT501" s="262" t="s">
        <v>497</v>
      </c>
      <c r="AU501" s="262" t="s">
        <v>93</v>
      </c>
      <c r="AV501" s="12" t="s">
        <v>93</v>
      </c>
      <c r="AW501" s="12" t="s">
        <v>4</v>
      </c>
      <c r="AX501" s="12" t="s">
        <v>91</v>
      </c>
      <c r="AY501" s="262" t="s">
        <v>381</v>
      </c>
    </row>
    <row r="502" s="1" customFormat="1" ht="16.5" customHeight="1">
      <c r="B502" s="39"/>
      <c r="C502" s="233" t="s">
        <v>1205</v>
      </c>
      <c r="D502" s="233" t="s">
        <v>384</v>
      </c>
      <c r="E502" s="234" t="s">
        <v>11580</v>
      </c>
      <c r="F502" s="235" t="s">
        <v>11581</v>
      </c>
      <c r="G502" s="236" t="s">
        <v>556</v>
      </c>
      <c r="H502" s="237">
        <v>45</v>
      </c>
      <c r="I502" s="238"/>
      <c r="J502" s="239">
        <f>ROUND(I502*H502,2)</f>
        <v>0</v>
      </c>
      <c r="K502" s="235" t="s">
        <v>388</v>
      </c>
      <c r="L502" s="44"/>
      <c r="M502" s="240" t="s">
        <v>1</v>
      </c>
      <c r="N502" s="241" t="s">
        <v>48</v>
      </c>
      <c r="O502" s="87"/>
      <c r="P502" s="242">
        <f>O502*H502</f>
        <v>0</v>
      </c>
      <c r="Q502" s="242">
        <v>0</v>
      </c>
      <c r="R502" s="242">
        <f>Q502*H502</f>
        <v>0</v>
      </c>
      <c r="S502" s="242">
        <v>0</v>
      </c>
      <c r="T502" s="243">
        <f>S502*H502</f>
        <v>0</v>
      </c>
      <c r="AR502" s="244" t="s">
        <v>579</v>
      </c>
      <c r="AT502" s="244" t="s">
        <v>384</v>
      </c>
      <c r="AU502" s="244" t="s">
        <v>93</v>
      </c>
      <c r="AY502" s="17" t="s">
        <v>381</v>
      </c>
      <c r="BE502" s="245">
        <f>IF(N502="základní",J502,0)</f>
        <v>0</v>
      </c>
      <c r="BF502" s="245">
        <f>IF(N502="snížená",J502,0)</f>
        <v>0</v>
      </c>
      <c r="BG502" s="245">
        <f>IF(N502="zákl. přenesená",J502,0)</f>
        <v>0</v>
      </c>
      <c r="BH502" s="245">
        <f>IF(N502="sníž. přenesená",J502,0)</f>
        <v>0</v>
      </c>
      <c r="BI502" s="245">
        <f>IF(N502="nulová",J502,0)</f>
        <v>0</v>
      </c>
      <c r="BJ502" s="17" t="s">
        <v>91</v>
      </c>
      <c r="BK502" s="245">
        <f>ROUND(I502*H502,2)</f>
        <v>0</v>
      </c>
      <c r="BL502" s="17" t="s">
        <v>579</v>
      </c>
      <c r="BM502" s="244" t="s">
        <v>11582</v>
      </c>
    </row>
    <row r="503" s="1" customFormat="1" ht="16.5" customHeight="1">
      <c r="B503" s="39"/>
      <c r="C503" s="233" t="s">
        <v>1209</v>
      </c>
      <c r="D503" s="233" t="s">
        <v>384</v>
      </c>
      <c r="E503" s="234" t="s">
        <v>11583</v>
      </c>
      <c r="F503" s="235" t="s">
        <v>11584</v>
      </c>
      <c r="G503" s="236" t="s">
        <v>556</v>
      </c>
      <c r="H503" s="237">
        <v>45</v>
      </c>
      <c r="I503" s="238"/>
      <c r="J503" s="239">
        <f>ROUND(I503*H503,2)</f>
        <v>0</v>
      </c>
      <c r="K503" s="235" t="s">
        <v>539</v>
      </c>
      <c r="L503" s="44"/>
      <c r="M503" s="240" t="s">
        <v>1</v>
      </c>
      <c r="N503" s="241" t="s">
        <v>48</v>
      </c>
      <c r="O503" s="87"/>
      <c r="P503" s="242">
        <f>O503*H503</f>
        <v>0</v>
      </c>
      <c r="Q503" s="242">
        <v>0</v>
      </c>
      <c r="R503" s="242">
        <f>Q503*H503</f>
        <v>0</v>
      </c>
      <c r="S503" s="242">
        <v>0</v>
      </c>
      <c r="T503" s="243">
        <f>S503*H503</f>
        <v>0</v>
      </c>
      <c r="AR503" s="244" t="s">
        <v>579</v>
      </c>
      <c r="AT503" s="244" t="s">
        <v>384</v>
      </c>
      <c r="AU503" s="244" t="s">
        <v>93</v>
      </c>
      <c r="AY503" s="17" t="s">
        <v>381</v>
      </c>
      <c r="BE503" s="245">
        <f>IF(N503="základní",J503,0)</f>
        <v>0</v>
      </c>
      <c r="BF503" s="245">
        <f>IF(N503="snížená",J503,0)</f>
        <v>0</v>
      </c>
      <c r="BG503" s="245">
        <f>IF(N503="zákl. přenesená",J503,0)</f>
        <v>0</v>
      </c>
      <c r="BH503" s="245">
        <f>IF(N503="sníž. přenesená",J503,0)</f>
        <v>0</v>
      </c>
      <c r="BI503" s="245">
        <f>IF(N503="nulová",J503,0)</f>
        <v>0</v>
      </c>
      <c r="BJ503" s="17" t="s">
        <v>91</v>
      </c>
      <c r="BK503" s="245">
        <f>ROUND(I503*H503,2)</f>
        <v>0</v>
      </c>
      <c r="BL503" s="17" t="s">
        <v>579</v>
      </c>
      <c r="BM503" s="244" t="s">
        <v>11585</v>
      </c>
    </row>
    <row r="504" s="1" customFormat="1">
      <c r="B504" s="39"/>
      <c r="C504" s="40"/>
      <c r="D504" s="246" t="s">
        <v>391</v>
      </c>
      <c r="E504" s="40"/>
      <c r="F504" s="247" t="s">
        <v>3266</v>
      </c>
      <c r="G504" s="40"/>
      <c r="H504" s="40"/>
      <c r="I504" s="151"/>
      <c r="J504" s="40"/>
      <c r="K504" s="40"/>
      <c r="L504" s="44"/>
      <c r="M504" s="248"/>
      <c r="N504" s="87"/>
      <c r="O504" s="87"/>
      <c r="P504" s="87"/>
      <c r="Q504" s="87"/>
      <c r="R504" s="87"/>
      <c r="S504" s="87"/>
      <c r="T504" s="88"/>
      <c r="AT504" s="17" t="s">
        <v>391</v>
      </c>
      <c r="AU504" s="17" t="s">
        <v>93</v>
      </c>
    </row>
    <row r="505" s="1" customFormat="1" ht="16.5" customHeight="1">
      <c r="B505" s="39"/>
      <c r="C505" s="233" t="s">
        <v>1214</v>
      </c>
      <c r="D505" s="233" t="s">
        <v>384</v>
      </c>
      <c r="E505" s="234" t="s">
        <v>11586</v>
      </c>
      <c r="F505" s="235" t="s">
        <v>11587</v>
      </c>
      <c r="G505" s="236" t="s">
        <v>556</v>
      </c>
      <c r="H505" s="237">
        <v>45</v>
      </c>
      <c r="I505" s="238"/>
      <c r="J505" s="239">
        <f>ROUND(I505*H505,2)</f>
        <v>0</v>
      </c>
      <c r="K505" s="235" t="s">
        <v>388</v>
      </c>
      <c r="L505" s="44"/>
      <c r="M505" s="240" t="s">
        <v>1</v>
      </c>
      <c r="N505" s="241" t="s">
        <v>48</v>
      </c>
      <c r="O505" s="87"/>
      <c r="P505" s="242">
        <f>O505*H505</f>
        <v>0</v>
      </c>
      <c r="Q505" s="242">
        <v>0.00029999999999999997</v>
      </c>
      <c r="R505" s="242">
        <f>Q505*H505</f>
        <v>0.013499999999999998</v>
      </c>
      <c r="S505" s="242">
        <v>0</v>
      </c>
      <c r="T505" s="243">
        <f>S505*H505</f>
        <v>0</v>
      </c>
      <c r="AR505" s="244" t="s">
        <v>579</v>
      </c>
      <c r="AT505" s="244" t="s">
        <v>384</v>
      </c>
      <c r="AU505" s="244" t="s">
        <v>93</v>
      </c>
      <c r="AY505" s="17" t="s">
        <v>381</v>
      </c>
      <c r="BE505" s="245">
        <f>IF(N505="základní",J505,0)</f>
        <v>0</v>
      </c>
      <c r="BF505" s="245">
        <f>IF(N505="snížená",J505,0)</f>
        <v>0</v>
      </c>
      <c r="BG505" s="245">
        <f>IF(N505="zákl. přenesená",J505,0)</f>
        <v>0</v>
      </c>
      <c r="BH505" s="245">
        <f>IF(N505="sníž. přenesená",J505,0)</f>
        <v>0</v>
      </c>
      <c r="BI505" s="245">
        <f>IF(N505="nulová",J505,0)</f>
        <v>0</v>
      </c>
      <c r="BJ505" s="17" t="s">
        <v>91</v>
      </c>
      <c r="BK505" s="245">
        <f>ROUND(I505*H505,2)</f>
        <v>0</v>
      </c>
      <c r="BL505" s="17" t="s">
        <v>579</v>
      </c>
      <c r="BM505" s="244" t="s">
        <v>11588</v>
      </c>
    </row>
    <row r="506" s="1" customFormat="1" ht="16.5" customHeight="1">
      <c r="B506" s="39"/>
      <c r="C506" s="233" t="s">
        <v>1219</v>
      </c>
      <c r="D506" s="233" t="s">
        <v>384</v>
      </c>
      <c r="E506" s="234" t="s">
        <v>11589</v>
      </c>
      <c r="F506" s="235" t="s">
        <v>11590</v>
      </c>
      <c r="G506" s="236" t="s">
        <v>556</v>
      </c>
      <c r="H506" s="237">
        <v>45</v>
      </c>
      <c r="I506" s="238"/>
      <c r="J506" s="239">
        <f>ROUND(I506*H506,2)</f>
        <v>0</v>
      </c>
      <c r="K506" s="235" t="s">
        <v>388</v>
      </c>
      <c r="L506" s="44"/>
      <c r="M506" s="240" t="s">
        <v>1</v>
      </c>
      <c r="N506" s="241" t="s">
        <v>48</v>
      </c>
      <c r="O506" s="87"/>
      <c r="P506" s="242">
        <f>O506*H506</f>
        <v>0</v>
      </c>
      <c r="Q506" s="242">
        <v>0.0080000000000000002</v>
      </c>
      <c r="R506" s="242">
        <f>Q506*H506</f>
        <v>0.35999999999999999</v>
      </c>
      <c r="S506" s="242">
        <v>0</v>
      </c>
      <c r="T506" s="243">
        <f>S506*H506</f>
        <v>0</v>
      </c>
      <c r="AR506" s="244" t="s">
        <v>579</v>
      </c>
      <c r="AT506" s="244" t="s">
        <v>384</v>
      </c>
      <c r="AU506" s="244" t="s">
        <v>93</v>
      </c>
      <c r="AY506" s="17" t="s">
        <v>381</v>
      </c>
      <c r="BE506" s="245">
        <f>IF(N506="základní",J506,0)</f>
        <v>0</v>
      </c>
      <c r="BF506" s="245">
        <f>IF(N506="snížená",J506,0)</f>
        <v>0</v>
      </c>
      <c r="BG506" s="245">
        <f>IF(N506="zákl. přenesená",J506,0)</f>
        <v>0</v>
      </c>
      <c r="BH506" s="245">
        <f>IF(N506="sníž. přenesená",J506,0)</f>
        <v>0</v>
      </c>
      <c r="BI506" s="245">
        <f>IF(N506="nulová",J506,0)</f>
        <v>0</v>
      </c>
      <c r="BJ506" s="17" t="s">
        <v>91</v>
      </c>
      <c r="BK506" s="245">
        <f>ROUND(I506*H506,2)</f>
        <v>0</v>
      </c>
      <c r="BL506" s="17" t="s">
        <v>579</v>
      </c>
      <c r="BM506" s="244" t="s">
        <v>11591</v>
      </c>
    </row>
    <row r="507" s="1" customFormat="1" ht="16.5" customHeight="1">
      <c r="B507" s="39"/>
      <c r="C507" s="233" t="s">
        <v>1222</v>
      </c>
      <c r="D507" s="233" t="s">
        <v>384</v>
      </c>
      <c r="E507" s="234" t="s">
        <v>11592</v>
      </c>
      <c r="F507" s="235" t="s">
        <v>3406</v>
      </c>
      <c r="G507" s="236" t="s">
        <v>1299</v>
      </c>
      <c r="H507" s="305"/>
      <c r="I507" s="238"/>
      <c r="J507" s="239">
        <f>ROUND(I507*H507,2)</f>
        <v>0</v>
      </c>
      <c r="K507" s="235" t="s">
        <v>388</v>
      </c>
      <c r="L507" s="44"/>
      <c r="M507" s="240" t="s">
        <v>1</v>
      </c>
      <c r="N507" s="241" t="s">
        <v>48</v>
      </c>
      <c r="O507" s="87"/>
      <c r="P507" s="242">
        <f>O507*H507</f>
        <v>0</v>
      </c>
      <c r="Q507" s="242">
        <v>0</v>
      </c>
      <c r="R507" s="242">
        <f>Q507*H507</f>
        <v>0</v>
      </c>
      <c r="S507" s="242">
        <v>0</v>
      </c>
      <c r="T507" s="243">
        <f>S507*H507</f>
        <v>0</v>
      </c>
      <c r="AR507" s="244" t="s">
        <v>579</v>
      </c>
      <c r="AT507" s="244" t="s">
        <v>384</v>
      </c>
      <c r="AU507" s="244" t="s">
        <v>93</v>
      </c>
      <c r="AY507" s="17" t="s">
        <v>381</v>
      </c>
      <c r="BE507" s="245">
        <f>IF(N507="základní",J507,0)</f>
        <v>0</v>
      </c>
      <c r="BF507" s="245">
        <f>IF(N507="snížená",J507,0)</f>
        <v>0</v>
      </c>
      <c r="BG507" s="245">
        <f>IF(N507="zákl. přenesená",J507,0)</f>
        <v>0</v>
      </c>
      <c r="BH507" s="245">
        <f>IF(N507="sníž. přenesená",J507,0)</f>
        <v>0</v>
      </c>
      <c r="BI507" s="245">
        <f>IF(N507="nulová",J507,0)</f>
        <v>0</v>
      </c>
      <c r="BJ507" s="17" t="s">
        <v>91</v>
      </c>
      <c r="BK507" s="245">
        <f>ROUND(I507*H507,2)</f>
        <v>0</v>
      </c>
      <c r="BL507" s="17" t="s">
        <v>579</v>
      </c>
      <c r="BM507" s="244" t="s">
        <v>11593</v>
      </c>
    </row>
    <row r="508" s="11" customFormat="1" ht="22.8" customHeight="1">
      <c r="B508" s="217"/>
      <c r="C508" s="218"/>
      <c r="D508" s="219" t="s">
        <v>82</v>
      </c>
      <c r="E508" s="231" t="s">
        <v>3408</v>
      </c>
      <c r="F508" s="231" t="s">
        <v>3409</v>
      </c>
      <c r="G508" s="218"/>
      <c r="H508" s="218"/>
      <c r="I508" s="221"/>
      <c r="J508" s="232">
        <f>BK508</f>
        <v>0</v>
      </c>
      <c r="K508" s="218"/>
      <c r="L508" s="223"/>
      <c r="M508" s="224"/>
      <c r="N508" s="225"/>
      <c r="O508" s="225"/>
      <c r="P508" s="226">
        <f>SUM(P509:P515)</f>
        <v>0</v>
      </c>
      <c r="Q508" s="225"/>
      <c r="R508" s="226">
        <f>SUM(R509:R515)</f>
        <v>0.059209999999999999</v>
      </c>
      <c r="S508" s="225"/>
      <c r="T508" s="227">
        <f>SUM(T509:T515)</f>
        <v>0</v>
      </c>
      <c r="AR508" s="228" t="s">
        <v>93</v>
      </c>
      <c r="AT508" s="229" t="s">
        <v>82</v>
      </c>
      <c r="AU508" s="229" t="s">
        <v>91</v>
      </c>
      <c r="AY508" s="228" t="s">
        <v>381</v>
      </c>
      <c r="BK508" s="230">
        <f>SUM(BK509:BK515)</f>
        <v>0</v>
      </c>
    </row>
    <row r="509" s="1" customFormat="1" ht="16.5" customHeight="1">
      <c r="B509" s="39"/>
      <c r="C509" s="233" t="s">
        <v>1227</v>
      </c>
      <c r="D509" s="233" t="s">
        <v>384</v>
      </c>
      <c r="E509" s="234" t="s">
        <v>11594</v>
      </c>
      <c r="F509" s="235" t="s">
        <v>11595</v>
      </c>
      <c r="G509" s="236" t="s">
        <v>556</v>
      </c>
      <c r="H509" s="237">
        <v>95.5</v>
      </c>
      <c r="I509" s="238"/>
      <c r="J509" s="239">
        <f>ROUND(I509*H509,2)</f>
        <v>0</v>
      </c>
      <c r="K509" s="235" t="s">
        <v>388</v>
      </c>
      <c r="L509" s="44"/>
      <c r="M509" s="240" t="s">
        <v>1</v>
      </c>
      <c r="N509" s="241" t="s">
        <v>48</v>
      </c>
      <c r="O509" s="87"/>
      <c r="P509" s="242">
        <f>O509*H509</f>
        <v>0</v>
      </c>
      <c r="Q509" s="242">
        <v>0.00033</v>
      </c>
      <c r="R509" s="242">
        <f>Q509*H509</f>
        <v>0.031515000000000001</v>
      </c>
      <c r="S509" s="242">
        <v>0</v>
      </c>
      <c r="T509" s="243">
        <f>S509*H509</f>
        <v>0</v>
      </c>
      <c r="AR509" s="244" t="s">
        <v>579</v>
      </c>
      <c r="AT509" s="244" t="s">
        <v>384</v>
      </c>
      <c r="AU509" s="244" t="s">
        <v>93</v>
      </c>
      <c r="AY509" s="17" t="s">
        <v>381</v>
      </c>
      <c r="BE509" s="245">
        <f>IF(N509="základní",J509,0)</f>
        <v>0</v>
      </c>
      <c r="BF509" s="245">
        <f>IF(N509="snížená",J509,0)</f>
        <v>0</v>
      </c>
      <c r="BG509" s="245">
        <f>IF(N509="zákl. přenesená",J509,0)</f>
        <v>0</v>
      </c>
      <c r="BH509" s="245">
        <f>IF(N509="sníž. přenesená",J509,0)</f>
        <v>0</v>
      </c>
      <c r="BI509" s="245">
        <f>IF(N509="nulová",J509,0)</f>
        <v>0</v>
      </c>
      <c r="BJ509" s="17" t="s">
        <v>91</v>
      </c>
      <c r="BK509" s="245">
        <f>ROUND(I509*H509,2)</f>
        <v>0</v>
      </c>
      <c r="BL509" s="17" t="s">
        <v>579</v>
      </c>
      <c r="BM509" s="244" t="s">
        <v>11596</v>
      </c>
    </row>
    <row r="510" s="1" customFormat="1">
      <c r="B510" s="39"/>
      <c r="C510" s="40"/>
      <c r="D510" s="246" t="s">
        <v>391</v>
      </c>
      <c r="E510" s="40"/>
      <c r="F510" s="247" t="s">
        <v>11597</v>
      </c>
      <c r="G510" s="40"/>
      <c r="H510" s="40"/>
      <c r="I510" s="151"/>
      <c r="J510" s="40"/>
      <c r="K510" s="40"/>
      <c r="L510" s="44"/>
      <c r="M510" s="248"/>
      <c r="N510" s="87"/>
      <c r="O510" s="87"/>
      <c r="P510" s="87"/>
      <c r="Q510" s="87"/>
      <c r="R510" s="87"/>
      <c r="S510" s="87"/>
      <c r="T510" s="88"/>
      <c r="AT510" s="17" t="s">
        <v>391</v>
      </c>
      <c r="AU510" s="17" t="s">
        <v>93</v>
      </c>
    </row>
    <row r="511" s="12" customFormat="1">
      <c r="B511" s="252"/>
      <c r="C511" s="253"/>
      <c r="D511" s="246" t="s">
        <v>497</v>
      </c>
      <c r="E511" s="254" t="s">
        <v>1</v>
      </c>
      <c r="F511" s="255" t="s">
        <v>11598</v>
      </c>
      <c r="G511" s="253"/>
      <c r="H511" s="256">
        <v>95.5</v>
      </c>
      <c r="I511" s="257"/>
      <c r="J511" s="253"/>
      <c r="K511" s="253"/>
      <c r="L511" s="258"/>
      <c r="M511" s="259"/>
      <c r="N511" s="260"/>
      <c r="O511" s="260"/>
      <c r="P511" s="260"/>
      <c r="Q511" s="260"/>
      <c r="R511" s="260"/>
      <c r="S511" s="260"/>
      <c r="T511" s="261"/>
      <c r="AT511" s="262" t="s">
        <v>497</v>
      </c>
      <c r="AU511" s="262" t="s">
        <v>93</v>
      </c>
      <c r="AV511" s="12" t="s">
        <v>93</v>
      </c>
      <c r="AW511" s="12" t="s">
        <v>38</v>
      </c>
      <c r="AX511" s="12" t="s">
        <v>83</v>
      </c>
      <c r="AY511" s="262" t="s">
        <v>381</v>
      </c>
    </row>
    <row r="512" s="13" customFormat="1">
      <c r="B512" s="263"/>
      <c r="C512" s="264"/>
      <c r="D512" s="246" t="s">
        <v>497</v>
      </c>
      <c r="E512" s="265" t="s">
        <v>1</v>
      </c>
      <c r="F512" s="266" t="s">
        <v>499</v>
      </c>
      <c r="G512" s="264"/>
      <c r="H512" s="267">
        <v>95.5</v>
      </c>
      <c r="I512" s="268"/>
      <c r="J512" s="264"/>
      <c r="K512" s="264"/>
      <c r="L512" s="269"/>
      <c r="M512" s="270"/>
      <c r="N512" s="271"/>
      <c r="O512" s="271"/>
      <c r="P512" s="271"/>
      <c r="Q512" s="271"/>
      <c r="R512" s="271"/>
      <c r="S512" s="271"/>
      <c r="T512" s="272"/>
      <c r="AT512" s="273" t="s">
        <v>497</v>
      </c>
      <c r="AU512" s="273" t="s">
        <v>93</v>
      </c>
      <c r="AV512" s="13" t="s">
        <v>236</v>
      </c>
      <c r="AW512" s="13" t="s">
        <v>38</v>
      </c>
      <c r="AX512" s="13" t="s">
        <v>91</v>
      </c>
      <c r="AY512" s="273" t="s">
        <v>381</v>
      </c>
    </row>
    <row r="513" s="1" customFormat="1" ht="16.5" customHeight="1">
      <c r="B513" s="39"/>
      <c r="C513" s="233" t="s">
        <v>1232</v>
      </c>
      <c r="D513" s="233" t="s">
        <v>384</v>
      </c>
      <c r="E513" s="234" t="s">
        <v>11599</v>
      </c>
      <c r="F513" s="235" t="s">
        <v>11600</v>
      </c>
      <c r="G513" s="236" t="s">
        <v>556</v>
      </c>
      <c r="H513" s="237">
        <v>95.5</v>
      </c>
      <c r="I513" s="238"/>
      <c r="J513" s="239">
        <f>ROUND(I513*H513,2)</f>
        <v>0</v>
      </c>
      <c r="K513" s="235" t="s">
        <v>388</v>
      </c>
      <c r="L513" s="44"/>
      <c r="M513" s="240" t="s">
        <v>1</v>
      </c>
      <c r="N513" s="241" t="s">
        <v>48</v>
      </c>
      <c r="O513" s="87"/>
      <c r="P513" s="242">
        <f>O513*H513</f>
        <v>0</v>
      </c>
      <c r="Q513" s="242">
        <v>0.00029</v>
      </c>
      <c r="R513" s="242">
        <f>Q513*H513</f>
        <v>0.027695000000000001</v>
      </c>
      <c r="S513" s="242">
        <v>0</v>
      </c>
      <c r="T513" s="243">
        <f>S513*H513</f>
        <v>0</v>
      </c>
      <c r="AR513" s="244" t="s">
        <v>579</v>
      </c>
      <c r="AT513" s="244" t="s">
        <v>384</v>
      </c>
      <c r="AU513" s="244" t="s">
        <v>93</v>
      </c>
      <c r="AY513" s="17" t="s">
        <v>381</v>
      </c>
      <c r="BE513" s="245">
        <f>IF(N513="základní",J513,0)</f>
        <v>0</v>
      </c>
      <c r="BF513" s="245">
        <f>IF(N513="snížená",J513,0)</f>
        <v>0</v>
      </c>
      <c r="BG513" s="245">
        <f>IF(N513="zákl. přenesená",J513,0)</f>
        <v>0</v>
      </c>
      <c r="BH513" s="245">
        <f>IF(N513="sníž. přenesená",J513,0)</f>
        <v>0</v>
      </c>
      <c r="BI513" s="245">
        <f>IF(N513="nulová",J513,0)</f>
        <v>0</v>
      </c>
      <c r="BJ513" s="17" t="s">
        <v>91</v>
      </c>
      <c r="BK513" s="245">
        <f>ROUND(I513*H513,2)</f>
        <v>0</v>
      </c>
      <c r="BL513" s="17" t="s">
        <v>579</v>
      </c>
      <c r="BM513" s="244" t="s">
        <v>11601</v>
      </c>
    </row>
    <row r="514" s="12" customFormat="1">
      <c r="B514" s="252"/>
      <c r="C514" s="253"/>
      <c r="D514" s="246" t="s">
        <v>497</v>
      </c>
      <c r="E514" s="254" t="s">
        <v>1</v>
      </c>
      <c r="F514" s="255" t="s">
        <v>11598</v>
      </c>
      <c r="G514" s="253"/>
      <c r="H514" s="256">
        <v>95.5</v>
      </c>
      <c r="I514" s="257"/>
      <c r="J514" s="253"/>
      <c r="K514" s="253"/>
      <c r="L514" s="258"/>
      <c r="M514" s="259"/>
      <c r="N514" s="260"/>
      <c r="O514" s="260"/>
      <c r="P514" s="260"/>
      <c r="Q514" s="260"/>
      <c r="R514" s="260"/>
      <c r="S514" s="260"/>
      <c r="T514" s="261"/>
      <c r="AT514" s="262" t="s">
        <v>497</v>
      </c>
      <c r="AU514" s="262" t="s">
        <v>93</v>
      </c>
      <c r="AV514" s="12" t="s">
        <v>93</v>
      </c>
      <c r="AW514" s="12" t="s">
        <v>38</v>
      </c>
      <c r="AX514" s="12" t="s">
        <v>83</v>
      </c>
      <c r="AY514" s="262" t="s">
        <v>381</v>
      </c>
    </row>
    <row r="515" s="13" customFormat="1">
      <c r="B515" s="263"/>
      <c r="C515" s="264"/>
      <c r="D515" s="246" t="s">
        <v>497</v>
      </c>
      <c r="E515" s="265" t="s">
        <v>1</v>
      </c>
      <c r="F515" s="266" t="s">
        <v>499</v>
      </c>
      <c r="G515" s="264"/>
      <c r="H515" s="267">
        <v>95.5</v>
      </c>
      <c r="I515" s="268"/>
      <c r="J515" s="264"/>
      <c r="K515" s="264"/>
      <c r="L515" s="269"/>
      <c r="M515" s="270"/>
      <c r="N515" s="271"/>
      <c r="O515" s="271"/>
      <c r="P515" s="271"/>
      <c r="Q515" s="271"/>
      <c r="R515" s="271"/>
      <c r="S515" s="271"/>
      <c r="T515" s="272"/>
      <c r="AT515" s="273" t="s">
        <v>497</v>
      </c>
      <c r="AU515" s="273" t="s">
        <v>93</v>
      </c>
      <c r="AV515" s="13" t="s">
        <v>236</v>
      </c>
      <c r="AW515" s="13" t="s">
        <v>38</v>
      </c>
      <c r="AX515" s="13" t="s">
        <v>91</v>
      </c>
      <c r="AY515" s="273" t="s">
        <v>381</v>
      </c>
    </row>
    <row r="516" s="11" customFormat="1" ht="22.8" customHeight="1">
      <c r="B516" s="217"/>
      <c r="C516" s="218"/>
      <c r="D516" s="219" t="s">
        <v>82</v>
      </c>
      <c r="E516" s="231" t="s">
        <v>3430</v>
      </c>
      <c r="F516" s="231" t="s">
        <v>3431</v>
      </c>
      <c r="G516" s="218"/>
      <c r="H516" s="218"/>
      <c r="I516" s="221"/>
      <c r="J516" s="232">
        <f>BK516</f>
        <v>0</v>
      </c>
      <c r="K516" s="218"/>
      <c r="L516" s="223"/>
      <c r="M516" s="224"/>
      <c r="N516" s="225"/>
      <c r="O516" s="225"/>
      <c r="P516" s="226">
        <f>SUM(P517:P523)</f>
        <v>0</v>
      </c>
      <c r="Q516" s="225"/>
      <c r="R516" s="226">
        <f>SUM(R517:R523)</f>
        <v>0.14849700000000002</v>
      </c>
      <c r="S516" s="225"/>
      <c r="T516" s="227">
        <f>SUM(T517:T523)</f>
        <v>0.0297352</v>
      </c>
      <c r="AR516" s="228" t="s">
        <v>93</v>
      </c>
      <c r="AT516" s="229" t="s">
        <v>82</v>
      </c>
      <c r="AU516" s="229" t="s">
        <v>91</v>
      </c>
      <c r="AY516" s="228" t="s">
        <v>381</v>
      </c>
      <c r="BK516" s="230">
        <f>SUM(BK517:BK523)</f>
        <v>0</v>
      </c>
    </row>
    <row r="517" s="1" customFormat="1" ht="16.5" customHeight="1">
      <c r="B517" s="39"/>
      <c r="C517" s="233" t="s">
        <v>1236</v>
      </c>
      <c r="D517" s="233" t="s">
        <v>384</v>
      </c>
      <c r="E517" s="234" t="s">
        <v>11602</v>
      </c>
      <c r="F517" s="235" t="s">
        <v>11603</v>
      </c>
      <c r="G517" s="236" t="s">
        <v>556</v>
      </c>
      <c r="H517" s="237">
        <v>95.920000000000002</v>
      </c>
      <c r="I517" s="238"/>
      <c r="J517" s="239">
        <f>ROUND(I517*H517,2)</f>
        <v>0</v>
      </c>
      <c r="K517" s="235" t="s">
        <v>388</v>
      </c>
      <c r="L517" s="44"/>
      <c r="M517" s="240" t="s">
        <v>1</v>
      </c>
      <c r="N517" s="241" t="s">
        <v>48</v>
      </c>
      <c r="O517" s="87"/>
      <c r="P517" s="242">
        <f>O517*H517</f>
        <v>0</v>
      </c>
      <c r="Q517" s="242">
        <v>0.001</v>
      </c>
      <c r="R517" s="242">
        <f>Q517*H517</f>
        <v>0.095920000000000005</v>
      </c>
      <c r="S517" s="242">
        <v>0.00031</v>
      </c>
      <c r="T517" s="243">
        <f>S517*H517</f>
        <v>0.0297352</v>
      </c>
      <c r="AR517" s="244" t="s">
        <v>579</v>
      </c>
      <c r="AT517" s="244" t="s">
        <v>384</v>
      </c>
      <c r="AU517" s="244" t="s">
        <v>93</v>
      </c>
      <c r="AY517" s="17" t="s">
        <v>381</v>
      </c>
      <c r="BE517" s="245">
        <f>IF(N517="základní",J517,0)</f>
        <v>0</v>
      </c>
      <c r="BF517" s="245">
        <f>IF(N517="snížená",J517,0)</f>
        <v>0</v>
      </c>
      <c r="BG517" s="245">
        <f>IF(N517="zákl. přenesená",J517,0)</f>
        <v>0</v>
      </c>
      <c r="BH517" s="245">
        <f>IF(N517="sníž. přenesená",J517,0)</f>
        <v>0</v>
      </c>
      <c r="BI517" s="245">
        <f>IF(N517="nulová",J517,0)</f>
        <v>0</v>
      </c>
      <c r="BJ517" s="17" t="s">
        <v>91</v>
      </c>
      <c r="BK517" s="245">
        <f>ROUND(I517*H517,2)</f>
        <v>0</v>
      </c>
      <c r="BL517" s="17" t="s">
        <v>579</v>
      </c>
      <c r="BM517" s="244" t="s">
        <v>11604</v>
      </c>
    </row>
    <row r="518" s="14" customFormat="1">
      <c r="B518" s="274"/>
      <c r="C518" s="275"/>
      <c r="D518" s="246" t="s">
        <v>497</v>
      </c>
      <c r="E518" s="276" t="s">
        <v>1</v>
      </c>
      <c r="F518" s="277" t="s">
        <v>11196</v>
      </c>
      <c r="G518" s="275"/>
      <c r="H518" s="276" t="s">
        <v>1</v>
      </c>
      <c r="I518" s="278"/>
      <c r="J518" s="275"/>
      <c r="K518" s="275"/>
      <c r="L518" s="279"/>
      <c r="M518" s="280"/>
      <c r="N518" s="281"/>
      <c r="O518" s="281"/>
      <c r="P518" s="281"/>
      <c r="Q518" s="281"/>
      <c r="R518" s="281"/>
      <c r="S518" s="281"/>
      <c r="T518" s="282"/>
      <c r="AT518" s="283" t="s">
        <v>497</v>
      </c>
      <c r="AU518" s="283" t="s">
        <v>93</v>
      </c>
      <c r="AV518" s="14" t="s">
        <v>91</v>
      </c>
      <c r="AW518" s="14" t="s">
        <v>38</v>
      </c>
      <c r="AX518" s="14" t="s">
        <v>83</v>
      </c>
      <c r="AY518" s="283" t="s">
        <v>381</v>
      </c>
    </row>
    <row r="519" s="14" customFormat="1">
      <c r="B519" s="274"/>
      <c r="C519" s="275"/>
      <c r="D519" s="246" t="s">
        <v>497</v>
      </c>
      <c r="E519" s="276" t="s">
        <v>1</v>
      </c>
      <c r="F519" s="277" t="s">
        <v>11287</v>
      </c>
      <c r="G519" s="275"/>
      <c r="H519" s="276" t="s">
        <v>1</v>
      </c>
      <c r="I519" s="278"/>
      <c r="J519" s="275"/>
      <c r="K519" s="275"/>
      <c r="L519" s="279"/>
      <c r="M519" s="280"/>
      <c r="N519" s="281"/>
      <c r="O519" s="281"/>
      <c r="P519" s="281"/>
      <c r="Q519" s="281"/>
      <c r="R519" s="281"/>
      <c r="S519" s="281"/>
      <c r="T519" s="282"/>
      <c r="AT519" s="283" t="s">
        <v>497</v>
      </c>
      <c r="AU519" s="283" t="s">
        <v>93</v>
      </c>
      <c r="AV519" s="14" t="s">
        <v>91</v>
      </c>
      <c r="AW519" s="14" t="s">
        <v>38</v>
      </c>
      <c r="AX519" s="14" t="s">
        <v>83</v>
      </c>
      <c r="AY519" s="283" t="s">
        <v>381</v>
      </c>
    </row>
    <row r="520" s="12" customFormat="1">
      <c r="B520" s="252"/>
      <c r="C520" s="253"/>
      <c r="D520" s="246" t="s">
        <v>497</v>
      </c>
      <c r="E520" s="254" t="s">
        <v>1</v>
      </c>
      <c r="F520" s="255" t="s">
        <v>11605</v>
      </c>
      <c r="G520" s="253"/>
      <c r="H520" s="256">
        <v>95.920000000000002</v>
      </c>
      <c r="I520" s="257"/>
      <c r="J520" s="253"/>
      <c r="K520" s="253"/>
      <c r="L520" s="258"/>
      <c r="M520" s="259"/>
      <c r="N520" s="260"/>
      <c r="O520" s="260"/>
      <c r="P520" s="260"/>
      <c r="Q520" s="260"/>
      <c r="R520" s="260"/>
      <c r="S520" s="260"/>
      <c r="T520" s="261"/>
      <c r="AT520" s="262" t="s">
        <v>497</v>
      </c>
      <c r="AU520" s="262" t="s">
        <v>93</v>
      </c>
      <c r="AV520" s="12" t="s">
        <v>93</v>
      </c>
      <c r="AW520" s="12" t="s">
        <v>38</v>
      </c>
      <c r="AX520" s="12" t="s">
        <v>83</v>
      </c>
      <c r="AY520" s="262" t="s">
        <v>381</v>
      </c>
    </row>
    <row r="521" s="13" customFormat="1">
      <c r="B521" s="263"/>
      <c r="C521" s="264"/>
      <c r="D521" s="246" t="s">
        <v>497</v>
      </c>
      <c r="E521" s="265" t="s">
        <v>1</v>
      </c>
      <c r="F521" s="266" t="s">
        <v>499</v>
      </c>
      <c r="G521" s="264"/>
      <c r="H521" s="267">
        <v>95.920000000000002</v>
      </c>
      <c r="I521" s="268"/>
      <c r="J521" s="264"/>
      <c r="K521" s="264"/>
      <c r="L521" s="269"/>
      <c r="M521" s="270"/>
      <c r="N521" s="271"/>
      <c r="O521" s="271"/>
      <c r="P521" s="271"/>
      <c r="Q521" s="271"/>
      <c r="R521" s="271"/>
      <c r="S521" s="271"/>
      <c r="T521" s="272"/>
      <c r="AT521" s="273" t="s">
        <v>497</v>
      </c>
      <c r="AU521" s="273" t="s">
        <v>93</v>
      </c>
      <c r="AV521" s="13" t="s">
        <v>236</v>
      </c>
      <c r="AW521" s="13" t="s">
        <v>38</v>
      </c>
      <c r="AX521" s="13" t="s">
        <v>91</v>
      </c>
      <c r="AY521" s="273" t="s">
        <v>381</v>
      </c>
    </row>
    <row r="522" s="1" customFormat="1" ht="16.5" customHeight="1">
      <c r="B522" s="39"/>
      <c r="C522" s="233" t="s">
        <v>1241</v>
      </c>
      <c r="D522" s="233" t="s">
        <v>384</v>
      </c>
      <c r="E522" s="234" t="s">
        <v>10972</v>
      </c>
      <c r="F522" s="235" t="s">
        <v>10973</v>
      </c>
      <c r="G522" s="236" t="s">
        <v>556</v>
      </c>
      <c r="H522" s="237">
        <v>107.3</v>
      </c>
      <c r="I522" s="238"/>
      <c r="J522" s="239">
        <f>ROUND(I522*H522,2)</f>
        <v>0</v>
      </c>
      <c r="K522" s="235" t="s">
        <v>388</v>
      </c>
      <c r="L522" s="44"/>
      <c r="M522" s="240" t="s">
        <v>1</v>
      </c>
      <c r="N522" s="241" t="s">
        <v>48</v>
      </c>
      <c r="O522" s="87"/>
      <c r="P522" s="242">
        <f>O522*H522</f>
        <v>0</v>
      </c>
      <c r="Q522" s="242">
        <v>0.00020000000000000001</v>
      </c>
      <c r="R522" s="242">
        <f>Q522*H522</f>
        <v>0.02146</v>
      </c>
      <c r="S522" s="242">
        <v>0</v>
      </c>
      <c r="T522" s="243">
        <f>S522*H522</f>
        <v>0</v>
      </c>
      <c r="AR522" s="244" t="s">
        <v>579</v>
      </c>
      <c r="AT522" s="244" t="s">
        <v>384</v>
      </c>
      <c r="AU522" s="244" t="s">
        <v>93</v>
      </c>
      <c r="AY522" s="17" t="s">
        <v>381</v>
      </c>
      <c r="BE522" s="245">
        <f>IF(N522="základní",J522,0)</f>
        <v>0</v>
      </c>
      <c r="BF522" s="245">
        <f>IF(N522="snížená",J522,0)</f>
        <v>0</v>
      </c>
      <c r="BG522" s="245">
        <f>IF(N522="zákl. přenesená",J522,0)</f>
        <v>0</v>
      </c>
      <c r="BH522" s="245">
        <f>IF(N522="sníž. přenesená",J522,0)</f>
        <v>0</v>
      </c>
      <c r="BI522" s="245">
        <f>IF(N522="nulová",J522,0)</f>
        <v>0</v>
      </c>
      <c r="BJ522" s="17" t="s">
        <v>91</v>
      </c>
      <c r="BK522" s="245">
        <f>ROUND(I522*H522,2)</f>
        <v>0</v>
      </c>
      <c r="BL522" s="17" t="s">
        <v>579</v>
      </c>
      <c r="BM522" s="244" t="s">
        <v>11606</v>
      </c>
    </row>
    <row r="523" s="1" customFormat="1" ht="16.5" customHeight="1">
      <c r="B523" s="39"/>
      <c r="C523" s="233" t="s">
        <v>1244</v>
      </c>
      <c r="D523" s="233" t="s">
        <v>384</v>
      </c>
      <c r="E523" s="234" t="s">
        <v>10975</v>
      </c>
      <c r="F523" s="235" t="s">
        <v>10976</v>
      </c>
      <c r="G523" s="236" t="s">
        <v>556</v>
      </c>
      <c r="H523" s="237">
        <v>107.3</v>
      </c>
      <c r="I523" s="238"/>
      <c r="J523" s="239">
        <f>ROUND(I523*H523,2)</f>
        <v>0</v>
      </c>
      <c r="K523" s="235" t="s">
        <v>388</v>
      </c>
      <c r="L523" s="44"/>
      <c r="M523" s="240" t="s">
        <v>1</v>
      </c>
      <c r="N523" s="241" t="s">
        <v>48</v>
      </c>
      <c r="O523" s="87"/>
      <c r="P523" s="242">
        <f>O523*H523</f>
        <v>0</v>
      </c>
      <c r="Q523" s="242">
        <v>0.00029</v>
      </c>
      <c r="R523" s="242">
        <f>Q523*H523</f>
        <v>0.031116999999999999</v>
      </c>
      <c r="S523" s="242">
        <v>0</v>
      </c>
      <c r="T523" s="243">
        <f>S523*H523</f>
        <v>0</v>
      </c>
      <c r="AR523" s="244" t="s">
        <v>579</v>
      </c>
      <c r="AT523" s="244" t="s">
        <v>384</v>
      </c>
      <c r="AU523" s="244" t="s">
        <v>93</v>
      </c>
      <c r="AY523" s="17" t="s">
        <v>381</v>
      </c>
      <c r="BE523" s="245">
        <f>IF(N523="základní",J523,0)</f>
        <v>0</v>
      </c>
      <c r="BF523" s="245">
        <f>IF(N523="snížená",J523,0)</f>
        <v>0</v>
      </c>
      <c r="BG523" s="245">
        <f>IF(N523="zákl. přenesená",J523,0)</f>
        <v>0</v>
      </c>
      <c r="BH523" s="245">
        <f>IF(N523="sníž. přenesená",J523,0)</f>
        <v>0</v>
      </c>
      <c r="BI523" s="245">
        <f>IF(N523="nulová",J523,0)</f>
        <v>0</v>
      </c>
      <c r="BJ523" s="17" t="s">
        <v>91</v>
      </c>
      <c r="BK523" s="245">
        <f>ROUND(I523*H523,2)</f>
        <v>0</v>
      </c>
      <c r="BL523" s="17" t="s">
        <v>579</v>
      </c>
      <c r="BM523" s="244" t="s">
        <v>11607</v>
      </c>
    </row>
    <row r="524" s="11" customFormat="1" ht="22.8" customHeight="1">
      <c r="B524" s="217"/>
      <c r="C524" s="218"/>
      <c r="D524" s="219" t="s">
        <v>82</v>
      </c>
      <c r="E524" s="231" t="s">
        <v>5470</v>
      </c>
      <c r="F524" s="231" t="s">
        <v>5471</v>
      </c>
      <c r="G524" s="218"/>
      <c r="H524" s="218"/>
      <c r="I524" s="221"/>
      <c r="J524" s="232">
        <f>BK524</f>
        <v>0</v>
      </c>
      <c r="K524" s="218"/>
      <c r="L524" s="223"/>
      <c r="M524" s="224"/>
      <c r="N524" s="225"/>
      <c r="O524" s="225"/>
      <c r="P524" s="226">
        <f>P525</f>
        <v>0</v>
      </c>
      <c r="Q524" s="225"/>
      <c r="R524" s="226">
        <f>R525</f>
        <v>0</v>
      </c>
      <c r="S524" s="225"/>
      <c r="T524" s="227">
        <f>T525</f>
        <v>0</v>
      </c>
      <c r="AR524" s="228" t="s">
        <v>236</v>
      </c>
      <c r="AT524" s="229" t="s">
        <v>82</v>
      </c>
      <c r="AU524" s="229" t="s">
        <v>91</v>
      </c>
      <c r="AY524" s="228" t="s">
        <v>381</v>
      </c>
      <c r="BK524" s="230">
        <f>BK525</f>
        <v>0</v>
      </c>
    </row>
    <row r="525" s="1" customFormat="1" ht="16.5" customHeight="1">
      <c r="B525" s="39"/>
      <c r="C525" s="233" t="s">
        <v>1246</v>
      </c>
      <c r="D525" s="233" t="s">
        <v>384</v>
      </c>
      <c r="E525" s="234" t="s">
        <v>5479</v>
      </c>
      <c r="F525" s="235" t="s">
        <v>5480</v>
      </c>
      <c r="G525" s="236" t="s">
        <v>600</v>
      </c>
      <c r="H525" s="237">
        <v>3</v>
      </c>
      <c r="I525" s="238"/>
      <c r="J525" s="239">
        <f>ROUND(I525*H525,2)</f>
        <v>0</v>
      </c>
      <c r="K525" s="235" t="s">
        <v>539</v>
      </c>
      <c r="L525" s="44"/>
      <c r="M525" s="240" t="s">
        <v>1</v>
      </c>
      <c r="N525" s="241" t="s">
        <v>48</v>
      </c>
      <c r="O525" s="87"/>
      <c r="P525" s="242">
        <f>O525*H525</f>
        <v>0</v>
      </c>
      <c r="Q525" s="242">
        <v>0</v>
      </c>
      <c r="R525" s="242">
        <f>Q525*H525</f>
        <v>0</v>
      </c>
      <c r="S525" s="242">
        <v>0</v>
      </c>
      <c r="T525" s="243">
        <f>S525*H525</f>
        <v>0</v>
      </c>
      <c r="AR525" s="244" t="s">
        <v>2888</v>
      </c>
      <c r="AT525" s="244" t="s">
        <v>384</v>
      </c>
      <c r="AU525" s="244" t="s">
        <v>93</v>
      </c>
      <c r="AY525" s="17" t="s">
        <v>381</v>
      </c>
      <c r="BE525" s="245">
        <f>IF(N525="základní",J525,0)</f>
        <v>0</v>
      </c>
      <c r="BF525" s="245">
        <f>IF(N525="snížená",J525,0)</f>
        <v>0</v>
      </c>
      <c r="BG525" s="245">
        <f>IF(N525="zákl. přenesená",J525,0)</f>
        <v>0</v>
      </c>
      <c r="BH525" s="245">
        <f>IF(N525="sníž. přenesená",J525,0)</f>
        <v>0</v>
      </c>
      <c r="BI525" s="245">
        <f>IF(N525="nulová",J525,0)</f>
        <v>0</v>
      </c>
      <c r="BJ525" s="17" t="s">
        <v>91</v>
      </c>
      <c r="BK525" s="245">
        <f>ROUND(I525*H525,2)</f>
        <v>0</v>
      </c>
      <c r="BL525" s="17" t="s">
        <v>2888</v>
      </c>
      <c r="BM525" s="244" t="s">
        <v>11608</v>
      </c>
    </row>
    <row r="526" s="11" customFormat="1" ht="25.92" customHeight="1">
      <c r="B526" s="217"/>
      <c r="C526" s="218"/>
      <c r="D526" s="219" t="s">
        <v>82</v>
      </c>
      <c r="E526" s="220" t="s">
        <v>548</v>
      </c>
      <c r="F526" s="220" t="s">
        <v>3808</v>
      </c>
      <c r="G526" s="218"/>
      <c r="H526" s="218"/>
      <c r="I526" s="221"/>
      <c r="J526" s="222">
        <f>BK526</f>
        <v>0</v>
      </c>
      <c r="K526" s="218"/>
      <c r="L526" s="223"/>
      <c r="M526" s="224"/>
      <c r="N526" s="225"/>
      <c r="O526" s="225"/>
      <c r="P526" s="226">
        <f>P527</f>
        <v>0</v>
      </c>
      <c r="Q526" s="225"/>
      <c r="R526" s="226">
        <f>R527</f>
        <v>0</v>
      </c>
      <c r="S526" s="225"/>
      <c r="T526" s="227">
        <f>T527</f>
        <v>0</v>
      </c>
      <c r="AR526" s="228" t="s">
        <v>133</v>
      </c>
      <c r="AT526" s="229" t="s">
        <v>82</v>
      </c>
      <c r="AU526" s="229" t="s">
        <v>83</v>
      </c>
      <c r="AY526" s="228" t="s">
        <v>381</v>
      </c>
      <c r="BK526" s="230">
        <f>BK527</f>
        <v>0</v>
      </c>
    </row>
    <row r="527" s="11" customFormat="1" ht="22.8" customHeight="1">
      <c r="B527" s="217"/>
      <c r="C527" s="218"/>
      <c r="D527" s="219" t="s">
        <v>82</v>
      </c>
      <c r="E527" s="231" t="s">
        <v>11609</v>
      </c>
      <c r="F527" s="231" t="s">
        <v>7647</v>
      </c>
      <c r="G527" s="218"/>
      <c r="H527" s="218"/>
      <c r="I527" s="221"/>
      <c r="J527" s="232">
        <f>BK527</f>
        <v>0</v>
      </c>
      <c r="K527" s="218"/>
      <c r="L527" s="223"/>
      <c r="M527" s="224"/>
      <c r="N527" s="225"/>
      <c r="O527" s="225"/>
      <c r="P527" s="226">
        <f>SUM(P528:P532)</f>
        <v>0</v>
      </c>
      <c r="Q527" s="225"/>
      <c r="R527" s="226">
        <f>SUM(R528:R532)</f>
        <v>0</v>
      </c>
      <c r="S527" s="225"/>
      <c r="T527" s="227">
        <f>SUM(T528:T532)</f>
        <v>0</v>
      </c>
      <c r="AR527" s="228" t="s">
        <v>133</v>
      </c>
      <c r="AT527" s="229" t="s">
        <v>82</v>
      </c>
      <c r="AU527" s="229" t="s">
        <v>91</v>
      </c>
      <c r="AY527" s="228" t="s">
        <v>381</v>
      </c>
      <c r="BK527" s="230">
        <f>SUM(BK528:BK532)</f>
        <v>0</v>
      </c>
    </row>
    <row r="528" s="1" customFormat="1" ht="16.5" customHeight="1">
      <c r="B528" s="39"/>
      <c r="C528" s="233" t="s">
        <v>1250</v>
      </c>
      <c r="D528" s="233" t="s">
        <v>384</v>
      </c>
      <c r="E528" s="234" t="s">
        <v>11610</v>
      </c>
      <c r="F528" s="235" t="s">
        <v>11611</v>
      </c>
      <c r="G528" s="236" t="s">
        <v>556</v>
      </c>
      <c r="H528" s="237">
        <v>47.813000000000002</v>
      </c>
      <c r="I528" s="238"/>
      <c r="J528" s="239">
        <f>ROUND(I528*H528,2)</f>
        <v>0</v>
      </c>
      <c r="K528" s="235" t="s">
        <v>539</v>
      </c>
      <c r="L528" s="44"/>
      <c r="M528" s="240" t="s">
        <v>1</v>
      </c>
      <c r="N528" s="241" t="s">
        <v>48</v>
      </c>
      <c r="O528" s="87"/>
      <c r="P528" s="242">
        <f>O528*H528</f>
        <v>0</v>
      </c>
      <c r="Q528" s="242">
        <v>0</v>
      </c>
      <c r="R528" s="242">
        <f>Q528*H528</f>
        <v>0</v>
      </c>
      <c r="S528" s="242">
        <v>0</v>
      </c>
      <c r="T528" s="243">
        <f>S528*H528</f>
        <v>0</v>
      </c>
      <c r="AR528" s="244" t="s">
        <v>564</v>
      </c>
      <c r="AT528" s="244" t="s">
        <v>384</v>
      </c>
      <c r="AU528" s="244" t="s">
        <v>93</v>
      </c>
      <c r="AY528" s="17" t="s">
        <v>381</v>
      </c>
      <c r="BE528" s="245">
        <f>IF(N528="základní",J528,0)</f>
        <v>0</v>
      </c>
      <c r="BF528" s="245">
        <f>IF(N528="snížená",J528,0)</f>
        <v>0</v>
      </c>
      <c r="BG528" s="245">
        <f>IF(N528="zákl. přenesená",J528,0)</f>
        <v>0</v>
      </c>
      <c r="BH528" s="245">
        <f>IF(N528="sníž. přenesená",J528,0)</f>
        <v>0</v>
      </c>
      <c r="BI528" s="245">
        <f>IF(N528="nulová",J528,0)</f>
        <v>0</v>
      </c>
      <c r="BJ528" s="17" t="s">
        <v>91</v>
      </c>
      <c r="BK528" s="245">
        <f>ROUND(I528*H528,2)</f>
        <v>0</v>
      </c>
      <c r="BL528" s="17" t="s">
        <v>564</v>
      </c>
      <c r="BM528" s="244" t="s">
        <v>11612</v>
      </c>
    </row>
    <row r="529" s="1" customFormat="1">
      <c r="B529" s="39"/>
      <c r="C529" s="40"/>
      <c r="D529" s="246" t="s">
        <v>391</v>
      </c>
      <c r="E529" s="40"/>
      <c r="F529" s="247" t="s">
        <v>11613</v>
      </c>
      <c r="G529" s="40"/>
      <c r="H529" s="40"/>
      <c r="I529" s="151"/>
      <c r="J529" s="40"/>
      <c r="K529" s="40"/>
      <c r="L529" s="44"/>
      <c r="M529" s="248"/>
      <c r="N529" s="87"/>
      <c r="O529" s="87"/>
      <c r="P529" s="87"/>
      <c r="Q529" s="87"/>
      <c r="R529" s="87"/>
      <c r="S529" s="87"/>
      <c r="T529" s="88"/>
      <c r="AT529" s="17" t="s">
        <v>391</v>
      </c>
      <c r="AU529" s="17" t="s">
        <v>93</v>
      </c>
    </row>
    <row r="530" s="14" customFormat="1">
      <c r="B530" s="274"/>
      <c r="C530" s="275"/>
      <c r="D530" s="246" t="s">
        <v>497</v>
      </c>
      <c r="E530" s="276" t="s">
        <v>1</v>
      </c>
      <c r="F530" s="277" t="s">
        <v>11287</v>
      </c>
      <c r="G530" s="275"/>
      <c r="H530" s="276" t="s">
        <v>1</v>
      </c>
      <c r="I530" s="278"/>
      <c r="J530" s="275"/>
      <c r="K530" s="275"/>
      <c r="L530" s="279"/>
      <c r="M530" s="280"/>
      <c r="N530" s="281"/>
      <c r="O530" s="281"/>
      <c r="P530" s="281"/>
      <c r="Q530" s="281"/>
      <c r="R530" s="281"/>
      <c r="S530" s="281"/>
      <c r="T530" s="282"/>
      <c r="AT530" s="283" t="s">
        <v>497</v>
      </c>
      <c r="AU530" s="283" t="s">
        <v>93</v>
      </c>
      <c r="AV530" s="14" t="s">
        <v>91</v>
      </c>
      <c r="AW530" s="14" t="s">
        <v>38</v>
      </c>
      <c r="AX530" s="14" t="s">
        <v>83</v>
      </c>
      <c r="AY530" s="283" t="s">
        <v>381</v>
      </c>
    </row>
    <row r="531" s="12" customFormat="1">
      <c r="B531" s="252"/>
      <c r="C531" s="253"/>
      <c r="D531" s="246" t="s">
        <v>497</v>
      </c>
      <c r="E531" s="254" t="s">
        <v>1</v>
      </c>
      <c r="F531" s="255" t="s">
        <v>11614</v>
      </c>
      <c r="G531" s="253"/>
      <c r="H531" s="256">
        <v>47.813000000000002</v>
      </c>
      <c r="I531" s="257"/>
      <c r="J531" s="253"/>
      <c r="K531" s="253"/>
      <c r="L531" s="258"/>
      <c r="M531" s="259"/>
      <c r="N531" s="260"/>
      <c r="O531" s="260"/>
      <c r="P531" s="260"/>
      <c r="Q531" s="260"/>
      <c r="R531" s="260"/>
      <c r="S531" s="260"/>
      <c r="T531" s="261"/>
      <c r="AT531" s="262" t="s">
        <v>497</v>
      </c>
      <c r="AU531" s="262" t="s">
        <v>93</v>
      </c>
      <c r="AV531" s="12" t="s">
        <v>93</v>
      </c>
      <c r="AW531" s="12" t="s">
        <v>38</v>
      </c>
      <c r="AX531" s="12" t="s">
        <v>83</v>
      </c>
      <c r="AY531" s="262" t="s">
        <v>381</v>
      </c>
    </row>
    <row r="532" s="13" customFormat="1">
      <c r="B532" s="263"/>
      <c r="C532" s="264"/>
      <c r="D532" s="246" t="s">
        <v>497</v>
      </c>
      <c r="E532" s="265" t="s">
        <v>1</v>
      </c>
      <c r="F532" s="266" t="s">
        <v>499</v>
      </c>
      <c r="G532" s="264"/>
      <c r="H532" s="267">
        <v>47.813000000000002</v>
      </c>
      <c r="I532" s="268"/>
      <c r="J532" s="264"/>
      <c r="K532" s="264"/>
      <c r="L532" s="269"/>
      <c r="M532" s="270"/>
      <c r="N532" s="271"/>
      <c r="O532" s="271"/>
      <c r="P532" s="271"/>
      <c r="Q532" s="271"/>
      <c r="R532" s="271"/>
      <c r="S532" s="271"/>
      <c r="T532" s="272"/>
      <c r="AT532" s="273" t="s">
        <v>497</v>
      </c>
      <c r="AU532" s="273" t="s">
        <v>93</v>
      </c>
      <c r="AV532" s="13" t="s">
        <v>236</v>
      </c>
      <c r="AW532" s="13" t="s">
        <v>38</v>
      </c>
      <c r="AX532" s="13" t="s">
        <v>91</v>
      </c>
      <c r="AY532" s="273" t="s">
        <v>381</v>
      </c>
    </row>
    <row r="533" s="11" customFormat="1" ht="25.92" customHeight="1">
      <c r="B533" s="217"/>
      <c r="C533" s="218"/>
      <c r="D533" s="219" t="s">
        <v>82</v>
      </c>
      <c r="E533" s="220" t="s">
        <v>3440</v>
      </c>
      <c r="F533" s="220" t="s">
        <v>3441</v>
      </c>
      <c r="G533" s="218"/>
      <c r="H533" s="218"/>
      <c r="I533" s="221"/>
      <c r="J533" s="222">
        <f>BK533</f>
        <v>0</v>
      </c>
      <c r="K533" s="218"/>
      <c r="L533" s="223"/>
      <c r="M533" s="224"/>
      <c r="N533" s="225"/>
      <c r="O533" s="225"/>
      <c r="P533" s="226">
        <f>SUM(P534:P537)</f>
        <v>0</v>
      </c>
      <c r="Q533" s="225"/>
      <c r="R533" s="226">
        <f>SUM(R534:R537)</f>
        <v>0</v>
      </c>
      <c r="S533" s="225"/>
      <c r="T533" s="227">
        <f>SUM(T534:T537)</f>
        <v>0</v>
      </c>
      <c r="AR533" s="228" t="s">
        <v>236</v>
      </c>
      <c r="AT533" s="229" t="s">
        <v>82</v>
      </c>
      <c r="AU533" s="229" t="s">
        <v>83</v>
      </c>
      <c r="AY533" s="228" t="s">
        <v>381</v>
      </c>
      <c r="BK533" s="230">
        <f>SUM(BK534:BK537)</f>
        <v>0</v>
      </c>
    </row>
    <row r="534" s="1" customFormat="1" ht="24" customHeight="1">
      <c r="B534" s="39"/>
      <c r="C534" s="233" t="s">
        <v>1254</v>
      </c>
      <c r="D534" s="233" t="s">
        <v>384</v>
      </c>
      <c r="E534" s="234" t="s">
        <v>3449</v>
      </c>
      <c r="F534" s="235" t="s">
        <v>3450</v>
      </c>
      <c r="G534" s="236" t="s">
        <v>556</v>
      </c>
      <c r="H534" s="237">
        <v>131.96700000000001</v>
      </c>
      <c r="I534" s="238"/>
      <c r="J534" s="239">
        <f>ROUND(I534*H534,2)</f>
        <v>0</v>
      </c>
      <c r="K534" s="235" t="s">
        <v>539</v>
      </c>
      <c r="L534" s="44"/>
      <c r="M534" s="240" t="s">
        <v>1</v>
      </c>
      <c r="N534" s="241" t="s">
        <v>48</v>
      </c>
      <c r="O534" s="87"/>
      <c r="P534" s="242">
        <f>O534*H534</f>
        <v>0</v>
      </c>
      <c r="Q534" s="242">
        <v>0</v>
      </c>
      <c r="R534" s="242">
        <f>Q534*H534</f>
        <v>0</v>
      </c>
      <c r="S534" s="242">
        <v>0</v>
      </c>
      <c r="T534" s="243">
        <f>S534*H534</f>
        <v>0</v>
      </c>
      <c r="AR534" s="244" t="s">
        <v>2888</v>
      </c>
      <c r="AT534" s="244" t="s">
        <v>384</v>
      </c>
      <c r="AU534" s="244" t="s">
        <v>91</v>
      </c>
      <c r="AY534" s="17" t="s">
        <v>381</v>
      </c>
      <c r="BE534" s="245">
        <f>IF(N534="základní",J534,0)</f>
        <v>0</v>
      </c>
      <c r="BF534" s="245">
        <f>IF(N534="snížená",J534,0)</f>
        <v>0</v>
      </c>
      <c r="BG534" s="245">
        <f>IF(N534="zákl. přenesená",J534,0)</f>
        <v>0</v>
      </c>
      <c r="BH534" s="245">
        <f>IF(N534="sníž. přenesená",J534,0)</f>
        <v>0</v>
      </c>
      <c r="BI534" s="245">
        <f>IF(N534="nulová",J534,0)</f>
        <v>0</v>
      </c>
      <c r="BJ534" s="17" t="s">
        <v>91</v>
      </c>
      <c r="BK534" s="245">
        <f>ROUND(I534*H534,2)</f>
        <v>0</v>
      </c>
      <c r="BL534" s="17" t="s">
        <v>2888</v>
      </c>
      <c r="BM534" s="244" t="s">
        <v>11615</v>
      </c>
    </row>
    <row r="535" s="1" customFormat="1">
      <c r="B535" s="39"/>
      <c r="C535" s="40"/>
      <c r="D535" s="246" t="s">
        <v>391</v>
      </c>
      <c r="E535" s="40"/>
      <c r="F535" s="247" t="s">
        <v>11616</v>
      </c>
      <c r="G535" s="40"/>
      <c r="H535" s="40"/>
      <c r="I535" s="151"/>
      <c r="J535" s="40"/>
      <c r="K535" s="40"/>
      <c r="L535" s="44"/>
      <c r="M535" s="248"/>
      <c r="N535" s="87"/>
      <c r="O535" s="87"/>
      <c r="P535" s="87"/>
      <c r="Q535" s="87"/>
      <c r="R535" s="87"/>
      <c r="S535" s="87"/>
      <c r="T535" s="88"/>
      <c r="AT535" s="17" t="s">
        <v>391</v>
      </c>
      <c r="AU535" s="17" t="s">
        <v>91</v>
      </c>
    </row>
    <row r="536" s="12" customFormat="1">
      <c r="B536" s="252"/>
      <c r="C536" s="253"/>
      <c r="D536" s="246" t="s">
        <v>497</v>
      </c>
      <c r="E536" s="254" t="s">
        <v>1</v>
      </c>
      <c r="F536" s="255" t="s">
        <v>11617</v>
      </c>
      <c r="G536" s="253"/>
      <c r="H536" s="256">
        <v>131.96700000000001</v>
      </c>
      <c r="I536" s="257"/>
      <c r="J536" s="253"/>
      <c r="K536" s="253"/>
      <c r="L536" s="258"/>
      <c r="M536" s="259"/>
      <c r="N536" s="260"/>
      <c r="O536" s="260"/>
      <c r="P536" s="260"/>
      <c r="Q536" s="260"/>
      <c r="R536" s="260"/>
      <c r="S536" s="260"/>
      <c r="T536" s="261"/>
      <c r="AT536" s="262" t="s">
        <v>497</v>
      </c>
      <c r="AU536" s="262" t="s">
        <v>91</v>
      </c>
      <c r="AV536" s="12" t="s">
        <v>93</v>
      </c>
      <c r="AW536" s="12" t="s">
        <v>38</v>
      </c>
      <c r="AX536" s="12" t="s">
        <v>83</v>
      </c>
      <c r="AY536" s="262" t="s">
        <v>381</v>
      </c>
    </row>
    <row r="537" s="13" customFormat="1">
      <c r="B537" s="263"/>
      <c r="C537" s="264"/>
      <c r="D537" s="246" t="s">
        <v>497</v>
      </c>
      <c r="E537" s="265" t="s">
        <v>1</v>
      </c>
      <c r="F537" s="266" t="s">
        <v>499</v>
      </c>
      <c r="G537" s="264"/>
      <c r="H537" s="267">
        <v>131.96700000000001</v>
      </c>
      <c r="I537" s="268"/>
      <c r="J537" s="264"/>
      <c r="K537" s="264"/>
      <c r="L537" s="269"/>
      <c r="M537" s="270"/>
      <c r="N537" s="271"/>
      <c r="O537" s="271"/>
      <c r="P537" s="271"/>
      <c r="Q537" s="271"/>
      <c r="R537" s="271"/>
      <c r="S537" s="271"/>
      <c r="T537" s="272"/>
      <c r="AT537" s="273" t="s">
        <v>497</v>
      </c>
      <c r="AU537" s="273" t="s">
        <v>91</v>
      </c>
      <c r="AV537" s="13" t="s">
        <v>236</v>
      </c>
      <c r="AW537" s="13" t="s">
        <v>38</v>
      </c>
      <c r="AX537" s="13" t="s">
        <v>91</v>
      </c>
      <c r="AY537" s="273" t="s">
        <v>381</v>
      </c>
    </row>
    <row r="538" s="11" customFormat="1" ht="25.92" customHeight="1">
      <c r="B538" s="217"/>
      <c r="C538" s="218"/>
      <c r="D538" s="219" t="s">
        <v>82</v>
      </c>
      <c r="E538" s="220" t="s">
        <v>147</v>
      </c>
      <c r="F538" s="220" t="s">
        <v>147</v>
      </c>
      <c r="G538" s="218"/>
      <c r="H538" s="218"/>
      <c r="I538" s="221"/>
      <c r="J538" s="222">
        <f>BK538</f>
        <v>0</v>
      </c>
      <c r="K538" s="218"/>
      <c r="L538" s="223"/>
      <c r="M538" s="224"/>
      <c r="N538" s="225"/>
      <c r="O538" s="225"/>
      <c r="P538" s="226">
        <f>P539+P556</f>
        <v>0</v>
      </c>
      <c r="Q538" s="225"/>
      <c r="R538" s="226">
        <f>R539+R556</f>
        <v>0</v>
      </c>
      <c r="S538" s="225"/>
      <c r="T538" s="227">
        <f>T539+T556</f>
        <v>0</v>
      </c>
      <c r="AR538" s="228" t="s">
        <v>236</v>
      </c>
      <c r="AT538" s="229" t="s">
        <v>82</v>
      </c>
      <c r="AU538" s="229" t="s">
        <v>83</v>
      </c>
      <c r="AY538" s="228" t="s">
        <v>381</v>
      </c>
      <c r="BK538" s="230">
        <f>BK539+BK556</f>
        <v>0</v>
      </c>
    </row>
    <row r="539" s="11" customFormat="1" ht="22.8" customHeight="1">
      <c r="B539" s="217"/>
      <c r="C539" s="218"/>
      <c r="D539" s="219" t="s">
        <v>82</v>
      </c>
      <c r="E539" s="231" t="s">
        <v>4178</v>
      </c>
      <c r="F539" s="231" t="s">
        <v>11618</v>
      </c>
      <c r="G539" s="218"/>
      <c r="H539" s="218"/>
      <c r="I539" s="221"/>
      <c r="J539" s="232">
        <f>BK539</f>
        <v>0</v>
      </c>
      <c r="K539" s="218"/>
      <c r="L539" s="223"/>
      <c r="M539" s="224"/>
      <c r="N539" s="225"/>
      <c r="O539" s="225"/>
      <c r="P539" s="226">
        <f>SUM(P540:P555)</f>
        <v>0</v>
      </c>
      <c r="Q539" s="225"/>
      <c r="R539" s="226">
        <f>SUM(R540:R555)</f>
        <v>0</v>
      </c>
      <c r="S539" s="225"/>
      <c r="T539" s="227">
        <f>SUM(T540:T555)</f>
        <v>0</v>
      </c>
      <c r="AR539" s="228" t="s">
        <v>236</v>
      </c>
      <c r="AT539" s="229" t="s">
        <v>82</v>
      </c>
      <c r="AU539" s="229" t="s">
        <v>91</v>
      </c>
      <c r="AY539" s="228" t="s">
        <v>381</v>
      </c>
      <c r="BK539" s="230">
        <f>SUM(BK540:BK555)</f>
        <v>0</v>
      </c>
    </row>
    <row r="540" s="1" customFormat="1" ht="16.5" customHeight="1">
      <c r="B540" s="39"/>
      <c r="C540" s="233" t="s">
        <v>1258</v>
      </c>
      <c r="D540" s="233" t="s">
        <v>384</v>
      </c>
      <c r="E540" s="234" t="s">
        <v>11619</v>
      </c>
      <c r="F540" s="235" t="s">
        <v>11620</v>
      </c>
      <c r="G540" s="236" t="s">
        <v>673</v>
      </c>
      <c r="H540" s="237">
        <v>14</v>
      </c>
      <c r="I540" s="238"/>
      <c r="J540" s="239">
        <f>ROUND(I540*H540,2)</f>
        <v>0</v>
      </c>
      <c r="K540" s="235" t="s">
        <v>539</v>
      </c>
      <c r="L540" s="44"/>
      <c r="M540" s="240" t="s">
        <v>1</v>
      </c>
      <c r="N540" s="241" t="s">
        <v>48</v>
      </c>
      <c r="O540" s="87"/>
      <c r="P540" s="242">
        <f>O540*H540</f>
        <v>0</v>
      </c>
      <c r="Q540" s="242">
        <v>0</v>
      </c>
      <c r="R540" s="242">
        <f>Q540*H540</f>
        <v>0</v>
      </c>
      <c r="S540" s="242">
        <v>0</v>
      </c>
      <c r="T540" s="243">
        <f>S540*H540</f>
        <v>0</v>
      </c>
      <c r="AR540" s="244" t="s">
        <v>579</v>
      </c>
      <c r="AT540" s="244" t="s">
        <v>384</v>
      </c>
      <c r="AU540" s="244" t="s">
        <v>93</v>
      </c>
      <c r="AY540" s="17" t="s">
        <v>381</v>
      </c>
      <c r="BE540" s="245">
        <f>IF(N540="základní",J540,0)</f>
        <v>0</v>
      </c>
      <c r="BF540" s="245">
        <f>IF(N540="snížená",J540,0)</f>
        <v>0</v>
      </c>
      <c r="BG540" s="245">
        <f>IF(N540="zákl. přenesená",J540,0)</f>
        <v>0</v>
      </c>
      <c r="BH540" s="245">
        <f>IF(N540="sníž. přenesená",J540,0)</f>
        <v>0</v>
      </c>
      <c r="BI540" s="245">
        <f>IF(N540="nulová",J540,0)</f>
        <v>0</v>
      </c>
      <c r="BJ540" s="17" t="s">
        <v>91</v>
      </c>
      <c r="BK540" s="245">
        <f>ROUND(I540*H540,2)</f>
        <v>0</v>
      </c>
      <c r="BL540" s="17" t="s">
        <v>579</v>
      </c>
      <c r="BM540" s="244" t="s">
        <v>11621</v>
      </c>
    </row>
    <row r="541" s="1" customFormat="1">
      <c r="B541" s="39"/>
      <c r="C541" s="40"/>
      <c r="D541" s="246" t="s">
        <v>391</v>
      </c>
      <c r="E541" s="40"/>
      <c r="F541" s="247" t="s">
        <v>11622</v>
      </c>
      <c r="G541" s="40"/>
      <c r="H541" s="40"/>
      <c r="I541" s="151"/>
      <c r="J541" s="40"/>
      <c r="K541" s="40"/>
      <c r="L541" s="44"/>
      <c r="M541" s="248"/>
      <c r="N541" s="87"/>
      <c r="O541" s="87"/>
      <c r="P541" s="87"/>
      <c r="Q541" s="87"/>
      <c r="R541" s="87"/>
      <c r="S541" s="87"/>
      <c r="T541" s="88"/>
      <c r="AT541" s="17" t="s">
        <v>391</v>
      </c>
      <c r="AU541" s="17" t="s">
        <v>93</v>
      </c>
    </row>
    <row r="542" s="1" customFormat="1" ht="16.5" customHeight="1">
      <c r="B542" s="39"/>
      <c r="C542" s="233" t="s">
        <v>1263</v>
      </c>
      <c r="D542" s="233" t="s">
        <v>384</v>
      </c>
      <c r="E542" s="234" t="s">
        <v>11623</v>
      </c>
      <c r="F542" s="235" t="s">
        <v>11624</v>
      </c>
      <c r="G542" s="236" t="s">
        <v>673</v>
      </c>
      <c r="H542" s="237">
        <v>21</v>
      </c>
      <c r="I542" s="238"/>
      <c r="J542" s="239">
        <f>ROUND(I542*H542,2)</f>
        <v>0</v>
      </c>
      <c r="K542" s="235" t="s">
        <v>539</v>
      </c>
      <c r="L542" s="44"/>
      <c r="M542" s="240" t="s">
        <v>1</v>
      </c>
      <c r="N542" s="241" t="s">
        <v>48</v>
      </c>
      <c r="O542" s="87"/>
      <c r="P542" s="242">
        <f>O542*H542</f>
        <v>0</v>
      </c>
      <c r="Q542" s="242">
        <v>0</v>
      </c>
      <c r="R542" s="242">
        <f>Q542*H542</f>
        <v>0</v>
      </c>
      <c r="S542" s="242">
        <v>0</v>
      </c>
      <c r="T542" s="243">
        <f>S542*H542</f>
        <v>0</v>
      </c>
      <c r="AR542" s="244" t="s">
        <v>579</v>
      </c>
      <c r="AT542" s="244" t="s">
        <v>384</v>
      </c>
      <c r="AU542" s="244" t="s">
        <v>93</v>
      </c>
      <c r="AY542" s="17" t="s">
        <v>381</v>
      </c>
      <c r="BE542" s="245">
        <f>IF(N542="základní",J542,0)</f>
        <v>0</v>
      </c>
      <c r="BF542" s="245">
        <f>IF(N542="snížená",J542,0)</f>
        <v>0</v>
      </c>
      <c r="BG542" s="245">
        <f>IF(N542="zákl. přenesená",J542,0)</f>
        <v>0</v>
      </c>
      <c r="BH542" s="245">
        <f>IF(N542="sníž. přenesená",J542,0)</f>
        <v>0</v>
      </c>
      <c r="BI542" s="245">
        <f>IF(N542="nulová",J542,0)</f>
        <v>0</v>
      </c>
      <c r="BJ542" s="17" t="s">
        <v>91</v>
      </c>
      <c r="BK542" s="245">
        <f>ROUND(I542*H542,2)</f>
        <v>0</v>
      </c>
      <c r="BL542" s="17" t="s">
        <v>579</v>
      </c>
      <c r="BM542" s="244" t="s">
        <v>11625</v>
      </c>
    </row>
    <row r="543" s="1" customFormat="1">
      <c r="B543" s="39"/>
      <c r="C543" s="40"/>
      <c r="D543" s="246" t="s">
        <v>391</v>
      </c>
      <c r="E543" s="40"/>
      <c r="F543" s="247" t="s">
        <v>11622</v>
      </c>
      <c r="G543" s="40"/>
      <c r="H543" s="40"/>
      <c r="I543" s="151"/>
      <c r="J543" s="40"/>
      <c r="K543" s="40"/>
      <c r="L543" s="44"/>
      <c r="M543" s="248"/>
      <c r="N543" s="87"/>
      <c r="O543" s="87"/>
      <c r="P543" s="87"/>
      <c r="Q543" s="87"/>
      <c r="R543" s="87"/>
      <c r="S543" s="87"/>
      <c r="T543" s="88"/>
      <c r="AT543" s="17" t="s">
        <v>391</v>
      </c>
      <c r="AU543" s="17" t="s">
        <v>93</v>
      </c>
    </row>
    <row r="544" s="1" customFormat="1" ht="16.5" customHeight="1">
      <c r="B544" s="39"/>
      <c r="C544" s="233" t="s">
        <v>1265</v>
      </c>
      <c r="D544" s="233" t="s">
        <v>384</v>
      </c>
      <c r="E544" s="234" t="s">
        <v>11626</v>
      </c>
      <c r="F544" s="235" t="s">
        <v>11627</v>
      </c>
      <c r="G544" s="236" t="s">
        <v>387</v>
      </c>
      <c r="H544" s="237">
        <v>3</v>
      </c>
      <c r="I544" s="238"/>
      <c r="J544" s="239">
        <f>ROUND(I544*H544,2)</f>
        <v>0</v>
      </c>
      <c r="K544" s="235" t="s">
        <v>539</v>
      </c>
      <c r="L544" s="44"/>
      <c r="M544" s="240" t="s">
        <v>1</v>
      </c>
      <c r="N544" s="241" t="s">
        <v>48</v>
      </c>
      <c r="O544" s="87"/>
      <c r="P544" s="242">
        <f>O544*H544</f>
        <v>0</v>
      </c>
      <c r="Q544" s="242">
        <v>0</v>
      </c>
      <c r="R544" s="242">
        <f>Q544*H544</f>
        <v>0</v>
      </c>
      <c r="S544" s="242">
        <v>0</v>
      </c>
      <c r="T544" s="243">
        <f>S544*H544</f>
        <v>0</v>
      </c>
      <c r="AR544" s="244" t="s">
        <v>579</v>
      </c>
      <c r="AT544" s="244" t="s">
        <v>384</v>
      </c>
      <c r="AU544" s="244" t="s">
        <v>93</v>
      </c>
      <c r="AY544" s="17" t="s">
        <v>381</v>
      </c>
      <c r="BE544" s="245">
        <f>IF(N544="základní",J544,0)</f>
        <v>0</v>
      </c>
      <c r="BF544" s="245">
        <f>IF(N544="snížená",J544,0)</f>
        <v>0</v>
      </c>
      <c r="BG544" s="245">
        <f>IF(N544="zákl. přenesená",J544,0)</f>
        <v>0</v>
      </c>
      <c r="BH544" s="245">
        <f>IF(N544="sníž. přenesená",J544,0)</f>
        <v>0</v>
      </c>
      <c r="BI544" s="245">
        <f>IF(N544="nulová",J544,0)</f>
        <v>0</v>
      </c>
      <c r="BJ544" s="17" t="s">
        <v>91</v>
      </c>
      <c r="BK544" s="245">
        <f>ROUND(I544*H544,2)</f>
        <v>0</v>
      </c>
      <c r="BL544" s="17" t="s">
        <v>579</v>
      </c>
      <c r="BM544" s="244" t="s">
        <v>11628</v>
      </c>
    </row>
    <row r="545" s="1" customFormat="1">
      <c r="B545" s="39"/>
      <c r="C545" s="40"/>
      <c r="D545" s="246" t="s">
        <v>391</v>
      </c>
      <c r="E545" s="40"/>
      <c r="F545" s="247" t="s">
        <v>11622</v>
      </c>
      <c r="G545" s="40"/>
      <c r="H545" s="40"/>
      <c r="I545" s="151"/>
      <c r="J545" s="40"/>
      <c r="K545" s="40"/>
      <c r="L545" s="44"/>
      <c r="M545" s="248"/>
      <c r="N545" s="87"/>
      <c r="O545" s="87"/>
      <c r="P545" s="87"/>
      <c r="Q545" s="87"/>
      <c r="R545" s="87"/>
      <c r="S545" s="87"/>
      <c r="T545" s="88"/>
      <c r="AT545" s="17" t="s">
        <v>391</v>
      </c>
      <c r="AU545" s="17" t="s">
        <v>93</v>
      </c>
    </row>
    <row r="546" s="1" customFormat="1" ht="16.5" customHeight="1">
      <c r="B546" s="39"/>
      <c r="C546" s="233" t="s">
        <v>1269</v>
      </c>
      <c r="D546" s="233" t="s">
        <v>384</v>
      </c>
      <c r="E546" s="234" t="s">
        <v>11629</v>
      </c>
      <c r="F546" s="235" t="s">
        <v>11630</v>
      </c>
      <c r="G546" s="236" t="s">
        <v>2947</v>
      </c>
      <c r="H546" s="237">
        <v>48.530000000000001</v>
      </c>
      <c r="I546" s="238"/>
      <c r="J546" s="239">
        <f>ROUND(I546*H546,2)</f>
        <v>0</v>
      </c>
      <c r="K546" s="235" t="s">
        <v>539</v>
      </c>
      <c r="L546" s="44"/>
      <c r="M546" s="240" t="s">
        <v>1</v>
      </c>
      <c r="N546" s="241" t="s">
        <v>48</v>
      </c>
      <c r="O546" s="87"/>
      <c r="P546" s="242">
        <f>O546*H546</f>
        <v>0</v>
      </c>
      <c r="Q546" s="242">
        <v>0</v>
      </c>
      <c r="R546" s="242">
        <f>Q546*H546</f>
        <v>0</v>
      </c>
      <c r="S546" s="242">
        <v>0</v>
      </c>
      <c r="T546" s="243">
        <f>S546*H546</f>
        <v>0</v>
      </c>
      <c r="AR546" s="244" t="s">
        <v>579</v>
      </c>
      <c r="AT546" s="244" t="s">
        <v>384</v>
      </c>
      <c r="AU546" s="244" t="s">
        <v>93</v>
      </c>
      <c r="AY546" s="17" t="s">
        <v>381</v>
      </c>
      <c r="BE546" s="245">
        <f>IF(N546="základní",J546,0)</f>
        <v>0</v>
      </c>
      <c r="BF546" s="245">
        <f>IF(N546="snížená",J546,0)</f>
        <v>0</v>
      </c>
      <c r="BG546" s="245">
        <f>IF(N546="zákl. přenesená",J546,0)</f>
        <v>0</v>
      </c>
      <c r="BH546" s="245">
        <f>IF(N546="sníž. přenesená",J546,0)</f>
        <v>0</v>
      </c>
      <c r="BI546" s="245">
        <f>IF(N546="nulová",J546,0)</f>
        <v>0</v>
      </c>
      <c r="BJ546" s="17" t="s">
        <v>91</v>
      </c>
      <c r="BK546" s="245">
        <f>ROUND(I546*H546,2)</f>
        <v>0</v>
      </c>
      <c r="BL546" s="17" t="s">
        <v>579</v>
      </c>
      <c r="BM546" s="244" t="s">
        <v>11631</v>
      </c>
    </row>
    <row r="547" s="1" customFormat="1">
      <c r="B547" s="39"/>
      <c r="C547" s="40"/>
      <c r="D547" s="246" t="s">
        <v>391</v>
      </c>
      <c r="E547" s="40"/>
      <c r="F547" s="247" t="s">
        <v>11622</v>
      </c>
      <c r="G547" s="40"/>
      <c r="H547" s="40"/>
      <c r="I547" s="151"/>
      <c r="J547" s="40"/>
      <c r="K547" s="40"/>
      <c r="L547" s="44"/>
      <c r="M547" s="248"/>
      <c r="N547" s="87"/>
      <c r="O547" s="87"/>
      <c r="P547" s="87"/>
      <c r="Q547" s="87"/>
      <c r="R547" s="87"/>
      <c r="S547" s="87"/>
      <c r="T547" s="88"/>
      <c r="AT547" s="17" t="s">
        <v>391</v>
      </c>
      <c r="AU547" s="17" t="s">
        <v>93</v>
      </c>
    </row>
    <row r="548" s="12" customFormat="1">
      <c r="B548" s="252"/>
      <c r="C548" s="253"/>
      <c r="D548" s="246" t="s">
        <v>497</v>
      </c>
      <c r="E548" s="254" t="s">
        <v>1</v>
      </c>
      <c r="F548" s="255" t="s">
        <v>11632</v>
      </c>
      <c r="G548" s="253"/>
      <c r="H548" s="256">
        <v>48.530000000000001</v>
      </c>
      <c r="I548" s="257"/>
      <c r="J548" s="253"/>
      <c r="K548" s="253"/>
      <c r="L548" s="258"/>
      <c r="M548" s="259"/>
      <c r="N548" s="260"/>
      <c r="O548" s="260"/>
      <c r="P548" s="260"/>
      <c r="Q548" s="260"/>
      <c r="R548" s="260"/>
      <c r="S548" s="260"/>
      <c r="T548" s="261"/>
      <c r="AT548" s="262" t="s">
        <v>497</v>
      </c>
      <c r="AU548" s="262" t="s">
        <v>93</v>
      </c>
      <c r="AV548" s="12" t="s">
        <v>93</v>
      </c>
      <c r="AW548" s="12" t="s">
        <v>38</v>
      </c>
      <c r="AX548" s="12" t="s">
        <v>83</v>
      </c>
      <c r="AY548" s="262" t="s">
        <v>381</v>
      </c>
    </row>
    <row r="549" s="13" customFormat="1">
      <c r="B549" s="263"/>
      <c r="C549" s="264"/>
      <c r="D549" s="246" t="s">
        <v>497</v>
      </c>
      <c r="E549" s="265" t="s">
        <v>1</v>
      </c>
      <c r="F549" s="266" t="s">
        <v>499</v>
      </c>
      <c r="G549" s="264"/>
      <c r="H549" s="267">
        <v>48.530000000000001</v>
      </c>
      <c r="I549" s="268"/>
      <c r="J549" s="264"/>
      <c r="K549" s="264"/>
      <c r="L549" s="269"/>
      <c r="M549" s="270"/>
      <c r="N549" s="271"/>
      <c r="O549" s="271"/>
      <c r="P549" s="271"/>
      <c r="Q549" s="271"/>
      <c r="R549" s="271"/>
      <c r="S549" s="271"/>
      <c r="T549" s="272"/>
      <c r="AT549" s="273" t="s">
        <v>497</v>
      </c>
      <c r="AU549" s="273" t="s">
        <v>93</v>
      </c>
      <c r="AV549" s="13" t="s">
        <v>236</v>
      </c>
      <c r="AW549" s="13" t="s">
        <v>38</v>
      </c>
      <c r="AX549" s="13" t="s">
        <v>91</v>
      </c>
      <c r="AY549" s="273" t="s">
        <v>381</v>
      </c>
    </row>
    <row r="550" s="1" customFormat="1" ht="16.5" customHeight="1">
      <c r="B550" s="39"/>
      <c r="C550" s="233" t="s">
        <v>1275</v>
      </c>
      <c r="D550" s="233" t="s">
        <v>384</v>
      </c>
      <c r="E550" s="234" t="s">
        <v>11633</v>
      </c>
      <c r="F550" s="235" t="s">
        <v>11634</v>
      </c>
      <c r="G550" s="236" t="s">
        <v>387</v>
      </c>
      <c r="H550" s="237">
        <v>3</v>
      </c>
      <c r="I550" s="238"/>
      <c r="J550" s="239">
        <f>ROUND(I550*H550,2)</f>
        <v>0</v>
      </c>
      <c r="K550" s="235" t="s">
        <v>539</v>
      </c>
      <c r="L550" s="44"/>
      <c r="M550" s="240" t="s">
        <v>1</v>
      </c>
      <c r="N550" s="241" t="s">
        <v>48</v>
      </c>
      <c r="O550" s="87"/>
      <c r="P550" s="242">
        <f>O550*H550</f>
        <v>0</v>
      </c>
      <c r="Q550" s="242">
        <v>0</v>
      </c>
      <c r="R550" s="242">
        <f>Q550*H550</f>
        <v>0</v>
      </c>
      <c r="S550" s="242">
        <v>0</v>
      </c>
      <c r="T550" s="243">
        <f>S550*H550</f>
        <v>0</v>
      </c>
      <c r="AR550" s="244" t="s">
        <v>579</v>
      </c>
      <c r="AT550" s="244" t="s">
        <v>384</v>
      </c>
      <c r="AU550" s="244" t="s">
        <v>93</v>
      </c>
      <c r="AY550" s="17" t="s">
        <v>381</v>
      </c>
      <c r="BE550" s="245">
        <f>IF(N550="základní",J550,0)</f>
        <v>0</v>
      </c>
      <c r="BF550" s="245">
        <f>IF(N550="snížená",J550,0)</f>
        <v>0</v>
      </c>
      <c r="BG550" s="245">
        <f>IF(N550="zákl. přenesená",J550,0)</f>
        <v>0</v>
      </c>
      <c r="BH550" s="245">
        <f>IF(N550="sníž. přenesená",J550,0)</f>
        <v>0</v>
      </c>
      <c r="BI550" s="245">
        <f>IF(N550="nulová",J550,0)</f>
        <v>0</v>
      </c>
      <c r="BJ550" s="17" t="s">
        <v>91</v>
      </c>
      <c r="BK550" s="245">
        <f>ROUND(I550*H550,2)</f>
        <v>0</v>
      </c>
      <c r="BL550" s="17" t="s">
        <v>579</v>
      </c>
      <c r="BM550" s="244" t="s">
        <v>11635</v>
      </c>
    </row>
    <row r="551" s="1" customFormat="1">
      <c r="B551" s="39"/>
      <c r="C551" s="40"/>
      <c r="D551" s="246" t="s">
        <v>391</v>
      </c>
      <c r="E551" s="40"/>
      <c r="F551" s="247" t="s">
        <v>11622</v>
      </c>
      <c r="G551" s="40"/>
      <c r="H551" s="40"/>
      <c r="I551" s="151"/>
      <c r="J551" s="40"/>
      <c r="K551" s="40"/>
      <c r="L551" s="44"/>
      <c r="M551" s="248"/>
      <c r="N551" s="87"/>
      <c r="O551" s="87"/>
      <c r="P551" s="87"/>
      <c r="Q551" s="87"/>
      <c r="R551" s="87"/>
      <c r="S551" s="87"/>
      <c r="T551" s="88"/>
      <c r="AT551" s="17" t="s">
        <v>391</v>
      </c>
      <c r="AU551" s="17" t="s">
        <v>93</v>
      </c>
    </row>
    <row r="552" s="1" customFormat="1" ht="16.5" customHeight="1">
      <c r="B552" s="39"/>
      <c r="C552" s="233" t="s">
        <v>1280</v>
      </c>
      <c r="D552" s="233" t="s">
        <v>384</v>
      </c>
      <c r="E552" s="234" t="s">
        <v>11636</v>
      </c>
      <c r="F552" s="235" t="s">
        <v>11637</v>
      </c>
      <c r="G552" s="236" t="s">
        <v>600</v>
      </c>
      <c r="H552" s="237">
        <v>3</v>
      </c>
      <c r="I552" s="238"/>
      <c r="J552" s="239">
        <f>ROUND(I552*H552,2)</f>
        <v>0</v>
      </c>
      <c r="K552" s="235" t="s">
        <v>539</v>
      </c>
      <c r="L552" s="44"/>
      <c r="M552" s="240" t="s">
        <v>1</v>
      </c>
      <c r="N552" s="241" t="s">
        <v>48</v>
      </c>
      <c r="O552" s="87"/>
      <c r="P552" s="242">
        <f>O552*H552</f>
        <v>0</v>
      </c>
      <c r="Q552" s="242">
        <v>0</v>
      </c>
      <c r="R552" s="242">
        <f>Q552*H552</f>
        <v>0</v>
      </c>
      <c r="S552" s="242">
        <v>0</v>
      </c>
      <c r="T552" s="243">
        <f>S552*H552</f>
        <v>0</v>
      </c>
      <c r="AR552" s="244" t="s">
        <v>579</v>
      </c>
      <c r="AT552" s="244" t="s">
        <v>384</v>
      </c>
      <c r="AU552" s="244" t="s">
        <v>93</v>
      </c>
      <c r="AY552" s="17" t="s">
        <v>381</v>
      </c>
      <c r="BE552" s="245">
        <f>IF(N552="základní",J552,0)</f>
        <v>0</v>
      </c>
      <c r="BF552" s="245">
        <f>IF(N552="snížená",J552,0)</f>
        <v>0</v>
      </c>
      <c r="BG552" s="245">
        <f>IF(N552="zákl. přenesená",J552,0)</f>
        <v>0</v>
      </c>
      <c r="BH552" s="245">
        <f>IF(N552="sníž. přenesená",J552,0)</f>
        <v>0</v>
      </c>
      <c r="BI552" s="245">
        <f>IF(N552="nulová",J552,0)</f>
        <v>0</v>
      </c>
      <c r="BJ552" s="17" t="s">
        <v>91</v>
      </c>
      <c r="BK552" s="245">
        <f>ROUND(I552*H552,2)</f>
        <v>0</v>
      </c>
      <c r="BL552" s="17" t="s">
        <v>579</v>
      </c>
      <c r="BM552" s="244" t="s">
        <v>11638</v>
      </c>
    </row>
    <row r="553" s="1" customFormat="1">
      <c r="B553" s="39"/>
      <c r="C553" s="40"/>
      <c r="D553" s="246" t="s">
        <v>391</v>
      </c>
      <c r="E553" s="40"/>
      <c r="F553" s="247" t="s">
        <v>11622</v>
      </c>
      <c r="G553" s="40"/>
      <c r="H553" s="40"/>
      <c r="I553" s="151"/>
      <c r="J553" s="40"/>
      <c r="K553" s="40"/>
      <c r="L553" s="44"/>
      <c r="M553" s="248"/>
      <c r="N553" s="87"/>
      <c r="O553" s="87"/>
      <c r="P553" s="87"/>
      <c r="Q553" s="87"/>
      <c r="R553" s="87"/>
      <c r="S553" s="87"/>
      <c r="T553" s="88"/>
      <c r="AT553" s="17" t="s">
        <v>391</v>
      </c>
      <c r="AU553" s="17" t="s">
        <v>93</v>
      </c>
    </row>
    <row r="554" s="1" customFormat="1" ht="16.5" customHeight="1">
      <c r="B554" s="39"/>
      <c r="C554" s="233" t="s">
        <v>1285</v>
      </c>
      <c r="D554" s="233" t="s">
        <v>384</v>
      </c>
      <c r="E554" s="234" t="s">
        <v>11639</v>
      </c>
      <c r="F554" s="235" t="s">
        <v>11640</v>
      </c>
      <c r="G554" s="236" t="s">
        <v>387</v>
      </c>
      <c r="H554" s="237">
        <v>1</v>
      </c>
      <c r="I554" s="238"/>
      <c r="J554" s="239">
        <f>ROUND(I554*H554,2)</f>
        <v>0</v>
      </c>
      <c r="K554" s="235" t="s">
        <v>539</v>
      </c>
      <c r="L554" s="44"/>
      <c r="M554" s="240" t="s">
        <v>1</v>
      </c>
      <c r="N554" s="241" t="s">
        <v>48</v>
      </c>
      <c r="O554" s="87"/>
      <c r="P554" s="242">
        <f>O554*H554</f>
        <v>0</v>
      </c>
      <c r="Q554" s="242">
        <v>0</v>
      </c>
      <c r="R554" s="242">
        <f>Q554*H554</f>
        <v>0</v>
      </c>
      <c r="S554" s="242">
        <v>0</v>
      </c>
      <c r="T554" s="243">
        <f>S554*H554</f>
        <v>0</v>
      </c>
      <c r="AR554" s="244" t="s">
        <v>579</v>
      </c>
      <c r="AT554" s="244" t="s">
        <v>384</v>
      </c>
      <c r="AU554" s="244" t="s">
        <v>93</v>
      </c>
      <c r="AY554" s="17" t="s">
        <v>381</v>
      </c>
      <c r="BE554" s="245">
        <f>IF(N554="základní",J554,0)</f>
        <v>0</v>
      </c>
      <c r="BF554" s="245">
        <f>IF(N554="snížená",J554,0)</f>
        <v>0</v>
      </c>
      <c r="BG554" s="245">
        <f>IF(N554="zákl. přenesená",J554,0)</f>
        <v>0</v>
      </c>
      <c r="BH554" s="245">
        <f>IF(N554="sníž. přenesená",J554,0)</f>
        <v>0</v>
      </c>
      <c r="BI554" s="245">
        <f>IF(N554="nulová",J554,0)</f>
        <v>0</v>
      </c>
      <c r="BJ554" s="17" t="s">
        <v>91</v>
      </c>
      <c r="BK554" s="245">
        <f>ROUND(I554*H554,2)</f>
        <v>0</v>
      </c>
      <c r="BL554" s="17" t="s">
        <v>579</v>
      </c>
      <c r="BM554" s="244" t="s">
        <v>11641</v>
      </c>
    </row>
    <row r="555" s="1" customFormat="1">
      <c r="B555" s="39"/>
      <c r="C555" s="40"/>
      <c r="D555" s="246" t="s">
        <v>391</v>
      </c>
      <c r="E555" s="40"/>
      <c r="F555" s="247" t="s">
        <v>11622</v>
      </c>
      <c r="G555" s="40"/>
      <c r="H555" s="40"/>
      <c r="I555" s="151"/>
      <c r="J555" s="40"/>
      <c r="K555" s="40"/>
      <c r="L555" s="44"/>
      <c r="M555" s="248"/>
      <c r="N555" s="87"/>
      <c r="O555" s="87"/>
      <c r="P555" s="87"/>
      <c r="Q555" s="87"/>
      <c r="R555" s="87"/>
      <c r="S555" s="87"/>
      <c r="T555" s="88"/>
      <c r="AT555" s="17" t="s">
        <v>391</v>
      </c>
      <c r="AU555" s="17" t="s">
        <v>93</v>
      </c>
    </row>
    <row r="556" s="11" customFormat="1" ht="22.8" customHeight="1">
      <c r="B556" s="217"/>
      <c r="C556" s="218"/>
      <c r="D556" s="219" t="s">
        <v>82</v>
      </c>
      <c r="E556" s="231" t="s">
        <v>11642</v>
      </c>
      <c r="F556" s="231" t="s">
        <v>11643</v>
      </c>
      <c r="G556" s="218"/>
      <c r="H556" s="218"/>
      <c r="I556" s="221"/>
      <c r="J556" s="232">
        <f>BK556</f>
        <v>0</v>
      </c>
      <c r="K556" s="218"/>
      <c r="L556" s="223"/>
      <c r="M556" s="224"/>
      <c r="N556" s="225"/>
      <c r="O556" s="225"/>
      <c r="P556" s="226">
        <f>SUM(P557:P564)</f>
        <v>0</v>
      </c>
      <c r="Q556" s="225"/>
      <c r="R556" s="226">
        <f>SUM(R557:R564)</f>
        <v>0</v>
      </c>
      <c r="S556" s="225"/>
      <c r="T556" s="227">
        <f>SUM(T557:T564)</f>
        <v>0</v>
      </c>
      <c r="AR556" s="228" t="s">
        <v>236</v>
      </c>
      <c r="AT556" s="229" t="s">
        <v>82</v>
      </c>
      <c r="AU556" s="229" t="s">
        <v>91</v>
      </c>
      <c r="AY556" s="228" t="s">
        <v>381</v>
      </c>
      <c r="BK556" s="230">
        <f>SUM(BK557:BK564)</f>
        <v>0</v>
      </c>
    </row>
    <row r="557" s="1" customFormat="1" ht="16.5" customHeight="1">
      <c r="B557" s="39"/>
      <c r="C557" s="233" t="s">
        <v>1290</v>
      </c>
      <c r="D557" s="233" t="s">
        <v>384</v>
      </c>
      <c r="E557" s="234" t="s">
        <v>11644</v>
      </c>
      <c r="F557" s="235" t="s">
        <v>11645</v>
      </c>
      <c r="G557" s="236" t="s">
        <v>673</v>
      </c>
      <c r="H557" s="237">
        <v>9.0489999999999995</v>
      </c>
      <c r="I557" s="238"/>
      <c r="J557" s="239">
        <f>ROUND(I557*H557,2)</f>
        <v>0</v>
      </c>
      <c r="K557" s="235" t="s">
        <v>539</v>
      </c>
      <c r="L557" s="44"/>
      <c r="M557" s="240" t="s">
        <v>1</v>
      </c>
      <c r="N557" s="241" t="s">
        <v>48</v>
      </c>
      <c r="O557" s="87"/>
      <c r="P557" s="242">
        <f>O557*H557</f>
        <v>0</v>
      </c>
      <c r="Q557" s="242">
        <v>0</v>
      </c>
      <c r="R557" s="242">
        <f>Q557*H557</f>
        <v>0</v>
      </c>
      <c r="S557" s="242">
        <v>0</v>
      </c>
      <c r="T557" s="243">
        <f>S557*H557</f>
        <v>0</v>
      </c>
      <c r="AR557" s="244" t="s">
        <v>2888</v>
      </c>
      <c r="AT557" s="244" t="s">
        <v>384</v>
      </c>
      <c r="AU557" s="244" t="s">
        <v>93</v>
      </c>
      <c r="AY557" s="17" t="s">
        <v>381</v>
      </c>
      <c r="BE557" s="245">
        <f>IF(N557="základní",J557,0)</f>
        <v>0</v>
      </c>
      <c r="BF557" s="245">
        <f>IF(N557="snížená",J557,0)</f>
        <v>0</v>
      </c>
      <c r="BG557" s="245">
        <f>IF(N557="zákl. přenesená",J557,0)</f>
        <v>0</v>
      </c>
      <c r="BH557" s="245">
        <f>IF(N557="sníž. přenesená",J557,0)</f>
        <v>0</v>
      </c>
      <c r="BI557" s="245">
        <f>IF(N557="nulová",J557,0)</f>
        <v>0</v>
      </c>
      <c r="BJ557" s="17" t="s">
        <v>91</v>
      </c>
      <c r="BK557" s="245">
        <f>ROUND(I557*H557,2)</f>
        <v>0</v>
      </c>
      <c r="BL557" s="17" t="s">
        <v>2888</v>
      </c>
      <c r="BM557" s="244" t="s">
        <v>11646</v>
      </c>
    </row>
    <row r="558" s="1" customFormat="1">
      <c r="B558" s="39"/>
      <c r="C558" s="40"/>
      <c r="D558" s="246" t="s">
        <v>391</v>
      </c>
      <c r="E558" s="40"/>
      <c r="F558" s="247" t="s">
        <v>11647</v>
      </c>
      <c r="G558" s="40"/>
      <c r="H558" s="40"/>
      <c r="I558" s="151"/>
      <c r="J558" s="40"/>
      <c r="K558" s="40"/>
      <c r="L558" s="44"/>
      <c r="M558" s="248"/>
      <c r="N558" s="87"/>
      <c r="O558" s="87"/>
      <c r="P558" s="87"/>
      <c r="Q558" s="87"/>
      <c r="R558" s="87"/>
      <c r="S558" s="87"/>
      <c r="T558" s="88"/>
      <c r="AT558" s="17" t="s">
        <v>391</v>
      </c>
      <c r="AU558" s="17" t="s">
        <v>93</v>
      </c>
    </row>
    <row r="559" s="12" customFormat="1">
      <c r="B559" s="252"/>
      <c r="C559" s="253"/>
      <c r="D559" s="246" t="s">
        <v>497</v>
      </c>
      <c r="E559" s="254" t="s">
        <v>1</v>
      </c>
      <c r="F559" s="255" t="s">
        <v>11648</v>
      </c>
      <c r="G559" s="253"/>
      <c r="H559" s="256">
        <v>9.0489999999999995</v>
      </c>
      <c r="I559" s="257"/>
      <c r="J559" s="253"/>
      <c r="K559" s="253"/>
      <c r="L559" s="258"/>
      <c r="M559" s="259"/>
      <c r="N559" s="260"/>
      <c r="O559" s="260"/>
      <c r="P559" s="260"/>
      <c r="Q559" s="260"/>
      <c r="R559" s="260"/>
      <c r="S559" s="260"/>
      <c r="T559" s="261"/>
      <c r="AT559" s="262" t="s">
        <v>497</v>
      </c>
      <c r="AU559" s="262" t="s">
        <v>93</v>
      </c>
      <c r="AV559" s="12" t="s">
        <v>93</v>
      </c>
      <c r="AW559" s="12" t="s">
        <v>38</v>
      </c>
      <c r="AX559" s="12" t="s">
        <v>83</v>
      </c>
      <c r="AY559" s="262" t="s">
        <v>381</v>
      </c>
    </row>
    <row r="560" s="13" customFormat="1">
      <c r="B560" s="263"/>
      <c r="C560" s="264"/>
      <c r="D560" s="246" t="s">
        <v>497</v>
      </c>
      <c r="E560" s="265" t="s">
        <v>1</v>
      </c>
      <c r="F560" s="266" t="s">
        <v>499</v>
      </c>
      <c r="G560" s="264"/>
      <c r="H560" s="267">
        <v>9.0489999999999995</v>
      </c>
      <c r="I560" s="268"/>
      <c r="J560" s="264"/>
      <c r="K560" s="264"/>
      <c r="L560" s="269"/>
      <c r="M560" s="270"/>
      <c r="N560" s="271"/>
      <c r="O560" s="271"/>
      <c r="P560" s="271"/>
      <c r="Q560" s="271"/>
      <c r="R560" s="271"/>
      <c r="S560" s="271"/>
      <c r="T560" s="272"/>
      <c r="AT560" s="273" t="s">
        <v>497</v>
      </c>
      <c r="AU560" s="273" t="s">
        <v>93</v>
      </c>
      <c r="AV560" s="13" t="s">
        <v>236</v>
      </c>
      <c r="AW560" s="13" t="s">
        <v>38</v>
      </c>
      <c r="AX560" s="13" t="s">
        <v>91</v>
      </c>
      <c r="AY560" s="273" t="s">
        <v>381</v>
      </c>
    </row>
    <row r="561" s="1" customFormat="1" ht="16.5" customHeight="1">
      <c r="B561" s="39"/>
      <c r="C561" s="233" t="s">
        <v>1296</v>
      </c>
      <c r="D561" s="233" t="s">
        <v>384</v>
      </c>
      <c r="E561" s="234" t="s">
        <v>11649</v>
      </c>
      <c r="F561" s="235" t="s">
        <v>11650</v>
      </c>
      <c r="G561" s="236" t="s">
        <v>556</v>
      </c>
      <c r="H561" s="237">
        <v>4</v>
      </c>
      <c r="I561" s="238"/>
      <c r="J561" s="239">
        <f>ROUND(I561*H561,2)</f>
        <v>0</v>
      </c>
      <c r="K561" s="235" t="s">
        <v>539</v>
      </c>
      <c r="L561" s="44"/>
      <c r="M561" s="240" t="s">
        <v>1</v>
      </c>
      <c r="N561" s="241" t="s">
        <v>48</v>
      </c>
      <c r="O561" s="87"/>
      <c r="P561" s="242">
        <f>O561*H561</f>
        <v>0</v>
      </c>
      <c r="Q561" s="242">
        <v>0</v>
      </c>
      <c r="R561" s="242">
        <f>Q561*H561</f>
        <v>0</v>
      </c>
      <c r="S561" s="242">
        <v>0</v>
      </c>
      <c r="T561" s="243">
        <f>S561*H561</f>
        <v>0</v>
      </c>
      <c r="AR561" s="244" t="s">
        <v>2888</v>
      </c>
      <c r="AT561" s="244" t="s">
        <v>384</v>
      </c>
      <c r="AU561" s="244" t="s">
        <v>93</v>
      </c>
      <c r="AY561" s="17" t="s">
        <v>381</v>
      </c>
      <c r="BE561" s="245">
        <f>IF(N561="základní",J561,0)</f>
        <v>0</v>
      </c>
      <c r="BF561" s="245">
        <f>IF(N561="snížená",J561,0)</f>
        <v>0</v>
      </c>
      <c r="BG561" s="245">
        <f>IF(N561="zákl. přenesená",J561,0)</f>
        <v>0</v>
      </c>
      <c r="BH561" s="245">
        <f>IF(N561="sníž. přenesená",J561,0)</f>
        <v>0</v>
      </c>
      <c r="BI561" s="245">
        <f>IF(N561="nulová",J561,0)</f>
        <v>0</v>
      </c>
      <c r="BJ561" s="17" t="s">
        <v>91</v>
      </c>
      <c r="BK561" s="245">
        <f>ROUND(I561*H561,2)</f>
        <v>0</v>
      </c>
      <c r="BL561" s="17" t="s">
        <v>2888</v>
      </c>
      <c r="BM561" s="244" t="s">
        <v>11651</v>
      </c>
    </row>
    <row r="562" s="1" customFormat="1">
      <c r="B562" s="39"/>
      <c r="C562" s="40"/>
      <c r="D562" s="246" t="s">
        <v>391</v>
      </c>
      <c r="E562" s="40"/>
      <c r="F562" s="247" t="s">
        <v>11647</v>
      </c>
      <c r="G562" s="40"/>
      <c r="H562" s="40"/>
      <c r="I562" s="151"/>
      <c r="J562" s="40"/>
      <c r="K562" s="40"/>
      <c r="L562" s="44"/>
      <c r="M562" s="248"/>
      <c r="N562" s="87"/>
      <c r="O562" s="87"/>
      <c r="P562" s="87"/>
      <c r="Q562" s="87"/>
      <c r="R562" s="87"/>
      <c r="S562" s="87"/>
      <c r="T562" s="88"/>
      <c r="AT562" s="17" t="s">
        <v>391</v>
      </c>
      <c r="AU562" s="17" t="s">
        <v>93</v>
      </c>
    </row>
    <row r="563" s="12" customFormat="1">
      <c r="B563" s="252"/>
      <c r="C563" s="253"/>
      <c r="D563" s="246" t="s">
        <v>497</v>
      </c>
      <c r="E563" s="254" t="s">
        <v>1</v>
      </c>
      <c r="F563" s="255" t="s">
        <v>11652</v>
      </c>
      <c r="G563" s="253"/>
      <c r="H563" s="256">
        <v>4</v>
      </c>
      <c r="I563" s="257"/>
      <c r="J563" s="253"/>
      <c r="K563" s="253"/>
      <c r="L563" s="258"/>
      <c r="M563" s="259"/>
      <c r="N563" s="260"/>
      <c r="O563" s="260"/>
      <c r="P563" s="260"/>
      <c r="Q563" s="260"/>
      <c r="R563" s="260"/>
      <c r="S563" s="260"/>
      <c r="T563" s="261"/>
      <c r="AT563" s="262" t="s">
        <v>497</v>
      </c>
      <c r="AU563" s="262" t="s">
        <v>93</v>
      </c>
      <c r="AV563" s="12" t="s">
        <v>93</v>
      </c>
      <c r="AW563" s="12" t="s">
        <v>38</v>
      </c>
      <c r="AX563" s="12" t="s">
        <v>83</v>
      </c>
      <c r="AY563" s="262" t="s">
        <v>381</v>
      </c>
    </row>
    <row r="564" s="13" customFormat="1">
      <c r="B564" s="263"/>
      <c r="C564" s="264"/>
      <c r="D564" s="246" t="s">
        <v>497</v>
      </c>
      <c r="E564" s="265" t="s">
        <v>1</v>
      </c>
      <c r="F564" s="266" t="s">
        <v>499</v>
      </c>
      <c r="G564" s="264"/>
      <c r="H564" s="267">
        <v>4</v>
      </c>
      <c r="I564" s="268"/>
      <c r="J564" s="264"/>
      <c r="K564" s="264"/>
      <c r="L564" s="269"/>
      <c r="M564" s="309"/>
      <c r="N564" s="310"/>
      <c r="O564" s="310"/>
      <c r="P564" s="310"/>
      <c r="Q564" s="310"/>
      <c r="R564" s="310"/>
      <c r="S564" s="310"/>
      <c r="T564" s="311"/>
      <c r="AT564" s="273" t="s">
        <v>497</v>
      </c>
      <c r="AU564" s="273" t="s">
        <v>93</v>
      </c>
      <c r="AV564" s="13" t="s">
        <v>236</v>
      </c>
      <c r="AW564" s="13" t="s">
        <v>38</v>
      </c>
      <c r="AX564" s="13" t="s">
        <v>91</v>
      </c>
      <c r="AY564" s="273" t="s">
        <v>381</v>
      </c>
    </row>
    <row r="565" s="1" customFormat="1" ht="6.96" customHeight="1">
      <c r="B565" s="62"/>
      <c r="C565" s="63"/>
      <c r="D565" s="63"/>
      <c r="E565" s="63"/>
      <c r="F565" s="63"/>
      <c r="G565" s="63"/>
      <c r="H565" s="63"/>
      <c r="I565" s="184"/>
      <c r="J565" s="63"/>
      <c r="K565" s="63"/>
      <c r="L565" s="44"/>
    </row>
  </sheetData>
  <sheetProtection sheet="1" autoFilter="0" formatColumns="0" formatRows="0" objects="1" scenarios="1" spinCount="100000" saltValue="Xg6ItcTVJ+L8SU3KRbSirHl67gj2RnJeE+PCaJ3lnpuD4J07i6Vx6nbtJCH5zLzoWBb7gzHPa80NGy+tPwggfg==" hashValue="nbdJPMLIq1phRXS+PliubBesUcFe87V2ZryN8frzTNBVwus5OU8b4TOpHfNFGU4tU7wVKMzexX9DTPYajRCGEw==" algorithmName="SHA-512" password="E785"/>
  <autoFilter ref="C149:K564"/>
  <mergeCells count="12">
    <mergeCell ref="E7:H7"/>
    <mergeCell ref="E9:H9"/>
    <mergeCell ref="E11:H11"/>
    <mergeCell ref="E20:H20"/>
    <mergeCell ref="E29:H29"/>
    <mergeCell ref="E85:H85"/>
    <mergeCell ref="E87:H87"/>
    <mergeCell ref="E89:H89"/>
    <mergeCell ref="E138:H138"/>
    <mergeCell ref="E140:H140"/>
    <mergeCell ref="E142:H14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283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11653</v>
      </c>
      <c r="F9" s="1"/>
      <c r="G9" s="1"/>
      <c r="H9" s="1"/>
      <c r="I9" s="151"/>
      <c r="L9" s="44"/>
    </row>
    <row r="10" s="1" customFormat="1" ht="12" customHeight="1">
      <c r="B10" s="44"/>
      <c r="D10" s="149" t="s">
        <v>458</v>
      </c>
      <c r="I10" s="151"/>
      <c r="L10" s="44"/>
    </row>
    <row r="11" s="1" customFormat="1" ht="36.96" customHeight="1">
      <c r="B11" s="44"/>
      <c r="E11" s="152" t="s">
        <v>11654</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ROUND(J126,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ROUND((SUM(BE126:BE233)),  2)</f>
        <v>0</v>
      </c>
      <c r="I35" s="165">
        <v>0.20999999999999999</v>
      </c>
      <c r="J35" s="164">
        <f>ROUND(((SUM(BE126:BE233))*I35),  2)</f>
        <v>0</v>
      </c>
      <c r="L35" s="44"/>
    </row>
    <row r="36" s="1" customFormat="1" ht="14.4" customHeight="1">
      <c r="B36" s="44"/>
      <c r="E36" s="149" t="s">
        <v>49</v>
      </c>
      <c r="F36" s="164">
        <f>ROUND((SUM(BF126:BF233)),  2)</f>
        <v>0</v>
      </c>
      <c r="I36" s="165">
        <v>0.14999999999999999</v>
      </c>
      <c r="J36" s="164">
        <f>ROUND(((SUM(BF126:BF233))*I36),  2)</f>
        <v>0</v>
      </c>
      <c r="L36" s="44"/>
    </row>
    <row r="37" hidden="1" s="1" customFormat="1" ht="14.4" customHeight="1">
      <c r="B37" s="44"/>
      <c r="E37" s="149" t="s">
        <v>50</v>
      </c>
      <c r="F37" s="164">
        <f>ROUND((SUM(BG126:BG233)),  2)</f>
        <v>0</v>
      </c>
      <c r="I37" s="165">
        <v>0.20999999999999999</v>
      </c>
      <c r="J37" s="164">
        <f>0</f>
        <v>0</v>
      </c>
      <c r="L37" s="44"/>
    </row>
    <row r="38" hidden="1" s="1" customFormat="1" ht="14.4" customHeight="1">
      <c r="B38" s="44"/>
      <c r="E38" s="149" t="s">
        <v>51</v>
      </c>
      <c r="F38" s="164">
        <f>ROUND((SUM(BH126:BH233)),  2)</f>
        <v>0</v>
      </c>
      <c r="I38" s="165">
        <v>0.14999999999999999</v>
      </c>
      <c r="J38" s="164">
        <f>0</f>
        <v>0</v>
      </c>
      <c r="L38" s="44"/>
    </row>
    <row r="39" hidden="1" s="1" customFormat="1" ht="14.4" customHeight="1">
      <c r="B39" s="44"/>
      <c r="E39" s="149" t="s">
        <v>52</v>
      </c>
      <c r="F39" s="164">
        <f>ROUND((SUM(BI126:BI233)),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11653</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220.10 - Architektonicko-stavební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Ústí nad Labem</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J126</f>
        <v>0</v>
      </c>
      <c r="K98" s="40"/>
      <c r="L98" s="44"/>
      <c r="AU98" s="17" t="s">
        <v>358</v>
      </c>
    </row>
    <row r="99" s="8" customFormat="1" ht="24.96" customHeight="1">
      <c r="B99" s="194"/>
      <c r="C99" s="195"/>
      <c r="D99" s="196" t="s">
        <v>460</v>
      </c>
      <c r="E99" s="197"/>
      <c r="F99" s="197"/>
      <c r="G99" s="197"/>
      <c r="H99" s="197"/>
      <c r="I99" s="198"/>
      <c r="J99" s="199">
        <f>J127</f>
        <v>0</v>
      </c>
      <c r="K99" s="195"/>
      <c r="L99" s="200"/>
    </row>
    <row r="100" s="9" customFormat="1" ht="19.92" customHeight="1">
      <c r="B100" s="201"/>
      <c r="C100" s="129"/>
      <c r="D100" s="202" t="s">
        <v>461</v>
      </c>
      <c r="E100" s="203"/>
      <c r="F100" s="203"/>
      <c r="G100" s="203"/>
      <c r="H100" s="203"/>
      <c r="I100" s="204"/>
      <c r="J100" s="205">
        <f>J128</f>
        <v>0</v>
      </c>
      <c r="K100" s="129"/>
      <c r="L100" s="206"/>
    </row>
    <row r="101" s="9" customFormat="1" ht="19.92" customHeight="1">
      <c r="B101" s="201"/>
      <c r="C101" s="129"/>
      <c r="D101" s="202" t="s">
        <v>465</v>
      </c>
      <c r="E101" s="203"/>
      <c r="F101" s="203"/>
      <c r="G101" s="203"/>
      <c r="H101" s="203"/>
      <c r="I101" s="204"/>
      <c r="J101" s="205">
        <f>J185</f>
        <v>0</v>
      </c>
      <c r="K101" s="129"/>
      <c r="L101" s="206"/>
    </row>
    <row r="102" s="9" customFormat="1" ht="19.92" customHeight="1">
      <c r="B102" s="201"/>
      <c r="C102" s="129"/>
      <c r="D102" s="202" t="s">
        <v>4406</v>
      </c>
      <c r="E102" s="203"/>
      <c r="F102" s="203"/>
      <c r="G102" s="203"/>
      <c r="H102" s="203"/>
      <c r="I102" s="204"/>
      <c r="J102" s="205">
        <f>J189</f>
        <v>0</v>
      </c>
      <c r="K102" s="129"/>
      <c r="L102" s="206"/>
    </row>
    <row r="103" s="9" customFormat="1" ht="19.92" customHeight="1">
      <c r="B103" s="201"/>
      <c r="C103" s="129"/>
      <c r="D103" s="202" t="s">
        <v>466</v>
      </c>
      <c r="E103" s="203"/>
      <c r="F103" s="203"/>
      <c r="G103" s="203"/>
      <c r="H103" s="203"/>
      <c r="I103" s="204"/>
      <c r="J103" s="205">
        <f>J192</f>
        <v>0</v>
      </c>
      <c r="K103" s="129"/>
      <c r="L103" s="206"/>
    </row>
    <row r="104" s="9" customFormat="1" ht="19.92" customHeight="1">
      <c r="B104" s="201"/>
      <c r="C104" s="129"/>
      <c r="D104" s="202" t="s">
        <v>10999</v>
      </c>
      <c r="E104" s="203"/>
      <c r="F104" s="203"/>
      <c r="G104" s="203"/>
      <c r="H104" s="203"/>
      <c r="I104" s="204"/>
      <c r="J104" s="205">
        <f>J226</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366</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U21 – UJEP Výstavba výukových prostor Fakulty zdravotnických studií</v>
      </c>
      <c r="F114" s="32"/>
      <c r="G114" s="32"/>
      <c r="H114" s="32"/>
      <c r="I114" s="151"/>
      <c r="J114" s="40"/>
      <c r="K114" s="40"/>
      <c r="L114" s="44"/>
    </row>
    <row r="115" ht="12" customHeight="1">
      <c r="B115" s="21"/>
      <c r="C115" s="32" t="s">
        <v>352</v>
      </c>
      <c r="D115" s="22"/>
      <c r="E115" s="22"/>
      <c r="F115" s="22"/>
      <c r="G115" s="22"/>
      <c r="H115" s="22"/>
      <c r="I115" s="143"/>
      <c r="J115" s="22"/>
      <c r="K115" s="22"/>
      <c r="L115" s="20"/>
    </row>
    <row r="116" s="1" customFormat="1" ht="16.5" customHeight="1">
      <c r="B116" s="39"/>
      <c r="C116" s="40"/>
      <c r="D116" s="40"/>
      <c r="E116" s="188" t="s">
        <v>11653</v>
      </c>
      <c r="F116" s="40"/>
      <c r="G116" s="40"/>
      <c r="H116" s="40"/>
      <c r="I116" s="151"/>
      <c r="J116" s="40"/>
      <c r="K116" s="40"/>
      <c r="L116" s="44"/>
    </row>
    <row r="117" s="1" customFormat="1" ht="12" customHeight="1">
      <c r="B117" s="39"/>
      <c r="C117" s="32" t="s">
        <v>458</v>
      </c>
      <c r="D117" s="40"/>
      <c r="E117" s="40"/>
      <c r="F117" s="40"/>
      <c r="G117" s="40"/>
      <c r="H117" s="40"/>
      <c r="I117" s="151"/>
      <c r="J117" s="40"/>
      <c r="K117" s="40"/>
      <c r="L117" s="44"/>
    </row>
    <row r="118" s="1" customFormat="1" ht="16.5" customHeight="1">
      <c r="B118" s="39"/>
      <c r="C118" s="40"/>
      <c r="D118" s="40"/>
      <c r="E118" s="72" t="str">
        <f>E11</f>
        <v>220.10 - Architektonicko-stavební řešení</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F14</f>
        <v>Ústí nad Labem</v>
      </c>
      <c r="G120" s="40"/>
      <c r="H120" s="40"/>
      <c r="I120" s="153" t="s">
        <v>24</v>
      </c>
      <c r="J120" s="75" t="str">
        <f>IF(J14="","",J14)</f>
        <v>22. 1. 2020</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E17</f>
        <v>Univerzita Jana Evangelisty Purkyně v Ústí n.Labem</v>
      </c>
      <c r="G122" s="40"/>
      <c r="H122" s="40"/>
      <c r="I122" s="153" t="s">
        <v>36</v>
      </c>
      <c r="J122" s="37" t="str">
        <f>E23</f>
        <v>CHVÁLEK ATELIÉR s.r.o.</v>
      </c>
      <c r="K122" s="40"/>
      <c r="L122" s="44"/>
    </row>
    <row r="123" s="1" customFormat="1" ht="15.15" customHeight="1">
      <c r="B123" s="39"/>
      <c r="C123" s="32" t="s">
        <v>34</v>
      </c>
      <c r="D123" s="40"/>
      <c r="E123" s="40"/>
      <c r="F123" s="27" t="str">
        <f>IF(E20="","",E20)</f>
        <v>Vyplň údaj</v>
      </c>
      <c r="G123" s="40"/>
      <c r="H123" s="40"/>
      <c r="I123" s="153" t="s">
        <v>39</v>
      </c>
      <c r="J123" s="37" t="str">
        <f>E26</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367</v>
      </c>
      <c r="D125" s="209" t="s">
        <v>68</v>
      </c>
      <c r="E125" s="209" t="s">
        <v>64</v>
      </c>
      <c r="F125" s="209" t="s">
        <v>65</v>
      </c>
      <c r="G125" s="209" t="s">
        <v>368</v>
      </c>
      <c r="H125" s="209" t="s">
        <v>369</v>
      </c>
      <c r="I125" s="210" t="s">
        <v>370</v>
      </c>
      <c r="J125" s="209" t="s">
        <v>356</v>
      </c>
      <c r="K125" s="211" t="s">
        <v>371</v>
      </c>
      <c r="L125" s="212"/>
      <c r="M125" s="96" t="s">
        <v>1</v>
      </c>
      <c r="N125" s="97" t="s">
        <v>47</v>
      </c>
      <c r="O125" s="97" t="s">
        <v>372</v>
      </c>
      <c r="P125" s="97" t="s">
        <v>373</v>
      </c>
      <c r="Q125" s="97" t="s">
        <v>374</v>
      </c>
      <c r="R125" s="97" t="s">
        <v>375</v>
      </c>
      <c r="S125" s="97" t="s">
        <v>376</v>
      </c>
      <c r="T125" s="98" t="s">
        <v>377</v>
      </c>
    </row>
    <row r="126" s="1" customFormat="1" ht="22.8" customHeight="1">
      <c r="B126" s="39"/>
      <c r="C126" s="103" t="s">
        <v>378</v>
      </c>
      <c r="D126" s="40"/>
      <c r="E126" s="40"/>
      <c r="F126" s="40"/>
      <c r="G126" s="40"/>
      <c r="H126" s="40"/>
      <c r="I126" s="151"/>
      <c r="J126" s="213">
        <f>BK126</f>
        <v>0</v>
      </c>
      <c r="K126" s="40"/>
      <c r="L126" s="44"/>
      <c r="M126" s="99"/>
      <c r="N126" s="100"/>
      <c r="O126" s="100"/>
      <c r="P126" s="214">
        <f>P127</f>
        <v>0</v>
      </c>
      <c r="Q126" s="100"/>
      <c r="R126" s="214">
        <f>R127</f>
        <v>0.42728948999999994</v>
      </c>
      <c r="S126" s="100"/>
      <c r="T126" s="215">
        <f>T127</f>
        <v>79.778999999999996</v>
      </c>
      <c r="AT126" s="17" t="s">
        <v>82</v>
      </c>
      <c r="AU126" s="17" t="s">
        <v>358</v>
      </c>
      <c r="BK126" s="216">
        <f>BK127</f>
        <v>0</v>
      </c>
    </row>
    <row r="127" s="11" customFormat="1" ht="25.92" customHeight="1">
      <c r="B127" s="217"/>
      <c r="C127" s="218"/>
      <c r="D127" s="219" t="s">
        <v>82</v>
      </c>
      <c r="E127" s="220" t="s">
        <v>491</v>
      </c>
      <c r="F127" s="220" t="s">
        <v>492</v>
      </c>
      <c r="G127" s="218"/>
      <c r="H127" s="218"/>
      <c r="I127" s="221"/>
      <c r="J127" s="222">
        <f>BK127</f>
        <v>0</v>
      </c>
      <c r="K127" s="218"/>
      <c r="L127" s="223"/>
      <c r="M127" s="224"/>
      <c r="N127" s="225"/>
      <c r="O127" s="225"/>
      <c r="P127" s="226">
        <f>P128+P185+P189+P192+P226</f>
        <v>0</v>
      </c>
      <c r="Q127" s="225"/>
      <c r="R127" s="226">
        <f>R128+R185+R189+R192+R226</f>
        <v>0.42728948999999994</v>
      </c>
      <c r="S127" s="225"/>
      <c r="T127" s="227">
        <f>T128+T185+T189+T192+T226</f>
        <v>79.778999999999996</v>
      </c>
      <c r="AR127" s="228" t="s">
        <v>91</v>
      </c>
      <c r="AT127" s="229" t="s">
        <v>82</v>
      </c>
      <c r="AU127" s="229" t="s">
        <v>83</v>
      </c>
      <c r="AY127" s="228" t="s">
        <v>381</v>
      </c>
      <c r="BK127" s="230">
        <f>BK128+BK185+BK189+BK192+BK226</f>
        <v>0</v>
      </c>
    </row>
    <row r="128" s="11" customFormat="1" ht="22.8" customHeight="1">
      <c r="B128" s="217"/>
      <c r="C128" s="218"/>
      <c r="D128" s="219" t="s">
        <v>82</v>
      </c>
      <c r="E128" s="231" t="s">
        <v>91</v>
      </c>
      <c r="F128" s="231" t="s">
        <v>320</v>
      </c>
      <c r="G128" s="218"/>
      <c r="H128" s="218"/>
      <c r="I128" s="221"/>
      <c r="J128" s="232">
        <f>BK128</f>
        <v>0</v>
      </c>
      <c r="K128" s="218"/>
      <c r="L128" s="223"/>
      <c r="M128" s="224"/>
      <c r="N128" s="225"/>
      <c r="O128" s="225"/>
      <c r="P128" s="226">
        <f>SUM(P129:P184)</f>
        <v>0</v>
      </c>
      <c r="Q128" s="225"/>
      <c r="R128" s="226">
        <f>SUM(R129:R184)</f>
        <v>0</v>
      </c>
      <c r="S128" s="225"/>
      <c r="T128" s="227">
        <f>SUM(T129:T184)</f>
        <v>0</v>
      </c>
      <c r="AR128" s="228" t="s">
        <v>91</v>
      </c>
      <c r="AT128" s="229" t="s">
        <v>82</v>
      </c>
      <c r="AU128" s="229" t="s">
        <v>91</v>
      </c>
      <c r="AY128" s="228" t="s">
        <v>381</v>
      </c>
      <c r="BK128" s="230">
        <f>SUM(BK129:BK184)</f>
        <v>0</v>
      </c>
    </row>
    <row r="129" s="1" customFormat="1" ht="16.5" customHeight="1">
      <c r="B129" s="39"/>
      <c r="C129" s="233" t="s">
        <v>91</v>
      </c>
      <c r="D129" s="233" t="s">
        <v>384</v>
      </c>
      <c r="E129" s="234" t="s">
        <v>11655</v>
      </c>
      <c r="F129" s="235" t="s">
        <v>11656</v>
      </c>
      <c r="G129" s="236" t="s">
        <v>502</v>
      </c>
      <c r="H129" s="237">
        <v>67.158000000000001</v>
      </c>
      <c r="I129" s="238"/>
      <c r="J129" s="239">
        <f>ROUND(I129*H129,2)</f>
        <v>0</v>
      </c>
      <c r="K129" s="235" t="s">
        <v>388</v>
      </c>
      <c r="L129" s="44"/>
      <c r="M129" s="240" t="s">
        <v>1</v>
      </c>
      <c r="N129" s="241" t="s">
        <v>48</v>
      </c>
      <c r="O129" s="87"/>
      <c r="P129" s="242">
        <f>O129*H129</f>
        <v>0</v>
      </c>
      <c r="Q129" s="242">
        <v>0</v>
      </c>
      <c r="R129" s="242">
        <f>Q129*H129</f>
        <v>0</v>
      </c>
      <c r="S129" s="242">
        <v>0</v>
      </c>
      <c r="T129" s="243">
        <f>S129*H129</f>
        <v>0</v>
      </c>
      <c r="AR129" s="244" t="s">
        <v>236</v>
      </c>
      <c r="AT129" s="244" t="s">
        <v>384</v>
      </c>
      <c r="AU129" s="244" t="s">
        <v>93</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11657</v>
      </c>
    </row>
    <row r="130" s="14" customFormat="1">
      <c r="B130" s="274"/>
      <c r="C130" s="275"/>
      <c r="D130" s="246" t="s">
        <v>497</v>
      </c>
      <c r="E130" s="276" t="s">
        <v>1</v>
      </c>
      <c r="F130" s="277" t="s">
        <v>11658</v>
      </c>
      <c r="G130" s="275"/>
      <c r="H130" s="276" t="s">
        <v>1</v>
      </c>
      <c r="I130" s="278"/>
      <c r="J130" s="275"/>
      <c r="K130" s="275"/>
      <c r="L130" s="279"/>
      <c r="M130" s="280"/>
      <c r="N130" s="281"/>
      <c r="O130" s="281"/>
      <c r="P130" s="281"/>
      <c r="Q130" s="281"/>
      <c r="R130" s="281"/>
      <c r="S130" s="281"/>
      <c r="T130" s="282"/>
      <c r="AT130" s="283" t="s">
        <v>497</v>
      </c>
      <c r="AU130" s="283" t="s">
        <v>93</v>
      </c>
      <c r="AV130" s="14" t="s">
        <v>91</v>
      </c>
      <c r="AW130" s="14" t="s">
        <v>38</v>
      </c>
      <c r="AX130" s="14" t="s">
        <v>83</v>
      </c>
      <c r="AY130" s="283" t="s">
        <v>381</v>
      </c>
    </row>
    <row r="131" s="14" customFormat="1">
      <c r="B131" s="274"/>
      <c r="C131" s="275"/>
      <c r="D131" s="246" t="s">
        <v>497</v>
      </c>
      <c r="E131" s="276" t="s">
        <v>1</v>
      </c>
      <c r="F131" s="277" t="s">
        <v>11659</v>
      </c>
      <c r="G131" s="275"/>
      <c r="H131" s="276" t="s">
        <v>1</v>
      </c>
      <c r="I131" s="278"/>
      <c r="J131" s="275"/>
      <c r="K131" s="275"/>
      <c r="L131" s="279"/>
      <c r="M131" s="280"/>
      <c r="N131" s="281"/>
      <c r="O131" s="281"/>
      <c r="P131" s="281"/>
      <c r="Q131" s="281"/>
      <c r="R131" s="281"/>
      <c r="S131" s="281"/>
      <c r="T131" s="282"/>
      <c r="AT131" s="283" t="s">
        <v>497</v>
      </c>
      <c r="AU131" s="283" t="s">
        <v>93</v>
      </c>
      <c r="AV131" s="14" t="s">
        <v>91</v>
      </c>
      <c r="AW131" s="14" t="s">
        <v>38</v>
      </c>
      <c r="AX131" s="14" t="s">
        <v>83</v>
      </c>
      <c r="AY131" s="283" t="s">
        <v>381</v>
      </c>
    </row>
    <row r="132" s="12" customFormat="1">
      <c r="B132" s="252"/>
      <c r="C132" s="253"/>
      <c r="D132" s="246" t="s">
        <v>497</v>
      </c>
      <c r="E132" s="254" t="s">
        <v>1</v>
      </c>
      <c r="F132" s="255" t="s">
        <v>11660</v>
      </c>
      <c r="G132" s="253"/>
      <c r="H132" s="256">
        <v>15.882999999999999</v>
      </c>
      <c r="I132" s="257"/>
      <c r="J132" s="253"/>
      <c r="K132" s="253"/>
      <c r="L132" s="258"/>
      <c r="M132" s="259"/>
      <c r="N132" s="260"/>
      <c r="O132" s="260"/>
      <c r="P132" s="260"/>
      <c r="Q132" s="260"/>
      <c r="R132" s="260"/>
      <c r="S132" s="260"/>
      <c r="T132" s="261"/>
      <c r="AT132" s="262" t="s">
        <v>497</v>
      </c>
      <c r="AU132" s="262" t="s">
        <v>93</v>
      </c>
      <c r="AV132" s="12" t="s">
        <v>93</v>
      </c>
      <c r="AW132" s="12" t="s">
        <v>38</v>
      </c>
      <c r="AX132" s="12" t="s">
        <v>83</v>
      </c>
      <c r="AY132" s="262" t="s">
        <v>381</v>
      </c>
    </row>
    <row r="133" s="12" customFormat="1">
      <c r="B133" s="252"/>
      <c r="C133" s="253"/>
      <c r="D133" s="246" t="s">
        <v>497</v>
      </c>
      <c r="E133" s="254" t="s">
        <v>1</v>
      </c>
      <c r="F133" s="255" t="s">
        <v>11661</v>
      </c>
      <c r="G133" s="253"/>
      <c r="H133" s="256">
        <v>10.962999999999999</v>
      </c>
      <c r="I133" s="257"/>
      <c r="J133" s="253"/>
      <c r="K133" s="253"/>
      <c r="L133" s="258"/>
      <c r="M133" s="259"/>
      <c r="N133" s="260"/>
      <c r="O133" s="260"/>
      <c r="P133" s="260"/>
      <c r="Q133" s="260"/>
      <c r="R133" s="260"/>
      <c r="S133" s="260"/>
      <c r="T133" s="261"/>
      <c r="AT133" s="262" t="s">
        <v>497</v>
      </c>
      <c r="AU133" s="262" t="s">
        <v>93</v>
      </c>
      <c r="AV133" s="12" t="s">
        <v>93</v>
      </c>
      <c r="AW133" s="12" t="s">
        <v>38</v>
      </c>
      <c r="AX133" s="12" t="s">
        <v>83</v>
      </c>
      <c r="AY133" s="262" t="s">
        <v>381</v>
      </c>
    </row>
    <row r="134" s="12" customFormat="1">
      <c r="B134" s="252"/>
      <c r="C134" s="253"/>
      <c r="D134" s="246" t="s">
        <v>497</v>
      </c>
      <c r="E134" s="254" t="s">
        <v>1</v>
      </c>
      <c r="F134" s="255" t="s">
        <v>11662</v>
      </c>
      <c r="G134" s="253"/>
      <c r="H134" s="256">
        <v>3.2810000000000001</v>
      </c>
      <c r="I134" s="257"/>
      <c r="J134" s="253"/>
      <c r="K134" s="253"/>
      <c r="L134" s="258"/>
      <c r="M134" s="259"/>
      <c r="N134" s="260"/>
      <c r="O134" s="260"/>
      <c r="P134" s="260"/>
      <c r="Q134" s="260"/>
      <c r="R134" s="260"/>
      <c r="S134" s="260"/>
      <c r="T134" s="261"/>
      <c r="AT134" s="262" t="s">
        <v>497</v>
      </c>
      <c r="AU134" s="262" t="s">
        <v>93</v>
      </c>
      <c r="AV134" s="12" t="s">
        <v>93</v>
      </c>
      <c r="AW134" s="12" t="s">
        <v>38</v>
      </c>
      <c r="AX134" s="12" t="s">
        <v>83</v>
      </c>
      <c r="AY134" s="262" t="s">
        <v>381</v>
      </c>
    </row>
    <row r="135" s="12" customFormat="1">
      <c r="B135" s="252"/>
      <c r="C135" s="253"/>
      <c r="D135" s="246" t="s">
        <v>497</v>
      </c>
      <c r="E135" s="254" t="s">
        <v>1</v>
      </c>
      <c r="F135" s="255" t="s">
        <v>11663</v>
      </c>
      <c r="G135" s="253"/>
      <c r="H135" s="256">
        <v>5.8600000000000003</v>
      </c>
      <c r="I135" s="257"/>
      <c r="J135" s="253"/>
      <c r="K135" s="253"/>
      <c r="L135" s="258"/>
      <c r="M135" s="259"/>
      <c r="N135" s="260"/>
      <c r="O135" s="260"/>
      <c r="P135" s="260"/>
      <c r="Q135" s="260"/>
      <c r="R135" s="260"/>
      <c r="S135" s="260"/>
      <c r="T135" s="261"/>
      <c r="AT135" s="262" t="s">
        <v>497</v>
      </c>
      <c r="AU135" s="262" t="s">
        <v>93</v>
      </c>
      <c r="AV135" s="12" t="s">
        <v>93</v>
      </c>
      <c r="AW135" s="12" t="s">
        <v>38</v>
      </c>
      <c r="AX135" s="12" t="s">
        <v>83</v>
      </c>
      <c r="AY135" s="262" t="s">
        <v>381</v>
      </c>
    </row>
    <row r="136" s="12" customFormat="1">
      <c r="B136" s="252"/>
      <c r="C136" s="253"/>
      <c r="D136" s="246" t="s">
        <v>497</v>
      </c>
      <c r="E136" s="254" t="s">
        <v>1</v>
      </c>
      <c r="F136" s="255" t="s">
        <v>11664</v>
      </c>
      <c r="G136" s="253"/>
      <c r="H136" s="256">
        <v>3.0830000000000002</v>
      </c>
      <c r="I136" s="257"/>
      <c r="J136" s="253"/>
      <c r="K136" s="253"/>
      <c r="L136" s="258"/>
      <c r="M136" s="259"/>
      <c r="N136" s="260"/>
      <c r="O136" s="260"/>
      <c r="P136" s="260"/>
      <c r="Q136" s="260"/>
      <c r="R136" s="260"/>
      <c r="S136" s="260"/>
      <c r="T136" s="261"/>
      <c r="AT136" s="262" t="s">
        <v>497</v>
      </c>
      <c r="AU136" s="262" t="s">
        <v>93</v>
      </c>
      <c r="AV136" s="12" t="s">
        <v>93</v>
      </c>
      <c r="AW136" s="12" t="s">
        <v>38</v>
      </c>
      <c r="AX136" s="12" t="s">
        <v>83</v>
      </c>
      <c r="AY136" s="262" t="s">
        <v>381</v>
      </c>
    </row>
    <row r="137" s="12" customFormat="1">
      <c r="B137" s="252"/>
      <c r="C137" s="253"/>
      <c r="D137" s="246" t="s">
        <v>497</v>
      </c>
      <c r="E137" s="254" t="s">
        <v>1</v>
      </c>
      <c r="F137" s="255" t="s">
        <v>11665</v>
      </c>
      <c r="G137" s="253"/>
      <c r="H137" s="256">
        <v>1.7370000000000001</v>
      </c>
      <c r="I137" s="257"/>
      <c r="J137" s="253"/>
      <c r="K137" s="253"/>
      <c r="L137" s="258"/>
      <c r="M137" s="259"/>
      <c r="N137" s="260"/>
      <c r="O137" s="260"/>
      <c r="P137" s="260"/>
      <c r="Q137" s="260"/>
      <c r="R137" s="260"/>
      <c r="S137" s="260"/>
      <c r="T137" s="261"/>
      <c r="AT137" s="262" t="s">
        <v>497</v>
      </c>
      <c r="AU137" s="262" t="s">
        <v>93</v>
      </c>
      <c r="AV137" s="12" t="s">
        <v>93</v>
      </c>
      <c r="AW137" s="12" t="s">
        <v>38</v>
      </c>
      <c r="AX137" s="12" t="s">
        <v>83</v>
      </c>
      <c r="AY137" s="262" t="s">
        <v>381</v>
      </c>
    </row>
    <row r="138" s="12" customFormat="1">
      <c r="B138" s="252"/>
      <c r="C138" s="253"/>
      <c r="D138" s="246" t="s">
        <v>497</v>
      </c>
      <c r="E138" s="254" t="s">
        <v>1</v>
      </c>
      <c r="F138" s="255" t="s">
        <v>11666</v>
      </c>
      <c r="G138" s="253"/>
      <c r="H138" s="256">
        <v>13.324999999999999</v>
      </c>
      <c r="I138" s="257"/>
      <c r="J138" s="253"/>
      <c r="K138" s="253"/>
      <c r="L138" s="258"/>
      <c r="M138" s="259"/>
      <c r="N138" s="260"/>
      <c r="O138" s="260"/>
      <c r="P138" s="260"/>
      <c r="Q138" s="260"/>
      <c r="R138" s="260"/>
      <c r="S138" s="260"/>
      <c r="T138" s="261"/>
      <c r="AT138" s="262" t="s">
        <v>497</v>
      </c>
      <c r="AU138" s="262" t="s">
        <v>93</v>
      </c>
      <c r="AV138" s="12" t="s">
        <v>93</v>
      </c>
      <c r="AW138" s="12" t="s">
        <v>38</v>
      </c>
      <c r="AX138" s="12" t="s">
        <v>83</v>
      </c>
      <c r="AY138" s="262" t="s">
        <v>381</v>
      </c>
    </row>
    <row r="139" s="12" customFormat="1">
      <c r="B139" s="252"/>
      <c r="C139" s="253"/>
      <c r="D139" s="246" t="s">
        <v>497</v>
      </c>
      <c r="E139" s="254" t="s">
        <v>1</v>
      </c>
      <c r="F139" s="255" t="s">
        <v>11667</v>
      </c>
      <c r="G139" s="253"/>
      <c r="H139" s="256">
        <v>13.026</v>
      </c>
      <c r="I139" s="257"/>
      <c r="J139" s="253"/>
      <c r="K139" s="253"/>
      <c r="L139" s="258"/>
      <c r="M139" s="259"/>
      <c r="N139" s="260"/>
      <c r="O139" s="260"/>
      <c r="P139" s="260"/>
      <c r="Q139" s="260"/>
      <c r="R139" s="260"/>
      <c r="S139" s="260"/>
      <c r="T139" s="261"/>
      <c r="AT139" s="262" t="s">
        <v>497</v>
      </c>
      <c r="AU139" s="262" t="s">
        <v>93</v>
      </c>
      <c r="AV139" s="12" t="s">
        <v>93</v>
      </c>
      <c r="AW139" s="12" t="s">
        <v>38</v>
      </c>
      <c r="AX139" s="12" t="s">
        <v>83</v>
      </c>
      <c r="AY139" s="262" t="s">
        <v>381</v>
      </c>
    </row>
    <row r="140" s="13" customFormat="1">
      <c r="B140" s="263"/>
      <c r="C140" s="264"/>
      <c r="D140" s="246" t="s">
        <v>497</v>
      </c>
      <c r="E140" s="265" t="s">
        <v>1</v>
      </c>
      <c r="F140" s="266" t="s">
        <v>499</v>
      </c>
      <c r="G140" s="264"/>
      <c r="H140" s="267">
        <v>67.158000000000001</v>
      </c>
      <c r="I140" s="268"/>
      <c r="J140" s="264"/>
      <c r="K140" s="264"/>
      <c r="L140" s="269"/>
      <c r="M140" s="270"/>
      <c r="N140" s="271"/>
      <c r="O140" s="271"/>
      <c r="P140" s="271"/>
      <c r="Q140" s="271"/>
      <c r="R140" s="271"/>
      <c r="S140" s="271"/>
      <c r="T140" s="272"/>
      <c r="AT140" s="273" t="s">
        <v>497</v>
      </c>
      <c r="AU140" s="273" t="s">
        <v>93</v>
      </c>
      <c r="AV140" s="13" t="s">
        <v>236</v>
      </c>
      <c r="AW140" s="13" t="s">
        <v>38</v>
      </c>
      <c r="AX140" s="13" t="s">
        <v>91</v>
      </c>
      <c r="AY140" s="273" t="s">
        <v>381</v>
      </c>
    </row>
    <row r="141" s="1" customFormat="1" ht="16.5" customHeight="1">
      <c r="B141" s="39"/>
      <c r="C141" s="233" t="s">
        <v>93</v>
      </c>
      <c r="D141" s="233" t="s">
        <v>384</v>
      </c>
      <c r="E141" s="234" t="s">
        <v>510</v>
      </c>
      <c r="F141" s="235" t="s">
        <v>11668</v>
      </c>
      <c r="G141" s="236" t="s">
        <v>502</v>
      </c>
      <c r="H141" s="237">
        <v>28.797999999999998</v>
      </c>
      <c r="I141" s="238"/>
      <c r="J141" s="239">
        <f>ROUND(I141*H141,2)</f>
        <v>0</v>
      </c>
      <c r="K141" s="235" t="s">
        <v>388</v>
      </c>
      <c r="L141" s="44"/>
      <c r="M141" s="240" t="s">
        <v>1</v>
      </c>
      <c r="N141" s="241" t="s">
        <v>48</v>
      </c>
      <c r="O141" s="87"/>
      <c r="P141" s="242">
        <f>O141*H141</f>
        <v>0</v>
      </c>
      <c r="Q141" s="242">
        <v>0</v>
      </c>
      <c r="R141" s="242">
        <f>Q141*H141</f>
        <v>0</v>
      </c>
      <c r="S141" s="242">
        <v>0</v>
      </c>
      <c r="T141" s="243">
        <f>S141*H141</f>
        <v>0</v>
      </c>
      <c r="AR141" s="244" t="s">
        <v>236</v>
      </c>
      <c r="AT141" s="244" t="s">
        <v>384</v>
      </c>
      <c r="AU141" s="244" t="s">
        <v>93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11669</v>
      </c>
    </row>
    <row r="142" s="14" customFormat="1">
      <c r="B142" s="274"/>
      <c r="C142" s="275"/>
      <c r="D142" s="246" t="s">
        <v>497</v>
      </c>
      <c r="E142" s="276" t="s">
        <v>1</v>
      </c>
      <c r="F142" s="277" t="s">
        <v>11658</v>
      </c>
      <c r="G142" s="275"/>
      <c r="H142" s="276" t="s">
        <v>1</v>
      </c>
      <c r="I142" s="278"/>
      <c r="J142" s="275"/>
      <c r="K142" s="275"/>
      <c r="L142" s="279"/>
      <c r="M142" s="280"/>
      <c r="N142" s="281"/>
      <c r="O142" s="281"/>
      <c r="P142" s="281"/>
      <c r="Q142" s="281"/>
      <c r="R142" s="281"/>
      <c r="S142" s="281"/>
      <c r="T142" s="282"/>
      <c r="AT142" s="283" t="s">
        <v>497</v>
      </c>
      <c r="AU142" s="283" t="s">
        <v>93</v>
      </c>
      <c r="AV142" s="14" t="s">
        <v>91</v>
      </c>
      <c r="AW142" s="14" t="s">
        <v>38</v>
      </c>
      <c r="AX142" s="14" t="s">
        <v>83</v>
      </c>
      <c r="AY142" s="283" t="s">
        <v>381</v>
      </c>
    </row>
    <row r="143" s="14" customFormat="1">
      <c r="B143" s="274"/>
      <c r="C143" s="275"/>
      <c r="D143" s="246" t="s">
        <v>497</v>
      </c>
      <c r="E143" s="276" t="s">
        <v>1</v>
      </c>
      <c r="F143" s="277" t="s">
        <v>11659</v>
      </c>
      <c r="G143" s="275"/>
      <c r="H143" s="276" t="s">
        <v>1</v>
      </c>
      <c r="I143" s="278"/>
      <c r="J143" s="275"/>
      <c r="K143" s="275"/>
      <c r="L143" s="279"/>
      <c r="M143" s="280"/>
      <c r="N143" s="281"/>
      <c r="O143" s="281"/>
      <c r="P143" s="281"/>
      <c r="Q143" s="281"/>
      <c r="R143" s="281"/>
      <c r="S143" s="281"/>
      <c r="T143" s="282"/>
      <c r="AT143" s="283" t="s">
        <v>497</v>
      </c>
      <c r="AU143" s="283" t="s">
        <v>93</v>
      </c>
      <c r="AV143" s="14" t="s">
        <v>91</v>
      </c>
      <c r="AW143" s="14" t="s">
        <v>38</v>
      </c>
      <c r="AX143" s="14" t="s">
        <v>83</v>
      </c>
      <c r="AY143" s="283" t="s">
        <v>381</v>
      </c>
    </row>
    <row r="144" s="12" customFormat="1">
      <c r="B144" s="252"/>
      <c r="C144" s="253"/>
      <c r="D144" s="246" t="s">
        <v>497</v>
      </c>
      <c r="E144" s="254" t="s">
        <v>1</v>
      </c>
      <c r="F144" s="255" t="s">
        <v>11670</v>
      </c>
      <c r="G144" s="253"/>
      <c r="H144" s="256">
        <v>8.4260000000000002</v>
      </c>
      <c r="I144" s="257"/>
      <c r="J144" s="253"/>
      <c r="K144" s="253"/>
      <c r="L144" s="258"/>
      <c r="M144" s="259"/>
      <c r="N144" s="260"/>
      <c r="O144" s="260"/>
      <c r="P144" s="260"/>
      <c r="Q144" s="260"/>
      <c r="R144" s="260"/>
      <c r="S144" s="260"/>
      <c r="T144" s="261"/>
      <c r="AT144" s="262" t="s">
        <v>497</v>
      </c>
      <c r="AU144" s="262" t="s">
        <v>93</v>
      </c>
      <c r="AV144" s="12" t="s">
        <v>93</v>
      </c>
      <c r="AW144" s="12" t="s">
        <v>38</v>
      </c>
      <c r="AX144" s="12" t="s">
        <v>83</v>
      </c>
      <c r="AY144" s="262" t="s">
        <v>381</v>
      </c>
    </row>
    <row r="145" s="12" customFormat="1">
      <c r="B145" s="252"/>
      <c r="C145" s="253"/>
      <c r="D145" s="246" t="s">
        <v>497</v>
      </c>
      <c r="E145" s="254" t="s">
        <v>1</v>
      </c>
      <c r="F145" s="255" t="s">
        <v>11671</v>
      </c>
      <c r="G145" s="253"/>
      <c r="H145" s="256">
        <v>5.9109999999999996</v>
      </c>
      <c r="I145" s="257"/>
      <c r="J145" s="253"/>
      <c r="K145" s="253"/>
      <c r="L145" s="258"/>
      <c r="M145" s="259"/>
      <c r="N145" s="260"/>
      <c r="O145" s="260"/>
      <c r="P145" s="260"/>
      <c r="Q145" s="260"/>
      <c r="R145" s="260"/>
      <c r="S145" s="260"/>
      <c r="T145" s="261"/>
      <c r="AT145" s="262" t="s">
        <v>497</v>
      </c>
      <c r="AU145" s="262" t="s">
        <v>93</v>
      </c>
      <c r="AV145" s="12" t="s">
        <v>93</v>
      </c>
      <c r="AW145" s="12" t="s">
        <v>38</v>
      </c>
      <c r="AX145" s="12" t="s">
        <v>83</v>
      </c>
      <c r="AY145" s="262" t="s">
        <v>381</v>
      </c>
    </row>
    <row r="146" s="12" customFormat="1">
      <c r="B146" s="252"/>
      <c r="C146" s="253"/>
      <c r="D146" s="246" t="s">
        <v>497</v>
      </c>
      <c r="E146" s="254" t="s">
        <v>1</v>
      </c>
      <c r="F146" s="255" t="s">
        <v>11672</v>
      </c>
      <c r="G146" s="253"/>
      <c r="H146" s="256">
        <v>7.7329999999999997</v>
      </c>
      <c r="I146" s="257"/>
      <c r="J146" s="253"/>
      <c r="K146" s="253"/>
      <c r="L146" s="258"/>
      <c r="M146" s="259"/>
      <c r="N146" s="260"/>
      <c r="O146" s="260"/>
      <c r="P146" s="260"/>
      <c r="Q146" s="260"/>
      <c r="R146" s="260"/>
      <c r="S146" s="260"/>
      <c r="T146" s="261"/>
      <c r="AT146" s="262" t="s">
        <v>497</v>
      </c>
      <c r="AU146" s="262" t="s">
        <v>93</v>
      </c>
      <c r="AV146" s="12" t="s">
        <v>93</v>
      </c>
      <c r="AW146" s="12" t="s">
        <v>38</v>
      </c>
      <c r="AX146" s="12" t="s">
        <v>83</v>
      </c>
      <c r="AY146" s="262" t="s">
        <v>381</v>
      </c>
    </row>
    <row r="147" s="12" customFormat="1">
      <c r="B147" s="252"/>
      <c r="C147" s="253"/>
      <c r="D147" s="246" t="s">
        <v>497</v>
      </c>
      <c r="E147" s="254" t="s">
        <v>1</v>
      </c>
      <c r="F147" s="255" t="s">
        <v>11673</v>
      </c>
      <c r="G147" s="253"/>
      <c r="H147" s="256">
        <v>6.7279999999999998</v>
      </c>
      <c r="I147" s="257"/>
      <c r="J147" s="253"/>
      <c r="K147" s="253"/>
      <c r="L147" s="258"/>
      <c r="M147" s="259"/>
      <c r="N147" s="260"/>
      <c r="O147" s="260"/>
      <c r="P147" s="260"/>
      <c r="Q147" s="260"/>
      <c r="R147" s="260"/>
      <c r="S147" s="260"/>
      <c r="T147" s="261"/>
      <c r="AT147" s="262" t="s">
        <v>497</v>
      </c>
      <c r="AU147" s="262" t="s">
        <v>93</v>
      </c>
      <c r="AV147" s="12" t="s">
        <v>93</v>
      </c>
      <c r="AW147" s="12" t="s">
        <v>38</v>
      </c>
      <c r="AX147" s="12" t="s">
        <v>83</v>
      </c>
      <c r="AY147" s="262" t="s">
        <v>381</v>
      </c>
    </row>
    <row r="148" s="13" customFormat="1">
      <c r="B148" s="263"/>
      <c r="C148" s="264"/>
      <c r="D148" s="246" t="s">
        <v>497</v>
      </c>
      <c r="E148" s="265" t="s">
        <v>1</v>
      </c>
      <c r="F148" s="266" t="s">
        <v>499</v>
      </c>
      <c r="G148" s="264"/>
      <c r="H148" s="267">
        <v>28.797999999999998</v>
      </c>
      <c r="I148" s="268"/>
      <c r="J148" s="264"/>
      <c r="K148" s="264"/>
      <c r="L148" s="269"/>
      <c r="M148" s="270"/>
      <c r="N148" s="271"/>
      <c r="O148" s="271"/>
      <c r="P148" s="271"/>
      <c r="Q148" s="271"/>
      <c r="R148" s="271"/>
      <c r="S148" s="271"/>
      <c r="T148" s="272"/>
      <c r="AT148" s="273" t="s">
        <v>497</v>
      </c>
      <c r="AU148" s="273" t="s">
        <v>93</v>
      </c>
      <c r="AV148" s="13" t="s">
        <v>236</v>
      </c>
      <c r="AW148" s="13" t="s">
        <v>38</v>
      </c>
      <c r="AX148" s="13" t="s">
        <v>91</v>
      </c>
      <c r="AY148" s="273" t="s">
        <v>381</v>
      </c>
    </row>
    <row r="149" s="1" customFormat="1" ht="16.5" customHeight="1">
      <c r="B149" s="39"/>
      <c r="C149" s="233" t="s">
        <v>133</v>
      </c>
      <c r="D149" s="233" t="s">
        <v>384</v>
      </c>
      <c r="E149" s="234" t="s">
        <v>517</v>
      </c>
      <c r="F149" s="235" t="s">
        <v>518</v>
      </c>
      <c r="G149" s="236" t="s">
        <v>502</v>
      </c>
      <c r="H149" s="237">
        <v>47.012</v>
      </c>
      <c r="I149" s="238"/>
      <c r="J149" s="239">
        <f>ROUND(I149*H149,2)</f>
        <v>0</v>
      </c>
      <c r="K149" s="235" t="s">
        <v>388</v>
      </c>
      <c r="L149" s="44"/>
      <c r="M149" s="240" t="s">
        <v>1</v>
      </c>
      <c r="N149" s="241" t="s">
        <v>48</v>
      </c>
      <c r="O149" s="87"/>
      <c r="P149" s="242">
        <f>O149*H149</f>
        <v>0</v>
      </c>
      <c r="Q149" s="242">
        <v>0</v>
      </c>
      <c r="R149" s="242">
        <f>Q149*H149</f>
        <v>0</v>
      </c>
      <c r="S149" s="242">
        <v>0</v>
      </c>
      <c r="T149" s="243">
        <f>S149*H149</f>
        <v>0</v>
      </c>
      <c r="AR149" s="244" t="s">
        <v>236</v>
      </c>
      <c r="AT149" s="244" t="s">
        <v>384</v>
      </c>
      <c r="AU149" s="244" t="s">
        <v>93</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11674</v>
      </c>
    </row>
    <row r="150" s="1" customFormat="1">
      <c r="B150" s="39"/>
      <c r="C150" s="40"/>
      <c r="D150" s="246" t="s">
        <v>391</v>
      </c>
      <c r="E150" s="40"/>
      <c r="F150" s="247" t="s">
        <v>520</v>
      </c>
      <c r="G150" s="40"/>
      <c r="H150" s="40"/>
      <c r="I150" s="151"/>
      <c r="J150" s="40"/>
      <c r="K150" s="40"/>
      <c r="L150" s="44"/>
      <c r="M150" s="248"/>
      <c r="N150" s="87"/>
      <c r="O150" s="87"/>
      <c r="P150" s="87"/>
      <c r="Q150" s="87"/>
      <c r="R150" s="87"/>
      <c r="S150" s="87"/>
      <c r="T150" s="88"/>
      <c r="AT150" s="17" t="s">
        <v>391</v>
      </c>
      <c r="AU150" s="17" t="s">
        <v>93</v>
      </c>
    </row>
    <row r="151" s="12" customFormat="1">
      <c r="B151" s="252"/>
      <c r="C151" s="253"/>
      <c r="D151" s="246" t="s">
        <v>497</v>
      </c>
      <c r="E151" s="253"/>
      <c r="F151" s="255" t="s">
        <v>11675</v>
      </c>
      <c r="G151" s="253"/>
      <c r="H151" s="256">
        <v>47.012</v>
      </c>
      <c r="I151" s="257"/>
      <c r="J151" s="253"/>
      <c r="K151" s="253"/>
      <c r="L151" s="258"/>
      <c r="M151" s="259"/>
      <c r="N151" s="260"/>
      <c r="O151" s="260"/>
      <c r="P151" s="260"/>
      <c r="Q151" s="260"/>
      <c r="R151" s="260"/>
      <c r="S151" s="260"/>
      <c r="T151" s="261"/>
      <c r="AT151" s="262" t="s">
        <v>497</v>
      </c>
      <c r="AU151" s="262" t="s">
        <v>93</v>
      </c>
      <c r="AV151" s="12" t="s">
        <v>93</v>
      </c>
      <c r="AW151" s="12" t="s">
        <v>4</v>
      </c>
      <c r="AX151" s="12" t="s">
        <v>91</v>
      </c>
      <c r="AY151" s="262" t="s">
        <v>381</v>
      </c>
    </row>
    <row r="152" s="1" customFormat="1" ht="16.5" customHeight="1">
      <c r="B152" s="39"/>
      <c r="C152" s="233" t="s">
        <v>236</v>
      </c>
      <c r="D152" s="233" t="s">
        <v>384</v>
      </c>
      <c r="E152" s="234" t="s">
        <v>522</v>
      </c>
      <c r="F152" s="235" t="s">
        <v>523</v>
      </c>
      <c r="G152" s="236" t="s">
        <v>502</v>
      </c>
      <c r="H152" s="237">
        <v>43.652000000000001</v>
      </c>
      <c r="I152" s="238"/>
      <c r="J152" s="239">
        <f>ROUND(I152*H152,2)</f>
        <v>0</v>
      </c>
      <c r="K152" s="235" t="s">
        <v>388</v>
      </c>
      <c r="L152" s="44"/>
      <c r="M152" s="240" t="s">
        <v>1</v>
      </c>
      <c r="N152" s="241" t="s">
        <v>48</v>
      </c>
      <c r="O152" s="87"/>
      <c r="P152" s="242">
        <f>O152*H152</f>
        <v>0</v>
      </c>
      <c r="Q152" s="242">
        <v>0</v>
      </c>
      <c r="R152" s="242">
        <f>Q152*H152</f>
        <v>0</v>
      </c>
      <c r="S152" s="242">
        <v>0</v>
      </c>
      <c r="T152" s="243">
        <f>S152*H152</f>
        <v>0</v>
      </c>
      <c r="AR152" s="244" t="s">
        <v>236</v>
      </c>
      <c r="AT152" s="244" t="s">
        <v>384</v>
      </c>
      <c r="AU152" s="244" t="s">
        <v>93</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11676</v>
      </c>
    </row>
    <row r="153" s="14" customFormat="1">
      <c r="B153" s="274"/>
      <c r="C153" s="275"/>
      <c r="D153" s="246" t="s">
        <v>497</v>
      </c>
      <c r="E153" s="276" t="s">
        <v>1</v>
      </c>
      <c r="F153" s="277" t="s">
        <v>11658</v>
      </c>
      <c r="G153" s="275"/>
      <c r="H153" s="276" t="s">
        <v>1</v>
      </c>
      <c r="I153" s="278"/>
      <c r="J153" s="275"/>
      <c r="K153" s="275"/>
      <c r="L153" s="279"/>
      <c r="M153" s="280"/>
      <c r="N153" s="281"/>
      <c r="O153" s="281"/>
      <c r="P153" s="281"/>
      <c r="Q153" s="281"/>
      <c r="R153" s="281"/>
      <c r="S153" s="281"/>
      <c r="T153" s="282"/>
      <c r="AT153" s="283" t="s">
        <v>497</v>
      </c>
      <c r="AU153" s="283" t="s">
        <v>93</v>
      </c>
      <c r="AV153" s="14" t="s">
        <v>91</v>
      </c>
      <c r="AW153" s="14" t="s">
        <v>38</v>
      </c>
      <c r="AX153" s="14" t="s">
        <v>83</v>
      </c>
      <c r="AY153" s="283" t="s">
        <v>381</v>
      </c>
    </row>
    <row r="154" s="14" customFormat="1">
      <c r="B154" s="274"/>
      <c r="C154" s="275"/>
      <c r="D154" s="246" t="s">
        <v>497</v>
      </c>
      <c r="E154" s="276" t="s">
        <v>1</v>
      </c>
      <c r="F154" s="277" t="s">
        <v>11659</v>
      </c>
      <c r="G154" s="275"/>
      <c r="H154" s="276" t="s">
        <v>1</v>
      </c>
      <c r="I154" s="278"/>
      <c r="J154" s="275"/>
      <c r="K154" s="275"/>
      <c r="L154" s="279"/>
      <c r="M154" s="280"/>
      <c r="N154" s="281"/>
      <c r="O154" s="281"/>
      <c r="P154" s="281"/>
      <c r="Q154" s="281"/>
      <c r="R154" s="281"/>
      <c r="S154" s="281"/>
      <c r="T154" s="282"/>
      <c r="AT154" s="283" t="s">
        <v>497</v>
      </c>
      <c r="AU154" s="283" t="s">
        <v>93</v>
      </c>
      <c r="AV154" s="14" t="s">
        <v>91</v>
      </c>
      <c r="AW154" s="14" t="s">
        <v>38</v>
      </c>
      <c r="AX154" s="14" t="s">
        <v>83</v>
      </c>
      <c r="AY154" s="283" t="s">
        <v>381</v>
      </c>
    </row>
    <row r="155" s="12" customFormat="1">
      <c r="B155" s="252"/>
      <c r="C155" s="253"/>
      <c r="D155" s="246" t="s">
        <v>497</v>
      </c>
      <c r="E155" s="254" t="s">
        <v>1</v>
      </c>
      <c r="F155" s="255" t="s">
        <v>11677</v>
      </c>
      <c r="G155" s="253"/>
      <c r="H155" s="256">
        <v>10.324</v>
      </c>
      <c r="I155" s="257"/>
      <c r="J155" s="253"/>
      <c r="K155" s="253"/>
      <c r="L155" s="258"/>
      <c r="M155" s="259"/>
      <c r="N155" s="260"/>
      <c r="O155" s="260"/>
      <c r="P155" s="260"/>
      <c r="Q155" s="260"/>
      <c r="R155" s="260"/>
      <c r="S155" s="260"/>
      <c r="T155" s="261"/>
      <c r="AT155" s="262" t="s">
        <v>497</v>
      </c>
      <c r="AU155" s="262" t="s">
        <v>93</v>
      </c>
      <c r="AV155" s="12" t="s">
        <v>93</v>
      </c>
      <c r="AW155" s="12" t="s">
        <v>38</v>
      </c>
      <c r="AX155" s="12" t="s">
        <v>83</v>
      </c>
      <c r="AY155" s="262" t="s">
        <v>381</v>
      </c>
    </row>
    <row r="156" s="12" customFormat="1">
      <c r="B156" s="252"/>
      <c r="C156" s="253"/>
      <c r="D156" s="246" t="s">
        <v>497</v>
      </c>
      <c r="E156" s="254" t="s">
        <v>1</v>
      </c>
      <c r="F156" s="255" t="s">
        <v>11678</v>
      </c>
      <c r="G156" s="253"/>
      <c r="H156" s="256">
        <v>7.1260000000000003</v>
      </c>
      <c r="I156" s="257"/>
      <c r="J156" s="253"/>
      <c r="K156" s="253"/>
      <c r="L156" s="258"/>
      <c r="M156" s="259"/>
      <c r="N156" s="260"/>
      <c r="O156" s="260"/>
      <c r="P156" s="260"/>
      <c r="Q156" s="260"/>
      <c r="R156" s="260"/>
      <c r="S156" s="260"/>
      <c r="T156" s="261"/>
      <c r="AT156" s="262" t="s">
        <v>497</v>
      </c>
      <c r="AU156" s="262" t="s">
        <v>93</v>
      </c>
      <c r="AV156" s="12" t="s">
        <v>93</v>
      </c>
      <c r="AW156" s="12" t="s">
        <v>38</v>
      </c>
      <c r="AX156" s="12" t="s">
        <v>83</v>
      </c>
      <c r="AY156" s="262" t="s">
        <v>381</v>
      </c>
    </row>
    <row r="157" s="12" customFormat="1">
      <c r="B157" s="252"/>
      <c r="C157" s="253"/>
      <c r="D157" s="246" t="s">
        <v>497</v>
      </c>
      <c r="E157" s="254" t="s">
        <v>1</v>
      </c>
      <c r="F157" s="255" t="s">
        <v>11679</v>
      </c>
      <c r="G157" s="253"/>
      <c r="H157" s="256">
        <v>2.1320000000000001</v>
      </c>
      <c r="I157" s="257"/>
      <c r="J157" s="253"/>
      <c r="K157" s="253"/>
      <c r="L157" s="258"/>
      <c r="M157" s="259"/>
      <c r="N157" s="260"/>
      <c r="O157" s="260"/>
      <c r="P157" s="260"/>
      <c r="Q157" s="260"/>
      <c r="R157" s="260"/>
      <c r="S157" s="260"/>
      <c r="T157" s="261"/>
      <c r="AT157" s="262" t="s">
        <v>497</v>
      </c>
      <c r="AU157" s="262" t="s">
        <v>93</v>
      </c>
      <c r="AV157" s="12" t="s">
        <v>93</v>
      </c>
      <c r="AW157" s="12" t="s">
        <v>38</v>
      </c>
      <c r="AX157" s="12" t="s">
        <v>83</v>
      </c>
      <c r="AY157" s="262" t="s">
        <v>381</v>
      </c>
    </row>
    <row r="158" s="12" customFormat="1">
      <c r="B158" s="252"/>
      <c r="C158" s="253"/>
      <c r="D158" s="246" t="s">
        <v>497</v>
      </c>
      <c r="E158" s="254" t="s">
        <v>1</v>
      </c>
      <c r="F158" s="255" t="s">
        <v>11680</v>
      </c>
      <c r="G158" s="253"/>
      <c r="H158" s="256">
        <v>3.8090000000000002</v>
      </c>
      <c r="I158" s="257"/>
      <c r="J158" s="253"/>
      <c r="K158" s="253"/>
      <c r="L158" s="258"/>
      <c r="M158" s="259"/>
      <c r="N158" s="260"/>
      <c r="O158" s="260"/>
      <c r="P158" s="260"/>
      <c r="Q158" s="260"/>
      <c r="R158" s="260"/>
      <c r="S158" s="260"/>
      <c r="T158" s="261"/>
      <c r="AT158" s="262" t="s">
        <v>497</v>
      </c>
      <c r="AU158" s="262" t="s">
        <v>93</v>
      </c>
      <c r="AV158" s="12" t="s">
        <v>93</v>
      </c>
      <c r="AW158" s="12" t="s">
        <v>38</v>
      </c>
      <c r="AX158" s="12" t="s">
        <v>83</v>
      </c>
      <c r="AY158" s="262" t="s">
        <v>381</v>
      </c>
    </row>
    <row r="159" s="12" customFormat="1">
      <c r="B159" s="252"/>
      <c r="C159" s="253"/>
      <c r="D159" s="246" t="s">
        <v>497</v>
      </c>
      <c r="E159" s="254" t="s">
        <v>1</v>
      </c>
      <c r="F159" s="255" t="s">
        <v>11681</v>
      </c>
      <c r="G159" s="253"/>
      <c r="H159" s="256">
        <v>2.004</v>
      </c>
      <c r="I159" s="257"/>
      <c r="J159" s="253"/>
      <c r="K159" s="253"/>
      <c r="L159" s="258"/>
      <c r="M159" s="259"/>
      <c r="N159" s="260"/>
      <c r="O159" s="260"/>
      <c r="P159" s="260"/>
      <c r="Q159" s="260"/>
      <c r="R159" s="260"/>
      <c r="S159" s="260"/>
      <c r="T159" s="261"/>
      <c r="AT159" s="262" t="s">
        <v>497</v>
      </c>
      <c r="AU159" s="262" t="s">
        <v>93</v>
      </c>
      <c r="AV159" s="12" t="s">
        <v>93</v>
      </c>
      <c r="AW159" s="12" t="s">
        <v>38</v>
      </c>
      <c r="AX159" s="12" t="s">
        <v>83</v>
      </c>
      <c r="AY159" s="262" t="s">
        <v>381</v>
      </c>
    </row>
    <row r="160" s="12" customFormat="1">
      <c r="B160" s="252"/>
      <c r="C160" s="253"/>
      <c r="D160" s="246" t="s">
        <v>497</v>
      </c>
      <c r="E160" s="254" t="s">
        <v>1</v>
      </c>
      <c r="F160" s="255" t="s">
        <v>11682</v>
      </c>
      <c r="G160" s="253"/>
      <c r="H160" s="256">
        <v>1.129</v>
      </c>
      <c r="I160" s="257"/>
      <c r="J160" s="253"/>
      <c r="K160" s="253"/>
      <c r="L160" s="258"/>
      <c r="M160" s="259"/>
      <c r="N160" s="260"/>
      <c r="O160" s="260"/>
      <c r="P160" s="260"/>
      <c r="Q160" s="260"/>
      <c r="R160" s="260"/>
      <c r="S160" s="260"/>
      <c r="T160" s="261"/>
      <c r="AT160" s="262" t="s">
        <v>497</v>
      </c>
      <c r="AU160" s="262" t="s">
        <v>93</v>
      </c>
      <c r="AV160" s="12" t="s">
        <v>93</v>
      </c>
      <c r="AW160" s="12" t="s">
        <v>38</v>
      </c>
      <c r="AX160" s="12" t="s">
        <v>83</v>
      </c>
      <c r="AY160" s="262" t="s">
        <v>381</v>
      </c>
    </row>
    <row r="161" s="12" customFormat="1">
      <c r="B161" s="252"/>
      <c r="C161" s="253"/>
      <c r="D161" s="246" t="s">
        <v>497</v>
      </c>
      <c r="E161" s="254" t="s">
        <v>1</v>
      </c>
      <c r="F161" s="255" t="s">
        <v>11683</v>
      </c>
      <c r="G161" s="253"/>
      <c r="H161" s="256">
        <v>8.6609999999999996</v>
      </c>
      <c r="I161" s="257"/>
      <c r="J161" s="253"/>
      <c r="K161" s="253"/>
      <c r="L161" s="258"/>
      <c r="M161" s="259"/>
      <c r="N161" s="260"/>
      <c r="O161" s="260"/>
      <c r="P161" s="260"/>
      <c r="Q161" s="260"/>
      <c r="R161" s="260"/>
      <c r="S161" s="260"/>
      <c r="T161" s="261"/>
      <c r="AT161" s="262" t="s">
        <v>497</v>
      </c>
      <c r="AU161" s="262" t="s">
        <v>93</v>
      </c>
      <c r="AV161" s="12" t="s">
        <v>93</v>
      </c>
      <c r="AW161" s="12" t="s">
        <v>38</v>
      </c>
      <c r="AX161" s="12" t="s">
        <v>83</v>
      </c>
      <c r="AY161" s="262" t="s">
        <v>381</v>
      </c>
    </row>
    <row r="162" s="12" customFormat="1">
      <c r="B162" s="252"/>
      <c r="C162" s="253"/>
      <c r="D162" s="246" t="s">
        <v>497</v>
      </c>
      <c r="E162" s="254" t="s">
        <v>1</v>
      </c>
      <c r="F162" s="255" t="s">
        <v>11684</v>
      </c>
      <c r="G162" s="253"/>
      <c r="H162" s="256">
        <v>8.4670000000000005</v>
      </c>
      <c r="I162" s="257"/>
      <c r="J162" s="253"/>
      <c r="K162" s="253"/>
      <c r="L162" s="258"/>
      <c r="M162" s="259"/>
      <c r="N162" s="260"/>
      <c r="O162" s="260"/>
      <c r="P162" s="260"/>
      <c r="Q162" s="260"/>
      <c r="R162" s="260"/>
      <c r="S162" s="260"/>
      <c r="T162" s="261"/>
      <c r="AT162" s="262" t="s">
        <v>497</v>
      </c>
      <c r="AU162" s="262" t="s">
        <v>93</v>
      </c>
      <c r="AV162" s="12" t="s">
        <v>93</v>
      </c>
      <c r="AW162" s="12" t="s">
        <v>38</v>
      </c>
      <c r="AX162" s="12" t="s">
        <v>83</v>
      </c>
      <c r="AY162" s="262" t="s">
        <v>381</v>
      </c>
    </row>
    <row r="163" s="13" customFormat="1">
      <c r="B163" s="263"/>
      <c r="C163" s="264"/>
      <c r="D163" s="246" t="s">
        <v>497</v>
      </c>
      <c r="E163" s="265" t="s">
        <v>1</v>
      </c>
      <c r="F163" s="266" t="s">
        <v>499</v>
      </c>
      <c r="G163" s="264"/>
      <c r="H163" s="267">
        <v>43.652000000000001</v>
      </c>
      <c r="I163" s="268"/>
      <c r="J163" s="264"/>
      <c r="K163" s="264"/>
      <c r="L163" s="269"/>
      <c r="M163" s="270"/>
      <c r="N163" s="271"/>
      <c r="O163" s="271"/>
      <c r="P163" s="271"/>
      <c r="Q163" s="271"/>
      <c r="R163" s="271"/>
      <c r="S163" s="271"/>
      <c r="T163" s="272"/>
      <c r="AT163" s="273" t="s">
        <v>497</v>
      </c>
      <c r="AU163" s="273" t="s">
        <v>93</v>
      </c>
      <c r="AV163" s="13" t="s">
        <v>236</v>
      </c>
      <c r="AW163" s="13" t="s">
        <v>38</v>
      </c>
      <c r="AX163" s="13" t="s">
        <v>91</v>
      </c>
      <c r="AY163" s="273" t="s">
        <v>381</v>
      </c>
    </row>
    <row r="164" s="1" customFormat="1" ht="16.5" customHeight="1">
      <c r="B164" s="39"/>
      <c r="C164" s="233" t="s">
        <v>380</v>
      </c>
      <c r="D164" s="233" t="s">
        <v>384</v>
      </c>
      <c r="E164" s="234" t="s">
        <v>529</v>
      </c>
      <c r="F164" s="235" t="s">
        <v>530</v>
      </c>
      <c r="G164" s="236" t="s">
        <v>502</v>
      </c>
      <c r="H164" s="237">
        <v>218.25999999999999</v>
      </c>
      <c r="I164" s="238"/>
      <c r="J164" s="239">
        <f>ROUND(I164*H164,2)</f>
        <v>0</v>
      </c>
      <c r="K164" s="235" t="s">
        <v>388</v>
      </c>
      <c r="L164" s="44"/>
      <c r="M164" s="240" t="s">
        <v>1</v>
      </c>
      <c r="N164" s="241" t="s">
        <v>48</v>
      </c>
      <c r="O164" s="87"/>
      <c r="P164" s="242">
        <f>O164*H164</f>
        <v>0</v>
      </c>
      <c r="Q164" s="242">
        <v>0</v>
      </c>
      <c r="R164" s="242">
        <f>Q164*H164</f>
        <v>0</v>
      </c>
      <c r="S164" s="242">
        <v>0</v>
      </c>
      <c r="T164" s="243">
        <f>S164*H164</f>
        <v>0</v>
      </c>
      <c r="AR164" s="244" t="s">
        <v>236</v>
      </c>
      <c r="AT164" s="244" t="s">
        <v>384</v>
      </c>
      <c r="AU164" s="244" t="s">
        <v>93</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11685</v>
      </c>
    </row>
    <row r="165" s="12" customFormat="1">
      <c r="B165" s="252"/>
      <c r="C165" s="253"/>
      <c r="D165" s="246" t="s">
        <v>497</v>
      </c>
      <c r="E165" s="253"/>
      <c r="F165" s="255" t="s">
        <v>11686</v>
      </c>
      <c r="G165" s="253"/>
      <c r="H165" s="256">
        <v>218.25999999999999</v>
      </c>
      <c r="I165" s="257"/>
      <c r="J165" s="253"/>
      <c r="K165" s="253"/>
      <c r="L165" s="258"/>
      <c r="M165" s="259"/>
      <c r="N165" s="260"/>
      <c r="O165" s="260"/>
      <c r="P165" s="260"/>
      <c r="Q165" s="260"/>
      <c r="R165" s="260"/>
      <c r="S165" s="260"/>
      <c r="T165" s="261"/>
      <c r="AT165" s="262" t="s">
        <v>497</v>
      </c>
      <c r="AU165" s="262" t="s">
        <v>93</v>
      </c>
      <c r="AV165" s="12" t="s">
        <v>93</v>
      </c>
      <c r="AW165" s="12" t="s">
        <v>4</v>
      </c>
      <c r="AX165" s="12" t="s">
        <v>91</v>
      </c>
      <c r="AY165" s="262" t="s">
        <v>381</v>
      </c>
    </row>
    <row r="166" s="1" customFormat="1" ht="16.5" customHeight="1">
      <c r="B166" s="39"/>
      <c r="C166" s="233" t="s">
        <v>413</v>
      </c>
      <c r="D166" s="233" t="s">
        <v>384</v>
      </c>
      <c r="E166" s="234" t="s">
        <v>533</v>
      </c>
      <c r="F166" s="235" t="s">
        <v>534</v>
      </c>
      <c r="G166" s="236" t="s">
        <v>502</v>
      </c>
      <c r="H166" s="237">
        <v>43.652000000000001</v>
      </c>
      <c r="I166" s="238"/>
      <c r="J166" s="239">
        <f>ROUND(I166*H166,2)</f>
        <v>0</v>
      </c>
      <c r="K166" s="235" t="s">
        <v>388</v>
      </c>
      <c r="L166" s="44"/>
      <c r="M166" s="240" t="s">
        <v>1</v>
      </c>
      <c r="N166" s="241" t="s">
        <v>48</v>
      </c>
      <c r="O166" s="87"/>
      <c r="P166" s="242">
        <f>O166*H166</f>
        <v>0</v>
      </c>
      <c r="Q166" s="242">
        <v>0</v>
      </c>
      <c r="R166" s="242">
        <f>Q166*H166</f>
        <v>0</v>
      </c>
      <c r="S166" s="242">
        <v>0</v>
      </c>
      <c r="T166" s="243">
        <f>S166*H166</f>
        <v>0</v>
      </c>
      <c r="AR166" s="244" t="s">
        <v>236</v>
      </c>
      <c r="AT166" s="244" t="s">
        <v>384</v>
      </c>
      <c r="AU166" s="244" t="s">
        <v>93</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11687</v>
      </c>
    </row>
    <row r="167" s="1" customFormat="1" ht="16.5" customHeight="1">
      <c r="B167" s="39"/>
      <c r="C167" s="233" t="s">
        <v>418</v>
      </c>
      <c r="D167" s="233" t="s">
        <v>384</v>
      </c>
      <c r="E167" s="234" t="s">
        <v>3853</v>
      </c>
      <c r="F167" s="235" t="s">
        <v>537</v>
      </c>
      <c r="G167" s="236" t="s">
        <v>538</v>
      </c>
      <c r="H167" s="237">
        <v>78.573999999999998</v>
      </c>
      <c r="I167" s="238"/>
      <c r="J167" s="239">
        <f>ROUND(I167*H167,2)</f>
        <v>0</v>
      </c>
      <c r="K167" s="235" t="s">
        <v>388</v>
      </c>
      <c r="L167" s="44"/>
      <c r="M167" s="240" t="s">
        <v>1</v>
      </c>
      <c r="N167" s="241" t="s">
        <v>48</v>
      </c>
      <c r="O167" s="87"/>
      <c r="P167" s="242">
        <f>O167*H167</f>
        <v>0</v>
      </c>
      <c r="Q167" s="242">
        <v>0</v>
      </c>
      <c r="R167" s="242">
        <f>Q167*H167</f>
        <v>0</v>
      </c>
      <c r="S167" s="242">
        <v>0</v>
      </c>
      <c r="T167" s="243">
        <f>S167*H167</f>
        <v>0</v>
      </c>
      <c r="AR167" s="244" t="s">
        <v>236</v>
      </c>
      <c r="AT167" s="244" t="s">
        <v>384</v>
      </c>
      <c r="AU167" s="244" t="s">
        <v>93</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11688</v>
      </c>
    </row>
    <row r="168" s="12" customFormat="1">
      <c r="B168" s="252"/>
      <c r="C168" s="253"/>
      <c r="D168" s="246" t="s">
        <v>497</v>
      </c>
      <c r="E168" s="253"/>
      <c r="F168" s="255" t="s">
        <v>11689</v>
      </c>
      <c r="G168" s="253"/>
      <c r="H168" s="256">
        <v>78.573999999999998</v>
      </c>
      <c r="I168" s="257"/>
      <c r="J168" s="253"/>
      <c r="K168" s="253"/>
      <c r="L168" s="258"/>
      <c r="M168" s="259"/>
      <c r="N168" s="260"/>
      <c r="O168" s="260"/>
      <c r="P168" s="260"/>
      <c r="Q168" s="260"/>
      <c r="R168" s="260"/>
      <c r="S168" s="260"/>
      <c r="T168" s="261"/>
      <c r="AT168" s="262" t="s">
        <v>497</v>
      </c>
      <c r="AU168" s="262" t="s">
        <v>93</v>
      </c>
      <c r="AV168" s="12" t="s">
        <v>93</v>
      </c>
      <c r="AW168" s="12" t="s">
        <v>4</v>
      </c>
      <c r="AX168" s="12" t="s">
        <v>91</v>
      </c>
      <c r="AY168" s="262" t="s">
        <v>381</v>
      </c>
    </row>
    <row r="169" s="1" customFormat="1" ht="16.5" customHeight="1">
      <c r="B169" s="39"/>
      <c r="C169" s="233" t="s">
        <v>423</v>
      </c>
      <c r="D169" s="233" t="s">
        <v>384</v>
      </c>
      <c r="E169" s="234" t="s">
        <v>542</v>
      </c>
      <c r="F169" s="235" t="s">
        <v>543</v>
      </c>
      <c r="G169" s="236" t="s">
        <v>502</v>
      </c>
      <c r="H169" s="237">
        <v>23.506</v>
      </c>
      <c r="I169" s="238"/>
      <c r="J169" s="239">
        <f>ROUND(I169*H169,2)</f>
        <v>0</v>
      </c>
      <c r="K169" s="235" t="s">
        <v>388</v>
      </c>
      <c r="L169" s="44"/>
      <c r="M169" s="240" t="s">
        <v>1</v>
      </c>
      <c r="N169" s="241" t="s">
        <v>48</v>
      </c>
      <c r="O169" s="87"/>
      <c r="P169" s="242">
        <f>O169*H169</f>
        <v>0</v>
      </c>
      <c r="Q169" s="242">
        <v>0</v>
      </c>
      <c r="R169" s="242">
        <f>Q169*H169</f>
        <v>0</v>
      </c>
      <c r="S169" s="242">
        <v>0</v>
      </c>
      <c r="T169" s="243">
        <f>S169*H169</f>
        <v>0</v>
      </c>
      <c r="AR169" s="244" t="s">
        <v>236</v>
      </c>
      <c r="AT169" s="244" t="s">
        <v>384</v>
      </c>
      <c r="AU169" s="244" t="s">
        <v>93</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11690</v>
      </c>
    </row>
    <row r="170" s="14" customFormat="1">
      <c r="B170" s="274"/>
      <c r="C170" s="275"/>
      <c r="D170" s="246" t="s">
        <v>497</v>
      </c>
      <c r="E170" s="276" t="s">
        <v>1</v>
      </c>
      <c r="F170" s="277" t="s">
        <v>11658</v>
      </c>
      <c r="G170" s="275"/>
      <c r="H170" s="276" t="s">
        <v>1</v>
      </c>
      <c r="I170" s="278"/>
      <c r="J170" s="275"/>
      <c r="K170" s="275"/>
      <c r="L170" s="279"/>
      <c r="M170" s="280"/>
      <c r="N170" s="281"/>
      <c r="O170" s="281"/>
      <c r="P170" s="281"/>
      <c r="Q170" s="281"/>
      <c r="R170" s="281"/>
      <c r="S170" s="281"/>
      <c r="T170" s="282"/>
      <c r="AT170" s="283" t="s">
        <v>497</v>
      </c>
      <c r="AU170" s="283" t="s">
        <v>93</v>
      </c>
      <c r="AV170" s="14" t="s">
        <v>91</v>
      </c>
      <c r="AW170" s="14" t="s">
        <v>38</v>
      </c>
      <c r="AX170" s="14" t="s">
        <v>83</v>
      </c>
      <c r="AY170" s="283" t="s">
        <v>381</v>
      </c>
    </row>
    <row r="171" s="14" customFormat="1">
      <c r="B171" s="274"/>
      <c r="C171" s="275"/>
      <c r="D171" s="246" t="s">
        <v>497</v>
      </c>
      <c r="E171" s="276" t="s">
        <v>1</v>
      </c>
      <c r="F171" s="277" t="s">
        <v>11659</v>
      </c>
      <c r="G171" s="275"/>
      <c r="H171" s="276" t="s">
        <v>1</v>
      </c>
      <c r="I171" s="278"/>
      <c r="J171" s="275"/>
      <c r="K171" s="275"/>
      <c r="L171" s="279"/>
      <c r="M171" s="280"/>
      <c r="N171" s="281"/>
      <c r="O171" s="281"/>
      <c r="P171" s="281"/>
      <c r="Q171" s="281"/>
      <c r="R171" s="281"/>
      <c r="S171" s="281"/>
      <c r="T171" s="282"/>
      <c r="AT171" s="283" t="s">
        <v>497</v>
      </c>
      <c r="AU171" s="283" t="s">
        <v>93</v>
      </c>
      <c r="AV171" s="14" t="s">
        <v>91</v>
      </c>
      <c r="AW171" s="14" t="s">
        <v>38</v>
      </c>
      <c r="AX171" s="14" t="s">
        <v>83</v>
      </c>
      <c r="AY171" s="283" t="s">
        <v>381</v>
      </c>
    </row>
    <row r="172" s="12" customFormat="1">
      <c r="B172" s="252"/>
      <c r="C172" s="253"/>
      <c r="D172" s="246" t="s">
        <v>497</v>
      </c>
      <c r="E172" s="254" t="s">
        <v>1</v>
      </c>
      <c r="F172" s="255" t="s">
        <v>11691</v>
      </c>
      <c r="G172" s="253"/>
      <c r="H172" s="256">
        <v>23.506</v>
      </c>
      <c r="I172" s="257"/>
      <c r="J172" s="253"/>
      <c r="K172" s="253"/>
      <c r="L172" s="258"/>
      <c r="M172" s="259"/>
      <c r="N172" s="260"/>
      <c r="O172" s="260"/>
      <c r="P172" s="260"/>
      <c r="Q172" s="260"/>
      <c r="R172" s="260"/>
      <c r="S172" s="260"/>
      <c r="T172" s="261"/>
      <c r="AT172" s="262" t="s">
        <v>497</v>
      </c>
      <c r="AU172" s="262" t="s">
        <v>93</v>
      </c>
      <c r="AV172" s="12" t="s">
        <v>93</v>
      </c>
      <c r="AW172" s="12" t="s">
        <v>38</v>
      </c>
      <c r="AX172" s="12" t="s">
        <v>83</v>
      </c>
      <c r="AY172" s="262" t="s">
        <v>381</v>
      </c>
    </row>
    <row r="173" s="13" customFormat="1">
      <c r="B173" s="263"/>
      <c r="C173" s="264"/>
      <c r="D173" s="246" t="s">
        <v>497</v>
      </c>
      <c r="E173" s="265" t="s">
        <v>1</v>
      </c>
      <c r="F173" s="266" t="s">
        <v>499</v>
      </c>
      <c r="G173" s="264"/>
      <c r="H173" s="267">
        <v>23.506</v>
      </c>
      <c r="I173" s="268"/>
      <c r="J173" s="264"/>
      <c r="K173" s="264"/>
      <c r="L173" s="269"/>
      <c r="M173" s="270"/>
      <c r="N173" s="271"/>
      <c r="O173" s="271"/>
      <c r="P173" s="271"/>
      <c r="Q173" s="271"/>
      <c r="R173" s="271"/>
      <c r="S173" s="271"/>
      <c r="T173" s="272"/>
      <c r="AT173" s="273" t="s">
        <v>497</v>
      </c>
      <c r="AU173" s="273" t="s">
        <v>93</v>
      </c>
      <c r="AV173" s="13" t="s">
        <v>236</v>
      </c>
      <c r="AW173" s="13" t="s">
        <v>38</v>
      </c>
      <c r="AX173" s="13" t="s">
        <v>91</v>
      </c>
      <c r="AY173" s="273" t="s">
        <v>381</v>
      </c>
    </row>
    <row r="174" s="1" customFormat="1" ht="16.5" customHeight="1">
      <c r="B174" s="39"/>
      <c r="C174" s="233" t="s">
        <v>430</v>
      </c>
      <c r="D174" s="233" t="s">
        <v>384</v>
      </c>
      <c r="E174" s="234" t="s">
        <v>11692</v>
      </c>
      <c r="F174" s="235" t="s">
        <v>11693</v>
      </c>
      <c r="G174" s="236" t="s">
        <v>556</v>
      </c>
      <c r="H174" s="237">
        <v>19.449999999999999</v>
      </c>
      <c r="I174" s="238"/>
      <c r="J174" s="239">
        <f>ROUND(I174*H174,2)</f>
        <v>0</v>
      </c>
      <c r="K174" s="235" t="s">
        <v>539</v>
      </c>
      <c r="L174" s="44"/>
      <c r="M174" s="240" t="s">
        <v>1</v>
      </c>
      <c r="N174" s="241" t="s">
        <v>48</v>
      </c>
      <c r="O174" s="87"/>
      <c r="P174" s="242">
        <f>O174*H174</f>
        <v>0</v>
      </c>
      <c r="Q174" s="242">
        <v>0</v>
      </c>
      <c r="R174" s="242">
        <f>Q174*H174</f>
        <v>0</v>
      </c>
      <c r="S174" s="242">
        <v>0</v>
      </c>
      <c r="T174" s="243">
        <f>S174*H174</f>
        <v>0</v>
      </c>
      <c r="AR174" s="244" t="s">
        <v>236</v>
      </c>
      <c r="AT174" s="244" t="s">
        <v>384</v>
      </c>
      <c r="AU174" s="244" t="s">
        <v>93</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11694</v>
      </c>
    </row>
    <row r="175" s="14" customFormat="1">
      <c r="B175" s="274"/>
      <c r="C175" s="275"/>
      <c r="D175" s="246" t="s">
        <v>497</v>
      </c>
      <c r="E175" s="276" t="s">
        <v>1</v>
      </c>
      <c r="F175" s="277" t="s">
        <v>11658</v>
      </c>
      <c r="G175" s="275"/>
      <c r="H175" s="276" t="s">
        <v>1</v>
      </c>
      <c r="I175" s="278"/>
      <c r="J175" s="275"/>
      <c r="K175" s="275"/>
      <c r="L175" s="279"/>
      <c r="M175" s="280"/>
      <c r="N175" s="281"/>
      <c r="O175" s="281"/>
      <c r="P175" s="281"/>
      <c r="Q175" s="281"/>
      <c r="R175" s="281"/>
      <c r="S175" s="281"/>
      <c r="T175" s="282"/>
      <c r="AT175" s="283" t="s">
        <v>497</v>
      </c>
      <c r="AU175" s="283" t="s">
        <v>93</v>
      </c>
      <c r="AV175" s="14" t="s">
        <v>91</v>
      </c>
      <c r="AW175" s="14" t="s">
        <v>38</v>
      </c>
      <c r="AX175" s="14" t="s">
        <v>83</v>
      </c>
      <c r="AY175" s="283" t="s">
        <v>381</v>
      </c>
    </row>
    <row r="176" s="14" customFormat="1">
      <c r="B176" s="274"/>
      <c r="C176" s="275"/>
      <c r="D176" s="246" t="s">
        <v>497</v>
      </c>
      <c r="E176" s="276" t="s">
        <v>1</v>
      </c>
      <c r="F176" s="277" t="s">
        <v>11659</v>
      </c>
      <c r="G176" s="275"/>
      <c r="H176" s="276" t="s">
        <v>1</v>
      </c>
      <c r="I176" s="278"/>
      <c r="J176" s="275"/>
      <c r="K176" s="275"/>
      <c r="L176" s="279"/>
      <c r="M176" s="280"/>
      <c r="N176" s="281"/>
      <c r="O176" s="281"/>
      <c r="P176" s="281"/>
      <c r="Q176" s="281"/>
      <c r="R176" s="281"/>
      <c r="S176" s="281"/>
      <c r="T176" s="282"/>
      <c r="AT176" s="283" t="s">
        <v>497</v>
      </c>
      <c r="AU176" s="283" t="s">
        <v>93</v>
      </c>
      <c r="AV176" s="14" t="s">
        <v>91</v>
      </c>
      <c r="AW176" s="14" t="s">
        <v>38</v>
      </c>
      <c r="AX176" s="14" t="s">
        <v>83</v>
      </c>
      <c r="AY176" s="283" t="s">
        <v>381</v>
      </c>
    </row>
    <row r="177" s="12" customFormat="1">
      <c r="B177" s="252"/>
      <c r="C177" s="253"/>
      <c r="D177" s="246" t="s">
        <v>497</v>
      </c>
      <c r="E177" s="254" t="s">
        <v>1</v>
      </c>
      <c r="F177" s="255" t="s">
        <v>11695</v>
      </c>
      <c r="G177" s="253"/>
      <c r="H177" s="256">
        <v>4.9400000000000004</v>
      </c>
      <c r="I177" s="257"/>
      <c r="J177" s="253"/>
      <c r="K177" s="253"/>
      <c r="L177" s="258"/>
      <c r="M177" s="259"/>
      <c r="N177" s="260"/>
      <c r="O177" s="260"/>
      <c r="P177" s="260"/>
      <c r="Q177" s="260"/>
      <c r="R177" s="260"/>
      <c r="S177" s="260"/>
      <c r="T177" s="261"/>
      <c r="AT177" s="262" t="s">
        <v>497</v>
      </c>
      <c r="AU177" s="262" t="s">
        <v>93</v>
      </c>
      <c r="AV177" s="12" t="s">
        <v>93</v>
      </c>
      <c r="AW177" s="12" t="s">
        <v>38</v>
      </c>
      <c r="AX177" s="12" t="s">
        <v>83</v>
      </c>
      <c r="AY177" s="262" t="s">
        <v>381</v>
      </c>
    </row>
    <row r="178" s="12" customFormat="1">
      <c r="B178" s="252"/>
      <c r="C178" s="253"/>
      <c r="D178" s="246" t="s">
        <v>497</v>
      </c>
      <c r="E178" s="254" t="s">
        <v>1</v>
      </c>
      <c r="F178" s="255" t="s">
        <v>11696</v>
      </c>
      <c r="G178" s="253"/>
      <c r="H178" s="256">
        <v>3.4199999999999999</v>
      </c>
      <c r="I178" s="257"/>
      <c r="J178" s="253"/>
      <c r="K178" s="253"/>
      <c r="L178" s="258"/>
      <c r="M178" s="259"/>
      <c r="N178" s="260"/>
      <c r="O178" s="260"/>
      <c r="P178" s="260"/>
      <c r="Q178" s="260"/>
      <c r="R178" s="260"/>
      <c r="S178" s="260"/>
      <c r="T178" s="261"/>
      <c r="AT178" s="262" t="s">
        <v>497</v>
      </c>
      <c r="AU178" s="262" t="s">
        <v>93</v>
      </c>
      <c r="AV178" s="12" t="s">
        <v>93</v>
      </c>
      <c r="AW178" s="12" t="s">
        <v>38</v>
      </c>
      <c r="AX178" s="12" t="s">
        <v>83</v>
      </c>
      <c r="AY178" s="262" t="s">
        <v>381</v>
      </c>
    </row>
    <row r="179" s="12" customFormat="1">
      <c r="B179" s="252"/>
      <c r="C179" s="253"/>
      <c r="D179" s="246" t="s">
        <v>497</v>
      </c>
      <c r="E179" s="254" t="s">
        <v>1</v>
      </c>
      <c r="F179" s="255" t="s">
        <v>11696</v>
      </c>
      <c r="G179" s="253"/>
      <c r="H179" s="256">
        <v>3.4199999999999999</v>
      </c>
      <c r="I179" s="257"/>
      <c r="J179" s="253"/>
      <c r="K179" s="253"/>
      <c r="L179" s="258"/>
      <c r="M179" s="259"/>
      <c r="N179" s="260"/>
      <c r="O179" s="260"/>
      <c r="P179" s="260"/>
      <c r="Q179" s="260"/>
      <c r="R179" s="260"/>
      <c r="S179" s="260"/>
      <c r="T179" s="261"/>
      <c r="AT179" s="262" t="s">
        <v>497</v>
      </c>
      <c r="AU179" s="262" t="s">
        <v>93</v>
      </c>
      <c r="AV179" s="12" t="s">
        <v>93</v>
      </c>
      <c r="AW179" s="12" t="s">
        <v>38</v>
      </c>
      <c r="AX179" s="12" t="s">
        <v>83</v>
      </c>
      <c r="AY179" s="262" t="s">
        <v>381</v>
      </c>
    </row>
    <row r="180" s="12" customFormat="1">
      <c r="B180" s="252"/>
      <c r="C180" s="253"/>
      <c r="D180" s="246" t="s">
        <v>497</v>
      </c>
      <c r="E180" s="254" t="s">
        <v>1</v>
      </c>
      <c r="F180" s="255" t="s">
        <v>11696</v>
      </c>
      <c r="G180" s="253"/>
      <c r="H180" s="256">
        <v>3.4199999999999999</v>
      </c>
      <c r="I180" s="257"/>
      <c r="J180" s="253"/>
      <c r="K180" s="253"/>
      <c r="L180" s="258"/>
      <c r="M180" s="259"/>
      <c r="N180" s="260"/>
      <c r="O180" s="260"/>
      <c r="P180" s="260"/>
      <c r="Q180" s="260"/>
      <c r="R180" s="260"/>
      <c r="S180" s="260"/>
      <c r="T180" s="261"/>
      <c r="AT180" s="262" t="s">
        <v>497</v>
      </c>
      <c r="AU180" s="262" t="s">
        <v>93</v>
      </c>
      <c r="AV180" s="12" t="s">
        <v>93</v>
      </c>
      <c r="AW180" s="12" t="s">
        <v>38</v>
      </c>
      <c r="AX180" s="12" t="s">
        <v>83</v>
      </c>
      <c r="AY180" s="262" t="s">
        <v>381</v>
      </c>
    </row>
    <row r="181" s="12" customFormat="1">
      <c r="B181" s="252"/>
      <c r="C181" s="253"/>
      <c r="D181" s="246" t="s">
        <v>497</v>
      </c>
      <c r="E181" s="254" t="s">
        <v>1</v>
      </c>
      <c r="F181" s="255" t="s">
        <v>11697</v>
      </c>
      <c r="G181" s="253"/>
      <c r="H181" s="256">
        <v>1.71</v>
      </c>
      <c r="I181" s="257"/>
      <c r="J181" s="253"/>
      <c r="K181" s="253"/>
      <c r="L181" s="258"/>
      <c r="M181" s="259"/>
      <c r="N181" s="260"/>
      <c r="O181" s="260"/>
      <c r="P181" s="260"/>
      <c r="Q181" s="260"/>
      <c r="R181" s="260"/>
      <c r="S181" s="260"/>
      <c r="T181" s="261"/>
      <c r="AT181" s="262" t="s">
        <v>497</v>
      </c>
      <c r="AU181" s="262" t="s">
        <v>93</v>
      </c>
      <c r="AV181" s="12" t="s">
        <v>93</v>
      </c>
      <c r="AW181" s="12" t="s">
        <v>38</v>
      </c>
      <c r="AX181" s="12" t="s">
        <v>83</v>
      </c>
      <c r="AY181" s="262" t="s">
        <v>381</v>
      </c>
    </row>
    <row r="182" s="12" customFormat="1">
      <c r="B182" s="252"/>
      <c r="C182" s="253"/>
      <c r="D182" s="246" t="s">
        <v>497</v>
      </c>
      <c r="E182" s="254" t="s">
        <v>1</v>
      </c>
      <c r="F182" s="255" t="s">
        <v>11698</v>
      </c>
      <c r="G182" s="253"/>
      <c r="H182" s="256">
        <v>2.54</v>
      </c>
      <c r="I182" s="257"/>
      <c r="J182" s="253"/>
      <c r="K182" s="253"/>
      <c r="L182" s="258"/>
      <c r="M182" s="259"/>
      <c r="N182" s="260"/>
      <c r="O182" s="260"/>
      <c r="P182" s="260"/>
      <c r="Q182" s="260"/>
      <c r="R182" s="260"/>
      <c r="S182" s="260"/>
      <c r="T182" s="261"/>
      <c r="AT182" s="262" t="s">
        <v>497</v>
      </c>
      <c r="AU182" s="262" t="s">
        <v>93</v>
      </c>
      <c r="AV182" s="12" t="s">
        <v>93</v>
      </c>
      <c r="AW182" s="12" t="s">
        <v>38</v>
      </c>
      <c r="AX182" s="12" t="s">
        <v>83</v>
      </c>
      <c r="AY182" s="262" t="s">
        <v>381</v>
      </c>
    </row>
    <row r="183" s="13" customFormat="1">
      <c r="B183" s="263"/>
      <c r="C183" s="264"/>
      <c r="D183" s="246" t="s">
        <v>497</v>
      </c>
      <c r="E183" s="265" t="s">
        <v>1</v>
      </c>
      <c r="F183" s="266" t="s">
        <v>499</v>
      </c>
      <c r="G183" s="264"/>
      <c r="H183" s="267">
        <v>19.449999999999999</v>
      </c>
      <c r="I183" s="268"/>
      <c r="J183" s="264"/>
      <c r="K183" s="264"/>
      <c r="L183" s="269"/>
      <c r="M183" s="270"/>
      <c r="N183" s="271"/>
      <c r="O183" s="271"/>
      <c r="P183" s="271"/>
      <c r="Q183" s="271"/>
      <c r="R183" s="271"/>
      <c r="S183" s="271"/>
      <c r="T183" s="272"/>
      <c r="AT183" s="273" t="s">
        <v>497</v>
      </c>
      <c r="AU183" s="273" t="s">
        <v>93</v>
      </c>
      <c r="AV183" s="13" t="s">
        <v>236</v>
      </c>
      <c r="AW183" s="13" t="s">
        <v>38</v>
      </c>
      <c r="AX183" s="13" t="s">
        <v>91</v>
      </c>
      <c r="AY183" s="273" t="s">
        <v>381</v>
      </c>
    </row>
    <row r="184" s="1" customFormat="1" ht="16.5" customHeight="1">
      <c r="B184" s="39"/>
      <c r="C184" s="233" t="s">
        <v>434</v>
      </c>
      <c r="D184" s="233" t="s">
        <v>384</v>
      </c>
      <c r="E184" s="234" t="s">
        <v>562</v>
      </c>
      <c r="F184" s="235" t="s">
        <v>563</v>
      </c>
      <c r="G184" s="236" t="s">
        <v>502</v>
      </c>
      <c r="H184" s="237">
        <v>23.506</v>
      </c>
      <c r="I184" s="238"/>
      <c r="J184" s="239">
        <f>ROUND(I184*H184,2)</f>
        <v>0</v>
      </c>
      <c r="K184" s="235" t="s">
        <v>388</v>
      </c>
      <c r="L184" s="44"/>
      <c r="M184" s="240" t="s">
        <v>1</v>
      </c>
      <c r="N184" s="241" t="s">
        <v>48</v>
      </c>
      <c r="O184" s="87"/>
      <c r="P184" s="242">
        <f>O184*H184</f>
        <v>0</v>
      </c>
      <c r="Q184" s="242">
        <v>0</v>
      </c>
      <c r="R184" s="242">
        <f>Q184*H184</f>
        <v>0</v>
      </c>
      <c r="S184" s="242">
        <v>0</v>
      </c>
      <c r="T184" s="243">
        <f>S184*H184</f>
        <v>0</v>
      </c>
      <c r="AR184" s="244" t="s">
        <v>564</v>
      </c>
      <c r="AT184" s="244" t="s">
        <v>384</v>
      </c>
      <c r="AU184" s="244" t="s">
        <v>93</v>
      </c>
      <c r="AY184" s="17" t="s">
        <v>381</v>
      </c>
      <c r="BE184" s="245">
        <f>IF(N184="základní",J184,0)</f>
        <v>0</v>
      </c>
      <c r="BF184" s="245">
        <f>IF(N184="snížená",J184,0)</f>
        <v>0</v>
      </c>
      <c r="BG184" s="245">
        <f>IF(N184="zákl. přenesená",J184,0)</f>
        <v>0</v>
      </c>
      <c r="BH184" s="245">
        <f>IF(N184="sníž. přenesená",J184,0)</f>
        <v>0</v>
      </c>
      <c r="BI184" s="245">
        <f>IF(N184="nulová",J184,0)</f>
        <v>0</v>
      </c>
      <c r="BJ184" s="17" t="s">
        <v>91</v>
      </c>
      <c r="BK184" s="245">
        <f>ROUND(I184*H184,2)</f>
        <v>0</v>
      </c>
      <c r="BL184" s="17" t="s">
        <v>564</v>
      </c>
      <c r="BM184" s="244" t="s">
        <v>11699</v>
      </c>
    </row>
    <row r="185" s="11" customFormat="1" ht="22.8" customHeight="1">
      <c r="B185" s="217"/>
      <c r="C185" s="218"/>
      <c r="D185" s="219" t="s">
        <v>82</v>
      </c>
      <c r="E185" s="231" t="s">
        <v>413</v>
      </c>
      <c r="F185" s="231" t="s">
        <v>708</v>
      </c>
      <c r="G185" s="218"/>
      <c r="H185" s="218"/>
      <c r="I185" s="221"/>
      <c r="J185" s="232">
        <f>BK185</f>
        <v>0</v>
      </c>
      <c r="K185" s="218"/>
      <c r="L185" s="223"/>
      <c r="M185" s="224"/>
      <c r="N185" s="225"/>
      <c r="O185" s="225"/>
      <c r="P185" s="226">
        <f>SUM(P186:P188)</f>
        <v>0</v>
      </c>
      <c r="Q185" s="225"/>
      <c r="R185" s="226">
        <f>SUM(R186:R188)</f>
        <v>0</v>
      </c>
      <c r="S185" s="225"/>
      <c r="T185" s="227">
        <f>SUM(T186:T188)</f>
        <v>0</v>
      </c>
      <c r="AR185" s="228" t="s">
        <v>91</v>
      </c>
      <c r="AT185" s="229" t="s">
        <v>82</v>
      </c>
      <c r="AU185" s="229" t="s">
        <v>91</v>
      </c>
      <c r="AY185" s="228" t="s">
        <v>381</v>
      </c>
      <c r="BK185" s="230">
        <f>SUM(BK186:BK188)</f>
        <v>0</v>
      </c>
    </row>
    <row r="186" s="1" customFormat="1" ht="16.5" customHeight="1">
      <c r="B186" s="39"/>
      <c r="C186" s="233" t="s">
        <v>439</v>
      </c>
      <c r="D186" s="233" t="s">
        <v>384</v>
      </c>
      <c r="E186" s="234" t="s">
        <v>11239</v>
      </c>
      <c r="F186" s="235" t="s">
        <v>11700</v>
      </c>
      <c r="G186" s="236" t="s">
        <v>556</v>
      </c>
      <c r="H186" s="237">
        <v>220</v>
      </c>
      <c r="I186" s="238"/>
      <c r="J186" s="239">
        <f>ROUND(I186*H186,2)</f>
        <v>0</v>
      </c>
      <c r="K186" s="235" t="s">
        <v>388</v>
      </c>
      <c r="L186" s="44"/>
      <c r="M186" s="240" t="s">
        <v>1</v>
      </c>
      <c r="N186" s="241" t="s">
        <v>48</v>
      </c>
      <c r="O186" s="87"/>
      <c r="P186" s="242">
        <f>O186*H186</f>
        <v>0</v>
      </c>
      <c r="Q186" s="242">
        <v>0</v>
      </c>
      <c r="R186" s="242">
        <f>Q186*H186</f>
        <v>0</v>
      </c>
      <c r="S186" s="242">
        <v>0</v>
      </c>
      <c r="T186" s="243">
        <f>S186*H186</f>
        <v>0</v>
      </c>
      <c r="AR186" s="244" t="s">
        <v>236</v>
      </c>
      <c r="AT186" s="244" t="s">
        <v>384</v>
      </c>
      <c r="AU186" s="244" t="s">
        <v>93</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11701</v>
      </c>
    </row>
    <row r="187" s="12" customFormat="1">
      <c r="B187" s="252"/>
      <c r="C187" s="253"/>
      <c r="D187" s="246" t="s">
        <v>497</v>
      </c>
      <c r="E187" s="254" t="s">
        <v>1</v>
      </c>
      <c r="F187" s="255" t="s">
        <v>11702</v>
      </c>
      <c r="G187" s="253"/>
      <c r="H187" s="256">
        <v>220</v>
      </c>
      <c r="I187" s="257"/>
      <c r="J187" s="253"/>
      <c r="K187" s="253"/>
      <c r="L187" s="258"/>
      <c r="M187" s="259"/>
      <c r="N187" s="260"/>
      <c r="O187" s="260"/>
      <c r="P187" s="260"/>
      <c r="Q187" s="260"/>
      <c r="R187" s="260"/>
      <c r="S187" s="260"/>
      <c r="T187" s="261"/>
      <c r="AT187" s="262" t="s">
        <v>497</v>
      </c>
      <c r="AU187" s="262" t="s">
        <v>93</v>
      </c>
      <c r="AV187" s="12" t="s">
        <v>93</v>
      </c>
      <c r="AW187" s="12" t="s">
        <v>38</v>
      </c>
      <c r="AX187" s="12" t="s">
        <v>83</v>
      </c>
      <c r="AY187" s="262" t="s">
        <v>381</v>
      </c>
    </row>
    <row r="188" s="13" customFormat="1">
      <c r="B188" s="263"/>
      <c r="C188" s="264"/>
      <c r="D188" s="246" t="s">
        <v>497</v>
      </c>
      <c r="E188" s="265" t="s">
        <v>1</v>
      </c>
      <c r="F188" s="266" t="s">
        <v>499</v>
      </c>
      <c r="G188" s="264"/>
      <c r="H188" s="267">
        <v>220</v>
      </c>
      <c r="I188" s="268"/>
      <c r="J188" s="264"/>
      <c r="K188" s="264"/>
      <c r="L188" s="269"/>
      <c r="M188" s="270"/>
      <c r="N188" s="271"/>
      <c r="O188" s="271"/>
      <c r="P188" s="271"/>
      <c r="Q188" s="271"/>
      <c r="R188" s="271"/>
      <c r="S188" s="271"/>
      <c r="T188" s="272"/>
      <c r="AT188" s="273" t="s">
        <v>497</v>
      </c>
      <c r="AU188" s="273" t="s">
        <v>93</v>
      </c>
      <c r="AV188" s="13" t="s">
        <v>236</v>
      </c>
      <c r="AW188" s="13" t="s">
        <v>38</v>
      </c>
      <c r="AX188" s="13" t="s">
        <v>91</v>
      </c>
      <c r="AY188" s="273" t="s">
        <v>381</v>
      </c>
    </row>
    <row r="189" s="11" customFormat="1" ht="22.8" customHeight="1">
      <c r="B189" s="217"/>
      <c r="C189" s="218"/>
      <c r="D189" s="219" t="s">
        <v>82</v>
      </c>
      <c r="E189" s="231" t="s">
        <v>423</v>
      </c>
      <c r="F189" s="231" t="s">
        <v>4467</v>
      </c>
      <c r="G189" s="218"/>
      <c r="H189" s="218"/>
      <c r="I189" s="221"/>
      <c r="J189" s="232">
        <f>BK189</f>
        <v>0</v>
      </c>
      <c r="K189" s="218"/>
      <c r="L189" s="223"/>
      <c r="M189" s="224"/>
      <c r="N189" s="225"/>
      <c r="O189" s="225"/>
      <c r="P189" s="226">
        <f>SUM(P190:P191)</f>
        <v>0</v>
      </c>
      <c r="Q189" s="225"/>
      <c r="R189" s="226">
        <f>SUM(R190:R191)</f>
        <v>0</v>
      </c>
      <c r="S189" s="225"/>
      <c r="T189" s="227">
        <f>SUM(T190:T191)</f>
        <v>0</v>
      </c>
      <c r="AR189" s="228" t="s">
        <v>91</v>
      </c>
      <c r="AT189" s="229" t="s">
        <v>82</v>
      </c>
      <c r="AU189" s="229" t="s">
        <v>91</v>
      </c>
      <c r="AY189" s="228" t="s">
        <v>381</v>
      </c>
      <c r="BK189" s="230">
        <f>SUM(BK190:BK191)</f>
        <v>0</v>
      </c>
    </row>
    <row r="190" s="1" customFormat="1" ht="16.5" customHeight="1">
      <c r="B190" s="39"/>
      <c r="C190" s="233" t="s">
        <v>446</v>
      </c>
      <c r="D190" s="233" t="s">
        <v>384</v>
      </c>
      <c r="E190" s="234" t="s">
        <v>11703</v>
      </c>
      <c r="F190" s="235" t="s">
        <v>11704</v>
      </c>
      <c r="G190" s="236" t="s">
        <v>387</v>
      </c>
      <c r="H190" s="237">
        <v>1</v>
      </c>
      <c r="I190" s="238"/>
      <c r="J190" s="239">
        <f>ROUND(I190*H190,2)</f>
        <v>0</v>
      </c>
      <c r="K190" s="235" t="s">
        <v>539</v>
      </c>
      <c r="L190" s="44"/>
      <c r="M190" s="240" t="s">
        <v>1</v>
      </c>
      <c r="N190" s="241" t="s">
        <v>48</v>
      </c>
      <c r="O190" s="87"/>
      <c r="P190" s="242">
        <f>O190*H190</f>
        <v>0</v>
      </c>
      <c r="Q190" s="242">
        <v>0</v>
      </c>
      <c r="R190" s="242">
        <f>Q190*H190</f>
        <v>0</v>
      </c>
      <c r="S190" s="242">
        <v>0</v>
      </c>
      <c r="T190" s="243">
        <f>S190*H190</f>
        <v>0</v>
      </c>
      <c r="AR190" s="244" t="s">
        <v>236</v>
      </c>
      <c r="AT190" s="244" t="s">
        <v>384</v>
      </c>
      <c r="AU190" s="244" t="s">
        <v>93</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11705</v>
      </c>
    </row>
    <row r="191" s="1" customFormat="1">
      <c r="B191" s="39"/>
      <c r="C191" s="40"/>
      <c r="D191" s="246" t="s">
        <v>391</v>
      </c>
      <c r="E191" s="40"/>
      <c r="F191" s="247" t="s">
        <v>11706</v>
      </c>
      <c r="G191" s="40"/>
      <c r="H191" s="40"/>
      <c r="I191" s="151"/>
      <c r="J191" s="40"/>
      <c r="K191" s="40"/>
      <c r="L191" s="44"/>
      <c r="M191" s="248"/>
      <c r="N191" s="87"/>
      <c r="O191" s="87"/>
      <c r="P191" s="87"/>
      <c r="Q191" s="87"/>
      <c r="R191" s="87"/>
      <c r="S191" s="87"/>
      <c r="T191" s="88"/>
      <c r="AT191" s="17" t="s">
        <v>391</v>
      </c>
      <c r="AU191" s="17" t="s">
        <v>93</v>
      </c>
    </row>
    <row r="192" s="11" customFormat="1" ht="22.8" customHeight="1">
      <c r="B192" s="217"/>
      <c r="C192" s="218"/>
      <c r="D192" s="219" t="s">
        <v>82</v>
      </c>
      <c r="E192" s="231" t="s">
        <v>430</v>
      </c>
      <c r="F192" s="231" t="s">
        <v>1101</v>
      </c>
      <c r="G192" s="218"/>
      <c r="H192" s="218"/>
      <c r="I192" s="221"/>
      <c r="J192" s="232">
        <f>BK192</f>
        <v>0</v>
      </c>
      <c r="K192" s="218"/>
      <c r="L192" s="223"/>
      <c r="M192" s="224"/>
      <c r="N192" s="225"/>
      <c r="O192" s="225"/>
      <c r="P192" s="226">
        <f>SUM(P193:P225)</f>
        <v>0</v>
      </c>
      <c r="Q192" s="225"/>
      <c r="R192" s="226">
        <f>SUM(R193:R225)</f>
        <v>0.42728948999999994</v>
      </c>
      <c r="S192" s="225"/>
      <c r="T192" s="227">
        <f>SUM(T193:T225)</f>
        <v>79.778999999999996</v>
      </c>
      <c r="AR192" s="228" t="s">
        <v>91</v>
      </c>
      <c r="AT192" s="229" t="s">
        <v>82</v>
      </c>
      <c r="AU192" s="229" t="s">
        <v>91</v>
      </c>
      <c r="AY192" s="228" t="s">
        <v>381</v>
      </c>
      <c r="BK192" s="230">
        <f>SUM(BK193:BK225)</f>
        <v>0</v>
      </c>
    </row>
    <row r="193" s="1" customFormat="1" ht="16.5" customHeight="1">
      <c r="B193" s="39"/>
      <c r="C193" s="233" t="s">
        <v>453</v>
      </c>
      <c r="D193" s="233" t="s">
        <v>384</v>
      </c>
      <c r="E193" s="234" t="s">
        <v>11707</v>
      </c>
      <c r="F193" s="235" t="s">
        <v>11708</v>
      </c>
      <c r="G193" s="236" t="s">
        <v>556</v>
      </c>
      <c r="H193" s="237">
        <v>8.2929999999999993</v>
      </c>
      <c r="I193" s="238"/>
      <c r="J193" s="239">
        <f>ROUND(I193*H193,2)</f>
        <v>0</v>
      </c>
      <c r="K193" s="235" t="s">
        <v>388</v>
      </c>
      <c r="L193" s="44"/>
      <c r="M193" s="240" t="s">
        <v>1</v>
      </c>
      <c r="N193" s="241" t="s">
        <v>48</v>
      </c>
      <c r="O193" s="87"/>
      <c r="P193" s="242">
        <f>O193*H193</f>
        <v>0</v>
      </c>
      <c r="Q193" s="242">
        <v>0.00063000000000000003</v>
      </c>
      <c r="R193" s="242">
        <f>Q193*H193</f>
        <v>0.0052245899999999994</v>
      </c>
      <c r="S193" s="242">
        <v>0</v>
      </c>
      <c r="T193" s="243">
        <f>S193*H193</f>
        <v>0</v>
      </c>
      <c r="AR193" s="244" t="s">
        <v>236</v>
      </c>
      <c r="AT193" s="244" t="s">
        <v>384</v>
      </c>
      <c r="AU193" s="244" t="s">
        <v>93</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11709</v>
      </c>
    </row>
    <row r="194" s="12" customFormat="1">
      <c r="B194" s="252"/>
      <c r="C194" s="253"/>
      <c r="D194" s="246" t="s">
        <v>497</v>
      </c>
      <c r="E194" s="254" t="s">
        <v>1</v>
      </c>
      <c r="F194" s="255" t="s">
        <v>11710</v>
      </c>
      <c r="G194" s="253"/>
      <c r="H194" s="256">
        <v>8.2929999999999993</v>
      </c>
      <c r="I194" s="257"/>
      <c r="J194" s="253"/>
      <c r="K194" s="253"/>
      <c r="L194" s="258"/>
      <c r="M194" s="259"/>
      <c r="N194" s="260"/>
      <c r="O194" s="260"/>
      <c r="P194" s="260"/>
      <c r="Q194" s="260"/>
      <c r="R194" s="260"/>
      <c r="S194" s="260"/>
      <c r="T194" s="261"/>
      <c r="AT194" s="262" t="s">
        <v>497</v>
      </c>
      <c r="AU194" s="262" t="s">
        <v>93</v>
      </c>
      <c r="AV194" s="12" t="s">
        <v>93</v>
      </c>
      <c r="AW194" s="12" t="s">
        <v>38</v>
      </c>
      <c r="AX194" s="12" t="s">
        <v>83</v>
      </c>
      <c r="AY194" s="262" t="s">
        <v>381</v>
      </c>
    </row>
    <row r="195" s="13" customFormat="1">
      <c r="B195" s="263"/>
      <c r="C195" s="264"/>
      <c r="D195" s="246" t="s">
        <v>497</v>
      </c>
      <c r="E195" s="265" t="s">
        <v>1</v>
      </c>
      <c r="F195" s="266" t="s">
        <v>499</v>
      </c>
      <c r="G195" s="264"/>
      <c r="H195" s="267">
        <v>8.2929999999999993</v>
      </c>
      <c r="I195" s="268"/>
      <c r="J195" s="264"/>
      <c r="K195" s="264"/>
      <c r="L195" s="269"/>
      <c r="M195" s="270"/>
      <c r="N195" s="271"/>
      <c r="O195" s="271"/>
      <c r="P195" s="271"/>
      <c r="Q195" s="271"/>
      <c r="R195" s="271"/>
      <c r="S195" s="271"/>
      <c r="T195" s="272"/>
      <c r="AT195" s="273" t="s">
        <v>497</v>
      </c>
      <c r="AU195" s="273" t="s">
        <v>93</v>
      </c>
      <c r="AV195" s="13" t="s">
        <v>236</v>
      </c>
      <c r="AW195" s="13" t="s">
        <v>38</v>
      </c>
      <c r="AX195" s="13" t="s">
        <v>91</v>
      </c>
      <c r="AY195" s="273" t="s">
        <v>381</v>
      </c>
    </row>
    <row r="196" s="1" customFormat="1" ht="16.5" customHeight="1">
      <c r="B196" s="39"/>
      <c r="C196" s="233" t="s">
        <v>567</v>
      </c>
      <c r="D196" s="233" t="s">
        <v>384</v>
      </c>
      <c r="E196" s="234" t="s">
        <v>11295</v>
      </c>
      <c r="F196" s="235" t="s">
        <v>11296</v>
      </c>
      <c r="G196" s="236" t="s">
        <v>502</v>
      </c>
      <c r="H196" s="237">
        <v>32.640999999999998</v>
      </c>
      <c r="I196" s="238"/>
      <c r="J196" s="239">
        <f>ROUND(I196*H196,2)</f>
        <v>0</v>
      </c>
      <c r="K196" s="235" t="s">
        <v>388</v>
      </c>
      <c r="L196" s="44"/>
      <c r="M196" s="240" t="s">
        <v>1</v>
      </c>
      <c r="N196" s="241" t="s">
        <v>48</v>
      </c>
      <c r="O196" s="87"/>
      <c r="P196" s="242">
        <f>O196*H196</f>
        <v>0</v>
      </c>
      <c r="Q196" s="242">
        <v>0</v>
      </c>
      <c r="R196" s="242">
        <f>Q196*H196</f>
        <v>0</v>
      </c>
      <c r="S196" s="242">
        <v>2.3999999999999999</v>
      </c>
      <c r="T196" s="243">
        <f>S196*H196</f>
        <v>78.338399999999993</v>
      </c>
      <c r="AR196" s="244" t="s">
        <v>236</v>
      </c>
      <c r="AT196" s="244" t="s">
        <v>384</v>
      </c>
      <c r="AU196" s="244" t="s">
        <v>93</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11711</v>
      </c>
    </row>
    <row r="197" s="14" customFormat="1">
      <c r="B197" s="274"/>
      <c r="C197" s="275"/>
      <c r="D197" s="246" t="s">
        <v>497</v>
      </c>
      <c r="E197" s="276" t="s">
        <v>1</v>
      </c>
      <c r="F197" s="277" t="s">
        <v>11712</v>
      </c>
      <c r="G197" s="275"/>
      <c r="H197" s="276" t="s">
        <v>1</v>
      </c>
      <c r="I197" s="278"/>
      <c r="J197" s="275"/>
      <c r="K197" s="275"/>
      <c r="L197" s="279"/>
      <c r="M197" s="280"/>
      <c r="N197" s="281"/>
      <c r="O197" s="281"/>
      <c r="P197" s="281"/>
      <c r="Q197" s="281"/>
      <c r="R197" s="281"/>
      <c r="S197" s="281"/>
      <c r="T197" s="282"/>
      <c r="AT197" s="283" t="s">
        <v>497</v>
      </c>
      <c r="AU197" s="283" t="s">
        <v>93</v>
      </c>
      <c r="AV197" s="14" t="s">
        <v>91</v>
      </c>
      <c r="AW197" s="14" t="s">
        <v>38</v>
      </c>
      <c r="AX197" s="14" t="s">
        <v>83</v>
      </c>
      <c r="AY197" s="283" t="s">
        <v>381</v>
      </c>
    </row>
    <row r="198" s="12" customFormat="1">
      <c r="B198" s="252"/>
      <c r="C198" s="253"/>
      <c r="D198" s="246" t="s">
        <v>497</v>
      </c>
      <c r="E198" s="254" t="s">
        <v>1</v>
      </c>
      <c r="F198" s="255" t="s">
        <v>11713</v>
      </c>
      <c r="G198" s="253"/>
      <c r="H198" s="256">
        <v>8.6229999999999993</v>
      </c>
      <c r="I198" s="257"/>
      <c r="J198" s="253"/>
      <c r="K198" s="253"/>
      <c r="L198" s="258"/>
      <c r="M198" s="259"/>
      <c r="N198" s="260"/>
      <c r="O198" s="260"/>
      <c r="P198" s="260"/>
      <c r="Q198" s="260"/>
      <c r="R198" s="260"/>
      <c r="S198" s="260"/>
      <c r="T198" s="261"/>
      <c r="AT198" s="262" t="s">
        <v>497</v>
      </c>
      <c r="AU198" s="262" t="s">
        <v>93</v>
      </c>
      <c r="AV198" s="12" t="s">
        <v>93</v>
      </c>
      <c r="AW198" s="12" t="s">
        <v>38</v>
      </c>
      <c r="AX198" s="12" t="s">
        <v>83</v>
      </c>
      <c r="AY198" s="262" t="s">
        <v>381</v>
      </c>
    </row>
    <row r="199" s="12" customFormat="1">
      <c r="B199" s="252"/>
      <c r="C199" s="253"/>
      <c r="D199" s="246" t="s">
        <v>497</v>
      </c>
      <c r="E199" s="254" t="s">
        <v>1</v>
      </c>
      <c r="F199" s="255" t="s">
        <v>11714</v>
      </c>
      <c r="G199" s="253"/>
      <c r="H199" s="256">
        <v>6.056</v>
      </c>
      <c r="I199" s="257"/>
      <c r="J199" s="253"/>
      <c r="K199" s="253"/>
      <c r="L199" s="258"/>
      <c r="M199" s="259"/>
      <c r="N199" s="260"/>
      <c r="O199" s="260"/>
      <c r="P199" s="260"/>
      <c r="Q199" s="260"/>
      <c r="R199" s="260"/>
      <c r="S199" s="260"/>
      <c r="T199" s="261"/>
      <c r="AT199" s="262" t="s">
        <v>497</v>
      </c>
      <c r="AU199" s="262" t="s">
        <v>93</v>
      </c>
      <c r="AV199" s="12" t="s">
        <v>93</v>
      </c>
      <c r="AW199" s="12" t="s">
        <v>38</v>
      </c>
      <c r="AX199" s="12" t="s">
        <v>83</v>
      </c>
      <c r="AY199" s="262" t="s">
        <v>381</v>
      </c>
    </row>
    <row r="200" s="12" customFormat="1">
      <c r="B200" s="252"/>
      <c r="C200" s="253"/>
      <c r="D200" s="246" t="s">
        <v>497</v>
      </c>
      <c r="E200" s="254" t="s">
        <v>1</v>
      </c>
      <c r="F200" s="255" t="s">
        <v>11715</v>
      </c>
      <c r="G200" s="253"/>
      <c r="H200" s="256">
        <v>1.5449999999999999</v>
      </c>
      <c r="I200" s="257"/>
      <c r="J200" s="253"/>
      <c r="K200" s="253"/>
      <c r="L200" s="258"/>
      <c r="M200" s="259"/>
      <c r="N200" s="260"/>
      <c r="O200" s="260"/>
      <c r="P200" s="260"/>
      <c r="Q200" s="260"/>
      <c r="R200" s="260"/>
      <c r="S200" s="260"/>
      <c r="T200" s="261"/>
      <c r="AT200" s="262" t="s">
        <v>497</v>
      </c>
      <c r="AU200" s="262" t="s">
        <v>93</v>
      </c>
      <c r="AV200" s="12" t="s">
        <v>93</v>
      </c>
      <c r="AW200" s="12" t="s">
        <v>38</v>
      </c>
      <c r="AX200" s="12" t="s">
        <v>83</v>
      </c>
      <c r="AY200" s="262" t="s">
        <v>381</v>
      </c>
    </row>
    <row r="201" s="12" customFormat="1">
      <c r="B201" s="252"/>
      <c r="C201" s="253"/>
      <c r="D201" s="246" t="s">
        <v>497</v>
      </c>
      <c r="E201" s="254" t="s">
        <v>1</v>
      </c>
      <c r="F201" s="255" t="s">
        <v>11716</v>
      </c>
      <c r="G201" s="253"/>
      <c r="H201" s="256">
        <v>1.417</v>
      </c>
      <c r="I201" s="257"/>
      <c r="J201" s="253"/>
      <c r="K201" s="253"/>
      <c r="L201" s="258"/>
      <c r="M201" s="259"/>
      <c r="N201" s="260"/>
      <c r="O201" s="260"/>
      <c r="P201" s="260"/>
      <c r="Q201" s="260"/>
      <c r="R201" s="260"/>
      <c r="S201" s="260"/>
      <c r="T201" s="261"/>
      <c r="AT201" s="262" t="s">
        <v>497</v>
      </c>
      <c r="AU201" s="262" t="s">
        <v>93</v>
      </c>
      <c r="AV201" s="12" t="s">
        <v>93</v>
      </c>
      <c r="AW201" s="12" t="s">
        <v>38</v>
      </c>
      <c r="AX201" s="12" t="s">
        <v>83</v>
      </c>
      <c r="AY201" s="262" t="s">
        <v>381</v>
      </c>
    </row>
    <row r="202" s="15" customFormat="1">
      <c r="B202" s="294"/>
      <c r="C202" s="295"/>
      <c r="D202" s="246" t="s">
        <v>497</v>
      </c>
      <c r="E202" s="296" t="s">
        <v>1</v>
      </c>
      <c r="F202" s="297" t="s">
        <v>585</v>
      </c>
      <c r="G202" s="295"/>
      <c r="H202" s="298">
        <v>17.640999999999998</v>
      </c>
      <c r="I202" s="299"/>
      <c r="J202" s="295"/>
      <c r="K202" s="295"/>
      <c r="L202" s="300"/>
      <c r="M202" s="301"/>
      <c r="N202" s="302"/>
      <c r="O202" s="302"/>
      <c r="P202" s="302"/>
      <c r="Q202" s="302"/>
      <c r="R202" s="302"/>
      <c r="S202" s="302"/>
      <c r="T202" s="303"/>
      <c r="AT202" s="304" t="s">
        <v>497</v>
      </c>
      <c r="AU202" s="304" t="s">
        <v>93</v>
      </c>
      <c r="AV202" s="15" t="s">
        <v>133</v>
      </c>
      <c r="AW202" s="15" t="s">
        <v>38</v>
      </c>
      <c r="AX202" s="15" t="s">
        <v>83</v>
      </c>
      <c r="AY202" s="304" t="s">
        <v>381</v>
      </c>
    </row>
    <row r="203" s="12" customFormat="1">
      <c r="B203" s="252"/>
      <c r="C203" s="253"/>
      <c r="D203" s="246" t="s">
        <v>497</v>
      </c>
      <c r="E203" s="254" t="s">
        <v>1</v>
      </c>
      <c r="F203" s="255" t="s">
        <v>11717</v>
      </c>
      <c r="G203" s="253"/>
      <c r="H203" s="256">
        <v>15</v>
      </c>
      <c r="I203" s="257"/>
      <c r="J203" s="253"/>
      <c r="K203" s="253"/>
      <c r="L203" s="258"/>
      <c r="M203" s="259"/>
      <c r="N203" s="260"/>
      <c r="O203" s="260"/>
      <c r="P203" s="260"/>
      <c r="Q203" s="260"/>
      <c r="R203" s="260"/>
      <c r="S203" s="260"/>
      <c r="T203" s="261"/>
      <c r="AT203" s="262" t="s">
        <v>497</v>
      </c>
      <c r="AU203" s="262" t="s">
        <v>93</v>
      </c>
      <c r="AV203" s="12" t="s">
        <v>93</v>
      </c>
      <c r="AW203" s="12" t="s">
        <v>38</v>
      </c>
      <c r="AX203" s="12" t="s">
        <v>83</v>
      </c>
      <c r="AY203" s="262" t="s">
        <v>381</v>
      </c>
    </row>
    <row r="204" s="13" customFormat="1">
      <c r="B204" s="263"/>
      <c r="C204" s="264"/>
      <c r="D204" s="246" t="s">
        <v>497</v>
      </c>
      <c r="E204" s="265" t="s">
        <v>1</v>
      </c>
      <c r="F204" s="266" t="s">
        <v>499</v>
      </c>
      <c r="G204" s="264"/>
      <c r="H204" s="267">
        <v>32.640999999999998</v>
      </c>
      <c r="I204" s="268"/>
      <c r="J204" s="264"/>
      <c r="K204" s="264"/>
      <c r="L204" s="269"/>
      <c r="M204" s="270"/>
      <c r="N204" s="271"/>
      <c r="O204" s="271"/>
      <c r="P204" s="271"/>
      <c r="Q204" s="271"/>
      <c r="R204" s="271"/>
      <c r="S204" s="271"/>
      <c r="T204" s="272"/>
      <c r="AT204" s="273" t="s">
        <v>497</v>
      </c>
      <c r="AU204" s="273" t="s">
        <v>93</v>
      </c>
      <c r="AV204" s="13" t="s">
        <v>236</v>
      </c>
      <c r="AW204" s="13" t="s">
        <v>38</v>
      </c>
      <c r="AX204" s="13" t="s">
        <v>91</v>
      </c>
      <c r="AY204" s="273" t="s">
        <v>381</v>
      </c>
    </row>
    <row r="205" s="1" customFormat="1" ht="16.5" customHeight="1">
      <c r="B205" s="39"/>
      <c r="C205" s="233" t="s">
        <v>8</v>
      </c>
      <c r="D205" s="233" t="s">
        <v>384</v>
      </c>
      <c r="E205" s="234" t="s">
        <v>11718</v>
      </c>
      <c r="F205" s="235" t="s">
        <v>11719</v>
      </c>
      <c r="G205" s="236" t="s">
        <v>673</v>
      </c>
      <c r="H205" s="237">
        <v>7.3499999999999996</v>
      </c>
      <c r="I205" s="238"/>
      <c r="J205" s="239">
        <f>ROUND(I205*H205,2)</f>
        <v>0</v>
      </c>
      <c r="K205" s="235" t="s">
        <v>388</v>
      </c>
      <c r="L205" s="44"/>
      <c r="M205" s="240" t="s">
        <v>1</v>
      </c>
      <c r="N205" s="241" t="s">
        <v>48</v>
      </c>
      <c r="O205" s="87"/>
      <c r="P205" s="242">
        <f>O205*H205</f>
        <v>0</v>
      </c>
      <c r="Q205" s="242">
        <v>0.00363</v>
      </c>
      <c r="R205" s="242">
        <f>Q205*H205</f>
        <v>0.026680499999999999</v>
      </c>
      <c r="S205" s="242">
        <v>0.19600000000000001</v>
      </c>
      <c r="T205" s="243">
        <f>S205*H205</f>
        <v>1.4405999999999999</v>
      </c>
      <c r="AR205" s="244" t="s">
        <v>236</v>
      </c>
      <c r="AT205" s="244" t="s">
        <v>384</v>
      </c>
      <c r="AU205" s="244" t="s">
        <v>93</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236</v>
      </c>
      <c r="BM205" s="244" t="s">
        <v>11720</v>
      </c>
    </row>
    <row r="206" s="12" customFormat="1">
      <c r="B206" s="252"/>
      <c r="C206" s="253"/>
      <c r="D206" s="246" t="s">
        <v>497</v>
      </c>
      <c r="E206" s="254" t="s">
        <v>1</v>
      </c>
      <c r="F206" s="255" t="s">
        <v>11721</v>
      </c>
      <c r="G206" s="253"/>
      <c r="H206" s="256">
        <v>7.3499999999999996</v>
      </c>
      <c r="I206" s="257"/>
      <c r="J206" s="253"/>
      <c r="K206" s="253"/>
      <c r="L206" s="258"/>
      <c r="M206" s="259"/>
      <c r="N206" s="260"/>
      <c r="O206" s="260"/>
      <c r="P206" s="260"/>
      <c r="Q206" s="260"/>
      <c r="R206" s="260"/>
      <c r="S206" s="260"/>
      <c r="T206" s="261"/>
      <c r="AT206" s="262" t="s">
        <v>497</v>
      </c>
      <c r="AU206" s="262" t="s">
        <v>93</v>
      </c>
      <c r="AV206" s="12" t="s">
        <v>93</v>
      </c>
      <c r="AW206" s="12" t="s">
        <v>38</v>
      </c>
      <c r="AX206" s="12" t="s">
        <v>83</v>
      </c>
      <c r="AY206" s="262" t="s">
        <v>381</v>
      </c>
    </row>
    <row r="207" s="13" customFormat="1">
      <c r="B207" s="263"/>
      <c r="C207" s="264"/>
      <c r="D207" s="246" t="s">
        <v>497</v>
      </c>
      <c r="E207" s="265" t="s">
        <v>1</v>
      </c>
      <c r="F207" s="266" t="s">
        <v>499</v>
      </c>
      <c r="G207" s="264"/>
      <c r="H207" s="267">
        <v>7.3499999999999996</v>
      </c>
      <c r="I207" s="268"/>
      <c r="J207" s="264"/>
      <c r="K207" s="264"/>
      <c r="L207" s="269"/>
      <c r="M207" s="270"/>
      <c r="N207" s="271"/>
      <c r="O207" s="271"/>
      <c r="P207" s="271"/>
      <c r="Q207" s="271"/>
      <c r="R207" s="271"/>
      <c r="S207" s="271"/>
      <c r="T207" s="272"/>
      <c r="AT207" s="273" t="s">
        <v>497</v>
      </c>
      <c r="AU207" s="273" t="s">
        <v>93</v>
      </c>
      <c r="AV207" s="13" t="s">
        <v>236</v>
      </c>
      <c r="AW207" s="13" t="s">
        <v>38</v>
      </c>
      <c r="AX207" s="13" t="s">
        <v>91</v>
      </c>
      <c r="AY207" s="273" t="s">
        <v>381</v>
      </c>
    </row>
    <row r="208" s="1" customFormat="1" ht="16.5" customHeight="1">
      <c r="B208" s="39"/>
      <c r="C208" s="233" t="s">
        <v>579</v>
      </c>
      <c r="D208" s="233" t="s">
        <v>384</v>
      </c>
      <c r="E208" s="234" t="s">
        <v>11344</v>
      </c>
      <c r="F208" s="235" t="s">
        <v>11345</v>
      </c>
      <c r="G208" s="236" t="s">
        <v>673</v>
      </c>
      <c r="H208" s="237">
        <v>35.222000000000001</v>
      </c>
      <c r="I208" s="238"/>
      <c r="J208" s="239">
        <f>ROUND(I208*H208,2)</f>
        <v>0</v>
      </c>
      <c r="K208" s="235" t="s">
        <v>388</v>
      </c>
      <c r="L208" s="44"/>
      <c r="M208" s="240" t="s">
        <v>1</v>
      </c>
      <c r="N208" s="241" t="s">
        <v>48</v>
      </c>
      <c r="O208" s="87"/>
      <c r="P208" s="242">
        <f>O208*H208</f>
        <v>0</v>
      </c>
      <c r="Q208" s="242">
        <v>0.00020000000000000001</v>
      </c>
      <c r="R208" s="242">
        <f>Q208*H208</f>
        <v>0.007044400000000001</v>
      </c>
      <c r="S208" s="242">
        <v>0</v>
      </c>
      <c r="T208" s="243">
        <f>S208*H208</f>
        <v>0</v>
      </c>
      <c r="AR208" s="244" t="s">
        <v>236</v>
      </c>
      <c r="AT208" s="244" t="s">
        <v>384</v>
      </c>
      <c r="AU208" s="244" t="s">
        <v>93</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11722</v>
      </c>
    </row>
    <row r="209" s="14" customFormat="1">
      <c r="B209" s="274"/>
      <c r="C209" s="275"/>
      <c r="D209" s="246" t="s">
        <v>497</v>
      </c>
      <c r="E209" s="276" t="s">
        <v>1</v>
      </c>
      <c r="F209" s="277" t="s">
        <v>11658</v>
      </c>
      <c r="G209" s="275"/>
      <c r="H209" s="276" t="s">
        <v>1</v>
      </c>
      <c r="I209" s="278"/>
      <c r="J209" s="275"/>
      <c r="K209" s="275"/>
      <c r="L209" s="279"/>
      <c r="M209" s="280"/>
      <c r="N209" s="281"/>
      <c r="O209" s="281"/>
      <c r="P209" s="281"/>
      <c r="Q209" s="281"/>
      <c r="R209" s="281"/>
      <c r="S209" s="281"/>
      <c r="T209" s="282"/>
      <c r="AT209" s="283" t="s">
        <v>497</v>
      </c>
      <c r="AU209" s="283" t="s">
        <v>93</v>
      </c>
      <c r="AV209" s="14" t="s">
        <v>91</v>
      </c>
      <c r="AW209" s="14" t="s">
        <v>38</v>
      </c>
      <c r="AX209" s="14" t="s">
        <v>83</v>
      </c>
      <c r="AY209" s="283" t="s">
        <v>381</v>
      </c>
    </row>
    <row r="210" s="12" customFormat="1">
      <c r="B210" s="252"/>
      <c r="C210" s="253"/>
      <c r="D210" s="246" t="s">
        <v>497</v>
      </c>
      <c r="E210" s="254" t="s">
        <v>1</v>
      </c>
      <c r="F210" s="255" t="s">
        <v>11723</v>
      </c>
      <c r="G210" s="253"/>
      <c r="H210" s="256">
        <v>8.0640000000000001</v>
      </c>
      <c r="I210" s="257"/>
      <c r="J210" s="253"/>
      <c r="K210" s="253"/>
      <c r="L210" s="258"/>
      <c r="M210" s="259"/>
      <c r="N210" s="260"/>
      <c r="O210" s="260"/>
      <c r="P210" s="260"/>
      <c r="Q210" s="260"/>
      <c r="R210" s="260"/>
      <c r="S210" s="260"/>
      <c r="T210" s="261"/>
      <c r="AT210" s="262" t="s">
        <v>497</v>
      </c>
      <c r="AU210" s="262" t="s">
        <v>93</v>
      </c>
      <c r="AV210" s="12" t="s">
        <v>93</v>
      </c>
      <c r="AW210" s="12" t="s">
        <v>38</v>
      </c>
      <c r="AX210" s="12" t="s">
        <v>83</v>
      </c>
      <c r="AY210" s="262" t="s">
        <v>381</v>
      </c>
    </row>
    <row r="211" s="12" customFormat="1">
      <c r="B211" s="252"/>
      <c r="C211" s="253"/>
      <c r="D211" s="246" t="s">
        <v>497</v>
      </c>
      <c r="E211" s="254" t="s">
        <v>1</v>
      </c>
      <c r="F211" s="255" t="s">
        <v>11724</v>
      </c>
      <c r="G211" s="253"/>
      <c r="H211" s="256">
        <v>8.1780000000000008</v>
      </c>
      <c r="I211" s="257"/>
      <c r="J211" s="253"/>
      <c r="K211" s="253"/>
      <c r="L211" s="258"/>
      <c r="M211" s="259"/>
      <c r="N211" s="260"/>
      <c r="O211" s="260"/>
      <c r="P211" s="260"/>
      <c r="Q211" s="260"/>
      <c r="R211" s="260"/>
      <c r="S211" s="260"/>
      <c r="T211" s="261"/>
      <c r="AT211" s="262" t="s">
        <v>497</v>
      </c>
      <c r="AU211" s="262" t="s">
        <v>93</v>
      </c>
      <c r="AV211" s="12" t="s">
        <v>93</v>
      </c>
      <c r="AW211" s="12" t="s">
        <v>38</v>
      </c>
      <c r="AX211" s="12" t="s">
        <v>83</v>
      </c>
      <c r="AY211" s="262" t="s">
        <v>381</v>
      </c>
    </row>
    <row r="212" s="12" customFormat="1">
      <c r="B212" s="252"/>
      <c r="C212" s="253"/>
      <c r="D212" s="246" t="s">
        <v>497</v>
      </c>
      <c r="E212" s="254" t="s">
        <v>1</v>
      </c>
      <c r="F212" s="255" t="s">
        <v>11725</v>
      </c>
      <c r="G212" s="253"/>
      <c r="H212" s="256">
        <v>9.9819999999999993</v>
      </c>
      <c r="I212" s="257"/>
      <c r="J212" s="253"/>
      <c r="K212" s="253"/>
      <c r="L212" s="258"/>
      <c r="M212" s="259"/>
      <c r="N212" s="260"/>
      <c r="O212" s="260"/>
      <c r="P212" s="260"/>
      <c r="Q212" s="260"/>
      <c r="R212" s="260"/>
      <c r="S212" s="260"/>
      <c r="T212" s="261"/>
      <c r="AT212" s="262" t="s">
        <v>497</v>
      </c>
      <c r="AU212" s="262" t="s">
        <v>93</v>
      </c>
      <c r="AV212" s="12" t="s">
        <v>93</v>
      </c>
      <c r="AW212" s="12" t="s">
        <v>38</v>
      </c>
      <c r="AX212" s="12" t="s">
        <v>83</v>
      </c>
      <c r="AY212" s="262" t="s">
        <v>381</v>
      </c>
    </row>
    <row r="213" s="12" customFormat="1">
      <c r="B213" s="252"/>
      <c r="C213" s="253"/>
      <c r="D213" s="246" t="s">
        <v>497</v>
      </c>
      <c r="E213" s="254" t="s">
        <v>1</v>
      </c>
      <c r="F213" s="255" t="s">
        <v>11726</v>
      </c>
      <c r="G213" s="253"/>
      <c r="H213" s="256">
        <v>8.9979999999999993</v>
      </c>
      <c r="I213" s="257"/>
      <c r="J213" s="253"/>
      <c r="K213" s="253"/>
      <c r="L213" s="258"/>
      <c r="M213" s="259"/>
      <c r="N213" s="260"/>
      <c r="O213" s="260"/>
      <c r="P213" s="260"/>
      <c r="Q213" s="260"/>
      <c r="R213" s="260"/>
      <c r="S213" s="260"/>
      <c r="T213" s="261"/>
      <c r="AT213" s="262" t="s">
        <v>497</v>
      </c>
      <c r="AU213" s="262" t="s">
        <v>93</v>
      </c>
      <c r="AV213" s="12" t="s">
        <v>93</v>
      </c>
      <c r="AW213" s="12" t="s">
        <v>38</v>
      </c>
      <c r="AX213" s="12" t="s">
        <v>83</v>
      </c>
      <c r="AY213" s="262" t="s">
        <v>381</v>
      </c>
    </row>
    <row r="214" s="13" customFormat="1">
      <c r="B214" s="263"/>
      <c r="C214" s="264"/>
      <c r="D214" s="246" t="s">
        <v>497</v>
      </c>
      <c r="E214" s="265" t="s">
        <v>1</v>
      </c>
      <c r="F214" s="266" t="s">
        <v>499</v>
      </c>
      <c r="G214" s="264"/>
      <c r="H214" s="267">
        <v>35.222000000000001</v>
      </c>
      <c r="I214" s="268"/>
      <c r="J214" s="264"/>
      <c r="K214" s="264"/>
      <c r="L214" s="269"/>
      <c r="M214" s="270"/>
      <c r="N214" s="271"/>
      <c r="O214" s="271"/>
      <c r="P214" s="271"/>
      <c r="Q214" s="271"/>
      <c r="R214" s="271"/>
      <c r="S214" s="271"/>
      <c r="T214" s="272"/>
      <c r="AT214" s="273" t="s">
        <v>497</v>
      </c>
      <c r="AU214" s="273" t="s">
        <v>93</v>
      </c>
      <c r="AV214" s="13" t="s">
        <v>236</v>
      </c>
      <c r="AW214" s="13" t="s">
        <v>38</v>
      </c>
      <c r="AX214" s="13" t="s">
        <v>91</v>
      </c>
      <c r="AY214" s="273" t="s">
        <v>381</v>
      </c>
    </row>
    <row r="215" s="1" customFormat="1" ht="16.5" customHeight="1">
      <c r="B215" s="39"/>
      <c r="C215" s="233" t="s">
        <v>587</v>
      </c>
      <c r="D215" s="233" t="s">
        <v>384</v>
      </c>
      <c r="E215" s="234" t="s">
        <v>11727</v>
      </c>
      <c r="F215" s="235" t="s">
        <v>11728</v>
      </c>
      <c r="G215" s="236" t="s">
        <v>556</v>
      </c>
      <c r="H215" s="237">
        <v>220</v>
      </c>
      <c r="I215" s="238"/>
      <c r="J215" s="239">
        <f>ROUND(I215*H215,2)</f>
        <v>0</v>
      </c>
      <c r="K215" s="235" t="s">
        <v>388</v>
      </c>
      <c r="L215" s="44"/>
      <c r="M215" s="240" t="s">
        <v>1</v>
      </c>
      <c r="N215" s="241" t="s">
        <v>48</v>
      </c>
      <c r="O215" s="87"/>
      <c r="P215" s="242">
        <f>O215*H215</f>
        <v>0</v>
      </c>
      <c r="Q215" s="242">
        <v>0.00116</v>
      </c>
      <c r="R215" s="242">
        <f>Q215*H215</f>
        <v>0.25519999999999998</v>
      </c>
      <c r="S215" s="242">
        <v>0</v>
      </c>
      <c r="T215" s="243">
        <f>S215*H215</f>
        <v>0</v>
      </c>
      <c r="AR215" s="244" t="s">
        <v>236</v>
      </c>
      <c r="AT215" s="244" t="s">
        <v>384</v>
      </c>
      <c r="AU215" s="244" t="s">
        <v>93</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11729</v>
      </c>
    </row>
    <row r="216" s="12" customFormat="1">
      <c r="B216" s="252"/>
      <c r="C216" s="253"/>
      <c r="D216" s="246" t="s">
        <v>497</v>
      </c>
      <c r="E216" s="254" t="s">
        <v>1</v>
      </c>
      <c r="F216" s="255" t="s">
        <v>11702</v>
      </c>
      <c r="G216" s="253"/>
      <c r="H216" s="256">
        <v>220</v>
      </c>
      <c r="I216" s="257"/>
      <c r="J216" s="253"/>
      <c r="K216" s="253"/>
      <c r="L216" s="258"/>
      <c r="M216" s="259"/>
      <c r="N216" s="260"/>
      <c r="O216" s="260"/>
      <c r="P216" s="260"/>
      <c r="Q216" s="260"/>
      <c r="R216" s="260"/>
      <c r="S216" s="260"/>
      <c r="T216" s="261"/>
      <c r="AT216" s="262" t="s">
        <v>497</v>
      </c>
      <c r="AU216" s="262" t="s">
        <v>93</v>
      </c>
      <c r="AV216" s="12" t="s">
        <v>93</v>
      </c>
      <c r="AW216" s="12" t="s">
        <v>38</v>
      </c>
      <c r="AX216" s="12" t="s">
        <v>83</v>
      </c>
      <c r="AY216" s="262" t="s">
        <v>381</v>
      </c>
    </row>
    <row r="217" s="13" customFormat="1">
      <c r="B217" s="263"/>
      <c r="C217" s="264"/>
      <c r="D217" s="246" t="s">
        <v>497</v>
      </c>
      <c r="E217" s="265" t="s">
        <v>1</v>
      </c>
      <c r="F217" s="266" t="s">
        <v>499</v>
      </c>
      <c r="G217" s="264"/>
      <c r="H217" s="267">
        <v>220</v>
      </c>
      <c r="I217" s="268"/>
      <c r="J217" s="264"/>
      <c r="K217" s="264"/>
      <c r="L217" s="269"/>
      <c r="M217" s="270"/>
      <c r="N217" s="271"/>
      <c r="O217" s="271"/>
      <c r="P217" s="271"/>
      <c r="Q217" s="271"/>
      <c r="R217" s="271"/>
      <c r="S217" s="271"/>
      <c r="T217" s="272"/>
      <c r="AT217" s="273" t="s">
        <v>497</v>
      </c>
      <c r="AU217" s="273" t="s">
        <v>93</v>
      </c>
      <c r="AV217" s="13" t="s">
        <v>236</v>
      </c>
      <c r="AW217" s="13" t="s">
        <v>38</v>
      </c>
      <c r="AX217" s="13" t="s">
        <v>91</v>
      </c>
      <c r="AY217" s="273" t="s">
        <v>381</v>
      </c>
    </row>
    <row r="218" s="1" customFormat="1" ht="16.5" customHeight="1">
      <c r="B218" s="39"/>
      <c r="C218" s="233" t="s">
        <v>592</v>
      </c>
      <c r="D218" s="233" t="s">
        <v>384</v>
      </c>
      <c r="E218" s="234" t="s">
        <v>11730</v>
      </c>
      <c r="F218" s="235" t="s">
        <v>11731</v>
      </c>
      <c r="G218" s="236" t="s">
        <v>673</v>
      </c>
      <c r="H218" s="237">
        <v>25</v>
      </c>
      <c r="I218" s="238"/>
      <c r="J218" s="239">
        <f>ROUND(I218*H218,2)</f>
        <v>0</v>
      </c>
      <c r="K218" s="235" t="s">
        <v>388</v>
      </c>
      <c r="L218" s="44"/>
      <c r="M218" s="240" t="s">
        <v>1</v>
      </c>
      <c r="N218" s="241" t="s">
        <v>48</v>
      </c>
      <c r="O218" s="87"/>
      <c r="P218" s="242">
        <f>O218*H218</f>
        <v>0</v>
      </c>
      <c r="Q218" s="242">
        <v>0.00018000000000000001</v>
      </c>
      <c r="R218" s="242">
        <f>Q218*H218</f>
        <v>0.0045000000000000005</v>
      </c>
      <c r="S218" s="242">
        <v>0</v>
      </c>
      <c r="T218" s="243">
        <f>S218*H218</f>
        <v>0</v>
      </c>
      <c r="AR218" s="244" t="s">
        <v>236</v>
      </c>
      <c r="AT218" s="244" t="s">
        <v>384</v>
      </c>
      <c r="AU218" s="244" t="s">
        <v>93</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236</v>
      </c>
      <c r="BM218" s="244" t="s">
        <v>11732</v>
      </c>
    </row>
    <row r="219" s="12" customFormat="1">
      <c r="B219" s="252"/>
      <c r="C219" s="253"/>
      <c r="D219" s="246" t="s">
        <v>497</v>
      </c>
      <c r="E219" s="254" t="s">
        <v>1</v>
      </c>
      <c r="F219" s="255" t="s">
        <v>11733</v>
      </c>
      <c r="G219" s="253"/>
      <c r="H219" s="256">
        <v>25</v>
      </c>
      <c r="I219" s="257"/>
      <c r="J219" s="253"/>
      <c r="K219" s="253"/>
      <c r="L219" s="258"/>
      <c r="M219" s="259"/>
      <c r="N219" s="260"/>
      <c r="O219" s="260"/>
      <c r="P219" s="260"/>
      <c r="Q219" s="260"/>
      <c r="R219" s="260"/>
      <c r="S219" s="260"/>
      <c r="T219" s="261"/>
      <c r="AT219" s="262" t="s">
        <v>497</v>
      </c>
      <c r="AU219" s="262" t="s">
        <v>93</v>
      </c>
      <c r="AV219" s="12" t="s">
        <v>93</v>
      </c>
      <c r="AW219" s="12" t="s">
        <v>38</v>
      </c>
      <c r="AX219" s="12" t="s">
        <v>83</v>
      </c>
      <c r="AY219" s="262" t="s">
        <v>381</v>
      </c>
    </row>
    <row r="220" s="13" customFormat="1">
      <c r="B220" s="263"/>
      <c r="C220" s="264"/>
      <c r="D220" s="246" t="s">
        <v>497</v>
      </c>
      <c r="E220" s="265" t="s">
        <v>1</v>
      </c>
      <c r="F220" s="266" t="s">
        <v>499</v>
      </c>
      <c r="G220" s="264"/>
      <c r="H220" s="267">
        <v>25</v>
      </c>
      <c r="I220" s="268"/>
      <c r="J220" s="264"/>
      <c r="K220" s="264"/>
      <c r="L220" s="269"/>
      <c r="M220" s="270"/>
      <c r="N220" s="271"/>
      <c r="O220" s="271"/>
      <c r="P220" s="271"/>
      <c r="Q220" s="271"/>
      <c r="R220" s="271"/>
      <c r="S220" s="271"/>
      <c r="T220" s="272"/>
      <c r="AT220" s="273" t="s">
        <v>497</v>
      </c>
      <c r="AU220" s="273" t="s">
        <v>93</v>
      </c>
      <c r="AV220" s="13" t="s">
        <v>236</v>
      </c>
      <c r="AW220" s="13" t="s">
        <v>38</v>
      </c>
      <c r="AX220" s="13" t="s">
        <v>91</v>
      </c>
      <c r="AY220" s="273" t="s">
        <v>381</v>
      </c>
    </row>
    <row r="221" s="1" customFormat="1" ht="16.5" customHeight="1">
      <c r="B221" s="39"/>
      <c r="C221" s="284" t="s">
        <v>597</v>
      </c>
      <c r="D221" s="284" t="s">
        <v>548</v>
      </c>
      <c r="E221" s="285" t="s">
        <v>11734</v>
      </c>
      <c r="F221" s="286" t="s">
        <v>11735</v>
      </c>
      <c r="G221" s="287" t="s">
        <v>538</v>
      </c>
      <c r="H221" s="288">
        <v>0.047</v>
      </c>
      <c r="I221" s="289"/>
      <c r="J221" s="290">
        <f>ROUND(I221*H221,2)</f>
        <v>0</v>
      </c>
      <c r="K221" s="286" t="s">
        <v>388</v>
      </c>
      <c r="L221" s="291"/>
      <c r="M221" s="292" t="s">
        <v>1</v>
      </c>
      <c r="N221" s="293" t="s">
        <v>48</v>
      </c>
      <c r="O221" s="87"/>
      <c r="P221" s="242">
        <f>O221*H221</f>
        <v>0</v>
      </c>
      <c r="Q221" s="242">
        <v>1</v>
      </c>
      <c r="R221" s="242">
        <f>Q221*H221</f>
        <v>0.047</v>
      </c>
      <c r="S221" s="242">
        <v>0</v>
      </c>
      <c r="T221" s="243">
        <f>S221*H221</f>
        <v>0</v>
      </c>
      <c r="AR221" s="244" t="s">
        <v>423</v>
      </c>
      <c r="AT221" s="244" t="s">
        <v>548</v>
      </c>
      <c r="AU221" s="244" t="s">
        <v>93</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11736</v>
      </c>
    </row>
    <row r="222" s="1" customFormat="1" ht="16.5" customHeight="1">
      <c r="B222" s="39"/>
      <c r="C222" s="233" t="s">
        <v>602</v>
      </c>
      <c r="D222" s="233" t="s">
        <v>384</v>
      </c>
      <c r="E222" s="234" t="s">
        <v>11075</v>
      </c>
      <c r="F222" s="235" t="s">
        <v>11076</v>
      </c>
      <c r="G222" s="236" t="s">
        <v>673</v>
      </c>
      <c r="H222" s="237">
        <v>36</v>
      </c>
      <c r="I222" s="238"/>
      <c r="J222" s="239">
        <f>ROUND(I222*H222,2)</f>
        <v>0</v>
      </c>
      <c r="K222" s="235" t="s">
        <v>388</v>
      </c>
      <c r="L222" s="44"/>
      <c r="M222" s="240" t="s">
        <v>1</v>
      </c>
      <c r="N222" s="241" t="s">
        <v>48</v>
      </c>
      <c r="O222" s="87"/>
      <c r="P222" s="242">
        <f>O222*H222</f>
        <v>0</v>
      </c>
      <c r="Q222" s="242">
        <v>0.00024000000000000001</v>
      </c>
      <c r="R222" s="242">
        <f>Q222*H222</f>
        <v>0.0086400000000000001</v>
      </c>
      <c r="S222" s="242">
        <v>0</v>
      </c>
      <c r="T222" s="243">
        <f>S222*H222</f>
        <v>0</v>
      </c>
      <c r="AR222" s="244" t="s">
        <v>236</v>
      </c>
      <c r="AT222" s="244" t="s">
        <v>384</v>
      </c>
      <c r="AU222" s="244" t="s">
        <v>93</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236</v>
      </c>
      <c r="BM222" s="244" t="s">
        <v>11737</v>
      </c>
    </row>
    <row r="223" s="12" customFormat="1">
      <c r="B223" s="252"/>
      <c r="C223" s="253"/>
      <c r="D223" s="246" t="s">
        <v>497</v>
      </c>
      <c r="E223" s="254" t="s">
        <v>1</v>
      </c>
      <c r="F223" s="255" t="s">
        <v>11738</v>
      </c>
      <c r="G223" s="253"/>
      <c r="H223" s="256">
        <v>36</v>
      </c>
      <c r="I223" s="257"/>
      <c r="J223" s="253"/>
      <c r="K223" s="253"/>
      <c r="L223" s="258"/>
      <c r="M223" s="259"/>
      <c r="N223" s="260"/>
      <c r="O223" s="260"/>
      <c r="P223" s="260"/>
      <c r="Q223" s="260"/>
      <c r="R223" s="260"/>
      <c r="S223" s="260"/>
      <c r="T223" s="261"/>
      <c r="AT223" s="262" t="s">
        <v>497</v>
      </c>
      <c r="AU223" s="262" t="s">
        <v>93</v>
      </c>
      <c r="AV223" s="12" t="s">
        <v>93</v>
      </c>
      <c r="AW223" s="12" t="s">
        <v>38</v>
      </c>
      <c r="AX223" s="12" t="s">
        <v>83</v>
      </c>
      <c r="AY223" s="262" t="s">
        <v>381</v>
      </c>
    </row>
    <row r="224" s="13" customFormat="1">
      <c r="B224" s="263"/>
      <c r="C224" s="264"/>
      <c r="D224" s="246" t="s">
        <v>497</v>
      </c>
      <c r="E224" s="265" t="s">
        <v>1</v>
      </c>
      <c r="F224" s="266" t="s">
        <v>499</v>
      </c>
      <c r="G224" s="264"/>
      <c r="H224" s="267">
        <v>36</v>
      </c>
      <c r="I224" s="268"/>
      <c r="J224" s="264"/>
      <c r="K224" s="264"/>
      <c r="L224" s="269"/>
      <c r="M224" s="270"/>
      <c r="N224" s="271"/>
      <c r="O224" s="271"/>
      <c r="P224" s="271"/>
      <c r="Q224" s="271"/>
      <c r="R224" s="271"/>
      <c r="S224" s="271"/>
      <c r="T224" s="272"/>
      <c r="AT224" s="273" t="s">
        <v>497</v>
      </c>
      <c r="AU224" s="273" t="s">
        <v>93</v>
      </c>
      <c r="AV224" s="13" t="s">
        <v>236</v>
      </c>
      <c r="AW224" s="13" t="s">
        <v>38</v>
      </c>
      <c r="AX224" s="13" t="s">
        <v>91</v>
      </c>
      <c r="AY224" s="273" t="s">
        <v>381</v>
      </c>
    </row>
    <row r="225" s="1" customFormat="1" ht="16.5" customHeight="1">
      <c r="B225" s="39"/>
      <c r="C225" s="284" t="s">
        <v>7</v>
      </c>
      <c r="D225" s="284" t="s">
        <v>548</v>
      </c>
      <c r="E225" s="285" t="s">
        <v>11079</v>
      </c>
      <c r="F225" s="286" t="s">
        <v>11080</v>
      </c>
      <c r="G225" s="287" t="s">
        <v>538</v>
      </c>
      <c r="H225" s="288">
        <v>0.072999999999999995</v>
      </c>
      <c r="I225" s="289"/>
      <c r="J225" s="290">
        <f>ROUND(I225*H225,2)</f>
        <v>0</v>
      </c>
      <c r="K225" s="286" t="s">
        <v>388</v>
      </c>
      <c r="L225" s="291"/>
      <c r="M225" s="292" t="s">
        <v>1</v>
      </c>
      <c r="N225" s="293" t="s">
        <v>48</v>
      </c>
      <c r="O225" s="87"/>
      <c r="P225" s="242">
        <f>O225*H225</f>
        <v>0</v>
      </c>
      <c r="Q225" s="242">
        <v>1</v>
      </c>
      <c r="R225" s="242">
        <f>Q225*H225</f>
        <v>0.072999999999999995</v>
      </c>
      <c r="S225" s="242">
        <v>0</v>
      </c>
      <c r="T225" s="243">
        <f>S225*H225</f>
        <v>0</v>
      </c>
      <c r="AR225" s="244" t="s">
        <v>423</v>
      </c>
      <c r="AT225" s="244" t="s">
        <v>548</v>
      </c>
      <c r="AU225" s="244" t="s">
        <v>93</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11739</v>
      </c>
    </row>
    <row r="226" s="11" customFormat="1" ht="22.8" customHeight="1">
      <c r="B226" s="217"/>
      <c r="C226" s="218"/>
      <c r="D226" s="219" t="s">
        <v>82</v>
      </c>
      <c r="E226" s="231" t="s">
        <v>11100</v>
      </c>
      <c r="F226" s="231" t="s">
        <v>11101</v>
      </c>
      <c r="G226" s="218"/>
      <c r="H226" s="218"/>
      <c r="I226" s="221"/>
      <c r="J226" s="232">
        <f>BK226</f>
        <v>0</v>
      </c>
      <c r="K226" s="218"/>
      <c r="L226" s="223"/>
      <c r="M226" s="224"/>
      <c r="N226" s="225"/>
      <c r="O226" s="225"/>
      <c r="P226" s="226">
        <f>SUM(P227:P233)</f>
        <v>0</v>
      </c>
      <c r="Q226" s="225"/>
      <c r="R226" s="226">
        <f>SUM(R227:R233)</f>
        <v>0</v>
      </c>
      <c r="S226" s="225"/>
      <c r="T226" s="227">
        <f>SUM(T227:T233)</f>
        <v>0</v>
      </c>
      <c r="AR226" s="228" t="s">
        <v>91</v>
      </c>
      <c r="AT226" s="229" t="s">
        <v>82</v>
      </c>
      <c r="AU226" s="229" t="s">
        <v>91</v>
      </c>
      <c r="AY226" s="228" t="s">
        <v>381</v>
      </c>
      <c r="BK226" s="230">
        <f>SUM(BK227:BK233)</f>
        <v>0</v>
      </c>
    </row>
    <row r="227" s="1" customFormat="1" ht="16.5" customHeight="1">
      <c r="B227" s="39"/>
      <c r="C227" s="233" t="s">
        <v>609</v>
      </c>
      <c r="D227" s="233" t="s">
        <v>384</v>
      </c>
      <c r="E227" s="234" t="s">
        <v>11740</v>
      </c>
      <c r="F227" s="235" t="s">
        <v>11741</v>
      </c>
      <c r="G227" s="236" t="s">
        <v>538</v>
      </c>
      <c r="H227" s="237">
        <v>79.778999999999996</v>
      </c>
      <c r="I227" s="238"/>
      <c r="J227" s="239">
        <f>ROUND(I227*H227,2)</f>
        <v>0</v>
      </c>
      <c r="K227" s="235" t="s">
        <v>388</v>
      </c>
      <c r="L227" s="44"/>
      <c r="M227" s="240" t="s">
        <v>1</v>
      </c>
      <c r="N227" s="241" t="s">
        <v>48</v>
      </c>
      <c r="O227" s="87"/>
      <c r="P227" s="242">
        <f>O227*H227</f>
        <v>0</v>
      </c>
      <c r="Q227" s="242">
        <v>0</v>
      </c>
      <c r="R227" s="242">
        <f>Q227*H227</f>
        <v>0</v>
      </c>
      <c r="S227" s="242">
        <v>0</v>
      </c>
      <c r="T227" s="243">
        <f>S227*H227</f>
        <v>0</v>
      </c>
      <c r="AR227" s="244" t="s">
        <v>236</v>
      </c>
      <c r="AT227" s="244" t="s">
        <v>384</v>
      </c>
      <c r="AU227" s="244" t="s">
        <v>93</v>
      </c>
      <c r="AY227" s="17" t="s">
        <v>381</v>
      </c>
      <c r="BE227" s="245">
        <f>IF(N227="základní",J227,0)</f>
        <v>0</v>
      </c>
      <c r="BF227" s="245">
        <f>IF(N227="snížená",J227,0)</f>
        <v>0</v>
      </c>
      <c r="BG227" s="245">
        <f>IF(N227="zákl. přenesená",J227,0)</f>
        <v>0</v>
      </c>
      <c r="BH227" s="245">
        <f>IF(N227="sníž. přenesená",J227,0)</f>
        <v>0</v>
      </c>
      <c r="BI227" s="245">
        <f>IF(N227="nulová",J227,0)</f>
        <v>0</v>
      </c>
      <c r="BJ227" s="17" t="s">
        <v>91</v>
      </c>
      <c r="BK227" s="245">
        <f>ROUND(I227*H227,2)</f>
        <v>0</v>
      </c>
      <c r="BL227" s="17" t="s">
        <v>236</v>
      </c>
      <c r="BM227" s="244" t="s">
        <v>11742</v>
      </c>
    </row>
    <row r="228" s="1" customFormat="1" ht="16.5" customHeight="1">
      <c r="B228" s="39"/>
      <c r="C228" s="233" t="s">
        <v>613</v>
      </c>
      <c r="D228" s="233" t="s">
        <v>384</v>
      </c>
      <c r="E228" s="234" t="s">
        <v>11743</v>
      </c>
      <c r="F228" s="235" t="s">
        <v>11744</v>
      </c>
      <c r="G228" s="236" t="s">
        <v>538</v>
      </c>
      <c r="H228" s="237">
        <v>43.779000000000003</v>
      </c>
      <c r="I228" s="238"/>
      <c r="J228" s="239">
        <f>ROUND(I228*H228,2)</f>
        <v>0</v>
      </c>
      <c r="K228" s="235" t="s">
        <v>388</v>
      </c>
      <c r="L228" s="44"/>
      <c r="M228" s="240" t="s">
        <v>1</v>
      </c>
      <c r="N228" s="241" t="s">
        <v>48</v>
      </c>
      <c r="O228" s="87"/>
      <c r="P228" s="242">
        <f>O228*H228</f>
        <v>0</v>
      </c>
      <c r="Q228" s="242">
        <v>0</v>
      </c>
      <c r="R228" s="242">
        <f>Q228*H228</f>
        <v>0</v>
      </c>
      <c r="S228" s="242">
        <v>0</v>
      </c>
      <c r="T228" s="243">
        <f>S228*H228</f>
        <v>0</v>
      </c>
      <c r="AR228" s="244" t="s">
        <v>236</v>
      </c>
      <c r="AT228" s="244" t="s">
        <v>384</v>
      </c>
      <c r="AU228" s="244" t="s">
        <v>93</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236</v>
      </c>
      <c r="BM228" s="244" t="s">
        <v>11745</v>
      </c>
    </row>
    <row r="229" s="12" customFormat="1">
      <c r="B229" s="252"/>
      <c r="C229" s="253"/>
      <c r="D229" s="246" t="s">
        <v>497</v>
      </c>
      <c r="E229" s="254" t="s">
        <v>1</v>
      </c>
      <c r="F229" s="255" t="s">
        <v>11746</v>
      </c>
      <c r="G229" s="253"/>
      <c r="H229" s="256">
        <v>43.779000000000003</v>
      </c>
      <c r="I229" s="257"/>
      <c r="J229" s="253"/>
      <c r="K229" s="253"/>
      <c r="L229" s="258"/>
      <c r="M229" s="259"/>
      <c r="N229" s="260"/>
      <c r="O229" s="260"/>
      <c r="P229" s="260"/>
      <c r="Q229" s="260"/>
      <c r="R229" s="260"/>
      <c r="S229" s="260"/>
      <c r="T229" s="261"/>
      <c r="AT229" s="262" t="s">
        <v>497</v>
      </c>
      <c r="AU229" s="262" t="s">
        <v>93</v>
      </c>
      <c r="AV229" s="12" t="s">
        <v>93</v>
      </c>
      <c r="AW229" s="12" t="s">
        <v>38</v>
      </c>
      <c r="AX229" s="12" t="s">
        <v>83</v>
      </c>
      <c r="AY229" s="262" t="s">
        <v>381</v>
      </c>
    </row>
    <row r="230" s="13" customFormat="1">
      <c r="B230" s="263"/>
      <c r="C230" s="264"/>
      <c r="D230" s="246" t="s">
        <v>497</v>
      </c>
      <c r="E230" s="265" t="s">
        <v>1</v>
      </c>
      <c r="F230" s="266" t="s">
        <v>499</v>
      </c>
      <c r="G230" s="264"/>
      <c r="H230" s="267">
        <v>43.779000000000003</v>
      </c>
      <c r="I230" s="268"/>
      <c r="J230" s="264"/>
      <c r="K230" s="264"/>
      <c r="L230" s="269"/>
      <c r="M230" s="270"/>
      <c r="N230" s="271"/>
      <c r="O230" s="271"/>
      <c r="P230" s="271"/>
      <c r="Q230" s="271"/>
      <c r="R230" s="271"/>
      <c r="S230" s="271"/>
      <c r="T230" s="272"/>
      <c r="AT230" s="273" t="s">
        <v>497</v>
      </c>
      <c r="AU230" s="273" t="s">
        <v>93</v>
      </c>
      <c r="AV230" s="13" t="s">
        <v>236</v>
      </c>
      <c r="AW230" s="13" t="s">
        <v>38</v>
      </c>
      <c r="AX230" s="13" t="s">
        <v>91</v>
      </c>
      <c r="AY230" s="273" t="s">
        <v>381</v>
      </c>
    </row>
    <row r="231" s="1" customFormat="1" ht="16.5" customHeight="1">
      <c r="B231" s="39"/>
      <c r="C231" s="233" t="s">
        <v>617</v>
      </c>
      <c r="D231" s="233" t="s">
        <v>384</v>
      </c>
      <c r="E231" s="234" t="s">
        <v>11109</v>
      </c>
      <c r="F231" s="235" t="s">
        <v>11110</v>
      </c>
      <c r="G231" s="236" t="s">
        <v>538</v>
      </c>
      <c r="H231" s="237">
        <v>79.778999999999996</v>
      </c>
      <c r="I231" s="238"/>
      <c r="J231" s="239">
        <f>ROUND(I231*H231,2)</f>
        <v>0</v>
      </c>
      <c r="K231" s="235" t="s">
        <v>388</v>
      </c>
      <c r="L231" s="44"/>
      <c r="M231" s="240" t="s">
        <v>1</v>
      </c>
      <c r="N231" s="241" t="s">
        <v>48</v>
      </c>
      <c r="O231" s="87"/>
      <c r="P231" s="242">
        <f>O231*H231</f>
        <v>0</v>
      </c>
      <c r="Q231" s="242">
        <v>0</v>
      </c>
      <c r="R231" s="242">
        <f>Q231*H231</f>
        <v>0</v>
      </c>
      <c r="S231" s="242">
        <v>0</v>
      </c>
      <c r="T231" s="243">
        <f>S231*H231</f>
        <v>0</v>
      </c>
      <c r="AR231" s="244" t="s">
        <v>236</v>
      </c>
      <c r="AT231" s="244" t="s">
        <v>384</v>
      </c>
      <c r="AU231" s="244" t="s">
        <v>93</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236</v>
      </c>
      <c r="BM231" s="244" t="s">
        <v>11747</v>
      </c>
    </row>
    <row r="232" s="1" customFormat="1" ht="16.5" customHeight="1">
      <c r="B232" s="39"/>
      <c r="C232" s="233" t="s">
        <v>621</v>
      </c>
      <c r="D232" s="233" t="s">
        <v>384</v>
      </c>
      <c r="E232" s="234" t="s">
        <v>11112</v>
      </c>
      <c r="F232" s="235" t="s">
        <v>11113</v>
      </c>
      <c r="G232" s="236" t="s">
        <v>538</v>
      </c>
      <c r="H232" s="237">
        <v>1196.685</v>
      </c>
      <c r="I232" s="238"/>
      <c r="J232" s="239">
        <f>ROUND(I232*H232,2)</f>
        <v>0</v>
      </c>
      <c r="K232" s="235" t="s">
        <v>388</v>
      </c>
      <c r="L232" s="44"/>
      <c r="M232" s="240" t="s">
        <v>1</v>
      </c>
      <c r="N232" s="241" t="s">
        <v>48</v>
      </c>
      <c r="O232" s="87"/>
      <c r="P232" s="242">
        <f>O232*H232</f>
        <v>0</v>
      </c>
      <c r="Q232" s="242">
        <v>0</v>
      </c>
      <c r="R232" s="242">
        <f>Q232*H232</f>
        <v>0</v>
      </c>
      <c r="S232" s="242">
        <v>0</v>
      </c>
      <c r="T232" s="243">
        <f>S232*H232</f>
        <v>0</v>
      </c>
      <c r="AR232" s="244" t="s">
        <v>236</v>
      </c>
      <c r="AT232" s="244" t="s">
        <v>384</v>
      </c>
      <c r="AU232" s="244" t="s">
        <v>93</v>
      </c>
      <c r="AY232" s="17" t="s">
        <v>381</v>
      </c>
      <c r="BE232" s="245">
        <f>IF(N232="základní",J232,0)</f>
        <v>0</v>
      </c>
      <c r="BF232" s="245">
        <f>IF(N232="snížená",J232,0)</f>
        <v>0</v>
      </c>
      <c r="BG232" s="245">
        <f>IF(N232="zákl. přenesená",J232,0)</f>
        <v>0</v>
      </c>
      <c r="BH232" s="245">
        <f>IF(N232="sníž. přenesená",J232,0)</f>
        <v>0</v>
      </c>
      <c r="BI232" s="245">
        <f>IF(N232="nulová",J232,0)</f>
        <v>0</v>
      </c>
      <c r="BJ232" s="17" t="s">
        <v>91</v>
      </c>
      <c r="BK232" s="245">
        <f>ROUND(I232*H232,2)</f>
        <v>0</v>
      </c>
      <c r="BL232" s="17" t="s">
        <v>236</v>
      </c>
      <c r="BM232" s="244" t="s">
        <v>11748</v>
      </c>
    </row>
    <row r="233" s="12" customFormat="1">
      <c r="B233" s="252"/>
      <c r="C233" s="253"/>
      <c r="D233" s="246" t="s">
        <v>497</v>
      </c>
      <c r="E233" s="253"/>
      <c r="F233" s="255" t="s">
        <v>11749</v>
      </c>
      <c r="G233" s="253"/>
      <c r="H233" s="256">
        <v>1196.685</v>
      </c>
      <c r="I233" s="257"/>
      <c r="J233" s="253"/>
      <c r="K233" s="253"/>
      <c r="L233" s="258"/>
      <c r="M233" s="306"/>
      <c r="N233" s="307"/>
      <c r="O233" s="307"/>
      <c r="P233" s="307"/>
      <c r="Q233" s="307"/>
      <c r="R233" s="307"/>
      <c r="S233" s="307"/>
      <c r="T233" s="308"/>
      <c r="AT233" s="262" t="s">
        <v>497</v>
      </c>
      <c r="AU233" s="262" t="s">
        <v>93</v>
      </c>
      <c r="AV233" s="12" t="s">
        <v>93</v>
      </c>
      <c r="AW233" s="12" t="s">
        <v>4</v>
      </c>
      <c r="AX233" s="12" t="s">
        <v>91</v>
      </c>
      <c r="AY233" s="262" t="s">
        <v>381</v>
      </c>
    </row>
    <row r="234" s="1" customFormat="1" ht="6.96" customHeight="1">
      <c r="B234" s="62"/>
      <c r="C234" s="63"/>
      <c r="D234" s="63"/>
      <c r="E234" s="63"/>
      <c r="F234" s="63"/>
      <c r="G234" s="63"/>
      <c r="H234" s="63"/>
      <c r="I234" s="184"/>
      <c r="J234" s="63"/>
      <c r="K234" s="63"/>
      <c r="L234" s="44"/>
    </row>
  </sheetData>
  <sheetProtection sheet="1" autoFilter="0" formatColumns="0" formatRows="0" objects="1" scenarios="1" spinCount="100000" saltValue="aATlR4rlAeJ2Gomksw6NT3MKjLjGGiDo6LnjCALNycsPprtER4noXneEqaMEGhcvM6Kd8txn22jeuPZXf22YSQ==" hashValue="UFctB4ebbLscvGF3lCmRAW+zD0Nuh/39cty96U4zyrYpkFTptPWBYSC9Wbte992jQh+wHhvmRFpKhDQwXFUYuw==" algorithmName="SHA-512" password="E785"/>
  <autoFilter ref="C125:K2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286</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11653</v>
      </c>
      <c r="F9" s="1"/>
      <c r="G9" s="1"/>
      <c r="H9" s="1"/>
      <c r="I9" s="151"/>
      <c r="L9" s="44"/>
    </row>
    <row r="10" s="1" customFormat="1" ht="12" customHeight="1">
      <c r="B10" s="44"/>
      <c r="D10" s="149" t="s">
        <v>458</v>
      </c>
      <c r="I10" s="151"/>
      <c r="L10" s="44"/>
    </row>
    <row r="11" s="1" customFormat="1" ht="36.96" customHeight="1">
      <c r="B11" s="44"/>
      <c r="E11" s="152" t="s">
        <v>11750</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ROUND(J126,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ROUND((SUM(BE126:BE181)),  2)</f>
        <v>0</v>
      </c>
      <c r="I35" s="165">
        <v>0.20999999999999999</v>
      </c>
      <c r="J35" s="164">
        <f>ROUND(((SUM(BE126:BE181))*I35),  2)</f>
        <v>0</v>
      </c>
      <c r="L35" s="44"/>
    </row>
    <row r="36" s="1" customFormat="1" ht="14.4" customHeight="1">
      <c r="B36" s="44"/>
      <c r="E36" s="149" t="s">
        <v>49</v>
      </c>
      <c r="F36" s="164">
        <f>ROUND((SUM(BF126:BF181)),  2)</f>
        <v>0</v>
      </c>
      <c r="I36" s="165">
        <v>0.14999999999999999</v>
      </c>
      <c r="J36" s="164">
        <f>ROUND(((SUM(BF126:BF181))*I36),  2)</f>
        <v>0</v>
      </c>
      <c r="L36" s="44"/>
    </row>
    <row r="37" hidden="1" s="1" customFormat="1" ht="14.4" customHeight="1">
      <c r="B37" s="44"/>
      <c r="E37" s="149" t="s">
        <v>50</v>
      </c>
      <c r="F37" s="164">
        <f>ROUND((SUM(BG126:BG181)),  2)</f>
        <v>0</v>
      </c>
      <c r="I37" s="165">
        <v>0.20999999999999999</v>
      </c>
      <c r="J37" s="164">
        <f>0</f>
        <v>0</v>
      </c>
      <c r="L37" s="44"/>
    </row>
    <row r="38" hidden="1" s="1" customFormat="1" ht="14.4" customHeight="1">
      <c r="B38" s="44"/>
      <c r="E38" s="149" t="s">
        <v>51</v>
      </c>
      <c r="F38" s="164">
        <f>ROUND((SUM(BH126:BH181)),  2)</f>
        <v>0</v>
      </c>
      <c r="I38" s="165">
        <v>0.14999999999999999</v>
      </c>
      <c r="J38" s="164">
        <f>0</f>
        <v>0</v>
      </c>
      <c r="L38" s="44"/>
    </row>
    <row r="39" hidden="1" s="1" customFormat="1" ht="14.4" customHeight="1">
      <c r="B39" s="44"/>
      <c r="E39" s="149" t="s">
        <v>52</v>
      </c>
      <c r="F39" s="164">
        <f>ROUND((SUM(BI126:BI181)),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11653</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 xml:space="preserve">220.20 - Stavebně konstrukční řešení </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Ústí nad Labem</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J126</f>
        <v>0</v>
      </c>
      <c r="K98" s="40"/>
      <c r="L98" s="44"/>
      <c r="AU98" s="17" t="s">
        <v>358</v>
      </c>
    </row>
    <row r="99" s="8" customFormat="1" ht="24.96" customHeight="1">
      <c r="B99" s="194"/>
      <c r="C99" s="195"/>
      <c r="D99" s="196" t="s">
        <v>460</v>
      </c>
      <c r="E99" s="197"/>
      <c r="F99" s="197"/>
      <c r="G99" s="197"/>
      <c r="H99" s="197"/>
      <c r="I99" s="198"/>
      <c r="J99" s="199">
        <f>J127</f>
        <v>0</v>
      </c>
      <c r="K99" s="195"/>
      <c r="L99" s="200"/>
    </row>
    <row r="100" s="9" customFormat="1" ht="19.92" customHeight="1">
      <c r="B100" s="201"/>
      <c r="C100" s="129"/>
      <c r="D100" s="202" t="s">
        <v>461</v>
      </c>
      <c r="E100" s="203"/>
      <c r="F100" s="203"/>
      <c r="G100" s="203"/>
      <c r="H100" s="203"/>
      <c r="I100" s="204"/>
      <c r="J100" s="205">
        <f>J128</f>
        <v>0</v>
      </c>
      <c r="K100" s="129"/>
      <c r="L100" s="206"/>
    </row>
    <row r="101" s="9" customFormat="1" ht="19.92" customHeight="1">
      <c r="B101" s="201"/>
      <c r="C101" s="129"/>
      <c r="D101" s="202" t="s">
        <v>462</v>
      </c>
      <c r="E101" s="203"/>
      <c r="F101" s="203"/>
      <c r="G101" s="203"/>
      <c r="H101" s="203"/>
      <c r="I101" s="204"/>
      <c r="J101" s="205">
        <f>J137</f>
        <v>0</v>
      </c>
      <c r="K101" s="129"/>
      <c r="L101" s="206"/>
    </row>
    <row r="102" s="9" customFormat="1" ht="19.92" customHeight="1">
      <c r="B102" s="201"/>
      <c r="C102" s="129"/>
      <c r="D102" s="202" t="s">
        <v>463</v>
      </c>
      <c r="E102" s="203"/>
      <c r="F102" s="203"/>
      <c r="G102" s="203"/>
      <c r="H102" s="203"/>
      <c r="I102" s="204"/>
      <c r="J102" s="205">
        <f>J157</f>
        <v>0</v>
      </c>
      <c r="K102" s="129"/>
      <c r="L102" s="206"/>
    </row>
    <row r="103" s="9" customFormat="1" ht="19.92" customHeight="1">
      <c r="B103" s="201"/>
      <c r="C103" s="129"/>
      <c r="D103" s="202" t="s">
        <v>466</v>
      </c>
      <c r="E103" s="203"/>
      <c r="F103" s="203"/>
      <c r="G103" s="203"/>
      <c r="H103" s="203"/>
      <c r="I103" s="204"/>
      <c r="J103" s="205">
        <f>J170</f>
        <v>0</v>
      </c>
      <c r="K103" s="129"/>
      <c r="L103" s="206"/>
    </row>
    <row r="104" s="9" customFormat="1" ht="19.92" customHeight="1">
      <c r="B104" s="201"/>
      <c r="C104" s="129"/>
      <c r="D104" s="202" t="s">
        <v>467</v>
      </c>
      <c r="E104" s="203"/>
      <c r="F104" s="203"/>
      <c r="G104" s="203"/>
      <c r="H104" s="203"/>
      <c r="I104" s="204"/>
      <c r="J104" s="205">
        <f>J180</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366</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U21 – UJEP Výstavba výukových prostor Fakulty zdravotnických studií</v>
      </c>
      <c r="F114" s="32"/>
      <c r="G114" s="32"/>
      <c r="H114" s="32"/>
      <c r="I114" s="151"/>
      <c r="J114" s="40"/>
      <c r="K114" s="40"/>
      <c r="L114" s="44"/>
    </row>
    <row r="115" ht="12" customHeight="1">
      <c r="B115" s="21"/>
      <c r="C115" s="32" t="s">
        <v>352</v>
      </c>
      <c r="D115" s="22"/>
      <c r="E115" s="22"/>
      <c r="F115" s="22"/>
      <c r="G115" s="22"/>
      <c r="H115" s="22"/>
      <c r="I115" s="143"/>
      <c r="J115" s="22"/>
      <c r="K115" s="22"/>
      <c r="L115" s="20"/>
    </row>
    <row r="116" s="1" customFormat="1" ht="16.5" customHeight="1">
      <c r="B116" s="39"/>
      <c r="C116" s="40"/>
      <c r="D116" s="40"/>
      <c r="E116" s="188" t="s">
        <v>11653</v>
      </c>
      <c r="F116" s="40"/>
      <c r="G116" s="40"/>
      <c r="H116" s="40"/>
      <c r="I116" s="151"/>
      <c r="J116" s="40"/>
      <c r="K116" s="40"/>
      <c r="L116" s="44"/>
    </row>
    <row r="117" s="1" customFormat="1" ht="12" customHeight="1">
      <c r="B117" s="39"/>
      <c r="C117" s="32" t="s">
        <v>458</v>
      </c>
      <c r="D117" s="40"/>
      <c r="E117" s="40"/>
      <c r="F117" s="40"/>
      <c r="G117" s="40"/>
      <c r="H117" s="40"/>
      <c r="I117" s="151"/>
      <c r="J117" s="40"/>
      <c r="K117" s="40"/>
      <c r="L117" s="44"/>
    </row>
    <row r="118" s="1" customFormat="1" ht="16.5" customHeight="1">
      <c r="B118" s="39"/>
      <c r="C118" s="40"/>
      <c r="D118" s="40"/>
      <c r="E118" s="72" t="str">
        <f>E11</f>
        <v xml:space="preserve">220.20 - Stavebně konstrukční řešení </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F14</f>
        <v>Ústí nad Labem</v>
      </c>
      <c r="G120" s="40"/>
      <c r="H120" s="40"/>
      <c r="I120" s="153" t="s">
        <v>24</v>
      </c>
      <c r="J120" s="75" t="str">
        <f>IF(J14="","",J14)</f>
        <v>22. 1. 2020</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E17</f>
        <v>Univerzita Jana Evangelisty Purkyně v Ústí n.Labem</v>
      </c>
      <c r="G122" s="40"/>
      <c r="H122" s="40"/>
      <c r="I122" s="153" t="s">
        <v>36</v>
      </c>
      <c r="J122" s="37" t="str">
        <f>E23</f>
        <v>CHVÁLEK ATELIÉR s.r.o.</v>
      </c>
      <c r="K122" s="40"/>
      <c r="L122" s="44"/>
    </row>
    <row r="123" s="1" customFormat="1" ht="15.15" customHeight="1">
      <c r="B123" s="39"/>
      <c r="C123" s="32" t="s">
        <v>34</v>
      </c>
      <c r="D123" s="40"/>
      <c r="E123" s="40"/>
      <c r="F123" s="27" t="str">
        <f>IF(E20="","",E20)</f>
        <v>Vyplň údaj</v>
      </c>
      <c r="G123" s="40"/>
      <c r="H123" s="40"/>
      <c r="I123" s="153" t="s">
        <v>39</v>
      </c>
      <c r="J123" s="37" t="str">
        <f>E26</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367</v>
      </c>
      <c r="D125" s="209" t="s">
        <v>68</v>
      </c>
      <c r="E125" s="209" t="s">
        <v>64</v>
      </c>
      <c r="F125" s="209" t="s">
        <v>65</v>
      </c>
      <c r="G125" s="209" t="s">
        <v>368</v>
      </c>
      <c r="H125" s="209" t="s">
        <v>369</v>
      </c>
      <c r="I125" s="210" t="s">
        <v>370</v>
      </c>
      <c r="J125" s="209" t="s">
        <v>356</v>
      </c>
      <c r="K125" s="211" t="s">
        <v>371</v>
      </c>
      <c r="L125" s="212"/>
      <c r="M125" s="96" t="s">
        <v>1</v>
      </c>
      <c r="N125" s="97" t="s">
        <v>47</v>
      </c>
      <c r="O125" s="97" t="s">
        <v>372</v>
      </c>
      <c r="P125" s="97" t="s">
        <v>373</v>
      </c>
      <c r="Q125" s="97" t="s">
        <v>374</v>
      </c>
      <c r="R125" s="97" t="s">
        <v>375</v>
      </c>
      <c r="S125" s="97" t="s">
        <v>376</v>
      </c>
      <c r="T125" s="98" t="s">
        <v>377</v>
      </c>
    </row>
    <row r="126" s="1" customFormat="1" ht="22.8" customHeight="1">
      <c r="B126" s="39"/>
      <c r="C126" s="103" t="s">
        <v>378</v>
      </c>
      <c r="D126" s="40"/>
      <c r="E126" s="40"/>
      <c r="F126" s="40"/>
      <c r="G126" s="40"/>
      <c r="H126" s="40"/>
      <c r="I126" s="151"/>
      <c r="J126" s="213">
        <f>BK126</f>
        <v>0</v>
      </c>
      <c r="K126" s="40"/>
      <c r="L126" s="44"/>
      <c r="M126" s="99"/>
      <c r="N126" s="100"/>
      <c r="O126" s="100"/>
      <c r="P126" s="214">
        <f>P127</f>
        <v>0</v>
      </c>
      <c r="Q126" s="100"/>
      <c r="R126" s="214">
        <f>R127</f>
        <v>41.737161720000003</v>
      </c>
      <c r="S126" s="100"/>
      <c r="T126" s="215">
        <f>T127</f>
        <v>0.066049999999999998</v>
      </c>
      <c r="AT126" s="17" t="s">
        <v>82</v>
      </c>
      <c r="AU126" s="17" t="s">
        <v>358</v>
      </c>
      <c r="BK126" s="216">
        <f>BK127</f>
        <v>0</v>
      </c>
    </row>
    <row r="127" s="11" customFormat="1" ht="25.92" customHeight="1">
      <c r="B127" s="217"/>
      <c r="C127" s="218"/>
      <c r="D127" s="219" t="s">
        <v>82</v>
      </c>
      <c r="E127" s="220" t="s">
        <v>491</v>
      </c>
      <c r="F127" s="220" t="s">
        <v>492</v>
      </c>
      <c r="G127" s="218"/>
      <c r="H127" s="218"/>
      <c r="I127" s="221"/>
      <c r="J127" s="222">
        <f>BK127</f>
        <v>0</v>
      </c>
      <c r="K127" s="218"/>
      <c r="L127" s="223"/>
      <c r="M127" s="224"/>
      <c r="N127" s="225"/>
      <c r="O127" s="225"/>
      <c r="P127" s="226">
        <f>P128+P137+P157+P170+P180</f>
        <v>0</v>
      </c>
      <c r="Q127" s="225"/>
      <c r="R127" s="226">
        <f>R128+R137+R157+R170+R180</f>
        <v>41.737161720000003</v>
      </c>
      <c r="S127" s="225"/>
      <c r="T127" s="227">
        <f>T128+T137+T157+T170+T180</f>
        <v>0.066049999999999998</v>
      </c>
      <c r="AR127" s="228" t="s">
        <v>91</v>
      </c>
      <c r="AT127" s="229" t="s">
        <v>82</v>
      </c>
      <c r="AU127" s="229" t="s">
        <v>83</v>
      </c>
      <c r="AY127" s="228" t="s">
        <v>381</v>
      </c>
      <c r="BK127" s="230">
        <f>BK128+BK137+BK157+BK170+BK180</f>
        <v>0</v>
      </c>
    </row>
    <row r="128" s="11" customFormat="1" ht="22.8" customHeight="1">
      <c r="B128" s="217"/>
      <c r="C128" s="218"/>
      <c r="D128" s="219" t="s">
        <v>82</v>
      </c>
      <c r="E128" s="231" t="s">
        <v>91</v>
      </c>
      <c r="F128" s="231" t="s">
        <v>320</v>
      </c>
      <c r="G128" s="218"/>
      <c r="H128" s="218"/>
      <c r="I128" s="221"/>
      <c r="J128" s="232">
        <f>BK128</f>
        <v>0</v>
      </c>
      <c r="K128" s="218"/>
      <c r="L128" s="223"/>
      <c r="M128" s="224"/>
      <c r="N128" s="225"/>
      <c r="O128" s="225"/>
      <c r="P128" s="226">
        <f>SUM(P129:P136)</f>
        <v>0</v>
      </c>
      <c r="Q128" s="225"/>
      <c r="R128" s="226">
        <f>SUM(R129:R136)</f>
        <v>0</v>
      </c>
      <c r="S128" s="225"/>
      <c r="T128" s="227">
        <f>SUM(T129:T136)</f>
        <v>0</v>
      </c>
      <c r="AR128" s="228" t="s">
        <v>91</v>
      </c>
      <c r="AT128" s="229" t="s">
        <v>82</v>
      </c>
      <c r="AU128" s="229" t="s">
        <v>91</v>
      </c>
      <c r="AY128" s="228" t="s">
        <v>381</v>
      </c>
      <c r="BK128" s="230">
        <f>SUM(BK129:BK136)</f>
        <v>0</v>
      </c>
    </row>
    <row r="129" s="1" customFormat="1" ht="16.5" customHeight="1">
      <c r="B129" s="39"/>
      <c r="C129" s="233" t="s">
        <v>91</v>
      </c>
      <c r="D129" s="233" t="s">
        <v>384</v>
      </c>
      <c r="E129" s="234" t="s">
        <v>522</v>
      </c>
      <c r="F129" s="235" t="s">
        <v>523</v>
      </c>
      <c r="G129" s="236" t="s">
        <v>502</v>
      </c>
      <c r="H129" s="237">
        <v>6.6879999999999997</v>
      </c>
      <c r="I129" s="238"/>
      <c r="J129" s="239">
        <f>ROUND(I129*H129,2)</f>
        <v>0</v>
      </c>
      <c r="K129" s="235" t="s">
        <v>388</v>
      </c>
      <c r="L129" s="44"/>
      <c r="M129" s="240" t="s">
        <v>1</v>
      </c>
      <c r="N129" s="241" t="s">
        <v>48</v>
      </c>
      <c r="O129" s="87"/>
      <c r="P129" s="242">
        <f>O129*H129</f>
        <v>0</v>
      </c>
      <c r="Q129" s="242">
        <v>0</v>
      </c>
      <c r="R129" s="242">
        <f>Q129*H129</f>
        <v>0</v>
      </c>
      <c r="S129" s="242">
        <v>0</v>
      </c>
      <c r="T129" s="243">
        <f>S129*H129</f>
        <v>0</v>
      </c>
      <c r="AR129" s="244" t="s">
        <v>236</v>
      </c>
      <c r="AT129" s="244" t="s">
        <v>384</v>
      </c>
      <c r="AU129" s="244" t="s">
        <v>93</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11751</v>
      </c>
    </row>
    <row r="130" s="12" customFormat="1">
      <c r="B130" s="252"/>
      <c r="C130" s="253"/>
      <c r="D130" s="246" t="s">
        <v>497</v>
      </c>
      <c r="E130" s="254" t="s">
        <v>1</v>
      </c>
      <c r="F130" s="255" t="s">
        <v>11752</v>
      </c>
      <c r="G130" s="253"/>
      <c r="H130" s="256">
        <v>6.6879999999999997</v>
      </c>
      <c r="I130" s="257"/>
      <c r="J130" s="253"/>
      <c r="K130" s="253"/>
      <c r="L130" s="258"/>
      <c r="M130" s="259"/>
      <c r="N130" s="260"/>
      <c r="O130" s="260"/>
      <c r="P130" s="260"/>
      <c r="Q130" s="260"/>
      <c r="R130" s="260"/>
      <c r="S130" s="260"/>
      <c r="T130" s="261"/>
      <c r="AT130" s="262" t="s">
        <v>497</v>
      </c>
      <c r="AU130" s="262" t="s">
        <v>93</v>
      </c>
      <c r="AV130" s="12" t="s">
        <v>93</v>
      </c>
      <c r="AW130" s="12" t="s">
        <v>38</v>
      </c>
      <c r="AX130" s="12" t="s">
        <v>83</v>
      </c>
      <c r="AY130" s="262" t="s">
        <v>381</v>
      </c>
    </row>
    <row r="131" s="13" customFormat="1">
      <c r="B131" s="263"/>
      <c r="C131" s="264"/>
      <c r="D131" s="246" t="s">
        <v>497</v>
      </c>
      <c r="E131" s="265" t="s">
        <v>1</v>
      </c>
      <c r="F131" s="266" t="s">
        <v>499</v>
      </c>
      <c r="G131" s="264"/>
      <c r="H131" s="267">
        <v>6.6879999999999997</v>
      </c>
      <c r="I131" s="268"/>
      <c r="J131" s="264"/>
      <c r="K131" s="264"/>
      <c r="L131" s="269"/>
      <c r="M131" s="270"/>
      <c r="N131" s="271"/>
      <c r="O131" s="271"/>
      <c r="P131" s="271"/>
      <c r="Q131" s="271"/>
      <c r="R131" s="271"/>
      <c r="S131" s="271"/>
      <c r="T131" s="272"/>
      <c r="AT131" s="273" t="s">
        <v>497</v>
      </c>
      <c r="AU131" s="273" t="s">
        <v>93</v>
      </c>
      <c r="AV131" s="13" t="s">
        <v>236</v>
      </c>
      <c r="AW131" s="13" t="s">
        <v>38</v>
      </c>
      <c r="AX131" s="13" t="s">
        <v>91</v>
      </c>
      <c r="AY131" s="273" t="s">
        <v>381</v>
      </c>
    </row>
    <row r="132" s="1" customFormat="1" ht="16.5" customHeight="1">
      <c r="B132" s="39"/>
      <c r="C132" s="233" t="s">
        <v>93</v>
      </c>
      <c r="D132" s="233" t="s">
        <v>384</v>
      </c>
      <c r="E132" s="234" t="s">
        <v>529</v>
      </c>
      <c r="F132" s="235" t="s">
        <v>530</v>
      </c>
      <c r="G132" s="236" t="s">
        <v>502</v>
      </c>
      <c r="H132" s="237">
        <v>33.439999999999998</v>
      </c>
      <c r="I132" s="238"/>
      <c r="J132" s="239">
        <f>ROUND(I132*H132,2)</f>
        <v>0</v>
      </c>
      <c r="K132" s="235" t="s">
        <v>388</v>
      </c>
      <c r="L132" s="44"/>
      <c r="M132" s="240" t="s">
        <v>1</v>
      </c>
      <c r="N132" s="241" t="s">
        <v>48</v>
      </c>
      <c r="O132" s="87"/>
      <c r="P132" s="242">
        <f>O132*H132</f>
        <v>0</v>
      </c>
      <c r="Q132" s="242">
        <v>0</v>
      </c>
      <c r="R132" s="242">
        <f>Q132*H132</f>
        <v>0</v>
      </c>
      <c r="S132" s="242">
        <v>0</v>
      </c>
      <c r="T132" s="243">
        <f>S132*H132</f>
        <v>0</v>
      </c>
      <c r="AR132" s="244" t="s">
        <v>236</v>
      </c>
      <c r="AT132" s="244" t="s">
        <v>384</v>
      </c>
      <c r="AU132" s="244" t="s">
        <v>93</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11753</v>
      </c>
    </row>
    <row r="133" s="12" customFormat="1">
      <c r="B133" s="252"/>
      <c r="C133" s="253"/>
      <c r="D133" s="246" t="s">
        <v>497</v>
      </c>
      <c r="E133" s="253"/>
      <c r="F133" s="255" t="s">
        <v>11754</v>
      </c>
      <c r="G133" s="253"/>
      <c r="H133" s="256">
        <v>33.439999999999998</v>
      </c>
      <c r="I133" s="257"/>
      <c r="J133" s="253"/>
      <c r="K133" s="253"/>
      <c r="L133" s="258"/>
      <c r="M133" s="259"/>
      <c r="N133" s="260"/>
      <c r="O133" s="260"/>
      <c r="P133" s="260"/>
      <c r="Q133" s="260"/>
      <c r="R133" s="260"/>
      <c r="S133" s="260"/>
      <c r="T133" s="261"/>
      <c r="AT133" s="262" t="s">
        <v>497</v>
      </c>
      <c r="AU133" s="262" t="s">
        <v>93</v>
      </c>
      <c r="AV133" s="12" t="s">
        <v>93</v>
      </c>
      <c r="AW133" s="12" t="s">
        <v>4</v>
      </c>
      <c r="AX133" s="12" t="s">
        <v>91</v>
      </c>
      <c r="AY133" s="262" t="s">
        <v>381</v>
      </c>
    </row>
    <row r="134" s="1" customFormat="1" ht="16.5" customHeight="1">
      <c r="B134" s="39"/>
      <c r="C134" s="233" t="s">
        <v>133</v>
      </c>
      <c r="D134" s="233" t="s">
        <v>384</v>
      </c>
      <c r="E134" s="234" t="s">
        <v>533</v>
      </c>
      <c r="F134" s="235" t="s">
        <v>534</v>
      </c>
      <c r="G134" s="236" t="s">
        <v>502</v>
      </c>
      <c r="H134" s="237">
        <v>6.6879999999999997</v>
      </c>
      <c r="I134" s="238"/>
      <c r="J134" s="239">
        <f>ROUND(I134*H134,2)</f>
        <v>0</v>
      </c>
      <c r="K134" s="235" t="s">
        <v>388</v>
      </c>
      <c r="L134" s="44"/>
      <c r="M134" s="240" t="s">
        <v>1</v>
      </c>
      <c r="N134" s="241" t="s">
        <v>48</v>
      </c>
      <c r="O134" s="87"/>
      <c r="P134" s="242">
        <f>O134*H134</f>
        <v>0</v>
      </c>
      <c r="Q134" s="242">
        <v>0</v>
      </c>
      <c r="R134" s="242">
        <f>Q134*H134</f>
        <v>0</v>
      </c>
      <c r="S134" s="242">
        <v>0</v>
      </c>
      <c r="T134" s="243">
        <f>S134*H134</f>
        <v>0</v>
      </c>
      <c r="AR134" s="244" t="s">
        <v>236</v>
      </c>
      <c r="AT134" s="244" t="s">
        <v>384</v>
      </c>
      <c r="AU134" s="244" t="s">
        <v>93</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11755</v>
      </c>
    </row>
    <row r="135" s="1" customFormat="1" ht="16.5" customHeight="1">
      <c r="B135" s="39"/>
      <c r="C135" s="233" t="s">
        <v>236</v>
      </c>
      <c r="D135" s="233" t="s">
        <v>384</v>
      </c>
      <c r="E135" s="234" t="s">
        <v>3853</v>
      </c>
      <c r="F135" s="235" t="s">
        <v>537</v>
      </c>
      <c r="G135" s="236" t="s">
        <v>538</v>
      </c>
      <c r="H135" s="237">
        <v>12.038</v>
      </c>
      <c r="I135" s="238"/>
      <c r="J135" s="239">
        <f>ROUND(I135*H135,2)</f>
        <v>0</v>
      </c>
      <c r="K135" s="235" t="s">
        <v>388</v>
      </c>
      <c r="L135" s="44"/>
      <c r="M135" s="240" t="s">
        <v>1</v>
      </c>
      <c r="N135" s="241" t="s">
        <v>48</v>
      </c>
      <c r="O135" s="87"/>
      <c r="P135" s="242">
        <f>O135*H135</f>
        <v>0</v>
      </c>
      <c r="Q135" s="242">
        <v>0</v>
      </c>
      <c r="R135" s="242">
        <f>Q135*H135</f>
        <v>0</v>
      </c>
      <c r="S135" s="242">
        <v>0</v>
      </c>
      <c r="T135" s="243">
        <f>S135*H135</f>
        <v>0</v>
      </c>
      <c r="AR135" s="244" t="s">
        <v>236</v>
      </c>
      <c r="AT135" s="244" t="s">
        <v>384</v>
      </c>
      <c r="AU135" s="244" t="s">
        <v>93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11756</v>
      </c>
    </row>
    <row r="136" s="12" customFormat="1">
      <c r="B136" s="252"/>
      <c r="C136" s="253"/>
      <c r="D136" s="246" t="s">
        <v>497</v>
      </c>
      <c r="E136" s="253"/>
      <c r="F136" s="255" t="s">
        <v>11757</v>
      </c>
      <c r="G136" s="253"/>
      <c r="H136" s="256">
        <v>12.038</v>
      </c>
      <c r="I136" s="257"/>
      <c r="J136" s="253"/>
      <c r="K136" s="253"/>
      <c r="L136" s="258"/>
      <c r="M136" s="259"/>
      <c r="N136" s="260"/>
      <c r="O136" s="260"/>
      <c r="P136" s="260"/>
      <c r="Q136" s="260"/>
      <c r="R136" s="260"/>
      <c r="S136" s="260"/>
      <c r="T136" s="261"/>
      <c r="AT136" s="262" t="s">
        <v>497</v>
      </c>
      <c r="AU136" s="262" t="s">
        <v>93</v>
      </c>
      <c r="AV136" s="12" t="s">
        <v>93</v>
      </c>
      <c r="AW136" s="12" t="s">
        <v>4</v>
      </c>
      <c r="AX136" s="12" t="s">
        <v>91</v>
      </c>
      <c r="AY136" s="262" t="s">
        <v>381</v>
      </c>
    </row>
    <row r="137" s="11" customFormat="1" ht="22.8" customHeight="1">
      <c r="B137" s="217"/>
      <c r="C137" s="218"/>
      <c r="D137" s="219" t="s">
        <v>82</v>
      </c>
      <c r="E137" s="231" t="s">
        <v>93</v>
      </c>
      <c r="F137" s="231" t="s">
        <v>566</v>
      </c>
      <c r="G137" s="218"/>
      <c r="H137" s="218"/>
      <c r="I137" s="221"/>
      <c r="J137" s="232">
        <f>BK137</f>
        <v>0</v>
      </c>
      <c r="K137" s="218"/>
      <c r="L137" s="223"/>
      <c r="M137" s="224"/>
      <c r="N137" s="225"/>
      <c r="O137" s="225"/>
      <c r="P137" s="226">
        <f>SUM(P138:P156)</f>
        <v>0</v>
      </c>
      <c r="Q137" s="225"/>
      <c r="R137" s="226">
        <f>SUM(R138:R156)</f>
        <v>31.2413618</v>
      </c>
      <c r="S137" s="225"/>
      <c r="T137" s="227">
        <f>SUM(T138:T156)</f>
        <v>0</v>
      </c>
      <c r="AR137" s="228" t="s">
        <v>91</v>
      </c>
      <c r="AT137" s="229" t="s">
        <v>82</v>
      </c>
      <c r="AU137" s="229" t="s">
        <v>91</v>
      </c>
      <c r="AY137" s="228" t="s">
        <v>381</v>
      </c>
      <c r="BK137" s="230">
        <f>SUM(BK138:BK156)</f>
        <v>0</v>
      </c>
    </row>
    <row r="138" s="1" customFormat="1" ht="16.5" customHeight="1">
      <c r="B138" s="39"/>
      <c r="C138" s="233" t="s">
        <v>380</v>
      </c>
      <c r="D138" s="233" t="s">
        <v>384</v>
      </c>
      <c r="E138" s="234" t="s">
        <v>11758</v>
      </c>
      <c r="F138" s="235" t="s">
        <v>11759</v>
      </c>
      <c r="G138" s="236" t="s">
        <v>673</v>
      </c>
      <c r="H138" s="237">
        <v>213</v>
      </c>
      <c r="I138" s="238"/>
      <c r="J138" s="239">
        <f>ROUND(I138*H138,2)</f>
        <v>0</v>
      </c>
      <c r="K138" s="235" t="s">
        <v>388</v>
      </c>
      <c r="L138" s="44"/>
      <c r="M138" s="240" t="s">
        <v>1</v>
      </c>
      <c r="N138" s="241" t="s">
        <v>48</v>
      </c>
      <c r="O138" s="87"/>
      <c r="P138" s="242">
        <f>O138*H138</f>
        <v>0</v>
      </c>
      <c r="Q138" s="242">
        <v>0.00058</v>
      </c>
      <c r="R138" s="242">
        <f>Q138*H138</f>
        <v>0.12354</v>
      </c>
      <c r="S138" s="242">
        <v>0</v>
      </c>
      <c r="T138" s="243">
        <f>S138*H138</f>
        <v>0</v>
      </c>
      <c r="AR138" s="244" t="s">
        <v>236</v>
      </c>
      <c r="AT138" s="244" t="s">
        <v>384</v>
      </c>
      <c r="AU138" s="244" t="s">
        <v>93</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11760</v>
      </c>
    </row>
    <row r="139" s="12" customFormat="1">
      <c r="B139" s="252"/>
      <c r="C139" s="253"/>
      <c r="D139" s="246" t="s">
        <v>497</v>
      </c>
      <c r="E139" s="254" t="s">
        <v>1</v>
      </c>
      <c r="F139" s="255" t="s">
        <v>11761</v>
      </c>
      <c r="G139" s="253"/>
      <c r="H139" s="256">
        <v>213</v>
      </c>
      <c r="I139" s="257"/>
      <c r="J139" s="253"/>
      <c r="K139" s="253"/>
      <c r="L139" s="258"/>
      <c r="M139" s="259"/>
      <c r="N139" s="260"/>
      <c r="O139" s="260"/>
      <c r="P139" s="260"/>
      <c r="Q139" s="260"/>
      <c r="R139" s="260"/>
      <c r="S139" s="260"/>
      <c r="T139" s="261"/>
      <c r="AT139" s="262" t="s">
        <v>497</v>
      </c>
      <c r="AU139" s="262" t="s">
        <v>93</v>
      </c>
      <c r="AV139" s="12" t="s">
        <v>93</v>
      </c>
      <c r="AW139" s="12" t="s">
        <v>38</v>
      </c>
      <c r="AX139" s="12" t="s">
        <v>83</v>
      </c>
      <c r="AY139" s="262" t="s">
        <v>381</v>
      </c>
    </row>
    <row r="140" s="13" customFormat="1">
      <c r="B140" s="263"/>
      <c r="C140" s="264"/>
      <c r="D140" s="246" t="s">
        <v>497</v>
      </c>
      <c r="E140" s="265" t="s">
        <v>1</v>
      </c>
      <c r="F140" s="266" t="s">
        <v>499</v>
      </c>
      <c r="G140" s="264"/>
      <c r="H140" s="267">
        <v>213</v>
      </c>
      <c r="I140" s="268"/>
      <c r="J140" s="264"/>
      <c r="K140" s="264"/>
      <c r="L140" s="269"/>
      <c r="M140" s="270"/>
      <c r="N140" s="271"/>
      <c r="O140" s="271"/>
      <c r="P140" s="271"/>
      <c r="Q140" s="271"/>
      <c r="R140" s="271"/>
      <c r="S140" s="271"/>
      <c r="T140" s="272"/>
      <c r="AT140" s="273" t="s">
        <v>497</v>
      </c>
      <c r="AU140" s="273" t="s">
        <v>93</v>
      </c>
      <c r="AV140" s="13" t="s">
        <v>236</v>
      </c>
      <c r="AW140" s="13" t="s">
        <v>38</v>
      </c>
      <c r="AX140" s="13" t="s">
        <v>91</v>
      </c>
      <c r="AY140" s="273" t="s">
        <v>381</v>
      </c>
    </row>
    <row r="141" s="1" customFormat="1" ht="16.5" customHeight="1">
      <c r="B141" s="39"/>
      <c r="C141" s="233" t="s">
        <v>413</v>
      </c>
      <c r="D141" s="233" t="s">
        <v>384</v>
      </c>
      <c r="E141" s="234" t="s">
        <v>11017</v>
      </c>
      <c r="F141" s="235" t="s">
        <v>11762</v>
      </c>
      <c r="G141" s="236" t="s">
        <v>502</v>
      </c>
      <c r="H141" s="237">
        <v>5</v>
      </c>
      <c r="I141" s="238"/>
      <c r="J141" s="239">
        <f>ROUND(I141*H141,2)</f>
        <v>0</v>
      </c>
      <c r="K141" s="235" t="s">
        <v>388</v>
      </c>
      <c r="L141" s="44"/>
      <c r="M141" s="240" t="s">
        <v>1</v>
      </c>
      <c r="N141" s="241" t="s">
        <v>48</v>
      </c>
      <c r="O141" s="87"/>
      <c r="P141" s="242">
        <f>O141*H141</f>
        <v>0</v>
      </c>
      <c r="Q141" s="242">
        <v>2.45329</v>
      </c>
      <c r="R141" s="242">
        <f>Q141*H141</f>
        <v>12.266449999999999</v>
      </c>
      <c r="S141" s="242">
        <v>0</v>
      </c>
      <c r="T141" s="243">
        <f>S141*H141</f>
        <v>0</v>
      </c>
      <c r="AR141" s="244" t="s">
        <v>236</v>
      </c>
      <c r="AT141" s="244" t="s">
        <v>384</v>
      </c>
      <c r="AU141" s="244" t="s">
        <v>93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11763</v>
      </c>
    </row>
    <row r="142" s="12" customFormat="1">
      <c r="B142" s="252"/>
      <c r="C142" s="253"/>
      <c r="D142" s="246" t="s">
        <v>497</v>
      </c>
      <c r="E142" s="254" t="s">
        <v>1</v>
      </c>
      <c r="F142" s="255" t="s">
        <v>11764</v>
      </c>
      <c r="G142" s="253"/>
      <c r="H142" s="256">
        <v>5</v>
      </c>
      <c r="I142" s="257"/>
      <c r="J142" s="253"/>
      <c r="K142" s="253"/>
      <c r="L142" s="258"/>
      <c r="M142" s="259"/>
      <c r="N142" s="260"/>
      <c r="O142" s="260"/>
      <c r="P142" s="260"/>
      <c r="Q142" s="260"/>
      <c r="R142" s="260"/>
      <c r="S142" s="260"/>
      <c r="T142" s="261"/>
      <c r="AT142" s="262" t="s">
        <v>497</v>
      </c>
      <c r="AU142" s="262" t="s">
        <v>93</v>
      </c>
      <c r="AV142" s="12" t="s">
        <v>93</v>
      </c>
      <c r="AW142" s="12" t="s">
        <v>38</v>
      </c>
      <c r="AX142" s="12" t="s">
        <v>83</v>
      </c>
      <c r="AY142" s="262" t="s">
        <v>381</v>
      </c>
    </row>
    <row r="143" s="13" customFormat="1">
      <c r="B143" s="263"/>
      <c r="C143" s="264"/>
      <c r="D143" s="246" t="s">
        <v>497</v>
      </c>
      <c r="E143" s="265" t="s">
        <v>1</v>
      </c>
      <c r="F143" s="266" t="s">
        <v>499</v>
      </c>
      <c r="G143" s="264"/>
      <c r="H143" s="267">
        <v>5</v>
      </c>
      <c r="I143" s="268"/>
      <c r="J143" s="264"/>
      <c r="K143" s="264"/>
      <c r="L143" s="269"/>
      <c r="M143" s="270"/>
      <c r="N143" s="271"/>
      <c r="O143" s="271"/>
      <c r="P143" s="271"/>
      <c r="Q143" s="271"/>
      <c r="R143" s="271"/>
      <c r="S143" s="271"/>
      <c r="T143" s="272"/>
      <c r="AT143" s="273" t="s">
        <v>497</v>
      </c>
      <c r="AU143" s="273" t="s">
        <v>93</v>
      </c>
      <c r="AV143" s="13" t="s">
        <v>236</v>
      </c>
      <c r="AW143" s="13" t="s">
        <v>38</v>
      </c>
      <c r="AX143" s="13" t="s">
        <v>91</v>
      </c>
      <c r="AY143" s="273" t="s">
        <v>381</v>
      </c>
    </row>
    <row r="144" s="1" customFormat="1" ht="16.5" customHeight="1">
      <c r="B144" s="39"/>
      <c r="C144" s="233" t="s">
        <v>418</v>
      </c>
      <c r="D144" s="233" t="s">
        <v>384</v>
      </c>
      <c r="E144" s="234" t="s">
        <v>3925</v>
      </c>
      <c r="F144" s="235" t="s">
        <v>3926</v>
      </c>
      <c r="G144" s="236" t="s">
        <v>556</v>
      </c>
      <c r="H144" s="237">
        <v>11</v>
      </c>
      <c r="I144" s="238"/>
      <c r="J144" s="239">
        <f>ROUND(I144*H144,2)</f>
        <v>0</v>
      </c>
      <c r="K144" s="235" t="s">
        <v>388</v>
      </c>
      <c r="L144" s="44"/>
      <c r="M144" s="240" t="s">
        <v>1</v>
      </c>
      <c r="N144" s="241" t="s">
        <v>48</v>
      </c>
      <c r="O144" s="87"/>
      <c r="P144" s="242">
        <f>O144*H144</f>
        <v>0</v>
      </c>
      <c r="Q144" s="242">
        <v>0.00264</v>
      </c>
      <c r="R144" s="242">
        <f>Q144*H144</f>
        <v>0.02904</v>
      </c>
      <c r="S144" s="242">
        <v>0</v>
      </c>
      <c r="T144" s="243">
        <f>S144*H144</f>
        <v>0</v>
      </c>
      <c r="AR144" s="244" t="s">
        <v>236</v>
      </c>
      <c r="AT144" s="244" t="s">
        <v>384</v>
      </c>
      <c r="AU144" s="244" t="s">
        <v>93</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11765</v>
      </c>
    </row>
    <row r="145" s="12" customFormat="1">
      <c r="B145" s="252"/>
      <c r="C145" s="253"/>
      <c r="D145" s="246" t="s">
        <v>497</v>
      </c>
      <c r="E145" s="254" t="s">
        <v>1</v>
      </c>
      <c r="F145" s="255" t="s">
        <v>11766</v>
      </c>
      <c r="G145" s="253"/>
      <c r="H145" s="256">
        <v>11</v>
      </c>
      <c r="I145" s="257"/>
      <c r="J145" s="253"/>
      <c r="K145" s="253"/>
      <c r="L145" s="258"/>
      <c r="M145" s="259"/>
      <c r="N145" s="260"/>
      <c r="O145" s="260"/>
      <c r="P145" s="260"/>
      <c r="Q145" s="260"/>
      <c r="R145" s="260"/>
      <c r="S145" s="260"/>
      <c r="T145" s="261"/>
      <c r="AT145" s="262" t="s">
        <v>497</v>
      </c>
      <c r="AU145" s="262" t="s">
        <v>93</v>
      </c>
      <c r="AV145" s="12" t="s">
        <v>93</v>
      </c>
      <c r="AW145" s="12" t="s">
        <v>38</v>
      </c>
      <c r="AX145" s="12" t="s">
        <v>83</v>
      </c>
      <c r="AY145" s="262" t="s">
        <v>381</v>
      </c>
    </row>
    <row r="146" s="13" customFormat="1">
      <c r="B146" s="263"/>
      <c r="C146" s="264"/>
      <c r="D146" s="246" t="s">
        <v>497</v>
      </c>
      <c r="E146" s="265" t="s">
        <v>1</v>
      </c>
      <c r="F146" s="266" t="s">
        <v>499</v>
      </c>
      <c r="G146" s="264"/>
      <c r="H146" s="267">
        <v>11</v>
      </c>
      <c r="I146" s="268"/>
      <c r="J146" s="264"/>
      <c r="K146" s="264"/>
      <c r="L146" s="269"/>
      <c r="M146" s="270"/>
      <c r="N146" s="271"/>
      <c r="O146" s="271"/>
      <c r="P146" s="271"/>
      <c r="Q146" s="271"/>
      <c r="R146" s="271"/>
      <c r="S146" s="271"/>
      <c r="T146" s="272"/>
      <c r="AT146" s="273" t="s">
        <v>497</v>
      </c>
      <c r="AU146" s="273" t="s">
        <v>93</v>
      </c>
      <c r="AV146" s="13" t="s">
        <v>236</v>
      </c>
      <c r="AW146" s="13" t="s">
        <v>38</v>
      </c>
      <c r="AX146" s="13" t="s">
        <v>91</v>
      </c>
      <c r="AY146" s="273" t="s">
        <v>381</v>
      </c>
    </row>
    <row r="147" s="1" customFormat="1" ht="16.5" customHeight="1">
      <c r="B147" s="39"/>
      <c r="C147" s="233" t="s">
        <v>423</v>
      </c>
      <c r="D147" s="233" t="s">
        <v>384</v>
      </c>
      <c r="E147" s="234" t="s">
        <v>3930</v>
      </c>
      <c r="F147" s="235" t="s">
        <v>3931</v>
      </c>
      <c r="G147" s="236" t="s">
        <v>556</v>
      </c>
      <c r="H147" s="237">
        <v>11</v>
      </c>
      <c r="I147" s="238"/>
      <c r="J147" s="239">
        <f>ROUND(I147*H147,2)</f>
        <v>0</v>
      </c>
      <c r="K147" s="235" t="s">
        <v>388</v>
      </c>
      <c r="L147" s="44"/>
      <c r="M147" s="240" t="s">
        <v>1</v>
      </c>
      <c r="N147" s="241" t="s">
        <v>48</v>
      </c>
      <c r="O147" s="87"/>
      <c r="P147" s="242">
        <f>O147*H147</f>
        <v>0</v>
      </c>
      <c r="Q147" s="242">
        <v>0</v>
      </c>
      <c r="R147" s="242">
        <f>Q147*H147</f>
        <v>0</v>
      </c>
      <c r="S147" s="242">
        <v>0</v>
      </c>
      <c r="T147" s="243">
        <f>S147*H147</f>
        <v>0</v>
      </c>
      <c r="AR147" s="244" t="s">
        <v>236</v>
      </c>
      <c r="AT147" s="244" t="s">
        <v>384</v>
      </c>
      <c r="AU147" s="244" t="s">
        <v>93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11767</v>
      </c>
    </row>
    <row r="148" s="1" customFormat="1" ht="16.5" customHeight="1">
      <c r="B148" s="39"/>
      <c r="C148" s="233" t="s">
        <v>430</v>
      </c>
      <c r="D148" s="233" t="s">
        <v>384</v>
      </c>
      <c r="E148" s="234" t="s">
        <v>3933</v>
      </c>
      <c r="F148" s="235" t="s">
        <v>3934</v>
      </c>
      <c r="G148" s="236" t="s">
        <v>538</v>
      </c>
      <c r="H148" s="237">
        <v>0.54000000000000004</v>
      </c>
      <c r="I148" s="238"/>
      <c r="J148" s="239">
        <f>ROUND(I148*H148,2)</f>
        <v>0</v>
      </c>
      <c r="K148" s="235" t="s">
        <v>388</v>
      </c>
      <c r="L148" s="44"/>
      <c r="M148" s="240" t="s">
        <v>1</v>
      </c>
      <c r="N148" s="241" t="s">
        <v>48</v>
      </c>
      <c r="O148" s="87"/>
      <c r="P148" s="242">
        <f>O148*H148</f>
        <v>0</v>
      </c>
      <c r="Q148" s="242">
        <v>1.0601700000000001</v>
      </c>
      <c r="R148" s="242">
        <f>Q148*H148</f>
        <v>0.57249180000000011</v>
      </c>
      <c r="S148" s="242">
        <v>0</v>
      </c>
      <c r="T148" s="243">
        <f>S148*H148</f>
        <v>0</v>
      </c>
      <c r="AR148" s="244" t="s">
        <v>236</v>
      </c>
      <c r="AT148" s="244" t="s">
        <v>384</v>
      </c>
      <c r="AU148" s="244" t="s">
        <v>93</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11768</v>
      </c>
    </row>
    <row r="149" s="14" customFormat="1">
      <c r="B149" s="274"/>
      <c r="C149" s="275"/>
      <c r="D149" s="246" t="s">
        <v>497</v>
      </c>
      <c r="E149" s="276" t="s">
        <v>1</v>
      </c>
      <c r="F149" s="277" t="s">
        <v>11769</v>
      </c>
      <c r="G149" s="275"/>
      <c r="H149" s="276" t="s">
        <v>1</v>
      </c>
      <c r="I149" s="278"/>
      <c r="J149" s="275"/>
      <c r="K149" s="275"/>
      <c r="L149" s="279"/>
      <c r="M149" s="280"/>
      <c r="N149" s="281"/>
      <c r="O149" s="281"/>
      <c r="P149" s="281"/>
      <c r="Q149" s="281"/>
      <c r="R149" s="281"/>
      <c r="S149" s="281"/>
      <c r="T149" s="282"/>
      <c r="AT149" s="283" t="s">
        <v>497</v>
      </c>
      <c r="AU149" s="283" t="s">
        <v>93</v>
      </c>
      <c r="AV149" s="14" t="s">
        <v>91</v>
      </c>
      <c r="AW149" s="14" t="s">
        <v>38</v>
      </c>
      <c r="AX149" s="14" t="s">
        <v>83</v>
      </c>
      <c r="AY149" s="283" t="s">
        <v>381</v>
      </c>
    </row>
    <row r="150" s="12" customFormat="1">
      <c r="B150" s="252"/>
      <c r="C150" s="253"/>
      <c r="D150" s="246" t="s">
        <v>497</v>
      </c>
      <c r="E150" s="254" t="s">
        <v>1</v>
      </c>
      <c r="F150" s="255" t="s">
        <v>11770</v>
      </c>
      <c r="G150" s="253"/>
      <c r="H150" s="256">
        <v>0.45000000000000001</v>
      </c>
      <c r="I150" s="257"/>
      <c r="J150" s="253"/>
      <c r="K150" s="253"/>
      <c r="L150" s="258"/>
      <c r="M150" s="259"/>
      <c r="N150" s="260"/>
      <c r="O150" s="260"/>
      <c r="P150" s="260"/>
      <c r="Q150" s="260"/>
      <c r="R150" s="260"/>
      <c r="S150" s="260"/>
      <c r="T150" s="261"/>
      <c r="AT150" s="262" t="s">
        <v>497</v>
      </c>
      <c r="AU150" s="262" t="s">
        <v>93</v>
      </c>
      <c r="AV150" s="12" t="s">
        <v>93</v>
      </c>
      <c r="AW150" s="12" t="s">
        <v>38</v>
      </c>
      <c r="AX150" s="12" t="s">
        <v>83</v>
      </c>
      <c r="AY150" s="262" t="s">
        <v>381</v>
      </c>
    </row>
    <row r="151" s="12" customFormat="1">
      <c r="B151" s="252"/>
      <c r="C151" s="253"/>
      <c r="D151" s="246" t="s">
        <v>497</v>
      </c>
      <c r="E151" s="254" t="s">
        <v>1</v>
      </c>
      <c r="F151" s="255" t="s">
        <v>11771</v>
      </c>
      <c r="G151" s="253"/>
      <c r="H151" s="256">
        <v>0.089999999999999997</v>
      </c>
      <c r="I151" s="257"/>
      <c r="J151" s="253"/>
      <c r="K151" s="253"/>
      <c r="L151" s="258"/>
      <c r="M151" s="259"/>
      <c r="N151" s="260"/>
      <c r="O151" s="260"/>
      <c r="P151" s="260"/>
      <c r="Q151" s="260"/>
      <c r="R151" s="260"/>
      <c r="S151" s="260"/>
      <c r="T151" s="261"/>
      <c r="AT151" s="262" t="s">
        <v>497</v>
      </c>
      <c r="AU151" s="262" t="s">
        <v>93</v>
      </c>
      <c r="AV151" s="12" t="s">
        <v>93</v>
      </c>
      <c r="AW151" s="12" t="s">
        <v>38</v>
      </c>
      <c r="AX151" s="12" t="s">
        <v>83</v>
      </c>
      <c r="AY151" s="262" t="s">
        <v>381</v>
      </c>
    </row>
    <row r="152" s="13" customFormat="1">
      <c r="B152" s="263"/>
      <c r="C152" s="264"/>
      <c r="D152" s="246" t="s">
        <v>497</v>
      </c>
      <c r="E152" s="265" t="s">
        <v>1</v>
      </c>
      <c r="F152" s="266" t="s">
        <v>499</v>
      </c>
      <c r="G152" s="264"/>
      <c r="H152" s="267">
        <v>0.54000000000000004</v>
      </c>
      <c r="I152" s="268"/>
      <c r="J152" s="264"/>
      <c r="K152" s="264"/>
      <c r="L152" s="269"/>
      <c r="M152" s="270"/>
      <c r="N152" s="271"/>
      <c r="O152" s="271"/>
      <c r="P152" s="271"/>
      <c r="Q152" s="271"/>
      <c r="R152" s="271"/>
      <c r="S152" s="271"/>
      <c r="T152" s="272"/>
      <c r="AT152" s="273" t="s">
        <v>497</v>
      </c>
      <c r="AU152" s="273" t="s">
        <v>93</v>
      </c>
      <c r="AV152" s="13" t="s">
        <v>236</v>
      </c>
      <c r="AW152" s="13" t="s">
        <v>38</v>
      </c>
      <c r="AX152" s="13" t="s">
        <v>91</v>
      </c>
      <c r="AY152" s="273" t="s">
        <v>381</v>
      </c>
    </row>
    <row r="153" s="1" customFormat="1" ht="16.5" customHeight="1">
      <c r="B153" s="39"/>
      <c r="C153" s="233" t="s">
        <v>434</v>
      </c>
      <c r="D153" s="233" t="s">
        <v>384</v>
      </c>
      <c r="E153" s="234" t="s">
        <v>11027</v>
      </c>
      <c r="F153" s="235" t="s">
        <v>11772</v>
      </c>
      <c r="G153" s="236" t="s">
        <v>673</v>
      </c>
      <c r="H153" s="237">
        <v>213</v>
      </c>
      <c r="I153" s="238"/>
      <c r="J153" s="239">
        <f>ROUND(I153*H153,2)</f>
        <v>0</v>
      </c>
      <c r="K153" s="235" t="s">
        <v>539</v>
      </c>
      <c r="L153" s="44"/>
      <c r="M153" s="240" t="s">
        <v>1</v>
      </c>
      <c r="N153" s="241" t="s">
        <v>48</v>
      </c>
      <c r="O153" s="87"/>
      <c r="P153" s="242">
        <f>O153*H153</f>
        <v>0</v>
      </c>
      <c r="Q153" s="242">
        <v>0.085680000000000006</v>
      </c>
      <c r="R153" s="242">
        <f>Q153*H153</f>
        <v>18.249840000000003</v>
      </c>
      <c r="S153" s="242">
        <v>0</v>
      </c>
      <c r="T153" s="243">
        <f>S153*H153</f>
        <v>0</v>
      </c>
      <c r="AR153" s="244" t="s">
        <v>236</v>
      </c>
      <c r="AT153" s="244" t="s">
        <v>384</v>
      </c>
      <c r="AU153" s="244" t="s">
        <v>93</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11773</v>
      </c>
    </row>
    <row r="154" s="1" customFormat="1">
      <c r="B154" s="39"/>
      <c r="C154" s="40"/>
      <c r="D154" s="246" t="s">
        <v>391</v>
      </c>
      <c r="E154" s="40"/>
      <c r="F154" s="247" t="s">
        <v>11774</v>
      </c>
      <c r="G154" s="40"/>
      <c r="H154" s="40"/>
      <c r="I154" s="151"/>
      <c r="J154" s="40"/>
      <c r="K154" s="40"/>
      <c r="L154" s="44"/>
      <c r="M154" s="248"/>
      <c r="N154" s="87"/>
      <c r="O154" s="87"/>
      <c r="P154" s="87"/>
      <c r="Q154" s="87"/>
      <c r="R154" s="87"/>
      <c r="S154" s="87"/>
      <c r="T154" s="88"/>
      <c r="AT154" s="17" t="s">
        <v>391</v>
      </c>
      <c r="AU154" s="17" t="s">
        <v>93</v>
      </c>
    </row>
    <row r="155" s="12" customFormat="1">
      <c r="B155" s="252"/>
      <c r="C155" s="253"/>
      <c r="D155" s="246" t="s">
        <v>497</v>
      </c>
      <c r="E155" s="254" t="s">
        <v>1</v>
      </c>
      <c r="F155" s="255" t="s">
        <v>11761</v>
      </c>
      <c r="G155" s="253"/>
      <c r="H155" s="256">
        <v>213</v>
      </c>
      <c r="I155" s="257"/>
      <c r="J155" s="253"/>
      <c r="K155" s="253"/>
      <c r="L155" s="258"/>
      <c r="M155" s="259"/>
      <c r="N155" s="260"/>
      <c r="O155" s="260"/>
      <c r="P155" s="260"/>
      <c r="Q155" s="260"/>
      <c r="R155" s="260"/>
      <c r="S155" s="260"/>
      <c r="T155" s="261"/>
      <c r="AT155" s="262" t="s">
        <v>497</v>
      </c>
      <c r="AU155" s="262" t="s">
        <v>93</v>
      </c>
      <c r="AV155" s="12" t="s">
        <v>93</v>
      </c>
      <c r="AW155" s="12" t="s">
        <v>38</v>
      </c>
      <c r="AX155" s="12" t="s">
        <v>83</v>
      </c>
      <c r="AY155" s="262" t="s">
        <v>381</v>
      </c>
    </row>
    <row r="156" s="13" customFormat="1">
      <c r="B156" s="263"/>
      <c r="C156" s="264"/>
      <c r="D156" s="246" t="s">
        <v>497</v>
      </c>
      <c r="E156" s="265" t="s">
        <v>1</v>
      </c>
      <c r="F156" s="266" t="s">
        <v>499</v>
      </c>
      <c r="G156" s="264"/>
      <c r="H156" s="267">
        <v>213</v>
      </c>
      <c r="I156" s="268"/>
      <c r="J156" s="264"/>
      <c r="K156" s="264"/>
      <c r="L156" s="269"/>
      <c r="M156" s="270"/>
      <c r="N156" s="271"/>
      <c r="O156" s="271"/>
      <c r="P156" s="271"/>
      <c r="Q156" s="271"/>
      <c r="R156" s="271"/>
      <c r="S156" s="271"/>
      <c r="T156" s="272"/>
      <c r="AT156" s="273" t="s">
        <v>497</v>
      </c>
      <c r="AU156" s="273" t="s">
        <v>93</v>
      </c>
      <c r="AV156" s="13" t="s">
        <v>236</v>
      </c>
      <c r="AW156" s="13" t="s">
        <v>38</v>
      </c>
      <c r="AX156" s="13" t="s">
        <v>91</v>
      </c>
      <c r="AY156" s="273" t="s">
        <v>381</v>
      </c>
    </row>
    <row r="157" s="11" customFormat="1" ht="22.8" customHeight="1">
      <c r="B157" s="217"/>
      <c r="C157" s="218"/>
      <c r="D157" s="219" t="s">
        <v>82</v>
      </c>
      <c r="E157" s="231" t="s">
        <v>133</v>
      </c>
      <c r="F157" s="231" t="s">
        <v>573</v>
      </c>
      <c r="G157" s="218"/>
      <c r="H157" s="218"/>
      <c r="I157" s="221"/>
      <c r="J157" s="232">
        <f>BK157</f>
        <v>0</v>
      </c>
      <c r="K157" s="218"/>
      <c r="L157" s="223"/>
      <c r="M157" s="224"/>
      <c r="N157" s="225"/>
      <c r="O157" s="225"/>
      <c r="P157" s="226">
        <f>SUM(P158:P169)</f>
        <v>0</v>
      </c>
      <c r="Q157" s="225"/>
      <c r="R157" s="226">
        <f>SUM(R158:R169)</f>
        <v>10.45366742</v>
      </c>
      <c r="S157" s="225"/>
      <c r="T157" s="227">
        <f>SUM(T158:T169)</f>
        <v>0</v>
      </c>
      <c r="AR157" s="228" t="s">
        <v>91</v>
      </c>
      <c r="AT157" s="229" t="s">
        <v>82</v>
      </c>
      <c r="AU157" s="229" t="s">
        <v>91</v>
      </c>
      <c r="AY157" s="228" t="s">
        <v>381</v>
      </c>
      <c r="BK157" s="230">
        <f>SUM(BK158:BK169)</f>
        <v>0</v>
      </c>
    </row>
    <row r="158" s="1" customFormat="1" ht="16.5" customHeight="1">
      <c r="B158" s="39"/>
      <c r="C158" s="233" t="s">
        <v>439</v>
      </c>
      <c r="D158" s="233" t="s">
        <v>384</v>
      </c>
      <c r="E158" s="234" t="s">
        <v>11775</v>
      </c>
      <c r="F158" s="235" t="s">
        <v>11776</v>
      </c>
      <c r="G158" s="236" t="s">
        <v>502</v>
      </c>
      <c r="H158" s="237">
        <v>4</v>
      </c>
      <c r="I158" s="238"/>
      <c r="J158" s="239">
        <f>ROUND(I158*H158,2)</f>
        <v>0</v>
      </c>
      <c r="K158" s="235" t="s">
        <v>388</v>
      </c>
      <c r="L158" s="44"/>
      <c r="M158" s="240" t="s">
        <v>1</v>
      </c>
      <c r="N158" s="241" t="s">
        <v>48</v>
      </c>
      <c r="O158" s="87"/>
      <c r="P158" s="242">
        <f>O158*H158</f>
        <v>0</v>
      </c>
      <c r="Q158" s="242">
        <v>2.45329</v>
      </c>
      <c r="R158" s="242">
        <f>Q158*H158</f>
        <v>9.8131599999999999</v>
      </c>
      <c r="S158" s="242">
        <v>0</v>
      </c>
      <c r="T158" s="243">
        <f>S158*H158</f>
        <v>0</v>
      </c>
      <c r="AR158" s="244" t="s">
        <v>236</v>
      </c>
      <c r="AT158" s="244" t="s">
        <v>384</v>
      </c>
      <c r="AU158" s="244" t="s">
        <v>93</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11777</v>
      </c>
    </row>
    <row r="159" s="12" customFormat="1">
      <c r="B159" s="252"/>
      <c r="C159" s="253"/>
      <c r="D159" s="246" t="s">
        <v>497</v>
      </c>
      <c r="E159" s="254" t="s">
        <v>1</v>
      </c>
      <c r="F159" s="255" t="s">
        <v>11778</v>
      </c>
      <c r="G159" s="253"/>
      <c r="H159" s="256">
        <v>4</v>
      </c>
      <c r="I159" s="257"/>
      <c r="J159" s="253"/>
      <c r="K159" s="253"/>
      <c r="L159" s="258"/>
      <c r="M159" s="259"/>
      <c r="N159" s="260"/>
      <c r="O159" s="260"/>
      <c r="P159" s="260"/>
      <c r="Q159" s="260"/>
      <c r="R159" s="260"/>
      <c r="S159" s="260"/>
      <c r="T159" s="261"/>
      <c r="AT159" s="262" t="s">
        <v>497</v>
      </c>
      <c r="AU159" s="262" t="s">
        <v>93</v>
      </c>
      <c r="AV159" s="12" t="s">
        <v>93</v>
      </c>
      <c r="AW159" s="12" t="s">
        <v>38</v>
      </c>
      <c r="AX159" s="12" t="s">
        <v>83</v>
      </c>
      <c r="AY159" s="262" t="s">
        <v>381</v>
      </c>
    </row>
    <row r="160" s="13" customFormat="1">
      <c r="B160" s="263"/>
      <c r="C160" s="264"/>
      <c r="D160" s="246" t="s">
        <v>497</v>
      </c>
      <c r="E160" s="265" t="s">
        <v>1</v>
      </c>
      <c r="F160" s="266" t="s">
        <v>499</v>
      </c>
      <c r="G160" s="264"/>
      <c r="H160" s="267">
        <v>4</v>
      </c>
      <c r="I160" s="268"/>
      <c r="J160" s="264"/>
      <c r="K160" s="264"/>
      <c r="L160" s="269"/>
      <c r="M160" s="270"/>
      <c r="N160" s="271"/>
      <c r="O160" s="271"/>
      <c r="P160" s="271"/>
      <c r="Q160" s="271"/>
      <c r="R160" s="271"/>
      <c r="S160" s="271"/>
      <c r="T160" s="272"/>
      <c r="AT160" s="273" t="s">
        <v>497</v>
      </c>
      <c r="AU160" s="273" t="s">
        <v>93</v>
      </c>
      <c r="AV160" s="13" t="s">
        <v>236</v>
      </c>
      <c r="AW160" s="13" t="s">
        <v>38</v>
      </c>
      <c r="AX160" s="13" t="s">
        <v>91</v>
      </c>
      <c r="AY160" s="273" t="s">
        <v>381</v>
      </c>
    </row>
    <row r="161" s="1" customFormat="1" ht="16.5" customHeight="1">
      <c r="B161" s="39"/>
      <c r="C161" s="233" t="s">
        <v>446</v>
      </c>
      <c r="D161" s="233" t="s">
        <v>384</v>
      </c>
      <c r="E161" s="234" t="s">
        <v>11779</v>
      </c>
      <c r="F161" s="235" t="s">
        <v>11780</v>
      </c>
      <c r="G161" s="236" t="s">
        <v>556</v>
      </c>
      <c r="H161" s="237">
        <v>47</v>
      </c>
      <c r="I161" s="238"/>
      <c r="J161" s="239">
        <f>ROUND(I161*H161,2)</f>
        <v>0</v>
      </c>
      <c r="K161" s="235" t="s">
        <v>388</v>
      </c>
      <c r="L161" s="44"/>
      <c r="M161" s="240" t="s">
        <v>1</v>
      </c>
      <c r="N161" s="241" t="s">
        <v>48</v>
      </c>
      <c r="O161" s="87"/>
      <c r="P161" s="242">
        <f>O161*H161</f>
        <v>0</v>
      </c>
      <c r="Q161" s="242">
        <v>0.0027499999999999998</v>
      </c>
      <c r="R161" s="242">
        <f>Q161*H161</f>
        <v>0.12925</v>
      </c>
      <c r="S161" s="242">
        <v>0</v>
      </c>
      <c r="T161" s="243">
        <f>S161*H161</f>
        <v>0</v>
      </c>
      <c r="AR161" s="244" t="s">
        <v>236</v>
      </c>
      <c r="AT161" s="244" t="s">
        <v>384</v>
      </c>
      <c r="AU161" s="244" t="s">
        <v>93</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11781</v>
      </c>
    </row>
    <row r="162" s="12" customFormat="1">
      <c r="B162" s="252"/>
      <c r="C162" s="253"/>
      <c r="D162" s="246" t="s">
        <v>497</v>
      </c>
      <c r="E162" s="254" t="s">
        <v>1</v>
      </c>
      <c r="F162" s="255" t="s">
        <v>11782</v>
      </c>
      <c r="G162" s="253"/>
      <c r="H162" s="256">
        <v>47</v>
      </c>
      <c r="I162" s="257"/>
      <c r="J162" s="253"/>
      <c r="K162" s="253"/>
      <c r="L162" s="258"/>
      <c r="M162" s="259"/>
      <c r="N162" s="260"/>
      <c r="O162" s="260"/>
      <c r="P162" s="260"/>
      <c r="Q162" s="260"/>
      <c r="R162" s="260"/>
      <c r="S162" s="260"/>
      <c r="T162" s="261"/>
      <c r="AT162" s="262" t="s">
        <v>497</v>
      </c>
      <c r="AU162" s="262" t="s">
        <v>93</v>
      </c>
      <c r="AV162" s="12" t="s">
        <v>93</v>
      </c>
      <c r="AW162" s="12" t="s">
        <v>38</v>
      </c>
      <c r="AX162" s="12" t="s">
        <v>83</v>
      </c>
      <c r="AY162" s="262" t="s">
        <v>381</v>
      </c>
    </row>
    <row r="163" s="13" customFormat="1">
      <c r="B163" s="263"/>
      <c r="C163" s="264"/>
      <c r="D163" s="246" t="s">
        <v>497</v>
      </c>
      <c r="E163" s="265" t="s">
        <v>1</v>
      </c>
      <c r="F163" s="266" t="s">
        <v>499</v>
      </c>
      <c r="G163" s="264"/>
      <c r="H163" s="267">
        <v>47</v>
      </c>
      <c r="I163" s="268"/>
      <c r="J163" s="264"/>
      <c r="K163" s="264"/>
      <c r="L163" s="269"/>
      <c r="M163" s="270"/>
      <c r="N163" s="271"/>
      <c r="O163" s="271"/>
      <c r="P163" s="271"/>
      <c r="Q163" s="271"/>
      <c r="R163" s="271"/>
      <c r="S163" s="271"/>
      <c r="T163" s="272"/>
      <c r="AT163" s="273" t="s">
        <v>497</v>
      </c>
      <c r="AU163" s="273" t="s">
        <v>93</v>
      </c>
      <c r="AV163" s="13" t="s">
        <v>236</v>
      </c>
      <c r="AW163" s="13" t="s">
        <v>38</v>
      </c>
      <c r="AX163" s="13" t="s">
        <v>91</v>
      </c>
      <c r="AY163" s="273" t="s">
        <v>381</v>
      </c>
    </row>
    <row r="164" s="1" customFormat="1" ht="16.5" customHeight="1">
      <c r="B164" s="39"/>
      <c r="C164" s="233" t="s">
        <v>453</v>
      </c>
      <c r="D164" s="233" t="s">
        <v>384</v>
      </c>
      <c r="E164" s="234" t="s">
        <v>11783</v>
      </c>
      <c r="F164" s="235" t="s">
        <v>11784</v>
      </c>
      <c r="G164" s="236" t="s">
        <v>556</v>
      </c>
      <c r="H164" s="237">
        <v>47</v>
      </c>
      <c r="I164" s="238"/>
      <c r="J164" s="239">
        <f>ROUND(I164*H164,2)</f>
        <v>0</v>
      </c>
      <c r="K164" s="235" t="s">
        <v>388</v>
      </c>
      <c r="L164" s="44"/>
      <c r="M164" s="240" t="s">
        <v>1</v>
      </c>
      <c r="N164" s="241" t="s">
        <v>48</v>
      </c>
      <c r="O164" s="87"/>
      <c r="P164" s="242">
        <f>O164*H164</f>
        <v>0</v>
      </c>
      <c r="Q164" s="242">
        <v>0</v>
      </c>
      <c r="R164" s="242">
        <f>Q164*H164</f>
        <v>0</v>
      </c>
      <c r="S164" s="242">
        <v>0</v>
      </c>
      <c r="T164" s="243">
        <f>S164*H164</f>
        <v>0</v>
      </c>
      <c r="AR164" s="244" t="s">
        <v>236</v>
      </c>
      <c r="AT164" s="244" t="s">
        <v>384</v>
      </c>
      <c r="AU164" s="244" t="s">
        <v>93</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11785</v>
      </c>
    </row>
    <row r="165" s="1" customFormat="1" ht="16.5" customHeight="1">
      <c r="B165" s="39"/>
      <c r="C165" s="233" t="s">
        <v>567</v>
      </c>
      <c r="D165" s="233" t="s">
        <v>384</v>
      </c>
      <c r="E165" s="234" t="s">
        <v>3962</v>
      </c>
      <c r="F165" s="235" t="s">
        <v>3963</v>
      </c>
      <c r="G165" s="236" t="s">
        <v>538</v>
      </c>
      <c r="H165" s="237">
        <v>0.48599999999999999</v>
      </c>
      <c r="I165" s="238"/>
      <c r="J165" s="239">
        <f>ROUND(I165*H165,2)</f>
        <v>0</v>
      </c>
      <c r="K165" s="235" t="s">
        <v>388</v>
      </c>
      <c r="L165" s="44"/>
      <c r="M165" s="240" t="s">
        <v>1</v>
      </c>
      <c r="N165" s="241" t="s">
        <v>48</v>
      </c>
      <c r="O165" s="87"/>
      <c r="P165" s="242">
        <f>O165*H165</f>
        <v>0</v>
      </c>
      <c r="Q165" s="242">
        <v>1.0519700000000001</v>
      </c>
      <c r="R165" s="242">
        <f>Q165*H165</f>
        <v>0.51125742000000007</v>
      </c>
      <c r="S165" s="242">
        <v>0</v>
      </c>
      <c r="T165" s="243">
        <f>S165*H165</f>
        <v>0</v>
      </c>
      <c r="AR165" s="244" t="s">
        <v>236</v>
      </c>
      <c r="AT165" s="244" t="s">
        <v>384</v>
      </c>
      <c r="AU165" s="244" t="s">
        <v>93</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11786</v>
      </c>
    </row>
    <row r="166" s="14" customFormat="1">
      <c r="B166" s="274"/>
      <c r="C166" s="275"/>
      <c r="D166" s="246" t="s">
        <v>497</v>
      </c>
      <c r="E166" s="276" t="s">
        <v>1</v>
      </c>
      <c r="F166" s="277" t="s">
        <v>11769</v>
      </c>
      <c r="G166" s="275"/>
      <c r="H166" s="276" t="s">
        <v>1</v>
      </c>
      <c r="I166" s="278"/>
      <c r="J166" s="275"/>
      <c r="K166" s="275"/>
      <c r="L166" s="279"/>
      <c r="M166" s="280"/>
      <c r="N166" s="281"/>
      <c r="O166" s="281"/>
      <c r="P166" s="281"/>
      <c r="Q166" s="281"/>
      <c r="R166" s="281"/>
      <c r="S166" s="281"/>
      <c r="T166" s="282"/>
      <c r="AT166" s="283" t="s">
        <v>497</v>
      </c>
      <c r="AU166" s="283" t="s">
        <v>93</v>
      </c>
      <c r="AV166" s="14" t="s">
        <v>91</v>
      </c>
      <c r="AW166" s="14" t="s">
        <v>38</v>
      </c>
      <c r="AX166" s="14" t="s">
        <v>83</v>
      </c>
      <c r="AY166" s="283" t="s">
        <v>381</v>
      </c>
    </row>
    <row r="167" s="12" customFormat="1">
      <c r="B167" s="252"/>
      <c r="C167" s="253"/>
      <c r="D167" s="246" t="s">
        <v>497</v>
      </c>
      <c r="E167" s="254" t="s">
        <v>1</v>
      </c>
      <c r="F167" s="255" t="s">
        <v>11787</v>
      </c>
      <c r="G167" s="253"/>
      <c r="H167" s="256">
        <v>0.35999999999999999</v>
      </c>
      <c r="I167" s="257"/>
      <c r="J167" s="253"/>
      <c r="K167" s="253"/>
      <c r="L167" s="258"/>
      <c r="M167" s="259"/>
      <c r="N167" s="260"/>
      <c r="O167" s="260"/>
      <c r="P167" s="260"/>
      <c r="Q167" s="260"/>
      <c r="R167" s="260"/>
      <c r="S167" s="260"/>
      <c r="T167" s="261"/>
      <c r="AT167" s="262" t="s">
        <v>497</v>
      </c>
      <c r="AU167" s="262" t="s">
        <v>93</v>
      </c>
      <c r="AV167" s="12" t="s">
        <v>93</v>
      </c>
      <c r="AW167" s="12" t="s">
        <v>38</v>
      </c>
      <c r="AX167" s="12" t="s">
        <v>83</v>
      </c>
      <c r="AY167" s="262" t="s">
        <v>381</v>
      </c>
    </row>
    <row r="168" s="12" customFormat="1">
      <c r="B168" s="252"/>
      <c r="C168" s="253"/>
      <c r="D168" s="246" t="s">
        <v>497</v>
      </c>
      <c r="E168" s="254" t="s">
        <v>1</v>
      </c>
      <c r="F168" s="255" t="s">
        <v>11788</v>
      </c>
      <c r="G168" s="253"/>
      <c r="H168" s="256">
        <v>0.126</v>
      </c>
      <c r="I168" s="257"/>
      <c r="J168" s="253"/>
      <c r="K168" s="253"/>
      <c r="L168" s="258"/>
      <c r="M168" s="259"/>
      <c r="N168" s="260"/>
      <c r="O168" s="260"/>
      <c r="P168" s="260"/>
      <c r="Q168" s="260"/>
      <c r="R168" s="260"/>
      <c r="S168" s="260"/>
      <c r="T168" s="261"/>
      <c r="AT168" s="262" t="s">
        <v>497</v>
      </c>
      <c r="AU168" s="262" t="s">
        <v>93</v>
      </c>
      <c r="AV168" s="12" t="s">
        <v>93</v>
      </c>
      <c r="AW168" s="12" t="s">
        <v>38</v>
      </c>
      <c r="AX168" s="12" t="s">
        <v>83</v>
      </c>
      <c r="AY168" s="262" t="s">
        <v>381</v>
      </c>
    </row>
    <row r="169" s="13" customFormat="1">
      <c r="B169" s="263"/>
      <c r="C169" s="264"/>
      <c r="D169" s="246" t="s">
        <v>497</v>
      </c>
      <c r="E169" s="265" t="s">
        <v>1</v>
      </c>
      <c r="F169" s="266" t="s">
        <v>499</v>
      </c>
      <c r="G169" s="264"/>
      <c r="H169" s="267">
        <v>0.48599999999999999</v>
      </c>
      <c r="I169" s="268"/>
      <c r="J169" s="264"/>
      <c r="K169" s="264"/>
      <c r="L169" s="269"/>
      <c r="M169" s="270"/>
      <c r="N169" s="271"/>
      <c r="O169" s="271"/>
      <c r="P169" s="271"/>
      <c r="Q169" s="271"/>
      <c r="R169" s="271"/>
      <c r="S169" s="271"/>
      <c r="T169" s="272"/>
      <c r="AT169" s="273" t="s">
        <v>497</v>
      </c>
      <c r="AU169" s="273" t="s">
        <v>93</v>
      </c>
      <c r="AV169" s="13" t="s">
        <v>236</v>
      </c>
      <c r="AW169" s="13" t="s">
        <v>38</v>
      </c>
      <c r="AX169" s="13" t="s">
        <v>91</v>
      </c>
      <c r="AY169" s="273" t="s">
        <v>381</v>
      </c>
    </row>
    <row r="170" s="11" customFormat="1" ht="22.8" customHeight="1">
      <c r="B170" s="217"/>
      <c r="C170" s="218"/>
      <c r="D170" s="219" t="s">
        <v>82</v>
      </c>
      <c r="E170" s="231" t="s">
        <v>430</v>
      </c>
      <c r="F170" s="231" t="s">
        <v>1101</v>
      </c>
      <c r="G170" s="218"/>
      <c r="H170" s="218"/>
      <c r="I170" s="221"/>
      <c r="J170" s="232">
        <f>BK170</f>
        <v>0</v>
      </c>
      <c r="K170" s="218"/>
      <c r="L170" s="223"/>
      <c r="M170" s="224"/>
      <c r="N170" s="225"/>
      <c r="O170" s="225"/>
      <c r="P170" s="226">
        <f>SUM(P171:P179)</f>
        <v>0</v>
      </c>
      <c r="Q170" s="225"/>
      <c r="R170" s="226">
        <f>SUM(R171:R179)</f>
        <v>0.042132500000000003</v>
      </c>
      <c r="S170" s="225"/>
      <c r="T170" s="227">
        <f>SUM(T171:T179)</f>
        <v>0.066049999999999998</v>
      </c>
      <c r="AR170" s="228" t="s">
        <v>91</v>
      </c>
      <c r="AT170" s="229" t="s">
        <v>82</v>
      </c>
      <c r="AU170" s="229" t="s">
        <v>91</v>
      </c>
      <c r="AY170" s="228" t="s">
        <v>381</v>
      </c>
      <c r="BK170" s="230">
        <f>SUM(BK171:BK179)</f>
        <v>0</v>
      </c>
    </row>
    <row r="171" s="1" customFormat="1" ht="16.5" customHeight="1">
      <c r="B171" s="39"/>
      <c r="C171" s="233" t="s">
        <v>8</v>
      </c>
      <c r="D171" s="233" t="s">
        <v>384</v>
      </c>
      <c r="E171" s="234" t="s">
        <v>11075</v>
      </c>
      <c r="F171" s="235" t="s">
        <v>11076</v>
      </c>
      <c r="G171" s="236" t="s">
        <v>673</v>
      </c>
      <c r="H171" s="237">
        <v>39</v>
      </c>
      <c r="I171" s="238"/>
      <c r="J171" s="239">
        <f>ROUND(I171*H171,2)</f>
        <v>0</v>
      </c>
      <c r="K171" s="235" t="s">
        <v>388</v>
      </c>
      <c r="L171" s="44"/>
      <c r="M171" s="240" t="s">
        <v>1</v>
      </c>
      <c r="N171" s="241" t="s">
        <v>48</v>
      </c>
      <c r="O171" s="87"/>
      <c r="P171" s="242">
        <f>O171*H171</f>
        <v>0</v>
      </c>
      <c r="Q171" s="242">
        <v>0.00024000000000000001</v>
      </c>
      <c r="R171" s="242">
        <f>Q171*H171</f>
        <v>0.0093600000000000003</v>
      </c>
      <c r="S171" s="242">
        <v>0</v>
      </c>
      <c r="T171" s="243">
        <f>S171*H171</f>
        <v>0</v>
      </c>
      <c r="AR171" s="244" t="s">
        <v>236</v>
      </c>
      <c r="AT171" s="244" t="s">
        <v>384</v>
      </c>
      <c r="AU171" s="244" t="s">
        <v>93</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11789</v>
      </c>
    </row>
    <row r="172" s="12" customFormat="1">
      <c r="B172" s="252"/>
      <c r="C172" s="253"/>
      <c r="D172" s="246" t="s">
        <v>497</v>
      </c>
      <c r="E172" s="254" t="s">
        <v>1</v>
      </c>
      <c r="F172" s="255" t="s">
        <v>11790</v>
      </c>
      <c r="G172" s="253"/>
      <c r="H172" s="256">
        <v>39</v>
      </c>
      <c r="I172" s="257"/>
      <c r="J172" s="253"/>
      <c r="K172" s="253"/>
      <c r="L172" s="258"/>
      <c r="M172" s="259"/>
      <c r="N172" s="260"/>
      <c r="O172" s="260"/>
      <c r="P172" s="260"/>
      <c r="Q172" s="260"/>
      <c r="R172" s="260"/>
      <c r="S172" s="260"/>
      <c r="T172" s="261"/>
      <c r="AT172" s="262" t="s">
        <v>497</v>
      </c>
      <c r="AU172" s="262" t="s">
        <v>93</v>
      </c>
      <c r="AV172" s="12" t="s">
        <v>93</v>
      </c>
      <c r="AW172" s="12" t="s">
        <v>38</v>
      </c>
      <c r="AX172" s="12" t="s">
        <v>83</v>
      </c>
      <c r="AY172" s="262" t="s">
        <v>381</v>
      </c>
    </row>
    <row r="173" s="13" customFormat="1">
      <c r="B173" s="263"/>
      <c r="C173" s="264"/>
      <c r="D173" s="246" t="s">
        <v>497</v>
      </c>
      <c r="E173" s="265" t="s">
        <v>1</v>
      </c>
      <c r="F173" s="266" t="s">
        <v>499</v>
      </c>
      <c r="G173" s="264"/>
      <c r="H173" s="267">
        <v>39</v>
      </c>
      <c r="I173" s="268"/>
      <c r="J173" s="264"/>
      <c r="K173" s="264"/>
      <c r="L173" s="269"/>
      <c r="M173" s="270"/>
      <c r="N173" s="271"/>
      <c r="O173" s="271"/>
      <c r="P173" s="271"/>
      <c r="Q173" s="271"/>
      <c r="R173" s="271"/>
      <c r="S173" s="271"/>
      <c r="T173" s="272"/>
      <c r="AT173" s="273" t="s">
        <v>497</v>
      </c>
      <c r="AU173" s="273" t="s">
        <v>93</v>
      </c>
      <c r="AV173" s="13" t="s">
        <v>236</v>
      </c>
      <c r="AW173" s="13" t="s">
        <v>38</v>
      </c>
      <c r="AX173" s="13" t="s">
        <v>91</v>
      </c>
      <c r="AY173" s="273" t="s">
        <v>381</v>
      </c>
    </row>
    <row r="174" s="1" customFormat="1" ht="16.5" customHeight="1">
      <c r="B174" s="39"/>
      <c r="C174" s="233" t="s">
        <v>579</v>
      </c>
      <c r="D174" s="233" t="s">
        <v>384</v>
      </c>
      <c r="E174" s="234" t="s">
        <v>11083</v>
      </c>
      <c r="F174" s="235" t="s">
        <v>11084</v>
      </c>
      <c r="G174" s="236" t="s">
        <v>673</v>
      </c>
      <c r="H174" s="237">
        <v>46.799999999999997</v>
      </c>
      <c r="I174" s="238"/>
      <c r="J174" s="239">
        <f>ROUND(I174*H174,2)</f>
        <v>0</v>
      </c>
      <c r="K174" s="235" t="s">
        <v>388</v>
      </c>
      <c r="L174" s="44"/>
      <c r="M174" s="240" t="s">
        <v>1</v>
      </c>
      <c r="N174" s="241" t="s">
        <v>48</v>
      </c>
      <c r="O174" s="87"/>
      <c r="P174" s="242">
        <f>O174*H174</f>
        <v>0</v>
      </c>
      <c r="Q174" s="242">
        <v>0.00040000000000000002</v>
      </c>
      <c r="R174" s="242">
        <f>Q174*H174</f>
        <v>0.018720000000000001</v>
      </c>
      <c r="S174" s="242">
        <v>0.001</v>
      </c>
      <c r="T174" s="243">
        <f>S174*H174</f>
        <v>0.046800000000000001</v>
      </c>
      <c r="AR174" s="244" t="s">
        <v>236</v>
      </c>
      <c r="AT174" s="244" t="s">
        <v>384</v>
      </c>
      <c r="AU174" s="244" t="s">
        <v>93</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11791</v>
      </c>
    </row>
    <row r="175" s="12" customFormat="1">
      <c r="B175" s="252"/>
      <c r="C175" s="253"/>
      <c r="D175" s="246" t="s">
        <v>497</v>
      </c>
      <c r="E175" s="254" t="s">
        <v>1</v>
      </c>
      <c r="F175" s="255" t="s">
        <v>11792</v>
      </c>
      <c r="G175" s="253"/>
      <c r="H175" s="256">
        <v>46.799999999999997</v>
      </c>
      <c r="I175" s="257"/>
      <c r="J175" s="253"/>
      <c r="K175" s="253"/>
      <c r="L175" s="258"/>
      <c r="M175" s="259"/>
      <c r="N175" s="260"/>
      <c r="O175" s="260"/>
      <c r="P175" s="260"/>
      <c r="Q175" s="260"/>
      <c r="R175" s="260"/>
      <c r="S175" s="260"/>
      <c r="T175" s="261"/>
      <c r="AT175" s="262" t="s">
        <v>497</v>
      </c>
      <c r="AU175" s="262" t="s">
        <v>93</v>
      </c>
      <c r="AV175" s="12" t="s">
        <v>93</v>
      </c>
      <c r="AW175" s="12" t="s">
        <v>38</v>
      </c>
      <c r="AX175" s="12" t="s">
        <v>83</v>
      </c>
      <c r="AY175" s="262" t="s">
        <v>381</v>
      </c>
    </row>
    <row r="176" s="13" customFormat="1">
      <c r="B176" s="263"/>
      <c r="C176" s="264"/>
      <c r="D176" s="246" t="s">
        <v>497</v>
      </c>
      <c r="E176" s="265" t="s">
        <v>1</v>
      </c>
      <c r="F176" s="266" t="s">
        <v>499</v>
      </c>
      <c r="G176" s="264"/>
      <c r="H176" s="267">
        <v>46.799999999999997</v>
      </c>
      <c r="I176" s="268"/>
      <c r="J176" s="264"/>
      <c r="K176" s="264"/>
      <c r="L176" s="269"/>
      <c r="M176" s="270"/>
      <c r="N176" s="271"/>
      <c r="O176" s="271"/>
      <c r="P176" s="271"/>
      <c r="Q176" s="271"/>
      <c r="R176" s="271"/>
      <c r="S176" s="271"/>
      <c r="T176" s="272"/>
      <c r="AT176" s="273" t="s">
        <v>497</v>
      </c>
      <c r="AU176" s="273" t="s">
        <v>93</v>
      </c>
      <c r="AV176" s="13" t="s">
        <v>236</v>
      </c>
      <c r="AW176" s="13" t="s">
        <v>38</v>
      </c>
      <c r="AX176" s="13" t="s">
        <v>91</v>
      </c>
      <c r="AY176" s="273" t="s">
        <v>381</v>
      </c>
    </row>
    <row r="177" s="1" customFormat="1" ht="16.5" customHeight="1">
      <c r="B177" s="39"/>
      <c r="C177" s="233" t="s">
        <v>587</v>
      </c>
      <c r="D177" s="233" t="s">
        <v>384</v>
      </c>
      <c r="E177" s="234" t="s">
        <v>11091</v>
      </c>
      <c r="F177" s="235" t="s">
        <v>11092</v>
      </c>
      <c r="G177" s="236" t="s">
        <v>673</v>
      </c>
      <c r="H177" s="237">
        <v>19.25</v>
      </c>
      <c r="I177" s="238"/>
      <c r="J177" s="239">
        <f>ROUND(I177*H177,2)</f>
        <v>0</v>
      </c>
      <c r="K177" s="235" t="s">
        <v>388</v>
      </c>
      <c r="L177" s="44"/>
      <c r="M177" s="240" t="s">
        <v>1</v>
      </c>
      <c r="N177" s="241" t="s">
        <v>48</v>
      </c>
      <c r="O177" s="87"/>
      <c r="P177" s="242">
        <f>O177*H177</f>
        <v>0</v>
      </c>
      <c r="Q177" s="242">
        <v>0.00072999999999999996</v>
      </c>
      <c r="R177" s="242">
        <f>Q177*H177</f>
        <v>0.014052499999999999</v>
      </c>
      <c r="S177" s="242">
        <v>0.001</v>
      </c>
      <c r="T177" s="243">
        <f>S177*H177</f>
        <v>0.01925</v>
      </c>
      <c r="AR177" s="244" t="s">
        <v>236</v>
      </c>
      <c r="AT177" s="244" t="s">
        <v>384</v>
      </c>
      <c r="AU177" s="244" t="s">
        <v>93</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11793</v>
      </c>
    </row>
    <row r="178" s="12" customFormat="1">
      <c r="B178" s="252"/>
      <c r="C178" s="253"/>
      <c r="D178" s="246" t="s">
        <v>497</v>
      </c>
      <c r="E178" s="254" t="s">
        <v>1</v>
      </c>
      <c r="F178" s="255" t="s">
        <v>11794</v>
      </c>
      <c r="G178" s="253"/>
      <c r="H178" s="256">
        <v>19.25</v>
      </c>
      <c r="I178" s="257"/>
      <c r="J178" s="253"/>
      <c r="K178" s="253"/>
      <c r="L178" s="258"/>
      <c r="M178" s="259"/>
      <c r="N178" s="260"/>
      <c r="O178" s="260"/>
      <c r="P178" s="260"/>
      <c r="Q178" s="260"/>
      <c r="R178" s="260"/>
      <c r="S178" s="260"/>
      <c r="T178" s="261"/>
      <c r="AT178" s="262" t="s">
        <v>497</v>
      </c>
      <c r="AU178" s="262" t="s">
        <v>93</v>
      </c>
      <c r="AV178" s="12" t="s">
        <v>93</v>
      </c>
      <c r="AW178" s="12" t="s">
        <v>38</v>
      </c>
      <c r="AX178" s="12" t="s">
        <v>83</v>
      </c>
      <c r="AY178" s="262" t="s">
        <v>381</v>
      </c>
    </row>
    <row r="179" s="13" customFormat="1">
      <c r="B179" s="263"/>
      <c r="C179" s="264"/>
      <c r="D179" s="246" t="s">
        <v>497</v>
      </c>
      <c r="E179" s="265" t="s">
        <v>1</v>
      </c>
      <c r="F179" s="266" t="s">
        <v>499</v>
      </c>
      <c r="G179" s="264"/>
      <c r="H179" s="267">
        <v>19.25</v>
      </c>
      <c r="I179" s="268"/>
      <c r="J179" s="264"/>
      <c r="K179" s="264"/>
      <c r="L179" s="269"/>
      <c r="M179" s="270"/>
      <c r="N179" s="271"/>
      <c r="O179" s="271"/>
      <c r="P179" s="271"/>
      <c r="Q179" s="271"/>
      <c r="R179" s="271"/>
      <c r="S179" s="271"/>
      <c r="T179" s="272"/>
      <c r="AT179" s="273" t="s">
        <v>497</v>
      </c>
      <c r="AU179" s="273" t="s">
        <v>93</v>
      </c>
      <c r="AV179" s="13" t="s">
        <v>236</v>
      </c>
      <c r="AW179" s="13" t="s">
        <v>38</v>
      </c>
      <c r="AX179" s="13" t="s">
        <v>91</v>
      </c>
      <c r="AY179" s="273" t="s">
        <v>381</v>
      </c>
    </row>
    <row r="180" s="11" customFormat="1" ht="22.8" customHeight="1">
      <c r="B180" s="217"/>
      <c r="C180" s="218"/>
      <c r="D180" s="219" t="s">
        <v>82</v>
      </c>
      <c r="E180" s="231" t="s">
        <v>1195</v>
      </c>
      <c r="F180" s="231" t="s">
        <v>1196</v>
      </c>
      <c r="G180" s="218"/>
      <c r="H180" s="218"/>
      <c r="I180" s="221"/>
      <c r="J180" s="232">
        <f>BK180</f>
        <v>0</v>
      </c>
      <c r="K180" s="218"/>
      <c r="L180" s="223"/>
      <c r="M180" s="224"/>
      <c r="N180" s="225"/>
      <c r="O180" s="225"/>
      <c r="P180" s="226">
        <f>P181</f>
        <v>0</v>
      </c>
      <c r="Q180" s="225"/>
      <c r="R180" s="226">
        <f>R181</f>
        <v>0</v>
      </c>
      <c r="S180" s="225"/>
      <c r="T180" s="227">
        <f>T181</f>
        <v>0</v>
      </c>
      <c r="AR180" s="228" t="s">
        <v>91</v>
      </c>
      <c r="AT180" s="229" t="s">
        <v>82</v>
      </c>
      <c r="AU180" s="229" t="s">
        <v>91</v>
      </c>
      <c r="AY180" s="228" t="s">
        <v>381</v>
      </c>
      <c r="BK180" s="230">
        <f>BK181</f>
        <v>0</v>
      </c>
    </row>
    <row r="181" s="1" customFormat="1" ht="16.5" customHeight="1">
      <c r="B181" s="39"/>
      <c r="C181" s="233" t="s">
        <v>592</v>
      </c>
      <c r="D181" s="233" t="s">
        <v>384</v>
      </c>
      <c r="E181" s="234" t="s">
        <v>11795</v>
      </c>
      <c r="F181" s="235" t="s">
        <v>11796</v>
      </c>
      <c r="G181" s="236" t="s">
        <v>538</v>
      </c>
      <c r="H181" s="237">
        <v>41.737000000000002</v>
      </c>
      <c r="I181" s="238"/>
      <c r="J181" s="239">
        <f>ROUND(I181*H181,2)</f>
        <v>0</v>
      </c>
      <c r="K181" s="235" t="s">
        <v>388</v>
      </c>
      <c r="L181" s="44"/>
      <c r="M181" s="312" t="s">
        <v>1</v>
      </c>
      <c r="N181" s="313" t="s">
        <v>48</v>
      </c>
      <c r="O181" s="250"/>
      <c r="P181" s="314">
        <f>O181*H181</f>
        <v>0</v>
      </c>
      <c r="Q181" s="314">
        <v>0</v>
      </c>
      <c r="R181" s="314">
        <f>Q181*H181</f>
        <v>0</v>
      </c>
      <c r="S181" s="314">
        <v>0</v>
      </c>
      <c r="T181" s="315">
        <f>S181*H181</f>
        <v>0</v>
      </c>
      <c r="AR181" s="244" t="s">
        <v>236</v>
      </c>
      <c r="AT181" s="244" t="s">
        <v>384</v>
      </c>
      <c r="AU181" s="244" t="s">
        <v>93</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11797</v>
      </c>
    </row>
    <row r="182" s="1" customFormat="1" ht="6.96" customHeight="1">
      <c r="B182" s="62"/>
      <c r="C182" s="63"/>
      <c r="D182" s="63"/>
      <c r="E182" s="63"/>
      <c r="F182" s="63"/>
      <c r="G182" s="63"/>
      <c r="H182" s="63"/>
      <c r="I182" s="184"/>
      <c r="J182" s="63"/>
      <c r="K182" s="63"/>
      <c r="L182" s="44"/>
    </row>
  </sheetData>
  <sheetProtection sheet="1" autoFilter="0" formatColumns="0" formatRows="0" objects="1" scenarios="1" spinCount="100000" saltValue="Qp/KTpm+KMMQOdfeE6UBLOYMEVAG3R/jVuU0iyOOJdEiG3Hf580a4/IbMbqzxP1mRpGuST1z0g/+XOYD1UX+gg==" hashValue="yV+cVxtH8iI61GuB0I6YIsmTDloDju30szP+zYa0b0e+ETmnuC+0mEfQLMKYeWkW2jin+BCkPbA/6Y3dVqsB3A==" algorithmName="SHA-512" password="E785"/>
  <autoFilter ref="C125:K18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289</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11798</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ROUND(J117,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ROUND((SUM(BE117:BE119)),  2)</f>
        <v>0</v>
      </c>
      <c r="I33" s="165">
        <v>0.20999999999999999</v>
      </c>
      <c r="J33" s="164">
        <f>ROUND(((SUM(BE117:BE119))*I33),  2)</f>
        <v>0</v>
      </c>
      <c r="L33" s="44"/>
    </row>
    <row r="34" s="1" customFormat="1" ht="14.4" customHeight="1">
      <c r="B34" s="44"/>
      <c r="E34" s="149" t="s">
        <v>49</v>
      </c>
      <c r="F34" s="164">
        <f>ROUND((SUM(BF117:BF119)),  2)</f>
        <v>0</v>
      </c>
      <c r="I34" s="165">
        <v>0.14999999999999999</v>
      </c>
      <c r="J34" s="164">
        <f>ROUND(((SUM(BF117:BF119))*I34),  2)</f>
        <v>0</v>
      </c>
      <c r="L34" s="44"/>
    </row>
    <row r="35" hidden="1" s="1" customFormat="1" ht="14.4" customHeight="1">
      <c r="B35" s="44"/>
      <c r="E35" s="149" t="s">
        <v>50</v>
      </c>
      <c r="F35" s="164">
        <f>ROUND((SUM(BG117:BG119)),  2)</f>
        <v>0</v>
      </c>
      <c r="I35" s="165">
        <v>0.20999999999999999</v>
      </c>
      <c r="J35" s="164">
        <f>0</f>
        <v>0</v>
      </c>
      <c r="L35" s="44"/>
    </row>
    <row r="36" hidden="1" s="1" customFormat="1" ht="14.4" customHeight="1">
      <c r="B36" s="44"/>
      <c r="E36" s="149" t="s">
        <v>51</v>
      </c>
      <c r="F36" s="164">
        <f>ROUND((SUM(BH117:BH119)),  2)</f>
        <v>0</v>
      </c>
      <c r="I36" s="165">
        <v>0.14999999999999999</v>
      </c>
      <c r="J36" s="164">
        <f>0</f>
        <v>0</v>
      </c>
      <c r="L36" s="44"/>
    </row>
    <row r="37" hidden="1" s="1" customFormat="1" ht="14.4" customHeight="1">
      <c r="B37" s="44"/>
      <c r="E37" s="149" t="s">
        <v>52</v>
      </c>
      <c r="F37" s="164">
        <f>ROUND((SUM(BI117:BI119)),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SO 230 - Venkovní mobiliář, drobná architektura _ OBSAŽENO V OBJEKTU SO 110.80</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Ústí nad Labem</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J117</f>
        <v>0</v>
      </c>
      <c r="K96" s="40"/>
      <c r="L96" s="44"/>
      <c r="AU96" s="17" t="s">
        <v>358</v>
      </c>
    </row>
    <row r="97" s="8" customFormat="1" ht="24.96" customHeight="1">
      <c r="B97" s="194"/>
      <c r="C97" s="195"/>
      <c r="D97" s="196" t="s">
        <v>11799</v>
      </c>
      <c r="E97" s="197"/>
      <c r="F97" s="197"/>
      <c r="G97" s="197"/>
      <c r="H97" s="197"/>
      <c r="I97" s="198"/>
      <c r="J97" s="199">
        <f>J118</f>
        <v>0</v>
      </c>
      <c r="K97" s="195"/>
      <c r="L97" s="200"/>
    </row>
    <row r="98" s="1" customFormat="1" ht="21.84" customHeight="1">
      <c r="B98" s="39"/>
      <c r="C98" s="40"/>
      <c r="D98" s="40"/>
      <c r="E98" s="40"/>
      <c r="F98" s="40"/>
      <c r="G98" s="40"/>
      <c r="H98" s="40"/>
      <c r="I98" s="151"/>
      <c r="J98" s="40"/>
      <c r="K98" s="40"/>
      <c r="L98" s="44"/>
    </row>
    <row r="99" s="1" customFormat="1" ht="6.96" customHeight="1">
      <c r="B99" s="62"/>
      <c r="C99" s="63"/>
      <c r="D99" s="63"/>
      <c r="E99" s="63"/>
      <c r="F99" s="63"/>
      <c r="G99" s="63"/>
      <c r="H99" s="63"/>
      <c r="I99" s="184"/>
      <c r="J99" s="63"/>
      <c r="K99" s="63"/>
      <c r="L99" s="44"/>
    </row>
    <row r="103" s="1" customFormat="1" ht="6.96" customHeight="1">
      <c r="B103" s="64"/>
      <c r="C103" s="65"/>
      <c r="D103" s="65"/>
      <c r="E103" s="65"/>
      <c r="F103" s="65"/>
      <c r="G103" s="65"/>
      <c r="H103" s="65"/>
      <c r="I103" s="187"/>
      <c r="J103" s="65"/>
      <c r="K103" s="65"/>
      <c r="L103" s="44"/>
    </row>
    <row r="104" s="1" customFormat="1" ht="24.96" customHeight="1">
      <c r="B104" s="39"/>
      <c r="C104" s="23" t="s">
        <v>366</v>
      </c>
      <c r="D104" s="40"/>
      <c r="E104" s="40"/>
      <c r="F104" s="40"/>
      <c r="G104" s="40"/>
      <c r="H104" s="40"/>
      <c r="I104" s="151"/>
      <c r="J104" s="40"/>
      <c r="K104" s="40"/>
      <c r="L104" s="44"/>
    </row>
    <row r="105" s="1" customFormat="1" ht="6.96" customHeight="1">
      <c r="B105" s="39"/>
      <c r="C105" s="40"/>
      <c r="D105" s="40"/>
      <c r="E105" s="40"/>
      <c r="F105" s="40"/>
      <c r="G105" s="40"/>
      <c r="H105" s="40"/>
      <c r="I105" s="151"/>
      <c r="J105" s="40"/>
      <c r="K105" s="40"/>
      <c r="L105" s="44"/>
    </row>
    <row r="106" s="1" customFormat="1" ht="12" customHeight="1">
      <c r="B106" s="39"/>
      <c r="C106" s="32" t="s">
        <v>16</v>
      </c>
      <c r="D106" s="40"/>
      <c r="E106" s="40"/>
      <c r="F106" s="40"/>
      <c r="G106" s="40"/>
      <c r="H106" s="40"/>
      <c r="I106" s="151"/>
      <c r="J106" s="40"/>
      <c r="K106" s="40"/>
      <c r="L106" s="44"/>
    </row>
    <row r="107" s="1" customFormat="1" ht="16.5" customHeight="1">
      <c r="B107" s="39"/>
      <c r="C107" s="40"/>
      <c r="D107" s="40"/>
      <c r="E107" s="188" t="str">
        <f>E7</f>
        <v>U21 – UJEP Výstavba výukových prostor Fakulty zdravotnických studií</v>
      </c>
      <c r="F107" s="32"/>
      <c r="G107" s="32"/>
      <c r="H107" s="32"/>
      <c r="I107" s="151"/>
      <c r="J107" s="40"/>
      <c r="K107" s="40"/>
      <c r="L107" s="44"/>
    </row>
    <row r="108" s="1" customFormat="1" ht="12" customHeight="1">
      <c r="B108" s="39"/>
      <c r="C108" s="32" t="s">
        <v>352</v>
      </c>
      <c r="D108" s="40"/>
      <c r="E108" s="40"/>
      <c r="F108" s="40"/>
      <c r="G108" s="40"/>
      <c r="H108" s="40"/>
      <c r="I108" s="151"/>
      <c r="J108" s="40"/>
      <c r="K108" s="40"/>
      <c r="L108" s="44"/>
    </row>
    <row r="109" s="1" customFormat="1" ht="16.5" customHeight="1">
      <c r="B109" s="39"/>
      <c r="C109" s="40"/>
      <c r="D109" s="40"/>
      <c r="E109" s="72" t="str">
        <f>E9</f>
        <v>SO 230 - Venkovní mobiliář, drobná architektura _ OBSAŽENO V OBJEKTU SO 110.80</v>
      </c>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22</v>
      </c>
      <c r="D111" s="40"/>
      <c r="E111" s="40"/>
      <c r="F111" s="27" t="str">
        <f>F12</f>
        <v>Ústí nad Labem</v>
      </c>
      <c r="G111" s="40"/>
      <c r="H111" s="40"/>
      <c r="I111" s="153" t="s">
        <v>24</v>
      </c>
      <c r="J111" s="75" t="str">
        <f>IF(J12="","",J12)</f>
        <v>22. 1. 2020</v>
      </c>
      <c r="K111" s="40"/>
      <c r="L111" s="44"/>
    </row>
    <row r="112" s="1" customFormat="1" ht="6.96" customHeight="1">
      <c r="B112" s="39"/>
      <c r="C112" s="40"/>
      <c r="D112" s="40"/>
      <c r="E112" s="40"/>
      <c r="F112" s="40"/>
      <c r="G112" s="40"/>
      <c r="H112" s="40"/>
      <c r="I112" s="151"/>
      <c r="J112" s="40"/>
      <c r="K112" s="40"/>
      <c r="L112" s="44"/>
    </row>
    <row r="113" s="1" customFormat="1" ht="27.9" customHeight="1">
      <c r="B113" s="39"/>
      <c r="C113" s="32" t="s">
        <v>30</v>
      </c>
      <c r="D113" s="40"/>
      <c r="E113" s="40"/>
      <c r="F113" s="27" t="str">
        <f>E15</f>
        <v>Univerzita Jana Evangelisty Purkyně v Ústí n.Labem</v>
      </c>
      <c r="G113" s="40"/>
      <c r="H113" s="40"/>
      <c r="I113" s="153" t="s">
        <v>36</v>
      </c>
      <c r="J113" s="37" t="str">
        <f>E21</f>
        <v>CHVÁLEK ATELIÉR s.r.o.</v>
      </c>
      <c r="K113" s="40"/>
      <c r="L113" s="44"/>
    </row>
    <row r="114" s="1" customFormat="1" ht="15.15" customHeight="1">
      <c r="B114" s="39"/>
      <c r="C114" s="32" t="s">
        <v>34</v>
      </c>
      <c r="D114" s="40"/>
      <c r="E114" s="40"/>
      <c r="F114" s="27" t="str">
        <f>IF(E18="","",E18)</f>
        <v>Vyplň údaj</v>
      </c>
      <c r="G114" s="40"/>
      <c r="H114" s="40"/>
      <c r="I114" s="153" t="s">
        <v>39</v>
      </c>
      <c r="J114" s="37" t="str">
        <f>E24</f>
        <v xml:space="preserve"> </v>
      </c>
      <c r="K114" s="40"/>
      <c r="L114" s="44"/>
    </row>
    <row r="115" s="1" customFormat="1" ht="10.32" customHeight="1">
      <c r="B115" s="39"/>
      <c r="C115" s="40"/>
      <c r="D115" s="40"/>
      <c r="E115" s="40"/>
      <c r="F115" s="40"/>
      <c r="G115" s="40"/>
      <c r="H115" s="40"/>
      <c r="I115" s="151"/>
      <c r="J115" s="40"/>
      <c r="K115" s="40"/>
      <c r="L115" s="44"/>
    </row>
    <row r="116" s="10" customFormat="1" ht="29.28" customHeight="1">
      <c r="B116" s="207"/>
      <c r="C116" s="208" t="s">
        <v>367</v>
      </c>
      <c r="D116" s="209" t="s">
        <v>68</v>
      </c>
      <c r="E116" s="209" t="s">
        <v>64</v>
      </c>
      <c r="F116" s="209" t="s">
        <v>65</v>
      </c>
      <c r="G116" s="209" t="s">
        <v>368</v>
      </c>
      <c r="H116" s="209" t="s">
        <v>369</v>
      </c>
      <c r="I116" s="210" t="s">
        <v>370</v>
      </c>
      <c r="J116" s="209" t="s">
        <v>356</v>
      </c>
      <c r="K116" s="211" t="s">
        <v>371</v>
      </c>
      <c r="L116" s="212"/>
      <c r="M116" s="96" t="s">
        <v>1</v>
      </c>
      <c r="N116" s="97" t="s">
        <v>47</v>
      </c>
      <c r="O116" s="97" t="s">
        <v>372</v>
      </c>
      <c r="P116" s="97" t="s">
        <v>373</v>
      </c>
      <c r="Q116" s="97" t="s">
        <v>374</v>
      </c>
      <c r="R116" s="97" t="s">
        <v>375</v>
      </c>
      <c r="S116" s="97" t="s">
        <v>376</v>
      </c>
      <c r="T116" s="98" t="s">
        <v>377</v>
      </c>
    </row>
    <row r="117" s="1" customFormat="1" ht="22.8" customHeight="1">
      <c r="B117" s="39"/>
      <c r="C117" s="103" t="s">
        <v>378</v>
      </c>
      <c r="D117" s="40"/>
      <c r="E117" s="40"/>
      <c r="F117" s="40"/>
      <c r="G117" s="40"/>
      <c r="H117" s="40"/>
      <c r="I117" s="151"/>
      <c r="J117" s="213">
        <f>BK117</f>
        <v>0</v>
      </c>
      <c r="K117" s="40"/>
      <c r="L117" s="44"/>
      <c r="M117" s="99"/>
      <c r="N117" s="100"/>
      <c r="O117" s="100"/>
      <c r="P117" s="214">
        <f>P118</f>
        <v>0</v>
      </c>
      <c r="Q117" s="100"/>
      <c r="R117" s="214">
        <f>R118</f>
        <v>0</v>
      </c>
      <c r="S117" s="100"/>
      <c r="T117" s="215">
        <f>T118</f>
        <v>0</v>
      </c>
      <c r="AT117" s="17" t="s">
        <v>82</v>
      </c>
      <c r="AU117" s="17" t="s">
        <v>358</v>
      </c>
      <c r="BK117" s="216">
        <f>BK118</f>
        <v>0</v>
      </c>
    </row>
    <row r="118" s="11" customFormat="1" ht="25.92" customHeight="1">
      <c r="B118" s="217"/>
      <c r="C118" s="218"/>
      <c r="D118" s="219" t="s">
        <v>82</v>
      </c>
      <c r="E118" s="220" t="s">
        <v>3440</v>
      </c>
      <c r="F118" s="220" t="s">
        <v>11800</v>
      </c>
      <c r="G118" s="218"/>
      <c r="H118" s="218"/>
      <c r="I118" s="221"/>
      <c r="J118" s="222">
        <f>BK118</f>
        <v>0</v>
      </c>
      <c r="K118" s="218"/>
      <c r="L118" s="223"/>
      <c r="M118" s="224"/>
      <c r="N118" s="225"/>
      <c r="O118" s="225"/>
      <c r="P118" s="226">
        <f>P119</f>
        <v>0</v>
      </c>
      <c r="Q118" s="225"/>
      <c r="R118" s="226">
        <f>R119</f>
        <v>0</v>
      </c>
      <c r="S118" s="225"/>
      <c r="T118" s="227">
        <f>T119</f>
        <v>0</v>
      </c>
      <c r="AR118" s="228" t="s">
        <v>236</v>
      </c>
      <c r="AT118" s="229" t="s">
        <v>82</v>
      </c>
      <c r="AU118" s="229" t="s">
        <v>83</v>
      </c>
      <c r="AY118" s="228" t="s">
        <v>381</v>
      </c>
      <c r="BK118" s="230">
        <f>BK119</f>
        <v>0</v>
      </c>
    </row>
    <row r="119" s="1" customFormat="1" ht="16.5" customHeight="1">
      <c r="B119" s="39"/>
      <c r="C119" s="233" t="s">
        <v>91</v>
      </c>
      <c r="D119" s="233" t="s">
        <v>384</v>
      </c>
      <c r="E119" s="234" t="s">
        <v>11801</v>
      </c>
      <c r="F119" s="235" t="s">
        <v>11802</v>
      </c>
      <c r="G119" s="236" t="s">
        <v>1</v>
      </c>
      <c r="H119" s="237">
        <v>0</v>
      </c>
      <c r="I119" s="238"/>
      <c r="J119" s="239">
        <f>ROUND(I119*H119,2)</f>
        <v>0</v>
      </c>
      <c r="K119" s="235" t="s">
        <v>1</v>
      </c>
      <c r="L119" s="44"/>
      <c r="M119" s="312" t="s">
        <v>1</v>
      </c>
      <c r="N119" s="313" t="s">
        <v>48</v>
      </c>
      <c r="O119" s="250"/>
      <c r="P119" s="314">
        <f>O119*H119</f>
        <v>0</v>
      </c>
      <c r="Q119" s="314">
        <v>0</v>
      </c>
      <c r="R119" s="314">
        <f>Q119*H119</f>
        <v>0</v>
      </c>
      <c r="S119" s="314">
        <v>0</v>
      </c>
      <c r="T119" s="315">
        <f>S119*H119</f>
        <v>0</v>
      </c>
      <c r="AR119" s="244" t="s">
        <v>2888</v>
      </c>
      <c r="AT119" s="244" t="s">
        <v>384</v>
      </c>
      <c r="AU119" s="244" t="s">
        <v>91</v>
      </c>
      <c r="AY119" s="17" t="s">
        <v>381</v>
      </c>
      <c r="BE119" s="245">
        <f>IF(N119="základní",J119,0)</f>
        <v>0</v>
      </c>
      <c r="BF119" s="245">
        <f>IF(N119="snížená",J119,0)</f>
        <v>0</v>
      </c>
      <c r="BG119" s="245">
        <f>IF(N119="zákl. přenesená",J119,0)</f>
        <v>0</v>
      </c>
      <c r="BH119" s="245">
        <f>IF(N119="sníž. přenesená",J119,0)</f>
        <v>0</v>
      </c>
      <c r="BI119" s="245">
        <f>IF(N119="nulová",J119,0)</f>
        <v>0</v>
      </c>
      <c r="BJ119" s="17" t="s">
        <v>91</v>
      </c>
      <c r="BK119" s="245">
        <f>ROUND(I119*H119,2)</f>
        <v>0</v>
      </c>
      <c r="BL119" s="17" t="s">
        <v>2888</v>
      </c>
      <c r="BM119" s="244" t="s">
        <v>11803</v>
      </c>
    </row>
    <row r="120" s="1" customFormat="1" ht="6.96" customHeight="1">
      <c r="B120" s="62"/>
      <c r="C120" s="63"/>
      <c r="D120" s="63"/>
      <c r="E120" s="63"/>
      <c r="F120" s="63"/>
      <c r="G120" s="63"/>
      <c r="H120" s="63"/>
      <c r="I120" s="184"/>
      <c r="J120" s="63"/>
      <c r="K120" s="63"/>
      <c r="L120" s="44"/>
    </row>
  </sheetData>
  <sheetProtection sheet="1" autoFilter="0" formatColumns="0" formatRows="0" objects="1" scenarios="1" spinCount="100000" saltValue="5e3gxnznEWQK/gaHVdcLVpZ3lINtl72QIWwEUDhfldIro2QH3451PRJXkntS2Q3J0mfKUihzmaa+VoLA4LyOzQ==" hashValue="qLzGqiiAJet5MdxRsWBogOfthTYfsrKh7cFzbLuXUkLTeapRMHbKBzyT3VTrX5B3fcMhghhZi9eMiN0Dl7spVA==" algorithmName="SHA-512" password="E785"/>
  <autoFilter ref="C116:K119"/>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292</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11804</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ROUND(J118,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ROUND((SUM(BE118:BE141)),  2)</f>
        <v>0</v>
      </c>
      <c r="I33" s="165">
        <v>0.20999999999999999</v>
      </c>
      <c r="J33" s="164">
        <f>ROUND(((SUM(BE118:BE141))*I33),  2)</f>
        <v>0</v>
      </c>
      <c r="L33" s="44"/>
    </row>
    <row r="34" s="1" customFormat="1" ht="14.4" customHeight="1">
      <c r="B34" s="44"/>
      <c r="E34" s="149" t="s">
        <v>49</v>
      </c>
      <c r="F34" s="164">
        <f>ROUND((SUM(BF118:BF141)),  2)</f>
        <v>0</v>
      </c>
      <c r="I34" s="165">
        <v>0.14999999999999999</v>
      </c>
      <c r="J34" s="164">
        <f>ROUND(((SUM(BF118:BF141))*I34),  2)</f>
        <v>0</v>
      </c>
      <c r="L34" s="44"/>
    </row>
    <row r="35" hidden="1" s="1" customFormat="1" ht="14.4" customHeight="1">
      <c r="B35" s="44"/>
      <c r="E35" s="149" t="s">
        <v>50</v>
      </c>
      <c r="F35" s="164">
        <f>ROUND((SUM(BG118:BG141)),  2)</f>
        <v>0</v>
      </c>
      <c r="I35" s="165">
        <v>0.20999999999999999</v>
      </c>
      <c r="J35" s="164">
        <f>0</f>
        <v>0</v>
      </c>
      <c r="L35" s="44"/>
    </row>
    <row r="36" hidden="1" s="1" customFormat="1" ht="14.4" customHeight="1">
      <c r="B36" s="44"/>
      <c r="E36" s="149" t="s">
        <v>51</v>
      </c>
      <c r="F36" s="164">
        <f>ROUND((SUM(BH118:BH141)),  2)</f>
        <v>0</v>
      </c>
      <c r="I36" s="165">
        <v>0.14999999999999999</v>
      </c>
      <c r="J36" s="164">
        <f>0</f>
        <v>0</v>
      </c>
      <c r="L36" s="44"/>
    </row>
    <row r="37" hidden="1" s="1" customFormat="1" ht="14.4" customHeight="1">
      <c r="B37" s="44"/>
      <c r="E37" s="149" t="s">
        <v>52</v>
      </c>
      <c r="F37" s="164">
        <f>ROUND((SUM(BI118:BI141)),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310 - Příprava území</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Ústí nad Labem</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J118</f>
        <v>0</v>
      </c>
      <c r="K96" s="40"/>
      <c r="L96" s="44"/>
      <c r="AU96" s="17" t="s">
        <v>358</v>
      </c>
    </row>
    <row r="97" s="8" customFormat="1" ht="24.96" customHeight="1">
      <c r="B97" s="194"/>
      <c r="C97" s="195"/>
      <c r="D97" s="196" t="s">
        <v>460</v>
      </c>
      <c r="E97" s="197"/>
      <c r="F97" s="197"/>
      <c r="G97" s="197"/>
      <c r="H97" s="197"/>
      <c r="I97" s="198"/>
      <c r="J97" s="199">
        <f>J119</f>
        <v>0</v>
      </c>
      <c r="K97" s="195"/>
      <c r="L97" s="200"/>
    </row>
    <row r="98" s="9" customFormat="1" ht="19.92" customHeight="1">
      <c r="B98" s="201"/>
      <c r="C98" s="129"/>
      <c r="D98" s="202" t="s">
        <v>461</v>
      </c>
      <c r="E98" s="203"/>
      <c r="F98" s="203"/>
      <c r="G98" s="203"/>
      <c r="H98" s="203"/>
      <c r="I98" s="204"/>
      <c r="J98" s="205">
        <f>J120</f>
        <v>0</v>
      </c>
      <c r="K98" s="129"/>
      <c r="L98" s="206"/>
    </row>
    <row r="99" s="1" customFormat="1" ht="21.84" customHeight="1">
      <c r="B99" s="39"/>
      <c r="C99" s="40"/>
      <c r="D99" s="40"/>
      <c r="E99" s="40"/>
      <c r="F99" s="40"/>
      <c r="G99" s="40"/>
      <c r="H99" s="40"/>
      <c r="I99" s="151"/>
      <c r="J99" s="40"/>
      <c r="K99" s="40"/>
      <c r="L99" s="44"/>
    </row>
    <row r="100" s="1" customFormat="1" ht="6.96" customHeight="1">
      <c r="B100" s="62"/>
      <c r="C100" s="63"/>
      <c r="D100" s="63"/>
      <c r="E100" s="63"/>
      <c r="F100" s="63"/>
      <c r="G100" s="63"/>
      <c r="H100" s="63"/>
      <c r="I100" s="184"/>
      <c r="J100" s="63"/>
      <c r="K100" s="63"/>
      <c r="L100" s="44"/>
    </row>
    <row r="104" s="1" customFormat="1" ht="6.96" customHeight="1">
      <c r="B104" s="64"/>
      <c r="C104" s="65"/>
      <c r="D104" s="65"/>
      <c r="E104" s="65"/>
      <c r="F104" s="65"/>
      <c r="G104" s="65"/>
      <c r="H104" s="65"/>
      <c r="I104" s="187"/>
      <c r="J104" s="65"/>
      <c r="K104" s="65"/>
      <c r="L104" s="44"/>
    </row>
    <row r="105" s="1" customFormat="1" ht="24.96" customHeight="1">
      <c r="B105" s="39"/>
      <c r="C105" s="23" t="s">
        <v>366</v>
      </c>
      <c r="D105" s="40"/>
      <c r="E105" s="40"/>
      <c r="F105" s="40"/>
      <c r="G105" s="40"/>
      <c r="H105" s="40"/>
      <c r="I105" s="151"/>
      <c r="J105" s="40"/>
      <c r="K105" s="40"/>
      <c r="L105" s="44"/>
    </row>
    <row r="106" s="1" customFormat="1" ht="6.96" customHeight="1">
      <c r="B106" s="39"/>
      <c r="C106" s="40"/>
      <c r="D106" s="40"/>
      <c r="E106" s="40"/>
      <c r="F106" s="40"/>
      <c r="G106" s="40"/>
      <c r="H106" s="40"/>
      <c r="I106" s="151"/>
      <c r="J106" s="40"/>
      <c r="K106" s="40"/>
      <c r="L106" s="44"/>
    </row>
    <row r="107" s="1" customFormat="1" ht="12" customHeight="1">
      <c r="B107" s="39"/>
      <c r="C107" s="32" t="s">
        <v>16</v>
      </c>
      <c r="D107" s="40"/>
      <c r="E107" s="40"/>
      <c r="F107" s="40"/>
      <c r="G107" s="40"/>
      <c r="H107" s="40"/>
      <c r="I107" s="151"/>
      <c r="J107" s="40"/>
      <c r="K107" s="40"/>
      <c r="L107" s="44"/>
    </row>
    <row r="108" s="1" customFormat="1" ht="16.5" customHeight="1">
      <c r="B108" s="39"/>
      <c r="C108" s="40"/>
      <c r="D108" s="40"/>
      <c r="E108" s="188" t="str">
        <f>E7</f>
        <v>U21 – UJEP Výstavba výukových prostor Fakulty zdravotnických studií</v>
      </c>
      <c r="F108" s="32"/>
      <c r="G108" s="32"/>
      <c r="H108" s="32"/>
      <c r="I108" s="151"/>
      <c r="J108" s="40"/>
      <c r="K108" s="40"/>
      <c r="L108" s="44"/>
    </row>
    <row r="109" s="1" customFormat="1" ht="12" customHeight="1">
      <c r="B109" s="39"/>
      <c r="C109" s="32" t="s">
        <v>352</v>
      </c>
      <c r="D109" s="40"/>
      <c r="E109" s="40"/>
      <c r="F109" s="40"/>
      <c r="G109" s="40"/>
      <c r="H109" s="40"/>
      <c r="I109" s="151"/>
      <c r="J109" s="40"/>
      <c r="K109" s="40"/>
      <c r="L109" s="44"/>
    </row>
    <row r="110" s="1" customFormat="1" ht="16.5" customHeight="1">
      <c r="B110" s="39"/>
      <c r="C110" s="40"/>
      <c r="D110" s="40"/>
      <c r="E110" s="72" t="str">
        <f>E9</f>
        <v>IO 310 - Příprava území</v>
      </c>
      <c r="F110" s="40"/>
      <c r="G110" s="40"/>
      <c r="H110" s="40"/>
      <c r="I110" s="151"/>
      <c r="J110" s="40"/>
      <c r="K110" s="40"/>
      <c r="L110" s="44"/>
    </row>
    <row r="111" s="1" customFormat="1" ht="6.96" customHeight="1">
      <c r="B111" s="39"/>
      <c r="C111" s="40"/>
      <c r="D111" s="40"/>
      <c r="E111" s="40"/>
      <c r="F111" s="40"/>
      <c r="G111" s="40"/>
      <c r="H111" s="40"/>
      <c r="I111" s="151"/>
      <c r="J111" s="40"/>
      <c r="K111" s="40"/>
      <c r="L111" s="44"/>
    </row>
    <row r="112" s="1" customFormat="1" ht="12" customHeight="1">
      <c r="B112" s="39"/>
      <c r="C112" s="32" t="s">
        <v>22</v>
      </c>
      <c r="D112" s="40"/>
      <c r="E112" s="40"/>
      <c r="F112" s="27" t="str">
        <f>F12</f>
        <v>Ústí nad Labem</v>
      </c>
      <c r="G112" s="40"/>
      <c r="H112" s="40"/>
      <c r="I112" s="153" t="s">
        <v>24</v>
      </c>
      <c r="J112" s="75" t="str">
        <f>IF(J12="","",J12)</f>
        <v>22. 1. 2020</v>
      </c>
      <c r="K112" s="40"/>
      <c r="L112" s="44"/>
    </row>
    <row r="113" s="1" customFormat="1" ht="6.96" customHeight="1">
      <c r="B113" s="39"/>
      <c r="C113" s="40"/>
      <c r="D113" s="40"/>
      <c r="E113" s="40"/>
      <c r="F113" s="40"/>
      <c r="G113" s="40"/>
      <c r="H113" s="40"/>
      <c r="I113" s="151"/>
      <c r="J113" s="40"/>
      <c r="K113" s="40"/>
      <c r="L113" s="44"/>
    </row>
    <row r="114" s="1" customFormat="1" ht="27.9" customHeight="1">
      <c r="B114" s="39"/>
      <c r="C114" s="32" t="s">
        <v>30</v>
      </c>
      <c r="D114" s="40"/>
      <c r="E114" s="40"/>
      <c r="F114" s="27" t="str">
        <f>E15</f>
        <v>Univerzita Jana Evangelisty Purkyně v Ústí n.Labem</v>
      </c>
      <c r="G114" s="40"/>
      <c r="H114" s="40"/>
      <c r="I114" s="153" t="s">
        <v>36</v>
      </c>
      <c r="J114" s="37" t="str">
        <f>E21</f>
        <v>CHVÁLEK ATELIÉR s.r.o.</v>
      </c>
      <c r="K114" s="40"/>
      <c r="L114" s="44"/>
    </row>
    <row r="115" s="1" customFormat="1" ht="15.15" customHeight="1">
      <c r="B115" s="39"/>
      <c r="C115" s="32" t="s">
        <v>34</v>
      </c>
      <c r="D115" s="40"/>
      <c r="E115" s="40"/>
      <c r="F115" s="27" t="str">
        <f>IF(E18="","",E18)</f>
        <v>Vyplň údaj</v>
      </c>
      <c r="G115" s="40"/>
      <c r="H115" s="40"/>
      <c r="I115" s="153" t="s">
        <v>39</v>
      </c>
      <c r="J115" s="37" t="str">
        <f>E24</f>
        <v xml:space="preserve"> </v>
      </c>
      <c r="K115" s="40"/>
      <c r="L115" s="44"/>
    </row>
    <row r="116" s="1" customFormat="1" ht="10.32" customHeight="1">
      <c r="B116" s="39"/>
      <c r="C116" s="40"/>
      <c r="D116" s="40"/>
      <c r="E116" s="40"/>
      <c r="F116" s="40"/>
      <c r="G116" s="40"/>
      <c r="H116" s="40"/>
      <c r="I116" s="151"/>
      <c r="J116" s="40"/>
      <c r="K116" s="40"/>
      <c r="L116" s="44"/>
    </row>
    <row r="117" s="10" customFormat="1" ht="29.28" customHeight="1">
      <c r="B117" s="207"/>
      <c r="C117" s="208" t="s">
        <v>367</v>
      </c>
      <c r="D117" s="209" t="s">
        <v>68</v>
      </c>
      <c r="E117" s="209" t="s">
        <v>64</v>
      </c>
      <c r="F117" s="209" t="s">
        <v>65</v>
      </c>
      <c r="G117" s="209" t="s">
        <v>368</v>
      </c>
      <c r="H117" s="209" t="s">
        <v>369</v>
      </c>
      <c r="I117" s="210" t="s">
        <v>370</v>
      </c>
      <c r="J117" s="209" t="s">
        <v>356</v>
      </c>
      <c r="K117" s="211" t="s">
        <v>371</v>
      </c>
      <c r="L117" s="212"/>
      <c r="M117" s="96" t="s">
        <v>1</v>
      </c>
      <c r="N117" s="97" t="s">
        <v>47</v>
      </c>
      <c r="O117" s="97" t="s">
        <v>372</v>
      </c>
      <c r="P117" s="97" t="s">
        <v>373</v>
      </c>
      <c r="Q117" s="97" t="s">
        <v>374</v>
      </c>
      <c r="R117" s="97" t="s">
        <v>375</v>
      </c>
      <c r="S117" s="97" t="s">
        <v>376</v>
      </c>
      <c r="T117" s="98" t="s">
        <v>377</v>
      </c>
    </row>
    <row r="118" s="1" customFormat="1" ht="22.8" customHeight="1">
      <c r="B118" s="39"/>
      <c r="C118" s="103" t="s">
        <v>378</v>
      </c>
      <c r="D118" s="40"/>
      <c r="E118" s="40"/>
      <c r="F118" s="40"/>
      <c r="G118" s="40"/>
      <c r="H118" s="40"/>
      <c r="I118" s="151"/>
      <c r="J118" s="213">
        <f>BK118</f>
        <v>0</v>
      </c>
      <c r="K118" s="40"/>
      <c r="L118" s="44"/>
      <c r="M118" s="99"/>
      <c r="N118" s="100"/>
      <c r="O118" s="100"/>
      <c r="P118" s="214">
        <f>P119</f>
        <v>0</v>
      </c>
      <c r="Q118" s="100"/>
      <c r="R118" s="214">
        <f>R119</f>
        <v>0</v>
      </c>
      <c r="S118" s="100"/>
      <c r="T118" s="215">
        <f>T119</f>
        <v>0</v>
      </c>
      <c r="AT118" s="17" t="s">
        <v>82</v>
      </c>
      <c r="AU118" s="17" t="s">
        <v>358</v>
      </c>
      <c r="BK118" s="216">
        <f>BK119</f>
        <v>0</v>
      </c>
    </row>
    <row r="119" s="11" customFormat="1" ht="25.92" customHeight="1">
      <c r="B119" s="217"/>
      <c r="C119" s="218"/>
      <c r="D119" s="219" t="s">
        <v>82</v>
      </c>
      <c r="E119" s="220" t="s">
        <v>491</v>
      </c>
      <c r="F119" s="220" t="s">
        <v>492</v>
      </c>
      <c r="G119" s="218"/>
      <c r="H119" s="218"/>
      <c r="I119" s="221"/>
      <c r="J119" s="222">
        <f>BK119</f>
        <v>0</v>
      </c>
      <c r="K119" s="218"/>
      <c r="L119" s="223"/>
      <c r="M119" s="224"/>
      <c r="N119" s="225"/>
      <c r="O119" s="225"/>
      <c r="P119" s="226">
        <f>P120</f>
        <v>0</v>
      </c>
      <c r="Q119" s="225"/>
      <c r="R119" s="226">
        <f>R120</f>
        <v>0</v>
      </c>
      <c r="S119" s="225"/>
      <c r="T119" s="227">
        <f>T120</f>
        <v>0</v>
      </c>
      <c r="AR119" s="228" t="s">
        <v>91</v>
      </c>
      <c r="AT119" s="229" t="s">
        <v>82</v>
      </c>
      <c r="AU119" s="229" t="s">
        <v>83</v>
      </c>
      <c r="AY119" s="228" t="s">
        <v>381</v>
      </c>
      <c r="BK119" s="230">
        <f>BK120</f>
        <v>0</v>
      </c>
    </row>
    <row r="120" s="11" customFormat="1" ht="22.8" customHeight="1">
      <c r="B120" s="217"/>
      <c r="C120" s="218"/>
      <c r="D120" s="219" t="s">
        <v>82</v>
      </c>
      <c r="E120" s="231" t="s">
        <v>91</v>
      </c>
      <c r="F120" s="231" t="s">
        <v>320</v>
      </c>
      <c r="G120" s="218"/>
      <c r="H120" s="218"/>
      <c r="I120" s="221"/>
      <c r="J120" s="232">
        <f>BK120</f>
        <v>0</v>
      </c>
      <c r="K120" s="218"/>
      <c r="L120" s="223"/>
      <c r="M120" s="224"/>
      <c r="N120" s="225"/>
      <c r="O120" s="225"/>
      <c r="P120" s="226">
        <f>SUM(P121:P141)</f>
        <v>0</v>
      </c>
      <c r="Q120" s="225"/>
      <c r="R120" s="226">
        <f>SUM(R121:R141)</f>
        <v>0</v>
      </c>
      <c r="S120" s="225"/>
      <c r="T120" s="227">
        <f>SUM(T121:T141)</f>
        <v>0</v>
      </c>
      <c r="AR120" s="228" t="s">
        <v>91</v>
      </c>
      <c r="AT120" s="229" t="s">
        <v>82</v>
      </c>
      <c r="AU120" s="229" t="s">
        <v>91</v>
      </c>
      <c r="AY120" s="228" t="s">
        <v>381</v>
      </c>
      <c r="BK120" s="230">
        <f>SUM(BK121:BK141)</f>
        <v>0</v>
      </c>
    </row>
    <row r="121" s="1" customFormat="1" ht="16.5" customHeight="1">
      <c r="B121" s="39"/>
      <c r="C121" s="233" t="s">
        <v>91</v>
      </c>
      <c r="D121" s="233" t="s">
        <v>384</v>
      </c>
      <c r="E121" s="234" t="s">
        <v>11805</v>
      </c>
      <c r="F121" s="235" t="s">
        <v>11806</v>
      </c>
      <c r="G121" s="236" t="s">
        <v>556</v>
      </c>
      <c r="H121" s="237">
        <v>630</v>
      </c>
      <c r="I121" s="238"/>
      <c r="J121" s="239">
        <f>ROUND(I121*H121,2)</f>
        <v>0</v>
      </c>
      <c r="K121" s="235" t="s">
        <v>388</v>
      </c>
      <c r="L121" s="44"/>
      <c r="M121" s="240" t="s">
        <v>1</v>
      </c>
      <c r="N121" s="241" t="s">
        <v>48</v>
      </c>
      <c r="O121" s="87"/>
      <c r="P121" s="242">
        <f>O121*H121</f>
        <v>0</v>
      </c>
      <c r="Q121" s="242">
        <v>0</v>
      </c>
      <c r="R121" s="242">
        <f>Q121*H121</f>
        <v>0</v>
      </c>
      <c r="S121" s="242">
        <v>0</v>
      </c>
      <c r="T121" s="243">
        <f>S121*H121</f>
        <v>0</v>
      </c>
      <c r="AR121" s="244" t="s">
        <v>236</v>
      </c>
      <c r="AT121" s="244" t="s">
        <v>384</v>
      </c>
      <c r="AU121" s="244" t="s">
        <v>93</v>
      </c>
      <c r="AY121" s="17" t="s">
        <v>381</v>
      </c>
      <c r="BE121" s="245">
        <f>IF(N121="základní",J121,0)</f>
        <v>0</v>
      </c>
      <c r="BF121" s="245">
        <f>IF(N121="snížená",J121,0)</f>
        <v>0</v>
      </c>
      <c r="BG121" s="245">
        <f>IF(N121="zákl. přenesená",J121,0)</f>
        <v>0</v>
      </c>
      <c r="BH121" s="245">
        <f>IF(N121="sníž. přenesená",J121,0)</f>
        <v>0</v>
      </c>
      <c r="BI121" s="245">
        <f>IF(N121="nulová",J121,0)</f>
        <v>0</v>
      </c>
      <c r="BJ121" s="17" t="s">
        <v>91</v>
      </c>
      <c r="BK121" s="245">
        <f>ROUND(I121*H121,2)</f>
        <v>0</v>
      </c>
      <c r="BL121" s="17" t="s">
        <v>236</v>
      </c>
      <c r="BM121" s="244" t="s">
        <v>11807</v>
      </c>
    </row>
    <row r="122" s="12" customFormat="1">
      <c r="B122" s="252"/>
      <c r="C122" s="253"/>
      <c r="D122" s="246" t="s">
        <v>497</v>
      </c>
      <c r="E122" s="254" t="s">
        <v>1</v>
      </c>
      <c r="F122" s="255" t="s">
        <v>11808</v>
      </c>
      <c r="G122" s="253"/>
      <c r="H122" s="256">
        <v>630</v>
      </c>
      <c r="I122" s="257"/>
      <c r="J122" s="253"/>
      <c r="K122" s="253"/>
      <c r="L122" s="258"/>
      <c r="M122" s="259"/>
      <c r="N122" s="260"/>
      <c r="O122" s="260"/>
      <c r="P122" s="260"/>
      <c r="Q122" s="260"/>
      <c r="R122" s="260"/>
      <c r="S122" s="260"/>
      <c r="T122" s="261"/>
      <c r="AT122" s="262" t="s">
        <v>497</v>
      </c>
      <c r="AU122" s="262" t="s">
        <v>93</v>
      </c>
      <c r="AV122" s="12" t="s">
        <v>93</v>
      </c>
      <c r="AW122" s="12" t="s">
        <v>38</v>
      </c>
      <c r="AX122" s="12" t="s">
        <v>83</v>
      </c>
      <c r="AY122" s="262" t="s">
        <v>381</v>
      </c>
    </row>
    <row r="123" s="13" customFormat="1">
      <c r="B123" s="263"/>
      <c r="C123" s="264"/>
      <c r="D123" s="246" t="s">
        <v>497</v>
      </c>
      <c r="E123" s="265" t="s">
        <v>1</v>
      </c>
      <c r="F123" s="266" t="s">
        <v>499</v>
      </c>
      <c r="G123" s="264"/>
      <c r="H123" s="267">
        <v>630</v>
      </c>
      <c r="I123" s="268"/>
      <c r="J123" s="264"/>
      <c r="K123" s="264"/>
      <c r="L123" s="269"/>
      <c r="M123" s="270"/>
      <c r="N123" s="271"/>
      <c r="O123" s="271"/>
      <c r="P123" s="271"/>
      <c r="Q123" s="271"/>
      <c r="R123" s="271"/>
      <c r="S123" s="271"/>
      <c r="T123" s="272"/>
      <c r="AT123" s="273" t="s">
        <v>497</v>
      </c>
      <c r="AU123" s="273" t="s">
        <v>93</v>
      </c>
      <c r="AV123" s="13" t="s">
        <v>236</v>
      </c>
      <c r="AW123" s="13" t="s">
        <v>38</v>
      </c>
      <c r="AX123" s="13" t="s">
        <v>91</v>
      </c>
      <c r="AY123" s="273" t="s">
        <v>381</v>
      </c>
    </row>
    <row r="124" s="1" customFormat="1" ht="24" customHeight="1">
      <c r="B124" s="39"/>
      <c r="C124" s="233" t="s">
        <v>93</v>
      </c>
      <c r="D124" s="233" t="s">
        <v>384</v>
      </c>
      <c r="E124" s="234" t="s">
        <v>11809</v>
      </c>
      <c r="F124" s="235" t="s">
        <v>11810</v>
      </c>
      <c r="G124" s="236" t="s">
        <v>556</v>
      </c>
      <c r="H124" s="237">
        <v>2984</v>
      </c>
      <c r="I124" s="238"/>
      <c r="J124" s="239">
        <f>ROUND(I124*H124,2)</f>
        <v>0</v>
      </c>
      <c r="K124" s="235" t="s">
        <v>388</v>
      </c>
      <c r="L124" s="44"/>
      <c r="M124" s="240" t="s">
        <v>1</v>
      </c>
      <c r="N124" s="241" t="s">
        <v>48</v>
      </c>
      <c r="O124" s="87"/>
      <c r="P124" s="242">
        <f>O124*H124</f>
        <v>0</v>
      </c>
      <c r="Q124" s="242">
        <v>0</v>
      </c>
      <c r="R124" s="242">
        <f>Q124*H124</f>
        <v>0</v>
      </c>
      <c r="S124" s="242">
        <v>0</v>
      </c>
      <c r="T124" s="243">
        <f>S124*H124</f>
        <v>0</v>
      </c>
      <c r="AR124" s="244" t="s">
        <v>236</v>
      </c>
      <c r="AT124" s="244" t="s">
        <v>384</v>
      </c>
      <c r="AU124" s="244" t="s">
        <v>93</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11811</v>
      </c>
    </row>
    <row r="125" s="12" customFormat="1">
      <c r="B125" s="252"/>
      <c r="C125" s="253"/>
      <c r="D125" s="246" t="s">
        <v>497</v>
      </c>
      <c r="E125" s="254" t="s">
        <v>1</v>
      </c>
      <c r="F125" s="255" t="s">
        <v>11812</v>
      </c>
      <c r="G125" s="253"/>
      <c r="H125" s="256">
        <v>2984</v>
      </c>
      <c r="I125" s="257"/>
      <c r="J125" s="253"/>
      <c r="K125" s="253"/>
      <c r="L125" s="258"/>
      <c r="M125" s="259"/>
      <c r="N125" s="260"/>
      <c r="O125" s="260"/>
      <c r="P125" s="260"/>
      <c r="Q125" s="260"/>
      <c r="R125" s="260"/>
      <c r="S125" s="260"/>
      <c r="T125" s="261"/>
      <c r="AT125" s="262" t="s">
        <v>497</v>
      </c>
      <c r="AU125" s="262" t="s">
        <v>93</v>
      </c>
      <c r="AV125" s="12" t="s">
        <v>93</v>
      </c>
      <c r="AW125" s="12" t="s">
        <v>38</v>
      </c>
      <c r="AX125" s="12" t="s">
        <v>83</v>
      </c>
      <c r="AY125" s="262" t="s">
        <v>381</v>
      </c>
    </row>
    <row r="126" s="13" customFormat="1">
      <c r="B126" s="263"/>
      <c r="C126" s="264"/>
      <c r="D126" s="246" t="s">
        <v>497</v>
      </c>
      <c r="E126" s="265" t="s">
        <v>1</v>
      </c>
      <c r="F126" s="266" t="s">
        <v>499</v>
      </c>
      <c r="G126" s="264"/>
      <c r="H126" s="267">
        <v>2984</v>
      </c>
      <c r="I126" s="268"/>
      <c r="J126" s="264"/>
      <c r="K126" s="264"/>
      <c r="L126" s="269"/>
      <c r="M126" s="270"/>
      <c r="N126" s="271"/>
      <c r="O126" s="271"/>
      <c r="P126" s="271"/>
      <c r="Q126" s="271"/>
      <c r="R126" s="271"/>
      <c r="S126" s="271"/>
      <c r="T126" s="272"/>
      <c r="AT126" s="273" t="s">
        <v>497</v>
      </c>
      <c r="AU126" s="273" t="s">
        <v>93</v>
      </c>
      <c r="AV126" s="13" t="s">
        <v>236</v>
      </c>
      <c r="AW126" s="13" t="s">
        <v>38</v>
      </c>
      <c r="AX126" s="13" t="s">
        <v>91</v>
      </c>
      <c r="AY126" s="273" t="s">
        <v>381</v>
      </c>
    </row>
    <row r="127" s="1" customFormat="1" ht="16.5" customHeight="1">
      <c r="B127" s="39"/>
      <c r="C127" s="233" t="s">
        <v>133</v>
      </c>
      <c r="D127" s="233" t="s">
        <v>384</v>
      </c>
      <c r="E127" s="234" t="s">
        <v>11813</v>
      </c>
      <c r="F127" s="235" t="s">
        <v>11814</v>
      </c>
      <c r="G127" s="236" t="s">
        <v>600</v>
      </c>
      <c r="H127" s="237">
        <v>7</v>
      </c>
      <c r="I127" s="238"/>
      <c r="J127" s="239">
        <f>ROUND(I127*H127,2)</f>
        <v>0</v>
      </c>
      <c r="K127" s="235" t="s">
        <v>388</v>
      </c>
      <c r="L127" s="44"/>
      <c r="M127" s="240" t="s">
        <v>1</v>
      </c>
      <c r="N127" s="241" t="s">
        <v>48</v>
      </c>
      <c r="O127" s="87"/>
      <c r="P127" s="242">
        <f>O127*H127</f>
        <v>0</v>
      </c>
      <c r="Q127" s="242">
        <v>0</v>
      </c>
      <c r="R127" s="242">
        <f>Q127*H127</f>
        <v>0</v>
      </c>
      <c r="S127" s="242">
        <v>0</v>
      </c>
      <c r="T127" s="243">
        <f>S127*H127</f>
        <v>0</v>
      </c>
      <c r="AR127" s="244" t="s">
        <v>236</v>
      </c>
      <c r="AT127" s="244" t="s">
        <v>384</v>
      </c>
      <c r="AU127" s="244" t="s">
        <v>93</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11815</v>
      </c>
    </row>
    <row r="128" s="12" customFormat="1">
      <c r="B128" s="252"/>
      <c r="C128" s="253"/>
      <c r="D128" s="246" t="s">
        <v>497</v>
      </c>
      <c r="E128" s="254" t="s">
        <v>1</v>
      </c>
      <c r="F128" s="255" t="s">
        <v>11816</v>
      </c>
      <c r="G128" s="253"/>
      <c r="H128" s="256">
        <v>7</v>
      </c>
      <c r="I128" s="257"/>
      <c r="J128" s="253"/>
      <c r="K128" s="253"/>
      <c r="L128" s="258"/>
      <c r="M128" s="259"/>
      <c r="N128" s="260"/>
      <c r="O128" s="260"/>
      <c r="P128" s="260"/>
      <c r="Q128" s="260"/>
      <c r="R128" s="260"/>
      <c r="S128" s="260"/>
      <c r="T128" s="261"/>
      <c r="AT128" s="262" t="s">
        <v>497</v>
      </c>
      <c r="AU128" s="262" t="s">
        <v>93</v>
      </c>
      <c r="AV128" s="12" t="s">
        <v>93</v>
      </c>
      <c r="AW128" s="12" t="s">
        <v>38</v>
      </c>
      <c r="AX128" s="12" t="s">
        <v>83</v>
      </c>
      <c r="AY128" s="262" t="s">
        <v>381</v>
      </c>
    </row>
    <row r="129" s="13" customFormat="1">
      <c r="B129" s="263"/>
      <c r="C129" s="264"/>
      <c r="D129" s="246" t="s">
        <v>497</v>
      </c>
      <c r="E129" s="265" t="s">
        <v>1</v>
      </c>
      <c r="F129" s="266" t="s">
        <v>499</v>
      </c>
      <c r="G129" s="264"/>
      <c r="H129" s="267">
        <v>7</v>
      </c>
      <c r="I129" s="268"/>
      <c r="J129" s="264"/>
      <c r="K129" s="264"/>
      <c r="L129" s="269"/>
      <c r="M129" s="270"/>
      <c r="N129" s="271"/>
      <c r="O129" s="271"/>
      <c r="P129" s="271"/>
      <c r="Q129" s="271"/>
      <c r="R129" s="271"/>
      <c r="S129" s="271"/>
      <c r="T129" s="272"/>
      <c r="AT129" s="273" t="s">
        <v>497</v>
      </c>
      <c r="AU129" s="273" t="s">
        <v>93</v>
      </c>
      <c r="AV129" s="13" t="s">
        <v>236</v>
      </c>
      <c r="AW129" s="13" t="s">
        <v>38</v>
      </c>
      <c r="AX129" s="13" t="s">
        <v>91</v>
      </c>
      <c r="AY129" s="273" t="s">
        <v>381</v>
      </c>
    </row>
    <row r="130" s="1" customFormat="1" ht="16.5" customHeight="1">
      <c r="B130" s="39"/>
      <c r="C130" s="233" t="s">
        <v>236</v>
      </c>
      <c r="D130" s="233" t="s">
        <v>384</v>
      </c>
      <c r="E130" s="234" t="s">
        <v>11817</v>
      </c>
      <c r="F130" s="235" t="s">
        <v>11818</v>
      </c>
      <c r="G130" s="236" t="s">
        <v>600</v>
      </c>
      <c r="H130" s="237">
        <v>7</v>
      </c>
      <c r="I130" s="238"/>
      <c r="J130" s="239">
        <f>ROUND(I130*H130,2)</f>
        <v>0</v>
      </c>
      <c r="K130" s="235" t="s">
        <v>388</v>
      </c>
      <c r="L130" s="44"/>
      <c r="M130" s="240" t="s">
        <v>1</v>
      </c>
      <c r="N130" s="241" t="s">
        <v>48</v>
      </c>
      <c r="O130" s="87"/>
      <c r="P130" s="242">
        <f>O130*H130</f>
        <v>0</v>
      </c>
      <c r="Q130" s="242">
        <v>0</v>
      </c>
      <c r="R130" s="242">
        <f>Q130*H130</f>
        <v>0</v>
      </c>
      <c r="S130" s="242">
        <v>0</v>
      </c>
      <c r="T130" s="243">
        <f>S130*H130</f>
        <v>0</v>
      </c>
      <c r="AR130" s="244" t="s">
        <v>236</v>
      </c>
      <c r="AT130" s="244" t="s">
        <v>384</v>
      </c>
      <c r="AU130" s="244" t="s">
        <v>93</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11819</v>
      </c>
    </row>
    <row r="131" s="12" customFormat="1">
      <c r="B131" s="252"/>
      <c r="C131" s="253"/>
      <c r="D131" s="246" t="s">
        <v>497</v>
      </c>
      <c r="E131" s="254" t="s">
        <v>1</v>
      </c>
      <c r="F131" s="255" t="s">
        <v>11816</v>
      </c>
      <c r="G131" s="253"/>
      <c r="H131" s="256">
        <v>7</v>
      </c>
      <c r="I131" s="257"/>
      <c r="J131" s="253"/>
      <c r="K131" s="253"/>
      <c r="L131" s="258"/>
      <c r="M131" s="259"/>
      <c r="N131" s="260"/>
      <c r="O131" s="260"/>
      <c r="P131" s="260"/>
      <c r="Q131" s="260"/>
      <c r="R131" s="260"/>
      <c r="S131" s="260"/>
      <c r="T131" s="261"/>
      <c r="AT131" s="262" t="s">
        <v>497</v>
      </c>
      <c r="AU131" s="262" t="s">
        <v>93</v>
      </c>
      <c r="AV131" s="12" t="s">
        <v>93</v>
      </c>
      <c r="AW131" s="12" t="s">
        <v>38</v>
      </c>
      <c r="AX131" s="12" t="s">
        <v>83</v>
      </c>
      <c r="AY131" s="262" t="s">
        <v>381</v>
      </c>
    </row>
    <row r="132" s="13" customFormat="1">
      <c r="B132" s="263"/>
      <c r="C132" s="264"/>
      <c r="D132" s="246" t="s">
        <v>497</v>
      </c>
      <c r="E132" s="265" t="s">
        <v>1</v>
      </c>
      <c r="F132" s="266" t="s">
        <v>499</v>
      </c>
      <c r="G132" s="264"/>
      <c r="H132" s="267">
        <v>7</v>
      </c>
      <c r="I132" s="268"/>
      <c r="J132" s="264"/>
      <c r="K132" s="264"/>
      <c r="L132" s="269"/>
      <c r="M132" s="270"/>
      <c r="N132" s="271"/>
      <c r="O132" s="271"/>
      <c r="P132" s="271"/>
      <c r="Q132" s="271"/>
      <c r="R132" s="271"/>
      <c r="S132" s="271"/>
      <c r="T132" s="272"/>
      <c r="AT132" s="273" t="s">
        <v>497</v>
      </c>
      <c r="AU132" s="273" t="s">
        <v>93</v>
      </c>
      <c r="AV132" s="13" t="s">
        <v>236</v>
      </c>
      <c r="AW132" s="13" t="s">
        <v>38</v>
      </c>
      <c r="AX132" s="13" t="s">
        <v>91</v>
      </c>
      <c r="AY132" s="273" t="s">
        <v>381</v>
      </c>
    </row>
    <row r="133" s="1" customFormat="1" ht="16.5" customHeight="1">
      <c r="B133" s="39"/>
      <c r="C133" s="233" t="s">
        <v>380</v>
      </c>
      <c r="D133" s="233" t="s">
        <v>384</v>
      </c>
      <c r="E133" s="234" t="s">
        <v>11820</v>
      </c>
      <c r="F133" s="235" t="s">
        <v>11821</v>
      </c>
      <c r="G133" s="236" t="s">
        <v>387</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93</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11822</v>
      </c>
    </row>
    <row r="134" s="1" customFormat="1" ht="16.5" customHeight="1">
      <c r="B134" s="39"/>
      <c r="C134" s="233" t="s">
        <v>413</v>
      </c>
      <c r="D134" s="233" t="s">
        <v>384</v>
      </c>
      <c r="E134" s="234" t="s">
        <v>522</v>
      </c>
      <c r="F134" s="235" t="s">
        <v>523</v>
      </c>
      <c r="G134" s="236" t="s">
        <v>502</v>
      </c>
      <c r="H134" s="237">
        <v>298.39999999999998</v>
      </c>
      <c r="I134" s="238"/>
      <c r="J134" s="239">
        <f>ROUND(I134*H134,2)</f>
        <v>0</v>
      </c>
      <c r="K134" s="235" t="s">
        <v>388</v>
      </c>
      <c r="L134" s="44"/>
      <c r="M134" s="240" t="s">
        <v>1</v>
      </c>
      <c r="N134" s="241" t="s">
        <v>48</v>
      </c>
      <c r="O134" s="87"/>
      <c r="P134" s="242">
        <f>O134*H134</f>
        <v>0</v>
      </c>
      <c r="Q134" s="242">
        <v>0</v>
      </c>
      <c r="R134" s="242">
        <f>Q134*H134</f>
        <v>0</v>
      </c>
      <c r="S134" s="242">
        <v>0</v>
      </c>
      <c r="T134" s="243">
        <f>S134*H134</f>
        <v>0</v>
      </c>
      <c r="AR134" s="244" t="s">
        <v>236</v>
      </c>
      <c r="AT134" s="244" t="s">
        <v>384</v>
      </c>
      <c r="AU134" s="244" t="s">
        <v>93</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11823</v>
      </c>
    </row>
    <row r="135" s="12" customFormat="1">
      <c r="B135" s="252"/>
      <c r="C135" s="253"/>
      <c r="D135" s="246" t="s">
        <v>497</v>
      </c>
      <c r="E135" s="254" t="s">
        <v>1</v>
      </c>
      <c r="F135" s="255" t="s">
        <v>11824</v>
      </c>
      <c r="G135" s="253"/>
      <c r="H135" s="256">
        <v>298.39999999999998</v>
      </c>
      <c r="I135" s="257"/>
      <c r="J135" s="253"/>
      <c r="K135" s="253"/>
      <c r="L135" s="258"/>
      <c r="M135" s="259"/>
      <c r="N135" s="260"/>
      <c r="O135" s="260"/>
      <c r="P135" s="260"/>
      <c r="Q135" s="260"/>
      <c r="R135" s="260"/>
      <c r="S135" s="260"/>
      <c r="T135" s="261"/>
      <c r="AT135" s="262" t="s">
        <v>497</v>
      </c>
      <c r="AU135" s="262" t="s">
        <v>93</v>
      </c>
      <c r="AV135" s="12" t="s">
        <v>93</v>
      </c>
      <c r="AW135" s="12" t="s">
        <v>38</v>
      </c>
      <c r="AX135" s="12" t="s">
        <v>83</v>
      </c>
      <c r="AY135" s="262" t="s">
        <v>381</v>
      </c>
    </row>
    <row r="136" s="13" customFormat="1">
      <c r="B136" s="263"/>
      <c r="C136" s="264"/>
      <c r="D136" s="246" t="s">
        <v>497</v>
      </c>
      <c r="E136" s="265" t="s">
        <v>1</v>
      </c>
      <c r="F136" s="266" t="s">
        <v>499</v>
      </c>
      <c r="G136" s="264"/>
      <c r="H136" s="267">
        <v>298.39999999999998</v>
      </c>
      <c r="I136" s="268"/>
      <c r="J136" s="264"/>
      <c r="K136" s="264"/>
      <c r="L136" s="269"/>
      <c r="M136" s="270"/>
      <c r="N136" s="271"/>
      <c r="O136" s="271"/>
      <c r="P136" s="271"/>
      <c r="Q136" s="271"/>
      <c r="R136" s="271"/>
      <c r="S136" s="271"/>
      <c r="T136" s="272"/>
      <c r="AT136" s="273" t="s">
        <v>497</v>
      </c>
      <c r="AU136" s="273" t="s">
        <v>93</v>
      </c>
      <c r="AV136" s="13" t="s">
        <v>236</v>
      </c>
      <c r="AW136" s="13" t="s">
        <v>38</v>
      </c>
      <c r="AX136" s="13" t="s">
        <v>91</v>
      </c>
      <c r="AY136" s="273" t="s">
        <v>381</v>
      </c>
    </row>
    <row r="137" s="1" customFormat="1" ht="16.5" customHeight="1">
      <c r="B137" s="39"/>
      <c r="C137" s="233" t="s">
        <v>418</v>
      </c>
      <c r="D137" s="233" t="s">
        <v>384</v>
      </c>
      <c r="E137" s="234" t="s">
        <v>529</v>
      </c>
      <c r="F137" s="235" t="s">
        <v>530</v>
      </c>
      <c r="G137" s="236" t="s">
        <v>502</v>
      </c>
      <c r="H137" s="237">
        <v>1492</v>
      </c>
      <c r="I137" s="238"/>
      <c r="J137" s="239">
        <f>ROUND(I137*H137,2)</f>
        <v>0</v>
      </c>
      <c r="K137" s="235" t="s">
        <v>388</v>
      </c>
      <c r="L137" s="44"/>
      <c r="M137" s="240" t="s">
        <v>1</v>
      </c>
      <c r="N137" s="241" t="s">
        <v>48</v>
      </c>
      <c r="O137" s="87"/>
      <c r="P137" s="242">
        <f>O137*H137</f>
        <v>0</v>
      </c>
      <c r="Q137" s="242">
        <v>0</v>
      </c>
      <c r="R137" s="242">
        <f>Q137*H137</f>
        <v>0</v>
      </c>
      <c r="S137" s="242">
        <v>0</v>
      </c>
      <c r="T137" s="243">
        <f>S137*H137</f>
        <v>0</v>
      </c>
      <c r="AR137" s="244" t="s">
        <v>236</v>
      </c>
      <c r="AT137" s="244" t="s">
        <v>384</v>
      </c>
      <c r="AU137" s="244" t="s">
        <v>93</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11825</v>
      </c>
    </row>
    <row r="138" s="12" customFormat="1">
      <c r="B138" s="252"/>
      <c r="C138" s="253"/>
      <c r="D138" s="246" t="s">
        <v>497</v>
      </c>
      <c r="E138" s="253"/>
      <c r="F138" s="255" t="s">
        <v>11826</v>
      </c>
      <c r="G138" s="253"/>
      <c r="H138" s="256">
        <v>1492</v>
      </c>
      <c r="I138" s="257"/>
      <c r="J138" s="253"/>
      <c r="K138" s="253"/>
      <c r="L138" s="258"/>
      <c r="M138" s="259"/>
      <c r="N138" s="260"/>
      <c r="O138" s="260"/>
      <c r="P138" s="260"/>
      <c r="Q138" s="260"/>
      <c r="R138" s="260"/>
      <c r="S138" s="260"/>
      <c r="T138" s="261"/>
      <c r="AT138" s="262" t="s">
        <v>497</v>
      </c>
      <c r="AU138" s="262" t="s">
        <v>93</v>
      </c>
      <c r="AV138" s="12" t="s">
        <v>93</v>
      </c>
      <c r="AW138" s="12" t="s">
        <v>4</v>
      </c>
      <c r="AX138" s="12" t="s">
        <v>91</v>
      </c>
      <c r="AY138" s="262" t="s">
        <v>381</v>
      </c>
    </row>
    <row r="139" s="1" customFormat="1" ht="16.5" customHeight="1">
      <c r="B139" s="39"/>
      <c r="C139" s="233" t="s">
        <v>423</v>
      </c>
      <c r="D139" s="233" t="s">
        <v>384</v>
      </c>
      <c r="E139" s="234" t="s">
        <v>533</v>
      </c>
      <c r="F139" s="235" t="s">
        <v>534</v>
      </c>
      <c r="G139" s="236" t="s">
        <v>502</v>
      </c>
      <c r="H139" s="237">
        <v>298.39999999999998</v>
      </c>
      <c r="I139" s="238"/>
      <c r="J139" s="239">
        <f>ROUND(I139*H139,2)</f>
        <v>0</v>
      </c>
      <c r="K139" s="235" t="s">
        <v>388</v>
      </c>
      <c r="L139" s="44"/>
      <c r="M139" s="240" t="s">
        <v>1</v>
      </c>
      <c r="N139" s="241" t="s">
        <v>48</v>
      </c>
      <c r="O139" s="87"/>
      <c r="P139" s="242">
        <f>O139*H139</f>
        <v>0</v>
      </c>
      <c r="Q139" s="242">
        <v>0</v>
      </c>
      <c r="R139" s="242">
        <f>Q139*H139</f>
        <v>0</v>
      </c>
      <c r="S139" s="242">
        <v>0</v>
      </c>
      <c r="T139" s="243">
        <f>S139*H139</f>
        <v>0</v>
      </c>
      <c r="AR139" s="244" t="s">
        <v>236</v>
      </c>
      <c r="AT139" s="244" t="s">
        <v>384</v>
      </c>
      <c r="AU139" s="244" t="s">
        <v>93</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11827</v>
      </c>
    </row>
    <row r="140" s="1" customFormat="1" ht="16.5" customHeight="1">
      <c r="B140" s="39"/>
      <c r="C140" s="233" t="s">
        <v>430</v>
      </c>
      <c r="D140" s="233" t="s">
        <v>384</v>
      </c>
      <c r="E140" s="234" t="s">
        <v>3853</v>
      </c>
      <c r="F140" s="235" t="s">
        <v>537</v>
      </c>
      <c r="G140" s="236" t="s">
        <v>538</v>
      </c>
      <c r="H140" s="237">
        <v>537.12</v>
      </c>
      <c r="I140" s="238"/>
      <c r="J140" s="239">
        <f>ROUND(I140*H140,2)</f>
        <v>0</v>
      </c>
      <c r="K140" s="235" t="s">
        <v>388</v>
      </c>
      <c r="L140" s="44"/>
      <c r="M140" s="240" t="s">
        <v>1</v>
      </c>
      <c r="N140" s="241" t="s">
        <v>48</v>
      </c>
      <c r="O140" s="87"/>
      <c r="P140" s="242">
        <f>O140*H140</f>
        <v>0</v>
      </c>
      <c r="Q140" s="242">
        <v>0</v>
      </c>
      <c r="R140" s="242">
        <f>Q140*H140</f>
        <v>0</v>
      </c>
      <c r="S140" s="242">
        <v>0</v>
      </c>
      <c r="T140" s="243">
        <f>S140*H140</f>
        <v>0</v>
      </c>
      <c r="AR140" s="244" t="s">
        <v>236</v>
      </c>
      <c r="AT140" s="244" t="s">
        <v>384</v>
      </c>
      <c r="AU140" s="244" t="s">
        <v>93</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11828</v>
      </c>
    </row>
    <row r="141" s="12" customFormat="1">
      <c r="B141" s="252"/>
      <c r="C141" s="253"/>
      <c r="D141" s="246" t="s">
        <v>497</v>
      </c>
      <c r="E141" s="253"/>
      <c r="F141" s="255" t="s">
        <v>11829</v>
      </c>
      <c r="G141" s="253"/>
      <c r="H141" s="256">
        <v>537.12</v>
      </c>
      <c r="I141" s="257"/>
      <c r="J141" s="253"/>
      <c r="K141" s="253"/>
      <c r="L141" s="258"/>
      <c r="M141" s="306"/>
      <c r="N141" s="307"/>
      <c r="O141" s="307"/>
      <c r="P141" s="307"/>
      <c r="Q141" s="307"/>
      <c r="R141" s="307"/>
      <c r="S141" s="307"/>
      <c r="T141" s="308"/>
      <c r="AT141" s="262" t="s">
        <v>497</v>
      </c>
      <c r="AU141" s="262" t="s">
        <v>93</v>
      </c>
      <c r="AV141" s="12" t="s">
        <v>93</v>
      </c>
      <c r="AW141" s="12" t="s">
        <v>4</v>
      </c>
      <c r="AX141" s="12" t="s">
        <v>91</v>
      </c>
      <c r="AY141" s="262" t="s">
        <v>381</v>
      </c>
    </row>
    <row r="142" s="1" customFormat="1" ht="6.96" customHeight="1">
      <c r="B142" s="62"/>
      <c r="C142" s="63"/>
      <c r="D142" s="63"/>
      <c r="E142" s="63"/>
      <c r="F142" s="63"/>
      <c r="G142" s="63"/>
      <c r="H142" s="63"/>
      <c r="I142" s="184"/>
      <c r="J142" s="63"/>
      <c r="K142" s="63"/>
      <c r="L142" s="44"/>
    </row>
  </sheetData>
  <sheetProtection sheet="1" autoFilter="0" formatColumns="0" formatRows="0" objects="1" scenarios="1" spinCount="100000" saltValue="G2YOzJGVYAK9muA/vplDAZkyklcOBc14k/YQDtN3klAVI9FTGwH8eUTqEnltr4lcwHKX4ZJnnj7zQXxuxNMCMQ==" hashValue="Uh+3ZE5/tdTSLgCxZ6B2VFTmnSdzne6CMogk6hTIV0Q3ZayyryFs56H13eFrJ189XjBBw6QSHdmrHpYDt+L7ug==" algorithmName="SHA-512" password="E785"/>
  <autoFilter ref="C117:K141"/>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295</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11830</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ROUND(J121,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ROUND((SUM(BE121:BE208)),  2)</f>
        <v>0</v>
      </c>
      <c r="I33" s="165">
        <v>0.20999999999999999</v>
      </c>
      <c r="J33" s="164">
        <f>ROUND(((SUM(BE121:BE208))*I33),  2)</f>
        <v>0</v>
      </c>
      <c r="L33" s="44"/>
    </row>
    <row r="34" s="1" customFormat="1" ht="14.4" customHeight="1">
      <c r="B34" s="44"/>
      <c r="E34" s="149" t="s">
        <v>49</v>
      </c>
      <c r="F34" s="164">
        <f>ROUND((SUM(BF121:BF208)),  2)</f>
        <v>0</v>
      </c>
      <c r="I34" s="165">
        <v>0.14999999999999999</v>
      </c>
      <c r="J34" s="164">
        <f>ROUND(((SUM(BF121:BF208))*I34),  2)</f>
        <v>0</v>
      </c>
      <c r="L34" s="44"/>
    </row>
    <row r="35" hidden="1" s="1" customFormat="1" ht="14.4" customHeight="1">
      <c r="B35" s="44"/>
      <c r="E35" s="149" t="s">
        <v>50</v>
      </c>
      <c r="F35" s="164">
        <f>ROUND((SUM(BG121:BG208)),  2)</f>
        <v>0</v>
      </c>
      <c r="I35" s="165">
        <v>0.20999999999999999</v>
      </c>
      <c r="J35" s="164">
        <f>0</f>
        <v>0</v>
      </c>
      <c r="L35" s="44"/>
    </row>
    <row r="36" hidden="1" s="1" customFormat="1" ht="14.4" customHeight="1">
      <c r="B36" s="44"/>
      <c r="E36" s="149" t="s">
        <v>51</v>
      </c>
      <c r="F36" s="164">
        <f>ROUND((SUM(BH121:BH208)),  2)</f>
        <v>0</v>
      </c>
      <c r="I36" s="165">
        <v>0.14999999999999999</v>
      </c>
      <c r="J36" s="164">
        <f>0</f>
        <v>0</v>
      </c>
      <c r="L36" s="44"/>
    </row>
    <row r="37" hidden="1" s="1" customFormat="1" ht="14.4" customHeight="1">
      <c r="B37" s="44"/>
      <c r="E37" s="149" t="s">
        <v>52</v>
      </c>
      <c r="F37" s="164">
        <f>ROUND((SUM(BI121:BI208)),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311 - HTÚ</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Ústí nad Labem</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J121</f>
        <v>0</v>
      </c>
      <c r="K96" s="40"/>
      <c r="L96" s="44"/>
      <c r="AU96" s="17" t="s">
        <v>358</v>
      </c>
    </row>
    <row r="97" s="8" customFormat="1" ht="24.96" customHeight="1">
      <c r="B97" s="194"/>
      <c r="C97" s="195"/>
      <c r="D97" s="196" t="s">
        <v>460</v>
      </c>
      <c r="E97" s="197"/>
      <c r="F97" s="197"/>
      <c r="G97" s="197"/>
      <c r="H97" s="197"/>
      <c r="I97" s="198"/>
      <c r="J97" s="199">
        <f>J122</f>
        <v>0</v>
      </c>
      <c r="K97" s="195"/>
      <c r="L97" s="200"/>
    </row>
    <row r="98" s="9" customFormat="1" ht="19.92" customHeight="1">
      <c r="B98" s="201"/>
      <c r="C98" s="129"/>
      <c r="D98" s="202" t="s">
        <v>461</v>
      </c>
      <c r="E98" s="203"/>
      <c r="F98" s="203"/>
      <c r="G98" s="203"/>
      <c r="H98" s="203"/>
      <c r="I98" s="204"/>
      <c r="J98" s="205">
        <f>J123</f>
        <v>0</v>
      </c>
      <c r="K98" s="129"/>
      <c r="L98" s="206"/>
    </row>
    <row r="99" s="9" customFormat="1" ht="19.92" customHeight="1">
      <c r="B99" s="201"/>
      <c r="C99" s="129"/>
      <c r="D99" s="202" t="s">
        <v>11188</v>
      </c>
      <c r="E99" s="203"/>
      <c r="F99" s="203"/>
      <c r="G99" s="203"/>
      <c r="H99" s="203"/>
      <c r="I99" s="204"/>
      <c r="J99" s="205">
        <f>J177</f>
        <v>0</v>
      </c>
      <c r="K99" s="129"/>
      <c r="L99" s="206"/>
    </row>
    <row r="100" s="9" customFormat="1" ht="19.92" customHeight="1">
      <c r="B100" s="201"/>
      <c r="C100" s="129"/>
      <c r="D100" s="202" t="s">
        <v>466</v>
      </c>
      <c r="E100" s="203"/>
      <c r="F100" s="203"/>
      <c r="G100" s="203"/>
      <c r="H100" s="203"/>
      <c r="I100" s="204"/>
      <c r="J100" s="205">
        <f>J179</f>
        <v>0</v>
      </c>
      <c r="K100" s="129"/>
      <c r="L100" s="206"/>
    </row>
    <row r="101" s="9" customFormat="1" ht="19.92" customHeight="1">
      <c r="B101" s="201"/>
      <c r="C101" s="129"/>
      <c r="D101" s="202" t="s">
        <v>10999</v>
      </c>
      <c r="E101" s="203"/>
      <c r="F101" s="203"/>
      <c r="G101" s="203"/>
      <c r="H101" s="203"/>
      <c r="I101" s="204"/>
      <c r="J101" s="205">
        <f>J202</f>
        <v>0</v>
      </c>
      <c r="K101" s="129"/>
      <c r="L101" s="206"/>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366</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U21 – UJEP Výstavba výukových prostor Fakulty zdravotnických studií</v>
      </c>
      <c r="F111" s="32"/>
      <c r="G111" s="32"/>
      <c r="H111" s="32"/>
      <c r="I111" s="151"/>
      <c r="J111" s="40"/>
      <c r="K111" s="40"/>
      <c r="L111" s="44"/>
    </row>
    <row r="112" s="1" customFormat="1" ht="12" customHeight="1">
      <c r="B112" s="39"/>
      <c r="C112" s="32" t="s">
        <v>352</v>
      </c>
      <c r="D112" s="40"/>
      <c r="E112" s="40"/>
      <c r="F112" s="40"/>
      <c r="G112" s="40"/>
      <c r="H112" s="40"/>
      <c r="I112" s="151"/>
      <c r="J112" s="40"/>
      <c r="K112" s="40"/>
      <c r="L112" s="44"/>
    </row>
    <row r="113" s="1" customFormat="1" ht="16.5" customHeight="1">
      <c r="B113" s="39"/>
      <c r="C113" s="40"/>
      <c r="D113" s="40"/>
      <c r="E113" s="72" t="str">
        <f>E9</f>
        <v>IO 311 - HTÚ</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F12</f>
        <v>Ústí nad Labem</v>
      </c>
      <c r="G115" s="40"/>
      <c r="H115" s="40"/>
      <c r="I115" s="153" t="s">
        <v>24</v>
      </c>
      <c r="J115" s="75" t="str">
        <f>IF(J12="","",J12)</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E15</f>
        <v>Univerzita Jana Evangelisty Purkyně v Ústí n.Labem</v>
      </c>
      <c r="G117" s="40"/>
      <c r="H117" s="40"/>
      <c r="I117" s="153" t="s">
        <v>36</v>
      </c>
      <c r="J117" s="37" t="str">
        <f>E21</f>
        <v>CHVÁLEK ATELIÉR s.r.o.</v>
      </c>
      <c r="K117" s="40"/>
      <c r="L117" s="44"/>
    </row>
    <row r="118" s="1" customFormat="1" ht="15.15" customHeight="1">
      <c r="B118" s="39"/>
      <c r="C118" s="32" t="s">
        <v>34</v>
      </c>
      <c r="D118" s="40"/>
      <c r="E118" s="40"/>
      <c r="F118" s="27" t="str">
        <f>IF(E18="","",E18)</f>
        <v>Vyplň údaj</v>
      </c>
      <c r="G118" s="40"/>
      <c r="H118" s="40"/>
      <c r="I118" s="153" t="s">
        <v>39</v>
      </c>
      <c r="J118" s="37" t="str">
        <f>E24</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0.2059</v>
      </c>
      <c r="S121" s="100"/>
      <c r="T121" s="215">
        <f>T122</f>
        <v>2821.1549999999997</v>
      </c>
      <c r="AT121" s="17" t="s">
        <v>82</v>
      </c>
      <c r="AU121" s="17" t="s">
        <v>358</v>
      </c>
      <c r="BK121" s="216">
        <f>BK122</f>
        <v>0</v>
      </c>
    </row>
    <row r="122" s="11" customFormat="1" ht="25.92" customHeight="1">
      <c r="B122" s="217"/>
      <c r="C122" s="218"/>
      <c r="D122" s="219" t="s">
        <v>82</v>
      </c>
      <c r="E122" s="220" t="s">
        <v>491</v>
      </c>
      <c r="F122" s="220" t="s">
        <v>492</v>
      </c>
      <c r="G122" s="218"/>
      <c r="H122" s="218"/>
      <c r="I122" s="221"/>
      <c r="J122" s="222">
        <f>BK122</f>
        <v>0</v>
      </c>
      <c r="K122" s="218"/>
      <c r="L122" s="223"/>
      <c r="M122" s="224"/>
      <c r="N122" s="225"/>
      <c r="O122" s="225"/>
      <c r="P122" s="226">
        <f>P123+P177+P179+P202</f>
        <v>0</v>
      </c>
      <c r="Q122" s="225"/>
      <c r="R122" s="226">
        <f>R123+R177+R179+R202</f>
        <v>0.2059</v>
      </c>
      <c r="S122" s="225"/>
      <c r="T122" s="227">
        <f>T123+T177+T179+T202</f>
        <v>2821.1549999999997</v>
      </c>
      <c r="AR122" s="228" t="s">
        <v>91</v>
      </c>
      <c r="AT122" s="229" t="s">
        <v>82</v>
      </c>
      <c r="AU122" s="229" t="s">
        <v>83</v>
      </c>
      <c r="AY122" s="228" t="s">
        <v>381</v>
      </c>
      <c r="BK122" s="230">
        <f>BK123+BK177+BK179+BK202</f>
        <v>0</v>
      </c>
    </row>
    <row r="123" s="11" customFormat="1" ht="22.8" customHeight="1">
      <c r="B123" s="217"/>
      <c r="C123" s="218"/>
      <c r="D123" s="219" t="s">
        <v>82</v>
      </c>
      <c r="E123" s="231" t="s">
        <v>91</v>
      </c>
      <c r="F123" s="231" t="s">
        <v>320</v>
      </c>
      <c r="G123" s="218"/>
      <c r="H123" s="218"/>
      <c r="I123" s="221"/>
      <c r="J123" s="232">
        <f>BK123</f>
        <v>0</v>
      </c>
      <c r="K123" s="218"/>
      <c r="L123" s="223"/>
      <c r="M123" s="224"/>
      <c r="N123" s="225"/>
      <c r="O123" s="225"/>
      <c r="P123" s="226">
        <f>SUM(P124:P176)</f>
        <v>0</v>
      </c>
      <c r="Q123" s="225"/>
      <c r="R123" s="226">
        <f>SUM(R124:R176)</f>
        <v>0</v>
      </c>
      <c r="S123" s="225"/>
      <c r="T123" s="227">
        <f>SUM(T124:T176)</f>
        <v>1750.395</v>
      </c>
      <c r="AR123" s="228" t="s">
        <v>91</v>
      </c>
      <c r="AT123" s="229" t="s">
        <v>82</v>
      </c>
      <c r="AU123" s="229" t="s">
        <v>91</v>
      </c>
      <c r="AY123" s="228" t="s">
        <v>381</v>
      </c>
      <c r="BK123" s="230">
        <f>SUM(BK124:BK176)</f>
        <v>0</v>
      </c>
    </row>
    <row r="124" s="1" customFormat="1" ht="16.5" customHeight="1">
      <c r="B124" s="39"/>
      <c r="C124" s="233" t="s">
        <v>91</v>
      </c>
      <c r="D124" s="233" t="s">
        <v>384</v>
      </c>
      <c r="E124" s="234" t="s">
        <v>11831</v>
      </c>
      <c r="F124" s="235" t="s">
        <v>11832</v>
      </c>
      <c r="G124" s="236" t="s">
        <v>556</v>
      </c>
      <c r="H124" s="237">
        <v>360</v>
      </c>
      <c r="I124" s="238"/>
      <c r="J124" s="239">
        <f>ROUND(I124*H124,2)</f>
        <v>0</v>
      </c>
      <c r="K124" s="235" t="s">
        <v>388</v>
      </c>
      <c r="L124" s="44"/>
      <c r="M124" s="240" t="s">
        <v>1</v>
      </c>
      <c r="N124" s="241" t="s">
        <v>48</v>
      </c>
      <c r="O124" s="87"/>
      <c r="P124" s="242">
        <f>O124*H124</f>
        <v>0</v>
      </c>
      <c r="Q124" s="242">
        <v>0</v>
      </c>
      <c r="R124" s="242">
        <f>Q124*H124</f>
        <v>0</v>
      </c>
      <c r="S124" s="242">
        <v>0.255</v>
      </c>
      <c r="T124" s="243">
        <f>S124*H124</f>
        <v>91.799999999999997</v>
      </c>
      <c r="AR124" s="244" t="s">
        <v>236</v>
      </c>
      <c r="AT124" s="244" t="s">
        <v>384</v>
      </c>
      <c r="AU124" s="244" t="s">
        <v>93</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11833</v>
      </c>
    </row>
    <row r="125" s="12" customFormat="1">
      <c r="B125" s="252"/>
      <c r="C125" s="253"/>
      <c r="D125" s="246" t="s">
        <v>497</v>
      </c>
      <c r="E125" s="254" t="s">
        <v>1</v>
      </c>
      <c r="F125" s="255" t="s">
        <v>11834</v>
      </c>
      <c r="G125" s="253"/>
      <c r="H125" s="256">
        <v>360</v>
      </c>
      <c r="I125" s="257"/>
      <c r="J125" s="253"/>
      <c r="K125" s="253"/>
      <c r="L125" s="258"/>
      <c r="M125" s="259"/>
      <c r="N125" s="260"/>
      <c r="O125" s="260"/>
      <c r="P125" s="260"/>
      <c r="Q125" s="260"/>
      <c r="R125" s="260"/>
      <c r="S125" s="260"/>
      <c r="T125" s="261"/>
      <c r="AT125" s="262" t="s">
        <v>497</v>
      </c>
      <c r="AU125" s="262" t="s">
        <v>93</v>
      </c>
      <c r="AV125" s="12" t="s">
        <v>93</v>
      </c>
      <c r="AW125" s="12" t="s">
        <v>38</v>
      </c>
      <c r="AX125" s="12" t="s">
        <v>83</v>
      </c>
      <c r="AY125" s="262" t="s">
        <v>381</v>
      </c>
    </row>
    <row r="126" s="13" customFormat="1">
      <c r="B126" s="263"/>
      <c r="C126" s="264"/>
      <c r="D126" s="246" t="s">
        <v>497</v>
      </c>
      <c r="E126" s="265" t="s">
        <v>1</v>
      </c>
      <c r="F126" s="266" t="s">
        <v>499</v>
      </c>
      <c r="G126" s="264"/>
      <c r="H126" s="267">
        <v>360</v>
      </c>
      <c r="I126" s="268"/>
      <c r="J126" s="264"/>
      <c r="K126" s="264"/>
      <c r="L126" s="269"/>
      <c r="M126" s="270"/>
      <c r="N126" s="271"/>
      <c r="O126" s="271"/>
      <c r="P126" s="271"/>
      <c r="Q126" s="271"/>
      <c r="R126" s="271"/>
      <c r="S126" s="271"/>
      <c r="T126" s="272"/>
      <c r="AT126" s="273" t="s">
        <v>497</v>
      </c>
      <c r="AU126" s="273" t="s">
        <v>93</v>
      </c>
      <c r="AV126" s="13" t="s">
        <v>236</v>
      </c>
      <c r="AW126" s="13" t="s">
        <v>38</v>
      </c>
      <c r="AX126" s="13" t="s">
        <v>91</v>
      </c>
      <c r="AY126" s="273" t="s">
        <v>381</v>
      </c>
    </row>
    <row r="127" s="1" customFormat="1" ht="16.5" customHeight="1">
      <c r="B127" s="39"/>
      <c r="C127" s="233" t="s">
        <v>93</v>
      </c>
      <c r="D127" s="233" t="s">
        <v>384</v>
      </c>
      <c r="E127" s="234" t="s">
        <v>11835</v>
      </c>
      <c r="F127" s="235" t="s">
        <v>11836</v>
      </c>
      <c r="G127" s="236" t="s">
        <v>556</v>
      </c>
      <c r="H127" s="237">
        <v>173</v>
      </c>
      <c r="I127" s="238"/>
      <c r="J127" s="239">
        <f>ROUND(I127*H127,2)</f>
        <v>0</v>
      </c>
      <c r="K127" s="235" t="s">
        <v>388</v>
      </c>
      <c r="L127" s="44"/>
      <c r="M127" s="240" t="s">
        <v>1</v>
      </c>
      <c r="N127" s="241" t="s">
        <v>48</v>
      </c>
      <c r="O127" s="87"/>
      <c r="P127" s="242">
        <f>O127*H127</f>
        <v>0</v>
      </c>
      <c r="Q127" s="242">
        <v>0</v>
      </c>
      <c r="R127" s="242">
        <f>Q127*H127</f>
        <v>0</v>
      </c>
      <c r="S127" s="242">
        <v>0.29499999999999998</v>
      </c>
      <c r="T127" s="243">
        <f>S127*H127</f>
        <v>51.034999999999997</v>
      </c>
      <c r="AR127" s="244" t="s">
        <v>236</v>
      </c>
      <c r="AT127" s="244" t="s">
        <v>384</v>
      </c>
      <c r="AU127" s="244" t="s">
        <v>93</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11837</v>
      </c>
    </row>
    <row r="128" s="12" customFormat="1">
      <c r="B128" s="252"/>
      <c r="C128" s="253"/>
      <c r="D128" s="246" t="s">
        <v>497</v>
      </c>
      <c r="E128" s="254" t="s">
        <v>1</v>
      </c>
      <c r="F128" s="255" t="s">
        <v>11838</v>
      </c>
      <c r="G128" s="253"/>
      <c r="H128" s="256">
        <v>173</v>
      </c>
      <c r="I128" s="257"/>
      <c r="J128" s="253"/>
      <c r="K128" s="253"/>
      <c r="L128" s="258"/>
      <c r="M128" s="259"/>
      <c r="N128" s="260"/>
      <c r="O128" s="260"/>
      <c r="P128" s="260"/>
      <c r="Q128" s="260"/>
      <c r="R128" s="260"/>
      <c r="S128" s="260"/>
      <c r="T128" s="261"/>
      <c r="AT128" s="262" t="s">
        <v>497</v>
      </c>
      <c r="AU128" s="262" t="s">
        <v>93</v>
      </c>
      <c r="AV128" s="12" t="s">
        <v>93</v>
      </c>
      <c r="AW128" s="12" t="s">
        <v>38</v>
      </c>
      <c r="AX128" s="12" t="s">
        <v>83</v>
      </c>
      <c r="AY128" s="262" t="s">
        <v>381</v>
      </c>
    </row>
    <row r="129" s="13" customFormat="1">
      <c r="B129" s="263"/>
      <c r="C129" s="264"/>
      <c r="D129" s="246" t="s">
        <v>497</v>
      </c>
      <c r="E129" s="265" t="s">
        <v>1</v>
      </c>
      <c r="F129" s="266" t="s">
        <v>499</v>
      </c>
      <c r="G129" s="264"/>
      <c r="H129" s="267">
        <v>173</v>
      </c>
      <c r="I129" s="268"/>
      <c r="J129" s="264"/>
      <c r="K129" s="264"/>
      <c r="L129" s="269"/>
      <c r="M129" s="270"/>
      <c r="N129" s="271"/>
      <c r="O129" s="271"/>
      <c r="P129" s="271"/>
      <c r="Q129" s="271"/>
      <c r="R129" s="271"/>
      <c r="S129" s="271"/>
      <c r="T129" s="272"/>
      <c r="AT129" s="273" t="s">
        <v>497</v>
      </c>
      <c r="AU129" s="273" t="s">
        <v>93</v>
      </c>
      <c r="AV129" s="13" t="s">
        <v>236</v>
      </c>
      <c r="AW129" s="13" t="s">
        <v>38</v>
      </c>
      <c r="AX129" s="13" t="s">
        <v>91</v>
      </c>
      <c r="AY129" s="273" t="s">
        <v>381</v>
      </c>
    </row>
    <row r="130" s="1" customFormat="1" ht="16.5" customHeight="1">
      <c r="B130" s="39"/>
      <c r="C130" s="233" t="s">
        <v>133</v>
      </c>
      <c r="D130" s="233" t="s">
        <v>384</v>
      </c>
      <c r="E130" s="234" t="s">
        <v>11839</v>
      </c>
      <c r="F130" s="235" t="s">
        <v>11840</v>
      </c>
      <c r="G130" s="236" t="s">
        <v>556</v>
      </c>
      <c r="H130" s="237">
        <v>390</v>
      </c>
      <c r="I130" s="238"/>
      <c r="J130" s="239">
        <f>ROUND(I130*H130,2)</f>
        <v>0</v>
      </c>
      <c r="K130" s="235" t="s">
        <v>388</v>
      </c>
      <c r="L130" s="44"/>
      <c r="M130" s="240" t="s">
        <v>1</v>
      </c>
      <c r="N130" s="241" t="s">
        <v>48</v>
      </c>
      <c r="O130" s="87"/>
      <c r="P130" s="242">
        <f>O130*H130</f>
        <v>0</v>
      </c>
      <c r="Q130" s="242">
        <v>0</v>
      </c>
      <c r="R130" s="242">
        <f>Q130*H130</f>
        <v>0</v>
      </c>
      <c r="S130" s="242">
        <v>0.29499999999999998</v>
      </c>
      <c r="T130" s="243">
        <f>S130*H130</f>
        <v>115.05</v>
      </c>
      <c r="AR130" s="244" t="s">
        <v>236</v>
      </c>
      <c r="AT130" s="244" t="s">
        <v>384</v>
      </c>
      <c r="AU130" s="244" t="s">
        <v>93</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11841</v>
      </c>
    </row>
    <row r="131" s="12" customFormat="1">
      <c r="B131" s="252"/>
      <c r="C131" s="253"/>
      <c r="D131" s="246" t="s">
        <v>497</v>
      </c>
      <c r="E131" s="254" t="s">
        <v>1</v>
      </c>
      <c r="F131" s="255" t="s">
        <v>11842</v>
      </c>
      <c r="G131" s="253"/>
      <c r="H131" s="256">
        <v>390</v>
      </c>
      <c r="I131" s="257"/>
      <c r="J131" s="253"/>
      <c r="K131" s="253"/>
      <c r="L131" s="258"/>
      <c r="M131" s="259"/>
      <c r="N131" s="260"/>
      <c r="O131" s="260"/>
      <c r="P131" s="260"/>
      <c r="Q131" s="260"/>
      <c r="R131" s="260"/>
      <c r="S131" s="260"/>
      <c r="T131" s="261"/>
      <c r="AT131" s="262" t="s">
        <v>497</v>
      </c>
      <c r="AU131" s="262" t="s">
        <v>93</v>
      </c>
      <c r="AV131" s="12" t="s">
        <v>93</v>
      </c>
      <c r="AW131" s="12" t="s">
        <v>38</v>
      </c>
      <c r="AX131" s="12" t="s">
        <v>83</v>
      </c>
      <c r="AY131" s="262" t="s">
        <v>381</v>
      </c>
    </row>
    <row r="132" s="13" customFormat="1">
      <c r="B132" s="263"/>
      <c r="C132" s="264"/>
      <c r="D132" s="246" t="s">
        <v>497</v>
      </c>
      <c r="E132" s="265" t="s">
        <v>1</v>
      </c>
      <c r="F132" s="266" t="s">
        <v>499</v>
      </c>
      <c r="G132" s="264"/>
      <c r="H132" s="267">
        <v>390</v>
      </c>
      <c r="I132" s="268"/>
      <c r="J132" s="264"/>
      <c r="K132" s="264"/>
      <c r="L132" s="269"/>
      <c r="M132" s="270"/>
      <c r="N132" s="271"/>
      <c r="O132" s="271"/>
      <c r="P132" s="271"/>
      <c r="Q132" s="271"/>
      <c r="R132" s="271"/>
      <c r="S132" s="271"/>
      <c r="T132" s="272"/>
      <c r="AT132" s="273" t="s">
        <v>497</v>
      </c>
      <c r="AU132" s="273" t="s">
        <v>93</v>
      </c>
      <c r="AV132" s="13" t="s">
        <v>236</v>
      </c>
      <c r="AW132" s="13" t="s">
        <v>38</v>
      </c>
      <c r="AX132" s="13" t="s">
        <v>91</v>
      </c>
      <c r="AY132" s="273" t="s">
        <v>381</v>
      </c>
    </row>
    <row r="133" s="1" customFormat="1" ht="16.5" customHeight="1">
      <c r="B133" s="39"/>
      <c r="C133" s="233" t="s">
        <v>236</v>
      </c>
      <c r="D133" s="233" t="s">
        <v>384</v>
      </c>
      <c r="E133" s="234" t="s">
        <v>11843</v>
      </c>
      <c r="F133" s="235" t="s">
        <v>11844</v>
      </c>
      <c r="G133" s="236" t="s">
        <v>556</v>
      </c>
      <c r="H133" s="237">
        <v>173</v>
      </c>
      <c r="I133" s="238"/>
      <c r="J133" s="239">
        <f>ROUND(I133*H133,2)</f>
        <v>0</v>
      </c>
      <c r="K133" s="235" t="s">
        <v>388</v>
      </c>
      <c r="L133" s="44"/>
      <c r="M133" s="240" t="s">
        <v>1</v>
      </c>
      <c r="N133" s="241" t="s">
        <v>48</v>
      </c>
      <c r="O133" s="87"/>
      <c r="P133" s="242">
        <f>O133*H133</f>
        <v>0</v>
      </c>
      <c r="Q133" s="242">
        <v>0</v>
      </c>
      <c r="R133" s="242">
        <f>Q133*H133</f>
        <v>0</v>
      </c>
      <c r="S133" s="242">
        <v>0.28999999999999998</v>
      </c>
      <c r="T133" s="243">
        <f>S133*H133</f>
        <v>50.169999999999995</v>
      </c>
      <c r="AR133" s="244" t="s">
        <v>236</v>
      </c>
      <c r="AT133" s="244" t="s">
        <v>384</v>
      </c>
      <c r="AU133" s="244" t="s">
        <v>93</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11845</v>
      </c>
    </row>
    <row r="134" s="12" customFormat="1">
      <c r="B134" s="252"/>
      <c r="C134" s="253"/>
      <c r="D134" s="246" t="s">
        <v>497</v>
      </c>
      <c r="E134" s="254" t="s">
        <v>1</v>
      </c>
      <c r="F134" s="255" t="s">
        <v>11838</v>
      </c>
      <c r="G134" s="253"/>
      <c r="H134" s="256">
        <v>173</v>
      </c>
      <c r="I134" s="257"/>
      <c r="J134" s="253"/>
      <c r="K134" s="253"/>
      <c r="L134" s="258"/>
      <c r="M134" s="259"/>
      <c r="N134" s="260"/>
      <c r="O134" s="260"/>
      <c r="P134" s="260"/>
      <c r="Q134" s="260"/>
      <c r="R134" s="260"/>
      <c r="S134" s="260"/>
      <c r="T134" s="261"/>
      <c r="AT134" s="262" t="s">
        <v>497</v>
      </c>
      <c r="AU134" s="262" t="s">
        <v>93</v>
      </c>
      <c r="AV134" s="12" t="s">
        <v>93</v>
      </c>
      <c r="AW134" s="12" t="s">
        <v>38</v>
      </c>
      <c r="AX134" s="12" t="s">
        <v>83</v>
      </c>
      <c r="AY134" s="262" t="s">
        <v>381</v>
      </c>
    </row>
    <row r="135" s="13" customFormat="1">
      <c r="B135" s="263"/>
      <c r="C135" s="264"/>
      <c r="D135" s="246" t="s">
        <v>497</v>
      </c>
      <c r="E135" s="265" t="s">
        <v>1</v>
      </c>
      <c r="F135" s="266" t="s">
        <v>499</v>
      </c>
      <c r="G135" s="264"/>
      <c r="H135" s="267">
        <v>173</v>
      </c>
      <c r="I135" s="268"/>
      <c r="J135" s="264"/>
      <c r="K135" s="264"/>
      <c r="L135" s="269"/>
      <c r="M135" s="270"/>
      <c r="N135" s="271"/>
      <c r="O135" s="271"/>
      <c r="P135" s="271"/>
      <c r="Q135" s="271"/>
      <c r="R135" s="271"/>
      <c r="S135" s="271"/>
      <c r="T135" s="272"/>
      <c r="AT135" s="273" t="s">
        <v>497</v>
      </c>
      <c r="AU135" s="273" t="s">
        <v>93</v>
      </c>
      <c r="AV135" s="13" t="s">
        <v>236</v>
      </c>
      <c r="AW135" s="13" t="s">
        <v>38</v>
      </c>
      <c r="AX135" s="13" t="s">
        <v>91</v>
      </c>
      <c r="AY135" s="273" t="s">
        <v>381</v>
      </c>
    </row>
    <row r="136" s="1" customFormat="1" ht="16.5" customHeight="1">
      <c r="B136" s="39"/>
      <c r="C136" s="233" t="s">
        <v>380</v>
      </c>
      <c r="D136" s="233" t="s">
        <v>384</v>
      </c>
      <c r="E136" s="234" t="s">
        <v>11846</v>
      </c>
      <c r="F136" s="235" t="s">
        <v>11847</v>
      </c>
      <c r="G136" s="236" t="s">
        <v>556</v>
      </c>
      <c r="H136" s="237">
        <v>1705</v>
      </c>
      <c r="I136" s="238"/>
      <c r="J136" s="239">
        <f>ROUND(I136*H136,2)</f>
        <v>0</v>
      </c>
      <c r="K136" s="235" t="s">
        <v>388</v>
      </c>
      <c r="L136" s="44"/>
      <c r="M136" s="240" t="s">
        <v>1</v>
      </c>
      <c r="N136" s="241" t="s">
        <v>48</v>
      </c>
      <c r="O136" s="87"/>
      <c r="P136" s="242">
        <f>O136*H136</f>
        <v>0</v>
      </c>
      <c r="Q136" s="242">
        <v>0</v>
      </c>
      <c r="R136" s="242">
        <f>Q136*H136</f>
        <v>0</v>
      </c>
      <c r="S136" s="242">
        <v>0.57999999999999996</v>
      </c>
      <c r="T136" s="243">
        <f>S136*H136</f>
        <v>988.89999999999998</v>
      </c>
      <c r="AR136" s="244" t="s">
        <v>236</v>
      </c>
      <c r="AT136" s="244" t="s">
        <v>384</v>
      </c>
      <c r="AU136" s="244" t="s">
        <v>93</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11848</v>
      </c>
    </row>
    <row r="137" s="12" customFormat="1">
      <c r="B137" s="252"/>
      <c r="C137" s="253"/>
      <c r="D137" s="246" t="s">
        <v>497</v>
      </c>
      <c r="E137" s="254" t="s">
        <v>1</v>
      </c>
      <c r="F137" s="255" t="s">
        <v>11849</v>
      </c>
      <c r="G137" s="253"/>
      <c r="H137" s="256">
        <v>390</v>
      </c>
      <c r="I137" s="257"/>
      <c r="J137" s="253"/>
      <c r="K137" s="253"/>
      <c r="L137" s="258"/>
      <c r="M137" s="259"/>
      <c r="N137" s="260"/>
      <c r="O137" s="260"/>
      <c r="P137" s="260"/>
      <c r="Q137" s="260"/>
      <c r="R137" s="260"/>
      <c r="S137" s="260"/>
      <c r="T137" s="261"/>
      <c r="AT137" s="262" t="s">
        <v>497</v>
      </c>
      <c r="AU137" s="262" t="s">
        <v>93</v>
      </c>
      <c r="AV137" s="12" t="s">
        <v>93</v>
      </c>
      <c r="AW137" s="12" t="s">
        <v>38</v>
      </c>
      <c r="AX137" s="12" t="s">
        <v>83</v>
      </c>
      <c r="AY137" s="262" t="s">
        <v>381</v>
      </c>
    </row>
    <row r="138" s="12" customFormat="1">
      <c r="B138" s="252"/>
      <c r="C138" s="253"/>
      <c r="D138" s="246" t="s">
        <v>497</v>
      </c>
      <c r="E138" s="254" t="s">
        <v>1</v>
      </c>
      <c r="F138" s="255" t="s">
        <v>11850</v>
      </c>
      <c r="G138" s="253"/>
      <c r="H138" s="256">
        <v>955</v>
      </c>
      <c r="I138" s="257"/>
      <c r="J138" s="253"/>
      <c r="K138" s="253"/>
      <c r="L138" s="258"/>
      <c r="M138" s="259"/>
      <c r="N138" s="260"/>
      <c r="O138" s="260"/>
      <c r="P138" s="260"/>
      <c r="Q138" s="260"/>
      <c r="R138" s="260"/>
      <c r="S138" s="260"/>
      <c r="T138" s="261"/>
      <c r="AT138" s="262" t="s">
        <v>497</v>
      </c>
      <c r="AU138" s="262" t="s">
        <v>93</v>
      </c>
      <c r="AV138" s="12" t="s">
        <v>93</v>
      </c>
      <c r="AW138" s="12" t="s">
        <v>38</v>
      </c>
      <c r="AX138" s="12" t="s">
        <v>83</v>
      </c>
      <c r="AY138" s="262" t="s">
        <v>381</v>
      </c>
    </row>
    <row r="139" s="12" customFormat="1">
      <c r="B139" s="252"/>
      <c r="C139" s="253"/>
      <c r="D139" s="246" t="s">
        <v>497</v>
      </c>
      <c r="E139" s="254" t="s">
        <v>1</v>
      </c>
      <c r="F139" s="255" t="s">
        <v>11851</v>
      </c>
      <c r="G139" s="253"/>
      <c r="H139" s="256">
        <v>360</v>
      </c>
      <c r="I139" s="257"/>
      <c r="J139" s="253"/>
      <c r="K139" s="253"/>
      <c r="L139" s="258"/>
      <c r="M139" s="259"/>
      <c r="N139" s="260"/>
      <c r="O139" s="260"/>
      <c r="P139" s="260"/>
      <c r="Q139" s="260"/>
      <c r="R139" s="260"/>
      <c r="S139" s="260"/>
      <c r="T139" s="261"/>
      <c r="AT139" s="262" t="s">
        <v>497</v>
      </c>
      <c r="AU139" s="262" t="s">
        <v>93</v>
      </c>
      <c r="AV139" s="12" t="s">
        <v>93</v>
      </c>
      <c r="AW139" s="12" t="s">
        <v>38</v>
      </c>
      <c r="AX139" s="12" t="s">
        <v>83</v>
      </c>
      <c r="AY139" s="262" t="s">
        <v>381</v>
      </c>
    </row>
    <row r="140" s="13" customFormat="1">
      <c r="B140" s="263"/>
      <c r="C140" s="264"/>
      <c r="D140" s="246" t="s">
        <v>497</v>
      </c>
      <c r="E140" s="265" t="s">
        <v>1</v>
      </c>
      <c r="F140" s="266" t="s">
        <v>499</v>
      </c>
      <c r="G140" s="264"/>
      <c r="H140" s="267">
        <v>1705</v>
      </c>
      <c r="I140" s="268"/>
      <c r="J140" s="264"/>
      <c r="K140" s="264"/>
      <c r="L140" s="269"/>
      <c r="M140" s="270"/>
      <c r="N140" s="271"/>
      <c r="O140" s="271"/>
      <c r="P140" s="271"/>
      <c r="Q140" s="271"/>
      <c r="R140" s="271"/>
      <c r="S140" s="271"/>
      <c r="T140" s="272"/>
      <c r="AT140" s="273" t="s">
        <v>497</v>
      </c>
      <c r="AU140" s="273" t="s">
        <v>93</v>
      </c>
      <c r="AV140" s="13" t="s">
        <v>236</v>
      </c>
      <c r="AW140" s="13" t="s">
        <v>38</v>
      </c>
      <c r="AX140" s="13" t="s">
        <v>91</v>
      </c>
      <c r="AY140" s="273" t="s">
        <v>381</v>
      </c>
    </row>
    <row r="141" s="1" customFormat="1" ht="16.5" customHeight="1">
      <c r="B141" s="39"/>
      <c r="C141" s="233" t="s">
        <v>413</v>
      </c>
      <c r="D141" s="233" t="s">
        <v>384</v>
      </c>
      <c r="E141" s="234" t="s">
        <v>11852</v>
      </c>
      <c r="F141" s="235" t="s">
        <v>11853</v>
      </c>
      <c r="G141" s="236" t="s">
        <v>556</v>
      </c>
      <c r="H141" s="237">
        <v>955</v>
      </c>
      <c r="I141" s="238"/>
      <c r="J141" s="239">
        <f>ROUND(I141*H141,2)</f>
        <v>0</v>
      </c>
      <c r="K141" s="235" t="s">
        <v>388</v>
      </c>
      <c r="L141" s="44"/>
      <c r="M141" s="240" t="s">
        <v>1</v>
      </c>
      <c r="N141" s="241" t="s">
        <v>48</v>
      </c>
      <c r="O141" s="87"/>
      <c r="P141" s="242">
        <f>O141*H141</f>
        <v>0</v>
      </c>
      <c r="Q141" s="242">
        <v>0</v>
      </c>
      <c r="R141" s="242">
        <f>Q141*H141</f>
        <v>0</v>
      </c>
      <c r="S141" s="242">
        <v>0.316</v>
      </c>
      <c r="T141" s="243">
        <f>S141*H141</f>
        <v>301.78000000000003</v>
      </c>
      <c r="AR141" s="244" t="s">
        <v>236</v>
      </c>
      <c r="AT141" s="244" t="s">
        <v>384</v>
      </c>
      <c r="AU141" s="244" t="s">
        <v>93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11854</v>
      </c>
    </row>
    <row r="142" s="12" customFormat="1">
      <c r="B142" s="252"/>
      <c r="C142" s="253"/>
      <c r="D142" s="246" t="s">
        <v>497</v>
      </c>
      <c r="E142" s="254" t="s">
        <v>1</v>
      </c>
      <c r="F142" s="255" t="s">
        <v>11855</v>
      </c>
      <c r="G142" s="253"/>
      <c r="H142" s="256">
        <v>955</v>
      </c>
      <c r="I142" s="257"/>
      <c r="J142" s="253"/>
      <c r="K142" s="253"/>
      <c r="L142" s="258"/>
      <c r="M142" s="259"/>
      <c r="N142" s="260"/>
      <c r="O142" s="260"/>
      <c r="P142" s="260"/>
      <c r="Q142" s="260"/>
      <c r="R142" s="260"/>
      <c r="S142" s="260"/>
      <c r="T142" s="261"/>
      <c r="AT142" s="262" t="s">
        <v>497</v>
      </c>
      <c r="AU142" s="262" t="s">
        <v>93</v>
      </c>
      <c r="AV142" s="12" t="s">
        <v>93</v>
      </c>
      <c r="AW142" s="12" t="s">
        <v>38</v>
      </c>
      <c r="AX142" s="12" t="s">
        <v>83</v>
      </c>
      <c r="AY142" s="262" t="s">
        <v>381</v>
      </c>
    </row>
    <row r="143" s="13" customFormat="1">
      <c r="B143" s="263"/>
      <c r="C143" s="264"/>
      <c r="D143" s="246" t="s">
        <v>497</v>
      </c>
      <c r="E143" s="265" t="s">
        <v>1</v>
      </c>
      <c r="F143" s="266" t="s">
        <v>499</v>
      </c>
      <c r="G143" s="264"/>
      <c r="H143" s="267">
        <v>955</v>
      </c>
      <c r="I143" s="268"/>
      <c r="J143" s="264"/>
      <c r="K143" s="264"/>
      <c r="L143" s="269"/>
      <c r="M143" s="270"/>
      <c r="N143" s="271"/>
      <c r="O143" s="271"/>
      <c r="P143" s="271"/>
      <c r="Q143" s="271"/>
      <c r="R143" s="271"/>
      <c r="S143" s="271"/>
      <c r="T143" s="272"/>
      <c r="AT143" s="273" t="s">
        <v>497</v>
      </c>
      <c r="AU143" s="273" t="s">
        <v>93</v>
      </c>
      <c r="AV143" s="13" t="s">
        <v>236</v>
      </c>
      <c r="AW143" s="13" t="s">
        <v>38</v>
      </c>
      <c r="AX143" s="13" t="s">
        <v>91</v>
      </c>
      <c r="AY143" s="273" t="s">
        <v>381</v>
      </c>
    </row>
    <row r="144" s="1" customFormat="1" ht="16.5" customHeight="1">
      <c r="B144" s="39"/>
      <c r="C144" s="233" t="s">
        <v>418</v>
      </c>
      <c r="D144" s="233" t="s">
        <v>384</v>
      </c>
      <c r="E144" s="234" t="s">
        <v>11856</v>
      </c>
      <c r="F144" s="235" t="s">
        <v>11857</v>
      </c>
      <c r="G144" s="236" t="s">
        <v>556</v>
      </c>
      <c r="H144" s="237">
        <v>11</v>
      </c>
      <c r="I144" s="238"/>
      <c r="J144" s="239">
        <f>ROUND(I144*H144,2)</f>
        <v>0</v>
      </c>
      <c r="K144" s="235" t="s">
        <v>388</v>
      </c>
      <c r="L144" s="44"/>
      <c r="M144" s="240" t="s">
        <v>1</v>
      </c>
      <c r="N144" s="241" t="s">
        <v>48</v>
      </c>
      <c r="O144" s="87"/>
      <c r="P144" s="242">
        <f>O144*H144</f>
        <v>0</v>
      </c>
      <c r="Q144" s="242">
        <v>0</v>
      </c>
      <c r="R144" s="242">
        <f>Q144*H144</f>
        <v>0</v>
      </c>
      <c r="S144" s="242">
        <v>0.63</v>
      </c>
      <c r="T144" s="243">
        <f>S144*H144</f>
        <v>6.9299999999999997</v>
      </c>
      <c r="AR144" s="244" t="s">
        <v>236</v>
      </c>
      <c r="AT144" s="244" t="s">
        <v>384</v>
      </c>
      <c r="AU144" s="244" t="s">
        <v>93</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11858</v>
      </c>
    </row>
    <row r="145" s="12" customFormat="1">
      <c r="B145" s="252"/>
      <c r="C145" s="253"/>
      <c r="D145" s="246" t="s">
        <v>497</v>
      </c>
      <c r="E145" s="254" t="s">
        <v>1</v>
      </c>
      <c r="F145" s="255" t="s">
        <v>11859</v>
      </c>
      <c r="G145" s="253"/>
      <c r="H145" s="256">
        <v>11</v>
      </c>
      <c r="I145" s="257"/>
      <c r="J145" s="253"/>
      <c r="K145" s="253"/>
      <c r="L145" s="258"/>
      <c r="M145" s="259"/>
      <c r="N145" s="260"/>
      <c r="O145" s="260"/>
      <c r="P145" s="260"/>
      <c r="Q145" s="260"/>
      <c r="R145" s="260"/>
      <c r="S145" s="260"/>
      <c r="T145" s="261"/>
      <c r="AT145" s="262" t="s">
        <v>497</v>
      </c>
      <c r="AU145" s="262" t="s">
        <v>93</v>
      </c>
      <c r="AV145" s="12" t="s">
        <v>93</v>
      </c>
      <c r="AW145" s="12" t="s">
        <v>38</v>
      </c>
      <c r="AX145" s="12" t="s">
        <v>83</v>
      </c>
      <c r="AY145" s="262" t="s">
        <v>381</v>
      </c>
    </row>
    <row r="146" s="13" customFormat="1">
      <c r="B146" s="263"/>
      <c r="C146" s="264"/>
      <c r="D146" s="246" t="s">
        <v>497</v>
      </c>
      <c r="E146" s="265" t="s">
        <v>1</v>
      </c>
      <c r="F146" s="266" t="s">
        <v>499</v>
      </c>
      <c r="G146" s="264"/>
      <c r="H146" s="267">
        <v>11</v>
      </c>
      <c r="I146" s="268"/>
      <c r="J146" s="264"/>
      <c r="K146" s="264"/>
      <c r="L146" s="269"/>
      <c r="M146" s="270"/>
      <c r="N146" s="271"/>
      <c r="O146" s="271"/>
      <c r="P146" s="271"/>
      <c r="Q146" s="271"/>
      <c r="R146" s="271"/>
      <c r="S146" s="271"/>
      <c r="T146" s="272"/>
      <c r="AT146" s="273" t="s">
        <v>497</v>
      </c>
      <c r="AU146" s="273" t="s">
        <v>93</v>
      </c>
      <c r="AV146" s="13" t="s">
        <v>236</v>
      </c>
      <c r="AW146" s="13" t="s">
        <v>38</v>
      </c>
      <c r="AX146" s="13" t="s">
        <v>91</v>
      </c>
      <c r="AY146" s="273" t="s">
        <v>381</v>
      </c>
    </row>
    <row r="147" s="1" customFormat="1" ht="16.5" customHeight="1">
      <c r="B147" s="39"/>
      <c r="C147" s="233" t="s">
        <v>423</v>
      </c>
      <c r="D147" s="233" t="s">
        <v>384</v>
      </c>
      <c r="E147" s="234" t="s">
        <v>11860</v>
      </c>
      <c r="F147" s="235" t="s">
        <v>11861</v>
      </c>
      <c r="G147" s="236" t="s">
        <v>673</v>
      </c>
      <c r="H147" s="237">
        <v>706</v>
      </c>
      <c r="I147" s="238"/>
      <c r="J147" s="239">
        <f>ROUND(I147*H147,2)</f>
        <v>0</v>
      </c>
      <c r="K147" s="235" t="s">
        <v>388</v>
      </c>
      <c r="L147" s="44"/>
      <c r="M147" s="240" t="s">
        <v>1</v>
      </c>
      <c r="N147" s="241" t="s">
        <v>48</v>
      </c>
      <c r="O147" s="87"/>
      <c r="P147" s="242">
        <f>O147*H147</f>
        <v>0</v>
      </c>
      <c r="Q147" s="242">
        <v>0</v>
      </c>
      <c r="R147" s="242">
        <f>Q147*H147</f>
        <v>0</v>
      </c>
      <c r="S147" s="242">
        <v>0.20499999999999999</v>
      </c>
      <c r="T147" s="243">
        <f>S147*H147</f>
        <v>144.72999999999999</v>
      </c>
      <c r="AR147" s="244" t="s">
        <v>236</v>
      </c>
      <c r="AT147" s="244" t="s">
        <v>384</v>
      </c>
      <c r="AU147" s="244" t="s">
        <v>93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11862</v>
      </c>
    </row>
    <row r="148" s="12" customFormat="1">
      <c r="B148" s="252"/>
      <c r="C148" s="253"/>
      <c r="D148" s="246" t="s">
        <v>497</v>
      </c>
      <c r="E148" s="254" t="s">
        <v>1</v>
      </c>
      <c r="F148" s="255" t="s">
        <v>11863</v>
      </c>
      <c r="G148" s="253"/>
      <c r="H148" s="256">
        <v>706</v>
      </c>
      <c r="I148" s="257"/>
      <c r="J148" s="253"/>
      <c r="K148" s="253"/>
      <c r="L148" s="258"/>
      <c r="M148" s="259"/>
      <c r="N148" s="260"/>
      <c r="O148" s="260"/>
      <c r="P148" s="260"/>
      <c r="Q148" s="260"/>
      <c r="R148" s="260"/>
      <c r="S148" s="260"/>
      <c r="T148" s="261"/>
      <c r="AT148" s="262" t="s">
        <v>497</v>
      </c>
      <c r="AU148" s="262" t="s">
        <v>93</v>
      </c>
      <c r="AV148" s="12" t="s">
        <v>93</v>
      </c>
      <c r="AW148" s="12" t="s">
        <v>38</v>
      </c>
      <c r="AX148" s="12" t="s">
        <v>83</v>
      </c>
      <c r="AY148" s="262" t="s">
        <v>381</v>
      </c>
    </row>
    <row r="149" s="13" customFormat="1">
      <c r="B149" s="263"/>
      <c r="C149" s="264"/>
      <c r="D149" s="246" t="s">
        <v>497</v>
      </c>
      <c r="E149" s="265" t="s">
        <v>1</v>
      </c>
      <c r="F149" s="266" t="s">
        <v>499</v>
      </c>
      <c r="G149" s="264"/>
      <c r="H149" s="267">
        <v>706</v>
      </c>
      <c r="I149" s="268"/>
      <c r="J149" s="264"/>
      <c r="K149" s="264"/>
      <c r="L149" s="269"/>
      <c r="M149" s="270"/>
      <c r="N149" s="271"/>
      <c r="O149" s="271"/>
      <c r="P149" s="271"/>
      <c r="Q149" s="271"/>
      <c r="R149" s="271"/>
      <c r="S149" s="271"/>
      <c r="T149" s="272"/>
      <c r="AT149" s="273" t="s">
        <v>497</v>
      </c>
      <c r="AU149" s="273" t="s">
        <v>93</v>
      </c>
      <c r="AV149" s="13" t="s">
        <v>236</v>
      </c>
      <c r="AW149" s="13" t="s">
        <v>38</v>
      </c>
      <c r="AX149" s="13" t="s">
        <v>91</v>
      </c>
      <c r="AY149" s="273" t="s">
        <v>381</v>
      </c>
    </row>
    <row r="150" s="1" customFormat="1" ht="16.5" customHeight="1">
      <c r="B150" s="39"/>
      <c r="C150" s="233" t="s">
        <v>430</v>
      </c>
      <c r="D150" s="233" t="s">
        <v>384</v>
      </c>
      <c r="E150" s="234" t="s">
        <v>11864</v>
      </c>
      <c r="F150" s="235" t="s">
        <v>11865</v>
      </c>
      <c r="G150" s="236" t="s">
        <v>502</v>
      </c>
      <c r="H150" s="237">
        <v>378</v>
      </c>
      <c r="I150" s="238"/>
      <c r="J150" s="239">
        <f>ROUND(I150*H150,2)</f>
        <v>0</v>
      </c>
      <c r="K150" s="235" t="s">
        <v>388</v>
      </c>
      <c r="L150" s="44"/>
      <c r="M150" s="240" t="s">
        <v>1</v>
      </c>
      <c r="N150" s="241" t="s">
        <v>48</v>
      </c>
      <c r="O150" s="87"/>
      <c r="P150" s="242">
        <f>O150*H150</f>
        <v>0</v>
      </c>
      <c r="Q150" s="242">
        <v>0</v>
      </c>
      <c r="R150" s="242">
        <f>Q150*H150</f>
        <v>0</v>
      </c>
      <c r="S150" s="242">
        <v>0</v>
      </c>
      <c r="T150" s="243">
        <f>S150*H150</f>
        <v>0</v>
      </c>
      <c r="AR150" s="244" t="s">
        <v>236</v>
      </c>
      <c r="AT150" s="244" t="s">
        <v>384</v>
      </c>
      <c r="AU150" s="244" t="s">
        <v>93</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11866</v>
      </c>
    </row>
    <row r="151" s="14" customFormat="1">
      <c r="B151" s="274"/>
      <c r="C151" s="275"/>
      <c r="D151" s="246" t="s">
        <v>497</v>
      </c>
      <c r="E151" s="276" t="s">
        <v>1</v>
      </c>
      <c r="F151" s="277" t="s">
        <v>11867</v>
      </c>
      <c r="G151" s="275"/>
      <c r="H151" s="276" t="s">
        <v>1</v>
      </c>
      <c r="I151" s="278"/>
      <c r="J151" s="275"/>
      <c r="K151" s="275"/>
      <c r="L151" s="279"/>
      <c r="M151" s="280"/>
      <c r="N151" s="281"/>
      <c r="O151" s="281"/>
      <c r="P151" s="281"/>
      <c r="Q151" s="281"/>
      <c r="R151" s="281"/>
      <c r="S151" s="281"/>
      <c r="T151" s="282"/>
      <c r="AT151" s="283" t="s">
        <v>497</v>
      </c>
      <c r="AU151" s="283" t="s">
        <v>93</v>
      </c>
      <c r="AV151" s="14" t="s">
        <v>91</v>
      </c>
      <c r="AW151" s="14" t="s">
        <v>38</v>
      </c>
      <c r="AX151" s="14" t="s">
        <v>83</v>
      </c>
      <c r="AY151" s="283" t="s">
        <v>381</v>
      </c>
    </row>
    <row r="152" s="12" customFormat="1">
      <c r="B152" s="252"/>
      <c r="C152" s="253"/>
      <c r="D152" s="246" t="s">
        <v>497</v>
      </c>
      <c r="E152" s="254" t="s">
        <v>1</v>
      </c>
      <c r="F152" s="255" t="s">
        <v>11868</v>
      </c>
      <c r="G152" s="253"/>
      <c r="H152" s="256">
        <v>378</v>
      </c>
      <c r="I152" s="257"/>
      <c r="J152" s="253"/>
      <c r="K152" s="253"/>
      <c r="L152" s="258"/>
      <c r="M152" s="259"/>
      <c r="N152" s="260"/>
      <c r="O152" s="260"/>
      <c r="P152" s="260"/>
      <c r="Q152" s="260"/>
      <c r="R152" s="260"/>
      <c r="S152" s="260"/>
      <c r="T152" s="261"/>
      <c r="AT152" s="262" t="s">
        <v>497</v>
      </c>
      <c r="AU152" s="262" t="s">
        <v>93</v>
      </c>
      <c r="AV152" s="12" t="s">
        <v>93</v>
      </c>
      <c r="AW152" s="12" t="s">
        <v>38</v>
      </c>
      <c r="AX152" s="12" t="s">
        <v>83</v>
      </c>
      <c r="AY152" s="262" t="s">
        <v>381</v>
      </c>
    </row>
    <row r="153" s="13" customFormat="1">
      <c r="B153" s="263"/>
      <c r="C153" s="264"/>
      <c r="D153" s="246" t="s">
        <v>497</v>
      </c>
      <c r="E153" s="265" t="s">
        <v>1</v>
      </c>
      <c r="F153" s="266" t="s">
        <v>499</v>
      </c>
      <c r="G153" s="264"/>
      <c r="H153" s="267">
        <v>378</v>
      </c>
      <c r="I153" s="268"/>
      <c r="J153" s="264"/>
      <c r="K153" s="264"/>
      <c r="L153" s="269"/>
      <c r="M153" s="270"/>
      <c r="N153" s="271"/>
      <c r="O153" s="271"/>
      <c r="P153" s="271"/>
      <c r="Q153" s="271"/>
      <c r="R153" s="271"/>
      <c r="S153" s="271"/>
      <c r="T153" s="272"/>
      <c r="AT153" s="273" t="s">
        <v>497</v>
      </c>
      <c r="AU153" s="273" t="s">
        <v>93</v>
      </c>
      <c r="AV153" s="13" t="s">
        <v>236</v>
      </c>
      <c r="AW153" s="13" t="s">
        <v>38</v>
      </c>
      <c r="AX153" s="13" t="s">
        <v>91</v>
      </c>
      <c r="AY153" s="273" t="s">
        <v>381</v>
      </c>
    </row>
    <row r="154" s="1" customFormat="1" ht="16.5" customHeight="1">
      <c r="B154" s="39"/>
      <c r="C154" s="233" t="s">
        <v>434</v>
      </c>
      <c r="D154" s="233" t="s">
        <v>384</v>
      </c>
      <c r="E154" s="234" t="s">
        <v>11869</v>
      </c>
      <c r="F154" s="235" t="s">
        <v>11870</v>
      </c>
      <c r="G154" s="236" t="s">
        <v>502</v>
      </c>
      <c r="H154" s="237">
        <v>1260</v>
      </c>
      <c r="I154" s="238"/>
      <c r="J154" s="239">
        <f>ROUND(I154*H154,2)</f>
        <v>0</v>
      </c>
      <c r="K154" s="235" t="s">
        <v>388</v>
      </c>
      <c r="L154" s="44"/>
      <c r="M154" s="240" t="s">
        <v>1</v>
      </c>
      <c r="N154" s="241" t="s">
        <v>48</v>
      </c>
      <c r="O154" s="87"/>
      <c r="P154" s="242">
        <f>O154*H154</f>
        <v>0</v>
      </c>
      <c r="Q154" s="242">
        <v>0</v>
      </c>
      <c r="R154" s="242">
        <f>Q154*H154</f>
        <v>0</v>
      </c>
      <c r="S154" s="242">
        <v>0</v>
      </c>
      <c r="T154" s="243">
        <f>S154*H154</f>
        <v>0</v>
      </c>
      <c r="AR154" s="244" t="s">
        <v>236</v>
      </c>
      <c r="AT154" s="244" t="s">
        <v>384</v>
      </c>
      <c r="AU154" s="244" t="s">
        <v>93</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11871</v>
      </c>
    </row>
    <row r="155" s="12" customFormat="1">
      <c r="B155" s="252"/>
      <c r="C155" s="253"/>
      <c r="D155" s="246" t="s">
        <v>497</v>
      </c>
      <c r="E155" s="254" t="s">
        <v>1</v>
      </c>
      <c r="F155" s="255" t="s">
        <v>11872</v>
      </c>
      <c r="G155" s="253"/>
      <c r="H155" s="256">
        <v>1260</v>
      </c>
      <c r="I155" s="257"/>
      <c r="J155" s="253"/>
      <c r="K155" s="253"/>
      <c r="L155" s="258"/>
      <c r="M155" s="259"/>
      <c r="N155" s="260"/>
      <c r="O155" s="260"/>
      <c r="P155" s="260"/>
      <c r="Q155" s="260"/>
      <c r="R155" s="260"/>
      <c r="S155" s="260"/>
      <c r="T155" s="261"/>
      <c r="AT155" s="262" t="s">
        <v>497</v>
      </c>
      <c r="AU155" s="262" t="s">
        <v>93</v>
      </c>
      <c r="AV155" s="12" t="s">
        <v>93</v>
      </c>
      <c r="AW155" s="12" t="s">
        <v>38</v>
      </c>
      <c r="AX155" s="12" t="s">
        <v>83</v>
      </c>
      <c r="AY155" s="262" t="s">
        <v>381</v>
      </c>
    </row>
    <row r="156" s="13" customFormat="1">
      <c r="B156" s="263"/>
      <c r="C156" s="264"/>
      <c r="D156" s="246" t="s">
        <v>497</v>
      </c>
      <c r="E156" s="265" t="s">
        <v>1</v>
      </c>
      <c r="F156" s="266" t="s">
        <v>499</v>
      </c>
      <c r="G156" s="264"/>
      <c r="H156" s="267">
        <v>1260</v>
      </c>
      <c r="I156" s="268"/>
      <c r="J156" s="264"/>
      <c r="K156" s="264"/>
      <c r="L156" s="269"/>
      <c r="M156" s="270"/>
      <c r="N156" s="271"/>
      <c r="O156" s="271"/>
      <c r="P156" s="271"/>
      <c r="Q156" s="271"/>
      <c r="R156" s="271"/>
      <c r="S156" s="271"/>
      <c r="T156" s="272"/>
      <c r="AT156" s="273" t="s">
        <v>497</v>
      </c>
      <c r="AU156" s="273" t="s">
        <v>93</v>
      </c>
      <c r="AV156" s="13" t="s">
        <v>236</v>
      </c>
      <c r="AW156" s="13" t="s">
        <v>38</v>
      </c>
      <c r="AX156" s="13" t="s">
        <v>91</v>
      </c>
      <c r="AY156" s="273" t="s">
        <v>381</v>
      </c>
    </row>
    <row r="157" s="1" customFormat="1" ht="16.5" customHeight="1">
      <c r="B157" s="39"/>
      <c r="C157" s="233" t="s">
        <v>439</v>
      </c>
      <c r="D157" s="233" t="s">
        <v>384</v>
      </c>
      <c r="E157" s="234" t="s">
        <v>11873</v>
      </c>
      <c r="F157" s="235" t="s">
        <v>11874</v>
      </c>
      <c r="G157" s="236" t="s">
        <v>502</v>
      </c>
      <c r="H157" s="237">
        <v>1260</v>
      </c>
      <c r="I157" s="238"/>
      <c r="J157" s="239">
        <f>ROUND(I157*H157,2)</f>
        <v>0</v>
      </c>
      <c r="K157" s="235" t="s">
        <v>388</v>
      </c>
      <c r="L157" s="44"/>
      <c r="M157" s="240" t="s">
        <v>1</v>
      </c>
      <c r="N157" s="241" t="s">
        <v>48</v>
      </c>
      <c r="O157" s="87"/>
      <c r="P157" s="242">
        <f>O157*H157</f>
        <v>0</v>
      </c>
      <c r="Q157" s="242">
        <v>0</v>
      </c>
      <c r="R157" s="242">
        <f>Q157*H157</f>
        <v>0</v>
      </c>
      <c r="S157" s="242">
        <v>0</v>
      </c>
      <c r="T157" s="243">
        <f>S157*H157</f>
        <v>0</v>
      </c>
      <c r="AR157" s="244" t="s">
        <v>236</v>
      </c>
      <c r="AT157" s="244" t="s">
        <v>384</v>
      </c>
      <c r="AU157" s="244" t="s">
        <v>93</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11875</v>
      </c>
    </row>
    <row r="158" s="12" customFormat="1">
      <c r="B158" s="252"/>
      <c r="C158" s="253"/>
      <c r="D158" s="246" t="s">
        <v>497</v>
      </c>
      <c r="E158" s="254" t="s">
        <v>1</v>
      </c>
      <c r="F158" s="255" t="s">
        <v>11872</v>
      </c>
      <c r="G158" s="253"/>
      <c r="H158" s="256">
        <v>1260</v>
      </c>
      <c r="I158" s="257"/>
      <c r="J158" s="253"/>
      <c r="K158" s="253"/>
      <c r="L158" s="258"/>
      <c r="M158" s="259"/>
      <c r="N158" s="260"/>
      <c r="O158" s="260"/>
      <c r="P158" s="260"/>
      <c r="Q158" s="260"/>
      <c r="R158" s="260"/>
      <c r="S158" s="260"/>
      <c r="T158" s="261"/>
      <c r="AT158" s="262" t="s">
        <v>497</v>
      </c>
      <c r="AU158" s="262" t="s">
        <v>93</v>
      </c>
      <c r="AV158" s="12" t="s">
        <v>93</v>
      </c>
      <c r="AW158" s="12" t="s">
        <v>38</v>
      </c>
      <c r="AX158" s="12" t="s">
        <v>83</v>
      </c>
      <c r="AY158" s="262" t="s">
        <v>381</v>
      </c>
    </row>
    <row r="159" s="13" customFormat="1">
      <c r="B159" s="263"/>
      <c r="C159" s="264"/>
      <c r="D159" s="246" t="s">
        <v>497</v>
      </c>
      <c r="E159" s="265" t="s">
        <v>1</v>
      </c>
      <c r="F159" s="266" t="s">
        <v>499</v>
      </c>
      <c r="G159" s="264"/>
      <c r="H159" s="267">
        <v>1260</v>
      </c>
      <c r="I159" s="268"/>
      <c r="J159" s="264"/>
      <c r="K159" s="264"/>
      <c r="L159" s="269"/>
      <c r="M159" s="270"/>
      <c r="N159" s="271"/>
      <c r="O159" s="271"/>
      <c r="P159" s="271"/>
      <c r="Q159" s="271"/>
      <c r="R159" s="271"/>
      <c r="S159" s="271"/>
      <c r="T159" s="272"/>
      <c r="AT159" s="273" t="s">
        <v>497</v>
      </c>
      <c r="AU159" s="273" t="s">
        <v>93</v>
      </c>
      <c r="AV159" s="13" t="s">
        <v>236</v>
      </c>
      <c r="AW159" s="13" t="s">
        <v>38</v>
      </c>
      <c r="AX159" s="13" t="s">
        <v>91</v>
      </c>
      <c r="AY159" s="273" t="s">
        <v>381</v>
      </c>
    </row>
    <row r="160" s="1" customFormat="1" ht="16.5" customHeight="1">
      <c r="B160" s="39"/>
      <c r="C160" s="233" t="s">
        <v>446</v>
      </c>
      <c r="D160" s="233" t="s">
        <v>384</v>
      </c>
      <c r="E160" s="234" t="s">
        <v>517</v>
      </c>
      <c r="F160" s="235" t="s">
        <v>518</v>
      </c>
      <c r="G160" s="236" t="s">
        <v>502</v>
      </c>
      <c r="H160" s="237">
        <v>1476</v>
      </c>
      <c r="I160" s="238"/>
      <c r="J160" s="239">
        <f>ROUND(I160*H160,2)</f>
        <v>0</v>
      </c>
      <c r="K160" s="235" t="s">
        <v>388</v>
      </c>
      <c r="L160" s="44"/>
      <c r="M160" s="240" t="s">
        <v>1</v>
      </c>
      <c r="N160" s="241" t="s">
        <v>48</v>
      </c>
      <c r="O160" s="87"/>
      <c r="P160" s="242">
        <f>O160*H160</f>
        <v>0</v>
      </c>
      <c r="Q160" s="242">
        <v>0</v>
      </c>
      <c r="R160" s="242">
        <f>Q160*H160</f>
        <v>0</v>
      </c>
      <c r="S160" s="242">
        <v>0</v>
      </c>
      <c r="T160" s="243">
        <f>S160*H160</f>
        <v>0</v>
      </c>
      <c r="AR160" s="244" t="s">
        <v>236</v>
      </c>
      <c r="AT160" s="244" t="s">
        <v>384</v>
      </c>
      <c r="AU160" s="244" t="s">
        <v>93</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11876</v>
      </c>
    </row>
    <row r="161" s="1" customFormat="1">
      <c r="B161" s="39"/>
      <c r="C161" s="40"/>
      <c r="D161" s="246" t="s">
        <v>391</v>
      </c>
      <c r="E161" s="40"/>
      <c r="F161" s="247" t="s">
        <v>520</v>
      </c>
      <c r="G161" s="40"/>
      <c r="H161" s="40"/>
      <c r="I161" s="151"/>
      <c r="J161" s="40"/>
      <c r="K161" s="40"/>
      <c r="L161" s="44"/>
      <c r="M161" s="248"/>
      <c r="N161" s="87"/>
      <c r="O161" s="87"/>
      <c r="P161" s="87"/>
      <c r="Q161" s="87"/>
      <c r="R161" s="87"/>
      <c r="S161" s="87"/>
      <c r="T161" s="88"/>
      <c r="AT161" s="17" t="s">
        <v>391</v>
      </c>
      <c r="AU161" s="17" t="s">
        <v>93</v>
      </c>
    </row>
    <row r="162" s="12" customFormat="1">
      <c r="B162" s="252"/>
      <c r="C162" s="253"/>
      <c r="D162" s="246" t="s">
        <v>497</v>
      </c>
      <c r="E162" s="253"/>
      <c r="F162" s="255" t="s">
        <v>11877</v>
      </c>
      <c r="G162" s="253"/>
      <c r="H162" s="256">
        <v>1476</v>
      </c>
      <c r="I162" s="257"/>
      <c r="J162" s="253"/>
      <c r="K162" s="253"/>
      <c r="L162" s="258"/>
      <c r="M162" s="259"/>
      <c r="N162" s="260"/>
      <c r="O162" s="260"/>
      <c r="P162" s="260"/>
      <c r="Q162" s="260"/>
      <c r="R162" s="260"/>
      <c r="S162" s="260"/>
      <c r="T162" s="261"/>
      <c r="AT162" s="262" t="s">
        <v>497</v>
      </c>
      <c r="AU162" s="262" t="s">
        <v>93</v>
      </c>
      <c r="AV162" s="12" t="s">
        <v>93</v>
      </c>
      <c r="AW162" s="12" t="s">
        <v>4</v>
      </c>
      <c r="AX162" s="12" t="s">
        <v>91</v>
      </c>
      <c r="AY162" s="262" t="s">
        <v>381</v>
      </c>
    </row>
    <row r="163" s="1" customFormat="1" ht="16.5" customHeight="1">
      <c r="B163" s="39"/>
      <c r="C163" s="233" t="s">
        <v>453</v>
      </c>
      <c r="D163" s="233" t="s">
        <v>384</v>
      </c>
      <c r="E163" s="234" t="s">
        <v>522</v>
      </c>
      <c r="F163" s="235" t="s">
        <v>523</v>
      </c>
      <c r="G163" s="236" t="s">
        <v>502</v>
      </c>
      <c r="H163" s="237">
        <v>2160</v>
      </c>
      <c r="I163" s="238"/>
      <c r="J163" s="239">
        <f>ROUND(I163*H163,2)</f>
        <v>0</v>
      </c>
      <c r="K163" s="235" t="s">
        <v>388</v>
      </c>
      <c r="L163" s="44"/>
      <c r="M163" s="240" t="s">
        <v>1</v>
      </c>
      <c r="N163" s="241" t="s">
        <v>48</v>
      </c>
      <c r="O163" s="87"/>
      <c r="P163" s="242">
        <f>O163*H163</f>
        <v>0</v>
      </c>
      <c r="Q163" s="242">
        <v>0</v>
      </c>
      <c r="R163" s="242">
        <f>Q163*H163</f>
        <v>0</v>
      </c>
      <c r="S163" s="242">
        <v>0</v>
      </c>
      <c r="T163" s="243">
        <f>S163*H163</f>
        <v>0</v>
      </c>
      <c r="AR163" s="244" t="s">
        <v>236</v>
      </c>
      <c r="AT163" s="244" t="s">
        <v>384</v>
      </c>
      <c r="AU163" s="244" t="s">
        <v>93</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11878</v>
      </c>
    </row>
    <row r="164" s="12" customFormat="1">
      <c r="B164" s="252"/>
      <c r="C164" s="253"/>
      <c r="D164" s="246" t="s">
        <v>497</v>
      </c>
      <c r="E164" s="254" t="s">
        <v>1</v>
      </c>
      <c r="F164" s="255" t="s">
        <v>11879</v>
      </c>
      <c r="G164" s="253"/>
      <c r="H164" s="256">
        <v>2160</v>
      </c>
      <c r="I164" s="257"/>
      <c r="J164" s="253"/>
      <c r="K164" s="253"/>
      <c r="L164" s="258"/>
      <c r="M164" s="259"/>
      <c r="N164" s="260"/>
      <c r="O164" s="260"/>
      <c r="P164" s="260"/>
      <c r="Q164" s="260"/>
      <c r="R164" s="260"/>
      <c r="S164" s="260"/>
      <c r="T164" s="261"/>
      <c r="AT164" s="262" t="s">
        <v>497</v>
      </c>
      <c r="AU164" s="262" t="s">
        <v>93</v>
      </c>
      <c r="AV164" s="12" t="s">
        <v>93</v>
      </c>
      <c r="AW164" s="12" t="s">
        <v>38</v>
      </c>
      <c r="AX164" s="12" t="s">
        <v>83</v>
      </c>
      <c r="AY164" s="262" t="s">
        <v>381</v>
      </c>
    </row>
    <row r="165" s="13" customFormat="1">
      <c r="B165" s="263"/>
      <c r="C165" s="264"/>
      <c r="D165" s="246" t="s">
        <v>497</v>
      </c>
      <c r="E165" s="265" t="s">
        <v>1</v>
      </c>
      <c r="F165" s="266" t="s">
        <v>499</v>
      </c>
      <c r="G165" s="264"/>
      <c r="H165" s="267">
        <v>2160</v>
      </c>
      <c r="I165" s="268"/>
      <c r="J165" s="264"/>
      <c r="K165" s="264"/>
      <c r="L165" s="269"/>
      <c r="M165" s="270"/>
      <c r="N165" s="271"/>
      <c r="O165" s="271"/>
      <c r="P165" s="271"/>
      <c r="Q165" s="271"/>
      <c r="R165" s="271"/>
      <c r="S165" s="271"/>
      <c r="T165" s="272"/>
      <c r="AT165" s="273" t="s">
        <v>497</v>
      </c>
      <c r="AU165" s="273" t="s">
        <v>93</v>
      </c>
      <c r="AV165" s="13" t="s">
        <v>236</v>
      </c>
      <c r="AW165" s="13" t="s">
        <v>38</v>
      </c>
      <c r="AX165" s="13" t="s">
        <v>91</v>
      </c>
      <c r="AY165" s="273" t="s">
        <v>381</v>
      </c>
    </row>
    <row r="166" s="1" customFormat="1" ht="16.5" customHeight="1">
      <c r="B166" s="39"/>
      <c r="C166" s="233" t="s">
        <v>567</v>
      </c>
      <c r="D166" s="233" t="s">
        <v>384</v>
      </c>
      <c r="E166" s="234" t="s">
        <v>529</v>
      </c>
      <c r="F166" s="235" t="s">
        <v>530</v>
      </c>
      <c r="G166" s="236" t="s">
        <v>502</v>
      </c>
      <c r="H166" s="237">
        <v>21600</v>
      </c>
      <c r="I166" s="238"/>
      <c r="J166" s="239">
        <f>ROUND(I166*H166,2)</f>
        <v>0</v>
      </c>
      <c r="K166" s="235" t="s">
        <v>388</v>
      </c>
      <c r="L166" s="44"/>
      <c r="M166" s="240" t="s">
        <v>1</v>
      </c>
      <c r="N166" s="241" t="s">
        <v>48</v>
      </c>
      <c r="O166" s="87"/>
      <c r="P166" s="242">
        <f>O166*H166</f>
        <v>0</v>
      </c>
      <c r="Q166" s="242">
        <v>0</v>
      </c>
      <c r="R166" s="242">
        <f>Q166*H166</f>
        <v>0</v>
      </c>
      <c r="S166" s="242">
        <v>0</v>
      </c>
      <c r="T166" s="243">
        <f>S166*H166</f>
        <v>0</v>
      </c>
      <c r="AR166" s="244" t="s">
        <v>236</v>
      </c>
      <c r="AT166" s="244" t="s">
        <v>384</v>
      </c>
      <c r="AU166" s="244" t="s">
        <v>93</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11880</v>
      </c>
    </row>
    <row r="167" s="12" customFormat="1">
      <c r="B167" s="252"/>
      <c r="C167" s="253"/>
      <c r="D167" s="246" t="s">
        <v>497</v>
      </c>
      <c r="E167" s="253"/>
      <c r="F167" s="255" t="s">
        <v>11881</v>
      </c>
      <c r="G167" s="253"/>
      <c r="H167" s="256">
        <v>21600</v>
      </c>
      <c r="I167" s="257"/>
      <c r="J167" s="253"/>
      <c r="K167" s="253"/>
      <c r="L167" s="258"/>
      <c r="M167" s="259"/>
      <c r="N167" s="260"/>
      <c r="O167" s="260"/>
      <c r="P167" s="260"/>
      <c r="Q167" s="260"/>
      <c r="R167" s="260"/>
      <c r="S167" s="260"/>
      <c r="T167" s="261"/>
      <c r="AT167" s="262" t="s">
        <v>497</v>
      </c>
      <c r="AU167" s="262" t="s">
        <v>93</v>
      </c>
      <c r="AV167" s="12" t="s">
        <v>93</v>
      </c>
      <c r="AW167" s="12" t="s">
        <v>4</v>
      </c>
      <c r="AX167" s="12" t="s">
        <v>91</v>
      </c>
      <c r="AY167" s="262" t="s">
        <v>381</v>
      </c>
    </row>
    <row r="168" s="1" customFormat="1" ht="16.5" customHeight="1">
      <c r="B168" s="39"/>
      <c r="C168" s="233" t="s">
        <v>8</v>
      </c>
      <c r="D168" s="233" t="s">
        <v>384</v>
      </c>
      <c r="E168" s="234" t="s">
        <v>533</v>
      </c>
      <c r="F168" s="235" t="s">
        <v>534</v>
      </c>
      <c r="G168" s="236" t="s">
        <v>502</v>
      </c>
      <c r="H168" s="237">
        <v>2160</v>
      </c>
      <c r="I168" s="238"/>
      <c r="J168" s="239">
        <f>ROUND(I168*H168,2)</f>
        <v>0</v>
      </c>
      <c r="K168" s="235" t="s">
        <v>388</v>
      </c>
      <c r="L168" s="44"/>
      <c r="M168" s="240" t="s">
        <v>1</v>
      </c>
      <c r="N168" s="241" t="s">
        <v>48</v>
      </c>
      <c r="O168" s="87"/>
      <c r="P168" s="242">
        <f>O168*H168</f>
        <v>0</v>
      </c>
      <c r="Q168" s="242">
        <v>0</v>
      </c>
      <c r="R168" s="242">
        <f>Q168*H168</f>
        <v>0</v>
      </c>
      <c r="S168" s="242">
        <v>0</v>
      </c>
      <c r="T168" s="243">
        <f>S168*H168</f>
        <v>0</v>
      </c>
      <c r="AR168" s="244" t="s">
        <v>236</v>
      </c>
      <c r="AT168" s="244" t="s">
        <v>384</v>
      </c>
      <c r="AU168" s="244" t="s">
        <v>93</v>
      </c>
      <c r="AY168" s="17" t="s">
        <v>381</v>
      </c>
      <c r="BE168" s="245">
        <f>IF(N168="základní",J168,0)</f>
        <v>0</v>
      </c>
      <c r="BF168" s="245">
        <f>IF(N168="snížená",J168,0)</f>
        <v>0</v>
      </c>
      <c r="BG168" s="245">
        <f>IF(N168="zákl. přenesená",J168,0)</f>
        <v>0</v>
      </c>
      <c r="BH168" s="245">
        <f>IF(N168="sníž. přenesená",J168,0)</f>
        <v>0</v>
      </c>
      <c r="BI168" s="245">
        <f>IF(N168="nulová",J168,0)</f>
        <v>0</v>
      </c>
      <c r="BJ168" s="17" t="s">
        <v>91</v>
      </c>
      <c r="BK168" s="245">
        <f>ROUND(I168*H168,2)</f>
        <v>0</v>
      </c>
      <c r="BL168" s="17" t="s">
        <v>236</v>
      </c>
      <c r="BM168" s="244" t="s">
        <v>11882</v>
      </c>
    </row>
    <row r="169" s="1" customFormat="1" ht="16.5" customHeight="1">
      <c r="B169" s="39"/>
      <c r="C169" s="233" t="s">
        <v>579</v>
      </c>
      <c r="D169" s="233" t="s">
        <v>384</v>
      </c>
      <c r="E169" s="234" t="s">
        <v>3853</v>
      </c>
      <c r="F169" s="235" t="s">
        <v>537</v>
      </c>
      <c r="G169" s="236" t="s">
        <v>538</v>
      </c>
      <c r="H169" s="237">
        <v>3888</v>
      </c>
      <c r="I169" s="238"/>
      <c r="J169" s="239">
        <f>ROUND(I169*H169,2)</f>
        <v>0</v>
      </c>
      <c r="K169" s="235" t="s">
        <v>388</v>
      </c>
      <c r="L169" s="44"/>
      <c r="M169" s="240" t="s">
        <v>1</v>
      </c>
      <c r="N169" s="241" t="s">
        <v>48</v>
      </c>
      <c r="O169" s="87"/>
      <c r="P169" s="242">
        <f>O169*H169</f>
        <v>0</v>
      </c>
      <c r="Q169" s="242">
        <v>0</v>
      </c>
      <c r="R169" s="242">
        <f>Q169*H169</f>
        <v>0</v>
      </c>
      <c r="S169" s="242">
        <v>0</v>
      </c>
      <c r="T169" s="243">
        <f>S169*H169</f>
        <v>0</v>
      </c>
      <c r="AR169" s="244" t="s">
        <v>236</v>
      </c>
      <c r="AT169" s="244" t="s">
        <v>384</v>
      </c>
      <c r="AU169" s="244" t="s">
        <v>93</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11883</v>
      </c>
    </row>
    <row r="170" s="12" customFormat="1">
      <c r="B170" s="252"/>
      <c r="C170" s="253"/>
      <c r="D170" s="246" t="s">
        <v>497</v>
      </c>
      <c r="E170" s="253"/>
      <c r="F170" s="255" t="s">
        <v>11884</v>
      </c>
      <c r="G170" s="253"/>
      <c r="H170" s="256">
        <v>3888</v>
      </c>
      <c r="I170" s="257"/>
      <c r="J170" s="253"/>
      <c r="K170" s="253"/>
      <c r="L170" s="258"/>
      <c r="M170" s="259"/>
      <c r="N170" s="260"/>
      <c r="O170" s="260"/>
      <c r="P170" s="260"/>
      <c r="Q170" s="260"/>
      <c r="R170" s="260"/>
      <c r="S170" s="260"/>
      <c r="T170" s="261"/>
      <c r="AT170" s="262" t="s">
        <v>497</v>
      </c>
      <c r="AU170" s="262" t="s">
        <v>93</v>
      </c>
      <c r="AV170" s="12" t="s">
        <v>93</v>
      </c>
      <c r="AW170" s="12" t="s">
        <v>4</v>
      </c>
      <c r="AX170" s="12" t="s">
        <v>91</v>
      </c>
      <c r="AY170" s="262" t="s">
        <v>381</v>
      </c>
    </row>
    <row r="171" s="1" customFormat="1" ht="16.5" customHeight="1">
      <c r="B171" s="39"/>
      <c r="C171" s="233" t="s">
        <v>587</v>
      </c>
      <c r="D171" s="233" t="s">
        <v>384</v>
      </c>
      <c r="E171" s="234" t="s">
        <v>542</v>
      </c>
      <c r="F171" s="235" t="s">
        <v>11885</v>
      </c>
      <c r="G171" s="236" t="s">
        <v>502</v>
      </c>
      <c r="H171" s="237">
        <v>738</v>
      </c>
      <c r="I171" s="238"/>
      <c r="J171" s="239">
        <f>ROUND(I171*H171,2)</f>
        <v>0</v>
      </c>
      <c r="K171" s="235" t="s">
        <v>388</v>
      </c>
      <c r="L171" s="44"/>
      <c r="M171" s="240" t="s">
        <v>1</v>
      </c>
      <c r="N171" s="241" t="s">
        <v>48</v>
      </c>
      <c r="O171" s="87"/>
      <c r="P171" s="242">
        <f>O171*H171</f>
        <v>0</v>
      </c>
      <c r="Q171" s="242">
        <v>0</v>
      </c>
      <c r="R171" s="242">
        <f>Q171*H171</f>
        <v>0</v>
      </c>
      <c r="S171" s="242">
        <v>0</v>
      </c>
      <c r="T171" s="243">
        <f>S171*H171</f>
        <v>0</v>
      </c>
      <c r="AR171" s="244" t="s">
        <v>236</v>
      </c>
      <c r="AT171" s="244" t="s">
        <v>384</v>
      </c>
      <c r="AU171" s="244" t="s">
        <v>93</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11886</v>
      </c>
    </row>
    <row r="172" s="1" customFormat="1">
      <c r="B172" s="39"/>
      <c r="C172" s="40"/>
      <c r="D172" s="246" t="s">
        <v>391</v>
      </c>
      <c r="E172" s="40"/>
      <c r="F172" s="247" t="s">
        <v>11887</v>
      </c>
      <c r="G172" s="40"/>
      <c r="H172" s="40"/>
      <c r="I172" s="151"/>
      <c r="J172" s="40"/>
      <c r="K172" s="40"/>
      <c r="L172" s="44"/>
      <c r="M172" s="248"/>
      <c r="N172" s="87"/>
      <c r="O172" s="87"/>
      <c r="P172" s="87"/>
      <c r="Q172" s="87"/>
      <c r="R172" s="87"/>
      <c r="S172" s="87"/>
      <c r="T172" s="88"/>
      <c r="AT172" s="17" t="s">
        <v>391</v>
      </c>
      <c r="AU172" s="17" t="s">
        <v>93</v>
      </c>
    </row>
    <row r="173" s="14" customFormat="1">
      <c r="B173" s="274"/>
      <c r="C173" s="275"/>
      <c r="D173" s="246" t="s">
        <v>497</v>
      </c>
      <c r="E173" s="276" t="s">
        <v>1</v>
      </c>
      <c r="F173" s="277" t="s">
        <v>11867</v>
      </c>
      <c r="G173" s="275"/>
      <c r="H173" s="276" t="s">
        <v>1</v>
      </c>
      <c r="I173" s="278"/>
      <c r="J173" s="275"/>
      <c r="K173" s="275"/>
      <c r="L173" s="279"/>
      <c r="M173" s="280"/>
      <c r="N173" s="281"/>
      <c r="O173" s="281"/>
      <c r="P173" s="281"/>
      <c r="Q173" s="281"/>
      <c r="R173" s="281"/>
      <c r="S173" s="281"/>
      <c r="T173" s="282"/>
      <c r="AT173" s="283" t="s">
        <v>497</v>
      </c>
      <c r="AU173" s="283" t="s">
        <v>93</v>
      </c>
      <c r="AV173" s="14" t="s">
        <v>91</v>
      </c>
      <c r="AW173" s="14" t="s">
        <v>38</v>
      </c>
      <c r="AX173" s="14" t="s">
        <v>83</v>
      </c>
      <c r="AY173" s="283" t="s">
        <v>381</v>
      </c>
    </row>
    <row r="174" s="12" customFormat="1">
      <c r="B174" s="252"/>
      <c r="C174" s="253"/>
      <c r="D174" s="246" t="s">
        <v>497</v>
      </c>
      <c r="E174" s="254" t="s">
        <v>1</v>
      </c>
      <c r="F174" s="255" t="s">
        <v>11888</v>
      </c>
      <c r="G174" s="253"/>
      <c r="H174" s="256">
        <v>360</v>
      </c>
      <c r="I174" s="257"/>
      <c r="J174" s="253"/>
      <c r="K174" s="253"/>
      <c r="L174" s="258"/>
      <c r="M174" s="259"/>
      <c r="N174" s="260"/>
      <c r="O174" s="260"/>
      <c r="P174" s="260"/>
      <c r="Q174" s="260"/>
      <c r="R174" s="260"/>
      <c r="S174" s="260"/>
      <c r="T174" s="261"/>
      <c r="AT174" s="262" t="s">
        <v>497</v>
      </c>
      <c r="AU174" s="262" t="s">
        <v>93</v>
      </c>
      <c r="AV174" s="12" t="s">
        <v>93</v>
      </c>
      <c r="AW174" s="12" t="s">
        <v>38</v>
      </c>
      <c r="AX174" s="12" t="s">
        <v>83</v>
      </c>
      <c r="AY174" s="262" t="s">
        <v>381</v>
      </c>
    </row>
    <row r="175" s="12" customFormat="1">
      <c r="B175" s="252"/>
      <c r="C175" s="253"/>
      <c r="D175" s="246" t="s">
        <v>497</v>
      </c>
      <c r="E175" s="254" t="s">
        <v>1</v>
      </c>
      <c r="F175" s="255" t="s">
        <v>11889</v>
      </c>
      <c r="G175" s="253"/>
      <c r="H175" s="256">
        <v>378</v>
      </c>
      <c r="I175" s="257"/>
      <c r="J175" s="253"/>
      <c r="K175" s="253"/>
      <c r="L175" s="258"/>
      <c r="M175" s="259"/>
      <c r="N175" s="260"/>
      <c r="O175" s="260"/>
      <c r="P175" s="260"/>
      <c r="Q175" s="260"/>
      <c r="R175" s="260"/>
      <c r="S175" s="260"/>
      <c r="T175" s="261"/>
      <c r="AT175" s="262" t="s">
        <v>497</v>
      </c>
      <c r="AU175" s="262" t="s">
        <v>93</v>
      </c>
      <c r="AV175" s="12" t="s">
        <v>93</v>
      </c>
      <c r="AW175" s="12" t="s">
        <v>38</v>
      </c>
      <c r="AX175" s="12" t="s">
        <v>83</v>
      </c>
      <c r="AY175" s="262" t="s">
        <v>381</v>
      </c>
    </row>
    <row r="176" s="13" customFormat="1">
      <c r="B176" s="263"/>
      <c r="C176" s="264"/>
      <c r="D176" s="246" t="s">
        <v>497</v>
      </c>
      <c r="E176" s="265" t="s">
        <v>1</v>
      </c>
      <c r="F176" s="266" t="s">
        <v>499</v>
      </c>
      <c r="G176" s="264"/>
      <c r="H176" s="267">
        <v>738</v>
      </c>
      <c r="I176" s="268"/>
      <c r="J176" s="264"/>
      <c r="K176" s="264"/>
      <c r="L176" s="269"/>
      <c r="M176" s="270"/>
      <c r="N176" s="271"/>
      <c r="O176" s="271"/>
      <c r="P176" s="271"/>
      <c r="Q176" s="271"/>
      <c r="R176" s="271"/>
      <c r="S176" s="271"/>
      <c r="T176" s="272"/>
      <c r="AT176" s="273" t="s">
        <v>497</v>
      </c>
      <c r="AU176" s="273" t="s">
        <v>93</v>
      </c>
      <c r="AV176" s="13" t="s">
        <v>236</v>
      </c>
      <c r="AW176" s="13" t="s">
        <v>38</v>
      </c>
      <c r="AX176" s="13" t="s">
        <v>91</v>
      </c>
      <c r="AY176" s="273" t="s">
        <v>381</v>
      </c>
    </row>
    <row r="177" s="11" customFormat="1" ht="22.8" customHeight="1">
      <c r="B177" s="217"/>
      <c r="C177" s="218"/>
      <c r="D177" s="219" t="s">
        <v>82</v>
      </c>
      <c r="E177" s="231" t="s">
        <v>380</v>
      </c>
      <c r="F177" s="231" t="s">
        <v>11210</v>
      </c>
      <c r="G177" s="218"/>
      <c r="H177" s="218"/>
      <c r="I177" s="221"/>
      <c r="J177" s="232">
        <f>BK177</f>
        <v>0</v>
      </c>
      <c r="K177" s="218"/>
      <c r="L177" s="223"/>
      <c r="M177" s="224"/>
      <c r="N177" s="225"/>
      <c r="O177" s="225"/>
      <c r="P177" s="226">
        <f>P178</f>
        <v>0</v>
      </c>
      <c r="Q177" s="225"/>
      <c r="R177" s="226">
        <f>R178</f>
        <v>0.20519999999999999</v>
      </c>
      <c r="S177" s="225"/>
      <c r="T177" s="227">
        <f>T178</f>
        <v>0</v>
      </c>
      <c r="AR177" s="228" t="s">
        <v>91</v>
      </c>
      <c r="AT177" s="229" t="s">
        <v>82</v>
      </c>
      <c r="AU177" s="229" t="s">
        <v>91</v>
      </c>
      <c r="AY177" s="228" t="s">
        <v>381</v>
      </c>
      <c r="BK177" s="230">
        <f>BK178</f>
        <v>0</v>
      </c>
    </row>
    <row r="178" s="1" customFormat="1" ht="16.5" customHeight="1">
      <c r="B178" s="39"/>
      <c r="C178" s="233" t="s">
        <v>592</v>
      </c>
      <c r="D178" s="233" t="s">
        <v>384</v>
      </c>
      <c r="E178" s="234" t="s">
        <v>11890</v>
      </c>
      <c r="F178" s="235" t="s">
        <v>11891</v>
      </c>
      <c r="G178" s="236" t="s">
        <v>673</v>
      </c>
      <c r="H178" s="237">
        <v>57</v>
      </c>
      <c r="I178" s="238"/>
      <c r="J178" s="239">
        <f>ROUND(I178*H178,2)</f>
        <v>0</v>
      </c>
      <c r="K178" s="235" t="s">
        <v>388</v>
      </c>
      <c r="L178" s="44"/>
      <c r="M178" s="240" t="s">
        <v>1</v>
      </c>
      <c r="N178" s="241" t="s">
        <v>48</v>
      </c>
      <c r="O178" s="87"/>
      <c r="P178" s="242">
        <f>O178*H178</f>
        <v>0</v>
      </c>
      <c r="Q178" s="242">
        <v>0.0035999999999999999</v>
      </c>
      <c r="R178" s="242">
        <f>Q178*H178</f>
        <v>0.20519999999999999</v>
      </c>
      <c r="S178" s="242">
        <v>0</v>
      </c>
      <c r="T178" s="243">
        <f>S178*H178</f>
        <v>0</v>
      </c>
      <c r="AR178" s="244" t="s">
        <v>236</v>
      </c>
      <c r="AT178" s="244" t="s">
        <v>384</v>
      </c>
      <c r="AU178" s="244" t="s">
        <v>93</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11892</v>
      </c>
    </row>
    <row r="179" s="11" customFormat="1" ht="22.8" customHeight="1">
      <c r="B179" s="217"/>
      <c r="C179" s="218"/>
      <c r="D179" s="219" t="s">
        <v>82</v>
      </c>
      <c r="E179" s="231" t="s">
        <v>430</v>
      </c>
      <c r="F179" s="231" t="s">
        <v>1101</v>
      </c>
      <c r="G179" s="218"/>
      <c r="H179" s="218"/>
      <c r="I179" s="221"/>
      <c r="J179" s="232">
        <f>BK179</f>
        <v>0</v>
      </c>
      <c r="K179" s="218"/>
      <c r="L179" s="223"/>
      <c r="M179" s="224"/>
      <c r="N179" s="225"/>
      <c r="O179" s="225"/>
      <c r="P179" s="226">
        <f>SUM(P180:P201)</f>
        <v>0</v>
      </c>
      <c r="Q179" s="225"/>
      <c r="R179" s="226">
        <f>SUM(R180:R201)</f>
        <v>0.0007000000000000001</v>
      </c>
      <c r="S179" s="225"/>
      <c r="T179" s="227">
        <f>SUM(T180:T201)</f>
        <v>1070.76</v>
      </c>
      <c r="AR179" s="228" t="s">
        <v>91</v>
      </c>
      <c r="AT179" s="229" t="s">
        <v>82</v>
      </c>
      <c r="AU179" s="229" t="s">
        <v>91</v>
      </c>
      <c r="AY179" s="228" t="s">
        <v>381</v>
      </c>
      <c r="BK179" s="230">
        <f>SUM(BK180:BK201)</f>
        <v>0</v>
      </c>
    </row>
    <row r="180" s="1" customFormat="1" ht="16.5" customHeight="1">
      <c r="B180" s="39"/>
      <c r="C180" s="233" t="s">
        <v>597</v>
      </c>
      <c r="D180" s="233" t="s">
        <v>384</v>
      </c>
      <c r="E180" s="234" t="s">
        <v>11893</v>
      </c>
      <c r="F180" s="235" t="s">
        <v>11894</v>
      </c>
      <c r="G180" s="236" t="s">
        <v>673</v>
      </c>
      <c r="H180" s="237">
        <v>57</v>
      </c>
      <c r="I180" s="238"/>
      <c r="J180" s="239">
        <f>ROUND(I180*H180,2)</f>
        <v>0</v>
      </c>
      <c r="K180" s="235" t="s">
        <v>388</v>
      </c>
      <c r="L180" s="44"/>
      <c r="M180" s="240" t="s">
        <v>1</v>
      </c>
      <c r="N180" s="241" t="s">
        <v>48</v>
      </c>
      <c r="O180" s="87"/>
      <c r="P180" s="242">
        <f>O180*H180</f>
        <v>0</v>
      </c>
      <c r="Q180" s="242">
        <v>0</v>
      </c>
      <c r="R180" s="242">
        <f>Q180*H180</f>
        <v>0</v>
      </c>
      <c r="S180" s="242">
        <v>0</v>
      </c>
      <c r="T180" s="243">
        <f>S180*H180</f>
        <v>0</v>
      </c>
      <c r="AR180" s="244" t="s">
        <v>236</v>
      </c>
      <c r="AT180" s="244" t="s">
        <v>384</v>
      </c>
      <c r="AU180" s="244" t="s">
        <v>93</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11895</v>
      </c>
    </row>
    <row r="181" s="12" customFormat="1">
      <c r="B181" s="252"/>
      <c r="C181" s="253"/>
      <c r="D181" s="246" t="s">
        <v>497</v>
      </c>
      <c r="E181" s="254" t="s">
        <v>1</v>
      </c>
      <c r="F181" s="255" t="s">
        <v>11896</v>
      </c>
      <c r="G181" s="253"/>
      <c r="H181" s="256">
        <v>57</v>
      </c>
      <c r="I181" s="257"/>
      <c r="J181" s="253"/>
      <c r="K181" s="253"/>
      <c r="L181" s="258"/>
      <c r="M181" s="259"/>
      <c r="N181" s="260"/>
      <c r="O181" s="260"/>
      <c r="P181" s="260"/>
      <c r="Q181" s="260"/>
      <c r="R181" s="260"/>
      <c r="S181" s="260"/>
      <c r="T181" s="261"/>
      <c r="AT181" s="262" t="s">
        <v>497</v>
      </c>
      <c r="AU181" s="262" t="s">
        <v>93</v>
      </c>
      <c r="AV181" s="12" t="s">
        <v>93</v>
      </c>
      <c r="AW181" s="12" t="s">
        <v>38</v>
      </c>
      <c r="AX181" s="12" t="s">
        <v>83</v>
      </c>
      <c r="AY181" s="262" t="s">
        <v>381</v>
      </c>
    </row>
    <row r="182" s="13" customFormat="1">
      <c r="B182" s="263"/>
      <c r="C182" s="264"/>
      <c r="D182" s="246" t="s">
        <v>497</v>
      </c>
      <c r="E182" s="265" t="s">
        <v>1</v>
      </c>
      <c r="F182" s="266" t="s">
        <v>499</v>
      </c>
      <c r="G182" s="264"/>
      <c r="H182" s="267">
        <v>57</v>
      </c>
      <c r="I182" s="268"/>
      <c r="J182" s="264"/>
      <c r="K182" s="264"/>
      <c r="L182" s="269"/>
      <c r="M182" s="270"/>
      <c r="N182" s="271"/>
      <c r="O182" s="271"/>
      <c r="P182" s="271"/>
      <c r="Q182" s="271"/>
      <c r="R182" s="271"/>
      <c r="S182" s="271"/>
      <c r="T182" s="272"/>
      <c r="AT182" s="273" t="s">
        <v>497</v>
      </c>
      <c r="AU182" s="273" t="s">
        <v>93</v>
      </c>
      <c r="AV182" s="13" t="s">
        <v>236</v>
      </c>
      <c r="AW182" s="13" t="s">
        <v>38</v>
      </c>
      <c r="AX182" s="13" t="s">
        <v>91</v>
      </c>
      <c r="AY182" s="273" t="s">
        <v>381</v>
      </c>
    </row>
    <row r="183" s="1" customFormat="1" ht="16.5" customHeight="1">
      <c r="B183" s="39"/>
      <c r="C183" s="233" t="s">
        <v>602</v>
      </c>
      <c r="D183" s="233" t="s">
        <v>384</v>
      </c>
      <c r="E183" s="234" t="s">
        <v>11897</v>
      </c>
      <c r="F183" s="235" t="s">
        <v>11898</v>
      </c>
      <c r="G183" s="236" t="s">
        <v>502</v>
      </c>
      <c r="H183" s="237">
        <v>168</v>
      </c>
      <c r="I183" s="238"/>
      <c r="J183" s="239">
        <f>ROUND(I183*H183,2)</f>
        <v>0</v>
      </c>
      <c r="K183" s="235" t="s">
        <v>388</v>
      </c>
      <c r="L183" s="44"/>
      <c r="M183" s="240" t="s">
        <v>1</v>
      </c>
      <c r="N183" s="241" t="s">
        <v>48</v>
      </c>
      <c r="O183" s="87"/>
      <c r="P183" s="242">
        <f>O183*H183</f>
        <v>0</v>
      </c>
      <c r="Q183" s="242">
        <v>0</v>
      </c>
      <c r="R183" s="242">
        <f>Q183*H183</f>
        <v>0</v>
      </c>
      <c r="S183" s="242">
        <v>2.3999999999999999</v>
      </c>
      <c r="T183" s="243">
        <f>S183*H183</f>
        <v>403.19999999999999</v>
      </c>
      <c r="AR183" s="244" t="s">
        <v>236</v>
      </c>
      <c r="AT183" s="244" t="s">
        <v>384</v>
      </c>
      <c r="AU183" s="244" t="s">
        <v>93</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11899</v>
      </c>
    </row>
    <row r="184" s="14" customFormat="1">
      <c r="B184" s="274"/>
      <c r="C184" s="275"/>
      <c r="D184" s="246" t="s">
        <v>497</v>
      </c>
      <c r="E184" s="276" t="s">
        <v>1</v>
      </c>
      <c r="F184" s="277" t="s">
        <v>11900</v>
      </c>
      <c r="G184" s="275"/>
      <c r="H184" s="276" t="s">
        <v>1</v>
      </c>
      <c r="I184" s="278"/>
      <c r="J184" s="275"/>
      <c r="K184" s="275"/>
      <c r="L184" s="279"/>
      <c r="M184" s="280"/>
      <c r="N184" s="281"/>
      <c r="O184" s="281"/>
      <c r="P184" s="281"/>
      <c r="Q184" s="281"/>
      <c r="R184" s="281"/>
      <c r="S184" s="281"/>
      <c r="T184" s="282"/>
      <c r="AT184" s="283" t="s">
        <v>497</v>
      </c>
      <c r="AU184" s="283" t="s">
        <v>93</v>
      </c>
      <c r="AV184" s="14" t="s">
        <v>91</v>
      </c>
      <c r="AW184" s="14" t="s">
        <v>38</v>
      </c>
      <c r="AX184" s="14" t="s">
        <v>83</v>
      </c>
      <c r="AY184" s="283" t="s">
        <v>381</v>
      </c>
    </row>
    <row r="185" s="12" customFormat="1">
      <c r="B185" s="252"/>
      <c r="C185" s="253"/>
      <c r="D185" s="246" t="s">
        <v>497</v>
      </c>
      <c r="E185" s="254" t="s">
        <v>1</v>
      </c>
      <c r="F185" s="255" t="s">
        <v>11901</v>
      </c>
      <c r="G185" s="253"/>
      <c r="H185" s="256">
        <v>168</v>
      </c>
      <c r="I185" s="257"/>
      <c r="J185" s="253"/>
      <c r="K185" s="253"/>
      <c r="L185" s="258"/>
      <c r="M185" s="259"/>
      <c r="N185" s="260"/>
      <c r="O185" s="260"/>
      <c r="P185" s="260"/>
      <c r="Q185" s="260"/>
      <c r="R185" s="260"/>
      <c r="S185" s="260"/>
      <c r="T185" s="261"/>
      <c r="AT185" s="262" t="s">
        <v>497</v>
      </c>
      <c r="AU185" s="262" t="s">
        <v>93</v>
      </c>
      <c r="AV185" s="12" t="s">
        <v>93</v>
      </c>
      <c r="AW185" s="12" t="s">
        <v>38</v>
      </c>
      <c r="AX185" s="12" t="s">
        <v>83</v>
      </c>
      <c r="AY185" s="262" t="s">
        <v>381</v>
      </c>
    </row>
    <row r="186" s="13" customFormat="1">
      <c r="B186" s="263"/>
      <c r="C186" s="264"/>
      <c r="D186" s="246" t="s">
        <v>497</v>
      </c>
      <c r="E186" s="265" t="s">
        <v>1</v>
      </c>
      <c r="F186" s="266" t="s">
        <v>499</v>
      </c>
      <c r="G186" s="264"/>
      <c r="H186" s="267">
        <v>168</v>
      </c>
      <c r="I186" s="268"/>
      <c r="J186" s="264"/>
      <c r="K186" s="264"/>
      <c r="L186" s="269"/>
      <c r="M186" s="270"/>
      <c r="N186" s="271"/>
      <c r="O186" s="271"/>
      <c r="P186" s="271"/>
      <c r="Q186" s="271"/>
      <c r="R186" s="271"/>
      <c r="S186" s="271"/>
      <c r="T186" s="272"/>
      <c r="AT186" s="273" t="s">
        <v>497</v>
      </c>
      <c r="AU186" s="273" t="s">
        <v>93</v>
      </c>
      <c r="AV186" s="13" t="s">
        <v>236</v>
      </c>
      <c r="AW186" s="13" t="s">
        <v>38</v>
      </c>
      <c r="AX186" s="13" t="s">
        <v>91</v>
      </c>
      <c r="AY186" s="273" t="s">
        <v>381</v>
      </c>
    </row>
    <row r="187" s="1" customFormat="1" ht="16.5" customHeight="1">
      <c r="B187" s="39"/>
      <c r="C187" s="233" t="s">
        <v>7</v>
      </c>
      <c r="D187" s="233" t="s">
        <v>384</v>
      </c>
      <c r="E187" s="234" t="s">
        <v>11295</v>
      </c>
      <c r="F187" s="235" t="s">
        <v>11902</v>
      </c>
      <c r="G187" s="236" t="s">
        <v>502</v>
      </c>
      <c r="H187" s="237">
        <v>266.49000000000001</v>
      </c>
      <c r="I187" s="238"/>
      <c r="J187" s="239">
        <f>ROUND(I187*H187,2)</f>
        <v>0</v>
      </c>
      <c r="K187" s="235" t="s">
        <v>388</v>
      </c>
      <c r="L187" s="44"/>
      <c r="M187" s="240" t="s">
        <v>1</v>
      </c>
      <c r="N187" s="241" t="s">
        <v>48</v>
      </c>
      <c r="O187" s="87"/>
      <c r="P187" s="242">
        <f>O187*H187</f>
        <v>0</v>
      </c>
      <c r="Q187" s="242">
        <v>0</v>
      </c>
      <c r="R187" s="242">
        <f>Q187*H187</f>
        <v>0</v>
      </c>
      <c r="S187" s="242">
        <v>2.3999999999999999</v>
      </c>
      <c r="T187" s="243">
        <f>S187*H187</f>
        <v>639.57600000000002</v>
      </c>
      <c r="AR187" s="244" t="s">
        <v>236</v>
      </c>
      <c r="AT187" s="244" t="s">
        <v>384</v>
      </c>
      <c r="AU187" s="244" t="s">
        <v>93</v>
      </c>
      <c r="AY187" s="17" t="s">
        <v>381</v>
      </c>
      <c r="BE187" s="245">
        <f>IF(N187="základní",J187,0)</f>
        <v>0</v>
      </c>
      <c r="BF187" s="245">
        <f>IF(N187="snížená",J187,0)</f>
        <v>0</v>
      </c>
      <c r="BG187" s="245">
        <f>IF(N187="zákl. přenesená",J187,0)</f>
        <v>0</v>
      </c>
      <c r="BH187" s="245">
        <f>IF(N187="sníž. přenesená",J187,0)</f>
        <v>0</v>
      </c>
      <c r="BI187" s="245">
        <f>IF(N187="nulová",J187,0)</f>
        <v>0</v>
      </c>
      <c r="BJ187" s="17" t="s">
        <v>91</v>
      </c>
      <c r="BK187" s="245">
        <f>ROUND(I187*H187,2)</f>
        <v>0</v>
      </c>
      <c r="BL187" s="17" t="s">
        <v>236</v>
      </c>
      <c r="BM187" s="244" t="s">
        <v>11903</v>
      </c>
    </row>
    <row r="188" s="14" customFormat="1">
      <c r="B188" s="274"/>
      <c r="C188" s="275"/>
      <c r="D188" s="246" t="s">
        <v>497</v>
      </c>
      <c r="E188" s="276" t="s">
        <v>1</v>
      </c>
      <c r="F188" s="277" t="s">
        <v>11900</v>
      </c>
      <c r="G188" s="275"/>
      <c r="H188" s="276" t="s">
        <v>1</v>
      </c>
      <c r="I188" s="278"/>
      <c r="J188" s="275"/>
      <c r="K188" s="275"/>
      <c r="L188" s="279"/>
      <c r="M188" s="280"/>
      <c r="N188" s="281"/>
      <c r="O188" s="281"/>
      <c r="P188" s="281"/>
      <c r="Q188" s="281"/>
      <c r="R188" s="281"/>
      <c r="S188" s="281"/>
      <c r="T188" s="282"/>
      <c r="AT188" s="283" t="s">
        <v>497</v>
      </c>
      <c r="AU188" s="283" t="s">
        <v>93</v>
      </c>
      <c r="AV188" s="14" t="s">
        <v>91</v>
      </c>
      <c r="AW188" s="14" t="s">
        <v>38</v>
      </c>
      <c r="AX188" s="14" t="s">
        <v>83</v>
      </c>
      <c r="AY188" s="283" t="s">
        <v>381</v>
      </c>
    </row>
    <row r="189" s="12" customFormat="1">
      <c r="B189" s="252"/>
      <c r="C189" s="253"/>
      <c r="D189" s="246" t="s">
        <v>497</v>
      </c>
      <c r="E189" s="254" t="s">
        <v>1</v>
      </c>
      <c r="F189" s="255" t="s">
        <v>11904</v>
      </c>
      <c r="G189" s="253"/>
      <c r="H189" s="256">
        <v>266.49000000000001</v>
      </c>
      <c r="I189" s="257"/>
      <c r="J189" s="253"/>
      <c r="K189" s="253"/>
      <c r="L189" s="258"/>
      <c r="M189" s="259"/>
      <c r="N189" s="260"/>
      <c r="O189" s="260"/>
      <c r="P189" s="260"/>
      <c r="Q189" s="260"/>
      <c r="R189" s="260"/>
      <c r="S189" s="260"/>
      <c r="T189" s="261"/>
      <c r="AT189" s="262" t="s">
        <v>497</v>
      </c>
      <c r="AU189" s="262" t="s">
        <v>93</v>
      </c>
      <c r="AV189" s="12" t="s">
        <v>93</v>
      </c>
      <c r="AW189" s="12" t="s">
        <v>38</v>
      </c>
      <c r="AX189" s="12" t="s">
        <v>83</v>
      </c>
      <c r="AY189" s="262" t="s">
        <v>381</v>
      </c>
    </row>
    <row r="190" s="13" customFormat="1">
      <c r="B190" s="263"/>
      <c r="C190" s="264"/>
      <c r="D190" s="246" t="s">
        <v>497</v>
      </c>
      <c r="E190" s="265" t="s">
        <v>1</v>
      </c>
      <c r="F190" s="266" t="s">
        <v>499</v>
      </c>
      <c r="G190" s="264"/>
      <c r="H190" s="267">
        <v>266.49000000000001</v>
      </c>
      <c r="I190" s="268"/>
      <c r="J190" s="264"/>
      <c r="K190" s="264"/>
      <c r="L190" s="269"/>
      <c r="M190" s="270"/>
      <c r="N190" s="271"/>
      <c r="O190" s="271"/>
      <c r="P190" s="271"/>
      <c r="Q190" s="271"/>
      <c r="R190" s="271"/>
      <c r="S190" s="271"/>
      <c r="T190" s="272"/>
      <c r="AT190" s="273" t="s">
        <v>497</v>
      </c>
      <c r="AU190" s="273" t="s">
        <v>93</v>
      </c>
      <c r="AV190" s="13" t="s">
        <v>236</v>
      </c>
      <c r="AW190" s="13" t="s">
        <v>38</v>
      </c>
      <c r="AX190" s="13" t="s">
        <v>91</v>
      </c>
      <c r="AY190" s="273" t="s">
        <v>381</v>
      </c>
    </row>
    <row r="191" s="1" customFormat="1" ht="16.5" customHeight="1">
      <c r="B191" s="39"/>
      <c r="C191" s="233" t="s">
        <v>609</v>
      </c>
      <c r="D191" s="233" t="s">
        <v>384</v>
      </c>
      <c r="E191" s="234" t="s">
        <v>11905</v>
      </c>
      <c r="F191" s="235" t="s">
        <v>11906</v>
      </c>
      <c r="G191" s="236" t="s">
        <v>673</v>
      </c>
      <c r="H191" s="237">
        <v>38</v>
      </c>
      <c r="I191" s="238"/>
      <c r="J191" s="239">
        <f>ROUND(I191*H191,2)</f>
        <v>0</v>
      </c>
      <c r="K191" s="235" t="s">
        <v>388</v>
      </c>
      <c r="L191" s="44"/>
      <c r="M191" s="240" t="s">
        <v>1</v>
      </c>
      <c r="N191" s="241" t="s">
        <v>48</v>
      </c>
      <c r="O191" s="87"/>
      <c r="P191" s="242">
        <f>O191*H191</f>
        <v>0</v>
      </c>
      <c r="Q191" s="242">
        <v>0</v>
      </c>
      <c r="R191" s="242">
        <f>Q191*H191</f>
        <v>0</v>
      </c>
      <c r="S191" s="242">
        <v>0.59999999999999998</v>
      </c>
      <c r="T191" s="243">
        <f>S191*H191</f>
        <v>22.800000000000001</v>
      </c>
      <c r="AR191" s="244" t="s">
        <v>236</v>
      </c>
      <c r="AT191" s="244" t="s">
        <v>384</v>
      </c>
      <c r="AU191" s="244" t="s">
        <v>93</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236</v>
      </c>
      <c r="BM191" s="244" t="s">
        <v>11907</v>
      </c>
    </row>
    <row r="192" s="12" customFormat="1">
      <c r="B192" s="252"/>
      <c r="C192" s="253"/>
      <c r="D192" s="246" t="s">
        <v>497</v>
      </c>
      <c r="E192" s="254" t="s">
        <v>1</v>
      </c>
      <c r="F192" s="255" t="s">
        <v>11908</v>
      </c>
      <c r="G192" s="253"/>
      <c r="H192" s="256">
        <v>38</v>
      </c>
      <c r="I192" s="257"/>
      <c r="J192" s="253"/>
      <c r="K192" s="253"/>
      <c r="L192" s="258"/>
      <c r="M192" s="259"/>
      <c r="N192" s="260"/>
      <c r="O192" s="260"/>
      <c r="P192" s="260"/>
      <c r="Q192" s="260"/>
      <c r="R192" s="260"/>
      <c r="S192" s="260"/>
      <c r="T192" s="261"/>
      <c r="AT192" s="262" t="s">
        <v>497</v>
      </c>
      <c r="AU192" s="262" t="s">
        <v>93</v>
      </c>
      <c r="AV192" s="12" t="s">
        <v>93</v>
      </c>
      <c r="AW192" s="12" t="s">
        <v>38</v>
      </c>
      <c r="AX192" s="12" t="s">
        <v>83</v>
      </c>
      <c r="AY192" s="262" t="s">
        <v>381</v>
      </c>
    </row>
    <row r="193" s="13" customFormat="1">
      <c r="B193" s="263"/>
      <c r="C193" s="264"/>
      <c r="D193" s="246" t="s">
        <v>497</v>
      </c>
      <c r="E193" s="265" t="s">
        <v>1</v>
      </c>
      <c r="F193" s="266" t="s">
        <v>499</v>
      </c>
      <c r="G193" s="264"/>
      <c r="H193" s="267">
        <v>38</v>
      </c>
      <c r="I193" s="268"/>
      <c r="J193" s="264"/>
      <c r="K193" s="264"/>
      <c r="L193" s="269"/>
      <c r="M193" s="270"/>
      <c r="N193" s="271"/>
      <c r="O193" s="271"/>
      <c r="P193" s="271"/>
      <c r="Q193" s="271"/>
      <c r="R193" s="271"/>
      <c r="S193" s="271"/>
      <c r="T193" s="272"/>
      <c r="AT193" s="273" t="s">
        <v>497</v>
      </c>
      <c r="AU193" s="273" t="s">
        <v>93</v>
      </c>
      <c r="AV193" s="13" t="s">
        <v>236</v>
      </c>
      <c r="AW193" s="13" t="s">
        <v>38</v>
      </c>
      <c r="AX193" s="13" t="s">
        <v>91</v>
      </c>
      <c r="AY193" s="273" t="s">
        <v>381</v>
      </c>
    </row>
    <row r="194" s="1" customFormat="1" ht="16.5" customHeight="1">
      <c r="B194" s="39"/>
      <c r="C194" s="233" t="s">
        <v>613</v>
      </c>
      <c r="D194" s="233" t="s">
        <v>384</v>
      </c>
      <c r="E194" s="234" t="s">
        <v>11909</v>
      </c>
      <c r="F194" s="235" t="s">
        <v>11910</v>
      </c>
      <c r="G194" s="236" t="s">
        <v>600</v>
      </c>
      <c r="H194" s="237">
        <v>1</v>
      </c>
      <c r="I194" s="238"/>
      <c r="J194" s="239">
        <f>ROUND(I194*H194,2)</f>
        <v>0</v>
      </c>
      <c r="K194" s="235" t="s">
        <v>1</v>
      </c>
      <c r="L194" s="44"/>
      <c r="M194" s="240" t="s">
        <v>1</v>
      </c>
      <c r="N194" s="241" t="s">
        <v>48</v>
      </c>
      <c r="O194" s="87"/>
      <c r="P194" s="242">
        <f>O194*H194</f>
        <v>0</v>
      </c>
      <c r="Q194" s="242">
        <v>0</v>
      </c>
      <c r="R194" s="242">
        <f>Q194*H194</f>
        <v>0</v>
      </c>
      <c r="S194" s="242">
        <v>0</v>
      </c>
      <c r="T194" s="243">
        <f>S194*H194</f>
        <v>0</v>
      </c>
      <c r="AR194" s="244" t="s">
        <v>236</v>
      </c>
      <c r="AT194" s="244" t="s">
        <v>384</v>
      </c>
      <c r="AU194" s="244" t="s">
        <v>93</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11911</v>
      </c>
    </row>
    <row r="195" s="1" customFormat="1">
      <c r="B195" s="39"/>
      <c r="C195" s="40"/>
      <c r="D195" s="246" t="s">
        <v>391</v>
      </c>
      <c r="E195" s="40"/>
      <c r="F195" s="247" t="s">
        <v>11912</v>
      </c>
      <c r="G195" s="40"/>
      <c r="H195" s="40"/>
      <c r="I195" s="151"/>
      <c r="J195" s="40"/>
      <c r="K195" s="40"/>
      <c r="L195" s="44"/>
      <c r="M195" s="248"/>
      <c r="N195" s="87"/>
      <c r="O195" s="87"/>
      <c r="P195" s="87"/>
      <c r="Q195" s="87"/>
      <c r="R195" s="87"/>
      <c r="S195" s="87"/>
      <c r="T195" s="88"/>
      <c r="AT195" s="17" t="s">
        <v>391</v>
      </c>
      <c r="AU195" s="17" t="s">
        <v>93</v>
      </c>
    </row>
    <row r="196" s="1" customFormat="1" ht="16.5" customHeight="1">
      <c r="B196" s="39"/>
      <c r="C196" s="233" t="s">
        <v>617</v>
      </c>
      <c r="D196" s="233" t="s">
        <v>384</v>
      </c>
      <c r="E196" s="234" t="s">
        <v>11348</v>
      </c>
      <c r="F196" s="235" t="s">
        <v>11913</v>
      </c>
      <c r="G196" s="236" t="s">
        <v>673</v>
      </c>
      <c r="H196" s="237">
        <v>70</v>
      </c>
      <c r="I196" s="238"/>
      <c r="J196" s="239">
        <f>ROUND(I196*H196,2)</f>
        <v>0</v>
      </c>
      <c r="K196" s="235" t="s">
        <v>388</v>
      </c>
      <c r="L196" s="44"/>
      <c r="M196" s="240" t="s">
        <v>1</v>
      </c>
      <c r="N196" s="241" t="s">
        <v>48</v>
      </c>
      <c r="O196" s="87"/>
      <c r="P196" s="242">
        <f>O196*H196</f>
        <v>0</v>
      </c>
      <c r="Q196" s="242">
        <v>1.0000000000000001E-05</v>
      </c>
      <c r="R196" s="242">
        <f>Q196*H196</f>
        <v>0.0007000000000000001</v>
      </c>
      <c r="S196" s="242">
        <v>0</v>
      </c>
      <c r="T196" s="243">
        <f>S196*H196</f>
        <v>0</v>
      </c>
      <c r="AR196" s="244" t="s">
        <v>236</v>
      </c>
      <c r="AT196" s="244" t="s">
        <v>384</v>
      </c>
      <c r="AU196" s="244" t="s">
        <v>93</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11914</v>
      </c>
    </row>
    <row r="197" s="12" customFormat="1">
      <c r="B197" s="252"/>
      <c r="C197" s="253"/>
      <c r="D197" s="246" t="s">
        <v>497</v>
      </c>
      <c r="E197" s="254" t="s">
        <v>1</v>
      </c>
      <c r="F197" s="255" t="s">
        <v>11915</v>
      </c>
      <c r="G197" s="253"/>
      <c r="H197" s="256">
        <v>70</v>
      </c>
      <c r="I197" s="257"/>
      <c r="J197" s="253"/>
      <c r="K197" s="253"/>
      <c r="L197" s="258"/>
      <c r="M197" s="259"/>
      <c r="N197" s="260"/>
      <c r="O197" s="260"/>
      <c r="P197" s="260"/>
      <c r="Q197" s="260"/>
      <c r="R197" s="260"/>
      <c r="S197" s="260"/>
      <c r="T197" s="261"/>
      <c r="AT197" s="262" t="s">
        <v>497</v>
      </c>
      <c r="AU197" s="262" t="s">
        <v>93</v>
      </c>
      <c r="AV197" s="12" t="s">
        <v>93</v>
      </c>
      <c r="AW197" s="12" t="s">
        <v>38</v>
      </c>
      <c r="AX197" s="12" t="s">
        <v>83</v>
      </c>
      <c r="AY197" s="262" t="s">
        <v>381</v>
      </c>
    </row>
    <row r="198" s="13" customFormat="1">
      <c r="B198" s="263"/>
      <c r="C198" s="264"/>
      <c r="D198" s="246" t="s">
        <v>497</v>
      </c>
      <c r="E198" s="265" t="s">
        <v>1</v>
      </c>
      <c r="F198" s="266" t="s">
        <v>499</v>
      </c>
      <c r="G198" s="264"/>
      <c r="H198" s="267">
        <v>70</v>
      </c>
      <c r="I198" s="268"/>
      <c r="J198" s="264"/>
      <c r="K198" s="264"/>
      <c r="L198" s="269"/>
      <c r="M198" s="270"/>
      <c r="N198" s="271"/>
      <c r="O198" s="271"/>
      <c r="P198" s="271"/>
      <c r="Q198" s="271"/>
      <c r="R198" s="271"/>
      <c r="S198" s="271"/>
      <c r="T198" s="272"/>
      <c r="AT198" s="273" t="s">
        <v>497</v>
      </c>
      <c r="AU198" s="273" t="s">
        <v>93</v>
      </c>
      <c r="AV198" s="13" t="s">
        <v>236</v>
      </c>
      <c r="AW198" s="13" t="s">
        <v>38</v>
      </c>
      <c r="AX198" s="13" t="s">
        <v>91</v>
      </c>
      <c r="AY198" s="273" t="s">
        <v>381</v>
      </c>
    </row>
    <row r="199" s="1" customFormat="1" ht="16.5" customHeight="1">
      <c r="B199" s="39"/>
      <c r="C199" s="233" t="s">
        <v>621</v>
      </c>
      <c r="D199" s="233" t="s">
        <v>384</v>
      </c>
      <c r="E199" s="234" t="s">
        <v>11916</v>
      </c>
      <c r="F199" s="235" t="s">
        <v>11917</v>
      </c>
      <c r="G199" s="236" t="s">
        <v>502</v>
      </c>
      <c r="H199" s="237">
        <v>17.280000000000001</v>
      </c>
      <c r="I199" s="238"/>
      <c r="J199" s="239">
        <f>ROUND(I199*H199,2)</f>
        <v>0</v>
      </c>
      <c r="K199" s="235" t="s">
        <v>388</v>
      </c>
      <c r="L199" s="44"/>
      <c r="M199" s="240" t="s">
        <v>1</v>
      </c>
      <c r="N199" s="241" t="s">
        <v>48</v>
      </c>
      <c r="O199" s="87"/>
      <c r="P199" s="242">
        <f>O199*H199</f>
        <v>0</v>
      </c>
      <c r="Q199" s="242">
        <v>0</v>
      </c>
      <c r="R199" s="242">
        <f>Q199*H199</f>
        <v>0</v>
      </c>
      <c r="S199" s="242">
        <v>0.29999999999999999</v>
      </c>
      <c r="T199" s="243">
        <f>S199*H199</f>
        <v>5.1840000000000002</v>
      </c>
      <c r="AR199" s="244" t="s">
        <v>236</v>
      </c>
      <c r="AT199" s="244" t="s">
        <v>384</v>
      </c>
      <c r="AU199" s="244" t="s">
        <v>93</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11918</v>
      </c>
    </row>
    <row r="200" s="12" customFormat="1">
      <c r="B200" s="252"/>
      <c r="C200" s="253"/>
      <c r="D200" s="246" t="s">
        <v>497</v>
      </c>
      <c r="E200" s="254" t="s">
        <v>1</v>
      </c>
      <c r="F200" s="255" t="s">
        <v>11919</v>
      </c>
      <c r="G200" s="253"/>
      <c r="H200" s="256">
        <v>17.280000000000001</v>
      </c>
      <c r="I200" s="257"/>
      <c r="J200" s="253"/>
      <c r="K200" s="253"/>
      <c r="L200" s="258"/>
      <c r="M200" s="259"/>
      <c r="N200" s="260"/>
      <c r="O200" s="260"/>
      <c r="P200" s="260"/>
      <c r="Q200" s="260"/>
      <c r="R200" s="260"/>
      <c r="S200" s="260"/>
      <c r="T200" s="261"/>
      <c r="AT200" s="262" t="s">
        <v>497</v>
      </c>
      <c r="AU200" s="262" t="s">
        <v>93</v>
      </c>
      <c r="AV200" s="12" t="s">
        <v>93</v>
      </c>
      <c r="AW200" s="12" t="s">
        <v>38</v>
      </c>
      <c r="AX200" s="12" t="s">
        <v>83</v>
      </c>
      <c r="AY200" s="262" t="s">
        <v>381</v>
      </c>
    </row>
    <row r="201" s="13" customFormat="1">
      <c r="B201" s="263"/>
      <c r="C201" s="264"/>
      <c r="D201" s="246" t="s">
        <v>497</v>
      </c>
      <c r="E201" s="265" t="s">
        <v>1</v>
      </c>
      <c r="F201" s="266" t="s">
        <v>499</v>
      </c>
      <c r="G201" s="264"/>
      <c r="H201" s="267">
        <v>17.280000000000001</v>
      </c>
      <c r="I201" s="268"/>
      <c r="J201" s="264"/>
      <c r="K201" s="264"/>
      <c r="L201" s="269"/>
      <c r="M201" s="270"/>
      <c r="N201" s="271"/>
      <c r="O201" s="271"/>
      <c r="P201" s="271"/>
      <c r="Q201" s="271"/>
      <c r="R201" s="271"/>
      <c r="S201" s="271"/>
      <c r="T201" s="272"/>
      <c r="AT201" s="273" t="s">
        <v>497</v>
      </c>
      <c r="AU201" s="273" t="s">
        <v>93</v>
      </c>
      <c r="AV201" s="13" t="s">
        <v>236</v>
      </c>
      <c r="AW201" s="13" t="s">
        <v>38</v>
      </c>
      <c r="AX201" s="13" t="s">
        <v>91</v>
      </c>
      <c r="AY201" s="273" t="s">
        <v>381</v>
      </c>
    </row>
    <row r="202" s="11" customFormat="1" ht="22.8" customHeight="1">
      <c r="B202" s="217"/>
      <c r="C202" s="218"/>
      <c r="D202" s="219" t="s">
        <v>82</v>
      </c>
      <c r="E202" s="231" t="s">
        <v>11100</v>
      </c>
      <c r="F202" s="231" t="s">
        <v>11101</v>
      </c>
      <c r="G202" s="218"/>
      <c r="H202" s="218"/>
      <c r="I202" s="221"/>
      <c r="J202" s="232">
        <f>BK202</f>
        <v>0</v>
      </c>
      <c r="K202" s="218"/>
      <c r="L202" s="223"/>
      <c r="M202" s="224"/>
      <c r="N202" s="225"/>
      <c r="O202" s="225"/>
      <c r="P202" s="226">
        <f>SUM(P203:P208)</f>
        <v>0</v>
      </c>
      <c r="Q202" s="225"/>
      <c r="R202" s="226">
        <f>SUM(R203:R208)</f>
        <v>0</v>
      </c>
      <c r="S202" s="225"/>
      <c r="T202" s="227">
        <f>SUM(T203:T208)</f>
        <v>0</v>
      </c>
      <c r="AR202" s="228" t="s">
        <v>91</v>
      </c>
      <c r="AT202" s="229" t="s">
        <v>82</v>
      </c>
      <c r="AU202" s="229" t="s">
        <v>91</v>
      </c>
      <c r="AY202" s="228" t="s">
        <v>381</v>
      </c>
      <c r="BK202" s="230">
        <f>SUM(BK203:BK208)</f>
        <v>0</v>
      </c>
    </row>
    <row r="203" s="1" customFormat="1" ht="16.5" customHeight="1">
      <c r="B203" s="39"/>
      <c r="C203" s="233" t="s">
        <v>625</v>
      </c>
      <c r="D203" s="233" t="s">
        <v>384</v>
      </c>
      <c r="E203" s="234" t="s">
        <v>11105</v>
      </c>
      <c r="F203" s="235" t="s">
        <v>11106</v>
      </c>
      <c r="G203" s="236" t="s">
        <v>538</v>
      </c>
      <c r="H203" s="237">
        <v>2821.1550000000002</v>
      </c>
      <c r="I203" s="238"/>
      <c r="J203" s="239">
        <f>ROUND(I203*H203,2)</f>
        <v>0</v>
      </c>
      <c r="K203" s="235" t="s">
        <v>539</v>
      </c>
      <c r="L203" s="44"/>
      <c r="M203" s="240" t="s">
        <v>1</v>
      </c>
      <c r="N203" s="241" t="s">
        <v>48</v>
      </c>
      <c r="O203" s="87"/>
      <c r="P203" s="242">
        <f>O203*H203</f>
        <v>0</v>
      </c>
      <c r="Q203" s="242">
        <v>0</v>
      </c>
      <c r="R203" s="242">
        <f>Q203*H203</f>
        <v>0</v>
      </c>
      <c r="S203" s="242">
        <v>0</v>
      </c>
      <c r="T203" s="243">
        <f>S203*H203</f>
        <v>0</v>
      </c>
      <c r="AR203" s="244" t="s">
        <v>236</v>
      </c>
      <c r="AT203" s="244" t="s">
        <v>384</v>
      </c>
      <c r="AU203" s="244" t="s">
        <v>93</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11920</v>
      </c>
    </row>
    <row r="204" s="1" customFormat="1">
      <c r="B204" s="39"/>
      <c r="C204" s="40"/>
      <c r="D204" s="246" t="s">
        <v>391</v>
      </c>
      <c r="E204" s="40"/>
      <c r="F204" s="247" t="s">
        <v>11108</v>
      </c>
      <c r="G204" s="40"/>
      <c r="H204" s="40"/>
      <c r="I204" s="151"/>
      <c r="J204" s="40"/>
      <c r="K204" s="40"/>
      <c r="L204" s="44"/>
      <c r="M204" s="248"/>
      <c r="N204" s="87"/>
      <c r="O204" s="87"/>
      <c r="P204" s="87"/>
      <c r="Q204" s="87"/>
      <c r="R204" s="87"/>
      <c r="S204" s="87"/>
      <c r="T204" s="88"/>
      <c r="AT204" s="17" t="s">
        <v>391</v>
      </c>
      <c r="AU204" s="17" t="s">
        <v>93</v>
      </c>
    </row>
    <row r="205" s="1" customFormat="1" ht="16.5" customHeight="1">
      <c r="B205" s="39"/>
      <c r="C205" s="233" t="s">
        <v>629</v>
      </c>
      <c r="D205" s="233" t="s">
        <v>384</v>
      </c>
      <c r="E205" s="234" t="s">
        <v>11109</v>
      </c>
      <c r="F205" s="235" t="s">
        <v>11110</v>
      </c>
      <c r="G205" s="236" t="s">
        <v>538</v>
      </c>
      <c r="H205" s="237">
        <v>2821.1550000000002</v>
      </c>
      <c r="I205" s="238"/>
      <c r="J205" s="239">
        <f>ROUND(I205*H205,2)</f>
        <v>0</v>
      </c>
      <c r="K205" s="235" t="s">
        <v>388</v>
      </c>
      <c r="L205" s="44"/>
      <c r="M205" s="240" t="s">
        <v>1</v>
      </c>
      <c r="N205" s="241" t="s">
        <v>48</v>
      </c>
      <c r="O205" s="87"/>
      <c r="P205" s="242">
        <f>O205*H205</f>
        <v>0</v>
      </c>
      <c r="Q205" s="242">
        <v>0</v>
      </c>
      <c r="R205" s="242">
        <f>Q205*H205</f>
        <v>0</v>
      </c>
      <c r="S205" s="242">
        <v>0</v>
      </c>
      <c r="T205" s="243">
        <f>S205*H205</f>
        <v>0</v>
      </c>
      <c r="AR205" s="244" t="s">
        <v>236</v>
      </c>
      <c r="AT205" s="244" t="s">
        <v>384</v>
      </c>
      <c r="AU205" s="244" t="s">
        <v>93</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236</v>
      </c>
      <c r="BM205" s="244" t="s">
        <v>11921</v>
      </c>
    </row>
    <row r="206" s="1" customFormat="1" ht="16.5" customHeight="1">
      <c r="B206" s="39"/>
      <c r="C206" s="233" t="s">
        <v>633</v>
      </c>
      <c r="D206" s="233" t="s">
        <v>384</v>
      </c>
      <c r="E206" s="234" t="s">
        <v>11112</v>
      </c>
      <c r="F206" s="235" t="s">
        <v>11113</v>
      </c>
      <c r="G206" s="236" t="s">
        <v>538</v>
      </c>
      <c r="H206" s="237">
        <v>42317.324999999997</v>
      </c>
      <c r="I206" s="238"/>
      <c r="J206" s="239">
        <f>ROUND(I206*H206,2)</f>
        <v>0</v>
      </c>
      <c r="K206" s="235" t="s">
        <v>388</v>
      </c>
      <c r="L206" s="44"/>
      <c r="M206" s="240" t="s">
        <v>1</v>
      </c>
      <c r="N206" s="241" t="s">
        <v>48</v>
      </c>
      <c r="O206" s="87"/>
      <c r="P206" s="242">
        <f>O206*H206</f>
        <v>0</v>
      </c>
      <c r="Q206" s="242">
        <v>0</v>
      </c>
      <c r="R206" s="242">
        <f>Q206*H206</f>
        <v>0</v>
      </c>
      <c r="S206" s="242">
        <v>0</v>
      </c>
      <c r="T206" s="243">
        <f>S206*H206</f>
        <v>0</v>
      </c>
      <c r="AR206" s="244" t="s">
        <v>236</v>
      </c>
      <c r="AT206" s="244" t="s">
        <v>384</v>
      </c>
      <c r="AU206" s="244" t="s">
        <v>93</v>
      </c>
      <c r="AY206" s="17" t="s">
        <v>381</v>
      </c>
      <c r="BE206" s="245">
        <f>IF(N206="základní",J206,0)</f>
        <v>0</v>
      </c>
      <c r="BF206" s="245">
        <f>IF(N206="snížená",J206,0)</f>
        <v>0</v>
      </c>
      <c r="BG206" s="245">
        <f>IF(N206="zákl. přenesená",J206,0)</f>
        <v>0</v>
      </c>
      <c r="BH206" s="245">
        <f>IF(N206="sníž. přenesená",J206,0)</f>
        <v>0</v>
      </c>
      <c r="BI206" s="245">
        <f>IF(N206="nulová",J206,0)</f>
        <v>0</v>
      </c>
      <c r="BJ206" s="17" t="s">
        <v>91</v>
      </c>
      <c r="BK206" s="245">
        <f>ROUND(I206*H206,2)</f>
        <v>0</v>
      </c>
      <c r="BL206" s="17" t="s">
        <v>236</v>
      </c>
      <c r="BM206" s="244" t="s">
        <v>11922</v>
      </c>
    </row>
    <row r="207" s="12" customFormat="1">
      <c r="B207" s="252"/>
      <c r="C207" s="253"/>
      <c r="D207" s="246" t="s">
        <v>497</v>
      </c>
      <c r="E207" s="253"/>
      <c r="F207" s="255" t="s">
        <v>11923</v>
      </c>
      <c r="G207" s="253"/>
      <c r="H207" s="256">
        <v>42317.324999999997</v>
      </c>
      <c r="I207" s="257"/>
      <c r="J207" s="253"/>
      <c r="K207" s="253"/>
      <c r="L207" s="258"/>
      <c r="M207" s="259"/>
      <c r="N207" s="260"/>
      <c r="O207" s="260"/>
      <c r="P207" s="260"/>
      <c r="Q207" s="260"/>
      <c r="R207" s="260"/>
      <c r="S207" s="260"/>
      <c r="T207" s="261"/>
      <c r="AT207" s="262" t="s">
        <v>497</v>
      </c>
      <c r="AU207" s="262" t="s">
        <v>93</v>
      </c>
      <c r="AV207" s="12" t="s">
        <v>93</v>
      </c>
      <c r="AW207" s="12" t="s">
        <v>4</v>
      </c>
      <c r="AX207" s="12" t="s">
        <v>91</v>
      </c>
      <c r="AY207" s="262" t="s">
        <v>381</v>
      </c>
    </row>
    <row r="208" s="1" customFormat="1" ht="16.5" customHeight="1">
      <c r="B208" s="39"/>
      <c r="C208" s="233" t="s">
        <v>637</v>
      </c>
      <c r="D208" s="233" t="s">
        <v>384</v>
      </c>
      <c r="E208" s="234" t="s">
        <v>11116</v>
      </c>
      <c r="F208" s="235" t="s">
        <v>11117</v>
      </c>
      <c r="G208" s="236" t="s">
        <v>538</v>
      </c>
      <c r="H208" s="237">
        <v>2821.1550000000002</v>
      </c>
      <c r="I208" s="238"/>
      <c r="J208" s="239">
        <f>ROUND(I208*H208,2)</f>
        <v>0</v>
      </c>
      <c r="K208" s="235" t="s">
        <v>388</v>
      </c>
      <c r="L208" s="44"/>
      <c r="M208" s="312" t="s">
        <v>1</v>
      </c>
      <c r="N208" s="313" t="s">
        <v>48</v>
      </c>
      <c r="O208" s="250"/>
      <c r="P208" s="314">
        <f>O208*H208</f>
        <v>0</v>
      </c>
      <c r="Q208" s="314">
        <v>0</v>
      </c>
      <c r="R208" s="314">
        <f>Q208*H208</f>
        <v>0</v>
      </c>
      <c r="S208" s="314">
        <v>0</v>
      </c>
      <c r="T208" s="315">
        <f>S208*H208</f>
        <v>0</v>
      </c>
      <c r="AR208" s="244" t="s">
        <v>236</v>
      </c>
      <c r="AT208" s="244" t="s">
        <v>384</v>
      </c>
      <c r="AU208" s="244" t="s">
        <v>93</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11924</v>
      </c>
    </row>
    <row r="209" s="1" customFormat="1" ht="6.96" customHeight="1">
      <c r="B209" s="62"/>
      <c r="C209" s="63"/>
      <c r="D209" s="63"/>
      <c r="E209" s="63"/>
      <c r="F209" s="63"/>
      <c r="G209" s="63"/>
      <c r="H209" s="63"/>
      <c r="I209" s="184"/>
      <c r="J209" s="63"/>
      <c r="K209" s="63"/>
      <c r="L209" s="44"/>
    </row>
  </sheetData>
  <sheetProtection sheet="1" autoFilter="0" formatColumns="0" formatRows="0" objects="1" scenarios="1" spinCount="100000" saltValue="0elRh2i4QnzwIdaFIWpWHGIdNXDtQEy8DNFbyF3rTvYEcnDa+TESgqa6gnSLrT9Tk2+jSFbiSApvFFTUsFfvPA==" hashValue="YCpqHorQdRGsDNnRlzLQtb5vWM2EscnDV0DlRLeRxIcT6uthM+gYZr42LZnWydbJaGMwA3n+cdkaiYW75ElGyw==" algorithmName="SHA-512" password="E785"/>
  <autoFilter ref="C120:K208"/>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298</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11925</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ROUND(J119,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ROUND((SUM(BE119:BE205)),  2)</f>
        <v>0</v>
      </c>
      <c r="I33" s="165">
        <v>0.20999999999999999</v>
      </c>
      <c r="J33" s="164">
        <f>ROUND(((SUM(BE119:BE205))*I33),  2)</f>
        <v>0</v>
      </c>
      <c r="L33" s="44"/>
    </row>
    <row r="34" s="1" customFormat="1" ht="14.4" customHeight="1">
      <c r="B34" s="44"/>
      <c r="E34" s="149" t="s">
        <v>49</v>
      </c>
      <c r="F34" s="164">
        <f>ROUND((SUM(BF119:BF205)),  2)</f>
        <v>0</v>
      </c>
      <c r="I34" s="165">
        <v>0.14999999999999999</v>
      </c>
      <c r="J34" s="164">
        <f>ROUND(((SUM(BF119:BF205))*I34),  2)</f>
        <v>0</v>
      </c>
      <c r="L34" s="44"/>
    </row>
    <row r="35" hidden="1" s="1" customFormat="1" ht="14.4" customHeight="1">
      <c r="B35" s="44"/>
      <c r="E35" s="149" t="s">
        <v>50</v>
      </c>
      <c r="F35" s="164">
        <f>ROUND((SUM(BG119:BG205)),  2)</f>
        <v>0</v>
      </c>
      <c r="I35" s="165">
        <v>0.20999999999999999</v>
      </c>
      <c r="J35" s="164">
        <f>0</f>
        <v>0</v>
      </c>
      <c r="L35" s="44"/>
    </row>
    <row r="36" hidden="1" s="1" customFormat="1" ht="14.4" customHeight="1">
      <c r="B36" s="44"/>
      <c r="E36" s="149" t="s">
        <v>51</v>
      </c>
      <c r="F36" s="164">
        <f>ROUND((SUM(BH119:BH205)),  2)</f>
        <v>0</v>
      </c>
      <c r="I36" s="165">
        <v>0.14999999999999999</v>
      </c>
      <c r="J36" s="164">
        <f>0</f>
        <v>0</v>
      </c>
      <c r="L36" s="44"/>
    </row>
    <row r="37" hidden="1" s="1" customFormat="1" ht="14.4" customHeight="1">
      <c r="B37" s="44"/>
      <c r="E37" s="149" t="s">
        <v>52</v>
      </c>
      <c r="F37" s="164">
        <f>ROUND((SUM(BI119:BI205)),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312 - ČTÚ</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Ústí nad Labem</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J119</f>
        <v>0</v>
      </c>
      <c r="K96" s="40"/>
      <c r="L96" s="44"/>
      <c r="AU96" s="17" t="s">
        <v>358</v>
      </c>
    </row>
    <row r="97" s="8" customFormat="1" ht="24.96" customHeight="1">
      <c r="B97" s="194"/>
      <c r="C97" s="195"/>
      <c r="D97" s="196" t="s">
        <v>460</v>
      </c>
      <c r="E97" s="197"/>
      <c r="F97" s="197"/>
      <c r="G97" s="197"/>
      <c r="H97" s="197"/>
      <c r="I97" s="198"/>
      <c r="J97" s="199">
        <f>J120</f>
        <v>0</v>
      </c>
      <c r="K97" s="195"/>
      <c r="L97" s="200"/>
    </row>
    <row r="98" s="9" customFormat="1" ht="19.92" customHeight="1">
      <c r="B98" s="201"/>
      <c r="C98" s="129"/>
      <c r="D98" s="202" t="s">
        <v>461</v>
      </c>
      <c r="E98" s="203"/>
      <c r="F98" s="203"/>
      <c r="G98" s="203"/>
      <c r="H98" s="203"/>
      <c r="I98" s="204"/>
      <c r="J98" s="205">
        <f>J121</f>
        <v>0</v>
      </c>
      <c r="K98" s="129"/>
      <c r="L98" s="206"/>
    </row>
    <row r="99" s="9" customFormat="1" ht="14.88" customHeight="1">
      <c r="B99" s="201"/>
      <c r="C99" s="129"/>
      <c r="D99" s="202" t="s">
        <v>11926</v>
      </c>
      <c r="E99" s="203"/>
      <c r="F99" s="203"/>
      <c r="G99" s="203"/>
      <c r="H99" s="203"/>
      <c r="I99" s="204"/>
      <c r="J99" s="205">
        <f>J122</f>
        <v>0</v>
      </c>
      <c r="K99" s="129"/>
      <c r="L99" s="206"/>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s="1" customFormat="1" ht="12" customHeight="1">
      <c r="B110" s="39"/>
      <c r="C110" s="32" t="s">
        <v>352</v>
      </c>
      <c r="D110" s="40"/>
      <c r="E110" s="40"/>
      <c r="F110" s="40"/>
      <c r="G110" s="40"/>
      <c r="H110" s="40"/>
      <c r="I110" s="151"/>
      <c r="J110" s="40"/>
      <c r="K110" s="40"/>
      <c r="L110" s="44"/>
    </row>
    <row r="111" s="1" customFormat="1" ht="16.5" customHeight="1">
      <c r="B111" s="39"/>
      <c r="C111" s="40"/>
      <c r="D111" s="40"/>
      <c r="E111" s="72" t="str">
        <f>E9</f>
        <v>IO 312 - ČTÚ</v>
      </c>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22</v>
      </c>
      <c r="D113" s="40"/>
      <c r="E113" s="40"/>
      <c r="F113" s="27" t="str">
        <f>F12</f>
        <v>Ústí nad Labem</v>
      </c>
      <c r="G113" s="40"/>
      <c r="H113" s="40"/>
      <c r="I113" s="153" t="s">
        <v>24</v>
      </c>
      <c r="J113" s="75" t="str">
        <f>IF(J12="","",J12)</f>
        <v>22. 1. 2020</v>
      </c>
      <c r="K113" s="40"/>
      <c r="L113" s="44"/>
    </row>
    <row r="114" s="1" customFormat="1" ht="6.96" customHeight="1">
      <c r="B114" s="39"/>
      <c r="C114" s="40"/>
      <c r="D114" s="40"/>
      <c r="E114" s="40"/>
      <c r="F114" s="40"/>
      <c r="G114" s="40"/>
      <c r="H114" s="40"/>
      <c r="I114" s="151"/>
      <c r="J114" s="40"/>
      <c r="K114" s="40"/>
      <c r="L114" s="44"/>
    </row>
    <row r="115" s="1" customFormat="1" ht="27.9" customHeight="1">
      <c r="B115" s="39"/>
      <c r="C115" s="32" t="s">
        <v>30</v>
      </c>
      <c r="D115" s="40"/>
      <c r="E115" s="40"/>
      <c r="F115" s="27" t="str">
        <f>E15</f>
        <v>Univerzita Jana Evangelisty Purkyně v Ústí n.Labem</v>
      </c>
      <c r="G115" s="40"/>
      <c r="H115" s="40"/>
      <c r="I115" s="153" t="s">
        <v>36</v>
      </c>
      <c r="J115" s="37" t="str">
        <f>E21</f>
        <v>CHVÁLEK ATELIÉR s.r.o.</v>
      </c>
      <c r="K115" s="40"/>
      <c r="L115" s="44"/>
    </row>
    <row r="116" s="1" customFormat="1" ht="15.15" customHeight="1">
      <c r="B116" s="39"/>
      <c r="C116" s="32" t="s">
        <v>34</v>
      </c>
      <c r="D116" s="40"/>
      <c r="E116" s="40"/>
      <c r="F116" s="27" t="str">
        <f>IF(E18="","",E18)</f>
        <v>Vyplň údaj</v>
      </c>
      <c r="G116" s="40"/>
      <c r="H116" s="40"/>
      <c r="I116" s="153" t="s">
        <v>39</v>
      </c>
      <c r="J116" s="37" t="str">
        <f>E24</f>
        <v xml:space="preserve"> </v>
      </c>
      <c r="K116" s="40"/>
      <c r="L116" s="44"/>
    </row>
    <row r="117" s="1" customFormat="1" ht="10.32" customHeight="1">
      <c r="B117" s="39"/>
      <c r="C117" s="40"/>
      <c r="D117" s="40"/>
      <c r="E117" s="40"/>
      <c r="F117" s="40"/>
      <c r="G117" s="40"/>
      <c r="H117" s="40"/>
      <c r="I117" s="151"/>
      <c r="J117" s="40"/>
      <c r="K117" s="40"/>
      <c r="L117" s="44"/>
    </row>
    <row r="118" s="10" customFormat="1" ht="29.28" customHeight="1">
      <c r="B118" s="207"/>
      <c r="C118" s="208" t="s">
        <v>367</v>
      </c>
      <c r="D118" s="209" t="s">
        <v>68</v>
      </c>
      <c r="E118" s="209" t="s">
        <v>64</v>
      </c>
      <c r="F118" s="209" t="s">
        <v>65</v>
      </c>
      <c r="G118" s="209" t="s">
        <v>368</v>
      </c>
      <c r="H118" s="209" t="s">
        <v>369</v>
      </c>
      <c r="I118" s="210" t="s">
        <v>370</v>
      </c>
      <c r="J118" s="209" t="s">
        <v>356</v>
      </c>
      <c r="K118" s="211" t="s">
        <v>371</v>
      </c>
      <c r="L118" s="212"/>
      <c r="M118" s="96" t="s">
        <v>1</v>
      </c>
      <c r="N118" s="97" t="s">
        <v>47</v>
      </c>
      <c r="O118" s="97" t="s">
        <v>372</v>
      </c>
      <c r="P118" s="97" t="s">
        <v>373</v>
      </c>
      <c r="Q118" s="97" t="s">
        <v>374</v>
      </c>
      <c r="R118" s="97" t="s">
        <v>375</v>
      </c>
      <c r="S118" s="97" t="s">
        <v>376</v>
      </c>
      <c r="T118" s="98" t="s">
        <v>377</v>
      </c>
    </row>
    <row r="119" s="1" customFormat="1" ht="22.8" customHeight="1">
      <c r="B119" s="39"/>
      <c r="C119" s="103" t="s">
        <v>378</v>
      </c>
      <c r="D119" s="40"/>
      <c r="E119" s="40"/>
      <c r="F119" s="40"/>
      <c r="G119" s="40"/>
      <c r="H119" s="40"/>
      <c r="I119" s="151"/>
      <c r="J119" s="213">
        <f>BK119</f>
        <v>0</v>
      </c>
      <c r="K119" s="40"/>
      <c r="L119" s="44"/>
      <c r="M119" s="99"/>
      <c r="N119" s="100"/>
      <c r="O119" s="100"/>
      <c r="P119" s="214">
        <f>P120</f>
        <v>0</v>
      </c>
      <c r="Q119" s="100"/>
      <c r="R119" s="214">
        <f>R120</f>
        <v>361.39030000000002</v>
      </c>
      <c r="S119" s="100"/>
      <c r="T119" s="215">
        <f>T120</f>
        <v>0</v>
      </c>
      <c r="AT119" s="17" t="s">
        <v>82</v>
      </c>
      <c r="AU119" s="17" t="s">
        <v>358</v>
      </c>
      <c r="BK119" s="216">
        <f>BK120</f>
        <v>0</v>
      </c>
    </row>
    <row r="120" s="11" customFormat="1" ht="25.92" customHeight="1">
      <c r="B120" s="217"/>
      <c r="C120" s="218"/>
      <c r="D120" s="219" t="s">
        <v>82</v>
      </c>
      <c r="E120" s="220" t="s">
        <v>491</v>
      </c>
      <c r="F120" s="220" t="s">
        <v>492</v>
      </c>
      <c r="G120" s="218"/>
      <c r="H120" s="218"/>
      <c r="I120" s="221"/>
      <c r="J120" s="222">
        <f>BK120</f>
        <v>0</v>
      </c>
      <c r="K120" s="218"/>
      <c r="L120" s="223"/>
      <c r="M120" s="224"/>
      <c r="N120" s="225"/>
      <c r="O120" s="225"/>
      <c r="P120" s="226">
        <f>P121</f>
        <v>0</v>
      </c>
      <c r="Q120" s="225"/>
      <c r="R120" s="226">
        <f>R121</f>
        <v>361.39030000000002</v>
      </c>
      <c r="S120" s="225"/>
      <c r="T120" s="227">
        <f>T121</f>
        <v>0</v>
      </c>
      <c r="AR120" s="228" t="s">
        <v>91</v>
      </c>
      <c r="AT120" s="229" t="s">
        <v>82</v>
      </c>
      <c r="AU120" s="229" t="s">
        <v>83</v>
      </c>
      <c r="AY120" s="228" t="s">
        <v>381</v>
      </c>
      <c r="BK120" s="230">
        <f>BK121</f>
        <v>0</v>
      </c>
    </row>
    <row r="121" s="11" customFormat="1" ht="22.8" customHeight="1">
      <c r="B121" s="217"/>
      <c r="C121" s="218"/>
      <c r="D121" s="219" t="s">
        <v>82</v>
      </c>
      <c r="E121" s="231" t="s">
        <v>91</v>
      </c>
      <c r="F121" s="231" t="s">
        <v>320</v>
      </c>
      <c r="G121" s="218"/>
      <c r="H121" s="218"/>
      <c r="I121" s="221"/>
      <c r="J121" s="232">
        <f>BK121</f>
        <v>0</v>
      </c>
      <c r="K121" s="218"/>
      <c r="L121" s="223"/>
      <c r="M121" s="224"/>
      <c r="N121" s="225"/>
      <c r="O121" s="225"/>
      <c r="P121" s="226">
        <f>P122</f>
        <v>0</v>
      </c>
      <c r="Q121" s="225"/>
      <c r="R121" s="226">
        <f>R122</f>
        <v>361.39030000000002</v>
      </c>
      <c r="S121" s="225"/>
      <c r="T121" s="227">
        <f>T122</f>
        <v>0</v>
      </c>
      <c r="AR121" s="228" t="s">
        <v>91</v>
      </c>
      <c r="AT121" s="229" t="s">
        <v>82</v>
      </c>
      <c r="AU121" s="229" t="s">
        <v>91</v>
      </c>
      <c r="AY121" s="228" t="s">
        <v>381</v>
      </c>
      <c r="BK121" s="230">
        <f>BK122</f>
        <v>0</v>
      </c>
    </row>
    <row r="122" s="11" customFormat="1" ht="20.88" customHeight="1">
      <c r="B122" s="217"/>
      <c r="C122" s="218"/>
      <c r="D122" s="219" t="s">
        <v>82</v>
      </c>
      <c r="E122" s="231" t="s">
        <v>592</v>
      </c>
      <c r="F122" s="231" t="s">
        <v>11927</v>
      </c>
      <c r="G122" s="218"/>
      <c r="H122" s="218"/>
      <c r="I122" s="221"/>
      <c r="J122" s="232">
        <f>BK122</f>
        <v>0</v>
      </c>
      <c r="K122" s="218"/>
      <c r="L122" s="223"/>
      <c r="M122" s="224"/>
      <c r="N122" s="225"/>
      <c r="O122" s="225"/>
      <c r="P122" s="226">
        <f>SUM(P123:P205)</f>
        <v>0</v>
      </c>
      <c r="Q122" s="225"/>
      <c r="R122" s="226">
        <f>SUM(R123:R205)</f>
        <v>361.39030000000002</v>
      </c>
      <c r="S122" s="225"/>
      <c r="T122" s="227">
        <f>SUM(T123:T205)</f>
        <v>0</v>
      </c>
      <c r="AR122" s="228" t="s">
        <v>91</v>
      </c>
      <c r="AT122" s="229" t="s">
        <v>82</v>
      </c>
      <c r="AU122" s="229" t="s">
        <v>93</v>
      </c>
      <c r="AY122" s="228" t="s">
        <v>381</v>
      </c>
      <c r="BK122" s="230">
        <f>SUM(BK123:BK205)</f>
        <v>0</v>
      </c>
    </row>
    <row r="123" s="1" customFormat="1" ht="16.5" customHeight="1">
      <c r="B123" s="39"/>
      <c r="C123" s="233" t="s">
        <v>91</v>
      </c>
      <c r="D123" s="233" t="s">
        <v>384</v>
      </c>
      <c r="E123" s="234" t="s">
        <v>11928</v>
      </c>
      <c r="F123" s="235" t="s">
        <v>11929</v>
      </c>
      <c r="G123" s="236" t="s">
        <v>556</v>
      </c>
      <c r="H123" s="237">
        <v>1736</v>
      </c>
      <c r="I123" s="238"/>
      <c r="J123" s="239">
        <f>ROUND(I123*H123,2)</f>
        <v>0</v>
      </c>
      <c r="K123" s="235" t="s">
        <v>388</v>
      </c>
      <c r="L123" s="44"/>
      <c r="M123" s="240" t="s">
        <v>1</v>
      </c>
      <c r="N123" s="241" t="s">
        <v>48</v>
      </c>
      <c r="O123" s="87"/>
      <c r="P123" s="242">
        <f>O123*H123</f>
        <v>0</v>
      </c>
      <c r="Q123" s="242">
        <v>0</v>
      </c>
      <c r="R123" s="242">
        <f>Q123*H123</f>
        <v>0</v>
      </c>
      <c r="S123" s="242">
        <v>0</v>
      </c>
      <c r="T123" s="243">
        <f>S123*H123</f>
        <v>0</v>
      </c>
      <c r="AR123" s="244" t="s">
        <v>236</v>
      </c>
      <c r="AT123" s="244" t="s">
        <v>384</v>
      </c>
      <c r="AU123" s="244" t="s">
        <v>133</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11930</v>
      </c>
    </row>
    <row r="124" s="12" customFormat="1">
      <c r="B124" s="252"/>
      <c r="C124" s="253"/>
      <c r="D124" s="246" t="s">
        <v>497</v>
      </c>
      <c r="E124" s="254" t="s">
        <v>1</v>
      </c>
      <c r="F124" s="255" t="s">
        <v>11931</v>
      </c>
      <c r="G124" s="253"/>
      <c r="H124" s="256">
        <v>1736</v>
      </c>
      <c r="I124" s="257"/>
      <c r="J124" s="253"/>
      <c r="K124" s="253"/>
      <c r="L124" s="258"/>
      <c r="M124" s="259"/>
      <c r="N124" s="260"/>
      <c r="O124" s="260"/>
      <c r="P124" s="260"/>
      <c r="Q124" s="260"/>
      <c r="R124" s="260"/>
      <c r="S124" s="260"/>
      <c r="T124" s="261"/>
      <c r="AT124" s="262" t="s">
        <v>497</v>
      </c>
      <c r="AU124" s="262" t="s">
        <v>133</v>
      </c>
      <c r="AV124" s="12" t="s">
        <v>93</v>
      </c>
      <c r="AW124" s="12" t="s">
        <v>38</v>
      </c>
      <c r="AX124" s="12" t="s">
        <v>83</v>
      </c>
      <c r="AY124" s="262" t="s">
        <v>381</v>
      </c>
    </row>
    <row r="125" s="13" customFormat="1">
      <c r="B125" s="263"/>
      <c r="C125" s="264"/>
      <c r="D125" s="246" t="s">
        <v>497</v>
      </c>
      <c r="E125" s="265" t="s">
        <v>1</v>
      </c>
      <c r="F125" s="266" t="s">
        <v>499</v>
      </c>
      <c r="G125" s="264"/>
      <c r="H125" s="267">
        <v>1736</v>
      </c>
      <c r="I125" s="268"/>
      <c r="J125" s="264"/>
      <c r="K125" s="264"/>
      <c r="L125" s="269"/>
      <c r="M125" s="270"/>
      <c r="N125" s="271"/>
      <c r="O125" s="271"/>
      <c r="P125" s="271"/>
      <c r="Q125" s="271"/>
      <c r="R125" s="271"/>
      <c r="S125" s="271"/>
      <c r="T125" s="272"/>
      <c r="AT125" s="273" t="s">
        <v>497</v>
      </c>
      <c r="AU125" s="273" t="s">
        <v>133</v>
      </c>
      <c r="AV125" s="13" t="s">
        <v>236</v>
      </c>
      <c r="AW125" s="13" t="s">
        <v>38</v>
      </c>
      <c r="AX125" s="13" t="s">
        <v>91</v>
      </c>
      <c r="AY125" s="273" t="s">
        <v>381</v>
      </c>
    </row>
    <row r="126" s="1" customFormat="1" ht="16.5" customHeight="1">
      <c r="B126" s="39"/>
      <c r="C126" s="233" t="s">
        <v>93</v>
      </c>
      <c r="D126" s="233" t="s">
        <v>384</v>
      </c>
      <c r="E126" s="234" t="s">
        <v>11932</v>
      </c>
      <c r="F126" s="235" t="s">
        <v>11933</v>
      </c>
      <c r="G126" s="236" t="s">
        <v>556</v>
      </c>
      <c r="H126" s="237">
        <v>304</v>
      </c>
      <c r="I126" s="238"/>
      <c r="J126" s="239">
        <f>ROUND(I126*H126,2)</f>
        <v>0</v>
      </c>
      <c r="K126" s="235" t="s">
        <v>388</v>
      </c>
      <c r="L126" s="44"/>
      <c r="M126" s="240" t="s">
        <v>1</v>
      </c>
      <c r="N126" s="241" t="s">
        <v>48</v>
      </c>
      <c r="O126" s="87"/>
      <c r="P126" s="242">
        <f>O126*H126</f>
        <v>0</v>
      </c>
      <c r="Q126" s="242">
        <v>0</v>
      </c>
      <c r="R126" s="242">
        <f>Q126*H126</f>
        <v>0</v>
      </c>
      <c r="S126" s="242">
        <v>0</v>
      </c>
      <c r="T126" s="243">
        <f>S126*H126</f>
        <v>0</v>
      </c>
      <c r="AR126" s="244" t="s">
        <v>236</v>
      </c>
      <c r="AT126" s="244" t="s">
        <v>384</v>
      </c>
      <c r="AU126" s="244" t="s">
        <v>133</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11934</v>
      </c>
    </row>
    <row r="127" s="12" customFormat="1">
      <c r="B127" s="252"/>
      <c r="C127" s="253"/>
      <c r="D127" s="246" t="s">
        <v>497</v>
      </c>
      <c r="E127" s="254" t="s">
        <v>1</v>
      </c>
      <c r="F127" s="255" t="s">
        <v>11935</v>
      </c>
      <c r="G127" s="253"/>
      <c r="H127" s="256">
        <v>304</v>
      </c>
      <c r="I127" s="257"/>
      <c r="J127" s="253"/>
      <c r="K127" s="253"/>
      <c r="L127" s="258"/>
      <c r="M127" s="259"/>
      <c r="N127" s="260"/>
      <c r="O127" s="260"/>
      <c r="P127" s="260"/>
      <c r="Q127" s="260"/>
      <c r="R127" s="260"/>
      <c r="S127" s="260"/>
      <c r="T127" s="261"/>
      <c r="AT127" s="262" t="s">
        <v>497</v>
      </c>
      <c r="AU127" s="262" t="s">
        <v>133</v>
      </c>
      <c r="AV127" s="12" t="s">
        <v>93</v>
      </c>
      <c r="AW127" s="12" t="s">
        <v>38</v>
      </c>
      <c r="AX127" s="12" t="s">
        <v>83</v>
      </c>
      <c r="AY127" s="262" t="s">
        <v>381</v>
      </c>
    </row>
    <row r="128" s="13" customFormat="1">
      <c r="B128" s="263"/>
      <c r="C128" s="264"/>
      <c r="D128" s="246" t="s">
        <v>497</v>
      </c>
      <c r="E128" s="265" t="s">
        <v>1</v>
      </c>
      <c r="F128" s="266" t="s">
        <v>499</v>
      </c>
      <c r="G128" s="264"/>
      <c r="H128" s="267">
        <v>304</v>
      </c>
      <c r="I128" s="268"/>
      <c r="J128" s="264"/>
      <c r="K128" s="264"/>
      <c r="L128" s="269"/>
      <c r="M128" s="270"/>
      <c r="N128" s="271"/>
      <c r="O128" s="271"/>
      <c r="P128" s="271"/>
      <c r="Q128" s="271"/>
      <c r="R128" s="271"/>
      <c r="S128" s="271"/>
      <c r="T128" s="272"/>
      <c r="AT128" s="273" t="s">
        <v>497</v>
      </c>
      <c r="AU128" s="273" t="s">
        <v>133</v>
      </c>
      <c r="AV128" s="13" t="s">
        <v>236</v>
      </c>
      <c r="AW128" s="13" t="s">
        <v>38</v>
      </c>
      <c r="AX128" s="13" t="s">
        <v>91</v>
      </c>
      <c r="AY128" s="273" t="s">
        <v>381</v>
      </c>
    </row>
    <row r="129" s="1" customFormat="1" ht="16.5" customHeight="1">
      <c r="B129" s="39"/>
      <c r="C129" s="233" t="s">
        <v>133</v>
      </c>
      <c r="D129" s="233" t="s">
        <v>384</v>
      </c>
      <c r="E129" s="234" t="s">
        <v>11936</v>
      </c>
      <c r="F129" s="235" t="s">
        <v>11937</v>
      </c>
      <c r="G129" s="236" t="s">
        <v>556</v>
      </c>
      <c r="H129" s="237">
        <v>1736</v>
      </c>
      <c r="I129" s="238"/>
      <c r="J129" s="239">
        <f>ROUND(I129*H129,2)</f>
        <v>0</v>
      </c>
      <c r="K129" s="235" t="s">
        <v>388</v>
      </c>
      <c r="L129" s="44"/>
      <c r="M129" s="240" t="s">
        <v>1</v>
      </c>
      <c r="N129" s="241" t="s">
        <v>48</v>
      </c>
      <c r="O129" s="87"/>
      <c r="P129" s="242">
        <f>O129*H129</f>
        <v>0</v>
      </c>
      <c r="Q129" s="242">
        <v>0</v>
      </c>
      <c r="R129" s="242">
        <f>Q129*H129</f>
        <v>0</v>
      </c>
      <c r="S129" s="242">
        <v>0</v>
      </c>
      <c r="T129" s="243">
        <f>S129*H129</f>
        <v>0</v>
      </c>
      <c r="AR129" s="244" t="s">
        <v>236</v>
      </c>
      <c r="AT129" s="244" t="s">
        <v>384</v>
      </c>
      <c r="AU129" s="244" t="s">
        <v>133</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11938</v>
      </c>
    </row>
    <row r="130" s="12" customFormat="1">
      <c r="B130" s="252"/>
      <c r="C130" s="253"/>
      <c r="D130" s="246" t="s">
        <v>497</v>
      </c>
      <c r="E130" s="254" t="s">
        <v>1</v>
      </c>
      <c r="F130" s="255" t="s">
        <v>11931</v>
      </c>
      <c r="G130" s="253"/>
      <c r="H130" s="256">
        <v>1736</v>
      </c>
      <c r="I130" s="257"/>
      <c r="J130" s="253"/>
      <c r="K130" s="253"/>
      <c r="L130" s="258"/>
      <c r="M130" s="259"/>
      <c r="N130" s="260"/>
      <c r="O130" s="260"/>
      <c r="P130" s="260"/>
      <c r="Q130" s="260"/>
      <c r="R130" s="260"/>
      <c r="S130" s="260"/>
      <c r="T130" s="261"/>
      <c r="AT130" s="262" t="s">
        <v>497</v>
      </c>
      <c r="AU130" s="262" t="s">
        <v>133</v>
      </c>
      <c r="AV130" s="12" t="s">
        <v>93</v>
      </c>
      <c r="AW130" s="12" t="s">
        <v>38</v>
      </c>
      <c r="AX130" s="12" t="s">
        <v>83</v>
      </c>
      <c r="AY130" s="262" t="s">
        <v>381</v>
      </c>
    </row>
    <row r="131" s="13" customFormat="1">
      <c r="B131" s="263"/>
      <c r="C131" s="264"/>
      <c r="D131" s="246" t="s">
        <v>497</v>
      </c>
      <c r="E131" s="265" t="s">
        <v>1</v>
      </c>
      <c r="F131" s="266" t="s">
        <v>499</v>
      </c>
      <c r="G131" s="264"/>
      <c r="H131" s="267">
        <v>1736</v>
      </c>
      <c r="I131" s="268"/>
      <c r="J131" s="264"/>
      <c r="K131" s="264"/>
      <c r="L131" s="269"/>
      <c r="M131" s="270"/>
      <c r="N131" s="271"/>
      <c r="O131" s="271"/>
      <c r="P131" s="271"/>
      <c r="Q131" s="271"/>
      <c r="R131" s="271"/>
      <c r="S131" s="271"/>
      <c r="T131" s="272"/>
      <c r="AT131" s="273" t="s">
        <v>497</v>
      </c>
      <c r="AU131" s="273" t="s">
        <v>133</v>
      </c>
      <c r="AV131" s="13" t="s">
        <v>236</v>
      </c>
      <c r="AW131" s="13" t="s">
        <v>38</v>
      </c>
      <c r="AX131" s="13" t="s">
        <v>91</v>
      </c>
      <c r="AY131" s="273" t="s">
        <v>381</v>
      </c>
    </row>
    <row r="132" s="1" customFormat="1" ht="16.5" customHeight="1">
      <c r="B132" s="39"/>
      <c r="C132" s="233" t="s">
        <v>236</v>
      </c>
      <c r="D132" s="233" t="s">
        <v>384</v>
      </c>
      <c r="E132" s="234" t="s">
        <v>11939</v>
      </c>
      <c r="F132" s="235" t="s">
        <v>11940</v>
      </c>
      <c r="G132" s="236" t="s">
        <v>556</v>
      </c>
      <c r="H132" s="237">
        <v>304</v>
      </c>
      <c r="I132" s="238"/>
      <c r="J132" s="239">
        <f>ROUND(I132*H132,2)</f>
        <v>0</v>
      </c>
      <c r="K132" s="235" t="s">
        <v>388</v>
      </c>
      <c r="L132" s="44"/>
      <c r="M132" s="240" t="s">
        <v>1</v>
      </c>
      <c r="N132" s="241" t="s">
        <v>48</v>
      </c>
      <c r="O132" s="87"/>
      <c r="P132" s="242">
        <f>O132*H132</f>
        <v>0</v>
      </c>
      <c r="Q132" s="242">
        <v>0</v>
      </c>
      <c r="R132" s="242">
        <f>Q132*H132</f>
        <v>0</v>
      </c>
      <c r="S132" s="242">
        <v>0</v>
      </c>
      <c r="T132" s="243">
        <f>S132*H132</f>
        <v>0</v>
      </c>
      <c r="AR132" s="244" t="s">
        <v>236</v>
      </c>
      <c r="AT132" s="244" t="s">
        <v>384</v>
      </c>
      <c r="AU132" s="244" t="s">
        <v>133</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11941</v>
      </c>
    </row>
    <row r="133" s="12" customFormat="1">
      <c r="B133" s="252"/>
      <c r="C133" s="253"/>
      <c r="D133" s="246" t="s">
        <v>497</v>
      </c>
      <c r="E133" s="254" t="s">
        <v>1</v>
      </c>
      <c r="F133" s="255" t="s">
        <v>11935</v>
      </c>
      <c r="G133" s="253"/>
      <c r="H133" s="256">
        <v>304</v>
      </c>
      <c r="I133" s="257"/>
      <c r="J133" s="253"/>
      <c r="K133" s="253"/>
      <c r="L133" s="258"/>
      <c r="M133" s="259"/>
      <c r="N133" s="260"/>
      <c r="O133" s="260"/>
      <c r="P133" s="260"/>
      <c r="Q133" s="260"/>
      <c r="R133" s="260"/>
      <c r="S133" s="260"/>
      <c r="T133" s="261"/>
      <c r="AT133" s="262" t="s">
        <v>497</v>
      </c>
      <c r="AU133" s="262" t="s">
        <v>133</v>
      </c>
      <c r="AV133" s="12" t="s">
        <v>93</v>
      </c>
      <c r="AW133" s="12" t="s">
        <v>38</v>
      </c>
      <c r="AX133" s="12" t="s">
        <v>83</v>
      </c>
      <c r="AY133" s="262" t="s">
        <v>381</v>
      </c>
    </row>
    <row r="134" s="13" customFormat="1">
      <c r="B134" s="263"/>
      <c r="C134" s="264"/>
      <c r="D134" s="246" t="s">
        <v>497</v>
      </c>
      <c r="E134" s="265" t="s">
        <v>1</v>
      </c>
      <c r="F134" s="266" t="s">
        <v>499</v>
      </c>
      <c r="G134" s="264"/>
      <c r="H134" s="267">
        <v>304</v>
      </c>
      <c r="I134" s="268"/>
      <c r="J134" s="264"/>
      <c r="K134" s="264"/>
      <c r="L134" s="269"/>
      <c r="M134" s="270"/>
      <c r="N134" s="271"/>
      <c r="O134" s="271"/>
      <c r="P134" s="271"/>
      <c r="Q134" s="271"/>
      <c r="R134" s="271"/>
      <c r="S134" s="271"/>
      <c r="T134" s="272"/>
      <c r="AT134" s="273" t="s">
        <v>497</v>
      </c>
      <c r="AU134" s="273" t="s">
        <v>133</v>
      </c>
      <c r="AV134" s="13" t="s">
        <v>236</v>
      </c>
      <c r="AW134" s="13" t="s">
        <v>38</v>
      </c>
      <c r="AX134" s="13" t="s">
        <v>91</v>
      </c>
      <c r="AY134" s="273" t="s">
        <v>381</v>
      </c>
    </row>
    <row r="135" s="1" customFormat="1" ht="16.5" customHeight="1">
      <c r="B135" s="39"/>
      <c r="C135" s="233" t="s">
        <v>380</v>
      </c>
      <c r="D135" s="233" t="s">
        <v>384</v>
      </c>
      <c r="E135" s="234" t="s">
        <v>11942</v>
      </c>
      <c r="F135" s="235" t="s">
        <v>11943</v>
      </c>
      <c r="G135" s="236" t="s">
        <v>556</v>
      </c>
      <c r="H135" s="237">
        <v>1736</v>
      </c>
      <c r="I135" s="238"/>
      <c r="J135" s="239">
        <f>ROUND(I135*H135,2)</f>
        <v>0</v>
      </c>
      <c r="K135" s="235" t="s">
        <v>388</v>
      </c>
      <c r="L135" s="44"/>
      <c r="M135" s="240" t="s">
        <v>1</v>
      </c>
      <c r="N135" s="241" t="s">
        <v>48</v>
      </c>
      <c r="O135" s="87"/>
      <c r="P135" s="242">
        <f>O135*H135</f>
        <v>0</v>
      </c>
      <c r="Q135" s="242">
        <v>0</v>
      </c>
      <c r="R135" s="242">
        <f>Q135*H135</f>
        <v>0</v>
      </c>
      <c r="S135" s="242">
        <v>0</v>
      </c>
      <c r="T135" s="243">
        <f>S135*H135</f>
        <v>0</v>
      </c>
      <c r="AR135" s="244" t="s">
        <v>236</v>
      </c>
      <c r="AT135" s="244" t="s">
        <v>384</v>
      </c>
      <c r="AU135" s="244" t="s">
        <v>133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11944</v>
      </c>
    </row>
    <row r="136" s="12" customFormat="1">
      <c r="B136" s="252"/>
      <c r="C136" s="253"/>
      <c r="D136" s="246" t="s">
        <v>497</v>
      </c>
      <c r="E136" s="254" t="s">
        <v>1</v>
      </c>
      <c r="F136" s="255" t="s">
        <v>11931</v>
      </c>
      <c r="G136" s="253"/>
      <c r="H136" s="256">
        <v>1736</v>
      </c>
      <c r="I136" s="257"/>
      <c r="J136" s="253"/>
      <c r="K136" s="253"/>
      <c r="L136" s="258"/>
      <c r="M136" s="259"/>
      <c r="N136" s="260"/>
      <c r="O136" s="260"/>
      <c r="P136" s="260"/>
      <c r="Q136" s="260"/>
      <c r="R136" s="260"/>
      <c r="S136" s="260"/>
      <c r="T136" s="261"/>
      <c r="AT136" s="262" t="s">
        <v>497</v>
      </c>
      <c r="AU136" s="262" t="s">
        <v>133</v>
      </c>
      <c r="AV136" s="12" t="s">
        <v>93</v>
      </c>
      <c r="AW136" s="12" t="s">
        <v>38</v>
      </c>
      <c r="AX136" s="12" t="s">
        <v>83</v>
      </c>
      <c r="AY136" s="262" t="s">
        <v>381</v>
      </c>
    </row>
    <row r="137" s="13" customFormat="1">
      <c r="B137" s="263"/>
      <c r="C137" s="264"/>
      <c r="D137" s="246" t="s">
        <v>497</v>
      </c>
      <c r="E137" s="265" t="s">
        <v>1</v>
      </c>
      <c r="F137" s="266" t="s">
        <v>499</v>
      </c>
      <c r="G137" s="264"/>
      <c r="H137" s="267">
        <v>1736</v>
      </c>
      <c r="I137" s="268"/>
      <c r="J137" s="264"/>
      <c r="K137" s="264"/>
      <c r="L137" s="269"/>
      <c r="M137" s="270"/>
      <c r="N137" s="271"/>
      <c r="O137" s="271"/>
      <c r="P137" s="271"/>
      <c r="Q137" s="271"/>
      <c r="R137" s="271"/>
      <c r="S137" s="271"/>
      <c r="T137" s="272"/>
      <c r="AT137" s="273" t="s">
        <v>497</v>
      </c>
      <c r="AU137" s="273" t="s">
        <v>133</v>
      </c>
      <c r="AV137" s="13" t="s">
        <v>236</v>
      </c>
      <c r="AW137" s="13" t="s">
        <v>38</v>
      </c>
      <c r="AX137" s="13" t="s">
        <v>91</v>
      </c>
      <c r="AY137" s="273" t="s">
        <v>381</v>
      </c>
    </row>
    <row r="138" s="1" customFormat="1" ht="16.5" customHeight="1">
      <c r="B138" s="39"/>
      <c r="C138" s="284" t="s">
        <v>413</v>
      </c>
      <c r="D138" s="284" t="s">
        <v>548</v>
      </c>
      <c r="E138" s="285" t="s">
        <v>11945</v>
      </c>
      <c r="F138" s="286" t="s">
        <v>11946</v>
      </c>
      <c r="G138" s="287" t="s">
        <v>538</v>
      </c>
      <c r="H138" s="288">
        <v>286.44</v>
      </c>
      <c r="I138" s="289"/>
      <c r="J138" s="290">
        <f>ROUND(I138*H138,2)</f>
        <v>0</v>
      </c>
      <c r="K138" s="286" t="s">
        <v>388</v>
      </c>
      <c r="L138" s="291"/>
      <c r="M138" s="292" t="s">
        <v>1</v>
      </c>
      <c r="N138" s="293" t="s">
        <v>48</v>
      </c>
      <c r="O138" s="87"/>
      <c r="P138" s="242">
        <f>O138*H138</f>
        <v>0</v>
      </c>
      <c r="Q138" s="242">
        <v>1</v>
      </c>
      <c r="R138" s="242">
        <f>Q138*H138</f>
        <v>286.44</v>
      </c>
      <c r="S138" s="242">
        <v>0</v>
      </c>
      <c r="T138" s="243">
        <f>S138*H138</f>
        <v>0</v>
      </c>
      <c r="AR138" s="244" t="s">
        <v>423</v>
      </c>
      <c r="AT138" s="244" t="s">
        <v>548</v>
      </c>
      <c r="AU138" s="244" t="s">
        <v>133</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11947</v>
      </c>
    </row>
    <row r="139" s="1" customFormat="1">
      <c r="B139" s="39"/>
      <c r="C139" s="40"/>
      <c r="D139" s="246" t="s">
        <v>391</v>
      </c>
      <c r="E139" s="40"/>
      <c r="F139" s="247" t="s">
        <v>11948</v>
      </c>
      <c r="G139" s="40"/>
      <c r="H139" s="40"/>
      <c r="I139" s="151"/>
      <c r="J139" s="40"/>
      <c r="K139" s="40"/>
      <c r="L139" s="44"/>
      <c r="M139" s="248"/>
      <c r="N139" s="87"/>
      <c r="O139" s="87"/>
      <c r="P139" s="87"/>
      <c r="Q139" s="87"/>
      <c r="R139" s="87"/>
      <c r="S139" s="87"/>
      <c r="T139" s="88"/>
      <c r="AT139" s="17" t="s">
        <v>391</v>
      </c>
      <c r="AU139" s="17" t="s">
        <v>133</v>
      </c>
    </row>
    <row r="140" s="12" customFormat="1">
      <c r="B140" s="252"/>
      <c r="C140" s="253"/>
      <c r="D140" s="246" t="s">
        <v>497</v>
      </c>
      <c r="E140" s="253"/>
      <c r="F140" s="255" t="s">
        <v>11949</v>
      </c>
      <c r="G140" s="253"/>
      <c r="H140" s="256">
        <v>286.44</v>
      </c>
      <c r="I140" s="257"/>
      <c r="J140" s="253"/>
      <c r="K140" s="253"/>
      <c r="L140" s="258"/>
      <c r="M140" s="259"/>
      <c r="N140" s="260"/>
      <c r="O140" s="260"/>
      <c r="P140" s="260"/>
      <c r="Q140" s="260"/>
      <c r="R140" s="260"/>
      <c r="S140" s="260"/>
      <c r="T140" s="261"/>
      <c r="AT140" s="262" t="s">
        <v>497</v>
      </c>
      <c r="AU140" s="262" t="s">
        <v>133</v>
      </c>
      <c r="AV140" s="12" t="s">
        <v>93</v>
      </c>
      <c r="AW140" s="12" t="s">
        <v>4</v>
      </c>
      <c r="AX140" s="12" t="s">
        <v>91</v>
      </c>
      <c r="AY140" s="262" t="s">
        <v>381</v>
      </c>
    </row>
    <row r="141" s="1" customFormat="1" ht="16.5" customHeight="1">
      <c r="B141" s="39"/>
      <c r="C141" s="233" t="s">
        <v>418</v>
      </c>
      <c r="D141" s="233" t="s">
        <v>384</v>
      </c>
      <c r="E141" s="234" t="s">
        <v>11950</v>
      </c>
      <c r="F141" s="235" t="s">
        <v>11951</v>
      </c>
      <c r="G141" s="236" t="s">
        <v>556</v>
      </c>
      <c r="H141" s="237">
        <v>304</v>
      </c>
      <c r="I141" s="238"/>
      <c r="J141" s="239">
        <f>ROUND(I141*H141,2)</f>
        <v>0</v>
      </c>
      <c r="K141" s="235" t="s">
        <v>388</v>
      </c>
      <c r="L141" s="44"/>
      <c r="M141" s="240" t="s">
        <v>1</v>
      </c>
      <c r="N141" s="241" t="s">
        <v>48</v>
      </c>
      <c r="O141" s="87"/>
      <c r="P141" s="242">
        <f>O141*H141</f>
        <v>0</v>
      </c>
      <c r="Q141" s="242">
        <v>0</v>
      </c>
      <c r="R141" s="242">
        <f>Q141*H141</f>
        <v>0</v>
      </c>
      <c r="S141" s="242">
        <v>0</v>
      </c>
      <c r="T141" s="243">
        <f>S141*H141</f>
        <v>0</v>
      </c>
      <c r="AR141" s="244" t="s">
        <v>236</v>
      </c>
      <c r="AT141" s="244" t="s">
        <v>384</v>
      </c>
      <c r="AU141" s="244" t="s">
        <v>133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11952</v>
      </c>
    </row>
    <row r="142" s="12" customFormat="1">
      <c r="B142" s="252"/>
      <c r="C142" s="253"/>
      <c r="D142" s="246" t="s">
        <v>497</v>
      </c>
      <c r="E142" s="254" t="s">
        <v>1</v>
      </c>
      <c r="F142" s="255" t="s">
        <v>11935</v>
      </c>
      <c r="G142" s="253"/>
      <c r="H142" s="256">
        <v>304</v>
      </c>
      <c r="I142" s="257"/>
      <c r="J142" s="253"/>
      <c r="K142" s="253"/>
      <c r="L142" s="258"/>
      <c r="M142" s="259"/>
      <c r="N142" s="260"/>
      <c r="O142" s="260"/>
      <c r="P142" s="260"/>
      <c r="Q142" s="260"/>
      <c r="R142" s="260"/>
      <c r="S142" s="260"/>
      <c r="T142" s="261"/>
      <c r="AT142" s="262" t="s">
        <v>497</v>
      </c>
      <c r="AU142" s="262" t="s">
        <v>133</v>
      </c>
      <c r="AV142" s="12" t="s">
        <v>93</v>
      </c>
      <c r="AW142" s="12" t="s">
        <v>38</v>
      </c>
      <c r="AX142" s="12" t="s">
        <v>83</v>
      </c>
      <c r="AY142" s="262" t="s">
        <v>381</v>
      </c>
    </row>
    <row r="143" s="13" customFormat="1">
      <c r="B143" s="263"/>
      <c r="C143" s="264"/>
      <c r="D143" s="246" t="s">
        <v>497</v>
      </c>
      <c r="E143" s="265" t="s">
        <v>1</v>
      </c>
      <c r="F143" s="266" t="s">
        <v>499</v>
      </c>
      <c r="G143" s="264"/>
      <c r="H143" s="267">
        <v>304</v>
      </c>
      <c r="I143" s="268"/>
      <c r="J143" s="264"/>
      <c r="K143" s="264"/>
      <c r="L143" s="269"/>
      <c r="M143" s="270"/>
      <c r="N143" s="271"/>
      <c r="O143" s="271"/>
      <c r="P143" s="271"/>
      <c r="Q143" s="271"/>
      <c r="R143" s="271"/>
      <c r="S143" s="271"/>
      <c r="T143" s="272"/>
      <c r="AT143" s="273" t="s">
        <v>497</v>
      </c>
      <c r="AU143" s="273" t="s">
        <v>133</v>
      </c>
      <c r="AV143" s="13" t="s">
        <v>236</v>
      </c>
      <c r="AW143" s="13" t="s">
        <v>38</v>
      </c>
      <c r="AX143" s="13" t="s">
        <v>91</v>
      </c>
      <c r="AY143" s="273" t="s">
        <v>381</v>
      </c>
    </row>
    <row r="144" s="1" customFormat="1" ht="16.5" customHeight="1">
      <c r="B144" s="39"/>
      <c r="C144" s="284" t="s">
        <v>423</v>
      </c>
      <c r="D144" s="284" t="s">
        <v>548</v>
      </c>
      <c r="E144" s="285" t="s">
        <v>11945</v>
      </c>
      <c r="F144" s="286" t="s">
        <v>11946</v>
      </c>
      <c r="G144" s="287" t="s">
        <v>538</v>
      </c>
      <c r="H144" s="288">
        <v>50.159999999999997</v>
      </c>
      <c r="I144" s="289"/>
      <c r="J144" s="290">
        <f>ROUND(I144*H144,2)</f>
        <v>0</v>
      </c>
      <c r="K144" s="286" t="s">
        <v>388</v>
      </c>
      <c r="L144" s="291"/>
      <c r="M144" s="292" t="s">
        <v>1</v>
      </c>
      <c r="N144" s="293" t="s">
        <v>48</v>
      </c>
      <c r="O144" s="87"/>
      <c r="P144" s="242">
        <f>O144*H144</f>
        <v>0</v>
      </c>
      <c r="Q144" s="242">
        <v>1</v>
      </c>
      <c r="R144" s="242">
        <f>Q144*H144</f>
        <v>50.159999999999997</v>
      </c>
      <c r="S144" s="242">
        <v>0</v>
      </c>
      <c r="T144" s="243">
        <f>S144*H144</f>
        <v>0</v>
      </c>
      <c r="AR144" s="244" t="s">
        <v>423</v>
      </c>
      <c r="AT144" s="244" t="s">
        <v>548</v>
      </c>
      <c r="AU144" s="244" t="s">
        <v>133</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11953</v>
      </c>
    </row>
    <row r="145" s="1" customFormat="1">
      <c r="B145" s="39"/>
      <c r="C145" s="40"/>
      <c r="D145" s="246" t="s">
        <v>391</v>
      </c>
      <c r="E145" s="40"/>
      <c r="F145" s="247" t="s">
        <v>11948</v>
      </c>
      <c r="G145" s="40"/>
      <c r="H145" s="40"/>
      <c r="I145" s="151"/>
      <c r="J145" s="40"/>
      <c r="K145" s="40"/>
      <c r="L145" s="44"/>
      <c r="M145" s="248"/>
      <c r="N145" s="87"/>
      <c r="O145" s="87"/>
      <c r="P145" s="87"/>
      <c r="Q145" s="87"/>
      <c r="R145" s="87"/>
      <c r="S145" s="87"/>
      <c r="T145" s="88"/>
      <c r="AT145" s="17" t="s">
        <v>391</v>
      </c>
      <c r="AU145" s="17" t="s">
        <v>133</v>
      </c>
    </row>
    <row r="146" s="12" customFormat="1">
      <c r="B146" s="252"/>
      <c r="C146" s="253"/>
      <c r="D146" s="246" t="s">
        <v>497</v>
      </c>
      <c r="E146" s="253"/>
      <c r="F146" s="255" t="s">
        <v>11954</v>
      </c>
      <c r="G146" s="253"/>
      <c r="H146" s="256">
        <v>50.159999999999997</v>
      </c>
      <c r="I146" s="257"/>
      <c r="J146" s="253"/>
      <c r="K146" s="253"/>
      <c r="L146" s="258"/>
      <c r="M146" s="259"/>
      <c r="N146" s="260"/>
      <c r="O146" s="260"/>
      <c r="P146" s="260"/>
      <c r="Q146" s="260"/>
      <c r="R146" s="260"/>
      <c r="S146" s="260"/>
      <c r="T146" s="261"/>
      <c r="AT146" s="262" t="s">
        <v>497</v>
      </c>
      <c r="AU146" s="262" t="s">
        <v>133</v>
      </c>
      <c r="AV146" s="12" t="s">
        <v>93</v>
      </c>
      <c r="AW146" s="12" t="s">
        <v>4</v>
      </c>
      <c r="AX146" s="12" t="s">
        <v>91</v>
      </c>
      <c r="AY146" s="262" t="s">
        <v>381</v>
      </c>
    </row>
    <row r="147" s="1" customFormat="1" ht="16.5" customHeight="1">
      <c r="B147" s="39"/>
      <c r="C147" s="233" t="s">
        <v>430</v>
      </c>
      <c r="D147" s="233" t="s">
        <v>384</v>
      </c>
      <c r="E147" s="234" t="s">
        <v>11942</v>
      </c>
      <c r="F147" s="235" t="s">
        <v>11943</v>
      </c>
      <c r="G147" s="236" t="s">
        <v>556</v>
      </c>
      <c r="H147" s="237">
        <v>1736</v>
      </c>
      <c r="I147" s="238"/>
      <c r="J147" s="239">
        <f>ROUND(I147*H147,2)</f>
        <v>0</v>
      </c>
      <c r="K147" s="235" t="s">
        <v>388</v>
      </c>
      <c r="L147" s="44"/>
      <c r="M147" s="240" t="s">
        <v>1</v>
      </c>
      <c r="N147" s="241" t="s">
        <v>48</v>
      </c>
      <c r="O147" s="87"/>
      <c r="P147" s="242">
        <f>O147*H147</f>
        <v>0</v>
      </c>
      <c r="Q147" s="242">
        <v>0</v>
      </c>
      <c r="R147" s="242">
        <f>Q147*H147</f>
        <v>0</v>
      </c>
      <c r="S147" s="242">
        <v>0</v>
      </c>
      <c r="T147" s="243">
        <f>S147*H147</f>
        <v>0</v>
      </c>
      <c r="AR147" s="244" t="s">
        <v>236</v>
      </c>
      <c r="AT147" s="244" t="s">
        <v>384</v>
      </c>
      <c r="AU147" s="244" t="s">
        <v>133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11955</v>
      </c>
    </row>
    <row r="148" s="12" customFormat="1">
      <c r="B148" s="252"/>
      <c r="C148" s="253"/>
      <c r="D148" s="246" t="s">
        <v>497</v>
      </c>
      <c r="E148" s="254" t="s">
        <v>1</v>
      </c>
      <c r="F148" s="255" t="s">
        <v>11931</v>
      </c>
      <c r="G148" s="253"/>
      <c r="H148" s="256">
        <v>1736</v>
      </c>
      <c r="I148" s="257"/>
      <c r="J148" s="253"/>
      <c r="K148" s="253"/>
      <c r="L148" s="258"/>
      <c r="M148" s="259"/>
      <c r="N148" s="260"/>
      <c r="O148" s="260"/>
      <c r="P148" s="260"/>
      <c r="Q148" s="260"/>
      <c r="R148" s="260"/>
      <c r="S148" s="260"/>
      <c r="T148" s="261"/>
      <c r="AT148" s="262" t="s">
        <v>497</v>
      </c>
      <c r="AU148" s="262" t="s">
        <v>133</v>
      </c>
      <c r="AV148" s="12" t="s">
        <v>93</v>
      </c>
      <c r="AW148" s="12" t="s">
        <v>38</v>
      </c>
      <c r="AX148" s="12" t="s">
        <v>83</v>
      </c>
      <c r="AY148" s="262" t="s">
        <v>381</v>
      </c>
    </row>
    <row r="149" s="13" customFormat="1">
      <c r="B149" s="263"/>
      <c r="C149" s="264"/>
      <c r="D149" s="246" t="s">
        <v>497</v>
      </c>
      <c r="E149" s="265" t="s">
        <v>1</v>
      </c>
      <c r="F149" s="266" t="s">
        <v>499</v>
      </c>
      <c r="G149" s="264"/>
      <c r="H149" s="267">
        <v>1736</v>
      </c>
      <c r="I149" s="268"/>
      <c r="J149" s="264"/>
      <c r="K149" s="264"/>
      <c r="L149" s="269"/>
      <c r="M149" s="270"/>
      <c r="N149" s="271"/>
      <c r="O149" s="271"/>
      <c r="P149" s="271"/>
      <c r="Q149" s="271"/>
      <c r="R149" s="271"/>
      <c r="S149" s="271"/>
      <c r="T149" s="272"/>
      <c r="AT149" s="273" t="s">
        <v>497</v>
      </c>
      <c r="AU149" s="273" t="s">
        <v>133</v>
      </c>
      <c r="AV149" s="13" t="s">
        <v>236</v>
      </c>
      <c r="AW149" s="13" t="s">
        <v>38</v>
      </c>
      <c r="AX149" s="13" t="s">
        <v>91</v>
      </c>
      <c r="AY149" s="273" t="s">
        <v>381</v>
      </c>
    </row>
    <row r="150" s="1" customFormat="1" ht="16.5" customHeight="1">
      <c r="B150" s="39"/>
      <c r="C150" s="284" t="s">
        <v>434</v>
      </c>
      <c r="D150" s="284" t="s">
        <v>548</v>
      </c>
      <c r="E150" s="285" t="s">
        <v>11956</v>
      </c>
      <c r="F150" s="286" t="s">
        <v>11957</v>
      </c>
      <c r="G150" s="287" t="s">
        <v>502</v>
      </c>
      <c r="H150" s="288">
        <v>95.480000000000004</v>
      </c>
      <c r="I150" s="289"/>
      <c r="J150" s="290">
        <f>ROUND(I150*H150,2)</f>
        <v>0</v>
      </c>
      <c r="K150" s="286" t="s">
        <v>388</v>
      </c>
      <c r="L150" s="291"/>
      <c r="M150" s="292" t="s">
        <v>1</v>
      </c>
      <c r="N150" s="293" t="s">
        <v>48</v>
      </c>
      <c r="O150" s="87"/>
      <c r="P150" s="242">
        <f>O150*H150</f>
        <v>0</v>
      </c>
      <c r="Q150" s="242">
        <v>0.22</v>
      </c>
      <c r="R150" s="242">
        <f>Q150*H150</f>
        <v>21.005600000000001</v>
      </c>
      <c r="S150" s="242">
        <v>0</v>
      </c>
      <c r="T150" s="243">
        <f>S150*H150</f>
        <v>0</v>
      </c>
      <c r="AR150" s="244" t="s">
        <v>423</v>
      </c>
      <c r="AT150" s="244" t="s">
        <v>548</v>
      </c>
      <c r="AU150" s="244" t="s">
        <v>133</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11958</v>
      </c>
    </row>
    <row r="151" s="12" customFormat="1">
      <c r="B151" s="252"/>
      <c r="C151" s="253"/>
      <c r="D151" s="246" t="s">
        <v>497</v>
      </c>
      <c r="E151" s="253"/>
      <c r="F151" s="255" t="s">
        <v>11959</v>
      </c>
      <c r="G151" s="253"/>
      <c r="H151" s="256">
        <v>95.480000000000004</v>
      </c>
      <c r="I151" s="257"/>
      <c r="J151" s="253"/>
      <c r="K151" s="253"/>
      <c r="L151" s="258"/>
      <c r="M151" s="259"/>
      <c r="N151" s="260"/>
      <c r="O151" s="260"/>
      <c r="P151" s="260"/>
      <c r="Q151" s="260"/>
      <c r="R151" s="260"/>
      <c r="S151" s="260"/>
      <c r="T151" s="261"/>
      <c r="AT151" s="262" t="s">
        <v>497</v>
      </c>
      <c r="AU151" s="262" t="s">
        <v>133</v>
      </c>
      <c r="AV151" s="12" t="s">
        <v>93</v>
      </c>
      <c r="AW151" s="12" t="s">
        <v>4</v>
      </c>
      <c r="AX151" s="12" t="s">
        <v>91</v>
      </c>
      <c r="AY151" s="262" t="s">
        <v>381</v>
      </c>
    </row>
    <row r="152" s="1" customFormat="1" ht="16.5" customHeight="1">
      <c r="B152" s="39"/>
      <c r="C152" s="233" t="s">
        <v>439</v>
      </c>
      <c r="D152" s="233" t="s">
        <v>384</v>
      </c>
      <c r="E152" s="234" t="s">
        <v>11950</v>
      </c>
      <c r="F152" s="235" t="s">
        <v>11951</v>
      </c>
      <c r="G152" s="236" t="s">
        <v>556</v>
      </c>
      <c r="H152" s="237">
        <v>304</v>
      </c>
      <c r="I152" s="238"/>
      <c r="J152" s="239">
        <f>ROUND(I152*H152,2)</f>
        <v>0</v>
      </c>
      <c r="K152" s="235" t="s">
        <v>388</v>
      </c>
      <c r="L152" s="44"/>
      <c r="M152" s="240" t="s">
        <v>1</v>
      </c>
      <c r="N152" s="241" t="s">
        <v>48</v>
      </c>
      <c r="O152" s="87"/>
      <c r="P152" s="242">
        <f>O152*H152</f>
        <v>0</v>
      </c>
      <c r="Q152" s="242">
        <v>0</v>
      </c>
      <c r="R152" s="242">
        <f>Q152*H152</f>
        <v>0</v>
      </c>
      <c r="S152" s="242">
        <v>0</v>
      </c>
      <c r="T152" s="243">
        <f>S152*H152</f>
        <v>0</v>
      </c>
      <c r="AR152" s="244" t="s">
        <v>236</v>
      </c>
      <c r="AT152" s="244" t="s">
        <v>384</v>
      </c>
      <c r="AU152" s="244" t="s">
        <v>133</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11960</v>
      </c>
    </row>
    <row r="153" s="12" customFormat="1">
      <c r="B153" s="252"/>
      <c r="C153" s="253"/>
      <c r="D153" s="246" t="s">
        <v>497</v>
      </c>
      <c r="E153" s="254" t="s">
        <v>1</v>
      </c>
      <c r="F153" s="255" t="s">
        <v>11935</v>
      </c>
      <c r="G153" s="253"/>
      <c r="H153" s="256">
        <v>304</v>
      </c>
      <c r="I153" s="257"/>
      <c r="J153" s="253"/>
      <c r="K153" s="253"/>
      <c r="L153" s="258"/>
      <c r="M153" s="259"/>
      <c r="N153" s="260"/>
      <c r="O153" s="260"/>
      <c r="P153" s="260"/>
      <c r="Q153" s="260"/>
      <c r="R153" s="260"/>
      <c r="S153" s="260"/>
      <c r="T153" s="261"/>
      <c r="AT153" s="262" t="s">
        <v>497</v>
      </c>
      <c r="AU153" s="262" t="s">
        <v>133</v>
      </c>
      <c r="AV153" s="12" t="s">
        <v>93</v>
      </c>
      <c r="AW153" s="12" t="s">
        <v>38</v>
      </c>
      <c r="AX153" s="12" t="s">
        <v>83</v>
      </c>
      <c r="AY153" s="262" t="s">
        <v>381</v>
      </c>
    </row>
    <row r="154" s="13" customFormat="1">
      <c r="B154" s="263"/>
      <c r="C154" s="264"/>
      <c r="D154" s="246" t="s">
        <v>497</v>
      </c>
      <c r="E154" s="265" t="s">
        <v>1</v>
      </c>
      <c r="F154" s="266" t="s">
        <v>499</v>
      </c>
      <c r="G154" s="264"/>
      <c r="H154" s="267">
        <v>304</v>
      </c>
      <c r="I154" s="268"/>
      <c r="J154" s="264"/>
      <c r="K154" s="264"/>
      <c r="L154" s="269"/>
      <c r="M154" s="270"/>
      <c r="N154" s="271"/>
      <c r="O154" s="271"/>
      <c r="P154" s="271"/>
      <c r="Q154" s="271"/>
      <c r="R154" s="271"/>
      <c r="S154" s="271"/>
      <c r="T154" s="272"/>
      <c r="AT154" s="273" t="s">
        <v>497</v>
      </c>
      <c r="AU154" s="273" t="s">
        <v>133</v>
      </c>
      <c r="AV154" s="13" t="s">
        <v>236</v>
      </c>
      <c r="AW154" s="13" t="s">
        <v>38</v>
      </c>
      <c r="AX154" s="13" t="s">
        <v>91</v>
      </c>
      <c r="AY154" s="273" t="s">
        <v>381</v>
      </c>
    </row>
    <row r="155" s="1" customFormat="1" ht="16.5" customHeight="1">
      <c r="B155" s="39"/>
      <c r="C155" s="284" t="s">
        <v>446</v>
      </c>
      <c r="D155" s="284" t="s">
        <v>548</v>
      </c>
      <c r="E155" s="285" t="s">
        <v>11956</v>
      </c>
      <c r="F155" s="286" t="s">
        <v>11957</v>
      </c>
      <c r="G155" s="287" t="s">
        <v>502</v>
      </c>
      <c r="H155" s="288">
        <v>16.719999999999999</v>
      </c>
      <c r="I155" s="289"/>
      <c r="J155" s="290">
        <f>ROUND(I155*H155,2)</f>
        <v>0</v>
      </c>
      <c r="K155" s="286" t="s">
        <v>388</v>
      </c>
      <c r="L155" s="291"/>
      <c r="M155" s="292" t="s">
        <v>1</v>
      </c>
      <c r="N155" s="293" t="s">
        <v>48</v>
      </c>
      <c r="O155" s="87"/>
      <c r="P155" s="242">
        <f>O155*H155</f>
        <v>0</v>
      </c>
      <c r="Q155" s="242">
        <v>0.22</v>
      </c>
      <c r="R155" s="242">
        <f>Q155*H155</f>
        <v>3.6783999999999999</v>
      </c>
      <c r="S155" s="242">
        <v>0</v>
      </c>
      <c r="T155" s="243">
        <f>S155*H155</f>
        <v>0</v>
      </c>
      <c r="AR155" s="244" t="s">
        <v>423</v>
      </c>
      <c r="AT155" s="244" t="s">
        <v>548</v>
      </c>
      <c r="AU155" s="244" t="s">
        <v>133</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11961</v>
      </c>
    </row>
    <row r="156" s="12" customFormat="1">
      <c r="B156" s="252"/>
      <c r="C156" s="253"/>
      <c r="D156" s="246" t="s">
        <v>497</v>
      </c>
      <c r="E156" s="253"/>
      <c r="F156" s="255" t="s">
        <v>11962</v>
      </c>
      <c r="G156" s="253"/>
      <c r="H156" s="256">
        <v>16.719999999999999</v>
      </c>
      <c r="I156" s="257"/>
      <c r="J156" s="253"/>
      <c r="K156" s="253"/>
      <c r="L156" s="258"/>
      <c r="M156" s="259"/>
      <c r="N156" s="260"/>
      <c r="O156" s="260"/>
      <c r="P156" s="260"/>
      <c r="Q156" s="260"/>
      <c r="R156" s="260"/>
      <c r="S156" s="260"/>
      <c r="T156" s="261"/>
      <c r="AT156" s="262" t="s">
        <v>497</v>
      </c>
      <c r="AU156" s="262" t="s">
        <v>133</v>
      </c>
      <c r="AV156" s="12" t="s">
        <v>93</v>
      </c>
      <c r="AW156" s="12" t="s">
        <v>4</v>
      </c>
      <c r="AX156" s="12" t="s">
        <v>91</v>
      </c>
      <c r="AY156" s="262" t="s">
        <v>381</v>
      </c>
    </row>
    <row r="157" s="1" customFormat="1" ht="16.5" customHeight="1">
      <c r="B157" s="39"/>
      <c r="C157" s="233" t="s">
        <v>453</v>
      </c>
      <c r="D157" s="233" t="s">
        <v>384</v>
      </c>
      <c r="E157" s="234" t="s">
        <v>11963</v>
      </c>
      <c r="F157" s="235" t="s">
        <v>11964</v>
      </c>
      <c r="G157" s="236" t="s">
        <v>556</v>
      </c>
      <c r="H157" s="237">
        <v>1736</v>
      </c>
      <c r="I157" s="238"/>
      <c r="J157" s="239">
        <f>ROUND(I157*H157,2)</f>
        <v>0</v>
      </c>
      <c r="K157" s="235" t="s">
        <v>388</v>
      </c>
      <c r="L157" s="44"/>
      <c r="M157" s="240" t="s">
        <v>1</v>
      </c>
      <c r="N157" s="241" t="s">
        <v>48</v>
      </c>
      <c r="O157" s="87"/>
      <c r="P157" s="242">
        <f>O157*H157</f>
        <v>0</v>
      </c>
      <c r="Q157" s="242">
        <v>0</v>
      </c>
      <c r="R157" s="242">
        <f>Q157*H157</f>
        <v>0</v>
      </c>
      <c r="S157" s="242">
        <v>0</v>
      </c>
      <c r="T157" s="243">
        <f>S157*H157</f>
        <v>0</v>
      </c>
      <c r="AR157" s="244" t="s">
        <v>236</v>
      </c>
      <c r="AT157" s="244" t="s">
        <v>384</v>
      </c>
      <c r="AU157" s="244" t="s">
        <v>133</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11965</v>
      </c>
    </row>
    <row r="158" s="12" customFormat="1">
      <c r="B158" s="252"/>
      <c r="C158" s="253"/>
      <c r="D158" s="246" t="s">
        <v>497</v>
      </c>
      <c r="E158" s="254" t="s">
        <v>1</v>
      </c>
      <c r="F158" s="255" t="s">
        <v>11931</v>
      </c>
      <c r="G158" s="253"/>
      <c r="H158" s="256">
        <v>1736</v>
      </c>
      <c r="I158" s="257"/>
      <c r="J158" s="253"/>
      <c r="K158" s="253"/>
      <c r="L158" s="258"/>
      <c r="M158" s="259"/>
      <c r="N158" s="260"/>
      <c r="O158" s="260"/>
      <c r="P158" s="260"/>
      <c r="Q158" s="260"/>
      <c r="R158" s="260"/>
      <c r="S158" s="260"/>
      <c r="T158" s="261"/>
      <c r="AT158" s="262" t="s">
        <v>497</v>
      </c>
      <c r="AU158" s="262" t="s">
        <v>133</v>
      </c>
      <c r="AV158" s="12" t="s">
        <v>93</v>
      </c>
      <c r="AW158" s="12" t="s">
        <v>38</v>
      </c>
      <c r="AX158" s="12" t="s">
        <v>83</v>
      </c>
      <c r="AY158" s="262" t="s">
        <v>381</v>
      </c>
    </row>
    <row r="159" s="13" customFormat="1">
      <c r="B159" s="263"/>
      <c r="C159" s="264"/>
      <c r="D159" s="246" t="s">
        <v>497</v>
      </c>
      <c r="E159" s="265" t="s">
        <v>1</v>
      </c>
      <c r="F159" s="266" t="s">
        <v>499</v>
      </c>
      <c r="G159" s="264"/>
      <c r="H159" s="267">
        <v>1736</v>
      </c>
      <c r="I159" s="268"/>
      <c r="J159" s="264"/>
      <c r="K159" s="264"/>
      <c r="L159" s="269"/>
      <c r="M159" s="270"/>
      <c r="N159" s="271"/>
      <c r="O159" s="271"/>
      <c r="P159" s="271"/>
      <c r="Q159" s="271"/>
      <c r="R159" s="271"/>
      <c r="S159" s="271"/>
      <c r="T159" s="272"/>
      <c r="AT159" s="273" t="s">
        <v>497</v>
      </c>
      <c r="AU159" s="273" t="s">
        <v>133</v>
      </c>
      <c r="AV159" s="13" t="s">
        <v>236</v>
      </c>
      <c r="AW159" s="13" t="s">
        <v>38</v>
      </c>
      <c r="AX159" s="13" t="s">
        <v>91</v>
      </c>
      <c r="AY159" s="273" t="s">
        <v>381</v>
      </c>
    </row>
    <row r="160" s="1" customFormat="1" ht="16.5" customHeight="1">
      <c r="B160" s="39"/>
      <c r="C160" s="284" t="s">
        <v>567</v>
      </c>
      <c r="D160" s="284" t="s">
        <v>548</v>
      </c>
      <c r="E160" s="285" t="s">
        <v>11966</v>
      </c>
      <c r="F160" s="286" t="s">
        <v>11967</v>
      </c>
      <c r="G160" s="287" t="s">
        <v>2947</v>
      </c>
      <c r="H160" s="288">
        <v>52.079999999999998</v>
      </c>
      <c r="I160" s="289"/>
      <c r="J160" s="290">
        <f>ROUND(I160*H160,2)</f>
        <v>0</v>
      </c>
      <c r="K160" s="286" t="s">
        <v>388</v>
      </c>
      <c r="L160" s="291"/>
      <c r="M160" s="292" t="s">
        <v>1</v>
      </c>
      <c r="N160" s="293" t="s">
        <v>48</v>
      </c>
      <c r="O160" s="87"/>
      <c r="P160" s="242">
        <f>O160*H160</f>
        <v>0</v>
      </c>
      <c r="Q160" s="242">
        <v>0.001</v>
      </c>
      <c r="R160" s="242">
        <f>Q160*H160</f>
        <v>0.052080000000000001</v>
      </c>
      <c r="S160" s="242">
        <v>0</v>
      </c>
      <c r="T160" s="243">
        <f>S160*H160</f>
        <v>0</v>
      </c>
      <c r="AR160" s="244" t="s">
        <v>423</v>
      </c>
      <c r="AT160" s="244" t="s">
        <v>548</v>
      </c>
      <c r="AU160" s="244" t="s">
        <v>133</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11968</v>
      </c>
    </row>
    <row r="161" s="12" customFormat="1">
      <c r="B161" s="252"/>
      <c r="C161" s="253"/>
      <c r="D161" s="246" t="s">
        <v>497</v>
      </c>
      <c r="E161" s="253"/>
      <c r="F161" s="255" t="s">
        <v>11969</v>
      </c>
      <c r="G161" s="253"/>
      <c r="H161" s="256">
        <v>52.079999999999998</v>
      </c>
      <c r="I161" s="257"/>
      <c r="J161" s="253"/>
      <c r="K161" s="253"/>
      <c r="L161" s="258"/>
      <c r="M161" s="259"/>
      <c r="N161" s="260"/>
      <c r="O161" s="260"/>
      <c r="P161" s="260"/>
      <c r="Q161" s="260"/>
      <c r="R161" s="260"/>
      <c r="S161" s="260"/>
      <c r="T161" s="261"/>
      <c r="AT161" s="262" t="s">
        <v>497</v>
      </c>
      <c r="AU161" s="262" t="s">
        <v>133</v>
      </c>
      <c r="AV161" s="12" t="s">
        <v>93</v>
      </c>
      <c r="AW161" s="12" t="s">
        <v>4</v>
      </c>
      <c r="AX161" s="12" t="s">
        <v>91</v>
      </c>
      <c r="AY161" s="262" t="s">
        <v>381</v>
      </c>
    </row>
    <row r="162" s="1" customFormat="1" ht="16.5" customHeight="1">
      <c r="B162" s="39"/>
      <c r="C162" s="233" t="s">
        <v>8</v>
      </c>
      <c r="D162" s="233" t="s">
        <v>384</v>
      </c>
      <c r="E162" s="234" t="s">
        <v>11970</v>
      </c>
      <c r="F162" s="235" t="s">
        <v>11971</v>
      </c>
      <c r="G162" s="236" t="s">
        <v>556</v>
      </c>
      <c r="H162" s="237">
        <v>304</v>
      </c>
      <c r="I162" s="238"/>
      <c r="J162" s="239">
        <f>ROUND(I162*H162,2)</f>
        <v>0</v>
      </c>
      <c r="K162" s="235" t="s">
        <v>388</v>
      </c>
      <c r="L162" s="44"/>
      <c r="M162" s="240" t="s">
        <v>1</v>
      </c>
      <c r="N162" s="241" t="s">
        <v>48</v>
      </c>
      <c r="O162" s="87"/>
      <c r="P162" s="242">
        <f>O162*H162</f>
        <v>0</v>
      </c>
      <c r="Q162" s="242">
        <v>0</v>
      </c>
      <c r="R162" s="242">
        <f>Q162*H162</f>
        <v>0</v>
      </c>
      <c r="S162" s="242">
        <v>0</v>
      </c>
      <c r="T162" s="243">
        <f>S162*H162</f>
        <v>0</v>
      </c>
      <c r="AR162" s="244" t="s">
        <v>236</v>
      </c>
      <c r="AT162" s="244" t="s">
        <v>384</v>
      </c>
      <c r="AU162" s="244" t="s">
        <v>133</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11972</v>
      </c>
    </row>
    <row r="163" s="12" customFormat="1">
      <c r="B163" s="252"/>
      <c r="C163" s="253"/>
      <c r="D163" s="246" t="s">
        <v>497</v>
      </c>
      <c r="E163" s="254" t="s">
        <v>1</v>
      </c>
      <c r="F163" s="255" t="s">
        <v>11935</v>
      </c>
      <c r="G163" s="253"/>
      <c r="H163" s="256">
        <v>304</v>
      </c>
      <c r="I163" s="257"/>
      <c r="J163" s="253"/>
      <c r="K163" s="253"/>
      <c r="L163" s="258"/>
      <c r="M163" s="259"/>
      <c r="N163" s="260"/>
      <c r="O163" s="260"/>
      <c r="P163" s="260"/>
      <c r="Q163" s="260"/>
      <c r="R163" s="260"/>
      <c r="S163" s="260"/>
      <c r="T163" s="261"/>
      <c r="AT163" s="262" t="s">
        <v>497</v>
      </c>
      <c r="AU163" s="262" t="s">
        <v>133</v>
      </c>
      <c r="AV163" s="12" t="s">
        <v>93</v>
      </c>
      <c r="AW163" s="12" t="s">
        <v>38</v>
      </c>
      <c r="AX163" s="12" t="s">
        <v>83</v>
      </c>
      <c r="AY163" s="262" t="s">
        <v>381</v>
      </c>
    </row>
    <row r="164" s="13" customFormat="1">
      <c r="B164" s="263"/>
      <c r="C164" s="264"/>
      <c r="D164" s="246" t="s">
        <v>497</v>
      </c>
      <c r="E164" s="265" t="s">
        <v>1</v>
      </c>
      <c r="F164" s="266" t="s">
        <v>499</v>
      </c>
      <c r="G164" s="264"/>
      <c r="H164" s="267">
        <v>304</v>
      </c>
      <c r="I164" s="268"/>
      <c r="J164" s="264"/>
      <c r="K164" s="264"/>
      <c r="L164" s="269"/>
      <c r="M164" s="270"/>
      <c r="N164" s="271"/>
      <c r="O164" s="271"/>
      <c r="P164" s="271"/>
      <c r="Q164" s="271"/>
      <c r="R164" s="271"/>
      <c r="S164" s="271"/>
      <c r="T164" s="272"/>
      <c r="AT164" s="273" t="s">
        <v>497</v>
      </c>
      <c r="AU164" s="273" t="s">
        <v>133</v>
      </c>
      <c r="AV164" s="13" t="s">
        <v>236</v>
      </c>
      <c r="AW164" s="13" t="s">
        <v>38</v>
      </c>
      <c r="AX164" s="13" t="s">
        <v>91</v>
      </c>
      <c r="AY164" s="273" t="s">
        <v>381</v>
      </c>
    </row>
    <row r="165" s="1" customFormat="1" ht="16.5" customHeight="1">
      <c r="B165" s="39"/>
      <c r="C165" s="284" t="s">
        <v>579</v>
      </c>
      <c r="D165" s="284" t="s">
        <v>548</v>
      </c>
      <c r="E165" s="285" t="s">
        <v>11966</v>
      </c>
      <c r="F165" s="286" t="s">
        <v>11967</v>
      </c>
      <c r="G165" s="287" t="s">
        <v>2947</v>
      </c>
      <c r="H165" s="288">
        <v>9.1199999999999992</v>
      </c>
      <c r="I165" s="289"/>
      <c r="J165" s="290">
        <f>ROUND(I165*H165,2)</f>
        <v>0</v>
      </c>
      <c r="K165" s="286" t="s">
        <v>388</v>
      </c>
      <c r="L165" s="291"/>
      <c r="M165" s="292" t="s">
        <v>1</v>
      </c>
      <c r="N165" s="293" t="s">
        <v>48</v>
      </c>
      <c r="O165" s="87"/>
      <c r="P165" s="242">
        <f>O165*H165</f>
        <v>0</v>
      </c>
      <c r="Q165" s="242">
        <v>0.001</v>
      </c>
      <c r="R165" s="242">
        <f>Q165*H165</f>
        <v>0.0091199999999999996</v>
      </c>
      <c r="S165" s="242">
        <v>0</v>
      </c>
      <c r="T165" s="243">
        <f>S165*H165</f>
        <v>0</v>
      </c>
      <c r="AR165" s="244" t="s">
        <v>423</v>
      </c>
      <c r="AT165" s="244" t="s">
        <v>548</v>
      </c>
      <c r="AU165" s="244" t="s">
        <v>133</v>
      </c>
      <c r="AY165" s="17" t="s">
        <v>381</v>
      </c>
      <c r="BE165" s="245">
        <f>IF(N165="základní",J165,0)</f>
        <v>0</v>
      </c>
      <c r="BF165" s="245">
        <f>IF(N165="snížená",J165,0)</f>
        <v>0</v>
      </c>
      <c r="BG165" s="245">
        <f>IF(N165="zákl. přenesená",J165,0)</f>
        <v>0</v>
      </c>
      <c r="BH165" s="245">
        <f>IF(N165="sníž. přenesená",J165,0)</f>
        <v>0</v>
      </c>
      <c r="BI165" s="245">
        <f>IF(N165="nulová",J165,0)</f>
        <v>0</v>
      </c>
      <c r="BJ165" s="17" t="s">
        <v>91</v>
      </c>
      <c r="BK165" s="245">
        <f>ROUND(I165*H165,2)</f>
        <v>0</v>
      </c>
      <c r="BL165" s="17" t="s">
        <v>236</v>
      </c>
      <c r="BM165" s="244" t="s">
        <v>11973</v>
      </c>
    </row>
    <row r="166" s="12" customFormat="1">
      <c r="B166" s="252"/>
      <c r="C166" s="253"/>
      <c r="D166" s="246" t="s">
        <v>497</v>
      </c>
      <c r="E166" s="253"/>
      <c r="F166" s="255" t="s">
        <v>11974</v>
      </c>
      <c r="G166" s="253"/>
      <c r="H166" s="256">
        <v>9.1199999999999992</v>
      </c>
      <c r="I166" s="257"/>
      <c r="J166" s="253"/>
      <c r="K166" s="253"/>
      <c r="L166" s="258"/>
      <c r="M166" s="259"/>
      <c r="N166" s="260"/>
      <c r="O166" s="260"/>
      <c r="P166" s="260"/>
      <c r="Q166" s="260"/>
      <c r="R166" s="260"/>
      <c r="S166" s="260"/>
      <c r="T166" s="261"/>
      <c r="AT166" s="262" t="s">
        <v>497</v>
      </c>
      <c r="AU166" s="262" t="s">
        <v>133</v>
      </c>
      <c r="AV166" s="12" t="s">
        <v>93</v>
      </c>
      <c r="AW166" s="12" t="s">
        <v>4</v>
      </c>
      <c r="AX166" s="12" t="s">
        <v>91</v>
      </c>
      <c r="AY166" s="262" t="s">
        <v>381</v>
      </c>
    </row>
    <row r="167" s="1" customFormat="1" ht="16.5" customHeight="1">
      <c r="B167" s="39"/>
      <c r="C167" s="233" t="s">
        <v>587</v>
      </c>
      <c r="D167" s="233" t="s">
        <v>384</v>
      </c>
      <c r="E167" s="234" t="s">
        <v>11975</v>
      </c>
      <c r="F167" s="235" t="s">
        <v>11976</v>
      </c>
      <c r="G167" s="236" t="s">
        <v>556</v>
      </c>
      <c r="H167" s="237">
        <v>2040</v>
      </c>
      <c r="I167" s="238"/>
      <c r="J167" s="239">
        <f>ROUND(I167*H167,2)</f>
        <v>0</v>
      </c>
      <c r="K167" s="235" t="s">
        <v>388</v>
      </c>
      <c r="L167" s="44"/>
      <c r="M167" s="240" t="s">
        <v>1</v>
      </c>
      <c r="N167" s="241" t="s">
        <v>48</v>
      </c>
      <c r="O167" s="87"/>
      <c r="P167" s="242">
        <f>O167*H167</f>
        <v>0</v>
      </c>
      <c r="Q167" s="242">
        <v>0</v>
      </c>
      <c r="R167" s="242">
        <f>Q167*H167</f>
        <v>0</v>
      </c>
      <c r="S167" s="242">
        <v>0</v>
      </c>
      <c r="T167" s="243">
        <f>S167*H167</f>
        <v>0</v>
      </c>
      <c r="AR167" s="244" t="s">
        <v>236</v>
      </c>
      <c r="AT167" s="244" t="s">
        <v>384</v>
      </c>
      <c r="AU167" s="244" t="s">
        <v>133</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11977</v>
      </c>
    </row>
    <row r="168" s="12" customFormat="1">
      <c r="B168" s="252"/>
      <c r="C168" s="253"/>
      <c r="D168" s="246" t="s">
        <v>497</v>
      </c>
      <c r="E168" s="254" t="s">
        <v>1</v>
      </c>
      <c r="F168" s="255" t="s">
        <v>11978</v>
      </c>
      <c r="G168" s="253"/>
      <c r="H168" s="256">
        <v>2040</v>
      </c>
      <c r="I168" s="257"/>
      <c r="J168" s="253"/>
      <c r="K168" s="253"/>
      <c r="L168" s="258"/>
      <c r="M168" s="259"/>
      <c r="N168" s="260"/>
      <c r="O168" s="260"/>
      <c r="P168" s="260"/>
      <c r="Q168" s="260"/>
      <c r="R168" s="260"/>
      <c r="S168" s="260"/>
      <c r="T168" s="261"/>
      <c r="AT168" s="262" t="s">
        <v>497</v>
      </c>
      <c r="AU168" s="262" t="s">
        <v>133</v>
      </c>
      <c r="AV168" s="12" t="s">
        <v>93</v>
      </c>
      <c r="AW168" s="12" t="s">
        <v>38</v>
      </c>
      <c r="AX168" s="12" t="s">
        <v>83</v>
      </c>
      <c r="AY168" s="262" t="s">
        <v>381</v>
      </c>
    </row>
    <row r="169" s="13" customFormat="1">
      <c r="B169" s="263"/>
      <c r="C169" s="264"/>
      <c r="D169" s="246" t="s">
        <v>497</v>
      </c>
      <c r="E169" s="265" t="s">
        <v>1</v>
      </c>
      <c r="F169" s="266" t="s">
        <v>499</v>
      </c>
      <c r="G169" s="264"/>
      <c r="H169" s="267">
        <v>2040</v>
      </c>
      <c r="I169" s="268"/>
      <c r="J169" s="264"/>
      <c r="K169" s="264"/>
      <c r="L169" s="269"/>
      <c r="M169" s="270"/>
      <c r="N169" s="271"/>
      <c r="O169" s="271"/>
      <c r="P169" s="271"/>
      <c r="Q169" s="271"/>
      <c r="R169" s="271"/>
      <c r="S169" s="271"/>
      <c r="T169" s="272"/>
      <c r="AT169" s="273" t="s">
        <v>497</v>
      </c>
      <c r="AU169" s="273" t="s">
        <v>133</v>
      </c>
      <c r="AV169" s="13" t="s">
        <v>236</v>
      </c>
      <c r="AW169" s="13" t="s">
        <v>38</v>
      </c>
      <c r="AX169" s="13" t="s">
        <v>91</v>
      </c>
      <c r="AY169" s="273" t="s">
        <v>381</v>
      </c>
    </row>
    <row r="170" s="1" customFormat="1" ht="16.5" customHeight="1">
      <c r="B170" s="39"/>
      <c r="C170" s="233" t="s">
        <v>592</v>
      </c>
      <c r="D170" s="233" t="s">
        <v>384</v>
      </c>
      <c r="E170" s="234" t="s">
        <v>11979</v>
      </c>
      <c r="F170" s="235" t="s">
        <v>11980</v>
      </c>
      <c r="G170" s="236" t="s">
        <v>556</v>
      </c>
      <c r="H170" s="237">
        <v>1736</v>
      </c>
      <c r="I170" s="238"/>
      <c r="J170" s="239">
        <f>ROUND(I170*H170,2)</f>
        <v>0</v>
      </c>
      <c r="K170" s="235" t="s">
        <v>388</v>
      </c>
      <c r="L170" s="44"/>
      <c r="M170" s="240" t="s">
        <v>1</v>
      </c>
      <c r="N170" s="241" t="s">
        <v>48</v>
      </c>
      <c r="O170" s="87"/>
      <c r="P170" s="242">
        <f>O170*H170</f>
        <v>0</v>
      </c>
      <c r="Q170" s="242">
        <v>0</v>
      </c>
      <c r="R170" s="242">
        <f>Q170*H170</f>
        <v>0</v>
      </c>
      <c r="S170" s="242">
        <v>0</v>
      </c>
      <c r="T170" s="243">
        <f>S170*H170</f>
        <v>0</v>
      </c>
      <c r="AR170" s="244" t="s">
        <v>236</v>
      </c>
      <c r="AT170" s="244" t="s">
        <v>384</v>
      </c>
      <c r="AU170" s="244" t="s">
        <v>133</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11981</v>
      </c>
    </row>
    <row r="171" s="12" customFormat="1">
      <c r="B171" s="252"/>
      <c r="C171" s="253"/>
      <c r="D171" s="246" t="s">
        <v>497</v>
      </c>
      <c r="E171" s="254" t="s">
        <v>1</v>
      </c>
      <c r="F171" s="255" t="s">
        <v>11931</v>
      </c>
      <c r="G171" s="253"/>
      <c r="H171" s="256">
        <v>1736</v>
      </c>
      <c r="I171" s="257"/>
      <c r="J171" s="253"/>
      <c r="K171" s="253"/>
      <c r="L171" s="258"/>
      <c r="M171" s="259"/>
      <c r="N171" s="260"/>
      <c r="O171" s="260"/>
      <c r="P171" s="260"/>
      <c r="Q171" s="260"/>
      <c r="R171" s="260"/>
      <c r="S171" s="260"/>
      <c r="T171" s="261"/>
      <c r="AT171" s="262" t="s">
        <v>497</v>
      </c>
      <c r="AU171" s="262" t="s">
        <v>133</v>
      </c>
      <c r="AV171" s="12" t="s">
        <v>93</v>
      </c>
      <c r="AW171" s="12" t="s">
        <v>38</v>
      </c>
      <c r="AX171" s="12" t="s">
        <v>83</v>
      </c>
      <c r="AY171" s="262" t="s">
        <v>381</v>
      </c>
    </row>
    <row r="172" s="13" customFormat="1">
      <c r="B172" s="263"/>
      <c r="C172" s="264"/>
      <c r="D172" s="246" t="s">
        <v>497</v>
      </c>
      <c r="E172" s="265" t="s">
        <v>1</v>
      </c>
      <c r="F172" s="266" t="s">
        <v>499</v>
      </c>
      <c r="G172" s="264"/>
      <c r="H172" s="267">
        <v>1736</v>
      </c>
      <c r="I172" s="268"/>
      <c r="J172" s="264"/>
      <c r="K172" s="264"/>
      <c r="L172" s="269"/>
      <c r="M172" s="270"/>
      <c r="N172" s="271"/>
      <c r="O172" s="271"/>
      <c r="P172" s="271"/>
      <c r="Q172" s="271"/>
      <c r="R172" s="271"/>
      <c r="S172" s="271"/>
      <c r="T172" s="272"/>
      <c r="AT172" s="273" t="s">
        <v>497</v>
      </c>
      <c r="AU172" s="273" t="s">
        <v>133</v>
      </c>
      <c r="AV172" s="13" t="s">
        <v>236</v>
      </c>
      <c r="AW172" s="13" t="s">
        <v>38</v>
      </c>
      <c r="AX172" s="13" t="s">
        <v>91</v>
      </c>
      <c r="AY172" s="273" t="s">
        <v>381</v>
      </c>
    </row>
    <row r="173" s="1" customFormat="1" ht="16.5" customHeight="1">
      <c r="B173" s="39"/>
      <c r="C173" s="233" t="s">
        <v>597</v>
      </c>
      <c r="D173" s="233" t="s">
        <v>384</v>
      </c>
      <c r="E173" s="234" t="s">
        <v>11982</v>
      </c>
      <c r="F173" s="235" t="s">
        <v>11983</v>
      </c>
      <c r="G173" s="236" t="s">
        <v>556</v>
      </c>
      <c r="H173" s="237">
        <v>304</v>
      </c>
      <c r="I173" s="238"/>
      <c r="J173" s="239">
        <f>ROUND(I173*H173,2)</f>
        <v>0</v>
      </c>
      <c r="K173" s="235" t="s">
        <v>388</v>
      </c>
      <c r="L173" s="44"/>
      <c r="M173" s="240" t="s">
        <v>1</v>
      </c>
      <c r="N173" s="241" t="s">
        <v>48</v>
      </c>
      <c r="O173" s="87"/>
      <c r="P173" s="242">
        <f>O173*H173</f>
        <v>0</v>
      </c>
      <c r="Q173" s="242">
        <v>0</v>
      </c>
      <c r="R173" s="242">
        <f>Q173*H173</f>
        <v>0</v>
      </c>
      <c r="S173" s="242">
        <v>0</v>
      </c>
      <c r="T173" s="243">
        <f>S173*H173</f>
        <v>0</v>
      </c>
      <c r="AR173" s="244" t="s">
        <v>236</v>
      </c>
      <c r="AT173" s="244" t="s">
        <v>384</v>
      </c>
      <c r="AU173" s="244" t="s">
        <v>133</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11984</v>
      </c>
    </row>
    <row r="174" s="12" customFormat="1">
      <c r="B174" s="252"/>
      <c r="C174" s="253"/>
      <c r="D174" s="246" t="s">
        <v>497</v>
      </c>
      <c r="E174" s="254" t="s">
        <v>1</v>
      </c>
      <c r="F174" s="255" t="s">
        <v>11935</v>
      </c>
      <c r="G174" s="253"/>
      <c r="H174" s="256">
        <v>304</v>
      </c>
      <c r="I174" s="257"/>
      <c r="J174" s="253"/>
      <c r="K174" s="253"/>
      <c r="L174" s="258"/>
      <c r="M174" s="259"/>
      <c r="N174" s="260"/>
      <c r="O174" s="260"/>
      <c r="P174" s="260"/>
      <c r="Q174" s="260"/>
      <c r="R174" s="260"/>
      <c r="S174" s="260"/>
      <c r="T174" s="261"/>
      <c r="AT174" s="262" t="s">
        <v>497</v>
      </c>
      <c r="AU174" s="262" t="s">
        <v>133</v>
      </c>
      <c r="AV174" s="12" t="s">
        <v>93</v>
      </c>
      <c r="AW174" s="12" t="s">
        <v>38</v>
      </c>
      <c r="AX174" s="12" t="s">
        <v>83</v>
      </c>
      <c r="AY174" s="262" t="s">
        <v>381</v>
      </c>
    </row>
    <row r="175" s="13" customFormat="1">
      <c r="B175" s="263"/>
      <c r="C175" s="264"/>
      <c r="D175" s="246" t="s">
        <v>497</v>
      </c>
      <c r="E175" s="265" t="s">
        <v>1</v>
      </c>
      <c r="F175" s="266" t="s">
        <v>499</v>
      </c>
      <c r="G175" s="264"/>
      <c r="H175" s="267">
        <v>304</v>
      </c>
      <c r="I175" s="268"/>
      <c r="J175" s="264"/>
      <c r="K175" s="264"/>
      <c r="L175" s="269"/>
      <c r="M175" s="270"/>
      <c r="N175" s="271"/>
      <c r="O175" s="271"/>
      <c r="P175" s="271"/>
      <c r="Q175" s="271"/>
      <c r="R175" s="271"/>
      <c r="S175" s="271"/>
      <c r="T175" s="272"/>
      <c r="AT175" s="273" t="s">
        <v>497</v>
      </c>
      <c r="AU175" s="273" t="s">
        <v>133</v>
      </c>
      <c r="AV175" s="13" t="s">
        <v>236</v>
      </c>
      <c r="AW175" s="13" t="s">
        <v>38</v>
      </c>
      <c r="AX175" s="13" t="s">
        <v>91</v>
      </c>
      <c r="AY175" s="273" t="s">
        <v>381</v>
      </c>
    </row>
    <row r="176" s="1" customFormat="1" ht="16.5" customHeight="1">
      <c r="B176" s="39"/>
      <c r="C176" s="233" t="s">
        <v>602</v>
      </c>
      <c r="D176" s="233" t="s">
        <v>384</v>
      </c>
      <c r="E176" s="234" t="s">
        <v>11985</v>
      </c>
      <c r="F176" s="235" t="s">
        <v>11986</v>
      </c>
      <c r="G176" s="236" t="s">
        <v>556</v>
      </c>
      <c r="H176" s="237">
        <v>1736</v>
      </c>
      <c r="I176" s="238"/>
      <c r="J176" s="239">
        <f>ROUND(I176*H176,2)</f>
        <v>0</v>
      </c>
      <c r="K176" s="235" t="s">
        <v>388</v>
      </c>
      <c r="L176" s="44"/>
      <c r="M176" s="240" t="s">
        <v>1</v>
      </c>
      <c r="N176" s="241" t="s">
        <v>48</v>
      </c>
      <c r="O176" s="87"/>
      <c r="P176" s="242">
        <f>O176*H176</f>
        <v>0</v>
      </c>
      <c r="Q176" s="242">
        <v>0</v>
      </c>
      <c r="R176" s="242">
        <f>Q176*H176</f>
        <v>0</v>
      </c>
      <c r="S176" s="242">
        <v>0</v>
      </c>
      <c r="T176" s="243">
        <f>S176*H176</f>
        <v>0</v>
      </c>
      <c r="AR176" s="244" t="s">
        <v>236</v>
      </c>
      <c r="AT176" s="244" t="s">
        <v>384</v>
      </c>
      <c r="AU176" s="244" t="s">
        <v>133</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11987</v>
      </c>
    </row>
    <row r="177" s="12" customFormat="1">
      <c r="B177" s="252"/>
      <c r="C177" s="253"/>
      <c r="D177" s="246" t="s">
        <v>497</v>
      </c>
      <c r="E177" s="254" t="s">
        <v>1</v>
      </c>
      <c r="F177" s="255" t="s">
        <v>11931</v>
      </c>
      <c r="G177" s="253"/>
      <c r="H177" s="256">
        <v>1736</v>
      </c>
      <c r="I177" s="257"/>
      <c r="J177" s="253"/>
      <c r="K177" s="253"/>
      <c r="L177" s="258"/>
      <c r="M177" s="259"/>
      <c r="N177" s="260"/>
      <c r="O177" s="260"/>
      <c r="P177" s="260"/>
      <c r="Q177" s="260"/>
      <c r="R177" s="260"/>
      <c r="S177" s="260"/>
      <c r="T177" s="261"/>
      <c r="AT177" s="262" t="s">
        <v>497</v>
      </c>
      <c r="AU177" s="262" t="s">
        <v>133</v>
      </c>
      <c r="AV177" s="12" t="s">
        <v>93</v>
      </c>
      <c r="AW177" s="12" t="s">
        <v>38</v>
      </c>
      <c r="AX177" s="12" t="s">
        <v>83</v>
      </c>
      <c r="AY177" s="262" t="s">
        <v>381</v>
      </c>
    </row>
    <row r="178" s="13" customFormat="1">
      <c r="B178" s="263"/>
      <c r="C178" s="264"/>
      <c r="D178" s="246" t="s">
        <v>497</v>
      </c>
      <c r="E178" s="265" t="s">
        <v>1</v>
      </c>
      <c r="F178" s="266" t="s">
        <v>499</v>
      </c>
      <c r="G178" s="264"/>
      <c r="H178" s="267">
        <v>1736</v>
      </c>
      <c r="I178" s="268"/>
      <c r="J178" s="264"/>
      <c r="K178" s="264"/>
      <c r="L178" s="269"/>
      <c r="M178" s="270"/>
      <c r="N178" s="271"/>
      <c r="O178" s="271"/>
      <c r="P178" s="271"/>
      <c r="Q178" s="271"/>
      <c r="R178" s="271"/>
      <c r="S178" s="271"/>
      <c r="T178" s="272"/>
      <c r="AT178" s="273" t="s">
        <v>497</v>
      </c>
      <c r="AU178" s="273" t="s">
        <v>133</v>
      </c>
      <c r="AV178" s="13" t="s">
        <v>236</v>
      </c>
      <c r="AW178" s="13" t="s">
        <v>38</v>
      </c>
      <c r="AX178" s="13" t="s">
        <v>91</v>
      </c>
      <c r="AY178" s="273" t="s">
        <v>381</v>
      </c>
    </row>
    <row r="179" s="1" customFormat="1" ht="16.5" customHeight="1">
      <c r="B179" s="39"/>
      <c r="C179" s="233" t="s">
        <v>7</v>
      </c>
      <c r="D179" s="233" t="s">
        <v>384</v>
      </c>
      <c r="E179" s="234" t="s">
        <v>11988</v>
      </c>
      <c r="F179" s="235" t="s">
        <v>11989</v>
      </c>
      <c r="G179" s="236" t="s">
        <v>556</v>
      </c>
      <c r="H179" s="237">
        <v>304</v>
      </c>
      <c r="I179" s="238"/>
      <c r="J179" s="239">
        <f>ROUND(I179*H179,2)</f>
        <v>0</v>
      </c>
      <c r="K179" s="235" t="s">
        <v>388</v>
      </c>
      <c r="L179" s="44"/>
      <c r="M179" s="240" t="s">
        <v>1</v>
      </c>
      <c r="N179" s="241" t="s">
        <v>48</v>
      </c>
      <c r="O179" s="87"/>
      <c r="P179" s="242">
        <f>O179*H179</f>
        <v>0</v>
      </c>
      <c r="Q179" s="242">
        <v>0</v>
      </c>
      <c r="R179" s="242">
        <f>Q179*H179</f>
        <v>0</v>
      </c>
      <c r="S179" s="242">
        <v>0</v>
      </c>
      <c r="T179" s="243">
        <f>S179*H179</f>
        <v>0</v>
      </c>
      <c r="AR179" s="244" t="s">
        <v>236</v>
      </c>
      <c r="AT179" s="244" t="s">
        <v>384</v>
      </c>
      <c r="AU179" s="244" t="s">
        <v>133</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11990</v>
      </c>
    </row>
    <row r="180" s="12" customFormat="1">
      <c r="B180" s="252"/>
      <c r="C180" s="253"/>
      <c r="D180" s="246" t="s">
        <v>497</v>
      </c>
      <c r="E180" s="254" t="s">
        <v>1</v>
      </c>
      <c r="F180" s="255" t="s">
        <v>11935</v>
      </c>
      <c r="G180" s="253"/>
      <c r="H180" s="256">
        <v>304</v>
      </c>
      <c r="I180" s="257"/>
      <c r="J180" s="253"/>
      <c r="K180" s="253"/>
      <c r="L180" s="258"/>
      <c r="M180" s="259"/>
      <c r="N180" s="260"/>
      <c r="O180" s="260"/>
      <c r="P180" s="260"/>
      <c r="Q180" s="260"/>
      <c r="R180" s="260"/>
      <c r="S180" s="260"/>
      <c r="T180" s="261"/>
      <c r="AT180" s="262" t="s">
        <v>497</v>
      </c>
      <c r="AU180" s="262" t="s">
        <v>133</v>
      </c>
      <c r="AV180" s="12" t="s">
        <v>93</v>
      </c>
      <c r="AW180" s="12" t="s">
        <v>38</v>
      </c>
      <c r="AX180" s="12" t="s">
        <v>83</v>
      </c>
      <c r="AY180" s="262" t="s">
        <v>381</v>
      </c>
    </row>
    <row r="181" s="13" customFormat="1">
      <c r="B181" s="263"/>
      <c r="C181" s="264"/>
      <c r="D181" s="246" t="s">
        <v>497</v>
      </c>
      <c r="E181" s="265" t="s">
        <v>1</v>
      </c>
      <c r="F181" s="266" t="s">
        <v>499</v>
      </c>
      <c r="G181" s="264"/>
      <c r="H181" s="267">
        <v>304</v>
      </c>
      <c r="I181" s="268"/>
      <c r="J181" s="264"/>
      <c r="K181" s="264"/>
      <c r="L181" s="269"/>
      <c r="M181" s="270"/>
      <c r="N181" s="271"/>
      <c r="O181" s="271"/>
      <c r="P181" s="271"/>
      <c r="Q181" s="271"/>
      <c r="R181" s="271"/>
      <c r="S181" s="271"/>
      <c r="T181" s="272"/>
      <c r="AT181" s="273" t="s">
        <v>497</v>
      </c>
      <c r="AU181" s="273" t="s">
        <v>133</v>
      </c>
      <c r="AV181" s="13" t="s">
        <v>236</v>
      </c>
      <c r="AW181" s="13" t="s">
        <v>38</v>
      </c>
      <c r="AX181" s="13" t="s">
        <v>91</v>
      </c>
      <c r="AY181" s="273" t="s">
        <v>381</v>
      </c>
    </row>
    <row r="182" s="1" customFormat="1" ht="16.5" customHeight="1">
      <c r="B182" s="39"/>
      <c r="C182" s="233" t="s">
        <v>609</v>
      </c>
      <c r="D182" s="233" t="s">
        <v>384</v>
      </c>
      <c r="E182" s="234" t="s">
        <v>11991</v>
      </c>
      <c r="F182" s="235" t="s">
        <v>11992</v>
      </c>
      <c r="G182" s="236" t="s">
        <v>556</v>
      </c>
      <c r="H182" s="237">
        <v>1736</v>
      </c>
      <c r="I182" s="238"/>
      <c r="J182" s="239">
        <f>ROUND(I182*H182,2)</f>
        <v>0</v>
      </c>
      <c r="K182" s="235" t="s">
        <v>388</v>
      </c>
      <c r="L182" s="44"/>
      <c r="M182" s="240" t="s">
        <v>1</v>
      </c>
      <c r="N182" s="241" t="s">
        <v>48</v>
      </c>
      <c r="O182" s="87"/>
      <c r="P182" s="242">
        <f>O182*H182</f>
        <v>0</v>
      </c>
      <c r="Q182" s="242">
        <v>0</v>
      </c>
      <c r="R182" s="242">
        <f>Q182*H182</f>
        <v>0</v>
      </c>
      <c r="S182" s="242">
        <v>0</v>
      </c>
      <c r="T182" s="243">
        <f>S182*H182</f>
        <v>0</v>
      </c>
      <c r="AR182" s="244" t="s">
        <v>236</v>
      </c>
      <c r="AT182" s="244" t="s">
        <v>384</v>
      </c>
      <c r="AU182" s="244" t="s">
        <v>133</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11993</v>
      </c>
    </row>
    <row r="183" s="12" customFormat="1">
      <c r="B183" s="252"/>
      <c r="C183" s="253"/>
      <c r="D183" s="246" t="s">
        <v>497</v>
      </c>
      <c r="E183" s="254" t="s">
        <v>1</v>
      </c>
      <c r="F183" s="255" t="s">
        <v>11931</v>
      </c>
      <c r="G183" s="253"/>
      <c r="H183" s="256">
        <v>1736</v>
      </c>
      <c r="I183" s="257"/>
      <c r="J183" s="253"/>
      <c r="K183" s="253"/>
      <c r="L183" s="258"/>
      <c r="M183" s="259"/>
      <c r="N183" s="260"/>
      <c r="O183" s="260"/>
      <c r="P183" s="260"/>
      <c r="Q183" s="260"/>
      <c r="R183" s="260"/>
      <c r="S183" s="260"/>
      <c r="T183" s="261"/>
      <c r="AT183" s="262" t="s">
        <v>497</v>
      </c>
      <c r="AU183" s="262" t="s">
        <v>133</v>
      </c>
      <c r="AV183" s="12" t="s">
        <v>93</v>
      </c>
      <c r="AW183" s="12" t="s">
        <v>38</v>
      </c>
      <c r="AX183" s="12" t="s">
        <v>83</v>
      </c>
      <c r="AY183" s="262" t="s">
        <v>381</v>
      </c>
    </row>
    <row r="184" s="13" customFormat="1">
      <c r="B184" s="263"/>
      <c r="C184" s="264"/>
      <c r="D184" s="246" t="s">
        <v>497</v>
      </c>
      <c r="E184" s="265" t="s">
        <v>1</v>
      </c>
      <c r="F184" s="266" t="s">
        <v>499</v>
      </c>
      <c r="G184" s="264"/>
      <c r="H184" s="267">
        <v>1736</v>
      </c>
      <c r="I184" s="268"/>
      <c r="J184" s="264"/>
      <c r="K184" s="264"/>
      <c r="L184" s="269"/>
      <c r="M184" s="270"/>
      <c r="N184" s="271"/>
      <c r="O184" s="271"/>
      <c r="P184" s="271"/>
      <c r="Q184" s="271"/>
      <c r="R184" s="271"/>
      <c r="S184" s="271"/>
      <c r="T184" s="272"/>
      <c r="AT184" s="273" t="s">
        <v>497</v>
      </c>
      <c r="AU184" s="273" t="s">
        <v>133</v>
      </c>
      <c r="AV184" s="13" t="s">
        <v>236</v>
      </c>
      <c r="AW184" s="13" t="s">
        <v>38</v>
      </c>
      <c r="AX184" s="13" t="s">
        <v>91</v>
      </c>
      <c r="AY184" s="273" t="s">
        <v>381</v>
      </c>
    </row>
    <row r="185" s="1" customFormat="1" ht="16.5" customHeight="1">
      <c r="B185" s="39"/>
      <c r="C185" s="233" t="s">
        <v>613</v>
      </c>
      <c r="D185" s="233" t="s">
        <v>384</v>
      </c>
      <c r="E185" s="234" t="s">
        <v>11994</v>
      </c>
      <c r="F185" s="235" t="s">
        <v>11995</v>
      </c>
      <c r="G185" s="236" t="s">
        <v>556</v>
      </c>
      <c r="H185" s="237">
        <v>304</v>
      </c>
      <c r="I185" s="238"/>
      <c r="J185" s="239">
        <f>ROUND(I185*H185,2)</f>
        <v>0</v>
      </c>
      <c r="K185" s="235" t="s">
        <v>388</v>
      </c>
      <c r="L185" s="44"/>
      <c r="M185" s="240" t="s">
        <v>1</v>
      </c>
      <c r="N185" s="241" t="s">
        <v>48</v>
      </c>
      <c r="O185" s="87"/>
      <c r="P185" s="242">
        <f>O185*H185</f>
        <v>0</v>
      </c>
      <c r="Q185" s="242">
        <v>0</v>
      </c>
      <c r="R185" s="242">
        <f>Q185*H185</f>
        <v>0</v>
      </c>
      <c r="S185" s="242">
        <v>0</v>
      </c>
      <c r="T185" s="243">
        <f>S185*H185</f>
        <v>0</v>
      </c>
      <c r="AR185" s="244" t="s">
        <v>236</v>
      </c>
      <c r="AT185" s="244" t="s">
        <v>384</v>
      </c>
      <c r="AU185" s="244" t="s">
        <v>133</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11996</v>
      </c>
    </row>
    <row r="186" s="12" customFormat="1">
      <c r="B186" s="252"/>
      <c r="C186" s="253"/>
      <c r="D186" s="246" t="s">
        <v>497</v>
      </c>
      <c r="E186" s="254" t="s">
        <v>1</v>
      </c>
      <c r="F186" s="255" t="s">
        <v>11935</v>
      </c>
      <c r="G186" s="253"/>
      <c r="H186" s="256">
        <v>304</v>
      </c>
      <c r="I186" s="257"/>
      <c r="J186" s="253"/>
      <c r="K186" s="253"/>
      <c r="L186" s="258"/>
      <c r="M186" s="259"/>
      <c r="N186" s="260"/>
      <c r="O186" s="260"/>
      <c r="P186" s="260"/>
      <c r="Q186" s="260"/>
      <c r="R186" s="260"/>
      <c r="S186" s="260"/>
      <c r="T186" s="261"/>
      <c r="AT186" s="262" t="s">
        <v>497</v>
      </c>
      <c r="AU186" s="262" t="s">
        <v>133</v>
      </c>
      <c r="AV186" s="12" t="s">
        <v>93</v>
      </c>
      <c r="AW186" s="12" t="s">
        <v>38</v>
      </c>
      <c r="AX186" s="12" t="s">
        <v>83</v>
      </c>
      <c r="AY186" s="262" t="s">
        <v>381</v>
      </c>
    </row>
    <row r="187" s="13" customFormat="1">
      <c r="B187" s="263"/>
      <c r="C187" s="264"/>
      <c r="D187" s="246" t="s">
        <v>497</v>
      </c>
      <c r="E187" s="265" t="s">
        <v>1</v>
      </c>
      <c r="F187" s="266" t="s">
        <v>499</v>
      </c>
      <c r="G187" s="264"/>
      <c r="H187" s="267">
        <v>304</v>
      </c>
      <c r="I187" s="268"/>
      <c r="J187" s="264"/>
      <c r="K187" s="264"/>
      <c r="L187" s="269"/>
      <c r="M187" s="270"/>
      <c r="N187" s="271"/>
      <c r="O187" s="271"/>
      <c r="P187" s="271"/>
      <c r="Q187" s="271"/>
      <c r="R187" s="271"/>
      <c r="S187" s="271"/>
      <c r="T187" s="272"/>
      <c r="AT187" s="273" t="s">
        <v>497</v>
      </c>
      <c r="AU187" s="273" t="s">
        <v>133</v>
      </c>
      <c r="AV187" s="13" t="s">
        <v>236</v>
      </c>
      <c r="AW187" s="13" t="s">
        <v>38</v>
      </c>
      <c r="AX187" s="13" t="s">
        <v>91</v>
      </c>
      <c r="AY187" s="273" t="s">
        <v>381</v>
      </c>
    </row>
    <row r="188" s="1" customFormat="1" ht="16.5" customHeight="1">
      <c r="B188" s="39"/>
      <c r="C188" s="233" t="s">
        <v>617</v>
      </c>
      <c r="D188" s="233" t="s">
        <v>384</v>
      </c>
      <c r="E188" s="234" t="s">
        <v>11997</v>
      </c>
      <c r="F188" s="235" t="s">
        <v>11998</v>
      </c>
      <c r="G188" s="236" t="s">
        <v>556</v>
      </c>
      <c r="H188" s="237">
        <v>1736</v>
      </c>
      <c r="I188" s="238"/>
      <c r="J188" s="239">
        <f>ROUND(I188*H188,2)</f>
        <v>0</v>
      </c>
      <c r="K188" s="235" t="s">
        <v>388</v>
      </c>
      <c r="L188" s="44"/>
      <c r="M188" s="240" t="s">
        <v>1</v>
      </c>
      <c r="N188" s="241" t="s">
        <v>48</v>
      </c>
      <c r="O188" s="87"/>
      <c r="P188" s="242">
        <f>O188*H188</f>
        <v>0</v>
      </c>
      <c r="Q188" s="242">
        <v>0</v>
      </c>
      <c r="R188" s="242">
        <f>Q188*H188</f>
        <v>0</v>
      </c>
      <c r="S188" s="242">
        <v>0</v>
      </c>
      <c r="T188" s="243">
        <f>S188*H188</f>
        <v>0</v>
      </c>
      <c r="AR188" s="244" t="s">
        <v>236</v>
      </c>
      <c r="AT188" s="244" t="s">
        <v>384</v>
      </c>
      <c r="AU188" s="244" t="s">
        <v>133</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11999</v>
      </c>
    </row>
    <row r="189" s="12" customFormat="1">
      <c r="B189" s="252"/>
      <c r="C189" s="253"/>
      <c r="D189" s="246" t="s">
        <v>497</v>
      </c>
      <c r="E189" s="254" t="s">
        <v>1</v>
      </c>
      <c r="F189" s="255" t="s">
        <v>11931</v>
      </c>
      <c r="G189" s="253"/>
      <c r="H189" s="256">
        <v>1736</v>
      </c>
      <c r="I189" s="257"/>
      <c r="J189" s="253"/>
      <c r="K189" s="253"/>
      <c r="L189" s="258"/>
      <c r="M189" s="259"/>
      <c r="N189" s="260"/>
      <c r="O189" s="260"/>
      <c r="P189" s="260"/>
      <c r="Q189" s="260"/>
      <c r="R189" s="260"/>
      <c r="S189" s="260"/>
      <c r="T189" s="261"/>
      <c r="AT189" s="262" t="s">
        <v>497</v>
      </c>
      <c r="AU189" s="262" t="s">
        <v>133</v>
      </c>
      <c r="AV189" s="12" t="s">
        <v>93</v>
      </c>
      <c r="AW189" s="12" t="s">
        <v>38</v>
      </c>
      <c r="AX189" s="12" t="s">
        <v>83</v>
      </c>
      <c r="AY189" s="262" t="s">
        <v>381</v>
      </c>
    </row>
    <row r="190" s="13" customFormat="1">
      <c r="B190" s="263"/>
      <c r="C190" s="264"/>
      <c r="D190" s="246" t="s">
        <v>497</v>
      </c>
      <c r="E190" s="265" t="s">
        <v>1</v>
      </c>
      <c r="F190" s="266" t="s">
        <v>499</v>
      </c>
      <c r="G190" s="264"/>
      <c r="H190" s="267">
        <v>1736</v>
      </c>
      <c r="I190" s="268"/>
      <c r="J190" s="264"/>
      <c r="K190" s="264"/>
      <c r="L190" s="269"/>
      <c r="M190" s="270"/>
      <c r="N190" s="271"/>
      <c r="O190" s="271"/>
      <c r="P190" s="271"/>
      <c r="Q190" s="271"/>
      <c r="R190" s="271"/>
      <c r="S190" s="271"/>
      <c r="T190" s="272"/>
      <c r="AT190" s="273" t="s">
        <v>497</v>
      </c>
      <c r="AU190" s="273" t="s">
        <v>133</v>
      </c>
      <c r="AV190" s="13" t="s">
        <v>236</v>
      </c>
      <c r="AW190" s="13" t="s">
        <v>38</v>
      </c>
      <c r="AX190" s="13" t="s">
        <v>91</v>
      </c>
      <c r="AY190" s="273" t="s">
        <v>381</v>
      </c>
    </row>
    <row r="191" s="1" customFormat="1" ht="16.5" customHeight="1">
      <c r="B191" s="39"/>
      <c r="C191" s="233" t="s">
        <v>621</v>
      </c>
      <c r="D191" s="233" t="s">
        <v>384</v>
      </c>
      <c r="E191" s="234" t="s">
        <v>12000</v>
      </c>
      <c r="F191" s="235" t="s">
        <v>12001</v>
      </c>
      <c r="G191" s="236" t="s">
        <v>556</v>
      </c>
      <c r="H191" s="237">
        <v>304</v>
      </c>
      <c r="I191" s="238"/>
      <c r="J191" s="239">
        <f>ROUND(I191*H191,2)</f>
        <v>0</v>
      </c>
      <c r="K191" s="235" t="s">
        <v>388</v>
      </c>
      <c r="L191" s="44"/>
      <c r="M191" s="240" t="s">
        <v>1</v>
      </c>
      <c r="N191" s="241" t="s">
        <v>48</v>
      </c>
      <c r="O191" s="87"/>
      <c r="P191" s="242">
        <f>O191*H191</f>
        <v>0</v>
      </c>
      <c r="Q191" s="242">
        <v>0</v>
      </c>
      <c r="R191" s="242">
        <f>Q191*H191</f>
        <v>0</v>
      </c>
      <c r="S191" s="242">
        <v>0</v>
      </c>
      <c r="T191" s="243">
        <f>S191*H191</f>
        <v>0</v>
      </c>
      <c r="AR191" s="244" t="s">
        <v>236</v>
      </c>
      <c r="AT191" s="244" t="s">
        <v>384</v>
      </c>
      <c r="AU191" s="244" t="s">
        <v>133</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236</v>
      </c>
      <c r="BM191" s="244" t="s">
        <v>12002</v>
      </c>
    </row>
    <row r="192" s="12" customFormat="1">
      <c r="B192" s="252"/>
      <c r="C192" s="253"/>
      <c r="D192" s="246" t="s">
        <v>497</v>
      </c>
      <c r="E192" s="254" t="s">
        <v>1</v>
      </c>
      <c r="F192" s="255" t="s">
        <v>11935</v>
      </c>
      <c r="G192" s="253"/>
      <c r="H192" s="256">
        <v>304</v>
      </c>
      <c r="I192" s="257"/>
      <c r="J192" s="253"/>
      <c r="K192" s="253"/>
      <c r="L192" s="258"/>
      <c r="M192" s="259"/>
      <c r="N192" s="260"/>
      <c r="O192" s="260"/>
      <c r="P192" s="260"/>
      <c r="Q192" s="260"/>
      <c r="R192" s="260"/>
      <c r="S192" s="260"/>
      <c r="T192" s="261"/>
      <c r="AT192" s="262" t="s">
        <v>497</v>
      </c>
      <c r="AU192" s="262" t="s">
        <v>133</v>
      </c>
      <c r="AV192" s="12" t="s">
        <v>93</v>
      </c>
      <c r="AW192" s="12" t="s">
        <v>38</v>
      </c>
      <c r="AX192" s="12" t="s">
        <v>83</v>
      </c>
      <c r="AY192" s="262" t="s">
        <v>381</v>
      </c>
    </row>
    <row r="193" s="13" customFormat="1">
      <c r="B193" s="263"/>
      <c r="C193" s="264"/>
      <c r="D193" s="246" t="s">
        <v>497</v>
      </c>
      <c r="E193" s="265" t="s">
        <v>1</v>
      </c>
      <c r="F193" s="266" t="s">
        <v>499</v>
      </c>
      <c r="G193" s="264"/>
      <c r="H193" s="267">
        <v>304</v>
      </c>
      <c r="I193" s="268"/>
      <c r="J193" s="264"/>
      <c r="K193" s="264"/>
      <c r="L193" s="269"/>
      <c r="M193" s="270"/>
      <c r="N193" s="271"/>
      <c r="O193" s="271"/>
      <c r="P193" s="271"/>
      <c r="Q193" s="271"/>
      <c r="R193" s="271"/>
      <c r="S193" s="271"/>
      <c r="T193" s="272"/>
      <c r="AT193" s="273" t="s">
        <v>497</v>
      </c>
      <c r="AU193" s="273" t="s">
        <v>133</v>
      </c>
      <c r="AV193" s="13" t="s">
        <v>236</v>
      </c>
      <c r="AW193" s="13" t="s">
        <v>38</v>
      </c>
      <c r="AX193" s="13" t="s">
        <v>91</v>
      </c>
      <c r="AY193" s="273" t="s">
        <v>381</v>
      </c>
    </row>
    <row r="194" s="1" customFormat="1" ht="16.5" customHeight="1">
      <c r="B194" s="39"/>
      <c r="C194" s="233" t="s">
        <v>625</v>
      </c>
      <c r="D194" s="233" t="s">
        <v>384</v>
      </c>
      <c r="E194" s="234" t="s">
        <v>12003</v>
      </c>
      <c r="F194" s="235" t="s">
        <v>12004</v>
      </c>
      <c r="G194" s="236" t="s">
        <v>538</v>
      </c>
      <c r="H194" s="237">
        <v>0.041000000000000002</v>
      </c>
      <c r="I194" s="238"/>
      <c r="J194" s="239">
        <f>ROUND(I194*H194,2)</f>
        <v>0</v>
      </c>
      <c r="K194" s="235" t="s">
        <v>388</v>
      </c>
      <c r="L194" s="44"/>
      <c r="M194" s="240" t="s">
        <v>1</v>
      </c>
      <c r="N194" s="241" t="s">
        <v>48</v>
      </c>
      <c r="O194" s="87"/>
      <c r="P194" s="242">
        <f>O194*H194</f>
        <v>0</v>
      </c>
      <c r="Q194" s="242">
        <v>0</v>
      </c>
      <c r="R194" s="242">
        <f>Q194*H194</f>
        <v>0</v>
      </c>
      <c r="S194" s="242">
        <v>0</v>
      </c>
      <c r="T194" s="243">
        <f>S194*H194</f>
        <v>0</v>
      </c>
      <c r="AR194" s="244" t="s">
        <v>236</v>
      </c>
      <c r="AT194" s="244" t="s">
        <v>384</v>
      </c>
      <c r="AU194" s="244" t="s">
        <v>133</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12005</v>
      </c>
    </row>
    <row r="195" s="12" customFormat="1">
      <c r="B195" s="252"/>
      <c r="C195" s="253"/>
      <c r="D195" s="246" t="s">
        <v>497</v>
      </c>
      <c r="E195" s="254" t="s">
        <v>1</v>
      </c>
      <c r="F195" s="255" t="s">
        <v>12006</v>
      </c>
      <c r="G195" s="253"/>
      <c r="H195" s="256">
        <v>0.041000000000000002</v>
      </c>
      <c r="I195" s="257"/>
      <c r="J195" s="253"/>
      <c r="K195" s="253"/>
      <c r="L195" s="258"/>
      <c r="M195" s="259"/>
      <c r="N195" s="260"/>
      <c r="O195" s="260"/>
      <c r="P195" s="260"/>
      <c r="Q195" s="260"/>
      <c r="R195" s="260"/>
      <c r="S195" s="260"/>
      <c r="T195" s="261"/>
      <c r="AT195" s="262" t="s">
        <v>497</v>
      </c>
      <c r="AU195" s="262" t="s">
        <v>133</v>
      </c>
      <c r="AV195" s="12" t="s">
        <v>93</v>
      </c>
      <c r="AW195" s="12" t="s">
        <v>38</v>
      </c>
      <c r="AX195" s="12" t="s">
        <v>83</v>
      </c>
      <c r="AY195" s="262" t="s">
        <v>381</v>
      </c>
    </row>
    <row r="196" s="13" customFormat="1">
      <c r="B196" s="263"/>
      <c r="C196" s="264"/>
      <c r="D196" s="246" t="s">
        <v>497</v>
      </c>
      <c r="E196" s="265" t="s">
        <v>1</v>
      </c>
      <c r="F196" s="266" t="s">
        <v>499</v>
      </c>
      <c r="G196" s="264"/>
      <c r="H196" s="267">
        <v>0.041000000000000002</v>
      </c>
      <c r="I196" s="268"/>
      <c r="J196" s="264"/>
      <c r="K196" s="264"/>
      <c r="L196" s="269"/>
      <c r="M196" s="270"/>
      <c r="N196" s="271"/>
      <c r="O196" s="271"/>
      <c r="P196" s="271"/>
      <c r="Q196" s="271"/>
      <c r="R196" s="271"/>
      <c r="S196" s="271"/>
      <c r="T196" s="272"/>
      <c r="AT196" s="273" t="s">
        <v>497</v>
      </c>
      <c r="AU196" s="273" t="s">
        <v>133</v>
      </c>
      <c r="AV196" s="13" t="s">
        <v>236</v>
      </c>
      <c r="AW196" s="13" t="s">
        <v>38</v>
      </c>
      <c r="AX196" s="13" t="s">
        <v>91</v>
      </c>
      <c r="AY196" s="273" t="s">
        <v>381</v>
      </c>
    </row>
    <row r="197" s="1" customFormat="1" ht="16.5" customHeight="1">
      <c r="B197" s="39"/>
      <c r="C197" s="284" t="s">
        <v>629</v>
      </c>
      <c r="D197" s="284" t="s">
        <v>548</v>
      </c>
      <c r="E197" s="285" t="s">
        <v>12007</v>
      </c>
      <c r="F197" s="286" t="s">
        <v>12008</v>
      </c>
      <c r="G197" s="287" t="s">
        <v>2947</v>
      </c>
      <c r="H197" s="288">
        <v>45.100000000000001</v>
      </c>
      <c r="I197" s="289"/>
      <c r="J197" s="290">
        <f>ROUND(I197*H197,2)</f>
        <v>0</v>
      </c>
      <c r="K197" s="286" t="s">
        <v>388</v>
      </c>
      <c r="L197" s="291"/>
      <c r="M197" s="292" t="s">
        <v>1</v>
      </c>
      <c r="N197" s="293" t="s">
        <v>48</v>
      </c>
      <c r="O197" s="87"/>
      <c r="P197" s="242">
        <f>O197*H197</f>
        <v>0</v>
      </c>
      <c r="Q197" s="242">
        <v>0.001</v>
      </c>
      <c r="R197" s="242">
        <f>Q197*H197</f>
        <v>0.045100000000000001</v>
      </c>
      <c r="S197" s="242">
        <v>0</v>
      </c>
      <c r="T197" s="243">
        <f>S197*H197</f>
        <v>0</v>
      </c>
      <c r="AR197" s="244" t="s">
        <v>423</v>
      </c>
      <c r="AT197" s="244" t="s">
        <v>548</v>
      </c>
      <c r="AU197" s="244" t="s">
        <v>133</v>
      </c>
      <c r="AY197" s="17" t="s">
        <v>381</v>
      </c>
      <c r="BE197" s="245">
        <f>IF(N197="základní",J197,0)</f>
        <v>0</v>
      </c>
      <c r="BF197" s="245">
        <f>IF(N197="snížená",J197,0)</f>
        <v>0</v>
      </c>
      <c r="BG197" s="245">
        <f>IF(N197="zákl. přenesená",J197,0)</f>
        <v>0</v>
      </c>
      <c r="BH197" s="245">
        <f>IF(N197="sníž. přenesená",J197,0)</f>
        <v>0</v>
      </c>
      <c r="BI197" s="245">
        <f>IF(N197="nulová",J197,0)</f>
        <v>0</v>
      </c>
      <c r="BJ197" s="17" t="s">
        <v>91</v>
      </c>
      <c r="BK197" s="245">
        <f>ROUND(I197*H197,2)</f>
        <v>0</v>
      </c>
      <c r="BL197" s="17" t="s">
        <v>236</v>
      </c>
      <c r="BM197" s="244" t="s">
        <v>12009</v>
      </c>
    </row>
    <row r="198" s="12" customFormat="1">
      <c r="B198" s="252"/>
      <c r="C198" s="253"/>
      <c r="D198" s="246" t="s">
        <v>497</v>
      </c>
      <c r="E198" s="253"/>
      <c r="F198" s="255" t="s">
        <v>12010</v>
      </c>
      <c r="G198" s="253"/>
      <c r="H198" s="256">
        <v>45.100000000000001</v>
      </c>
      <c r="I198" s="257"/>
      <c r="J198" s="253"/>
      <c r="K198" s="253"/>
      <c r="L198" s="258"/>
      <c r="M198" s="259"/>
      <c r="N198" s="260"/>
      <c r="O198" s="260"/>
      <c r="P198" s="260"/>
      <c r="Q198" s="260"/>
      <c r="R198" s="260"/>
      <c r="S198" s="260"/>
      <c r="T198" s="261"/>
      <c r="AT198" s="262" t="s">
        <v>497</v>
      </c>
      <c r="AU198" s="262" t="s">
        <v>133</v>
      </c>
      <c r="AV198" s="12" t="s">
        <v>93</v>
      </c>
      <c r="AW198" s="12" t="s">
        <v>4</v>
      </c>
      <c r="AX198" s="12" t="s">
        <v>91</v>
      </c>
      <c r="AY198" s="262" t="s">
        <v>381</v>
      </c>
    </row>
    <row r="199" s="1" customFormat="1" ht="16.5" customHeight="1">
      <c r="B199" s="39"/>
      <c r="C199" s="233" t="s">
        <v>633</v>
      </c>
      <c r="D199" s="233" t="s">
        <v>384</v>
      </c>
      <c r="E199" s="234" t="s">
        <v>12011</v>
      </c>
      <c r="F199" s="235" t="s">
        <v>12012</v>
      </c>
      <c r="G199" s="236" t="s">
        <v>556</v>
      </c>
      <c r="H199" s="237">
        <v>2040</v>
      </c>
      <c r="I199" s="238"/>
      <c r="J199" s="239">
        <f>ROUND(I199*H199,2)</f>
        <v>0</v>
      </c>
      <c r="K199" s="235" t="s">
        <v>388</v>
      </c>
      <c r="L199" s="44"/>
      <c r="M199" s="240" t="s">
        <v>1</v>
      </c>
      <c r="N199" s="241" t="s">
        <v>48</v>
      </c>
      <c r="O199" s="87"/>
      <c r="P199" s="242">
        <f>O199*H199</f>
        <v>0</v>
      </c>
      <c r="Q199" s="242">
        <v>0</v>
      </c>
      <c r="R199" s="242">
        <f>Q199*H199</f>
        <v>0</v>
      </c>
      <c r="S199" s="242">
        <v>0</v>
      </c>
      <c r="T199" s="243">
        <f>S199*H199</f>
        <v>0</v>
      </c>
      <c r="AR199" s="244" t="s">
        <v>236</v>
      </c>
      <c r="AT199" s="244" t="s">
        <v>384</v>
      </c>
      <c r="AU199" s="244" t="s">
        <v>133</v>
      </c>
      <c r="AY199" s="17" t="s">
        <v>381</v>
      </c>
      <c r="BE199" s="245">
        <f>IF(N199="základní",J199,0)</f>
        <v>0</v>
      </c>
      <c r="BF199" s="245">
        <f>IF(N199="snížená",J199,0)</f>
        <v>0</v>
      </c>
      <c r="BG199" s="245">
        <f>IF(N199="zákl. přenesená",J199,0)</f>
        <v>0</v>
      </c>
      <c r="BH199" s="245">
        <f>IF(N199="sníž. přenesená",J199,0)</f>
        <v>0</v>
      </c>
      <c r="BI199" s="245">
        <f>IF(N199="nulová",J199,0)</f>
        <v>0</v>
      </c>
      <c r="BJ199" s="17" t="s">
        <v>91</v>
      </c>
      <c r="BK199" s="245">
        <f>ROUND(I199*H199,2)</f>
        <v>0</v>
      </c>
      <c r="BL199" s="17" t="s">
        <v>236</v>
      </c>
      <c r="BM199" s="244" t="s">
        <v>12013</v>
      </c>
    </row>
    <row r="200" s="12" customFormat="1">
      <c r="B200" s="252"/>
      <c r="C200" s="253"/>
      <c r="D200" s="246" t="s">
        <v>497</v>
      </c>
      <c r="E200" s="254" t="s">
        <v>1</v>
      </c>
      <c r="F200" s="255" t="s">
        <v>11978</v>
      </c>
      <c r="G200" s="253"/>
      <c r="H200" s="256">
        <v>2040</v>
      </c>
      <c r="I200" s="257"/>
      <c r="J200" s="253"/>
      <c r="K200" s="253"/>
      <c r="L200" s="258"/>
      <c r="M200" s="259"/>
      <c r="N200" s="260"/>
      <c r="O200" s="260"/>
      <c r="P200" s="260"/>
      <c r="Q200" s="260"/>
      <c r="R200" s="260"/>
      <c r="S200" s="260"/>
      <c r="T200" s="261"/>
      <c r="AT200" s="262" t="s">
        <v>497</v>
      </c>
      <c r="AU200" s="262" t="s">
        <v>133</v>
      </c>
      <c r="AV200" s="12" t="s">
        <v>93</v>
      </c>
      <c r="AW200" s="12" t="s">
        <v>38</v>
      </c>
      <c r="AX200" s="12" t="s">
        <v>83</v>
      </c>
      <c r="AY200" s="262" t="s">
        <v>381</v>
      </c>
    </row>
    <row r="201" s="13" customFormat="1">
      <c r="B201" s="263"/>
      <c r="C201" s="264"/>
      <c r="D201" s="246" t="s">
        <v>497</v>
      </c>
      <c r="E201" s="265" t="s">
        <v>1</v>
      </c>
      <c r="F201" s="266" t="s">
        <v>499</v>
      </c>
      <c r="G201" s="264"/>
      <c r="H201" s="267">
        <v>2040</v>
      </c>
      <c r="I201" s="268"/>
      <c r="J201" s="264"/>
      <c r="K201" s="264"/>
      <c r="L201" s="269"/>
      <c r="M201" s="270"/>
      <c r="N201" s="271"/>
      <c r="O201" s="271"/>
      <c r="P201" s="271"/>
      <c r="Q201" s="271"/>
      <c r="R201" s="271"/>
      <c r="S201" s="271"/>
      <c r="T201" s="272"/>
      <c r="AT201" s="273" t="s">
        <v>497</v>
      </c>
      <c r="AU201" s="273" t="s">
        <v>133</v>
      </c>
      <c r="AV201" s="13" t="s">
        <v>236</v>
      </c>
      <c r="AW201" s="13" t="s">
        <v>38</v>
      </c>
      <c r="AX201" s="13" t="s">
        <v>91</v>
      </c>
      <c r="AY201" s="273" t="s">
        <v>381</v>
      </c>
    </row>
    <row r="202" s="1" customFormat="1" ht="16.5" customHeight="1">
      <c r="B202" s="39"/>
      <c r="C202" s="233" t="s">
        <v>637</v>
      </c>
      <c r="D202" s="233" t="s">
        <v>384</v>
      </c>
      <c r="E202" s="234" t="s">
        <v>12014</v>
      </c>
      <c r="F202" s="235" t="s">
        <v>12015</v>
      </c>
      <c r="G202" s="236" t="s">
        <v>556</v>
      </c>
      <c r="H202" s="237">
        <v>2040</v>
      </c>
      <c r="I202" s="238"/>
      <c r="J202" s="239">
        <f>ROUND(I202*H202,2)</f>
        <v>0</v>
      </c>
      <c r="K202" s="235" t="s">
        <v>539</v>
      </c>
      <c r="L202" s="44"/>
      <c r="M202" s="240" t="s">
        <v>1</v>
      </c>
      <c r="N202" s="241" t="s">
        <v>48</v>
      </c>
      <c r="O202" s="87"/>
      <c r="P202" s="242">
        <f>O202*H202</f>
        <v>0</v>
      </c>
      <c r="Q202" s="242">
        <v>0</v>
      </c>
      <c r="R202" s="242">
        <f>Q202*H202</f>
        <v>0</v>
      </c>
      <c r="S202" s="242">
        <v>0</v>
      </c>
      <c r="T202" s="243">
        <f>S202*H202</f>
        <v>0</v>
      </c>
      <c r="AR202" s="244" t="s">
        <v>236</v>
      </c>
      <c r="AT202" s="244" t="s">
        <v>384</v>
      </c>
      <c r="AU202" s="244" t="s">
        <v>133</v>
      </c>
      <c r="AY202" s="17" t="s">
        <v>381</v>
      </c>
      <c r="BE202" s="245">
        <f>IF(N202="základní",J202,0)</f>
        <v>0</v>
      </c>
      <c r="BF202" s="245">
        <f>IF(N202="snížená",J202,0)</f>
        <v>0</v>
      </c>
      <c r="BG202" s="245">
        <f>IF(N202="zákl. přenesená",J202,0)</f>
        <v>0</v>
      </c>
      <c r="BH202" s="245">
        <f>IF(N202="sníž. přenesená",J202,0)</f>
        <v>0</v>
      </c>
      <c r="BI202" s="245">
        <f>IF(N202="nulová",J202,0)</f>
        <v>0</v>
      </c>
      <c r="BJ202" s="17" t="s">
        <v>91</v>
      </c>
      <c r="BK202" s="245">
        <f>ROUND(I202*H202,2)</f>
        <v>0</v>
      </c>
      <c r="BL202" s="17" t="s">
        <v>236</v>
      </c>
      <c r="BM202" s="244" t="s">
        <v>12016</v>
      </c>
    </row>
    <row r="203" s="1" customFormat="1">
      <c r="B203" s="39"/>
      <c r="C203" s="40"/>
      <c r="D203" s="246" t="s">
        <v>391</v>
      </c>
      <c r="E203" s="40"/>
      <c r="F203" s="247" t="s">
        <v>12017</v>
      </c>
      <c r="G203" s="40"/>
      <c r="H203" s="40"/>
      <c r="I203" s="151"/>
      <c r="J203" s="40"/>
      <c r="K203" s="40"/>
      <c r="L203" s="44"/>
      <c r="M203" s="248"/>
      <c r="N203" s="87"/>
      <c r="O203" s="87"/>
      <c r="P203" s="87"/>
      <c r="Q203" s="87"/>
      <c r="R203" s="87"/>
      <c r="S203" s="87"/>
      <c r="T203" s="88"/>
      <c r="AT203" s="17" t="s">
        <v>391</v>
      </c>
      <c r="AU203" s="17" t="s">
        <v>133</v>
      </c>
    </row>
    <row r="204" s="12" customFormat="1">
      <c r="B204" s="252"/>
      <c r="C204" s="253"/>
      <c r="D204" s="246" t="s">
        <v>497</v>
      </c>
      <c r="E204" s="254" t="s">
        <v>1</v>
      </c>
      <c r="F204" s="255" t="s">
        <v>11978</v>
      </c>
      <c r="G204" s="253"/>
      <c r="H204" s="256">
        <v>2040</v>
      </c>
      <c r="I204" s="257"/>
      <c r="J204" s="253"/>
      <c r="K204" s="253"/>
      <c r="L204" s="258"/>
      <c r="M204" s="259"/>
      <c r="N204" s="260"/>
      <c r="O204" s="260"/>
      <c r="P204" s="260"/>
      <c r="Q204" s="260"/>
      <c r="R204" s="260"/>
      <c r="S204" s="260"/>
      <c r="T204" s="261"/>
      <c r="AT204" s="262" t="s">
        <v>497</v>
      </c>
      <c r="AU204" s="262" t="s">
        <v>133</v>
      </c>
      <c r="AV204" s="12" t="s">
        <v>93</v>
      </c>
      <c r="AW204" s="12" t="s">
        <v>38</v>
      </c>
      <c r="AX204" s="12" t="s">
        <v>83</v>
      </c>
      <c r="AY204" s="262" t="s">
        <v>381</v>
      </c>
    </row>
    <row r="205" s="13" customFormat="1">
      <c r="B205" s="263"/>
      <c r="C205" s="264"/>
      <c r="D205" s="246" t="s">
        <v>497</v>
      </c>
      <c r="E205" s="265" t="s">
        <v>1</v>
      </c>
      <c r="F205" s="266" t="s">
        <v>499</v>
      </c>
      <c r="G205" s="264"/>
      <c r="H205" s="267">
        <v>2040</v>
      </c>
      <c r="I205" s="268"/>
      <c r="J205" s="264"/>
      <c r="K205" s="264"/>
      <c r="L205" s="269"/>
      <c r="M205" s="309"/>
      <c r="N205" s="310"/>
      <c r="O205" s="310"/>
      <c r="P205" s="310"/>
      <c r="Q205" s="310"/>
      <c r="R205" s="310"/>
      <c r="S205" s="310"/>
      <c r="T205" s="311"/>
      <c r="AT205" s="273" t="s">
        <v>497</v>
      </c>
      <c r="AU205" s="273" t="s">
        <v>133</v>
      </c>
      <c r="AV205" s="13" t="s">
        <v>236</v>
      </c>
      <c r="AW205" s="13" t="s">
        <v>38</v>
      </c>
      <c r="AX205" s="13" t="s">
        <v>91</v>
      </c>
      <c r="AY205" s="273" t="s">
        <v>381</v>
      </c>
    </row>
    <row r="206" s="1" customFormat="1" ht="6.96" customHeight="1">
      <c r="B206" s="62"/>
      <c r="C206" s="63"/>
      <c r="D206" s="63"/>
      <c r="E206" s="63"/>
      <c r="F206" s="63"/>
      <c r="G206" s="63"/>
      <c r="H206" s="63"/>
      <c r="I206" s="184"/>
      <c r="J206" s="63"/>
      <c r="K206" s="63"/>
      <c r="L206" s="44"/>
    </row>
  </sheetData>
  <sheetProtection sheet="1" autoFilter="0" formatColumns="0" formatRows="0" objects="1" scenarios="1" spinCount="100000" saltValue="9u3lwIVzxYAQhp5kDn3nk9IOk4VwBZPzKWgwlaKP7GBelFm2l/l2YOoR0hbhIKPQY0Xl5pbOTNV7q73X1CaILA==" hashValue="sRPOTODdy+xQgb/WDmPGPuZQRUASssAAyOnxxPe930+TaoQ9oPwyIyEvnJ7BsB9XDiPRpFNsQrSm/JoEfjiXhw==" algorithmName="SHA-512" password="E785"/>
  <autoFilter ref="C118:K205"/>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301</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12018</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ROUND(J127,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ROUND((SUM(BE127:BE357)),  2)</f>
        <v>0</v>
      </c>
      <c r="I33" s="165">
        <v>0.20999999999999999</v>
      </c>
      <c r="J33" s="164">
        <f>ROUND(((SUM(BE127:BE357))*I33),  2)</f>
        <v>0</v>
      </c>
      <c r="L33" s="44"/>
    </row>
    <row r="34" s="1" customFormat="1" ht="14.4" customHeight="1">
      <c r="B34" s="44"/>
      <c r="E34" s="149" t="s">
        <v>49</v>
      </c>
      <c r="F34" s="164">
        <f>ROUND((SUM(BF127:BF357)),  2)</f>
        <v>0</v>
      </c>
      <c r="I34" s="165">
        <v>0.14999999999999999</v>
      </c>
      <c r="J34" s="164">
        <f>ROUND(((SUM(BF127:BF357))*I34),  2)</f>
        <v>0</v>
      </c>
      <c r="L34" s="44"/>
    </row>
    <row r="35" hidden="1" s="1" customFormat="1" ht="14.4" customHeight="1">
      <c r="B35" s="44"/>
      <c r="E35" s="149" t="s">
        <v>50</v>
      </c>
      <c r="F35" s="164">
        <f>ROUND((SUM(BG127:BG357)),  2)</f>
        <v>0</v>
      </c>
      <c r="I35" s="165">
        <v>0.20999999999999999</v>
      </c>
      <c r="J35" s="164">
        <f>0</f>
        <v>0</v>
      </c>
      <c r="L35" s="44"/>
    </row>
    <row r="36" hidden="1" s="1" customFormat="1" ht="14.4" customHeight="1">
      <c r="B36" s="44"/>
      <c r="E36" s="149" t="s">
        <v>51</v>
      </c>
      <c r="F36" s="164">
        <f>ROUND((SUM(BH127:BH357)),  2)</f>
        <v>0</v>
      </c>
      <c r="I36" s="165">
        <v>0.14999999999999999</v>
      </c>
      <c r="J36" s="164">
        <f>0</f>
        <v>0</v>
      </c>
      <c r="L36" s="44"/>
    </row>
    <row r="37" hidden="1" s="1" customFormat="1" ht="14.4" customHeight="1">
      <c r="B37" s="44"/>
      <c r="E37" s="149" t="s">
        <v>52</v>
      </c>
      <c r="F37" s="164">
        <f>ROUND((SUM(BI127:BI357)),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320 - Komunikace a dopravní řešení</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Ústí nad Labem</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J127</f>
        <v>0</v>
      </c>
      <c r="K96" s="40"/>
      <c r="L96" s="44"/>
      <c r="AU96" s="17" t="s">
        <v>358</v>
      </c>
    </row>
    <row r="97" s="8" customFormat="1" ht="24.96" customHeight="1">
      <c r="B97" s="194"/>
      <c r="C97" s="195"/>
      <c r="D97" s="196" t="s">
        <v>460</v>
      </c>
      <c r="E97" s="197"/>
      <c r="F97" s="197"/>
      <c r="G97" s="197"/>
      <c r="H97" s="197"/>
      <c r="I97" s="198"/>
      <c r="J97" s="199">
        <f>J128</f>
        <v>0</v>
      </c>
      <c r="K97" s="195"/>
      <c r="L97" s="200"/>
    </row>
    <row r="98" s="9" customFormat="1" ht="19.92" customHeight="1">
      <c r="B98" s="201"/>
      <c r="C98" s="129"/>
      <c r="D98" s="202" t="s">
        <v>461</v>
      </c>
      <c r="E98" s="203"/>
      <c r="F98" s="203"/>
      <c r="G98" s="203"/>
      <c r="H98" s="203"/>
      <c r="I98" s="204"/>
      <c r="J98" s="205">
        <f>J129</f>
        <v>0</v>
      </c>
      <c r="K98" s="129"/>
      <c r="L98" s="206"/>
    </row>
    <row r="99" s="9" customFormat="1" ht="19.92" customHeight="1">
      <c r="B99" s="201"/>
      <c r="C99" s="129"/>
      <c r="D99" s="202" t="s">
        <v>462</v>
      </c>
      <c r="E99" s="203"/>
      <c r="F99" s="203"/>
      <c r="G99" s="203"/>
      <c r="H99" s="203"/>
      <c r="I99" s="204"/>
      <c r="J99" s="205">
        <f>J193</f>
        <v>0</v>
      </c>
      <c r="K99" s="129"/>
      <c r="L99" s="206"/>
    </row>
    <row r="100" s="9" customFormat="1" ht="19.92" customHeight="1">
      <c r="B100" s="201"/>
      <c r="C100" s="129"/>
      <c r="D100" s="202" t="s">
        <v>463</v>
      </c>
      <c r="E100" s="203"/>
      <c r="F100" s="203"/>
      <c r="G100" s="203"/>
      <c r="H100" s="203"/>
      <c r="I100" s="204"/>
      <c r="J100" s="205">
        <f>J197</f>
        <v>0</v>
      </c>
      <c r="K100" s="129"/>
      <c r="L100" s="206"/>
    </row>
    <row r="101" s="9" customFormat="1" ht="19.92" customHeight="1">
      <c r="B101" s="201"/>
      <c r="C101" s="129"/>
      <c r="D101" s="202" t="s">
        <v>11188</v>
      </c>
      <c r="E101" s="203"/>
      <c r="F101" s="203"/>
      <c r="G101" s="203"/>
      <c r="H101" s="203"/>
      <c r="I101" s="204"/>
      <c r="J101" s="205">
        <f>J202</f>
        <v>0</v>
      </c>
      <c r="K101" s="129"/>
      <c r="L101" s="206"/>
    </row>
    <row r="102" s="9" customFormat="1" ht="19.92" customHeight="1">
      <c r="B102" s="201"/>
      <c r="C102" s="129"/>
      <c r="D102" s="202" t="s">
        <v>465</v>
      </c>
      <c r="E102" s="203"/>
      <c r="F102" s="203"/>
      <c r="G102" s="203"/>
      <c r="H102" s="203"/>
      <c r="I102" s="204"/>
      <c r="J102" s="205">
        <f>J279</f>
        <v>0</v>
      </c>
      <c r="K102" s="129"/>
      <c r="L102" s="206"/>
    </row>
    <row r="103" s="9" customFormat="1" ht="19.92" customHeight="1">
      <c r="B103" s="201"/>
      <c r="C103" s="129"/>
      <c r="D103" s="202" t="s">
        <v>4406</v>
      </c>
      <c r="E103" s="203"/>
      <c r="F103" s="203"/>
      <c r="G103" s="203"/>
      <c r="H103" s="203"/>
      <c r="I103" s="204"/>
      <c r="J103" s="205">
        <f>J286</f>
        <v>0</v>
      </c>
      <c r="K103" s="129"/>
      <c r="L103" s="206"/>
    </row>
    <row r="104" s="9" customFormat="1" ht="19.92" customHeight="1">
      <c r="B104" s="201"/>
      <c r="C104" s="129"/>
      <c r="D104" s="202" t="s">
        <v>466</v>
      </c>
      <c r="E104" s="203"/>
      <c r="F104" s="203"/>
      <c r="G104" s="203"/>
      <c r="H104" s="203"/>
      <c r="I104" s="204"/>
      <c r="J104" s="205">
        <f>J295</f>
        <v>0</v>
      </c>
      <c r="K104" s="129"/>
      <c r="L104" s="206"/>
    </row>
    <row r="105" s="9" customFormat="1" ht="19.92" customHeight="1">
      <c r="B105" s="201"/>
      <c r="C105" s="129"/>
      <c r="D105" s="202" t="s">
        <v>467</v>
      </c>
      <c r="E105" s="203"/>
      <c r="F105" s="203"/>
      <c r="G105" s="203"/>
      <c r="H105" s="203"/>
      <c r="I105" s="204"/>
      <c r="J105" s="205">
        <f>J334</f>
        <v>0</v>
      </c>
      <c r="K105" s="129"/>
      <c r="L105" s="206"/>
    </row>
    <row r="106" s="8" customFormat="1" ht="24.96" customHeight="1">
      <c r="B106" s="194"/>
      <c r="C106" s="195"/>
      <c r="D106" s="196" t="s">
        <v>485</v>
      </c>
      <c r="E106" s="197"/>
      <c r="F106" s="197"/>
      <c r="G106" s="197"/>
      <c r="H106" s="197"/>
      <c r="I106" s="198"/>
      <c r="J106" s="199">
        <f>J336</f>
        <v>0</v>
      </c>
      <c r="K106" s="195"/>
      <c r="L106" s="200"/>
    </row>
    <row r="107" s="9" customFormat="1" ht="19.92" customHeight="1">
      <c r="B107" s="201"/>
      <c r="C107" s="129"/>
      <c r="D107" s="202" t="s">
        <v>12019</v>
      </c>
      <c r="E107" s="203"/>
      <c r="F107" s="203"/>
      <c r="G107" s="203"/>
      <c r="H107" s="203"/>
      <c r="I107" s="204"/>
      <c r="J107" s="205">
        <f>J337</f>
        <v>0</v>
      </c>
      <c r="K107" s="129"/>
      <c r="L107" s="206"/>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366</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U21 – UJEP Výstavba výukových prostor Fakulty zdravotnických studií</v>
      </c>
      <c r="F117" s="32"/>
      <c r="G117" s="32"/>
      <c r="H117" s="32"/>
      <c r="I117" s="151"/>
      <c r="J117" s="40"/>
      <c r="K117" s="40"/>
      <c r="L117" s="44"/>
    </row>
    <row r="118" s="1" customFormat="1" ht="12" customHeight="1">
      <c r="B118" s="39"/>
      <c r="C118" s="32" t="s">
        <v>352</v>
      </c>
      <c r="D118" s="40"/>
      <c r="E118" s="40"/>
      <c r="F118" s="40"/>
      <c r="G118" s="40"/>
      <c r="H118" s="40"/>
      <c r="I118" s="151"/>
      <c r="J118" s="40"/>
      <c r="K118" s="40"/>
      <c r="L118" s="44"/>
    </row>
    <row r="119" s="1" customFormat="1" ht="16.5" customHeight="1">
      <c r="B119" s="39"/>
      <c r="C119" s="40"/>
      <c r="D119" s="40"/>
      <c r="E119" s="72" t="str">
        <f>E9</f>
        <v>IO 320 - Komunikace a dopravní řešení</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F12</f>
        <v>Ústí nad Labem</v>
      </c>
      <c r="G121" s="40"/>
      <c r="H121" s="40"/>
      <c r="I121" s="153" t="s">
        <v>24</v>
      </c>
      <c r="J121" s="75" t="str">
        <f>IF(J12="","",J12)</f>
        <v>22. 1. 2020</v>
      </c>
      <c r="K121" s="40"/>
      <c r="L121" s="44"/>
    </row>
    <row r="122" s="1" customFormat="1" ht="6.96" customHeight="1">
      <c r="B122" s="39"/>
      <c r="C122" s="40"/>
      <c r="D122" s="40"/>
      <c r="E122" s="40"/>
      <c r="F122" s="40"/>
      <c r="G122" s="40"/>
      <c r="H122" s="40"/>
      <c r="I122" s="151"/>
      <c r="J122" s="40"/>
      <c r="K122" s="40"/>
      <c r="L122" s="44"/>
    </row>
    <row r="123" s="1" customFormat="1" ht="27.9" customHeight="1">
      <c r="B123" s="39"/>
      <c r="C123" s="32" t="s">
        <v>30</v>
      </c>
      <c r="D123" s="40"/>
      <c r="E123" s="40"/>
      <c r="F123" s="27" t="str">
        <f>E15</f>
        <v>Univerzita Jana Evangelisty Purkyně v Ústí n.Labem</v>
      </c>
      <c r="G123" s="40"/>
      <c r="H123" s="40"/>
      <c r="I123" s="153" t="s">
        <v>36</v>
      </c>
      <c r="J123" s="37" t="str">
        <f>E21</f>
        <v>CHVÁLEK ATELIÉR s.r.o.</v>
      </c>
      <c r="K123" s="40"/>
      <c r="L123" s="44"/>
    </row>
    <row r="124" s="1" customFormat="1" ht="15.15" customHeight="1">
      <c r="B124" s="39"/>
      <c r="C124" s="32" t="s">
        <v>34</v>
      </c>
      <c r="D124" s="40"/>
      <c r="E124" s="40"/>
      <c r="F124" s="27" t="str">
        <f>IF(E18="","",E18)</f>
        <v>Vyplň údaj</v>
      </c>
      <c r="G124" s="40"/>
      <c r="H124" s="40"/>
      <c r="I124" s="153" t="s">
        <v>39</v>
      </c>
      <c r="J124" s="37" t="str">
        <f>E24</f>
        <v xml:space="preserve"> </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367</v>
      </c>
      <c r="D126" s="209" t="s">
        <v>68</v>
      </c>
      <c r="E126" s="209" t="s">
        <v>64</v>
      </c>
      <c r="F126" s="209" t="s">
        <v>65</v>
      </c>
      <c r="G126" s="209" t="s">
        <v>368</v>
      </c>
      <c r="H126" s="209" t="s">
        <v>369</v>
      </c>
      <c r="I126" s="210" t="s">
        <v>370</v>
      </c>
      <c r="J126" s="209" t="s">
        <v>356</v>
      </c>
      <c r="K126" s="211" t="s">
        <v>371</v>
      </c>
      <c r="L126" s="212"/>
      <c r="M126" s="96" t="s">
        <v>1</v>
      </c>
      <c r="N126" s="97" t="s">
        <v>47</v>
      </c>
      <c r="O126" s="97" t="s">
        <v>372</v>
      </c>
      <c r="P126" s="97" t="s">
        <v>373</v>
      </c>
      <c r="Q126" s="97" t="s">
        <v>374</v>
      </c>
      <c r="R126" s="97" t="s">
        <v>375</v>
      </c>
      <c r="S126" s="97" t="s">
        <v>376</v>
      </c>
      <c r="T126" s="98" t="s">
        <v>377</v>
      </c>
    </row>
    <row r="127" s="1" customFormat="1" ht="22.8" customHeight="1">
      <c r="B127" s="39"/>
      <c r="C127" s="103" t="s">
        <v>378</v>
      </c>
      <c r="D127" s="40"/>
      <c r="E127" s="40"/>
      <c r="F127" s="40"/>
      <c r="G127" s="40"/>
      <c r="H127" s="40"/>
      <c r="I127" s="151"/>
      <c r="J127" s="213">
        <f>BK127</f>
        <v>0</v>
      </c>
      <c r="K127" s="40"/>
      <c r="L127" s="44"/>
      <c r="M127" s="99"/>
      <c r="N127" s="100"/>
      <c r="O127" s="100"/>
      <c r="P127" s="214">
        <f>P128+P336</f>
        <v>0</v>
      </c>
      <c r="Q127" s="100"/>
      <c r="R127" s="214">
        <f>R128+R336</f>
        <v>4800.6677880399993</v>
      </c>
      <c r="S127" s="100"/>
      <c r="T127" s="215">
        <f>T128+T336</f>
        <v>0</v>
      </c>
      <c r="AT127" s="17" t="s">
        <v>82</v>
      </c>
      <c r="AU127" s="17" t="s">
        <v>358</v>
      </c>
      <c r="BK127" s="216">
        <f>BK128+BK336</f>
        <v>0</v>
      </c>
    </row>
    <row r="128" s="11" customFormat="1" ht="25.92" customHeight="1">
      <c r="B128" s="217"/>
      <c r="C128" s="218"/>
      <c r="D128" s="219" t="s">
        <v>82</v>
      </c>
      <c r="E128" s="220" t="s">
        <v>491</v>
      </c>
      <c r="F128" s="220" t="s">
        <v>492</v>
      </c>
      <c r="G128" s="218"/>
      <c r="H128" s="218"/>
      <c r="I128" s="221"/>
      <c r="J128" s="222">
        <f>BK128</f>
        <v>0</v>
      </c>
      <c r="K128" s="218"/>
      <c r="L128" s="223"/>
      <c r="M128" s="224"/>
      <c r="N128" s="225"/>
      <c r="O128" s="225"/>
      <c r="P128" s="226">
        <f>P129+P193+P197+P202+P279+P286+P295+P334</f>
        <v>0</v>
      </c>
      <c r="Q128" s="225"/>
      <c r="R128" s="226">
        <f>R129+R193+R197+R202+R279+R286+R295+R334</f>
        <v>4800.6677880399993</v>
      </c>
      <c r="S128" s="225"/>
      <c r="T128" s="227">
        <f>T129+T193+T197+T202+T279+T286+T295+T334</f>
        <v>0</v>
      </c>
      <c r="AR128" s="228" t="s">
        <v>91</v>
      </c>
      <c r="AT128" s="229" t="s">
        <v>82</v>
      </c>
      <c r="AU128" s="229" t="s">
        <v>83</v>
      </c>
      <c r="AY128" s="228" t="s">
        <v>381</v>
      </c>
      <c r="BK128" s="230">
        <f>BK129+BK193+BK197+BK202+BK279+BK286+BK295+BK334</f>
        <v>0</v>
      </c>
    </row>
    <row r="129" s="11" customFormat="1" ht="22.8" customHeight="1">
      <c r="B129" s="217"/>
      <c r="C129" s="218"/>
      <c r="D129" s="219" t="s">
        <v>82</v>
      </c>
      <c r="E129" s="231" t="s">
        <v>91</v>
      </c>
      <c r="F129" s="231" t="s">
        <v>320</v>
      </c>
      <c r="G129" s="218"/>
      <c r="H129" s="218"/>
      <c r="I129" s="221"/>
      <c r="J129" s="232">
        <f>BK129</f>
        <v>0</v>
      </c>
      <c r="K129" s="218"/>
      <c r="L129" s="223"/>
      <c r="M129" s="224"/>
      <c r="N129" s="225"/>
      <c r="O129" s="225"/>
      <c r="P129" s="226">
        <f>SUM(P130:P192)</f>
        <v>0</v>
      </c>
      <c r="Q129" s="225"/>
      <c r="R129" s="226">
        <f>SUM(R130:R192)</f>
        <v>592.27999999999997</v>
      </c>
      <c r="S129" s="225"/>
      <c r="T129" s="227">
        <f>SUM(T130:T192)</f>
        <v>0</v>
      </c>
      <c r="AR129" s="228" t="s">
        <v>91</v>
      </c>
      <c r="AT129" s="229" t="s">
        <v>82</v>
      </c>
      <c r="AU129" s="229" t="s">
        <v>91</v>
      </c>
      <c r="AY129" s="228" t="s">
        <v>381</v>
      </c>
      <c r="BK129" s="230">
        <f>SUM(BK130:BK192)</f>
        <v>0</v>
      </c>
    </row>
    <row r="130" s="1" customFormat="1" ht="16.5" customHeight="1">
      <c r="B130" s="39"/>
      <c r="C130" s="233" t="s">
        <v>91</v>
      </c>
      <c r="D130" s="233" t="s">
        <v>384</v>
      </c>
      <c r="E130" s="234" t="s">
        <v>11873</v>
      </c>
      <c r="F130" s="235" t="s">
        <v>12020</v>
      </c>
      <c r="G130" s="236" t="s">
        <v>502</v>
      </c>
      <c r="H130" s="237">
        <v>855</v>
      </c>
      <c r="I130" s="238"/>
      <c r="J130" s="239">
        <f>ROUND(I130*H130,2)</f>
        <v>0</v>
      </c>
      <c r="K130" s="235" t="s">
        <v>388</v>
      </c>
      <c r="L130" s="44"/>
      <c r="M130" s="240" t="s">
        <v>1</v>
      </c>
      <c r="N130" s="241" t="s">
        <v>48</v>
      </c>
      <c r="O130" s="87"/>
      <c r="P130" s="242">
        <f>O130*H130</f>
        <v>0</v>
      </c>
      <c r="Q130" s="242">
        <v>0</v>
      </c>
      <c r="R130" s="242">
        <f>Q130*H130</f>
        <v>0</v>
      </c>
      <c r="S130" s="242">
        <v>0</v>
      </c>
      <c r="T130" s="243">
        <f>S130*H130</f>
        <v>0</v>
      </c>
      <c r="AR130" s="244" t="s">
        <v>236</v>
      </c>
      <c r="AT130" s="244" t="s">
        <v>384</v>
      </c>
      <c r="AU130" s="244" t="s">
        <v>93</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12021</v>
      </c>
    </row>
    <row r="131" s="12" customFormat="1">
      <c r="B131" s="252"/>
      <c r="C131" s="253"/>
      <c r="D131" s="246" t="s">
        <v>497</v>
      </c>
      <c r="E131" s="254" t="s">
        <v>1</v>
      </c>
      <c r="F131" s="255" t="s">
        <v>12022</v>
      </c>
      <c r="G131" s="253"/>
      <c r="H131" s="256">
        <v>855</v>
      </c>
      <c r="I131" s="257"/>
      <c r="J131" s="253"/>
      <c r="K131" s="253"/>
      <c r="L131" s="258"/>
      <c r="M131" s="259"/>
      <c r="N131" s="260"/>
      <c r="O131" s="260"/>
      <c r="P131" s="260"/>
      <c r="Q131" s="260"/>
      <c r="R131" s="260"/>
      <c r="S131" s="260"/>
      <c r="T131" s="261"/>
      <c r="AT131" s="262" t="s">
        <v>497</v>
      </c>
      <c r="AU131" s="262" t="s">
        <v>93</v>
      </c>
      <c r="AV131" s="12" t="s">
        <v>93</v>
      </c>
      <c r="AW131" s="12" t="s">
        <v>38</v>
      </c>
      <c r="AX131" s="12" t="s">
        <v>83</v>
      </c>
      <c r="AY131" s="262" t="s">
        <v>381</v>
      </c>
    </row>
    <row r="132" s="13" customFormat="1">
      <c r="B132" s="263"/>
      <c r="C132" s="264"/>
      <c r="D132" s="246" t="s">
        <v>497</v>
      </c>
      <c r="E132" s="265" t="s">
        <v>1</v>
      </c>
      <c r="F132" s="266" t="s">
        <v>499</v>
      </c>
      <c r="G132" s="264"/>
      <c r="H132" s="267">
        <v>855</v>
      </c>
      <c r="I132" s="268"/>
      <c r="J132" s="264"/>
      <c r="K132" s="264"/>
      <c r="L132" s="269"/>
      <c r="M132" s="270"/>
      <c r="N132" s="271"/>
      <c r="O132" s="271"/>
      <c r="P132" s="271"/>
      <c r="Q132" s="271"/>
      <c r="R132" s="271"/>
      <c r="S132" s="271"/>
      <c r="T132" s="272"/>
      <c r="AT132" s="273" t="s">
        <v>497</v>
      </c>
      <c r="AU132" s="273" t="s">
        <v>93</v>
      </c>
      <c r="AV132" s="13" t="s">
        <v>236</v>
      </c>
      <c r="AW132" s="13" t="s">
        <v>38</v>
      </c>
      <c r="AX132" s="13" t="s">
        <v>91</v>
      </c>
      <c r="AY132" s="273" t="s">
        <v>381</v>
      </c>
    </row>
    <row r="133" s="1" customFormat="1" ht="16.5" customHeight="1">
      <c r="B133" s="39"/>
      <c r="C133" s="233" t="s">
        <v>93</v>
      </c>
      <c r="D133" s="233" t="s">
        <v>384</v>
      </c>
      <c r="E133" s="234" t="s">
        <v>11655</v>
      </c>
      <c r="F133" s="235" t="s">
        <v>11656</v>
      </c>
      <c r="G133" s="236" t="s">
        <v>502</v>
      </c>
      <c r="H133" s="237">
        <v>3</v>
      </c>
      <c r="I133" s="238"/>
      <c r="J133" s="239">
        <f>ROUND(I133*H133,2)</f>
        <v>0</v>
      </c>
      <c r="K133" s="235" t="s">
        <v>388</v>
      </c>
      <c r="L133" s="44"/>
      <c r="M133" s="240" t="s">
        <v>1</v>
      </c>
      <c r="N133" s="241" t="s">
        <v>48</v>
      </c>
      <c r="O133" s="87"/>
      <c r="P133" s="242">
        <f>O133*H133</f>
        <v>0</v>
      </c>
      <c r="Q133" s="242">
        <v>0</v>
      </c>
      <c r="R133" s="242">
        <f>Q133*H133</f>
        <v>0</v>
      </c>
      <c r="S133" s="242">
        <v>0</v>
      </c>
      <c r="T133" s="243">
        <f>S133*H133</f>
        <v>0</v>
      </c>
      <c r="AR133" s="244" t="s">
        <v>236</v>
      </c>
      <c r="AT133" s="244" t="s">
        <v>384</v>
      </c>
      <c r="AU133" s="244" t="s">
        <v>93</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12023</v>
      </c>
    </row>
    <row r="134" s="12" customFormat="1">
      <c r="B134" s="252"/>
      <c r="C134" s="253"/>
      <c r="D134" s="246" t="s">
        <v>497</v>
      </c>
      <c r="E134" s="254" t="s">
        <v>1</v>
      </c>
      <c r="F134" s="255" t="s">
        <v>12024</v>
      </c>
      <c r="G134" s="253"/>
      <c r="H134" s="256">
        <v>3</v>
      </c>
      <c r="I134" s="257"/>
      <c r="J134" s="253"/>
      <c r="K134" s="253"/>
      <c r="L134" s="258"/>
      <c r="M134" s="259"/>
      <c r="N134" s="260"/>
      <c r="O134" s="260"/>
      <c r="P134" s="260"/>
      <c r="Q134" s="260"/>
      <c r="R134" s="260"/>
      <c r="S134" s="260"/>
      <c r="T134" s="261"/>
      <c r="AT134" s="262" t="s">
        <v>497</v>
      </c>
      <c r="AU134" s="262" t="s">
        <v>93</v>
      </c>
      <c r="AV134" s="12" t="s">
        <v>93</v>
      </c>
      <c r="AW134" s="12" t="s">
        <v>38</v>
      </c>
      <c r="AX134" s="12" t="s">
        <v>83</v>
      </c>
      <c r="AY134" s="262" t="s">
        <v>381</v>
      </c>
    </row>
    <row r="135" s="13" customFormat="1">
      <c r="B135" s="263"/>
      <c r="C135" s="264"/>
      <c r="D135" s="246" t="s">
        <v>497</v>
      </c>
      <c r="E135" s="265" t="s">
        <v>1</v>
      </c>
      <c r="F135" s="266" t="s">
        <v>499</v>
      </c>
      <c r="G135" s="264"/>
      <c r="H135" s="267">
        <v>3</v>
      </c>
      <c r="I135" s="268"/>
      <c r="J135" s="264"/>
      <c r="K135" s="264"/>
      <c r="L135" s="269"/>
      <c r="M135" s="270"/>
      <c r="N135" s="271"/>
      <c r="O135" s="271"/>
      <c r="P135" s="271"/>
      <c r="Q135" s="271"/>
      <c r="R135" s="271"/>
      <c r="S135" s="271"/>
      <c r="T135" s="272"/>
      <c r="AT135" s="273" t="s">
        <v>497</v>
      </c>
      <c r="AU135" s="273" t="s">
        <v>93</v>
      </c>
      <c r="AV135" s="13" t="s">
        <v>236</v>
      </c>
      <c r="AW135" s="13" t="s">
        <v>38</v>
      </c>
      <c r="AX135" s="13" t="s">
        <v>91</v>
      </c>
      <c r="AY135" s="273" t="s">
        <v>381</v>
      </c>
    </row>
    <row r="136" s="1" customFormat="1" ht="16.5" customHeight="1">
      <c r="B136" s="39"/>
      <c r="C136" s="233" t="s">
        <v>133</v>
      </c>
      <c r="D136" s="233" t="s">
        <v>384</v>
      </c>
      <c r="E136" s="234" t="s">
        <v>12025</v>
      </c>
      <c r="F136" s="235" t="s">
        <v>12026</v>
      </c>
      <c r="G136" s="236" t="s">
        <v>502</v>
      </c>
      <c r="H136" s="237">
        <v>211</v>
      </c>
      <c r="I136" s="238"/>
      <c r="J136" s="239">
        <f>ROUND(I136*H136,2)</f>
        <v>0</v>
      </c>
      <c r="K136" s="235" t="s">
        <v>388</v>
      </c>
      <c r="L136" s="44"/>
      <c r="M136" s="240" t="s">
        <v>1</v>
      </c>
      <c r="N136" s="241" t="s">
        <v>48</v>
      </c>
      <c r="O136" s="87"/>
      <c r="P136" s="242">
        <f>O136*H136</f>
        <v>0</v>
      </c>
      <c r="Q136" s="242">
        <v>0</v>
      </c>
      <c r="R136" s="242">
        <f>Q136*H136</f>
        <v>0</v>
      </c>
      <c r="S136" s="242">
        <v>0</v>
      </c>
      <c r="T136" s="243">
        <f>S136*H136</f>
        <v>0</v>
      </c>
      <c r="AR136" s="244" t="s">
        <v>236</v>
      </c>
      <c r="AT136" s="244" t="s">
        <v>384</v>
      </c>
      <c r="AU136" s="244" t="s">
        <v>93</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12027</v>
      </c>
    </row>
    <row r="137" s="12" customFormat="1">
      <c r="B137" s="252"/>
      <c r="C137" s="253"/>
      <c r="D137" s="246" t="s">
        <v>497</v>
      </c>
      <c r="E137" s="254" t="s">
        <v>1</v>
      </c>
      <c r="F137" s="255" t="s">
        <v>12028</v>
      </c>
      <c r="G137" s="253"/>
      <c r="H137" s="256">
        <v>211</v>
      </c>
      <c r="I137" s="257"/>
      <c r="J137" s="253"/>
      <c r="K137" s="253"/>
      <c r="L137" s="258"/>
      <c r="M137" s="259"/>
      <c r="N137" s="260"/>
      <c r="O137" s="260"/>
      <c r="P137" s="260"/>
      <c r="Q137" s="260"/>
      <c r="R137" s="260"/>
      <c r="S137" s="260"/>
      <c r="T137" s="261"/>
      <c r="AT137" s="262" t="s">
        <v>497</v>
      </c>
      <c r="AU137" s="262" t="s">
        <v>93</v>
      </c>
      <c r="AV137" s="12" t="s">
        <v>93</v>
      </c>
      <c r="AW137" s="12" t="s">
        <v>38</v>
      </c>
      <c r="AX137" s="12" t="s">
        <v>83</v>
      </c>
      <c r="AY137" s="262" t="s">
        <v>381</v>
      </c>
    </row>
    <row r="138" s="13" customFormat="1">
      <c r="B138" s="263"/>
      <c r="C138" s="264"/>
      <c r="D138" s="246" t="s">
        <v>497</v>
      </c>
      <c r="E138" s="265" t="s">
        <v>1</v>
      </c>
      <c r="F138" s="266" t="s">
        <v>499</v>
      </c>
      <c r="G138" s="264"/>
      <c r="H138" s="267">
        <v>211</v>
      </c>
      <c r="I138" s="268"/>
      <c r="J138" s="264"/>
      <c r="K138" s="264"/>
      <c r="L138" s="269"/>
      <c r="M138" s="270"/>
      <c r="N138" s="271"/>
      <c r="O138" s="271"/>
      <c r="P138" s="271"/>
      <c r="Q138" s="271"/>
      <c r="R138" s="271"/>
      <c r="S138" s="271"/>
      <c r="T138" s="272"/>
      <c r="AT138" s="273" t="s">
        <v>497</v>
      </c>
      <c r="AU138" s="273" t="s">
        <v>93</v>
      </c>
      <c r="AV138" s="13" t="s">
        <v>236</v>
      </c>
      <c r="AW138" s="13" t="s">
        <v>38</v>
      </c>
      <c r="AX138" s="13" t="s">
        <v>91</v>
      </c>
      <c r="AY138" s="273" t="s">
        <v>381</v>
      </c>
    </row>
    <row r="139" s="1" customFormat="1" ht="16.5" customHeight="1">
      <c r="B139" s="39"/>
      <c r="C139" s="233" t="s">
        <v>236</v>
      </c>
      <c r="D139" s="233" t="s">
        <v>384</v>
      </c>
      <c r="E139" s="234" t="s">
        <v>12029</v>
      </c>
      <c r="F139" s="235" t="s">
        <v>12030</v>
      </c>
      <c r="G139" s="236" t="s">
        <v>502</v>
      </c>
      <c r="H139" s="237">
        <v>126.72</v>
      </c>
      <c r="I139" s="238"/>
      <c r="J139" s="239">
        <f>ROUND(I139*H139,2)</f>
        <v>0</v>
      </c>
      <c r="K139" s="235" t="s">
        <v>388</v>
      </c>
      <c r="L139" s="44"/>
      <c r="M139" s="240" t="s">
        <v>1</v>
      </c>
      <c r="N139" s="241" t="s">
        <v>48</v>
      </c>
      <c r="O139" s="87"/>
      <c r="P139" s="242">
        <f>O139*H139</f>
        <v>0</v>
      </c>
      <c r="Q139" s="242">
        <v>0</v>
      </c>
      <c r="R139" s="242">
        <f>Q139*H139</f>
        <v>0</v>
      </c>
      <c r="S139" s="242">
        <v>0</v>
      </c>
      <c r="T139" s="243">
        <f>S139*H139</f>
        <v>0</v>
      </c>
      <c r="AR139" s="244" t="s">
        <v>236</v>
      </c>
      <c r="AT139" s="244" t="s">
        <v>384</v>
      </c>
      <c r="AU139" s="244" t="s">
        <v>93</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12031</v>
      </c>
    </row>
    <row r="140" s="14" customFormat="1">
      <c r="B140" s="274"/>
      <c r="C140" s="275"/>
      <c r="D140" s="246" t="s">
        <v>497</v>
      </c>
      <c r="E140" s="276" t="s">
        <v>1</v>
      </c>
      <c r="F140" s="277" t="s">
        <v>12032</v>
      </c>
      <c r="G140" s="275"/>
      <c r="H140" s="276" t="s">
        <v>1</v>
      </c>
      <c r="I140" s="278"/>
      <c r="J140" s="275"/>
      <c r="K140" s="275"/>
      <c r="L140" s="279"/>
      <c r="M140" s="280"/>
      <c r="N140" s="281"/>
      <c r="O140" s="281"/>
      <c r="P140" s="281"/>
      <c r="Q140" s="281"/>
      <c r="R140" s="281"/>
      <c r="S140" s="281"/>
      <c r="T140" s="282"/>
      <c r="AT140" s="283" t="s">
        <v>497</v>
      </c>
      <c r="AU140" s="283" t="s">
        <v>93</v>
      </c>
      <c r="AV140" s="14" t="s">
        <v>91</v>
      </c>
      <c r="AW140" s="14" t="s">
        <v>38</v>
      </c>
      <c r="AX140" s="14" t="s">
        <v>83</v>
      </c>
      <c r="AY140" s="283" t="s">
        <v>381</v>
      </c>
    </row>
    <row r="141" s="12" customFormat="1">
      <c r="B141" s="252"/>
      <c r="C141" s="253"/>
      <c r="D141" s="246" t="s">
        <v>497</v>
      </c>
      <c r="E141" s="254" t="s">
        <v>1</v>
      </c>
      <c r="F141" s="255" t="s">
        <v>12033</v>
      </c>
      <c r="G141" s="253"/>
      <c r="H141" s="256">
        <v>126.72</v>
      </c>
      <c r="I141" s="257"/>
      <c r="J141" s="253"/>
      <c r="K141" s="253"/>
      <c r="L141" s="258"/>
      <c r="M141" s="259"/>
      <c r="N141" s="260"/>
      <c r="O141" s="260"/>
      <c r="P141" s="260"/>
      <c r="Q141" s="260"/>
      <c r="R141" s="260"/>
      <c r="S141" s="260"/>
      <c r="T141" s="261"/>
      <c r="AT141" s="262" t="s">
        <v>497</v>
      </c>
      <c r="AU141" s="262" t="s">
        <v>93</v>
      </c>
      <c r="AV141" s="12" t="s">
        <v>93</v>
      </c>
      <c r="AW141" s="12" t="s">
        <v>38</v>
      </c>
      <c r="AX141" s="12" t="s">
        <v>83</v>
      </c>
      <c r="AY141" s="262" t="s">
        <v>381</v>
      </c>
    </row>
    <row r="142" s="13" customFormat="1">
      <c r="B142" s="263"/>
      <c r="C142" s="264"/>
      <c r="D142" s="246" t="s">
        <v>497</v>
      </c>
      <c r="E142" s="265" t="s">
        <v>1</v>
      </c>
      <c r="F142" s="266" t="s">
        <v>499</v>
      </c>
      <c r="G142" s="264"/>
      <c r="H142" s="267">
        <v>126.72</v>
      </c>
      <c r="I142" s="268"/>
      <c r="J142" s="264"/>
      <c r="K142" s="264"/>
      <c r="L142" s="269"/>
      <c r="M142" s="270"/>
      <c r="N142" s="271"/>
      <c r="O142" s="271"/>
      <c r="P142" s="271"/>
      <c r="Q142" s="271"/>
      <c r="R142" s="271"/>
      <c r="S142" s="271"/>
      <c r="T142" s="272"/>
      <c r="AT142" s="273" t="s">
        <v>497</v>
      </c>
      <c r="AU142" s="273" t="s">
        <v>93</v>
      </c>
      <c r="AV142" s="13" t="s">
        <v>236</v>
      </c>
      <c r="AW142" s="13" t="s">
        <v>38</v>
      </c>
      <c r="AX142" s="13" t="s">
        <v>91</v>
      </c>
      <c r="AY142" s="273" t="s">
        <v>381</v>
      </c>
    </row>
    <row r="143" s="1" customFormat="1" ht="16.5" customHeight="1">
      <c r="B143" s="39"/>
      <c r="C143" s="233" t="s">
        <v>380</v>
      </c>
      <c r="D143" s="233" t="s">
        <v>384</v>
      </c>
      <c r="E143" s="234" t="s">
        <v>12034</v>
      </c>
      <c r="F143" s="235" t="s">
        <v>12035</v>
      </c>
      <c r="G143" s="236" t="s">
        <v>502</v>
      </c>
      <c r="H143" s="237">
        <v>82</v>
      </c>
      <c r="I143" s="238"/>
      <c r="J143" s="239">
        <f>ROUND(I143*H143,2)</f>
        <v>0</v>
      </c>
      <c r="K143" s="235" t="s">
        <v>388</v>
      </c>
      <c r="L143" s="44"/>
      <c r="M143" s="240" t="s">
        <v>1</v>
      </c>
      <c r="N143" s="241" t="s">
        <v>48</v>
      </c>
      <c r="O143" s="87"/>
      <c r="P143" s="242">
        <f>O143*H143</f>
        <v>0</v>
      </c>
      <c r="Q143" s="242">
        <v>0</v>
      </c>
      <c r="R143" s="242">
        <f>Q143*H143</f>
        <v>0</v>
      </c>
      <c r="S143" s="242">
        <v>0</v>
      </c>
      <c r="T143" s="243">
        <f>S143*H143</f>
        <v>0</v>
      </c>
      <c r="AR143" s="244" t="s">
        <v>236</v>
      </c>
      <c r="AT143" s="244" t="s">
        <v>384</v>
      </c>
      <c r="AU143" s="244" t="s">
        <v>93</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12036</v>
      </c>
    </row>
    <row r="144" s="12" customFormat="1">
      <c r="B144" s="252"/>
      <c r="C144" s="253"/>
      <c r="D144" s="246" t="s">
        <v>497</v>
      </c>
      <c r="E144" s="254" t="s">
        <v>1</v>
      </c>
      <c r="F144" s="255" t="s">
        <v>12037</v>
      </c>
      <c r="G144" s="253"/>
      <c r="H144" s="256">
        <v>30</v>
      </c>
      <c r="I144" s="257"/>
      <c r="J144" s="253"/>
      <c r="K144" s="253"/>
      <c r="L144" s="258"/>
      <c r="M144" s="259"/>
      <c r="N144" s="260"/>
      <c r="O144" s="260"/>
      <c r="P144" s="260"/>
      <c r="Q144" s="260"/>
      <c r="R144" s="260"/>
      <c r="S144" s="260"/>
      <c r="T144" s="261"/>
      <c r="AT144" s="262" t="s">
        <v>497</v>
      </c>
      <c r="AU144" s="262" t="s">
        <v>93</v>
      </c>
      <c r="AV144" s="12" t="s">
        <v>93</v>
      </c>
      <c r="AW144" s="12" t="s">
        <v>38</v>
      </c>
      <c r="AX144" s="12" t="s">
        <v>83</v>
      </c>
      <c r="AY144" s="262" t="s">
        <v>381</v>
      </c>
    </row>
    <row r="145" s="12" customFormat="1">
      <c r="B145" s="252"/>
      <c r="C145" s="253"/>
      <c r="D145" s="246" t="s">
        <v>497</v>
      </c>
      <c r="E145" s="254" t="s">
        <v>1</v>
      </c>
      <c r="F145" s="255" t="s">
        <v>12038</v>
      </c>
      <c r="G145" s="253"/>
      <c r="H145" s="256">
        <v>52</v>
      </c>
      <c r="I145" s="257"/>
      <c r="J145" s="253"/>
      <c r="K145" s="253"/>
      <c r="L145" s="258"/>
      <c r="M145" s="259"/>
      <c r="N145" s="260"/>
      <c r="O145" s="260"/>
      <c r="P145" s="260"/>
      <c r="Q145" s="260"/>
      <c r="R145" s="260"/>
      <c r="S145" s="260"/>
      <c r="T145" s="261"/>
      <c r="AT145" s="262" t="s">
        <v>497</v>
      </c>
      <c r="AU145" s="262" t="s">
        <v>93</v>
      </c>
      <c r="AV145" s="12" t="s">
        <v>93</v>
      </c>
      <c r="AW145" s="12" t="s">
        <v>38</v>
      </c>
      <c r="AX145" s="12" t="s">
        <v>83</v>
      </c>
      <c r="AY145" s="262" t="s">
        <v>381</v>
      </c>
    </row>
    <row r="146" s="13" customFormat="1">
      <c r="B146" s="263"/>
      <c r="C146" s="264"/>
      <c r="D146" s="246" t="s">
        <v>497</v>
      </c>
      <c r="E146" s="265" t="s">
        <v>1</v>
      </c>
      <c r="F146" s="266" t="s">
        <v>499</v>
      </c>
      <c r="G146" s="264"/>
      <c r="H146" s="267">
        <v>82</v>
      </c>
      <c r="I146" s="268"/>
      <c r="J146" s="264"/>
      <c r="K146" s="264"/>
      <c r="L146" s="269"/>
      <c r="M146" s="270"/>
      <c r="N146" s="271"/>
      <c r="O146" s="271"/>
      <c r="P146" s="271"/>
      <c r="Q146" s="271"/>
      <c r="R146" s="271"/>
      <c r="S146" s="271"/>
      <c r="T146" s="272"/>
      <c r="AT146" s="273" t="s">
        <v>497</v>
      </c>
      <c r="AU146" s="273" t="s">
        <v>93</v>
      </c>
      <c r="AV146" s="13" t="s">
        <v>236</v>
      </c>
      <c r="AW146" s="13" t="s">
        <v>38</v>
      </c>
      <c r="AX146" s="13" t="s">
        <v>91</v>
      </c>
      <c r="AY146" s="273" t="s">
        <v>381</v>
      </c>
    </row>
    <row r="147" s="1" customFormat="1" ht="16.5" customHeight="1">
      <c r="B147" s="39"/>
      <c r="C147" s="233" t="s">
        <v>413</v>
      </c>
      <c r="D147" s="233" t="s">
        <v>384</v>
      </c>
      <c r="E147" s="234" t="s">
        <v>517</v>
      </c>
      <c r="F147" s="235" t="s">
        <v>518</v>
      </c>
      <c r="G147" s="236" t="s">
        <v>502</v>
      </c>
      <c r="H147" s="237">
        <v>491.37599999999998</v>
      </c>
      <c r="I147" s="238"/>
      <c r="J147" s="239">
        <f>ROUND(I147*H147,2)</f>
        <v>0</v>
      </c>
      <c r="K147" s="235" t="s">
        <v>388</v>
      </c>
      <c r="L147" s="44"/>
      <c r="M147" s="240" t="s">
        <v>1</v>
      </c>
      <c r="N147" s="241" t="s">
        <v>48</v>
      </c>
      <c r="O147" s="87"/>
      <c r="P147" s="242">
        <f>O147*H147</f>
        <v>0</v>
      </c>
      <c r="Q147" s="242">
        <v>0</v>
      </c>
      <c r="R147" s="242">
        <f>Q147*H147</f>
        <v>0</v>
      </c>
      <c r="S147" s="242">
        <v>0</v>
      </c>
      <c r="T147" s="243">
        <f>S147*H147</f>
        <v>0</v>
      </c>
      <c r="AR147" s="244" t="s">
        <v>236</v>
      </c>
      <c r="AT147" s="244" t="s">
        <v>384</v>
      </c>
      <c r="AU147" s="244" t="s">
        <v>93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12039</v>
      </c>
    </row>
    <row r="148" s="1" customFormat="1">
      <c r="B148" s="39"/>
      <c r="C148" s="40"/>
      <c r="D148" s="246" t="s">
        <v>391</v>
      </c>
      <c r="E148" s="40"/>
      <c r="F148" s="247" t="s">
        <v>520</v>
      </c>
      <c r="G148" s="40"/>
      <c r="H148" s="40"/>
      <c r="I148" s="151"/>
      <c r="J148" s="40"/>
      <c r="K148" s="40"/>
      <c r="L148" s="44"/>
      <c r="M148" s="248"/>
      <c r="N148" s="87"/>
      <c r="O148" s="87"/>
      <c r="P148" s="87"/>
      <c r="Q148" s="87"/>
      <c r="R148" s="87"/>
      <c r="S148" s="87"/>
      <c r="T148" s="88"/>
      <c r="AT148" s="17" t="s">
        <v>391</v>
      </c>
      <c r="AU148" s="17" t="s">
        <v>93</v>
      </c>
    </row>
    <row r="149" s="12" customFormat="1">
      <c r="B149" s="252"/>
      <c r="C149" s="253"/>
      <c r="D149" s="246" t="s">
        <v>497</v>
      </c>
      <c r="E149" s="253"/>
      <c r="F149" s="255" t="s">
        <v>12040</v>
      </c>
      <c r="G149" s="253"/>
      <c r="H149" s="256">
        <v>491.37599999999998</v>
      </c>
      <c r="I149" s="257"/>
      <c r="J149" s="253"/>
      <c r="K149" s="253"/>
      <c r="L149" s="258"/>
      <c r="M149" s="259"/>
      <c r="N149" s="260"/>
      <c r="O149" s="260"/>
      <c r="P149" s="260"/>
      <c r="Q149" s="260"/>
      <c r="R149" s="260"/>
      <c r="S149" s="260"/>
      <c r="T149" s="261"/>
      <c r="AT149" s="262" t="s">
        <v>497</v>
      </c>
      <c r="AU149" s="262" t="s">
        <v>93</v>
      </c>
      <c r="AV149" s="12" t="s">
        <v>93</v>
      </c>
      <c r="AW149" s="12" t="s">
        <v>4</v>
      </c>
      <c r="AX149" s="12" t="s">
        <v>91</v>
      </c>
      <c r="AY149" s="262" t="s">
        <v>381</v>
      </c>
    </row>
    <row r="150" s="1" customFormat="1" ht="16.5" customHeight="1">
      <c r="B150" s="39"/>
      <c r="C150" s="233" t="s">
        <v>418</v>
      </c>
      <c r="D150" s="233" t="s">
        <v>384</v>
      </c>
      <c r="E150" s="234" t="s">
        <v>522</v>
      </c>
      <c r="F150" s="235" t="s">
        <v>523</v>
      </c>
      <c r="G150" s="236" t="s">
        <v>502</v>
      </c>
      <c r="H150" s="237">
        <v>177.03200000000001</v>
      </c>
      <c r="I150" s="238"/>
      <c r="J150" s="239">
        <f>ROUND(I150*H150,2)</f>
        <v>0</v>
      </c>
      <c r="K150" s="235" t="s">
        <v>388</v>
      </c>
      <c r="L150" s="44"/>
      <c r="M150" s="240" t="s">
        <v>1</v>
      </c>
      <c r="N150" s="241" t="s">
        <v>48</v>
      </c>
      <c r="O150" s="87"/>
      <c r="P150" s="242">
        <f>O150*H150</f>
        <v>0</v>
      </c>
      <c r="Q150" s="242">
        <v>0</v>
      </c>
      <c r="R150" s="242">
        <f>Q150*H150</f>
        <v>0</v>
      </c>
      <c r="S150" s="242">
        <v>0</v>
      </c>
      <c r="T150" s="243">
        <f>S150*H150</f>
        <v>0</v>
      </c>
      <c r="AR150" s="244" t="s">
        <v>236</v>
      </c>
      <c r="AT150" s="244" t="s">
        <v>384</v>
      </c>
      <c r="AU150" s="244" t="s">
        <v>93</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12041</v>
      </c>
    </row>
    <row r="151" s="12" customFormat="1">
      <c r="B151" s="252"/>
      <c r="C151" s="253"/>
      <c r="D151" s="246" t="s">
        <v>497</v>
      </c>
      <c r="E151" s="254" t="s">
        <v>1</v>
      </c>
      <c r="F151" s="255" t="s">
        <v>12042</v>
      </c>
      <c r="G151" s="253"/>
      <c r="H151" s="256">
        <v>177.03200000000001</v>
      </c>
      <c r="I151" s="257"/>
      <c r="J151" s="253"/>
      <c r="K151" s="253"/>
      <c r="L151" s="258"/>
      <c r="M151" s="259"/>
      <c r="N151" s="260"/>
      <c r="O151" s="260"/>
      <c r="P151" s="260"/>
      <c r="Q151" s="260"/>
      <c r="R151" s="260"/>
      <c r="S151" s="260"/>
      <c r="T151" s="261"/>
      <c r="AT151" s="262" t="s">
        <v>497</v>
      </c>
      <c r="AU151" s="262" t="s">
        <v>93</v>
      </c>
      <c r="AV151" s="12" t="s">
        <v>93</v>
      </c>
      <c r="AW151" s="12" t="s">
        <v>38</v>
      </c>
      <c r="AX151" s="12" t="s">
        <v>83</v>
      </c>
      <c r="AY151" s="262" t="s">
        <v>381</v>
      </c>
    </row>
    <row r="152" s="13" customFormat="1">
      <c r="B152" s="263"/>
      <c r="C152" s="264"/>
      <c r="D152" s="246" t="s">
        <v>497</v>
      </c>
      <c r="E152" s="265" t="s">
        <v>1</v>
      </c>
      <c r="F152" s="266" t="s">
        <v>499</v>
      </c>
      <c r="G152" s="264"/>
      <c r="H152" s="267">
        <v>177.03200000000001</v>
      </c>
      <c r="I152" s="268"/>
      <c r="J152" s="264"/>
      <c r="K152" s="264"/>
      <c r="L152" s="269"/>
      <c r="M152" s="270"/>
      <c r="N152" s="271"/>
      <c r="O152" s="271"/>
      <c r="P152" s="271"/>
      <c r="Q152" s="271"/>
      <c r="R152" s="271"/>
      <c r="S152" s="271"/>
      <c r="T152" s="272"/>
      <c r="AT152" s="273" t="s">
        <v>497</v>
      </c>
      <c r="AU152" s="273" t="s">
        <v>93</v>
      </c>
      <c r="AV152" s="13" t="s">
        <v>236</v>
      </c>
      <c r="AW152" s="13" t="s">
        <v>38</v>
      </c>
      <c r="AX152" s="13" t="s">
        <v>91</v>
      </c>
      <c r="AY152" s="273" t="s">
        <v>381</v>
      </c>
    </row>
    <row r="153" s="1" customFormat="1" ht="16.5" customHeight="1">
      <c r="B153" s="39"/>
      <c r="C153" s="233" t="s">
        <v>423</v>
      </c>
      <c r="D153" s="233" t="s">
        <v>384</v>
      </c>
      <c r="E153" s="234" t="s">
        <v>529</v>
      </c>
      <c r="F153" s="235" t="s">
        <v>530</v>
      </c>
      <c r="G153" s="236" t="s">
        <v>502</v>
      </c>
      <c r="H153" s="237">
        <v>885.15999999999997</v>
      </c>
      <c r="I153" s="238"/>
      <c r="J153" s="239">
        <f>ROUND(I153*H153,2)</f>
        <v>0</v>
      </c>
      <c r="K153" s="235" t="s">
        <v>388</v>
      </c>
      <c r="L153" s="44"/>
      <c r="M153" s="240" t="s">
        <v>1</v>
      </c>
      <c r="N153" s="241" t="s">
        <v>48</v>
      </c>
      <c r="O153" s="87"/>
      <c r="P153" s="242">
        <f>O153*H153</f>
        <v>0</v>
      </c>
      <c r="Q153" s="242">
        <v>0</v>
      </c>
      <c r="R153" s="242">
        <f>Q153*H153</f>
        <v>0</v>
      </c>
      <c r="S153" s="242">
        <v>0</v>
      </c>
      <c r="T153" s="243">
        <f>S153*H153</f>
        <v>0</v>
      </c>
      <c r="AR153" s="244" t="s">
        <v>236</v>
      </c>
      <c r="AT153" s="244" t="s">
        <v>384</v>
      </c>
      <c r="AU153" s="244" t="s">
        <v>93</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12043</v>
      </c>
    </row>
    <row r="154" s="12" customFormat="1">
      <c r="B154" s="252"/>
      <c r="C154" s="253"/>
      <c r="D154" s="246" t="s">
        <v>497</v>
      </c>
      <c r="E154" s="253"/>
      <c r="F154" s="255" t="s">
        <v>12044</v>
      </c>
      <c r="G154" s="253"/>
      <c r="H154" s="256">
        <v>885.15999999999997</v>
      </c>
      <c r="I154" s="257"/>
      <c r="J154" s="253"/>
      <c r="K154" s="253"/>
      <c r="L154" s="258"/>
      <c r="M154" s="259"/>
      <c r="N154" s="260"/>
      <c r="O154" s="260"/>
      <c r="P154" s="260"/>
      <c r="Q154" s="260"/>
      <c r="R154" s="260"/>
      <c r="S154" s="260"/>
      <c r="T154" s="261"/>
      <c r="AT154" s="262" t="s">
        <v>497</v>
      </c>
      <c r="AU154" s="262" t="s">
        <v>93</v>
      </c>
      <c r="AV154" s="12" t="s">
        <v>93</v>
      </c>
      <c r="AW154" s="12" t="s">
        <v>4</v>
      </c>
      <c r="AX154" s="12" t="s">
        <v>91</v>
      </c>
      <c r="AY154" s="262" t="s">
        <v>381</v>
      </c>
    </row>
    <row r="155" s="1" customFormat="1" ht="16.5" customHeight="1">
      <c r="B155" s="39"/>
      <c r="C155" s="233" t="s">
        <v>430</v>
      </c>
      <c r="D155" s="233" t="s">
        <v>384</v>
      </c>
      <c r="E155" s="234" t="s">
        <v>533</v>
      </c>
      <c r="F155" s="235" t="s">
        <v>534</v>
      </c>
      <c r="G155" s="236" t="s">
        <v>502</v>
      </c>
      <c r="H155" s="237">
        <v>177.03200000000001</v>
      </c>
      <c r="I155" s="238"/>
      <c r="J155" s="239">
        <f>ROUND(I155*H155,2)</f>
        <v>0</v>
      </c>
      <c r="K155" s="235" t="s">
        <v>388</v>
      </c>
      <c r="L155" s="44"/>
      <c r="M155" s="240" t="s">
        <v>1</v>
      </c>
      <c r="N155" s="241" t="s">
        <v>48</v>
      </c>
      <c r="O155" s="87"/>
      <c r="P155" s="242">
        <f>O155*H155</f>
        <v>0</v>
      </c>
      <c r="Q155" s="242">
        <v>0</v>
      </c>
      <c r="R155" s="242">
        <f>Q155*H155</f>
        <v>0</v>
      </c>
      <c r="S155" s="242">
        <v>0</v>
      </c>
      <c r="T155" s="243">
        <f>S155*H155</f>
        <v>0</v>
      </c>
      <c r="AR155" s="244" t="s">
        <v>236</v>
      </c>
      <c r="AT155" s="244" t="s">
        <v>384</v>
      </c>
      <c r="AU155" s="244" t="s">
        <v>93</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12045</v>
      </c>
    </row>
    <row r="156" s="1" customFormat="1" ht="16.5" customHeight="1">
      <c r="B156" s="39"/>
      <c r="C156" s="233" t="s">
        <v>434</v>
      </c>
      <c r="D156" s="233" t="s">
        <v>384</v>
      </c>
      <c r="E156" s="234" t="s">
        <v>3853</v>
      </c>
      <c r="F156" s="235" t="s">
        <v>537</v>
      </c>
      <c r="G156" s="236" t="s">
        <v>538</v>
      </c>
      <c r="H156" s="237">
        <v>318.65800000000002</v>
      </c>
      <c r="I156" s="238"/>
      <c r="J156" s="239">
        <f>ROUND(I156*H156,2)</f>
        <v>0</v>
      </c>
      <c r="K156" s="235" t="s">
        <v>388</v>
      </c>
      <c r="L156" s="44"/>
      <c r="M156" s="240" t="s">
        <v>1</v>
      </c>
      <c r="N156" s="241" t="s">
        <v>48</v>
      </c>
      <c r="O156" s="87"/>
      <c r="P156" s="242">
        <f>O156*H156</f>
        <v>0</v>
      </c>
      <c r="Q156" s="242">
        <v>0</v>
      </c>
      <c r="R156" s="242">
        <f>Q156*H156</f>
        <v>0</v>
      </c>
      <c r="S156" s="242">
        <v>0</v>
      </c>
      <c r="T156" s="243">
        <f>S156*H156</f>
        <v>0</v>
      </c>
      <c r="AR156" s="244" t="s">
        <v>236</v>
      </c>
      <c r="AT156" s="244" t="s">
        <v>384</v>
      </c>
      <c r="AU156" s="244" t="s">
        <v>93</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12046</v>
      </c>
    </row>
    <row r="157" s="12" customFormat="1">
      <c r="B157" s="252"/>
      <c r="C157" s="253"/>
      <c r="D157" s="246" t="s">
        <v>497</v>
      </c>
      <c r="E157" s="253"/>
      <c r="F157" s="255" t="s">
        <v>12047</v>
      </c>
      <c r="G157" s="253"/>
      <c r="H157" s="256">
        <v>318.65800000000002</v>
      </c>
      <c r="I157" s="257"/>
      <c r="J157" s="253"/>
      <c r="K157" s="253"/>
      <c r="L157" s="258"/>
      <c r="M157" s="259"/>
      <c r="N157" s="260"/>
      <c r="O157" s="260"/>
      <c r="P157" s="260"/>
      <c r="Q157" s="260"/>
      <c r="R157" s="260"/>
      <c r="S157" s="260"/>
      <c r="T157" s="261"/>
      <c r="AT157" s="262" t="s">
        <v>497</v>
      </c>
      <c r="AU157" s="262" t="s">
        <v>93</v>
      </c>
      <c r="AV157" s="12" t="s">
        <v>93</v>
      </c>
      <c r="AW157" s="12" t="s">
        <v>4</v>
      </c>
      <c r="AX157" s="12" t="s">
        <v>91</v>
      </c>
      <c r="AY157" s="262" t="s">
        <v>381</v>
      </c>
    </row>
    <row r="158" s="1" customFormat="1" ht="16.5" customHeight="1">
      <c r="B158" s="39"/>
      <c r="C158" s="233" t="s">
        <v>439</v>
      </c>
      <c r="D158" s="233" t="s">
        <v>384</v>
      </c>
      <c r="E158" s="234" t="s">
        <v>542</v>
      </c>
      <c r="F158" s="235" t="s">
        <v>543</v>
      </c>
      <c r="G158" s="236" t="s">
        <v>502</v>
      </c>
      <c r="H158" s="237">
        <v>245.68799999999999</v>
      </c>
      <c r="I158" s="238"/>
      <c r="J158" s="239">
        <f>ROUND(I158*H158,2)</f>
        <v>0</v>
      </c>
      <c r="K158" s="235" t="s">
        <v>388</v>
      </c>
      <c r="L158" s="44"/>
      <c r="M158" s="240" t="s">
        <v>1</v>
      </c>
      <c r="N158" s="241" t="s">
        <v>48</v>
      </c>
      <c r="O158" s="87"/>
      <c r="P158" s="242">
        <f>O158*H158</f>
        <v>0</v>
      </c>
      <c r="Q158" s="242">
        <v>0</v>
      </c>
      <c r="R158" s="242">
        <f>Q158*H158</f>
        <v>0</v>
      </c>
      <c r="S158" s="242">
        <v>0</v>
      </c>
      <c r="T158" s="243">
        <f>S158*H158</f>
        <v>0</v>
      </c>
      <c r="AR158" s="244" t="s">
        <v>236</v>
      </c>
      <c r="AT158" s="244" t="s">
        <v>384</v>
      </c>
      <c r="AU158" s="244" t="s">
        <v>93</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12048</v>
      </c>
    </row>
    <row r="159" s="14" customFormat="1">
      <c r="B159" s="274"/>
      <c r="C159" s="275"/>
      <c r="D159" s="246" t="s">
        <v>497</v>
      </c>
      <c r="E159" s="276" t="s">
        <v>1</v>
      </c>
      <c r="F159" s="277" t="s">
        <v>12049</v>
      </c>
      <c r="G159" s="275"/>
      <c r="H159" s="276" t="s">
        <v>1</v>
      </c>
      <c r="I159" s="278"/>
      <c r="J159" s="275"/>
      <c r="K159" s="275"/>
      <c r="L159" s="279"/>
      <c r="M159" s="280"/>
      <c r="N159" s="281"/>
      <c r="O159" s="281"/>
      <c r="P159" s="281"/>
      <c r="Q159" s="281"/>
      <c r="R159" s="281"/>
      <c r="S159" s="281"/>
      <c r="T159" s="282"/>
      <c r="AT159" s="283" t="s">
        <v>497</v>
      </c>
      <c r="AU159" s="283" t="s">
        <v>93</v>
      </c>
      <c r="AV159" s="14" t="s">
        <v>91</v>
      </c>
      <c r="AW159" s="14" t="s">
        <v>38</v>
      </c>
      <c r="AX159" s="14" t="s">
        <v>83</v>
      </c>
      <c r="AY159" s="283" t="s">
        <v>381</v>
      </c>
    </row>
    <row r="160" s="12" customFormat="1">
      <c r="B160" s="252"/>
      <c r="C160" s="253"/>
      <c r="D160" s="246" t="s">
        <v>497</v>
      </c>
      <c r="E160" s="254" t="s">
        <v>1</v>
      </c>
      <c r="F160" s="255" t="s">
        <v>12050</v>
      </c>
      <c r="G160" s="253"/>
      <c r="H160" s="256">
        <v>3</v>
      </c>
      <c r="I160" s="257"/>
      <c r="J160" s="253"/>
      <c r="K160" s="253"/>
      <c r="L160" s="258"/>
      <c r="M160" s="259"/>
      <c r="N160" s="260"/>
      <c r="O160" s="260"/>
      <c r="P160" s="260"/>
      <c r="Q160" s="260"/>
      <c r="R160" s="260"/>
      <c r="S160" s="260"/>
      <c r="T160" s="261"/>
      <c r="AT160" s="262" t="s">
        <v>497</v>
      </c>
      <c r="AU160" s="262" t="s">
        <v>93</v>
      </c>
      <c r="AV160" s="12" t="s">
        <v>93</v>
      </c>
      <c r="AW160" s="12" t="s">
        <v>38</v>
      </c>
      <c r="AX160" s="12" t="s">
        <v>83</v>
      </c>
      <c r="AY160" s="262" t="s">
        <v>381</v>
      </c>
    </row>
    <row r="161" s="12" customFormat="1">
      <c r="B161" s="252"/>
      <c r="C161" s="253"/>
      <c r="D161" s="246" t="s">
        <v>497</v>
      </c>
      <c r="E161" s="254" t="s">
        <v>1</v>
      </c>
      <c r="F161" s="255" t="s">
        <v>12051</v>
      </c>
      <c r="G161" s="253"/>
      <c r="H161" s="256">
        <v>30</v>
      </c>
      <c r="I161" s="257"/>
      <c r="J161" s="253"/>
      <c r="K161" s="253"/>
      <c r="L161" s="258"/>
      <c r="M161" s="259"/>
      <c r="N161" s="260"/>
      <c r="O161" s="260"/>
      <c r="P161" s="260"/>
      <c r="Q161" s="260"/>
      <c r="R161" s="260"/>
      <c r="S161" s="260"/>
      <c r="T161" s="261"/>
      <c r="AT161" s="262" t="s">
        <v>497</v>
      </c>
      <c r="AU161" s="262" t="s">
        <v>93</v>
      </c>
      <c r="AV161" s="12" t="s">
        <v>93</v>
      </c>
      <c r="AW161" s="12" t="s">
        <v>38</v>
      </c>
      <c r="AX161" s="12" t="s">
        <v>83</v>
      </c>
      <c r="AY161" s="262" t="s">
        <v>381</v>
      </c>
    </row>
    <row r="162" s="12" customFormat="1">
      <c r="B162" s="252"/>
      <c r="C162" s="253"/>
      <c r="D162" s="246" t="s">
        <v>497</v>
      </c>
      <c r="E162" s="254" t="s">
        <v>1</v>
      </c>
      <c r="F162" s="255" t="s">
        <v>12052</v>
      </c>
      <c r="G162" s="253"/>
      <c r="H162" s="256">
        <v>52</v>
      </c>
      <c r="I162" s="257"/>
      <c r="J162" s="253"/>
      <c r="K162" s="253"/>
      <c r="L162" s="258"/>
      <c r="M162" s="259"/>
      <c r="N162" s="260"/>
      <c r="O162" s="260"/>
      <c r="P162" s="260"/>
      <c r="Q162" s="260"/>
      <c r="R162" s="260"/>
      <c r="S162" s="260"/>
      <c r="T162" s="261"/>
      <c r="AT162" s="262" t="s">
        <v>497</v>
      </c>
      <c r="AU162" s="262" t="s">
        <v>93</v>
      </c>
      <c r="AV162" s="12" t="s">
        <v>93</v>
      </c>
      <c r="AW162" s="12" t="s">
        <v>38</v>
      </c>
      <c r="AX162" s="12" t="s">
        <v>83</v>
      </c>
      <c r="AY162" s="262" t="s">
        <v>381</v>
      </c>
    </row>
    <row r="163" s="12" customFormat="1">
      <c r="B163" s="252"/>
      <c r="C163" s="253"/>
      <c r="D163" s="246" t="s">
        <v>497</v>
      </c>
      <c r="E163" s="254" t="s">
        <v>1</v>
      </c>
      <c r="F163" s="255" t="s">
        <v>12053</v>
      </c>
      <c r="G163" s="253"/>
      <c r="H163" s="256">
        <v>110</v>
      </c>
      <c r="I163" s="257"/>
      <c r="J163" s="253"/>
      <c r="K163" s="253"/>
      <c r="L163" s="258"/>
      <c r="M163" s="259"/>
      <c r="N163" s="260"/>
      <c r="O163" s="260"/>
      <c r="P163" s="260"/>
      <c r="Q163" s="260"/>
      <c r="R163" s="260"/>
      <c r="S163" s="260"/>
      <c r="T163" s="261"/>
      <c r="AT163" s="262" t="s">
        <v>497</v>
      </c>
      <c r="AU163" s="262" t="s">
        <v>93</v>
      </c>
      <c r="AV163" s="12" t="s">
        <v>93</v>
      </c>
      <c r="AW163" s="12" t="s">
        <v>38</v>
      </c>
      <c r="AX163" s="12" t="s">
        <v>83</v>
      </c>
      <c r="AY163" s="262" t="s">
        <v>381</v>
      </c>
    </row>
    <row r="164" s="12" customFormat="1">
      <c r="B164" s="252"/>
      <c r="C164" s="253"/>
      <c r="D164" s="246" t="s">
        <v>497</v>
      </c>
      <c r="E164" s="254" t="s">
        <v>1</v>
      </c>
      <c r="F164" s="255" t="s">
        <v>12054</v>
      </c>
      <c r="G164" s="253"/>
      <c r="H164" s="256">
        <v>50.688000000000002</v>
      </c>
      <c r="I164" s="257"/>
      <c r="J164" s="253"/>
      <c r="K164" s="253"/>
      <c r="L164" s="258"/>
      <c r="M164" s="259"/>
      <c r="N164" s="260"/>
      <c r="O164" s="260"/>
      <c r="P164" s="260"/>
      <c r="Q164" s="260"/>
      <c r="R164" s="260"/>
      <c r="S164" s="260"/>
      <c r="T164" s="261"/>
      <c r="AT164" s="262" t="s">
        <v>497</v>
      </c>
      <c r="AU164" s="262" t="s">
        <v>93</v>
      </c>
      <c r="AV164" s="12" t="s">
        <v>93</v>
      </c>
      <c r="AW164" s="12" t="s">
        <v>38</v>
      </c>
      <c r="AX164" s="12" t="s">
        <v>83</v>
      </c>
      <c r="AY164" s="262" t="s">
        <v>381</v>
      </c>
    </row>
    <row r="165" s="13" customFormat="1">
      <c r="B165" s="263"/>
      <c r="C165" s="264"/>
      <c r="D165" s="246" t="s">
        <v>497</v>
      </c>
      <c r="E165" s="265" t="s">
        <v>1</v>
      </c>
      <c r="F165" s="266" t="s">
        <v>499</v>
      </c>
      <c r="G165" s="264"/>
      <c r="H165" s="267">
        <v>245.68799999999999</v>
      </c>
      <c r="I165" s="268"/>
      <c r="J165" s="264"/>
      <c r="K165" s="264"/>
      <c r="L165" s="269"/>
      <c r="M165" s="270"/>
      <c r="N165" s="271"/>
      <c r="O165" s="271"/>
      <c r="P165" s="271"/>
      <c r="Q165" s="271"/>
      <c r="R165" s="271"/>
      <c r="S165" s="271"/>
      <c r="T165" s="272"/>
      <c r="AT165" s="273" t="s">
        <v>497</v>
      </c>
      <c r="AU165" s="273" t="s">
        <v>93</v>
      </c>
      <c r="AV165" s="13" t="s">
        <v>236</v>
      </c>
      <c r="AW165" s="13" t="s">
        <v>38</v>
      </c>
      <c r="AX165" s="13" t="s">
        <v>91</v>
      </c>
      <c r="AY165" s="273" t="s">
        <v>381</v>
      </c>
    </row>
    <row r="166" s="1" customFormat="1" ht="16.5" customHeight="1">
      <c r="B166" s="39"/>
      <c r="C166" s="233" t="s">
        <v>446</v>
      </c>
      <c r="D166" s="233" t="s">
        <v>384</v>
      </c>
      <c r="E166" s="234" t="s">
        <v>542</v>
      </c>
      <c r="F166" s="235" t="s">
        <v>543</v>
      </c>
      <c r="G166" s="236" t="s">
        <v>502</v>
      </c>
      <c r="H166" s="237">
        <v>265</v>
      </c>
      <c r="I166" s="238"/>
      <c r="J166" s="239">
        <f>ROUND(I166*H166,2)</f>
        <v>0</v>
      </c>
      <c r="K166" s="235" t="s">
        <v>388</v>
      </c>
      <c r="L166" s="44"/>
      <c r="M166" s="240" t="s">
        <v>1</v>
      </c>
      <c r="N166" s="241" t="s">
        <v>48</v>
      </c>
      <c r="O166" s="87"/>
      <c r="P166" s="242">
        <f>O166*H166</f>
        <v>0</v>
      </c>
      <c r="Q166" s="242">
        <v>0</v>
      </c>
      <c r="R166" s="242">
        <f>Q166*H166</f>
        <v>0</v>
      </c>
      <c r="S166" s="242">
        <v>0</v>
      </c>
      <c r="T166" s="243">
        <f>S166*H166</f>
        <v>0</v>
      </c>
      <c r="AR166" s="244" t="s">
        <v>236</v>
      </c>
      <c r="AT166" s="244" t="s">
        <v>384</v>
      </c>
      <c r="AU166" s="244" t="s">
        <v>93</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12055</v>
      </c>
    </row>
    <row r="167" s="12" customFormat="1">
      <c r="B167" s="252"/>
      <c r="C167" s="253"/>
      <c r="D167" s="246" t="s">
        <v>497</v>
      </c>
      <c r="E167" s="254" t="s">
        <v>1</v>
      </c>
      <c r="F167" s="255" t="s">
        <v>12056</v>
      </c>
      <c r="G167" s="253"/>
      <c r="H167" s="256">
        <v>265</v>
      </c>
      <c r="I167" s="257"/>
      <c r="J167" s="253"/>
      <c r="K167" s="253"/>
      <c r="L167" s="258"/>
      <c r="M167" s="259"/>
      <c r="N167" s="260"/>
      <c r="O167" s="260"/>
      <c r="P167" s="260"/>
      <c r="Q167" s="260"/>
      <c r="R167" s="260"/>
      <c r="S167" s="260"/>
      <c r="T167" s="261"/>
      <c r="AT167" s="262" t="s">
        <v>497</v>
      </c>
      <c r="AU167" s="262" t="s">
        <v>93</v>
      </c>
      <c r="AV167" s="12" t="s">
        <v>93</v>
      </c>
      <c r="AW167" s="12" t="s">
        <v>38</v>
      </c>
      <c r="AX167" s="12" t="s">
        <v>83</v>
      </c>
      <c r="AY167" s="262" t="s">
        <v>381</v>
      </c>
    </row>
    <row r="168" s="13" customFormat="1">
      <c r="B168" s="263"/>
      <c r="C168" s="264"/>
      <c r="D168" s="246" t="s">
        <v>497</v>
      </c>
      <c r="E168" s="265" t="s">
        <v>1</v>
      </c>
      <c r="F168" s="266" t="s">
        <v>499</v>
      </c>
      <c r="G168" s="264"/>
      <c r="H168" s="267">
        <v>265</v>
      </c>
      <c r="I168" s="268"/>
      <c r="J168" s="264"/>
      <c r="K168" s="264"/>
      <c r="L168" s="269"/>
      <c r="M168" s="270"/>
      <c r="N168" s="271"/>
      <c r="O168" s="271"/>
      <c r="P168" s="271"/>
      <c r="Q168" s="271"/>
      <c r="R168" s="271"/>
      <c r="S168" s="271"/>
      <c r="T168" s="272"/>
      <c r="AT168" s="273" t="s">
        <v>497</v>
      </c>
      <c r="AU168" s="273" t="s">
        <v>93</v>
      </c>
      <c r="AV168" s="13" t="s">
        <v>236</v>
      </c>
      <c r="AW168" s="13" t="s">
        <v>38</v>
      </c>
      <c r="AX168" s="13" t="s">
        <v>91</v>
      </c>
      <c r="AY168" s="273" t="s">
        <v>381</v>
      </c>
    </row>
    <row r="169" s="1" customFormat="1" ht="16.5" customHeight="1">
      <c r="B169" s="39"/>
      <c r="C169" s="284" t="s">
        <v>453</v>
      </c>
      <c r="D169" s="284" t="s">
        <v>548</v>
      </c>
      <c r="E169" s="285" t="s">
        <v>549</v>
      </c>
      <c r="F169" s="286" t="s">
        <v>12057</v>
      </c>
      <c r="G169" s="287" t="s">
        <v>538</v>
      </c>
      <c r="H169" s="288">
        <v>530</v>
      </c>
      <c r="I169" s="289"/>
      <c r="J169" s="290">
        <f>ROUND(I169*H169,2)</f>
        <v>0</v>
      </c>
      <c r="K169" s="286" t="s">
        <v>388</v>
      </c>
      <c r="L169" s="291"/>
      <c r="M169" s="292" t="s">
        <v>1</v>
      </c>
      <c r="N169" s="293" t="s">
        <v>48</v>
      </c>
      <c r="O169" s="87"/>
      <c r="P169" s="242">
        <f>O169*H169</f>
        <v>0</v>
      </c>
      <c r="Q169" s="242">
        <v>1</v>
      </c>
      <c r="R169" s="242">
        <f>Q169*H169</f>
        <v>530</v>
      </c>
      <c r="S169" s="242">
        <v>0</v>
      </c>
      <c r="T169" s="243">
        <f>S169*H169</f>
        <v>0</v>
      </c>
      <c r="AR169" s="244" t="s">
        <v>423</v>
      </c>
      <c r="AT169" s="244" t="s">
        <v>548</v>
      </c>
      <c r="AU169" s="244" t="s">
        <v>93</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12058</v>
      </c>
    </row>
    <row r="170" s="1" customFormat="1">
      <c r="B170" s="39"/>
      <c r="C170" s="40"/>
      <c r="D170" s="246" t="s">
        <v>391</v>
      </c>
      <c r="E170" s="40"/>
      <c r="F170" s="247" t="s">
        <v>552</v>
      </c>
      <c r="G170" s="40"/>
      <c r="H170" s="40"/>
      <c r="I170" s="151"/>
      <c r="J170" s="40"/>
      <c r="K170" s="40"/>
      <c r="L170" s="44"/>
      <c r="M170" s="248"/>
      <c r="N170" s="87"/>
      <c r="O170" s="87"/>
      <c r="P170" s="87"/>
      <c r="Q170" s="87"/>
      <c r="R170" s="87"/>
      <c r="S170" s="87"/>
      <c r="T170" s="88"/>
      <c r="AT170" s="17" t="s">
        <v>391</v>
      </c>
      <c r="AU170" s="17" t="s">
        <v>93</v>
      </c>
    </row>
    <row r="171" s="12" customFormat="1">
      <c r="B171" s="252"/>
      <c r="C171" s="253"/>
      <c r="D171" s="246" t="s">
        <v>497</v>
      </c>
      <c r="E171" s="253"/>
      <c r="F171" s="255" t="s">
        <v>12059</v>
      </c>
      <c r="G171" s="253"/>
      <c r="H171" s="256">
        <v>530</v>
      </c>
      <c r="I171" s="257"/>
      <c r="J171" s="253"/>
      <c r="K171" s="253"/>
      <c r="L171" s="258"/>
      <c r="M171" s="259"/>
      <c r="N171" s="260"/>
      <c r="O171" s="260"/>
      <c r="P171" s="260"/>
      <c r="Q171" s="260"/>
      <c r="R171" s="260"/>
      <c r="S171" s="260"/>
      <c r="T171" s="261"/>
      <c r="AT171" s="262" t="s">
        <v>497</v>
      </c>
      <c r="AU171" s="262" t="s">
        <v>93</v>
      </c>
      <c r="AV171" s="12" t="s">
        <v>93</v>
      </c>
      <c r="AW171" s="12" t="s">
        <v>4</v>
      </c>
      <c r="AX171" s="12" t="s">
        <v>91</v>
      </c>
      <c r="AY171" s="262" t="s">
        <v>381</v>
      </c>
    </row>
    <row r="172" s="1" customFormat="1" ht="16.5" customHeight="1">
      <c r="B172" s="39"/>
      <c r="C172" s="233" t="s">
        <v>567</v>
      </c>
      <c r="D172" s="233" t="s">
        <v>384</v>
      </c>
      <c r="E172" s="234" t="s">
        <v>4449</v>
      </c>
      <c r="F172" s="235" t="s">
        <v>12060</v>
      </c>
      <c r="G172" s="236" t="s">
        <v>502</v>
      </c>
      <c r="H172" s="237">
        <v>34.600000000000001</v>
      </c>
      <c r="I172" s="238"/>
      <c r="J172" s="239">
        <f>ROUND(I172*H172,2)</f>
        <v>0</v>
      </c>
      <c r="K172" s="235" t="s">
        <v>388</v>
      </c>
      <c r="L172" s="44"/>
      <c r="M172" s="240" t="s">
        <v>1</v>
      </c>
      <c r="N172" s="241" t="s">
        <v>48</v>
      </c>
      <c r="O172" s="87"/>
      <c r="P172" s="242">
        <f>O172*H172</f>
        <v>0</v>
      </c>
      <c r="Q172" s="242">
        <v>0</v>
      </c>
      <c r="R172" s="242">
        <f>Q172*H172</f>
        <v>0</v>
      </c>
      <c r="S172" s="242">
        <v>0</v>
      </c>
      <c r="T172" s="243">
        <f>S172*H172</f>
        <v>0</v>
      </c>
      <c r="AR172" s="244" t="s">
        <v>236</v>
      </c>
      <c r="AT172" s="244" t="s">
        <v>384</v>
      </c>
      <c r="AU172" s="244" t="s">
        <v>93</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12061</v>
      </c>
    </row>
    <row r="173" s="14" customFormat="1">
      <c r="B173" s="274"/>
      <c r="C173" s="275"/>
      <c r="D173" s="246" t="s">
        <v>497</v>
      </c>
      <c r="E173" s="276" t="s">
        <v>1</v>
      </c>
      <c r="F173" s="277" t="s">
        <v>12049</v>
      </c>
      <c r="G173" s="275"/>
      <c r="H173" s="276" t="s">
        <v>1</v>
      </c>
      <c r="I173" s="278"/>
      <c r="J173" s="275"/>
      <c r="K173" s="275"/>
      <c r="L173" s="279"/>
      <c r="M173" s="280"/>
      <c r="N173" s="281"/>
      <c r="O173" s="281"/>
      <c r="P173" s="281"/>
      <c r="Q173" s="281"/>
      <c r="R173" s="281"/>
      <c r="S173" s="281"/>
      <c r="T173" s="282"/>
      <c r="AT173" s="283" t="s">
        <v>497</v>
      </c>
      <c r="AU173" s="283" t="s">
        <v>93</v>
      </c>
      <c r="AV173" s="14" t="s">
        <v>91</v>
      </c>
      <c r="AW173" s="14" t="s">
        <v>38</v>
      </c>
      <c r="AX173" s="14" t="s">
        <v>83</v>
      </c>
      <c r="AY173" s="283" t="s">
        <v>381</v>
      </c>
    </row>
    <row r="174" s="12" customFormat="1">
      <c r="B174" s="252"/>
      <c r="C174" s="253"/>
      <c r="D174" s="246" t="s">
        <v>497</v>
      </c>
      <c r="E174" s="254" t="s">
        <v>1</v>
      </c>
      <c r="F174" s="255" t="s">
        <v>12062</v>
      </c>
      <c r="G174" s="253"/>
      <c r="H174" s="256">
        <v>15.6</v>
      </c>
      <c r="I174" s="257"/>
      <c r="J174" s="253"/>
      <c r="K174" s="253"/>
      <c r="L174" s="258"/>
      <c r="M174" s="259"/>
      <c r="N174" s="260"/>
      <c r="O174" s="260"/>
      <c r="P174" s="260"/>
      <c r="Q174" s="260"/>
      <c r="R174" s="260"/>
      <c r="S174" s="260"/>
      <c r="T174" s="261"/>
      <c r="AT174" s="262" t="s">
        <v>497</v>
      </c>
      <c r="AU174" s="262" t="s">
        <v>93</v>
      </c>
      <c r="AV174" s="12" t="s">
        <v>93</v>
      </c>
      <c r="AW174" s="12" t="s">
        <v>38</v>
      </c>
      <c r="AX174" s="12" t="s">
        <v>83</v>
      </c>
      <c r="AY174" s="262" t="s">
        <v>381</v>
      </c>
    </row>
    <row r="175" s="12" customFormat="1">
      <c r="B175" s="252"/>
      <c r="C175" s="253"/>
      <c r="D175" s="246" t="s">
        <v>497</v>
      </c>
      <c r="E175" s="254" t="s">
        <v>1</v>
      </c>
      <c r="F175" s="255" t="s">
        <v>12063</v>
      </c>
      <c r="G175" s="253"/>
      <c r="H175" s="256">
        <v>19</v>
      </c>
      <c r="I175" s="257"/>
      <c r="J175" s="253"/>
      <c r="K175" s="253"/>
      <c r="L175" s="258"/>
      <c r="M175" s="259"/>
      <c r="N175" s="260"/>
      <c r="O175" s="260"/>
      <c r="P175" s="260"/>
      <c r="Q175" s="260"/>
      <c r="R175" s="260"/>
      <c r="S175" s="260"/>
      <c r="T175" s="261"/>
      <c r="AT175" s="262" t="s">
        <v>497</v>
      </c>
      <c r="AU175" s="262" t="s">
        <v>93</v>
      </c>
      <c r="AV175" s="12" t="s">
        <v>93</v>
      </c>
      <c r="AW175" s="12" t="s">
        <v>38</v>
      </c>
      <c r="AX175" s="12" t="s">
        <v>83</v>
      </c>
      <c r="AY175" s="262" t="s">
        <v>381</v>
      </c>
    </row>
    <row r="176" s="13" customFormat="1">
      <c r="B176" s="263"/>
      <c r="C176" s="264"/>
      <c r="D176" s="246" t="s">
        <v>497</v>
      </c>
      <c r="E176" s="265" t="s">
        <v>1</v>
      </c>
      <c r="F176" s="266" t="s">
        <v>499</v>
      </c>
      <c r="G176" s="264"/>
      <c r="H176" s="267">
        <v>34.600000000000001</v>
      </c>
      <c r="I176" s="268"/>
      <c r="J176" s="264"/>
      <c r="K176" s="264"/>
      <c r="L176" s="269"/>
      <c r="M176" s="270"/>
      <c r="N176" s="271"/>
      <c r="O176" s="271"/>
      <c r="P176" s="271"/>
      <c r="Q176" s="271"/>
      <c r="R176" s="271"/>
      <c r="S176" s="271"/>
      <c r="T176" s="272"/>
      <c r="AT176" s="273" t="s">
        <v>497</v>
      </c>
      <c r="AU176" s="273" t="s">
        <v>93</v>
      </c>
      <c r="AV176" s="13" t="s">
        <v>236</v>
      </c>
      <c r="AW176" s="13" t="s">
        <v>38</v>
      </c>
      <c r="AX176" s="13" t="s">
        <v>91</v>
      </c>
      <c r="AY176" s="273" t="s">
        <v>381</v>
      </c>
    </row>
    <row r="177" s="1" customFormat="1" ht="16.5" customHeight="1">
      <c r="B177" s="39"/>
      <c r="C177" s="284" t="s">
        <v>8</v>
      </c>
      <c r="D177" s="284" t="s">
        <v>548</v>
      </c>
      <c r="E177" s="285" t="s">
        <v>12064</v>
      </c>
      <c r="F177" s="286" t="s">
        <v>12065</v>
      </c>
      <c r="G177" s="287" t="s">
        <v>538</v>
      </c>
      <c r="H177" s="288">
        <v>62.280000000000001</v>
      </c>
      <c r="I177" s="289"/>
      <c r="J177" s="290">
        <f>ROUND(I177*H177,2)</f>
        <v>0</v>
      </c>
      <c r="K177" s="286" t="s">
        <v>388</v>
      </c>
      <c r="L177" s="291"/>
      <c r="M177" s="292" t="s">
        <v>1</v>
      </c>
      <c r="N177" s="293" t="s">
        <v>48</v>
      </c>
      <c r="O177" s="87"/>
      <c r="P177" s="242">
        <f>O177*H177</f>
        <v>0</v>
      </c>
      <c r="Q177" s="242">
        <v>1</v>
      </c>
      <c r="R177" s="242">
        <f>Q177*H177</f>
        <v>62.280000000000001</v>
      </c>
      <c r="S177" s="242">
        <v>0</v>
      </c>
      <c r="T177" s="243">
        <f>S177*H177</f>
        <v>0</v>
      </c>
      <c r="AR177" s="244" t="s">
        <v>423</v>
      </c>
      <c r="AT177" s="244" t="s">
        <v>548</v>
      </c>
      <c r="AU177" s="244" t="s">
        <v>93</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12066</v>
      </c>
    </row>
    <row r="178" s="12" customFormat="1">
      <c r="B178" s="252"/>
      <c r="C178" s="253"/>
      <c r="D178" s="246" t="s">
        <v>497</v>
      </c>
      <c r="E178" s="253"/>
      <c r="F178" s="255" t="s">
        <v>12067</v>
      </c>
      <c r="G178" s="253"/>
      <c r="H178" s="256">
        <v>62.280000000000001</v>
      </c>
      <c r="I178" s="257"/>
      <c r="J178" s="253"/>
      <c r="K178" s="253"/>
      <c r="L178" s="258"/>
      <c r="M178" s="259"/>
      <c r="N178" s="260"/>
      <c r="O178" s="260"/>
      <c r="P178" s="260"/>
      <c r="Q178" s="260"/>
      <c r="R178" s="260"/>
      <c r="S178" s="260"/>
      <c r="T178" s="261"/>
      <c r="AT178" s="262" t="s">
        <v>497</v>
      </c>
      <c r="AU178" s="262" t="s">
        <v>93</v>
      </c>
      <c r="AV178" s="12" t="s">
        <v>93</v>
      </c>
      <c r="AW178" s="12" t="s">
        <v>4</v>
      </c>
      <c r="AX178" s="12" t="s">
        <v>91</v>
      </c>
      <c r="AY178" s="262" t="s">
        <v>381</v>
      </c>
    </row>
    <row r="179" s="1" customFormat="1" ht="16.5" customHeight="1">
      <c r="B179" s="39"/>
      <c r="C179" s="233" t="s">
        <v>579</v>
      </c>
      <c r="D179" s="233" t="s">
        <v>384</v>
      </c>
      <c r="E179" s="234" t="s">
        <v>11975</v>
      </c>
      <c r="F179" s="235" t="s">
        <v>11976</v>
      </c>
      <c r="G179" s="236" t="s">
        <v>556</v>
      </c>
      <c r="H179" s="237">
        <v>927</v>
      </c>
      <c r="I179" s="238"/>
      <c r="J179" s="239">
        <f>ROUND(I179*H179,2)</f>
        <v>0</v>
      </c>
      <c r="K179" s="235" t="s">
        <v>388</v>
      </c>
      <c r="L179" s="44"/>
      <c r="M179" s="240" t="s">
        <v>1</v>
      </c>
      <c r="N179" s="241" t="s">
        <v>48</v>
      </c>
      <c r="O179" s="87"/>
      <c r="P179" s="242">
        <f>O179*H179</f>
        <v>0</v>
      </c>
      <c r="Q179" s="242">
        <v>0</v>
      </c>
      <c r="R179" s="242">
        <f>Q179*H179</f>
        <v>0</v>
      </c>
      <c r="S179" s="242">
        <v>0</v>
      </c>
      <c r="T179" s="243">
        <f>S179*H179</f>
        <v>0</v>
      </c>
      <c r="AR179" s="244" t="s">
        <v>236</v>
      </c>
      <c r="AT179" s="244" t="s">
        <v>384</v>
      </c>
      <c r="AU179" s="244" t="s">
        <v>93</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12068</v>
      </c>
    </row>
    <row r="180" s="12" customFormat="1">
      <c r="B180" s="252"/>
      <c r="C180" s="253"/>
      <c r="D180" s="246" t="s">
        <v>497</v>
      </c>
      <c r="E180" s="254" t="s">
        <v>1</v>
      </c>
      <c r="F180" s="255" t="s">
        <v>12069</v>
      </c>
      <c r="G180" s="253"/>
      <c r="H180" s="256">
        <v>927</v>
      </c>
      <c r="I180" s="257"/>
      <c r="J180" s="253"/>
      <c r="K180" s="253"/>
      <c r="L180" s="258"/>
      <c r="M180" s="259"/>
      <c r="N180" s="260"/>
      <c r="O180" s="260"/>
      <c r="P180" s="260"/>
      <c r="Q180" s="260"/>
      <c r="R180" s="260"/>
      <c r="S180" s="260"/>
      <c r="T180" s="261"/>
      <c r="AT180" s="262" t="s">
        <v>497</v>
      </c>
      <c r="AU180" s="262" t="s">
        <v>93</v>
      </c>
      <c r="AV180" s="12" t="s">
        <v>93</v>
      </c>
      <c r="AW180" s="12" t="s">
        <v>38</v>
      </c>
      <c r="AX180" s="12" t="s">
        <v>83</v>
      </c>
      <c r="AY180" s="262" t="s">
        <v>381</v>
      </c>
    </row>
    <row r="181" s="13" customFormat="1">
      <c r="B181" s="263"/>
      <c r="C181" s="264"/>
      <c r="D181" s="246" t="s">
        <v>497</v>
      </c>
      <c r="E181" s="265" t="s">
        <v>1</v>
      </c>
      <c r="F181" s="266" t="s">
        <v>499</v>
      </c>
      <c r="G181" s="264"/>
      <c r="H181" s="267">
        <v>927</v>
      </c>
      <c r="I181" s="268"/>
      <c r="J181" s="264"/>
      <c r="K181" s="264"/>
      <c r="L181" s="269"/>
      <c r="M181" s="270"/>
      <c r="N181" s="271"/>
      <c r="O181" s="271"/>
      <c r="P181" s="271"/>
      <c r="Q181" s="271"/>
      <c r="R181" s="271"/>
      <c r="S181" s="271"/>
      <c r="T181" s="272"/>
      <c r="AT181" s="273" t="s">
        <v>497</v>
      </c>
      <c r="AU181" s="273" t="s">
        <v>93</v>
      </c>
      <c r="AV181" s="13" t="s">
        <v>236</v>
      </c>
      <c r="AW181" s="13" t="s">
        <v>38</v>
      </c>
      <c r="AX181" s="13" t="s">
        <v>91</v>
      </c>
      <c r="AY181" s="273" t="s">
        <v>381</v>
      </c>
    </row>
    <row r="182" s="1" customFormat="1" ht="16.5" customHeight="1">
      <c r="B182" s="39"/>
      <c r="C182" s="233" t="s">
        <v>587</v>
      </c>
      <c r="D182" s="233" t="s">
        <v>384</v>
      </c>
      <c r="E182" s="234" t="s">
        <v>554</v>
      </c>
      <c r="F182" s="235" t="s">
        <v>555</v>
      </c>
      <c r="G182" s="236" t="s">
        <v>556</v>
      </c>
      <c r="H182" s="237">
        <v>3070</v>
      </c>
      <c r="I182" s="238"/>
      <c r="J182" s="239">
        <f>ROUND(I182*H182,2)</f>
        <v>0</v>
      </c>
      <c r="K182" s="235" t="s">
        <v>388</v>
      </c>
      <c r="L182" s="44"/>
      <c r="M182" s="240" t="s">
        <v>1</v>
      </c>
      <c r="N182" s="241" t="s">
        <v>48</v>
      </c>
      <c r="O182" s="87"/>
      <c r="P182" s="242">
        <f>O182*H182</f>
        <v>0</v>
      </c>
      <c r="Q182" s="242">
        <v>0</v>
      </c>
      <c r="R182" s="242">
        <f>Q182*H182</f>
        <v>0</v>
      </c>
      <c r="S182" s="242">
        <v>0</v>
      </c>
      <c r="T182" s="243">
        <f>S182*H182</f>
        <v>0</v>
      </c>
      <c r="AR182" s="244" t="s">
        <v>236</v>
      </c>
      <c r="AT182" s="244" t="s">
        <v>384</v>
      </c>
      <c r="AU182" s="244" t="s">
        <v>93</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12070</v>
      </c>
    </row>
    <row r="183" s="12" customFormat="1">
      <c r="B183" s="252"/>
      <c r="C183" s="253"/>
      <c r="D183" s="246" t="s">
        <v>497</v>
      </c>
      <c r="E183" s="254" t="s">
        <v>1</v>
      </c>
      <c r="F183" s="255" t="s">
        <v>12071</v>
      </c>
      <c r="G183" s="253"/>
      <c r="H183" s="256">
        <v>3070</v>
      </c>
      <c r="I183" s="257"/>
      <c r="J183" s="253"/>
      <c r="K183" s="253"/>
      <c r="L183" s="258"/>
      <c r="M183" s="259"/>
      <c r="N183" s="260"/>
      <c r="O183" s="260"/>
      <c r="P183" s="260"/>
      <c r="Q183" s="260"/>
      <c r="R183" s="260"/>
      <c r="S183" s="260"/>
      <c r="T183" s="261"/>
      <c r="AT183" s="262" t="s">
        <v>497</v>
      </c>
      <c r="AU183" s="262" t="s">
        <v>93</v>
      </c>
      <c r="AV183" s="12" t="s">
        <v>93</v>
      </c>
      <c r="AW183" s="12" t="s">
        <v>38</v>
      </c>
      <c r="AX183" s="12" t="s">
        <v>83</v>
      </c>
      <c r="AY183" s="262" t="s">
        <v>381</v>
      </c>
    </row>
    <row r="184" s="13" customFormat="1">
      <c r="B184" s="263"/>
      <c r="C184" s="264"/>
      <c r="D184" s="246" t="s">
        <v>497</v>
      </c>
      <c r="E184" s="265" t="s">
        <v>1</v>
      </c>
      <c r="F184" s="266" t="s">
        <v>499</v>
      </c>
      <c r="G184" s="264"/>
      <c r="H184" s="267">
        <v>3070</v>
      </c>
      <c r="I184" s="268"/>
      <c r="J184" s="264"/>
      <c r="K184" s="264"/>
      <c r="L184" s="269"/>
      <c r="M184" s="270"/>
      <c r="N184" s="271"/>
      <c r="O184" s="271"/>
      <c r="P184" s="271"/>
      <c r="Q184" s="271"/>
      <c r="R184" s="271"/>
      <c r="S184" s="271"/>
      <c r="T184" s="272"/>
      <c r="AT184" s="273" t="s">
        <v>497</v>
      </c>
      <c r="AU184" s="273" t="s">
        <v>93</v>
      </c>
      <c r="AV184" s="13" t="s">
        <v>236</v>
      </c>
      <c r="AW184" s="13" t="s">
        <v>38</v>
      </c>
      <c r="AX184" s="13" t="s">
        <v>91</v>
      </c>
      <c r="AY184" s="273" t="s">
        <v>381</v>
      </c>
    </row>
    <row r="185" s="1" customFormat="1" ht="16.5" customHeight="1">
      <c r="B185" s="39"/>
      <c r="C185" s="233" t="s">
        <v>592</v>
      </c>
      <c r="D185" s="233" t="s">
        <v>384</v>
      </c>
      <c r="E185" s="234" t="s">
        <v>554</v>
      </c>
      <c r="F185" s="235" t="s">
        <v>555</v>
      </c>
      <c r="G185" s="236" t="s">
        <v>556</v>
      </c>
      <c r="H185" s="237">
        <v>2850</v>
      </c>
      <c r="I185" s="238"/>
      <c r="J185" s="239">
        <f>ROUND(I185*H185,2)</f>
        <v>0</v>
      </c>
      <c r="K185" s="235" t="s">
        <v>388</v>
      </c>
      <c r="L185" s="44"/>
      <c r="M185" s="240" t="s">
        <v>1</v>
      </c>
      <c r="N185" s="241" t="s">
        <v>48</v>
      </c>
      <c r="O185" s="87"/>
      <c r="P185" s="242">
        <f>O185*H185</f>
        <v>0</v>
      </c>
      <c r="Q185" s="242">
        <v>0</v>
      </c>
      <c r="R185" s="242">
        <f>Q185*H185</f>
        <v>0</v>
      </c>
      <c r="S185" s="242">
        <v>0</v>
      </c>
      <c r="T185" s="243">
        <f>S185*H185</f>
        <v>0</v>
      </c>
      <c r="AR185" s="244" t="s">
        <v>236</v>
      </c>
      <c r="AT185" s="244" t="s">
        <v>384</v>
      </c>
      <c r="AU185" s="244" t="s">
        <v>93</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12072</v>
      </c>
    </row>
    <row r="186" s="12" customFormat="1">
      <c r="B186" s="252"/>
      <c r="C186" s="253"/>
      <c r="D186" s="246" t="s">
        <v>497</v>
      </c>
      <c r="E186" s="254" t="s">
        <v>1</v>
      </c>
      <c r="F186" s="255" t="s">
        <v>12073</v>
      </c>
      <c r="G186" s="253"/>
      <c r="H186" s="256">
        <v>2850</v>
      </c>
      <c r="I186" s="257"/>
      <c r="J186" s="253"/>
      <c r="K186" s="253"/>
      <c r="L186" s="258"/>
      <c r="M186" s="259"/>
      <c r="N186" s="260"/>
      <c r="O186" s="260"/>
      <c r="P186" s="260"/>
      <c r="Q186" s="260"/>
      <c r="R186" s="260"/>
      <c r="S186" s="260"/>
      <c r="T186" s="261"/>
      <c r="AT186" s="262" t="s">
        <v>497</v>
      </c>
      <c r="AU186" s="262" t="s">
        <v>93</v>
      </c>
      <c r="AV186" s="12" t="s">
        <v>93</v>
      </c>
      <c r="AW186" s="12" t="s">
        <v>38</v>
      </c>
      <c r="AX186" s="12" t="s">
        <v>83</v>
      </c>
      <c r="AY186" s="262" t="s">
        <v>381</v>
      </c>
    </row>
    <row r="187" s="13" customFormat="1">
      <c r="B187" s="263"/>
      <c r="C187" s="264"/>
      <c r="D187" s="246" t="s">
        <v>497</v>
      </c>
      <c r="E187" s="265" t="s">
        <v>1</v>
      </c>
      <c r="F187" s="266" t="s">
        <v>499</v>
      </c>
      <c r="G187" s="264"/>
      <c r="H187" s="267">
        <v>2850</v>
      </c>
      <c r="I187" s="268"/>
      <c r="J187" s="264"/>
      <c r="K187" s="264"/>
      <c r="L187" s="269"/>
      <c r="M187" s="270"/>
      <c r="N187" s="271"/>
      <c r="O187" s="271"/>
      <c r="P187" s="271"/>
      <c r="Q187" s="271"/>
      <c r="R187" s="271"/>
      <c r="S187" s="271"/>
      <c r="T187" s="272"/>
      <c r="AT187" s="273" t="s">
        <v>497</v>
      </c>
      <c r="AU187" s="273" t="s">
        <v>93</v>
      </c>
      <c r="AV187" s="13" t="s">
        <v>236</v>
      </c>
      <c r="AW187" s="13" t="s">
        <v>38</v>
      </c>
      <c r="AX187" s="13" t="s">
        <v>91</v>
      </c>
      <c r="AY187" s="273" t="s">
        <v>381</v>
      </c>
    </row>
    <row r="188" s="1" customFormat="1" ht="16.5" customHeight="1">
      <c r="B188" s="39"/>
      <c r="C188" s="233" t="s">
        <v>597</v>
      </c>
      <c r="D188" s="233" t="s">
        <v>384</v>
      </c>
      <c r="E188" s="234" t="s">
        <v>11692</v>
      </c>
      <c r="F188" s="235" t="s">
        <v>12074</v>
      </c>
      <c r="G188" s="236" t="s">
        <v>556</v>
      </c>
      <c r="H188" s="237">
        <v>316.80000000000001</v>
      </c>
      <c r="I188" s="238"/>
      <c r="J188" s="239">
        <f>ROUND(I188*H188,2)</f>
        <v>0</v>
      </c>
      <c r="K188" s="235" t="s">
        <v>539</v>
      </c>
      <c r="L188" s="44"/>
      <c r="M188" s="240" t="s">
        <v>1</v>
      </c>
      <c r="N188" s="241" t="s">
        <v>48</v>
      </c>
      <c r="O188" s="87"/>
      <c r="P188" s="242">
        <f>O188*H188</f>
        <v>0</v>
      </c>
      <c r="Q188" s="242">
        <v>0</v>
      </c>
      <c r="R188" s="242">
        <f>Q188*H188</f>
        <v>0</v>
      </c>
      <c r="S188" s="242">
        <v>0</v>
      </c>
      <c r="T188" s="243">
        <f>S188*H188</f>
        <v>0</v>
      </c>
      <c r="AR188" s="244" t="s">
        <v>236</v>
      </c>
      <c r="AT188" s="244" t="s">
        <v>384</v>
      </c>
      <c r="AU188" s="244" t="s">
        <v>93</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12075</v>
      </c>
    </row>
    <row r="189" s="14" customFormat="1">
      <c r="B189" s="274"/>
      <c r="C189" s="275"/>
      <c r="D189" s="246" t="s">
        <v>497</v>
      </c>
      <c r="E189" s="276" t="s">
        <v>1</v>
      </c>
      <c r="F189" s="277" t="s">
        <v>12032</v>
      </c>
      <c r="G189" s="275"/>
      <c r="H189" s="276" t="s">
        <v>1</v>
      </c>
      <c r="I189" s="278"/>
      <c r="J189" s="275"/>
      <c r="K189" s="275"/>
      <c r="L189" s="279"/>
      <c r="M189" s="280"/>
      <c r="N189" s="281"/>
      <c r="O189" s="281"/>
      <c r="P189" s="281"/>
      <c r="Q189" s="281"/>
      <c r="R189" s="281"/>
      <c r="S189" s="281"/>
      <c r="T189" s="282"/>
      <c r="AT189" s="283" t="s">
        <v>497</v>
      </c>
      <c r="AU189" s="283" t="s">
        <v>93</v>
      </c>
      <c r="AV189" s="14" t="s">
        <v>91</v>
      </c>
      <c r="AW189" s="14" t="s">
        <v>38</v>
      </c>
      <c r="AX189" s="14" t="s">
        <v>83</v>
      </c>
      <c r="AY189" s="283" t="s">
        <v>381</v>
      </c>
    </row>
    <row r="190" s="12" customFormat="1">
      <c r="B190" s="252"/>
      <c r="C190" s="253"/>
      <c r="D190" s="246" t="s">
        <v>497</v>
      </c>
      <c r="E190" s="254" t="s">
        <v>1</v>
      </c>
      <c r="F190" s="255" t="s">
        <v>12076</v>
      </c>
      <c r="G190" s="253"/>
      <c r="H190" s="256">
        <v>316.80000000000001</v>
      </c>
      <c r="I190" s="257"/>
      <c r="J190" s="253"/>
      <c r="K190" s="253"/>
      <c r="L190" s="258"/>
      <c r="M190" s="259"/>
      <c r="N190" s="260"/>
      <c r="O190" s="260"/>
      <c r="P190" s="260"/>
      <c r="Q190" s="260"/>
      <c r="R190" s="260"/>
      <c r="S190" s="260"/>
      <c r="T190" s="261"/>
      <c r="AT190" s="262" t="s">
        <v>497</v>
      </c>
      <c r="AU190" s="262" t="s">
        <v>93</v>
      </c>
      <c r="AV190" s="12" t="s">
        <v>93</v>
      </c>
      <c r="AW190" s="12" t="s">
        <v>38</v>
      </c>
      <c r="AX190" s="12" t="s">
        <v>83</v>
      </c>
      <c r="AY190" s="262" t="s">
        <v>381</v>
      </c>
    </row>
    <row r="191" s="13" customFormat="1">
      <c r="B191" s="263"/>
      <c r="C191" s="264"/>
      <c r="D191" s="246" t="s">
        <v>497</v>
      </c>
      <c r="E191" s="265" t="s">
        <v>1</v>
      </c>
      <c r="F191" s="266" t="s">
        <v>499</v>
      </c>
      <c r="G191" s="264"/>
      <c r="H191" s="267">
        <v>316.80000000000001</v>
      </c>
      <c r="I191" s="268"/>
      <c r="J191" s="264"/>
      <c r="K191" s="264"/>
      <c r="L191" s="269"/>
      <c r="M191" s="270"/>
      <c r="N191" s="271"/>
      <c r="O191" s="271"/>
      <c r="P191" s="271"/>
      <c r="Q191" s="271"/>
      <c r="R191" s="271"/>
      <c r="S191" s="271"/>
      <c r="T191" s="272"/>
      <c r="AT191" s="273" t="s">
        <v>497</v>
      </c>
      <c r="AU191" s="273" t="s">
        <v>93</v>
      </c>
      <c r="AV191" s="13" t="s">
        <v>236</v>
      </c>
      <c r="AW191" s="13" t="s">
        <v>38</v>
      </c>
      <c r="AX191" s="13" t="s">
        <v>91</v>
      </c>
      <c r="AY191" s="273" t="s">
        <v>381</v>
      </c>
    </row>
    <row r="192" s="1" customFormat="1" ht="16.5" customHeight="1">
      <c r="B192" s="39"/>
      <c r="C192" s="233" t="s">
        <v>602</v>
      </c>
      <c r="D192" s="233" t="s">
        <v>384</v>
      </c>
      <c r="E192" s="234" t="s">
        <v>562</v>
      </c>
      <c r="F192" s="235" t="s">
        <v>563</v>
      </c>
      <c r="G192" s="236" t="s">
        <v>502</v>
      </c>
      <c r="H192" s="237">
        <v>245.68799999999999</v>
      </c>
      <c r="I192" s="238"/>
      <c r="J192" s="239">
        <f>ROUND(I192*H192,2)</f>
        <v>0</v>
      </c>
      <c r="K192" s="235" t="s">
        <v>388</v>
      </c>
      <c r="L192" s="44"/>
      <c r="M192" s="240" t="s">
        <v>1</v>
      </c>
      <c r="N192" s="241" t="s">
        <v>48</v>
      </c>
      <c r="O192" s="87"/>
      <c r="P192" s="242">
        <f>O192*H192</f>
        <v>0</v>
      </c>
      <c r="Q192" s="242">
        <v>0</v>
      </c>
      <c r="R192" s="242">
        <f>Q192*H192</f>
        <v>0</v>
      </c>
      <c r="S192" s="242">
        <v>0</v>
      </c>
      <c r="T192" s="243">
        <f>S192*H192</f>
        <v>0</v>
      </c>
      <c r="AR192" s="244" t="s">
        <v>564</v>
      </c>
      <c r="AT192" s="244" t="s">
        <v>384</v>
      </c>
      <c r="AU192" s="244" t="s">
        <v>93</v>
      </c>
      <c r="AY192" s="17" t="s">
        <v>381</v>
      </c>
      <c r="BE192" s="245">
        <f>IF(N192="základní",J192,0)</f>
        <v>0</v>
      </c>
      <c r="BF192" s="245">
        <f>IF(N192="snížená",J192,0)</f>
        <v>0</v>
      </c>
      <c r="BG192" s="245">
        <f>IF(N192="zákl. přenesená",J192,0)</f>
        <v>0</v>
      </c>
      <c r="BH192" s="245">
        <f>IF(N192="sníž. přenesená",J192,0)</f>
        <v>0</v>
      </c>
      <c r="BI192" s="245">
        <f>IF(N192="nulová",J192,0)</f>
        <v>0</v>
      </c>
      <c r="BJ192" s="17" t="s">
        <v>91</v>
      </c>
      <c r="BK192" s="245">
        <f>ROUND(I192*H192,2)</f>
        <v>0</v>
      </c>
      <c r="BL192" s="17" t="s">
        <v>564</v>
      </c>
      <c r="BM192" s="244" t="s">
        <v>12077</v>
      </c>
    </row>
    <row r="193" s="11" customFormat="1" ht="22.8" customHeight="1">
      <c r="B193" s="217"/>
      <c r="C193" s="218"/>
      <c r="D193" s="219" t="s">
        <v>82</v>
      </c>
      <c r="E193" s="231" t="s">
        <v>93</v>
      </c>
      <c r="F193" s="231" t="s">
        <v>566</v>
      </c>
      <c r="G193" s="218"/>
      <c r="H193" s="218"/>
      <c r="I193" s="221"/>
      <c r="J193" s="232">
        <f>BK193</f>
        <v>0</v>
      </c>
      <c r="K193" s="218"/>
      <c r="L193" s="223"/>
      <c r="M193" s="224"/>
      <c r="N193" s="225"/>
      <c r="O193" s="225"/>
      <c r="P193" s="226">
        <f>SUM(P194:P196)</f>
        <v>0</v>
      </c>
      <c r="Q193" s="225"/>
      <c r="R193" s="226">
        <f>SUM(R194:R196)</f>
        <v>0.025479999999999999</v>
      </c>
      <c r="S193" s="225"/>
      <c r="T193" s="227">
        <f>SUM(T194:T196)</f>
        <v>0</v>
      </c>
      <c r="AR193" s="228" t="s">
        <v>91</v>
      </c>
      <c r="AT193" s="229" t="s">
        <v>82</v>
      </c>
      <c r="AU193" s="229" t="s">
        <v>91</v>
      </c>
      <c r="AY193" s="228" t="s">
        <v>381</v>
      </c>
      <c r="BK193" s="230">
        <f>SUM(BK194:BK196)</f>
        <v>0</v>
      </c>
    </row>
    <row r="194" s="1" customFormat="1" ht="16.5" customHeight="1">
      <c r="B194" s="39"/>
      <c r="C194" s="233" t="s">
        <v>7</v>
      </c>
      <c r="D194" s="233" t="s">
        <v>384</v>
      </c>
      <c r="E194" s="234" t="s">
        <v>12078</v>
      </c>
      <c r="F194" s="235" t="s">
        <v>12079</v>
      </c>
      <c r="G194" s="236" t="s">
        <v>673</v>
      </c>
      <c r="H194" s="237">
        <v>52</v>
      </c>
      <c r="I194" s="238"/>
      <c r="J194" s="239">
        <f>ROUND(I194*H194,2)</f>
        <v>0</v>
      </c>
      <c r="K194" s="235" t="s">
        <v>388</v>
      </c>
      <c r="L194" s="44"/>
      <c r="M194" s="240" t="s">
        <v>1</v>
      </c>
      <c r="N194" s="241" t="s">
        <v>48</v>
      </c>
      <c r="O194" s="87"/>
      <c r="P194" s="242">
        <f>O194*H194</f>
        <v>0</v>
      </c>
      <c r="Q194" s="242">
        <v>0.00048999999999999998</v>
      </c>
      <c r="R194" s="242">
        <f>Q194*H194</f>
        <v>0.025479999999999999</v>
      </c>
      <c r="S194" s="242">
        <v>0</v>
      </c>
      <c r="T194" s="243">
        <f>S194*H194</f>
        <v>0</v>
      </c>
      <c r="AR194" s="244" t="s">
        <v>236</v>
      </c>
      <c r="AT194" s="244" t="s">
        <v>384</v>
      </c>
      <c r="AU194" s="244" t="s">
        <v>93</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12080</v>
      </c>
    </row>
    <row r="195" s="12" customFormat="1">
      <c r="B195" s="252"/>
      <c r="C195" s="253"/>
      <c r="D195" s="246" t="s">
        <v>497</v>
      </c>
      <c r="E195" s="254" t="s">
        <v>1</v>
      </c>
      <c r="F195" s="255" t="s">
        <v>12081</v>
      </c>
      <c r="G195" s="253"/>
      <c r="H195" s="256">
        <v>52</v>
      </c>
      <c r="I195" s="257"/>
      <c r="J195" s="253"/>
      <c r="K195" s="253"/>
      <c r="L195" s="258"/>
      <c r="M195" s="259"/>
      <c r="N195" s="260"/>
      <c r="O195" s="260"/>
      <c r="P195" s="260"/>
      <c r="Q195" s="260"/>
      <c r="R195" s="260"/>
      <c r="S195" s="260"/>
      <c r="T195" s="261"/>
      <c r="AT195" s="262" t="s">
        <v>497</v>
      </c>
      <c r="AU195" s="262" t="s">
        <v>93</v>
      </c>
      <c r="AV195" s="12" t="s">
        <v>93</v>
      </c>
      <c r="AW195" s="12" t="s">
        <v>38</v>
      </c>
      <c r="AX195" s="12" t="s">
        <v>83</v>
      </c>
      <c r="AY195" s="262" t="s">
        <v>381</v>
      </c>
    </row>
    <row r="196" s="13" customFormat="1">
      <c r="B196" s="263"/>
      <c r="C196" s="264"/>
      <c r="D196" s="246" t="s">
        <v>497</v>
      </c>
      <c r="E196" s="265" t="s">
        <v>1</v>
      </c>
      <c r="F196" s="266" t="s">
        <v>499</v>
      </c>
      <c r="G196" s="264"/>
      <c r="H196" s="267">
        <v>52</v>
      </c>
      <c r="I196" s="268"/>
      <c r="J196" s="264"/>
      <c r="K196" s="264"/>
      <c r="L196" s="269"/>
      <c r="M196" s="270"/>
      <c r="N196" s="271"/>
      <c r="O196" s="271"/>
      <c r="P196" s="271"/>
      <c r="Q196" s="271"/>
      <c r="R196" s="271"/>
      <c r="S196" s="271"/>
      <c r="T196" s="272"/>
      <c r="AT196" s="273" t="s">
        <v>497</v>
      </c>
      <c r="AU196" s="273" t="s">
        <v>93</v>
      </c>
      <c r="AV196" s="13" t="s">
        <v>236</v>
      </c>
      <c r="AW196" s="13" t="s">
        <v>38</v>
      </c>
      <c r="AX196" s="13" t="s">
        <v>91</v>
      </c>
      <c r="AY196" s="273" t="s">
        <v>381</v>
      </c>
    </row>
    <row r="197" s="11" customFormat="1" ht="22.8" customHeight="1">
      <c r="B197" s="217"/>
      <c r="C197" s="218"/>
      <c r="D197" s="219" t="s">
        <v>82</v>
      </c>
      <c r="E197" s="231" t="s">
        <v>133</v>
      </c>
      <c r="F197" s="231" t="s">
        <v>573</v>
      </c>
      <c r="G197" s="218"/>
      <c r="H197" s="218"/>
      <c r="I197" s="221"/>
      <c r="J197" s="232">
        <f>BK197</f>
        <v>0</v>
      </c>
      <c r="K197" s="218"/>
      <c r="L197" s="223"/>
      <c r="M197" s="224"/>
      <c r="N197" s="225"/>
      <c r="O197" s="225"/>
      <c r="P197" s="226">
        <f>SUM(P198:P201)</f>
        <v>0</v>
      </c>
      <c r="Q197" s="225"/>
      <c r="R197" s="226">
        <f>SUM(R198:R201)</f>
        <v>3.8719799999999998</v>
      </c>
      <c r="S197" s="225"/>
      <c r="T197" s="227">
        <f>SUM(T198:T201)</f>
        <v>0</v>
      </c>
      <c r="AR197" s="228" t="s">
        <v>91</v>
      </c>
      <c r="AT197" s="229" t="s">
        <v>82</v>
      </c>
      <c r="AU197" s="229" t="s">
        <v>91</v>
      </c>
      <c r="AY197" s="228" t="s">
        <v>381</v>
      </c>
      <c r="BK197" s="230">
        <f>SUM(BK198:BK201)</f>
        <v>0</v>
      </c>
    </row>
    <row r="198" s="1" customFormat="1" ht="16.5" customHeight="1">
      <c r="B198" s="39"/>
      <c r="C198" s="233" t="s">
        <v>609</v>
      </c>
      <c r="D198" s="233" t="s">
        <v>384</v>
      </c>
      <c r="E198" s="234" t="s">
        <v>12082</v>
      </c>
      <c r="F198" s="235" t="s">
        <v>12083</v>
      </c>
      <c r="G198" s="236" t="s">
        <v>600</v>
      </c>
      <c r="H198" s="237">
        <v>49</v>
      </c>
      <c r="I198" s="238"/>
      <c r="J198" s="239">
        <f>ROUND(I198*H198,2)</f>
        <v>0</v>
      </c>
      <c r="K198" s="235" t="s">
        <v>388</v>
      </c>
      <c r="L198" s="44"/>
      <c r="M198" s="240" t="s">
        <v>1</v>
      </c>
      <c r="N198" s="241" t="s">
        <v>48</v>
      </c>
      <c r="O198" s="87"/>
      <c r="P198" s="242">
        <f>O198*H198</f>
        <v>0</v>
      </c>
      <c r="Q198" s="242">
        <v>0.067019999999999996</v>
      </c>
      <c r="R198" s="242">
        <f>Q198*H198</f>
        <v>3.2839799999999997</v>
      </c>
      <c r="S198" s="242">
        <v>0</v>
      </c>
      <c r="T198" s="243">
        <f>S198*H198</f>
        <v>0</v>
      </c>
      <c r="AR198" s="244" t="s">
        <v>236</v>
      </c>
      <c r="AT198" s="244" t="s">
        <v>384</v>
      </c>
      <c r="AU198" s="244" t="s">
        <v>93</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236</v>
      </c>
      <c r="BM198" s="244" t="s">
        <v>12084</v>
      </c>
    </row>
    <row r="199" s="12" customFormat="1">
      <c r="B199" s="252"/>
      <c r="C199" s="253"/>
      <c r="D199" s="246" t="s">
        <v>497</v>
      </c>
      <c r="E199" s="254" t="s">
        <v>1</v>
      </c>
      <c r="F199" s="255" t="s">
        <v>12085</v>
      </c>
      <c r="G199" s="253"/>
      <c r="H199" s="256">
        <v>49</v>
      </c>
      <c r="I199" s="257"/>
      <c r="J199" s="253"/>
      <c r="K199" s="253"/>
      <c r="L199" s="258"/>
      <c r="M199" s="259"/>
      <c r="N199" s="260"/>
      <c r="O199" s="260"/>
      <c r="P199" s="260"/>
      <c r="Q199" s="260"/>
      <c r="R199" s="260"/>
      <c r="S199" s="260"/>
      <c r="T199" s="261"/>
      <c r="AT199" s="262" t="s">
        <v>497</v>
      </c>
      <c r="AU199" s="262" t="s">
        <v>93</v>
      </c>
      <c r="AV199" s="12" t="s">
        <v>93</v>
      </c>
      <c r="AW199" s="12" t="s">
        <v>38</v>
      </c>
      <c r="AX199" s="12" t="s">
        <v>83</v>
      </c>
      <c r="AY199" s="262" t="s">
        <v>381</v>
      </c>
    </row>
    <row r="200" s="13" customFormat="1">
      <c r="B200" s="263"/>
      <c r="C200" s="264"/>
      <c r="D200" s="246" t="s">
        <v>497</v>
      </c>
      <c r="E200" s="265" t="s">
        <v>1</v>
      </c>
      <c r="F200" s="266" t="s">
        <v>499</v>
      </c>
      <c r="G200" s="264"/>
      <c r="H200" s="267">
        <v>49</v>
      </c>
      <c r="I200" s="268"/>
      <c r="J200" s="264"/>
      <c r="K200" s="264"/>
      <c r="L200" s="269"/>
      <c r="M200" s="270"/>
      <c r="N200" s="271"/>
      <c r="O200" s="271"/>
      <c r="P200" s="271"/>
      <c r="Q200" s="271"/>
      <c r="R200" s="271"/>
      <c r="S200" s="271"/>
      <c r="T200" s="272"/>
      <c r="AT200" s="273" t="s">
        <v>497</v>
      </c>
      <c r="AU200" s="273" t="s">
        <v>93</v>
      </c>
      <c r="AV200" s="13" t="s">
        <v>236</v>
      </c>
      <c r="AW200" s="13" t="s">
        <v>38</v>
      </c>
      <c r="AX200" s="13" t="s">
        <v>91</v>
      </c>
      <c r="AY200" s="273" t="s">
        <v>381</v>
      </c>
    </row>
    <row r="201" s="1" customFormat="1" ht="16.5" customHeight="1">
      <c r="B201" s="39"/>
      <c r="C201" s="284" t="s">
        <v>613</v>
      </c>
      <c r="D201" s="284" t="s">
        <v>548</v>
      </c>
      <c r="E201" s="285" t="s">
        <v>12086</v>
      </c>
      <c r="F201" s="286" t="s">
        <v>12087</v>
      </c>
      <c r="G201" s="287" t="s">
        <v>600</v>
      </c>
      <c r="H201" s="288">
        <v>49</v>
      </c>
      <c r="I201" s="289"/>
      <c r="J201" s="290">
        <f>ROUND(I201*H201,2)</f>
        <v>0</v>
      </c>
      <c r="K201" s="286" t="s">
        <v>388</v>
      </c>
      <c r="L201" s="291"/>
      <c r="M201" s="292" t="s">
        <v>1</v>
      </c>
      <c r="N201" s="293" t="s">
        <v>48</v>
      </c>
      <c r="O201" s="87"/>
      <c r="P201" s="242">
        <f>O201*H201</f>
        <v>0</v>
      </c>
      <c r="Q201" s="242">
        <v>0.012</v>
      </c>
      <c r="R201" s="242">
        <f>Q201*H201</f>
        <v>0.58799999999999997</v>
      </c>
      <c r="S201" s="242">
        <v>0</v>
      </c>
      <c r="T201" s="243">
        <f>S201*H201</f>
        <v>0</v>
      </c>
      <c r="AR201" s="244" t="s">
        <v>423</v>
      </c>
      <c r="AT201" s="244" t="s">
        <v>548</v>
      </c>
      <c r="AU201" s="244" t="s">
        <v>93</v>
      </c>
      <c r="AY201" s="17" t="s">
        <v>381</v>
      </c>
      <c r="BE201" s="245">
        <f>IF(N201="základní",J201,0)</f>
        <v>0</v>
      </c>
      <c r="BF201" s="245">
        <f>IF(N201="snížená",J201,0)</f>
        <v>0</v>
      </c>
      <c r="BG201" s="245">
        <f>IF(N201="zákl. přenesená",J201,0)</f>
        <v>0</v>
      </c>
      <c r="BH201" s="245">
        <f>IF(N201="sníž. přenesená",J201,0)</f>
        <v>0</v>
      </c>
      <c r="BI201" s="245">
        <f>IF(N201="nulová",J201,0)</f>
        <v>0</v>
      </c>
      <c r="BJ201" s="17" t="s">
        <v>91</v>
      </c>
      <c r="BK201" s="245">
        <f>ROUND(I201*H201,2)</f>
        <v>0</v>
      </c>
      <c r="BL201" s="17" t="s">
        <v>236</v>
      </c>
      <c r="BM201" s="244" t="s">
        <v>12088</v>
      </c>
    </row>
    <row r="202" s="11" customFormat="1" ht="22.8" customHeight="1">
      <c r="B202" s="217"/>
      <c r="C202" s="218"/>
      <c r="D202" s="219" t="s">
        <v>82</v>
      </c>
      <c r="E202" s="231" t="s">
        <v>380</v>
      </c>
      <c r="F202" s="231" t="s">
        <v>11210</v>
      </c>
      <c r="G202" s="218"/>
      <c r="H202" s="218"/>
      <c r="I202" s="221"/>
      <c r="J202" s="232">
        <f>BK202</f>
        <v>0</v>
      </c>
      <c r="K202" s="218"/>
      <c r="L202" s="223"/>
      <c r="M202" s="224"/>
      <c r="N202" s="225"/>
      <c r="O202" s="225"/>
      <c r="P202" s="226">
        <f>SUM(P203:P278)</f>
        <v>0</v>
      </c>
      <c r="Q202" s="225"/>
      <c r="R202" s="226">
        <f>SUM(R203:R278)</f>
        <v>4011.2058699999993</v>
      </c>
      <c r="S202" s="225"/>
      <c r="T202" s="227">
        <f>SUM(T203:T278)</f>
        <v>0</v>
      </c>
      <c r="AR202" s="228" t="s">
        <v>91</v>
      </c>
      <c r="AT202" s="229" t="s">
        <v>82</v>
      </c>
      <c r="AU202" s="229" t="s">
        <v>91</v>
      </c>
      <c r="AY202" s="228" t="s">
        <v>381</v>
      </c>
      <c r="BK202" s="230">
        <f>SUM(BK203:BK278)</f>
        <v>0</v>
      </c>
    </row>
    <row r="203" s="1" customFormat="1" ht="16.5" customHeight="1">
      <c r="B203" s="39"/>
      <c r="C203" s="233" t="s">
        <v>617</v>
      </c>
      <c r="D203" s="233" t="s">
        <v>384</v>
      </c>
      <c r="E203" s="234" t="s">
        <v>12089</v>
      </c>
      <c r="F203" s="235" t="s">
        <v>12090</v>
      </c>
      <c r="G203" s="236" t="s">
        <v>556</v>
      </c>
      <c r="H203" s="237">
        <v>1409</v>
      </c>
      <c r="I203" s="238"/>
      <c r="J203" s="239">
        <f>ROUND(I203*H203,2)</f>
        <v>0</v>
      </c>
      <c r="K203" s="235" t="s">
        <v>388</v>
      </c>
      <c r="L203" s="44"/>
      <c r="M203" s="240" t="s">
        <v>1</v>
      </c>
      <c r="N203" s="241" t="s">
        <v>48</v>
      </c>
      <c r="O203" s="87"/>
      <c r="P203" s="242">
        <f>O203*H203</f>
        <v>0</v>
      </c>
      <c r="Q203" s="242">
        <v>0.080960000000000004</v>
      </c>
      <c r="R203" s="242">
        <f>Q203*H203</f>
        <v>114.07264000000001</v>
      </c>
      <c r="S203" s="242">
        <v>0</v>
      </c>
      <c r="T203" s="243">
        <f>S203*H203</f>
        <v>0</v>
      </c>
      <c r="AR203" s="244" t="s">
        <v>236</v>
      </c>
      <c r="AT203" s="244" t="s">
        <v>384</v>
      </c>
      <c r="AU203" s="244" t="s">
        <v>93</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12091</v>
      </c>
    </row>
    <row r="204" s="14" customFormat="1">
      <c r="B204" s="274"/>
      <c r="C204" s="275"/>
      <c r="D204" s="246" t="s">
        <v>497</v>
      </c>
      <c r="E204" s="276" t="s">
        <v>1</v>
      </c>
      <c r="F204" s="277" t="s">
        <v>12049</v>
      </c>
      <c r="G204" s="275"/>
      <c r="H204" s="276" t="s">
        <v>1</v>
      </c>
      <c r="I204" s="278"/>
      <c r="J204" s="275"/>
      <c r="K204" s="275"/>
      <c r="L204" s="279"/>
      <c r="M204" s="280"/>
      <c r="N204" s="281"/>
      <c r="O204" s="281"/>
      <c r="P204" s="281"/>
      <c r="Q204" s="281"/>
      <c r="R204" s="281"/>
      <c r="S204" s="281"/>
      <c r="T204" s="282"/>
      <c r="AT204" s="283" t="s">
        <v>497</v>
      </c>
      <c r="AU204" s="283" t="s">
        <v>93</v>
      </c>
      <c r="AV204" s="14" t="s">
        <v>91</v>
      </c>
      <c r="AW204" s="14" t="s">
        <v>38</v>
      </c>
      <c r="AX204" s="14" t="s">
        <v>83</v>
      </c>
      <c r="AY204" s="283" t="s">
        <v>381</v>
      </c>
    </row>
    <row r="205" s="12" customFormat="1">
      <c r="B205" s="252"/>
      <c r="C205" s="253"/>
      <c r="D205" s="246" t="s">
        <v>497</v>
      </c>
      <c r="E205" s="254" t="s">
        <v>1</v>
      </c>
      <c r="F205" s="255" t="s">
        <v>12092</v>
      </c>
      <c r="G205" s="253"/>
      <c r="H205" s="256">
        <v>132</v>
      </c>
      <c r="I205" s="257"/>
      <c r="J205" s="253"/>
      <c r="K205" s="253"/>
      <c r="L205" s="258"/>
      <c r="M205" s="259"/>
      <c r="N205" s="260"/>
      <c r="O205" s="260"/>
      <c r="P205" s="260"/>
      <c r="Q205" s="260"/>
      <c r="R205" s="260"/>
      <c r="S205" s="260"/>
      <c r="T205" s="261"/>
      <c r="AT205" s="262" t="s">
        <v>497</v>
      </c>
      <c r="AU205" s="262" t="s">
        <v>93</v>
      </c>
      <c r="AV205" s="12" t="s">
        <v>93</v>
      </c>
      <c r="AW205" s="12" t="s">
        <v>38</v>
      </c>
      <c r="AX205" s="12" t="s">
        <v>83</v>
      </c>
      <c r="AY205" s="262" t="s">
        <v>381</v>
      </c>
    </row>
    <row r="206" s="12" customFormat="1">
      <c r="B206" s="252"/>
      <c r="C206" s="253"/>
      <c r="D206" s="246" t="s">
        <v>497</v>
      </c>
      <c r="E206" s="254" t="s">
        <v>1</v>
      </c>
      <c r="F206" s="255" t="s">
        <v>12093</v>
      </c>
      <c r="G206" s="253"/>
      <c r="H206" s="256">
        <v>390</v>
      </c>
      <c r="I206" s="257"/>
      <c r="J206" s="253"/>
      <c r="K206" s="253"/>
      <c r="L206" s="258"/>
      <c r="M206" s="259"/>
      <c r="N206" s="260"/>
      <c r="O206" s="260"/>
      <c r="P206" s="260"/>
      <c r="Q206" s="260"/>
      <c r="R206" s="260"/>
      <c r="S206" s="260"/>
      <c r="T206" s="261"/>
      <c r="AT206" s="262" t="s">
        <v>497</v>
      </c>
      <c r="AU206" s="262" t="s">
        <v>93</v>
      </c>
      <c r="AV206" s="12" t="s">
        <v>93</v>
      </c>
      <c r="AW206" s="12" t="s">
        <v>38</v>
      </c>
      <c r="AX206" s="12" t="s">
        <v>83</v>
      </c>
      <c r="AY206" s="262" t="s">
        <v>381</v>
      </c>
    </row>
    <row r="207" s="12" customFormat="1">
      <c r="B207" s="252"/>
      <c r="C207" s="253"/>
      <c r="D207" s="246" t="s">
        <v>497</v>
      </c>
      <c r="E207" s="254" t="s">
        <v>1</v>
      </c>
      <c r="F207" s="255" t="s">
        <v>12094</v>
      </c>
      <c r="G207" s="253"/>
      <c r="H207" s="256">
        <v>535</v>
      </c>
      <c r="I207" s="257"/>
      <c r="J207" s="253"/>
      <c r="K207" s="253"/>
      <c r="L207" s="258"/>
      <c r="M207" s="259"/>
      <c r="N207" s="260"/>
      <c r="O207" s="260"/>
      <c r="P207" s="260"/>
      <c r="Q207" s="260"/>
      <c r="R207" s="260"/>
      <c r="S207" s="260"/>
      <c r="T207" s="261"/>
      <c r="AT207" s="262" t="s">
        <v>497</v>
      </c>
      <c r="AU207" s="262" t="s">
        <v>93</v>
      </c>
      <c r="AV207" s="12" t="s">
        <v>93</v>
      </c>
      <c r="AW207" s="12" t="s">
        <v>38</v>
      </c>
      <c r="AX207" s="12" t="s">
        <v>83</v>
      </c>
      <c r="AY207" s="262" t="s">
        <v>381</v>
      </c>
    </row>
    <row r="208" s="12" customFormat="1">
      <c r="B208" s="252"/>
      <c r="C208" s="253"/>
      <c r="D208" s="246" t="s">
        <v>497</v>
      </c>
      <c r="E208" s="254" t="s">
        <v>1</v>
      </c>
      <c r="F208" s="255" t="s">
        <v>12095</v>
      </c>
      <c r="G208" s="253"/>
      <c r="H208" s="256">
        <v>352</v>
      </c>
      <c r="I208" s="257"/>
      <c r="J208" s="253"/>
      <c r="K208" s="253"/>
      <c r="L208" s="258"/>
      <c r="M208" s="259"/>
      <c r="N208" s="260"/>
      <c r="O208" s="260"/>
      <c r="P208" s="260"/>
      <c r="Q208" s="260"/>
      <c r="R208" s="260"/>
      <c r="S208" s="260"/>
      <c r="T208" s="261"/>
      <c r="AT208" s="262" t="s">
        <v>497</v>
      </c>
      <c r="AU208" s="262" t="s">
        <v>93</v>
      </c>
      <c r="AV208" s="12" t="s">
        <v>93</v>
      </c>
      <c r="AW208" s="12" t="s">
        <v>38</v>
      </c>
      <c r="AX208" s="12" t="s">
        <v>83</v>
      </c>
      <c r="AY208" s="262" t="s">
        <v>381</v>
      </c>
    </row>
    <row r="209" s="13" customFormat="1">
      <c r="B209" s="263"/>
      <c r="C209" s="264"/>
      <c r="D209" s="246" t="s">
        <v>497</v>
      </c>
      <c r="E209" s="265" t="s">
        <v>1</v>
      </c>
      <c r="F209" s="266" t="s">
        <v>499</v>
      </c>
      <c r="G209" s="264"/>
      <c r="H209" s="267">
        <v>1409</v>
      </c>
      <c r="I209" s="268"/>
      <c r="J209" s="264"/>
      <c r="K209" s="264"/>
      <c r="L209" s="269"/>
      <c r="M209" s="270"/>
      <c r="N209" s="271"/>
      <c r="O209" s="271"/>
      <c r="P209" s="271"/>
      <c r="Q209" s="271"/>
      <c r="R209" s="271"/>
      <c r="S209" s="271"/>
      <c r="T209" s="272"/>
      <c r="AT209" s="273" t="s">
        <v>497</v>
      </c>
      <c r="AU209" s="273" t="s">
        <v>93</v>
      </c>
      <c r="AV209" s="13" t="s">
        <v>236</v>
      </c>
      <c r="AW209" s="13" t="s">
        <v>38</v>
      </c>
      <c r="AX209" s="13" t="s">
        <v>91</v>
      </c>
      <c r="AY209" s="273" t="s">
        <v>381</v>
      </c>
    </row>
    <row r="210" s="1" customFormat="1" ht="16.5" customHeight="1">
      <c r="B210" s="39"/>
      <c r="C210" s="233" t="s">
        <v>621</v>
      </c>
      <c r="D210" s="233" t="s">
        <v>384</v>
      </c>
      <c r="E210" s="234" t="s">
        <v>12096</v>
      </c>
      <c r="F210" s="235" t="s">
        <v>12097</v>
      </c>
      <c r="G210" s="236" t="s">
        <v>556</v>
      </c>
      <c r="H210" s="237">
        <v>20</v>
      </c>
      <c r="I210" s="238"/>
      <c r="J210" s="239">
        <f>ROUND(I210*H210,2)</f>
        <v>0</v>
      </c>
      <c r="K210" s="235" t="s">
        <v>388</v>
      </c>
      <c r="L210" s="44"/>
      <c r="M210" s="240" t="s">
        <v>1</v>
      </c>
      <c r="N210" s="241" t="s">
        <v>48</v>
      </c>
      <c r="O210" s="87"/>
      <c r="P210" s="242">
        <f>O210*H210</f>
        <v>0</v>
      </c>
      <c r="Q210" s="242">
        <v>0.30360999999999999</v>
      </c>
      <c r="R210" s="242">
        <f>Q210*H210</f>
        <v>6.0721999999999996</v>
      </c>
      <c r="S210" s="242">
        <v>0</v>
      </c>
      <c r="T210" s="243">
        <f>S210*H210</f>
        <v>0</v>
      </c>
      <c r="AR210" s="244" t="s">
        <v>236</v>
      </c>
      <c r="AT210" s="244" t="s">
        <v>384</v>
      </c>
      <c r="AU210" s="244" t="s">
        <v>93</v>
      </c>
      <c r="AY210" s="17" t="s">
        <v>381</v>
      </c>
      <c r="BE210" s="245">
        <f>IF(N210="základní",J210,0)</f>
        <v>0</v>
      </c>
      <c r="BF210" s="245">
        <f>IF(N210="snížená",J210,0)</f>
        <v>0</v>
      </c>
      <c r="BG210" s="245">
        <f>IF(N210="zákl. přenesená",J210,0)</f>
        <v>0</v>
      </c>
      <c r="BH210" s="245">
        <f>IF(N210="sníž. přenesená",J210,0)</f>
        <v>0</v>
      </c>
      <c r="BI210" s="245">
        <f>IF(N210="nulová",J210,0)</f>
        <v>0</v>
      </c>
      <c r="BJ210" s="17" t="s">
        <v>91</v>
      </c>
      <c r="BK210" s="245">
        <f>ROUND(I210*H210,2)</f>
        <v>0</v>
      </c>
      <c r="BL210" s="17" t="s">
        <v>236</v>
      </c>
      <c r="BM210" s="244" t="s">
        <v>12098</v>
      </c>
    </row>
    <row r="211" s="14" customFormat="1">
      <c r="B211" s="274"/>
      <c r="C211" s="275"/>
      <c r="D211" s="246" t="s">
        <v>497</v>
      </c>
      <c r="E211" s="276" t="s">
        <v>1</v>
      </c>
      <c r="F211" s="277" t="s">
        <v>12049</v>
      </c>
      <c r="G211" s="275"/>
      <c r="H211" s="276" t="s">
        <v>1</v>
      </c>
      <c r="I211" s="278"/>
      <c r="J211" s="275"/>
      <c r="K211" s="275"/>
      <c r="L211" s="279"/>
      <c r="M211" s="280"/>
      <c r="N211" s="281"/>
      <c r="O211" s="281"/>
      <c r="P211" s="281"/>
      <c r="Q211" s="281"/>
      <c r="R211" s="281"/>
      <c r="S211" s="281"/>
      <c r="T211" s="282"/>
      <c r="AT211" s="283" t="s">
        <v>497</v>
      </c>
      <c r="AU211" s="283" t="s">
        <v>93</v>
      </c>
      <c r="AV211" s="14" t="s">
        <v>91</v>
      </c>
      <c r="AW211" s="14" t="s">
        <v>38</v>
      </c>
      <c r="AX211" s="14" t="s">
        <v>83</v>
      </c>
      <c r="AY211" s="283" t="s">
        <v>381</v>
      </c>
    </row>
    <row r="212" s="12" customFormat="1">
      <c r="B212" s="252"/>
      <c r="C212" s="253"/>
      <c r="D212" s="246" t="s">
        <v>497</v>
      </c>
      <c r="E212" s="254" t="s">
        <v>1</v>
      </c>
      <c r="F212" s="255" t="s">
        <v>12099</v>
      </c>
      <c r="G212" s="253"/>
      <c r="H212" s="256">
        <v>20</v>
      </c>
      <c r="I212" s="257"/>
      <c r="J212" s="253"/>
      <c r="K212" s="253"/>
      <c r="L212" s="258"/>
      <c r="M212" s="259"/>
      <c r="N212" s="260"/>
      <c r="O212" s="260"/>
      <c r="P212" s="260"/>
      <c r="Q212" s="260"/>
      <c r="R212" s="260"/>
      <c r="S212" s="260"/>
      <c r="T212" s="261"/>
      <c r="AT212" s="262" t="s">
        <v>497</v>
      </c>
      <c r="AU212" s="262" t="s">
        <v>93</v>
      </c>
      <c r="AV212" s="12" t="s">
        <v>93</v>
      </c>
      <c r="AW212" s="12" t="s">
        <v>38</v>
      </c>
      <c r="AX212" s="12" t="s">
        <v>83</v>
      </c>
      <c r="AY212" s="262" t="s">
        <v>381</v>
      </c>
    </row>
    <row r="213" s="13" customFormat="1">
      <c r="B213" s="263"/>
      <c r="C213" s="264"/>
      <c r="D213" s="246" t="s">
        <v>497</v>
      </c>
      <c r="E213" s="265" t="s">
        <v>1</v>
      </c>
      <c r="F213" s="266" t="s">
        <v>499</v>
      </c>
      <c r="G213" s="264"/>
      <c r="H213" s="267">
        <v>20</v>
      </c>
      <c r="I213" s="268"/>
      <c r="J213" s="264"/>
      <c r="K213" s="264"/>
      <c r="L213" s="269"/>
      <c r="M213" s="270"/>
      <c r="N213" s="271"/>
      <c r="O213" s="271"/>
      <c r="P213" s="271"/>
      <c r="Q213" s="271"/>
      <c r="R213" s="271"/>
      <c r="S213" s="271"/>
      <c r="T213" s="272"/>
      <c r="AT213" s="273" t="s">
        <v>497</v>
      </c>
      <c r="AU213" s="273" t="s">
        <v>93</v>
      </c>
      <c r="AV213" s="13" t="s">
        <v>236</v>
      </c>
      <c r="AW213" s="13" t="s">
        <v>38</v>
      </c>
      <c r="AX213" s="13" t="s">
        <v>91</v>
      </c>
      <c r="AY213" s="273" t="s">
        <v>381</v>
      </c>
    </row>
    <row r="214" s="1" customFormat="1" ht="16.5" customHeight="1">
      <c r="B214" s="39"/>
      <c r="C214" s="233" t="s">
        <v>625</v>
      </c>
      <c r="D214" s="233" t="s">
        <v>384</v>
      </c>
      <c r="E214" s="234" t="s">
        <v>12100</v>
      </c>
      <c r="F214" s="235" t="s">
        <v>12101</v>
      </c>
      <c r="G214" s="236" t="s">
        <v>556</v>
      </c>
      <c r="H214" s="237">
        <v>1365</v>
      </c>
      <c r="I214" s="238"/>
      <c r="J214" s="239">
        <f>ROUND(I214*H214,2)</f>
        <v>0</v>
      </c>
      <c r="K214" s="235" t="s">
        <v>388</v>
      </c>
      <c r="L214" s="44"/>
      <c r="M214" s="240" t="s">
        <v>1</v>
      </c>
      <c r="N214" s="241" t="s">
        <v>48</v>
      </c>
      <c r="O214" s="87"/>
      <c r="P214" s="242">
        <f>O214*H214</f>
        <v>0</v>
      </c>
      <c r="Q214" s="242">
        <v>0.29699999999999999</v>
      </c>
      <c r="R214" s="242">
        <f>Q214*H214</f>
        <v>405.40499999999997</v>
      </c>
      <c r="S214" s="242">
        <v>0</v>
      </c>
      <c r="T214" s="243">
        <f>S214*H214</f>
        <v>0</v>
      </c>
      <c r="AR214" s="244" t="s">
        <v>236</v>
      </c>
      <c r="AT214" s="244" t="s">
        <v>384</v>
      </c>
      <c r="AU214" s="244" t="s">
        <v>93</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236</v>
      </c>
      <c r="BM214" s="244" t="s">
        <v>12102</v>
      </c>
    </row>
    <row r="215" s="14" customFormat="1">
      <c r="B215" s="274"/>
      <c r="C215" s="275"/>
      <c r="D215" s="246" t="s">
        <v>497</v>
      </c>
      <c r="E215" s="276" t="s">
        <v>1</v>
      </c>
      <c r="F215" s="277" t="s">
        <v>12103</v>
      </c>
      <c r="G215" s="275"/>
      <c r="H215" s="276" t="s">
        <v>1</v>
      </c>
      <c r="I215" s="278"/>
      <c r="J215" s="275"/>
      <c r="K215" s="275"/>
      <c r="L215" s="279"/>
      <c r="M215" s="280"/>
      <c r="N215" s="281"/>
      <c r="O215" s="281"/>
      <c r="P215" s="281"/>
      <c r="Q215" s="281"/>
      <c r="R215" s="281"/>
      <c r="S215" s="281"/>
      <c r="T215" s="282"/>
      <c r="AT215" s="283" t="s">
        <v>497</v>
      </c>
      <c r="AU215" s="283" t="s">
        <v>93</v>
      </c>
      <c r="AV215" s="14" t="s">
        <v>91</v>
      </c>
      <c r="AW215" s="14" t="s">
        <v>38</v>
      </c>
      <c r="AX215" s="14" t="s">
        <v>83</v>
      </c>
      <c r="AY215" s="283" t="s">
        <v>381</v>
      </c>
    </row>
    <row r="216" s="12" customFormat="1">
      <c r="B216" s="252"/>
      <c r="C216" s="253"/>
      <c r="D216" s="246" t="s">
        <v>497</v>
      </c>
      <c r="E216" s="254" t="s">
        <v>1</v>
      </c>
      <c r="F216" s="255" t="s">
        <v>12104</v>
      </c>
      <c r="G216" s="253"/>
      <c r="H216" s="256">
        <v>1365</v>
      </c>
      <c r="I216" s="257"/>
      <c r="J216" s="253"/>
      <c r="K216" s="253"/>
      <c r="L216" s="258"/>
      <c r="M216" s="259"/>
      <c r="N216" s="260"/>
      <c r="O216" s="260"/>
      <c r="P216" s="260"/>
      <c r="Q216" s="260"/>
      <c r="R216" s="260"/>
      <c r="S216" s="260"/>
      <c r="T216" s="261"/>
      <c r="AT216" s="262" t="s">
        <v>497</v>
      </c>
      <c r="AU216" s="262" t="s">
        <v>93</v>
      </c>
      <c r="AV216" s="12" t="s">
        <v>93</v>
      </c>
      <c r="AW216" s="12" t="s">
        <v>38</v>
      </c>
      <c r="AX216" s="12" t="s">
        <v>83</v>
      </c>
      <c r="AY216" s="262" t="s">
        <v>381</v>
      </c>
    </row>
    <row r="217" s="13" customFormat="1">
      <c r="B217" s="263"/>
      <c r="C217" s="264"/>
      <c r="D217" s="246" t="s">
        <v>497</v>
      </c>
      <c r="E217" s="265" t="s">
        <v>1</v>
      </c>
      <c r="F217" s="266" t="s">
        <v>499</v>
      </c>
      <c r="G217" s="264"/>
      <c r="H217" s="267">
        <v>1365</v>
      </c>
      <c r="I217" s="268"/>
      <c r="J217" s="264"/>
      <c r="K217" s="264"/>
      <c r="L217" s="269"/>
      <c r="M217" s="270"/>
      <c r="N217" s="271"/>
      <c r="O217" s="271"/>
      <c r="P217" s="271"/>
      <c r="Q217" s="271"/>
      <c r="R217" s="271"/>
      <c r="S217" s="271"/>
      <c r="T217" s="272"/>
      <c r="AT217" s="273" t="s">
        <v>497</v>
      </c>
      <c r="AU217" s="273" t="s">
        <v>93</v>
      </c>
      <c r="AV217" s="13" t="s">
        <v>236</v>
      </c>
      <c r="AW217" s="13" t="s">
        <v>38</v>
      </c>
      <c r="AX217" s="13" t="s">
        <v>91</v>
      </c>
      <c r="AY217" s="273" t="s">
        <v>381</v>
      </c>
    </row>
    <row r="218" s="1" customFormat="1" ht="16.5" customHeight="1">
      <c r="B218" s="39"/>
      <c r="C218" s="233" t="s">
        <v>629</v>
      </c>
      <c r="D218" s="233" t="s">
        <v>384</v>
      </c>
      <c r="E218" s="234" t="s">
        <v>12105</v>
      </c>
      <c r="F218" s="235" t="s">
        <v>12106</v>
      </c>
      <c r="G218" s="236" t="s">
        <v>556</v>
      </c>
      <c r="H218" s="237">
        <v>1365</v>
      </c>
      <c r="I218" s="238"/>
      <c r="J218" s="239">
        <f>ROUND(I218*H218,2)</f>
        <v>0</v>
      </c>
      <c r="K218" s="235" t="s">
        <v>388</v>
      </c>
      <c r="L218" s="44"/>
      <c r="M218" s="240" t="s">
        <v>1</v>
      </c>
      <c r="N218" s="241" t="s">
        <v>48</v>
      </c>
      <c r="O218" s="87"/>
      <c r="P218" s="242">
        <f>O218*H218</f>
        <v>0</v>
      </c>
      <c r="Q218" s="242">
        <v>0.29160000000000003</v>
      </c>
      <c r="R218" s="242">
        <f>Q218*H218</f>
        <v>398.03400000000005</v>
      </c>
      <c r="S218" s="242">
        <v>0</v>
      </c>
      <c r="T218" s="243">
        <f>S218*H218</f>
        <v>0</v>
      </c>
      <c r="AR218" s="244" t="s">
        <v>236</v>
      </c>
      <c r="AT218" s="244" t="s">
        <v>384</v>
      </c>
      <c r="AU218" s="244" t="s">
        <v>93</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236</v>
      </c>
      <c r="BM218" s="244" t="s">
        <v>12107</v>
      </c>
    </row>
    <row r="219" s="14" customFormat="1">
      <c r="B219" s="274"/>
      <c r="C219" s="275"/>
      <c r="D219" s="246" t="s">
        <v>497</v>
      </c>
      <c r="E219" s="276" t="s">
        <v>1</v>
      </c>
      <c r="F219" s="277" t="s">
        <v>12103</v>
      </c>
      <c r="G219" s="275"/>
      <c r="H219" s="276" t="s">
        <v>1</v>
      </c>
      <c r="I219" s="278"/>
      <c r="J219" s="275"/>
      <c r="K219" s="275"/>
      <c r="L219" s="279"/>
      <c r="M219" s="280"/>
      <c r="N219" s="281"/>
      <c r="O219" s="281"/>
      <c r="P219" s="281"/>
      <c r="Q219" s="281"/>
      <c r="R219" s="281"/>
      <c r="S219" s="281"/>
      <c r="T219" s="282"/>
      <c r="AT219" s="283" t="s">
        <v>497</v>
      </c>
      <c r="AU219" s="283" t="s">
        <v>93</v>
      </c>
      <c r="AV219" s="14" t="s">
        <v>91</v>
      </c>
      <c r="AW219" s="14" t="s">
        <v>38</v>
      </c>
      <c r="AX219" s="14" t="s">
        <v>83</v>
      </c>
      <c r="AY219" s="283" t="s">
        <v>381</v>
      </c>
    </row>
    <row r="220" s="12" customFormat="1">
      <c r="B220" s="252"/>
      <c r="C220" s="253"/>
      <c r="D220" s="246" t="s">
        <v>497</v>
      </c>
      <c r="E220" s="254" t="s">
        <v>1</v>
      </c>
      <c r="F220" s="255" t="s">
        <v>12104</v>
      </c>
      <c r="G220" s="253"/>
      <c r="H220" s="256">
        <v>1365</v>
      </c>
      <c r="I220" s="257"/>
      <c r="J220" s="253"/>
      <c r="K220" s="253"/>
      <c r="L220" s="258"/>
      <c r="M220" s="259"/>
      <c r="N220" s="260"/>
      <c r="O220" s="260"/>
      <c r="P220" s="260"/>
      <c r="Q220" s="260"/>
      <c r="R220" s="260"/>
      <c r="S220" s="260"/>
      <c r="T220" s="261"/>
      <c r="AT220" s="262" t="s">
        <v>497</v>
      </c>
      <c r="AU220" s="262" t="s">
        <v>93</v>
      </c>
      <c r="AV220" s="12" t="s">
        <v>93</v>
      </c>
      <c r="AW220" s="12" t="s">
        <v>38</v>
      </c>
      <c r="AX220" s="12" t="s">
        <v>83</v>
      </c>
      <c r="AY220" s="262" t="s">
        <v>381</v>
      </c>
    </row>
    <row r="221" s="13" customFormat="1">
      <c r="B221" s="263"/>
      <c r="C221" s="264"/>
      <c r="D221" s="246" t="s">
        <v>497</v>
      </c>
      <c r="E221" s="265" t="s">
        <v>1</v>
      </c>
      <c r="F221" s="266" t="s">
        <v>499</v>
      </c>
      <c r="G221" s="264"/>
      <c r="H221" s="267">
        <v>1365</v>
      </c>
      <c r="I221" s="268"/>
      <c r="J221" s="264"/>
      <c r="K221" s="264"/>
      <c r="L221" s="269"/>
      <c r="M221" s="270"/>
      <c r="N221" s="271"/>
      <c r="O221" s="271"/>
      <c r="P221" s="271"/>
      <c r="Q221" s="271"/>
      <c r="R221" s="271"/>
      <c r="S221" s="271"/>
      <c r="T221" s="272"/>
      <c r="AT221" s="273" t="s">
        <v>497</v>
      </c>
      <c r="AU221" s="273" t="s">
        <v>93</v>
      </c>
      <c r="AV221" s="13" t="s">
        <v>236</v>
      </c>
      <c r="AW221" s="13" t="s">
        <v>38</v>
      </c>
      <c r="AX221" s="13" t="s">
        <v>91</v>
      </c>
      <c r="AY221" s="273" t="s">
        <v>381</v>
      </c>
    </row>
    <row r="222" s="1" customFormat="1" ht="16.5" customHeight="1">
      <c r="B222" s="39"/>
      <c r="C222" s="233" t="s">
        <v>633</v>
      </c>
      <c r="D222" s="233" t="s">
        <v>384</v>
      </c>
      <c r="E222" s="234" t="s">
        <v>12108</v>
      </c>
      <c r="F222" s="235" t="s">
        <v>12109</v>
      </c>
      <c r="G222" s="236" t="s">
        <v>556</v>
      </c>
      <c r="H222" s="237">
        <v>2283</v>
      </c>
      <c r="I222" s="238"/>
      <c r="J222" s="239">
        <f>ROUND(I222*H222,2)</f>
        <v>0</v>
      </c>
      <c r="K222" s="235" t="s">
        <v>388</v>
      </c>
      <c r="L222" s="44"/>
      <c r="M222" s="240" t="s">
        <v>1</v>
      </c>
      <c r="N222" s="241" t="s">
        <v>48</v>
      </c>
      <c r="O222" s="87"/>
      <c r="P222" s="242">
        <f>O222*H222</f>
        <v>0</v>
      </c>
      <c r="Q222" s="242">
        <v>0.27994000000000002</v>
      </c>
      <c r="R222" s="242">
        <f>Q222*H222</f>
        <v>639.10302000000002</v>
      </c>
      <c r="S222" s="242">
        <v>0</v>
      </c>
      <c r="T222" s="243">
        <f>S222*H222</f>
        <v>0</v>
      </c>
      <c r="AR222" s="244" t="s">
        <v>236</v>
      </c>
      <c r="AT222" s="244" t="s">
        <v>384</v>
      </c>
      <c r="AU222" s="244" t="s">
        <v>93</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236</v>
      </c>
      <c r="BM222" s="244" t="s">
        <v>12110</v>
      </c>
    </row>
    <row r="223" s="14" customFormat="1">
      <c r="B223" s="274"/>
      <c r="C223" s="275"/>
      <c r="D223" s="246" t="s">
        <v>497</v>
      </c>
      <c r="E223" s="276" t="s">
        <v>1</v>
      </c>
      <c r="F223" s="277" t="s">
        <v>12103</v>
      </c>
      <c r="G223" s="275"/>
      <c r="H223" s="276" t="s">
        <v>1</v>
      </c>
      <c r="I223" s="278"/>
      <c r="J223" s="275"/>
      <c r="K223" s="275"/>
      <c r="L223" s="279"/>
      <c r="M223" s="280"/>
      <c r="N223" s="281"/>
      <c r="O223" s="281"/>
      <c r="P223" s="281"/>
      <c r="Q223" s="281"/>
      <c r="R223" s="281"/>
      <c r="S223" s="281"/>
      <c r="T223" s="282"/>
      <c r="AT223" s="283" t="s">
        <v>497</v>
      </c>
      <c r="AU223" s="283" t="s">
        <v>93</v>
      </c>
      <c r="AV223" s="14" t="s">
        <v>91</v>
      </c>
      <c r="AW223" s="14" t="s">
        <v>38</v>
      </c>
      <c r="AX223" s="14" t="s">
        <v>83</v>
      </c>
      <c r="AY223" s="283" t="s">
        <v>381</v>
      </c>
    </row>
    <row r="224" s="12" customFormat="1">
      <c r="B224" s="252"/>
      <c r="C224" s="253"/>
      <c r="D224" s="246" t="s">
        <v>497</v>
      </c>
      <c r="E224" s="254" t="s">
        <v>1</v>
      </c>
      <c r="F224" s="255" t="s">
        <v>12111</v>
      </c>
      <c r="G224" s="253"/>
      <c r="H224" s="256">
        <v>264</v>
      </c>
      <c r="I224" s="257"/>
      <c r="J224" s="253"/>
      <c r="K224" s="253"/>
      <c r="L224" s="258"/>
      <c r="M224" s="259"/>
      <c r="N224" s="260"/>
      <c r="O224" s="260"/>
      <c r="P224" s="260"/>
      <c r="Q224" s="260"/>
      <c r="R224" s="260"/>
      <c r="S224" s="260"/>
      <c r="T224" s="261"/>
      <c r="AT224" s="262" t="s">
        <v>497</v>
      </c>
      <c r="AU224" s="262" t="s">
        <v>93</v>
      </c>
      <c r="AV224" s="12" t="s">
        <v>93</v>
      </c>
      <c r="AW224" s="12" t="s">
        <v>38</v>
      </c>
      <c r="AX224" s="12" t="s">
        <v>83</v>
      </c>
      <c r="AY224" s="262" t="s">
        <v>381</v>
      </c>
    </row>
    <row r="225" s="12" customFormat="1">
      <c r="B225" s="252"/>
      <c r="C225" s="253"/>
      <c r="D225" s="246" t="s">
        <v>497</v>
      </c>
      <c r="E225" s="254" t="s">
        <v>1</v>
      </c>
      <c r="F225" s="255" t="s">
        <v>12112</v>
      </c>
      <c r="G225" s="253"/>
      <c r="H225" s="256">
        <v>780</v>
      </c>
      <c r="I225" s="257"/>
      <c r="J225" s="253"/>
      <c r="K225" s="253"/>
      <c r="L225" s="258"/>
      <c r="M225" s="259"/>
      <c r="N225" s="260"/>
      <c r="O225" s="260"/>
      <c r="P225" s="260"/>
      <c r="Q225" s="260"/>
      <c r="R225" s="260"/>
      <c r="S225" s="260"/>
      <c r="T225" s="261"/>
      <c r="AT225" s="262" t="s">
        <v>497</v>
      </c>
      <c r="AU225" s="262" t="s">
        <v>93</v>
      </c>
      <c r="AV225" s="12" t="s">
        <v>93</v>
      </c>
      <c r="AW225" s="12" t="s">
        <v>38</v>
      </c>
      <c r="AX225" s="12" t="s">
        <v>83</v>
      </c>
      <c r="AY225" s="262" t="s">
        <v>381</v>
      </c>
    </row>
    <row r="226" s="12" customFormat="1">
      <c r="B226" s="252"/>
      <c r="C226" s="253"/>
      <c r="D226" s="246" t="s">
        <v>497</v>
      </c>
      <c r="E226" s="254" t="s">
        <v>1</v>
      </c>
      <c r="F226" s="255" t="s">
        <v>12094</v>
      </c>
      <c r="G226" s="253"/>
      <c r="H226" s="256">
        <v>535</v>
      </c>
      <c r="I226" s="257"/>
      <c r="J226" s="253"/>
      <c r="K226" s="253"/>
      <c r="L226" s="258"/>
      <c r="M226" s="259"/>
      <c r="N226" s="260"/>
      <c r="O226" s="260"/>
      <c r="P226" s="260"/>
      <c r="Q226" s="260"/>
      <c r="R226" s="260"/>
      <c r="S226" s="260"/>
      <c r="T226" s="261"/>
      <c r="AT226" s="262" t="s">
        <v>497</v>
      </c>
      <c r="AU226" s="262" t="s">
        <v>93</v>
      </c>
      <c r="AV226" s="12" t="s">
        <v>93</v>
      </c>
      <c r="AW226" s="12" t="s">
        <v>38</v>
      </c>
      <c r="AX226" s="12" t="s">
        <v>83</v>
      </c>
      <c r="AY226" s="262" t="s">
        <v>381</v>
      </c>
    </row>
    <row r="227" s="12" customFormat="1">
      <c r="B227" s="252"/>
      <c r="C227" s="253"/>
      <c r="D227" s="246" t="s">
        <v>497</v>
      </c>
      <c r="E227" s="254" t="s">
        <v>1</v>
      </c>
      <c r="F227" s="255" t="s">
        <v>12113</v>
      </c>
      <c r="G227" s="253"/>
      <c r="H227" s="256">
        <v>704</v>
      </c>
      <c r="I227" s="257"/>
      <c r="J227" s="253"/>
      <c r="K227" s="253"/>
      <c r="L227" s="258"/>
      <c r="M227" s="259"/>
      <c r="N227" s="260"/>
      <c r="O227" s="260"/>
      <c r="P227" s="260"/>
      <c r="Q227" s="260"/>
      <c r="R227" s="260"/>
      <c r="S227" s="260"/>
      <c r="T227" s="261"/>
      <c r="AT227" s="262" t="s">
        <v>497</v>
      </c>
      <c r="AU227" s="262" t="s">
        <v>93</v>
      </c>
      <c r="AV227" s="12" t="s">
        <v>93</v>
      </c>
      <c r="AW227" s="12" t="s">
        <v>38</v>
      </c>
      <c r="AX227" s="12" t="s">
        <v>83</v>
      </c>
      <c r="AY227" s="262" t="s">
        <v>381</v>
      </c>
    </row>
    <row r="228" s="13" customFormat="1">
      <c r="B228" s="263"/>
      <c r="C228" s="264"/>
      <c r="D228" s="246" t="s">
        <v>497</v>
      </c>
      <c r="E228" s="265" t="s">
        <v>1</v>
      </c>
      <c r="F228" s="266" t="s">
        <v>499</v>
      </c>
      <c r="G228" s="264"/>
      <c r="H228" s="267">
        <v>2283</v>
      </c>
      <c r="I228" s="268"/>
      <c r="J228" s="264"/>
      <c r="K228" s="264"/>
      <c r="L228" s="269"/>
      <c r="M228" s="270"/>
      <c r="N228" s="271"/>
      <c r="O228" s="271"/>
      <c r="P228" s="271"/>
      <c r="Q228" s="271"/>
      <c r="R228" s="271"/>
      <c r="S228" s="271"/>
      <c r="T228" s="272"/>
      <c r="AT228" s="273" t="s">
        <v>497</v>
      </c>
      <c r="AU228" s="273" t="s">
        <v>93</v>
      </c>
      <c r="AV228" s="13" t="s">
        <v>236</v>
      </c>
      <c r="AW228" s="13" t="s">
        <v>38</v>
      </c>
      <c r="AX228" s="13" t="s">
        <v>91</v>
      </c>
      <c r="AY228" s="273" t="s">
        <v>381</v>
      </c>
    </row>
    <row r="229" s="1" customFormat="1" ht="16.5" customHeight="1">
      <c r="B229" s="39"/>
      <c r="C229" s="233" t="s">
        <v>637</v>
      </c>
      <c r="D229" s="233" t="s">
        <v>384</v>
      </c>
      <c r="E229" s="234" t="s">
        <v>12114</v>
      </c>
      <c r="F229" s="235" t="s">
        <v>12115</v>
      </c>
      <c r="G229" s="236" t="s">
        <v>556</v>
      </c>
      <c r="H229" s="237">
        <v>70</v>
      </c>
      <c r="I229" s="238"/>
      <c r="J229" s="239">
        <f>ROUND(I229*H229,2)</f>
        <v>0</v>
      </c>
      <c r="K229" s="235" t="s">
        <v>388</v>
      </c>
      <c r="L229" s="44"/>
      <c r="M229" s="240" t="s">
        <v>1</v>
      </c>
      <c r="N229" s="241" t="s">
        <v>48</v>
      </c>
      <c r="O229" s="87"/>
      <c r="P229" s="242">
        <f>O229*H229</f>
        <v>0</v>
      </c>
      <c r="Q229" s="242">
        <v>0.47260000000000002</v>
      </c>
      <c r="R229" s="242">
        <f>Q229*H229</f>
        <v>33.082000000000001</v>
      </c>
      <c r="S229" s="242">
        <v>0</v>
      </c>
      <c r="T229" s="243">
        <f>S229*H229</f>
        <v>0</v>
      </c>
      <c r="AR229" s="244" t="s">
        <v>236</v>
      </c>
      <c r="AT229" s="244" t="s">
        <v>384</v>
      </c>
      <c r="AU229" s="244" t="s">
        <v>93</v>
      </c>
      <c r="AY229" s="17" t="s">
        <v>381</v>
      </c>
      <c r="BE229" s="245">
        <f>IF(N229="základní",J229,0)</f>
        <v>0</v>
      </c>
      <c r="BF229" s="245">
        <f>IF(N229="snížená",J229,0)</f>
        <v>0</v>
      </c>
      <c r="BG229" s="245">
        <f>IF(N229="zákl. přenesená",J229,0)</f>
        <v>0</v>
      </c>
      <c r="BH229" s="245">
        <f>IF(N229="sníž. přenesená",J229,0)</f>
        <v>0</v>
      </c>
      <c r="BI229" s="245">
        <f>IF(N229="nulová",J229,0)</f>
        <v>0</v>
      </c>
      <c r="BJ229" s="17" t="s">
        <v>91</v>
      </c>
      <c r="BK229" s="245">
        <f>ROUND(I229*H229,2)</f>
        <v>0</v>
      </c>
      <c r="BL229" s="17" t="s">
        <v>236</v>
      </c>
      <c r="BM229" s="244" t="s">
        <v>12116</v>
      </c>
    </row>
    <row r="230" s="14" customFormat="1">
      <c r="B230" s="274"/>
      <c r="C230" s="275"/>
      <c r="D230" s="246" t="s">
        <v>497</v>
      </c>
      <c r="E230" s="276" t="s">
        <v>1</v>
      </c>
      <c r="F230" s="277" t="s">
        <v>12049</v>
      </c>
      <c r="G230" s="275"/>
      <c r="H230" s="276" t="s">
        <v>1</v>
      </c>
      <c r="I230" s="278"/>
      <c r="J230" s="275"/>
      <c r="K230" s="275"/>
      <c r="L230" s="279"/>
      <c r="M230" s="280"/>
      <c r="N230" s="281"/>
      <c r="O230" s="281"/>
      <c r="P230" s="281"/>
      <c r="Q230" s="281"/>
      <c r="R230" s="281"/>
      <c r="S230" s="281"/>
      <c r="T230" s="282"/>
      <c r="AT230" s="283" t="s">
        <v>497</v>
      </c>
      <c r="AU230" s="283" t="s">
        <v>93</v>
      </c>
      <c r="AV230" s="14" t="s">
        <v>91</v>
      </c>
      <c r="AW230" s="14" t="s">
        <v>38</v>
      </c>
      <c r="AX230" s="14" t="s">
        <v>83</v>
      </c>
      <c r="AY230" s="283" t="s">
        <v>381</v>
      </c>
    </row>
    <row r="231" s="12" customFormat="1">
      <c r="B231" s="252"/>
      <c r="C231" s="253"/>
      <c r="D231" s="246" t="s">
        <v>497</v>
      </c>
      <c r="E231" s="254" t="s">
        <v>1</v>
      </c>
      <c r="F231" s="255" t="s">
        <v>12117</v>
      </c>
      <c r="G231" s="253"/>
      <c r="H231" s="256">
        <v>70</v>
      </c>
      <c r="I231" s="257"/>
      <c r="J231" s="253"/>
      <c r="K231" s="253"/>
      <c r="L231" s="258"/>
      <c r="M231" s="259"/>
      <c r="N231" s="260"/>
      <c r="O231" s="260"/>
      <c r="P231" s="260"/>
      <c r="Q231" s="260"/>
      <c r="R231" s="260"/>
      <c r="S231" s="260"/>
      <c r="T231" s="261"/>
      <c r="AT231" s="262" t="s">
        <v>497</v>
      </c>
      <c r="AU231" s="262" t="s">
        <v>93</v>
      </c>
      <c r="AV231" s="12" t="s">
        <v>93</v>
      </c>
      <c r="AW231" s="12" t="s">
        <v>38</v>
      </c>
      <c r="AX231" s="12" t="s">
        <v>83</v>
      </c>
      <c r="AY231" s="262" t="s">
        <v>381</v>
      </c>
    </row>
    <row r="232" s="13" customFormat="1">
      <c r="B232" s="263"/>
      <c r="C232" s="264"/>
      <c r="D232" s="246" t="s">
        <v>497</v>
      </c>
      <c r="E232" s="265" t="s">
        <v>1</v>
      </c>
      <c r="F232" s="266" t="s">
        <v>499</v>
      </c>
      <c r="G232" s="264"/>
      <c r="H232" s="267">
        <v>70</v>
      </c>
      <c r="I232" s="268"/>
      <c r="J232" s="264"/>
      <c r="K232" s="264"/>
      <c r="L232" s="269"/>
      <c r="M232" s="270"/>
      <c r="N232" s="271"/>
      <c r="O232" s="271"/>
      <c r="P232" s="271"/>
      <c r="Q232" s="271"/>
      <c r="R232" s="271"/>
      <c r="S232" s="271"/>
      <c r="T232" s="272"/>
      <c r="AT232" s="273" t="s">
        <v>497</v>
      </c>
      <c r="AU232" s="273" t="s">
        <v>93</v>
      </c>
      <c r="AV232" s="13" t="s">
        <v>236</v>
      </c>
      <c r="AW232" s="13" t="s">
        <v>38</v>
      </c>
      <c r="AX232" s="13" t="s">
        <v>91</v>
      </c>
      <c r="AY232" s="273" t="s">
        <v>381</v>
      </c>
    </row>
    <row r="233" s="1" customFormat="1" ht="16.5" customHeight="1">
      <c r="B233" s="39"/>
      <c r="C233" s="233" t="s">
        <v>641</v>
      </c>
      <c r="D233" s="233" t="s">
        <v>384</v>
      </c>
      <c r="E233" s="234" t="s">
        <v>12118</v>
      </c>
      <c r="F233" s="235" t="s">
        <v>12119</v>
      </c>
      <c r="G233" s="236" t="s">
        <v>556</v>
      </c>
      <c r="H233" s="237">
        <v>2850</v>
      </c>
      <c r="I233" s="238"/>
      <c r="J233" s="239">
        <f>ROUND(I233*H233,2)</f>
        <v>0</v>
      </c>
      <c r="K233" s="235" t="s">
        <v>388</v>
      </c>
      <c r="L233" s="44"/>
      <c r="M233" s="240" t="s">
        <v>1</v>
      </c>
      <c r="N233" s="241" t="s">
        <v>48</v>
      </c>
      <c r="O233" s="87"/>
      <c r="P233" s="242">
        <f>O233*H233</f>
        <v>0</v>
      </c>
      <c r="Q233" s="242">
        <v>0.56699999999999995</v>
      </c>
      <c r="R233" s="242">
        <f>Q233*H233</f>
        <v>1615.9499999999998</v>
      </c>
      <c r="S233" s="242">
        <v>0</v>
      </c>
      <c r="T233" s="243">
        <f>S233*H233</f>
        <v>0</v>
      </c>
      <c r="AR233" s="244" t="s">
        <v>236</v>
      </c>
      <c r="AT233" s="244" t="s">
        <v>384</v>
      </c>
      <c r="AU233" s="244" t="s">
        <v>93</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12120</v>
      </c>
    </row>
    <row r="234" s="12" customFormat="1">
      <c r="B234" s="252"/>
      <c r="C234" s="253"/>
      <c r="D234" s="246" t="s">
        <v>497</v>
      </c>
      <c r="E234" s="254" t="s">
        <v>1</v>
      </c>
      <c r="F234" s="255" t="s">
        <v>12073</v>
      </c>
      <c r="G234" s="253"/>
      <c r="H234" s="256">
        <v>2850</v>
      </c>
      <c r="I234" s="257"/>
      <c r="J234" s="253"/>
      <c r="K234" s="253"/>
      <c r="L234" s="258"/>
      <c r="M234" s="259"/>
      <c r="N234" s="260"/>
      <c r="O234" s="260"/>
      <c r="P234" s="260"/>
      <c r="Q234" s="260"/>
      <c r="R234" s="260"/>
      <c r="S234" s="260"/>
      <c r="T234" s="261"/>
      <c r="AT234" s="262" t="s">
        <v>497</v>
      </c>
      <c r="AU234" s="262" t="s">
        <v>93</v>
      </c>
      <c r="AV234" s="12" t="s">
        <v>93</v>
      </c>
      <c r="AW234" s="12" t="s">
        <v>38</v>
      </c>
      <c r="AX234" s="12" t="s">
        <v>83</v>
      </c>
      <c r="AY234" s="262" t="s">
        <v>381</v>
      </c>
    </row>
    <row r="235" s="13" customFormat="1">
      <c r="B235" s="263"/>
      <c r="C235" s="264"/>
      <c r="D235" s="246" t="s">
        <v>497</v>
      </c>
      <c r="E235" s="265" t="s">
        <v>1</v>
      </c>
      <c r="F235" s="266" t="s">
        <v>499</v>
      </c>
      <c r="G235" s="264"/>
      <c r="H235" s="267">
        <v>2850</v>
      </c>
      <c r="I235" s="268"/>
      <c r="J235" s="264"/>
      <c r="K235" s="264"/>
      <c r="L235" s="269"/>
      <c r="M235" s="270"/>
      <c r="N235" s="271"/>
      <c r="O235" s="271"/>
      <c r="P235" s="271"/>
      <c r="Q235" s="271"/>
      <c r="R235" s="271"/>
      <c r="S235" s="271"/>
      <c r="T235" s="272"/>
      <c r="AT235" s="273" t="s">
        <v>497</v>
      </c>
      <c r="AU235" s="273" t="s">
        <v>93</v>
      </c>
      <c r="AV235" s="13" t="s">
        <v>236</v>
      </c>
      <c r="AW235" s="13" t="s">
        <v>38</v>
      </c>
      <c r="AX235" s="13" t="s">
        <v>91</v>
      </c>
      <c r="AY235" s="273" t="s">
        <v>381</v>
      </c>
    </row>
    <row r="236" s="1" customFormat="1" ht="16.5" customHeight="1">
      <c r="B236" s="39"/>
      <c r="C236" s="233" t="s">
        <v>647</v>
      </c>
      <c r="D236" s="233" t="s">
        <v>384</v>
      </c>
      <c r="E236" s="234" t="s">
        <v>12121</v>
      </c>
      <c r="F236" s="235" t="s">
        <v>12122</v>
      </c>
      <c r="G236" s="236" t="s">
        <v>556</v>
      </c>
      <c r="H236" s="237">
        <v>1365</v>
      </c>
      <c r="I236" s="238"/>
      <c r="J236" s="239">
        <f>ROUND(I236*H236,2)</f>
        <v>0</v>
      </c>
      <c r="K236" s="235" t="s">
        <v>388</v>
      </c>
      <c r="L236" s="44"/>
      <c r="M236" s="240" t="s">
        <v>1</v>
      </c>
      <c r="N236" s="241" t="s">
        <v>48</v>
      </c>
      <c r="O236" s="87"/>
      <c r="P236" s="242">
        <f>O236*H236</f>
        <v>0</v>
      </c>
      <c r="Q236" s="242">
        <v>0.18462999999999999</v>
      </c>
      <c r="R236" s="242">
        <f>Q236*H236</f>
        <v>252.01994999999999</v>
      </c>
      <c r="S236" s="242">
        <v>0</v>
      </c>
      <c r="T236" s="243">
        <f>S236*H236</f>
        <v>0</v>
      </c>
      <c r="AR236" s="244" t="s">
        <v>236</v>
      </c>
      <c r="AT236" s="244" t="s">
        <v>384</v>
      </c>
      <c r="AU236" s="244" t="s">
        <v>93</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236</v>
      </c>
      <c r="BM236" s="244" t="s">
        <v>12123</v>
      </c>
    </row>
    <row r="237" s="14" customFormat="1">
      <c r="B237" s="274"/>
      <c r="C237" s="275"/>
      <c r="D237" s="246" t="s">
        <v>497</v>
      </c>
      <c r="E237" s="276" t="s">
        <v>1</v>
      </c>
      <c r="F237" s="277" t="s">
        <v>12103</v>
      </c>
      <c r="G237" s="275"/>
      <c r="H237" s="276" t="s">
        <v>1</v>
      </c>
      <c r="I237" s="278"/>
      <c r="J237" s="275"/>
      <c r="K237" s="275"/>
      <c r="L237" s="279"/>
      <c r="M237" s="280"/>
      <c r="N237" s="281"/>
      <c r="O237" s="281"/>
      <c r="P237" s="281"/>
      <c r="Q237" s="281"/>
      <c r="R237" s="281"/>
      <c r="S237" s="281"/>
      <c r="T237" s="282"/>
      <c r="AT237" s="283" t="s">
        <v>497</v>
      </c>
      <c r="AU237" s="283" t="s">
        <v>93</v>
      </c>
      <c r="AV237" s="14" t="s">
        <v>91</v>
      </c>
      <c r="AW237" s="14" t="s">
        <v>38</v>
      </c>
      <c r="AX237" s="14" t="s">
        <v>83</v>
      </c>
      <c r="AY237" s="283" t="s">
        <v>381</v>
      </c>
    </row>
    <row r="238" s="12" customFormat="1">
      <c r="B238" s="252"/>
      <c r="C238" s="253"/>
      <c r="D238" s="246" t="s">
        <v>497</v>
      </c>
      <c r="E238" s="254" t="s">
        <v>1</v>
      </c>
      <c r="F238" s="255" t="s">
        <v>12104</v>
      </c>
      <c r="G238" s="253"/>
      <c r="H238" s="256">
        <v>1365</v>
      </c>
      <c r="I238" s="257"/>
      <c r="J238" s="253"/>
      <c r="K238" s="253"/>
      <c r="L238" s="258"/>
      <c r="M238" s="259"/>
      <c r="N238" s="260"/>
      <c r="O238" s="260"/>
      <c r="P238" s="260"/>
      <c r="Q238" s="260"/>
      <c r="R238" s="260"/>
      <c r="S238" s="260"/>
      <c r="T238" s="261"/>
      <c r="AT238" s="262" t="s">
        <v>497</v>
      </c>
      <c r="AU238" s="262" t="s">
        <v>93</v>
      </c>
      <c r="AV238" s="12" t="s">
        <v>93</v>
      </c>
      <c r="AW238" s="12" t="s">
        <v>38</v>
      </c>
      <c r="AX238" s="12" t="s">
        <v>83</v>
      </c>
      <c r="AY238" s="262" t="s">
        <v>381</v>
      </c>
    </row>
    <row r="239" s="13" customFormat="1">
      <c r="B239" s="263"/>
      <c r="C239" s="264"/>
      <c r="D239" s="246" t="s">
        <v>497</v>
      </c>
      <c r="E239" s="265" t="s">
        <v>1</v>
      </c>
      <c r="F239" s="266" t="s">
        <v>499</v>
      </c>
      <c r="G239" s="264"/>
      <c r="H239" s="267">
        <v>1365</v>
      </c>
      <c r="I239" s="268"/>
      <c r="J239" s="264"/>
      <c r="K239" s="264"/>
      <c r="L239" s="269"/>
      <c r="M239" s="270"/>
      <c r="N239" s="271"/>
      <c r="O239" s="271"/>
      <c r="P239" s="271"/>
      <c r="Q239" s="271"/>
      <c r="R239" s="271"/>
      <c r="S239" s="271"/>
      <c r="T239" s="272"/>
      <c r="AT239" s="273" t="s">
        <v>497</v>
      </c>
      <c r="AU239" s="273" t="s">
        <v>93</v>
      </c>
      <c r="AV239" s="13" t="s">
        <v>236</v>
      </c>
      <c r="AW239" s="13" t="s">
        <v>38</v>
      </c>
      <c r="AX239" s="13" t="s">
        <v>91</v>
      </c>
      <c r="AY239" s="273" t="s">
        <v>381</v>
      </c>
    </row>
    <row r="240" s="1" customFormat="1" ht="16.5" customHeight="1">
      <c r="B240" s="39"/>
      <c r="C240" s="233" t="s">
        <v>653</v>
      </c>
      <c r="D240" s="233" t="s">
        <v>384</v>
      </c>
      <c r="E240" s="234" t="s">
        <v>12124</v>
      </c>
      <c r="F240" s="235" t="s">
        <v>12125</v>
      </c>
      <c r="G240" s="236" t="s">
        <v>556</v>
      </c>
      <c r="H240" s="237">
        <v>1365</v>
      </c>
      <c r="I240" s="238"/>
      <c r="J240" s="239">
        <f>ROUND(I240*H240,2)</f>
        <v>0</v>
      </c>
      <c r="K240" s="235" t="s">
        <v>388</v>
      </c>
      <c r="L240" s="44"/>
      <c r="M240" s="240" t="s">
        <v>1</v>
      </c>
      <c r="N240" s="241" t="s">
        <v>48</v>
      </c>
      <c r="O240" s="87"/>
      <c r="P240" s="242">
        <f>O240*H240</f>
        <v>0</v>
      </c>
      <c r="Q240" s="242">
        <v>0.0060099999999999997</v>
      </c>
      <c r="R240" s="242">
        <f>Q240*H240</f>
        <v>8.2036499999999997</v>
      </c>
      <c r="S240" s="242">
        <v>0</v>
      </c>
      <c r="T240" s="243">
        <f>S240*H240</f>
        <v>0</v>
      </c>
      <c r="AR240" s="244" t="s">
        <v>236</v>
      </c>
      <c r="AT240" s="244" t="s">
        <v>384</v>
      </c>
      <c r="AU240" s="244" t="s">
        <v>93</v>
      </c>
      <c r="AY240" s="17" t="s">
        <v>381</v>
      </c>
      <c r="BE240" s="245">
        <f>IF(N240="základní",J240,0)</f>
        <v>0</v>
      </c>
      <c r="BF240" s="245">
        <f>IF(N240="snížená",J240,0)</f>
        <v>0</v>
      </c>
      <c r="BG240" s="245">
        <f>IF(N240="zákl. přenesená",J240,0)</f>
        <v>0</v>
      </c>
      <c r="BH240" s="245">
        <f>IF(N240="sníž. přenesená",J240,0)</f>
        <v>0</v>
      </c>
      <c r="BI240" s="245">
        <f>IF(N240="nulová",J240,0)</f>
        <v>0</v>
      </c>
      <c r="BJ240" s="17" t="s">
        <v>91</v>
      </c>
      <c r="BK240" s="245">
        <f>ROUND(I240*H240,2)</f>
        <v>0</v>
      </c>
      <c r="BL240" s="17" t="s">
        <v>236</v>
      </c>
      <c r="BM240" s="244" t="s">
        <v>12126</v>
      </c>
    </row>
    <row r="241" s="14" customFormat="1">
      <c r="B241" s="274"/>
      <c r="C241" s="275"/>
      <c r="D241" s="246" t="s">
        <v>497</v>
      </c>
      <c r="E241" s="276" t="s">
        <v>1</v>
      </c>
      <c r="F241" s="277" t="s">
        <v>12103</v>
      </c>
      <c r="G241" s="275"/>
      <c r="H241" s="276" t="s">
        <v>1</v>
      </c>
      <c r="I241" s="278"/>
      <c r="J241" s="275"/>
      <c r="K241" s="275"/>
      <c r="L241" s="279"/>
      <c r="M241" s="280"/>
      <c r="N241" s="281"/>
      <c r="O241" s="281"/>
      <c r="P241" s="281"/>
      <c r="Q241" s="281"/>
      <c r="R241" s="281"/>
      <c r="S241" s="281"/>
      <c r="T241" s="282"/>
      <c r="AT241" s="283" t="s">
        <v>497</v>
      </c>
      <c r="AU241" s="283" t="s">
        <v>93</v>
      </c>
      <c r="AV241" s="14" t="s">
        <v>91</v>
      </c>
      <c r="AW241" s="14" t="s">
        <v>38</v>
      </c>
      <c r="AX241" s="14" t="s">
        <v>83</v>
      </c>
      <c r="AY241" s="283" t="s">
        <v>381</v>
      </c>
    </row>
    <row r="242" s="12" customFormat="1">
      <c r="B242" s="252"/>
      <c r="C242" s="253"/>
      <c r="D242" s="246" t="s">
        <v>497</v>
      </c>
      <c r="E242" s="254" t="s">
        <v>1</v>
      </c>
      <c r="F242" s="255" t="s">
        <v>12104</v>
      </c>
      <c r="G242" s="253"/>
      <c r="H242" s="256">
        <v>1365</v>
      </c>
      <c r="I242" s="257"/>
      <c r="J242" s="253"/>
      <c r="K242" s="253"/>
      <c r="L242" s="258"/>
      <c r="M242" s="259"/>
      <c r="N242" s="260"/>
      <c r="O242" s="260"/>
      <c r="P242" s="260"/>
      <c r="Q242" s="260"/>
      <c r="R242" s="260"/>
      <c r="S242" s="260"/>
      <c r="T242" s="261"/>
      <c r="AT242" s="262" t="s">
        <v>497</v>
      </c>
      <c r="AU242" s="262" t="s">
        <v>93</v>
      </c>
      <c r="AV242" s="12" t="s">
        <v>93</v>
      </c>
      <c r="AW242" s="12" t="s">
        <v>38</v>
      </c>
      <c r="AX242" s="12" t="s">
        <v>83</v>
      </c>
      <c r="AY242" s="262" t="s">
        <v>381</v>
      </c>
    </row>
    <row r="243" s="13" customFormat="1">
      <c r="B243" s="263"/>
      <c r="C243" s="264"/>
      <c r="D243" s="246" t="s">
        <v>497</v>
      </c>
      <c r="E243" s="265" t="s">
        <v>1</v>
      </c>
      <c r="F243" s="266" t="s">
        <v>499</v>
      </c>
      <c r="G243" s="264"/>
      <c r="H243" s="267">
        <v>1365</v>
      </c>
      <c r="I243" s="268"/>
      <c r="J243" s="264"/>
      <c r="K243" s="264"/>
      <c r="L243" s="269"/>
      <c r="M243" s="270"/>
      <c r="N243" s="271"/>
      <c r="O243" s="271"/>
      <c r="P243" s="271"/>
      <c r="Q243" s="271"/>
      <c r="R243" s="271"/>
      <c r="S243" s="271"/>
      <c r="T243" s="272"/>
      <c r="AT243" s="273" t="s">
        <v>497</v>
      </c>
      <c r="AU243" s="273" t="s">
        <v>93</v>
      </c>
      <c r="AV243" s="13" t="s">
        <v>236</v>
      </c>
      <c r="AW243" s="13" t="s">
        <v>38</v>
      </c>
      <c r="AX243" s="13" t="s">
        <v>91</v>
      </c>
      <c r="AY243" s="273" t="s">
        <v>381</v>
      </c>
    </row>
    <row r="244" s="1" customFormat="1" ht="16.5" customHeight="1">
      <c r="B244" s="39"/>
      <c r="C244" s="233" t="s">
        <v>659</v>
      </c>
      <c r="D244" s="233" t="s">
        <v>384</v>
      </c>
      <c r="E244" s="234" t="s">
        <v>12127</v>
      </c>
      <c r="F244" s="235" t="s">
        <v>12128</v>
      </c>
      <c r="G244" s="236" t="s">
        <v>556</v>
      </c>
      <c r="H244" s="237">
        <v>1365</v>
      </c>
      <c r="I244" s="238"/>
      <c r="J244" s="239">
        <f>ROUND(I244*H244,2)</f>
        <v>0</v>
      </c>
      <c r="K244" s="235" t="s">
        <v>388</v>
      </c>
      <c r="L244" s="44"/>
      <c r="M244" s="240" t="s">
        <v>1</v>
      </c>
      <c r="N244" s="241" t="s">
        <v>48</v>
      </c>
      <c r="O244" s="87"/>
      <c r="P244" s="242">
        <f>O244*H244</f>
        <v>0</v>
      </c>
      <c r="Q244" s="242">
        <v>0.00031</v>
      </c>
      <c r="R244" s="242">
        <f>Q244*H244</f>
        <v>0.42315000000000003</v>
      </c>
      <c r="S244" s="242">
        <v>0</v>
      </c>
      <c r="T244" s="243">
        <f>S244*H244</f>
        <v>0</v>
      </c>
      <c r="AR244" s="244" t="s">
        <v>236</v>
      </c>
      <c r="AT244" s="244" t="s">
        <v>384</v>
      </c>
      <c r="AU244" s="244" t="s">
        <v>93</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12129</v>
      </c>
    </row>
    <row r="245" s="14" customFormat="1">
      <c r="B245" s="274"/>
      <c r="C245" s="275"/>
      <c r="D245" s="246" t="s">
        <v>497</v>
      </c>
      <c r="E245" s="276" t="s">
        <v>1</v>
      </c>
      <c r="F245" s="277" t="s">
        <v>12103</v>
      </c>
      <c r="G245" s="275"/>
      <c r="H245" s="276" t="s">
        <v>1</v>
      </c>
      <c r="I245" s="278"/>
      <c r="J245" s="275"/>
      <c r="K245" s="275"/>
      <c r="L245" s="279"/>
      <c r="M245" s="280"/>
      <c r="N245" s="281"/>
      <c r="O245" s="281"/>
      <c r="P245" s="281"/>
      <c r="Q245" s="281"/>
      <c r="R245" s="281"/>
      <c r="S245" s="281"/>
      <c r="T245" s="282"/>
      <c r="AT245" s="283" t="s">
        <v>497</v>
      </c>
      <c r="AU245" s="283" t="s">
        <v>93</v>
      </c>
      <c r="AV245" s="14" t="s">
        <v>91</v>
      </c>
      <c r="AW245" s="14" t="s">
        <v>38</v>
      </c>
      <c r="AX245" s="14" t="s">
        <v>83</v>
      </c>
      <c r="AY245" s="283" t="s">
        <v>381</v>
      </c>
    </row>
    <row r="246" s="12" customFormat="1">
      <c r="B246" s="252"/>
      <c r="C246" s="253"/>
      <c r="D246" s="246" t="s">
        <v>497</v>
      </c>
      <c r="E246" s="254" t="s">
        <v>1</v>
      </c>
      <c r="F246" s="255" t="s">
        <v>12104</v>
      </c>
      <c r="G246" s="253"/>
      <c r="H246" s="256">
        <v>1365</v>
      </c>
      <c r="I246" s="257"/>
      <c r="J246" s="253"/>
      <c r="K246" s="253"/>
      <c r="L246" s="258"/>
      <c r="M246" s="259"/>
      <c r="N246" s="260"/>
      <c r="O246" s="260"/>
      <c r="P246" s="260"/>
      <c r="Q246" s="260"/>
      <c r="R246" s="260"/>
      <c r="S246" s="260"/>
      <c r="T246" s="261"/>
      <c r="AT246" s="262" t="s">
        <v>497</v>
      </c>
      <c r="AU246" s="262" t="s">
        <v>93</v>
      </c>
      <c r="AV246" s="12" t="s">
        <v>93</v>
      </c>
      <c r="AW246" s="12" t="s">
        <v>38</v>
      </c>
      <c r="AX246" s="12" t="s">
        <v>83</v>
      </c>
      <c r="AY246" s="262" t="s">
        <v>381</v>
      </c>
    </row>
    <row r="247" s="13" customFormat="1">
      <c r="B247" s="263"/>
      <c r="C247" s="264"/>
      <c r="D247" s="246" t="s">
        <v>497</v>
      </c>
      <c r="E247" s="265" t="s">
        <v>1</v>
      </c>
      <c r="F247" s="266" t="s">
        <v>499</v>
      </c>
      <c r="G247" s="264"/>
      <c r="H247" s="267">
        <v>1365</v>
      </c>
      <c r="I247" s="268"/>
      <c r="J247" s="264"/>
      <c r="K247" s="264"/>
      <c r="L247" s="269"/>
      <c r="M247" s="270"/>
      <c r="N247" s="271"/>
      <c r="O247" s="271"/>
      <c r="P247" s="271"/>
      <c r="Q247" s="271"/>
      <c r="R247" s="271"/>
      <c r="S247" s="271"/>
      <c r="T247" s="272"/>
      <c r="AT247" s="273" t="s">
        <v>497</v>
      </c>
      <c r="AU247" s="273" t="s">
        <v>93</v>
      </c>
      <c r="AV247" s="13" t="s">
        <v>236</v>
      </c>
      <c r="AW247" s="13" t="s">
        <v>38</v>
      </c>
      <c r="AX247" s="13" t="s">
        <v>91</v>
      </c>
      <c r="AY247" s="273" t="s">
        <v>381</v>
      </c>
    </row>
    <row r="248" s="1" customFormat="1" ht="16.5" customHeight="1">
      <c r="B248" s="39"/>
      <c r="C248" s="233" t="s">
        <v>664</v>
      </c>
      <c r="D248" s="233" t="s">
        <v>384</v>
      </c>
      <c r="E248" s="234" t="s">
        <v>12130</v>
      </c>
      <c r="F248" s="235" t="s">
        <v>12131</v>
      </c>
      <c r="G248" s="236" t="s">
        <v>556</v>
      </c>
      <c r="H248" s="237">
        <v>1365</v>
      </c>
      <c r="I248" s="238"/>
      <c r="J248" s="239">
        <f>ROUND(I248*H248,2)</f>
        <v>0</v>
      </c>
      <c r="K248" s="235" t="s">
        <v>388</v>
      </c>
      <c r="L248" s="44"/>
      <c r="M248" s="240" t="s">
        <v>1</v>
      </c>
      <c r="N248" s="241" t="s">
        <v>48</v>
      </c>
      <c r="O248" s="87"/>
      <c r="P248" s="242">
        <f>O248*H248</f>
        <v>0</v>
      </c>
      <c r="Q248" s="242">
        <v>0.10373</v>
      </c>
      <c r="R248" s="242">
        <f>Q248*H248</f>
        <v>141.59145000000001</v>
      </c>
      <c r="S248" s="242">
        <v>0</v>
      </c>
      <c r="T248" s="243">
        <f>S248*H248</f>
        <v>0</v>
      </c>
      <c r="AR248" s="244" t="s">
        <v>236</v>
      </c>
      <c r="AT248" s="244" t="s">
        <v>384</v>
      </c>
      <c r="AU248" s="244" t="s">
        <v>93</v>
      </c>
      <c r="AY248" s="17" t="s">
        <v>381</v>
      </c>
      <c r="BE248" s="245">
        <f>IF(N248="základní",J248,0)</f>
        <v>0</v>
      </c>
      <c r="BF248" s="245">
        <f>IF(N248="snížená",J248,0)</f>
        <v>0</v>
      </c>
      <c r="BG248" s="245">
        <f>IF(N248="zákl. přenesená",J248,0)</f>
        <v>0</v>
      </c>
      <c r="BH248" s="245">
        <f>IF(N248="sníž. přenesená",J248,0)</f>
        <v>0</v>
      </c>
      <c r="BI248" s="245">
        <f>IF(N248="nulová",J248,0)</f>
        <v>0</v>
      </c>
      <c r="BJ248" s="17" t="s">
        <v>91</v>
      </c>
      <c r="BK248" s="245">
        <f>ROUND(I248*H248,2)</f>
        <v>0</v>
      </c>
      <c r="BL248" s="17" t="s">
        <v>236</v>
      </c>
      <c r="BM248" s="244" t="s">
        <v>12132</v>
      </c>
    </row>
    <row r="249" s="14" customFormat="1">
      <c r="B249" s="274"/>
      <c r="C249" s="275"/>
      <c r="D249" s="246" t="s">
        <v>497</v>
      </c>
      <c r="E249" s="276" t="s">
        <v>1</v>
      </c>
      <c r="F249" s="277" t="s">
        <v>12103</v>
      </c>
      <c r="G249" s="275"/>
      <c r="H249" s="276" t="s">
        <v>1</v>
      </c>
      <c r="I249" s="278"/>
      <c r="J249" s="275"/>
      <c r="K249" s="275"/>
      <c r="L249" s="279"/>
      <c r="M249" s="280"/>
      <c r="N249" s="281"/>
      <c r="O249" s="281"/>
      <c r="P249" s="281"/>
      <c r="Q249" s="281"/>
      <c r="R249" s="281"/>
      <c r="S249" s="281"/>
      <c r="T249" s="282"/>
      <c r="AT249" s="283" t="s">
        <v>497</v>
      </c>
      <c r="AU249" s="283" t="s">
        <v>93</v>
      </c>
      <c r="AV249" s="14" t="s">
        <v>91</v>
      </c>
      <c r="AW249" s="14" t="s">
        <v>38</v>
      </c>
      <c r="AX249" s="14" t="s">
        <v>83</v>
      </c>
      <c r="AY249" s="283" t="s">
        <v>381</v>
      </c>
    </row>
    <row r="250" s="12" customFormat="1">
      <c r="B250" s="252"/>
      <c r="C250" s="253"/>
      <c r="D250" s="246" t="s">
        <v>497</v>
      </c>
      <c r="E250" s="254" t="s">
        <v>1</v>
      </c>
      <c r="F250" s="255" t="s">
        <v>12104</v>
      </c>
      <c r="G250" s="253"/>
      <c r="H250" s="256">
        <v>1365</v>
      </c>
      <c r="I250" s="257"/>
      <c r="J250" s="253"/>
      <c r="K250" s="253"/>
      <c r="L250" s="258"/>
      <c r="M250" s="259"/>
      <c r="N250" s="260"/>
      <c r="O250" s="260"/>
      <c r="P250" s="260"/>
      <c r="Q250" s="260"/>
      <c r="R250" s="260"/>
      <c r="S250" s="260"/>
      <c r="T250" s="261"/>
      <c r="AT250" s="262" t="s">
        <v>497</v>
      </c>
      <c r="AU250" s="262" t="s">
        <v>93</v>
      </c>
      <c r="AV250" s="12" t="s">
        <v>93</v>
      </c>
      <c r="AW250" s="12" t="s">
        <v>38</v>
      </c>
      <c r="AX250" s="12" t="s">
        <v>83</v>
      </c>
      <c r="AY250" s="262" t="s">
        <v>381</v>
      </c>
    </row>
    <row r="251" s="13" customFormat="1">
      <c r="B251" s="263"/>
      <c r="C251" s="264"/>
      <c r="D251" s="246" t="s">
        <v>497</v>
      </c>
      <c r="E251" s="265" t="s">
        <v>1</v>
      </c>
      <c r="F251" s="266" t="s">
        <v>499</v>
      </c>
      <c r="G251" s="264"/>
      <c r="H251" s="267">
        <v>1365</v>
      </c>
      <c r="I251" s="268"/>
      <c r="J251" s="264"/>
      <c r="K251" s="264"/>
      <c r="L251" s="269"/>
      <c r="M251" s="270"/>
      <c r="N251" s="271"/>
      <c r="O251" s="271"/>
      <c r="P251" s="271"/>
      <c r="Q251" s="271"/>
      <c r="R251" s="271"/>
      <c r="S251" s="271"/>
      <c r="T251" s="272"/>
      <c r="AT251" s="273" t="s">
        <v>497</v>
      </c>
      <c r="AU251" s="273" t="s">
        <v>93</v>
      </c>
      <c r="AV251" s="13" t="s">
        <v>236</v>
      </c>
      <c r="AW251" s="13" t="s">
        <v>38</v>
      </c>
      <c r="AX251" s="13" t="s">
        <v>91</v>
      </c>
      <c r="AY251" s="273" t="s">
        <v>381</v>
      </c>
    </row>
    <row r="252" s="1" customFormat="1" ht="16.5" customHeight="1">
      <c r="B252" s="39"/>
      <c r="C252" s="233" t="s">
        <v>670</v>
      </c>
      <c r="D252" s="233" t="s">
        <v>384</v>
      </c>
      <c r="E252" s="234" t="s">
        <v>12133</v>
      </c>
      <c r="F252" s="235" t="s">
        <v>12134</v>
      </c>
      <c r="G252" s="236" t="s">
        <v>556</v>
      </c>
      <c r="H252" s="237">
        <v>70</v>
      </c>
      <c r="I252" s="238"/>
      <c r="J252" s="239">
        <f>ROUND(I252*H252,2)</f>
        <v>0</v>
      </c>
      <c r="K252" s="235" t="s">
        <v>388</v>
      </c>
      <c r="L252" s="44"/>
      <c r="M252" s="240" t="s">
        <v>1</v>
      </c>
      <c r="N252" s="241" t="s">
        <v>48</v>
      </c>
      <c r="O252" s="87"/>
      <c r="P252" s="242">
        <f>O252*H252</f>
        <v>0</v>
      </c>
      <c r="Q252" s="242">
        <v>0.52309000000000005</v>
      </c>
      <c r="R252" s="242">
        <f>Q252*H252</f>
        <v>36.616300000000003</v>
      </c>
      <c r="S252" s="242">
        <v>0</v>
      </c>
      <c r="T252" s="243">
        <f>S252*H252</f>
        <v>0</v>
      </c>
      <c r="AR252" s="244" t="s">
        <v>236</v>
      </c>
      <c r="AT252" s="244" t="s">
        <v>384</v>
      </c>
      <c r="AU252" s="244" t="s">
        <v>93</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236</v>
      </c>
      <c r="BM252" s="244" t="s">
        <v>12135</v>
      </c>
    </row>
    <row r="253" s="12" customFormat="1">
      <c r="B253" s="252"/>
      <c r="C253" s="253"/>
      <c r="D253" s="246" t="s">
        <v>497</v>
      </c>
      <c r="E253" s="254" t="s">
        <v>1</v>
      </c>
      <c r="F253" s="255" t="s">
        <v>12117</v>
      </c>
      <c r="G253" s="253"/>
      <c r="H253" s="256">
        <v>70</v>
      </c>
      <c r="I253" s="257"/>
      <c r="J253" s="253"/>
      <c r="K253" s="253"/>
      <c r="L253" s="258"/>
      <c r="M253" s="259"/>
      <c r="N253" s="260"/>
      <c r="O253" s="260"/>
      <c r="P253" s="260"/>
      <c r="Q253" s="260"/>
      <c r="R253" s="260"/>
      <c r="S253" s="260"/>
      <c r="T253" s="261"/>
      <c r="AT253" s="262" t="s">
        <v>497</v>
      </c>
      <c r="AU253" s="262" t="s">
        <v>93</v>
      </c>
      <c r="AV253" s="12" t="s">
        <v>93</v>
      </c>
      <c r="AW253" s="12" t="s">
        <v>38</v>
      </c>
      <c r="AX253" s="12" t="s">
        <v>83</v>
      </c>
      <c r="AY253" s="262" t="s">
        <v>381</v>
      </c>
    </row>
    <row r="254" s="13" customFormat="1">
      <c r="B254" s="263"/>
      <c r="C254" s="264"/>
      <c r="D254" s="246" t="s">
        <v>497</v>
      </c>
      <c r="E254" s="265" t="s">
        <v>1</v>
      </c>
      <c r="F254" s="266" t="s">
        <v>499</v>
      </c>
      <c r="G254" s="264"/>
      <c r="H254" s="267">
        <v>70</v>
      </c>
      <c r="I254" s="268"/>
      <c r="J254" s="264"/>
      <c r="K254" s="264"/>
      <c r="L254" s="269"/>
      <c r="M254" s="270"/>
      <c r="N254" s="271"/>
      <c r="O254" s="271"/>
      <c r="P254" s="271"/>
      <c r="Q254" s="271"/>
      <c r="R254" s="271"/>
      <c r="S254" s="271"/>
      <c r="T254" s="272"/>
      <c r="AT254" s="273" t="s">
        <v>497</v>
      </c>
      <c r="AU254" s="273" t="s">
        <v>93</v>
      </c>
      <c r="AV254" s="13" t="s">
        <v>236</v>
      </c>
      <c r="AW254" s="13" t="s">
        <v>38</v>
      </c>
      <c r="AX254" s="13" t="s">
        <v>91</v>
      </c>
      <c r="AY254" s="273" t="s">
        <v>381</v>
      </c>
    </row>
    <row r="255" s="1" customFormat="1" ht="16.5" customHeight="1">
      <c r="B255" s="39"/>
      <c r="C255" s="233" t="s">
        <v>676</v>
      </c>
      <c r="D255" s="233" t="s">
        <v>384</v>
      </c>
      <c r="E255" s="234" t="s">
        <v>12136</v>
      </c>
      <c r="F255" s="235" t="s">
        <v>12137</v>
      </c>
      <c r="G255" s="236" t="s">
        <v>556</v>
      </c>
      <c r="H255" s="237">
        <v>535</v>
      </c>
      <c r="I255" s="238"/>
      <c r="J255" s="239">
        <f>ROUND(I255*H255,2)</f>
        <v>0</v>
      </c>
      <c r="K255" s="235" t="s">
        <v>388</v>
      </c>
      <c r="L255" s="44"/>
      <c r="M255" s="240" t="s">
        <v>1</v>
      </c>
      <c r="N255" s="241" t="s">
        <v>48</v>
      </c>
      <c r="O255" s="87"/>
      <c r="P255" s="242">
        <f>O255*H255</f>
        <v>0</v>
      </c>
      <c r="Q255" s="242">
        <v>0.084250000000000005</v>
      </c>
      <c r="R255" s="242">
        <f>Q255*H255</f>
        <v>45.073750000000004</v>
      </c>
      <c r="S255" s="242">
        <v>0</v>
      </c>
      <c r="T255" s="243">
        <f>S255*H255</f>
        <v>0</v>
      </c>
      <c r="AR255" s="244" t="s">
        <v>236</v>
      </c>
      <c r="AT255" s="244" t="s">
        <v>384</v>
      </c>
      <c r="AU255" s="244" t="s">
        <v>93</v>
      </c>
      <c r="AY255" s="17" t="s">
        <v>381</v>
      </c>
      <c r="BE255" s="245">
        <f>IF(N255="základní",J255,0)</f>
        <v>0</v>
      </c>
      <c r="BF255" s="245">
        <f>IF(N255="snížená",J255,0)</f>
        <v>0</v>
      </c>
      <c r="BG255" s="245">
        <f>IF(N255="zákl. přenesená",J255,0)</f>
        <v>0</v>
      </c>
      <c r="BH255" s="245">
        <f>IF(N255="sníž. přenesená",J255,0)</f>
        <v>0</v>
      </c>
      <c r="BI255" s="245">
        <f>IF(N255="nulová",J255,0)</f>
        <v>0</v>
      </c>
      <c r="BJ255" s="17" t="s">
        <v>91</v>
      </c>
      <c r="BK255" s="245">
        <f>ROUND(I255*H255,2)</f>
        <v>0</v>
      </c>
      <c r="BL255" s="17" t="s">
        <v>236</v>
      </c>
      <c r="BM255" s="244" t="s">
        <v>12138</v>
      </c>
    </row>
    <row r="256" s="14" customFormat="1">
      <c r="B256" s="274"/>
      <c r="C256" s="275"/>
      <c r="D256" s="246" t="s">
        <v>497</v>
      </c>
      <c r="E256" s="276" t="s">
        <v>1</v>
      </c>
      <c r="F256" s="277" t="s">
        <v>12049</v>
      </c>
      <c r="G256" s="275"/>
      <c r="H256" s="276" t="s">
        <v>1</v>
      </c>
      <c r="I256" s="278"/>
      <c r="J256" s="275"/>
      <c r="K256" s="275"/>
      <c r="L256" s="279"/>
      <c r="M256" s="280"/>
      <c r="N256" s="281"/>
      <c r="O256" s="281"/>
      <c r="P256" s="281"/>
      <c r="Q256" s="281"/>
      <c r="R256" s="281"/>
      <c r="S256" s="281"/>
      <c r="T256" s="282"/>
      <c r="AT256" s="283" t="s">
        <v>497</v>
      </c>
      <c r="AU256" s="283" t="s">
        <v>93</v>
      </c>
      <c r="AV256" s="14" t="s">
        <v>91</v>
      </c>
      <c r="AW256" s="14" t="s">
        <v>38</v>
      </c>
      <c r="AX256" s="14" t="s">
        <v>83</v>
      </c>
      <c r="AY256" s="283" t="s">
        <v>381</v>
      </c>
    </row>
    <row r="257" s="12" customFormat="1">
      <c r="B257" s="252"/>
      <c r="C257" s="253"/>
      <c r="D257" s="246" t="s">
        <v>497</v>
      </c>
      <c r="E257" s="254" t="s">
        <v>1</v>
      </c>
      <c r="F257" s="255" t="s">
        <v>12094</v>
      </c>
      <c r="G257" s="253"/>
      <c r="H257" s="256">
        <v>535</v>
      </c>
      <c r="I257" s="257"/>
      <c r="J257" s="253"/>
      <c r="K257" s="253"/>
      <c r="L257" s="258"/>
      <c r="M257" s="259"/>
      <c r="N257" s="260"/>
      <c r="O257" s="260"/>
      <c r="P257" s="260"/>
      <c r="Q257" s="260"/>
      <c r="R257" s="260"/>
      <c r="S257" s="260"/>
      <c r="T257" s="261"/>
      <c r="AT257" s="262" t="s">
        <v>497</v>
      </c>
      <c r="AU257" s="262" t="s">
        <v>93</v>
      </c>
      <c r="AV257" s="12" t="s">
        <v>93</v>
      </c>
      <c r="AW257" s="12" t="s">
        <v>38</v>
      </c>
      <c r="AX257" s="12" t="s">
        <v>83</v>
      </c>
      <c r="AY257" s="262" t="s">
        <v>381</v>
      </c>
    </row>
    <row r="258" s="13" customFormat="1">
      <c r="B258" s="263"/>
      <c r="C258" s="264"/>
      <c r="D258" s="246" t="s">
        <v>497</v>
      </c>
      <c r="E258" s="265" t="s">
        <v>1</v>
      </c>
      <c r="F258" s="266" t="s">
        <v>499</v>
      </c>
      <c r="G258" s="264"/>
      <c r="H258" s="267">
        <v>535</v>
      </c>
      <c r="I258" s="268"/>
      <c r="J258" s="264"/>
      <c r="K258" s="264"/>
      <c r="L258" s="269"/>
      <c r="M258" s="270"/>
      <c r="N258" s="271"/>
      <c r="O258" s="271"/>
      <c r="P258" s="271"/>
      <c r="Q258" s="271"/>
      <c r="R258" s="271"/>
      <c r="S258" s="271"/>
      <c r="T258" s="272"/>
      <c r="AT258" s="273" t="s">
        <v>497</v>
      </c>
      <c r="AU258" s="273" t="s">
        <v>93</v>
      </c>
      <c r="AV258" s="13" t="s">
        <v>236</v>
      </c>
      <c r="AW258" s="13" t="s">
        <v>38</v>
      </c>
      <c r="AX258" s="13" t="s">
        <v>91</v>
      </c>
      <c r="AY258" s="273" t="s">
        <v>381</v>
      </c>
    </row>
    <row r="259" s="1" customFormat="1" ht="16.5" customHeight="1">
      <c r="B259" s="39"/>
      <c r="C259" s="284" t="s">
        <v>685</v>
      </c>
      <c r="D259" s="284" t="s">
        <v>548</v>
      </c>
      <c r="E259" s="285" t="s">
        <v>12139</v>
      </c>
      <c r="F259" s="286" t="s">
        <v>12140</v>
      </c>
      <c r="G259" s="287" t="s">
        <v>556</v>
      </c>
      <c r="H259" s="288">
        <v>588.5</v>
      </c>
      <c r="I259" s="289"/>
      <c r="J259" s="290">
        <f>ROUND(I259*H259,2)</f>
        <v>0</v>
      </c>
      <c r="K259" s="286" t="s">
        <v>388</v>
      </c>
      <c r="L259" s="291"/>
      <c r="M259" s="292" t="s">
        <v>1</v>
      </c>
      <c r="N259" s="293" t="s">
        <v>48</v>
      </c>
      <c r="O259" s="87"/>
      <c r="P259" s="242">
        <f>O259*H259</f>
        <v>0</v>
      </c>
      <c r="Q259" s="242">
        <v>0.13100000000000001</v>
      </c>
      <c r="R259" s="242">
        <f>Q259*H259</f>
        <v>77.093500000000006</v>
      </c>
      <c r="S259" s="242">
        <v>0</v>
      </c>
      <c r="T259" s="243">
        <f>S259*H259</f>
        <v>0</v>
      </c>
      <c r="AR259" s="244" t="s">
        <v>423</v>
      </c>
      <c r="AT259" s="244" t="s">
        <v>548</v>
      </c>
      <c r="AU259" s="244" t="s">
        <v>93</v>
      </c>
      <c r="AY259" s="17" t="s">
        <v>381</v>
      </c>
      <c r="BE259" s="245">
        <f>IF(N259="základní",J259,0)</f>
        <v>0</v>
      </c>
      <c r="BF259" s="245">
        <f>IF(N259="snížená",J259,0)</f>
        <v>0</v>
      </c>
      <c r="BG259" s="245">
        <f>IF(N259="zákl. přenesená",J259,0)</f>
        <v>0</v>
      </c>
      <c r="BH259" s="245">
        <f>IF(N259="sníž. přenesená",J259,0)</f>
        <v>0</v>
      </c>
      <c r="BI259" s="245">
        <f>IF(N259="nulová",J259,0)</f>
        <v>0</v>
      </c>
      <c r="BJ259" s="17" t="s">
        <v>91</v>
      </c>
      <c r="BK259" s="245">
        <f>ROUND(I259*H259,2)</f>
        <v>0</v>
      </c>
      <c r="BL259" s="17" t="s">
        <v>236</v>
      </c>
      <c r="BM259" s="244" t="s">
        <v>12141</v>
      </c>
    </row>
    <row r="260" s="1" customFormat="1" ht="16.5" customHeight="1">
      <c r="B260" s="39"/>
      <c r="C260" s="284" t="s">
        <v>693</v>
      </c>
      <c r="D260" s="284" t="s">
        <v>548</v>
      </c>
      <c r="E260" s="285" t="s">
        <v>12142</v>
      </c>
      <c r="F260" s="286" t="s">
        <v>12143</v>
      </c>
      <c r="G260" s="287" t="s">
        <v>556</v>
      </c>
      <c r="H260" s="288">
        <v>7.7000000000000002</v>
      </c>
      <c r="I260" s="289"/>
      <c r="J260" s="290">
        <f>ROUND(I260*H260,2)</f>
        <v>0</v>
      </c>
      <c r="K260" s="286" t="s">
        <v>388</v>
      </c>
      <c r="L260" s="291"/>
      <c r="M260" s="292" t="s">
        <v>1</v>
      </c>
      <c r="N260" s="293" t="s">
        <v>48</v>
      </c>
      <c r="O260" s="87"/>
      <c r="P260" s="242">
        <f>O260*H260</f>
        <v>0</v>
      </c>
      <c r="Q260" s="242">
        <v>0.13100000000000001</v>
      </c>
      <c r="R260" s="242">
        <f>Q260*H260</f>
        <v>1.0087000000000002</v>
      </c>
      <c r="S260" s="242">
        <v>0</v>
      </c>
      <c r="T260" s="243">
        <f>S260*H260</f>
        <v>0</v>
      </c>
      <c r="AR260" s="244" t="s">
        <v>423</v>
      </c>
      <c r="AT260" s="244" t="s">
        <v>548</v>
      </c>
      <c r="AU260" s="244" t="s">
        <v>93</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12144</v>
      </c>
    </row>
    <row r="261" s="1" customFormat="1" ht="16.5" customHeight="1">
      <c r="B261" s="39"/>
      <c r="C261" s="233" t="s">
        <v>697</v>
      </c>
      <c r="D261" s="233" t="s">
        <v>384</v>
      </c>
      <c r="E261" s="234" t="s">
        <v>12145</v>
      </c>
      <c r="F261" s="235" t="s">
        <v>12146</v>
      </c>
      <c r="G261" s="236" t="s">
        <v>556</v>
      </c>
      <c r="H261" s="237">
        <v>390</v>
      </c>
      <c r="I261" s="238"/>
      <c r="J261" s="239">
        <f>ROUND(I261*H261,2)</f>
        <v>0</v>
      </c>
      <c r="K261" s="235" t="s">
        <v>388</v>
      </c>
      <c r="L261" s="44"/>
      <c r="M261" s="240" t="s">
        <v>1</v>
      </c>
      <c r="N261" s="241" t="s">
        <v>48</v>
      </c>
      <c r="O261" s="87"/>
      <c r="P261" s="242">
        <f>O261*H261</f>
        <v>0</v>
      </c>
      <c r="Q261" s="242">
        <v>0.10362</v>
      </c>
      <c r="R261" s="242">
        <f>Q261*H261</f>
        <v>40.4118</v>
      </c>
      <c r="S261" s="242">
        <v>0</v>
      </c>
      <c r="T261" s="243">
        <f>S261*H261</f>
        <v>0</v>
      </c>
      <c r="AR261" s="244" t="s">
        <v>236</v>
      </c>
      <c r="AT261" s="244" t="s">
        <v>384</v>
      </c>
      <c r="AU261" s="244" t="s">
        <v>93</v>
      </c>
      <c r="AY261" s="17" t="s">
        <v>381</v>
      </c>
      <c r="BE261" s="245">
        <f>IF(N261="základní",J261,0)</f>
        <v>0</v>
      </c>
      <c r="BF261" s="245">
        <f>IF(N261="snížená",J261,0)</f>
        <v>0</v>
      </c>
      <c r="BG261" s="245">
        <f>IF(N261="zákl. přenesená",J261,0)</f>
        <v>0</v>
      </c>
      <c r="BH261" s="245">
        <f>IF(N261="sníž. přenesená",J261,0)</f>
        <v>0</v>
      </c>
      <c r="BI261" s="245">
        <f>IF(N261="nulová",J261,0)</f>
        <v>0</v>
      </c>
      <c r="BJ261" s="17" t="s">
        <v>91</v>
      </c>
      <c r="BK261" s="245">
        <f>ROUND(I261*H261,2)</f>
        <v>0</v>
      </c>
      <c r="BL261" s="17" t="s">
        <v>236</v>
      </c>
      <c r="BM261" s="244" t="s">
        <v>12147</v>
      </c>
    </row>
    <row r="262" s="14" customFormat="1">
      <c r="B262" s="274"/>
      <c r="C262" s="275"/>
      <c r="D262" s="246" t="s">
        <v>497</v>
      </c>
      <c r="E262" s="276" t="s">
        <v>1</v>
      </c>
      <c r="F262" s="277" t="s">
        <v>12049</v>
      </c>
      <c r="G262" s="275"/>
      <c r="H262" s="276" t="s">
        <v>1</v>
      </c>
      <c r="I262" s="278"/>
      <c r="J262" s="275"/>
      <c r="K262" s="275"/>
      <c r="L262" s="279"/>
      <c r="M262" s="280"/>
      <c r="N262" s="281"/>
      <c r="O262" s="281"/>
      <c r="P262" s="281"/>
      <c r="Q262" s="281"/>
      <c r="R262" s="281"/>
      <c r="S262" s="281"/>
      <c r="T262" s="282"/>
      <c r="AT262" s="283" t="s">
        <v>497</v>
      </c>
      <c r="AU262" s="283" t="s">
        <v>93</v>
      </c>
      <c r="AV262" s="14" t="s">
        <v>91</v>
      </c>
      <c r="AW262" s="14" t="s">
        <v>38</v>
      </c>
      <c r="AX262" s="14" t="s">
        <v>83</v>
      </c>
      <c r="AY262" s="283" t="s">
        <v>381</v>
      </c>
    </row>
    <row r="263" s="12" customFormat="1">
      <c r="B263" s="252"/>
      <c r="C263" s="253"/>
      <c r="D263" s="246" t="s">
        <v>497</v>
      </c>
      <c r="E263" s="254" t="s">
        <v>1</v>
      </c>
      <c r="F263" s="255" t="s">
        <v>12093</v>
      </c>
      <c r="G263" s="253"/>
      <c r="H263" s="256">
        <v>390</v>
      </c>
      <c r="I263" s="257"/>
      <c r="J263" s="253"/>
      <c r="K263" s="253"/>
      <c r="L263" s="258"/>
      <c r="M263" s="259"/>
      <c r="N263" s="260"/>
      <c r="O263" s="260"/>
      <c r="P263" s="260"/>
      <c r="Q263" s="260"/>
      <c r="R263" s="260"/>
      <c r="S263" s="260"/>
      <c r="T263" s="261"/>
      <c r="AT263" s="262" t="s">
        <v>497</v>
      </c>
      <c r="AU263" s="262" t="s">
        <v>93</v>
      </c>
      <c r="AV263" s="12" t="s">
        <v>93</v>
      </c>
      <c r="AW263" s="12" t="s">
        <v>38</v>
      </c>
      <c r="AX263" s="12" t="s">
        <v>83</v>
      </c>
      <c r="AY263" s="262" t="s">
        <v>381</v>
      </c>
    </row>
    <row r="264" s="13" customFormat="1">
      <c r="B264" s="263"/>
      <c r="C264" s="264"/>
      <c r="D264" s="246" t="s">
        <v>497</v>
      </c>
      <c r="E264" s="265" t="s">
        <v>1</v>
      </c>
      <c r="F264" s="266" t="s">
        <v>499</v>
      </c>
      <c r="G264" s="264"/>
      <c r="H264" s="267">
        <v>390</v>
      </c>
      <c r="I264" s="268"/>
      <c r="J264" s="264"/>
      <c r="K264" s="264"/>
      <c r="L264" s="269"/>
      <c r="M264" s="270"/>
      <c r="N264" s="271"/>
      <c r="O264" s="271"/>
      <c r="P264" s="271"/>
      <c r="Q264" s="271"/>
      <c r="R264" s="271"/>
      <c r="S264" s="271"/>
      <c r="T264" s="272"/>
      <c r="AT264" s="273" t="s">
        <v>497</v>
      </c>
      <c r="AU264" s="273" t="s">
        <v>93</v>
      </c>
      <c r="AV264" s="13" t="s">
        <v>236</v>
      </c>
      <c r="AW264" s="13" t="s">
        <v>38</v>
      </c>
      <c r="AX264" s="13" t="s">
        <v>91</v>
      </c>
      <c r="AY264" s="273" t="s">
        <v>381</v>
      </c>
    </row>
    <row r="265" s="1" customFormat="1" ht="16.5" customHeight="1">
      <c r="B265" s="39"/>
      <c r="C265" s="284" t="s">
        <v>703</v>
      </c>
      <c r="D265" s="284" t="s">
        <v>548</v>
      </c>
      <c r="E265" s="285" t="s">
        <v>12148</v>
      </c>
      <c r="F265" s="286" t="s">
        <v>12149</v>
      </c>
      <c r="G265" s="287" t="s">
        <v>556</v>
      </c>
      <c r="H265" s="288">
        <v>429</v>
      </c>
      <c r="I265" s="289"/>
      <c r="J265" s="290">
        <f>ROUND(I265*H265,2)</f>
        <v>0</v>
      </c>
      <c r="K265" s="286" t="s">
        <v>388</v>
      </c>
      <c r="L265" s="291"/>
      <c r="M265" s="292" t="s">
        <v>1</v>
      </c>
      <c r="N265" s="293" t="s">
        <v>48</v>
      </c>
      <c r="O265" s="87"/>
      <c r="P265" s="242">
        <f>O265*H265</f>
        <v>0</v>
      </c>
      <c r="Q265" s="242">
        <v>0.17599999999999999</v>
      </c>
      <c r="R265" s="242">
        <f>Q265*H265</f>
        <v>75.503999999999991</v>
      </c>
      <c r="S265" s="242">
        <v>0</v>
      </c>
      <c r="T265" s="243">
        <f>S265*H265</f>
        <v>0</v>
      </c>
      <c r="AR265" s="244" t="s">
        <v>423</v>
      </c>
      <c r="AT265" s="244" t="s">
        <v>548</v>
      </c>
      <c r="AU265" s="244" t="s">
        <v>93</v>
      </c>
      <c r="AY265" s="17" t="s">
        <v>381</v>
      </c>
      <c r="BE265" s="245">
        <f>IF(N265="základní",J265,0)</f>
        <v>0</v>
      </c>
      <c r="BF265" s="245">
        <f>IF(N265="snížená",J265,0)</f>
        <v>0</v>
      </c>
      <c r="BG265" s="245">
        <f>IF(N265="zákl. přenesená",J265,0)</f>
        <v>0</v>
      </c>
      <c r="BH265" s="245">
        <f>IF(N265="sníž. přenesená",J265,0)</f>
        <v>0</v>
      </c>
      <c r="BI265" s="245">
        <f>IF(N265="nulová",J265,0)</f>
        <v>0</v>
      </c>
      <c r="BJ265" s="17" t="s">
        <v>91</v>
      </c>
      <c r="BK265" s="245">
        <f>ROUND(I265*H265,2)</f>
        <v>0</v>
      </c>
      <c r="BL265" s="17" t="s">
        <v>236</v>
      </c>
      <c r="BM265" s="244" t="s">
        <v>12150</v>
      </c>
    </row>
    <row r="266" s="12" customFormat="1">
      <c r="B266" s="252"/>
      <c r="C266" s="253"/>
      <c r="D266" s="246" t="s">
        <v>497</v>
      </c>
      <c r="E266" s="253"/>
      <c r="F266" s="255" t="s">
        <v>12151</v>
      </c>
      <c r="G266" s="253"/>
      <c r="H266" s="256">
        <v>429</v>
      </c>
      <c r="I266" s="257"/>
      <c r="J266" s="253"/>
      <c r="K266" s="253"/>
      <c r="L266" s="258"/>
      <c r="M266" s="259"/>
      <c r="N266" s="260"/>
      <c r="O266" s="260"/>
      <c r="P266" s="260"/>
      <c r="Q266" s="260"/>
      <c r="R266" s="260"/>
      <c r="S266" s="260"/>
      <c r="T266" s="261"/>
      <c r="AT266" s="262" t="s">
        <v>497</v>
      </c>
      <c r="AU266" s="262" t="s">
        <v>93</v>
      </c>
      <c r="AV266" s="12" t="s">
        <v>93</v>
      </c>
      <c r="AW266" s="12" t="s">
        <v>4</v>
      </c>
      <c r="AX266" s="12" t="s">
        <v>91</v>
      </c>
      <c r="AY266" s="262" t="s">
        <v>381</v>
      </c>
    </row>
    <row r="267" s="1" customFormat="1" ht="16.5" customHeight="1">
      <c r="B267" s="39"/>
      <c r="C267" s="233" t="s">
        <v>709</v>
      </c>
      <c r="D267" s="233" t="s">
        <v>384</v>
      </c>
      <c r="E267" s="234" t="s">
        <v>12152</v>
      </c>
      <c r="F267" s="235" t="s">
        <v>12153</v>
      </c>
      <c r="G267" s="236" t="s">
        <v>556</v>
      </c>
      <c r="H267" s="237">
        <v>132</v>
      </c>
      <c r="I267" s="238"/>
      <c r="J267" s="239">
        <f>ROUND(I267*H267,2)</f>
        <v>0</v>
      </c>
      <c r="K267" s="235" t="s">
        <v>388</v>
      </c>
      <c r="L267" s="44"/>
      <c r="M267" s="240" t="s">
        <v>1</v>
      </c>
      <c r="N267" s="241" t="s">
        <v>48</v>
      </c>
      <c r="O267" s="87"/>
      <c r="P267" s="242">
        <f>O267*H267</f>
        <v>0</v>
      </c>
      <c r="Q267" s="242">
        <v>0.10503</v>
      </c>
      <c r="R267" s="242">
        <f>Q267*H267</f>
        <v>13.863960000000001</v>
      </c>
      <c r="S267" s="242">
        <v>0</v>
      </c>
      <c r="T267" s="243">
        <f>S267*H267</f>
        <v>0</v>
      </c>
      <c r="AR267" s="244" t="s">
        <v>236</v>
      </c>
      <c r="AT267" s="244" t="s">
        <v>384</v>
      </c>
      <c r="AU267" s="244" t="s">
        <v>93</v>
      </c>
      <c r="AY267" s="17" t="s">
        <v>381</v>
      </c>
      <c r="BE267" s="245">
        <f>IF(N267="základní",J267,0)</f>
        <v>0</v>
      </c>
      <c r="BF267" s="245">
        <f>IF(N267="snížená",J267,0)</f>
        <v>0</v>
      </c>
      <c r="BG267" s="245">
        <f>IF(N267="zákl. přenesená",J267,0)</f>
        <v>0</v>
      </c>
      <c r="BH267" s="245">
        <f>IF(N267="sníž. přenesená",J267,0)</f>
        <v>0</v>
      </c>
      <c r="BI267" s="245">
        <f>IF(N267="nulová",J267,0)</f>
        <v>0</v>
      </c>
      <c r="BJ267" s="17" t="s">
        <v>91</v>
      </c>
      <c r="BK267" s="245">
        <f>ROUND(I267*H267,2)</f>
        <v>0</v>
      </c>
      <c r="BL267" s="17" t="s">
        <v>236</v>
      </c>
      <c r="BM267" s="244" t="s">
        <v>12154</v>
      </c>
    </row>
    <row r="268" s="14" customFormat="1">
      <c r="B268" s="274"/>
      <c r="C268" s="275"/>
      <c r="D268" s="246" t="s">
        <v>497</v>
      </c>
      <c r="E268" s="276" t="s">
        <v>1</v>
      </c>
      <c r="F268" s="277" t="s">
        <v>12049</v>
      </c>
      <c r="G268" s="275"/>
      <c r="H268" s="276" t="s">
        <v>1</v>
      </c>
      <c r="I268" s="278"/>
      <c r="J268" s="275"/>
      <c r="K268" s="275"/>
      <c r="L268" s="279"/>
      <c r="M268" s="280"/>
      <c r="N268" s="281"/>
      <c r="O268" s="281"/>
      <c r="P268" s="281"/>
      <c r="Q268" s="281"/>
      <c r="R268" s="281"/>
      <c r="S268" s="281"/>
      <c r="T268" s="282"/>
      <c r="AT268" s="283" t="s">
        <v>497</v>
      </c>
      <c r="AU268" s="283" t="s">
        <v>93</v>
      </c>
      <c r="AV268" s="14" t="s">
        <v>91</v>
      </c>
      <c r="AW268" s="14" t="s">
        <v>38</v>
      </c>
      <c r="AX268" s="14" t="s">
        <v>83</v>
      </c>
      <c r="AY268" s="283" t="s">
        <v>381</v>
      </c>
    </row>
    <row r="269" s="12" customFormat="1">
      <c r="B269" s="252"/>
      <c r="C269" s="253"/>
      <c r="D269" s="246" t="s">
        <v>497</v>
      </c>
      <c r="E269" s="254" t="s">
        <v>1</v>
      </c>
      <c r="F269" s="255" t="s">
        <v>12092</v>
      </c>
      <c r="G269" s="253"/>
      <c r="H269" s="256">
        <v>132</v>
      </c>
      <c r="I269" s="257"/>
      <c r="J269" s="253"/>
      <c r="K269" s="253"/>
      <c r="L269" s="258"/>
      <c r="M269" s="259"/>
      <c r="N269" s="260"/>
      <c r="O269" s="260"/>
      <c r="P269" s="260"/>
      <c r="Q269" s="260"/>
      <c r="R269" s="260"/>
      <c r="S269" s="260"/>
      <c r="T269" s="261"/>
      <c r="AT269" s="262" t="s">
        <v>497</v>
      </c>
      <c r="AU269" s="262" t="s">
        <v>93</v>
      </c>
      <c r="AV269" s="12" t="s">
        <v>93</v>
      </c>
      <c r="AW269" s="12" t="s">
        <v>38</v>
      </c>
      <c r="AX269" s="12" t="s">
        <v>83</v>
      </c>
      <c r="AY269" s="262" t="s">
        <v>381</v>
      </c>
    </row>
    <row r="270" s="13" customFormat="1">
      <c r="B270" s="263"/>
      <c r="C270" s="264"/>
      <c r="D270" s="246" t="s">
        <v>497</v>
      </c>
      <c r="E270" s="265" t="s">
        <v>1</v>
      </c>
      <c r="F270" s="266" t="s">
        <v>499</v>
      </c>
      <c r="G270" s="264"/>
      <c r="H270" s="267">
        <v>132</v>
      </c>
      <c r="I270" s="268"/>
      <c r="J270" s="264"/>
      <c r="K270" s="264"/>
      <c r="L270" s="269"/>
      <c r="M270" s="270"/>
      <c r="N270" s="271"/>
      <c r="O270" s="271"/>
      <c r="P270" s="271"/>
      <c r="Q270" s="271"/>
      <c r="R270" s="271"/>
      <c r="S270" s="271"/>
      <c r="T270" s="272"/>
      <c r="AT270" s="273" t="s">
        <v>497</v>
      </c>
      <c r="AU270" s="273" t="s">
        <v>93</v>
      </c>
      <c r="AV270" s="13" t="s">
        <v>236</v>
      </c>
      <c r="AW270" s="13" t="s">
        <v>38</v>
      </c>
      <c r="AX270" s="13" t="s">
        <v>91</v>
      </c>
      <c r="AY270" s="273" t="s">
        <v>381</v>
      </c>
    </row>
    <row r="271" s="1" customFormat="1" ht="16.5" customHeight="1">
      <c r="B271" s="39"/>
      <c r="C271" s="284" t="s">
        <v>721</v>
      </c>
      <c r="D271" s="284" t="s">
        <v>548</v>
      </c>
      <c r="E271" s="285" t="s">
        <v>12155</v>
      </c>
      <c r="F271" s="286" t="s">
        <v>12156</v>
      </c>
      <c r="G271" s="287" t="s">
        <v>556</v>
      </c>
      <c r="H271" s="288">
        <v>145.19999999999999</v>
      </c>
      <c r="I271" s="289"/>
      <c r="J271" s="290">
        <f>ROUND(I271*H271,2)</f>
        <v>0</v>
      </c>
      <c r="K271" s="286" t="s">
        <v>388</v>
      </c>
      <c r="L271" s="291"/>
      <c r="M271" s="292" t="s">
        <v>1</v>
      </c>
      <c r="N271" s="293" t="s">
        <v>48</v>
      </c>
      <c r="O271" s="87"/>
      <c r="P271" s="242">
        <f>O271*H271</f>
        <v>0</v>
      </c>
      <c r="Q271" s="242">
        <v>0.216</v>
      </c>
      <c r="R271" s="242">
        <f>Q271*H271</f>
        <v>31.363199999999996</v>
      </c>
      <c r="S271" s="242">
        <v>0</v>
      </c>
      <c r="T271" s="243">
        <f>S271*H271</f>
        <v>0</v>
      </c>
      <c r="AR271" s="244" t="s">
        <v>423</v>
      </c>
      <c r="AT271" s="244" t="s">
        <v>548</v>
      </c>
      <c r="AU271" s="244" t="s">
        <v>93</v>
      </c>
      <c r="AY271" s="17" t="s">
        <v>381</v>
      </c>
      <c r="BE271" s="245">
        <f>IF(N271="základní",J271,0)</f>
        <v>0</v>
      </c>
      <c r="BF271" s="245">
        <f>IF(N271="snížená",J271,0)</f>
        <v>0</v>
      </c>
      <c r="BG271" s="245">
        <f>IF(N271="zákl. přenesená",J271,0)</f>
        <v>0</v>
      </c>
      <c r="BH271" s="245">
        <f>IF(N271="sníž. přenesená",J271,0)</f>
        <v>0</v>
      </c>
      <c r="BI271" s="245">
        <f>IF(N271="nulová",J271,0)</f>
        <v>0</v>
      </c>
      <c r="BJ271" s="17" t="s">
        <v>91</v>
      </c>
      <c r="BK271" s="245">
        <f>ROUND(I271*H271,2)</f>
        <v>0</v>
      </c>
      <c r="BL271" s="17" t="s">
        <v>236</v>
      </c>
      <c r="BM271" s="244" t="s">
        <v>12157</v>
      </c>
    </row>
    <row r="272" s="12" customFormat="1">
      <c r="B272" s="252"/>
      <c r="C272" s="253"/>
      <c r="D272" s="246" t="s">
        <v>497</v>
      </c>
      <c r="E272" s="253"/>
      <c r="F272" s="255" t="s">
        <v>12158</v>
      </c>
      <c r="G272" s="253"/>
      <c r="H272" s="256">
        <v>145.19999999999999</v>
      </c>
      <c r="I272" s="257"/>
      <c r="J272" s="253"/>
      <c r="K272" s="253"/>
      <c r="L272" s="258"/>
      <c r="M272" s="259"/>
      <c r="N272" s="260"/>
      <c r="O272" s="260"/>
      <c r="P272" s="260"/>
      <c r="Q272" s="260"/>
      <c r="R272" s="260"/>
      <c r="S272" s="260"/>
      <c r="T272" s="261"/>
      <c r="AT272" s="262" t="s">
        <v>497</v>
      </c>
      <c r="AU272" s="262" t="s">
        <v>93</v>
      </c>
      <c r="AV272" s="12" t="s">
        <v>93</v>
      </c>
      <c r="AW272" s="12" t="s">
        <v>4</v>
      </c>
      <c r="AX272" s="12" t="s">
        <v>91</v>
      </c>
      <c r="AY272" s="262" t="s">
        <v>381</v>
      </c>
    </row>
    <row r="273" s="1" customFormat="1" ht="16.5" customHeight="1">
      <c r="B273" s="39"/>
      <c r="C273" s="233" t="s">
        <v>734</v>
      </c>
      <c r="D273" s="233" t="s">
        <v>384</v>
      </c>
      <c r="E273" s="234" t="s">
        <v>12159</v>
      </c>
      <c r="F273" s="235" t="s">
        <v>12160</v>
      </c>
      <c r="G273" s="236" t="s">
        <v>556</v>
      </c>
      <c r="H273" s="237">
        <v>352</v>
      </c>
      <c r="I273" s="238"/>
      <c r="J273" s="239">
        <f>ROUND(I273*H273,2)</f>
        <v>0</v>
      </c>
      <c r="K273" s="235" t="s">
        <v>388</v>
      </c>
      <c r="L273" s="44"/>
      <c r="M273" s="240" t="s">
        <v>1</v>
      </c>
      <c r="N273" s="241" t="s">
        <v>48</v>
      </c>
      <c r="O273" s="87"/>
      <c r="P273" s="242">
        <f>O273*H273</f>
        <v>0</v>
      </c>
      <c r="Q273" s="242">
        <v>0.098000000000000004</v>
      </c>
      <c r="R273" s="242">
        <f>Q273*H273</f>
        <v>34.496000000000002</v>
      </c>
      <c r="S273" s="242">
        <v>0</v>
      </c>
      <c r="T273" s="243">
        <f>S273*H273</f>
        <v>0</v>
      </c>
      <c r="AR273" s="244" t="s">
        <v>236</v>
      </c>
      <c r="AT273" s="244" t="s">
        <v>384</v>
      </c>
      <c r="AU273" s="244" t="s">
        <v>93</v>
      </c>
      <c r="AY273" s="17" t="s">
        <v>381</v>
      </c>
      <c r="BE273" s="245">
        <f>IF(N273="základní",J273,0)</f>
        <v>0</v>
      </c>
      <c r="BF273" s="245">
        <f>IF(N273="snížená",J273,0)</f>
        <v>0</v>
      </c>
      <c r="BG273" s="245">
        <f>IF(N273="zákl. přenesená",J273,0)</f>
        <v>0</v>
      </c>
      <c r="BH273" s="245">
        <f>IF(N273="sníž. přenesená",J273,0)</f>
        <v>0</v>
      </c>
      <c r="BI273" s="245">
        <f>IF(N273="nulová",J273,0)</f>
        <v>0</v>
      </c>
      <c r="BJ273" s="17" t="s">
        <v>91</v>
      </c>
      <c r="BK273" s="245">
        <f>ROUND(I273*H273,2)</f>
        <v>0</v>
      </c>
      <c r="BL273" s="17" t="s">
        <v>236</v>
      </c>
      <c r="BM273" s="244" t="s">
        <v>12161</v>
      </c>
    </row>
    <row r="274" s="14" customFormat="1">
      <c r="B274" s="274"/>
      <c r="C274" s="275"/>
      <c r="D274" s="246" t="s">
        <v>497</v>
      </c>
      <c r="E274" s="276" t="s">
        <v>1</v>
      </c>
      <c r="F274" s="277" t="s">
        <v>12049</v>
      </c>
      <c r="G274" s="275"/>
      <c r="H274" s="276" t="s">
        <v>1</v>
      </c>
      <c r="I274" s="278"/>
      <c r="J274" s="275"/>
      <c r="K274" s="275"/>
      <c r="L274" s="279"/>
      <c r="M274" s="280"/>
      <c r="N274" s="281"/>
      <c r="O274" s="281"/>
      <c r="P274" s="281"/>
      <c r="Q274" s="281"/>
      <c r="R274" s="281"/>
      <c r="S274" s="281"/>
      <c r="T274" s="282"/>
      <c r="AT274" s="283" t="s">
        <v>497</v>
      </c>
      <c r="AU274" s="283" t="s">
        <v>93</v>
      </c>
      <c r="AV274" s="14" t="s">
        <v>91</v>
      </c>
      <c r="AW274" s="14" t="s">
        <v>38</v>
      </c>
      <c r="AX274" s="14" t="s">
        <v>83</v>
      </c>
      <c r="AY274" s="283" t="s">
        <v>381</v>
      </c>
    </row>
    <row r="275" s="12" customFormat="1">
      <c r="B275" s="252"/>
      <c r="C275" s="253"/>
      <c r="D275" s="246" t="s">
        <v>497</v>
      </c>
      <c r="E275" s="254" t="s">
        <v>1</v>
      </c>
      <c r="F275" s="255" t="s">
        <v>12095</v>
      </c>
      <c r="G275" s="253"/>
      <c r="H275" s="256">
        <v>352</v>
      </c>
      <c r="I275" s="257"/>
      <c r="J275" s="253"/>
      <c r="K275" s="253"/>
      <c r="L275" s="258"/>
      <c r="M275" s="259"/>
      <c r="N275" s="260"/>
      <c r="O275" s="260"/>
      <c r="P275" s="260"/>
      <c r="Q275" s="260"/>
      <c r="R275" s="260"/>
      <c r="S275" s="260"/>
      <c r="T275" s="261"/>
      <c r="AT275" s="262" t="s">
        <v>497</v>
      </c>
      <c r="AU275" s="262" t="s">
        <v>93</v>
      </c>
      <c r="AV275" s="12" t="s">
        <v>93</v>
      </c>
      <c r="AW275" s="12" t="s">
        <v>38</v>
      </c>
      <c r="AX275" s="12" t="s">
        <v>83</v>
      </c>
      <c r="AY275" s="262" t="s">
        <v>381</v>
      </c>
    </row>
    <row r="276" s="13" customFormat="1">
      <c r="B276" s="263"/>
      <c r="C276" s="264"/>
      <c r="D276" s="246" t="s">
        <v>497</v>
      </c>
      <c r="E276" s="265" t="s">
        <v>1</v>
      </c>
      <c r="F276" s="266" t="s">
        <v>499</v>
      </c>
      <c r="G276" s="264"/>
      <c r="H276" s="267">
        <v>352</v>
      </c>
      <c r="I276" s="268"/>
      <c r="J276" s="264"/>
      <c r="K276" s="264"/>
      <c r="L276" s="269"/>
      <c r="M276" s="270"/>
      <c r="N276" s="271"/>
      <c r="O276" s="271"/>
      <c r="P276" s="271"/>
      <c r="Q276" s="271"/>
      <c r="R276" s="271"/>
      <c r="S276" s="271"/>
      <c r="T276" s="272"/>
      <c r="AT276" s="273" t="s">
        <v>497</v>
      </c>
      <c r="AU276" s="273" t="s">
        <v>93</v>
      </c>
      <c r="AV276" s="13" t="s">
        <v>236</v>
      </c>
      <c r="AW276" s="13" t="s">
        <v>38</v>
      </c>
      <c r="AX276" s="13" t="s">
        <v>91</v>
      </c>
      <c r="AY276" s="273" t="s">
        <v>381</v>
      </c>
    </row>
    <row r="277" s="1" customFormat="1" ht="16.5" customHeight="1">
      <c r="B277" s="39"/>
      <c r="C277" s="284" t="s">
        <v>739</v>
      </c>
      <c r="D277" s="284" t="s">
        <v>548</v>
      </c>
      <c r="E277" s="285" t="s">
        <v>12162</v>
      </c>
      <c r="F277" s="286" t="s">
        <v>12163</v>
      </c>
      <c r="G277" s="287" t="s">
        <v>556</v>
      </c>
      <c r="H277" s="288">
        <v>387.19999999999999</v>
      </c>
      <c r="I277" s="289"/>
      <c r="J277" s="290">
        <f>ROUND(I277*H277,2)</f>
        <v>0</v>
      </c>
      <c r="K277" s="286" t="s">
        <v>388</v>
      </c>
      <c r="L277" s="291"/>
      <c r="M277" s="292" t="s">
        <v>1</v>
      </c>
      <c r="N277" s="293" t="s">
        <v>48</v>
      </c>
      <c r="O277" s="87"/>
      <c r="P277" s="242">
        <f>O277*H277</f>
        <v>0</v>
      </c>
      <c r="Q277" s="242">
        <v>0.108</v>
      </c>
      <c r="R277" s="242">
        <f>Q277*H277</f>
        <v>41.817599999999999</v>
      </c>
      <c r="S277" s="242">
        <v>0</v>
      </c>
      <c r="T277" s="243">
        <f>S277*H277</f>
        <v>0</v>
      </c>
      <c r="AR277" s="244" t="s">
        <v>423</v>
      </c>
      <c r="AT277" s="244" t="s">
        <v>548</v>
      </c>
      <c r="AU277" s="244" t="s">
        <v>93</v>
      </c>
      <c r="AY277" s="17" t="s">
        <v>381</v>
      </c>
      <c r="BE277" s="245">
        <f>IF(N277="základní",J277,0)</f>
        <v>0</v>
      </c>
      <c r="BF277" s="245">
        <f>IF(N277="snížená",J277,0)</f>
        <v>0</v>
      </c>
      <c r="BG277" s="245">
        <f>IF(N277="zákl. přenesená",J277,0)</f>
        <v>0</v>
      </c>
      <c r="BH277" s="245">
        <f>IF(N277="sníž. přenesená",J277,0)</f>
        <v>0</v>
      </c>
      <c r="BI277" s="245">
        <f>IF(N277="nulová",J277,0)</f>
        <v>0</v>
      </c>
      <c r="BJ277" s="17" t="s">
        <v>91</v>
      </c>
      <c r="BK277" s="245">
        <f>ROUND(I277*H277,2)</f>
        <v>0</v>
      </c>
      <c r="BL277" s="17" t="s">
        <v>236</v>
      </c>
      <c r="BM277" s="244" t="s">
        <v>12164</v>
      </c>
    </row>
    <row r="278" s="12" customFormat="1">
      <c r="B278" s="252"/>
      <c r="C278" s="253"/>
      <c r="D278" s="246" t="s">
        <v>497</v>
      </c>
      <c r="E278" s="253"/>
      <c r="F278" s="255" t="s">
        <v>12165</v>
      </c>
      <c r="G278" s="253"/>
      <c r="H278" s="256">
        <v>387.19999999999999</v>
      </c>
      <c r="I278" s="257"/>
      <c r="J278" s="253"/>
      <c r="K278" s="253"/>
      <c r="L278" s="258"/>
      <c r="M278" s="259"/>
      <c r="N278" s="260"/>
      <c r="O278" s="260"/>
      <c r="P278" s="260"/>
      <c r="Q278" s="260"/>
      <c r="R278" s="260"/>
      <c r="S278" s="260"/>
      <c r="T278" s="261"/>
      <c r="AT278" s="262" t="s">
        <v>497</v>
      </c>
      <c r="AU278" s="262" t="s">
        <v>93</v>
      </c>
      <c r="AV278" s="12" t="s">
        <v>93</v>
      </c>
      <c r="AW278" s="12" t="s">
        <v>4</v>
      </c>
      <c r="AX278" s="12" t="s">
        <v>91</v>
      </c>
      <c r="AY278" s="262" t="s">
        <v>381</v>
      </c>
    </row>
    <row r="279" s="11" customFormat="1" ht="22.8" customHeight="1">
      <c r="B279" s="217"/>
      <c r="C279" s="218"/>
      <c r="D279" s="219" t="s">
        <v>82</v>
      </c>
      <c r="E279" s="231" t="s">
        <v>413</v>
      </c>
      <c r="F279" s="231" t="s">
        <v>708</v>
      </c>
      <c r="G279" s="218"/>
      <c r="H279" s="218"/>
      <c r="I279" s="221"/>
      <c r="J279" s="232">
        <f>BK279</f>
        <v>0</v>
      </c>
      <c r="K279" s="218"/>
      <c r="L279" s="223"/>
      <c r="M279" s="224"/>
      <c r="N279" s="225"/>
      <c r="O279" s="225"/>
      <c r="P279" s="226">
        <f>SUM(P280:P285)</f>
        <v>0</v>
      </c>
      <c r="Q279" s="225"/>
      <c r="R279" s="226">
        <f>SUM(R280:R285)</f>
        <v>24.226099999999999</v>
      </c>
      <c r="S279" s="225"/>
      <c r="T279" s="227">
        <f>SUM(T280:T285)</f>
        <v>0</v>
      </c>
      <c r="AR279" s="228" t="s">
        <v>91</v>
      </c>
      <c r="AT279" s="229" t="s">
        <v>82</v>
      </c>
      <c r="AU279" s="229" t="s">
        <v>91</v>
      </c>
      <c r="AY279" s="228" t="s">
        <v>381</v>
      </c>
      <c r="BK279" s="230">
        <f>SUM(BK280:BK285)</f>
        <v>0</v>
      </c>
    </row>
    <row r="280" s="1" customFormat="1" ht="16.5" customHeight="1">
      <c r="B280" s="39"/>
      <c r="C280" s="233" t="s">
        <v>744</v>
      </c>
      <c r="D280" s="233" t="s">
        <v>384</v>
      </c>
      <c r="E280" s="234" t="s">
        <v>12166</v>
      </c>
      <c r="F280" s="235" t="s">
        <v>12167</v>
      </c>
      <c r="G280" s="236" t="s">
        <v>556</v>
      </c>
      <c r="H280" s="237">
        <v>101</v>
      </c>
      <c r="I280" s="238"/>
      <c r="J280" s="239">
        <f>ROUND(I280*H280,2)</f>
        <v>0</v>
      </c>
      <c r="K280" s="235" t="s">
        <v>388</v>
      </c>
      <c r="L280" s="44"/>
      <c r="M280" s="240" t="s">
        <v>1</v>
      </c>
      <c r="N280" s="241" t="s">
        <v>48</v>
      </c>
      <c r="O280" s="87"/>
      <c r="P280" s="242">
        <f>O280*H280</f>
        <v>0</v>
      </c>
      <c r="Q280" s="242">
        <v>0.1837</v>
      </c>
      <c r="R280" s="242">
        <f>Q280*H280</f>
        <v>18.553699999999999</v>
      </c>
      <c r="S280" s="242">
        <v>0</v>
      </c>
      <c r="T280" s="243">
        <f>S280*H280</f>
        <v>0</v>
      </c>
      <c r="AR280" s="244" t="s">
        <v>236</v>
      </c>
      <c r="AT280" s="244" t="s">
        <v>384</v>
      </c>
      <c r="AU280" s="244" t="s">
        <v>93</v>
      </c>
      <c r="AY280" s="17" t="s">
        <v>381</v>
      </c>
      <c r="BE280" s="245">
        <f>IF(N280="základní",J280,0)</f>
        <v>0</v>
      </c>
      <c r="BF280" s="245">
        <f>IF(N280="snížená",J280,0)</f>
        <v>0</v>
      </c>
      <c r="BG280" s="245">
        <f>IF(N280="zákl. přenesená",J280,0)</f>
        <v>0</v>
      </c>
      <c r="BH280" s="245">
        <f>IF(N280="sníž. přenesená",J280,0)</f>
        <v>0</v>
      </c>
      <c r="BI280" s="245">
        <f>IF(N280="nulová",J280,0)</f>
        <v>0</v>
      </c>
      <c r="BJ280" s="17" t="s">
        <v>91</v>
      </c>
      <c r="BK280" s="245">
        <f>ROUND(I280*H280,2)</f>
        <v>0</v>
      </c>
      <c r="BL280" s="17" t="s">
        <v>236</v>
      </c>
      <c r="BM280" s="244" t="s">
        <v>12168</v>
      </c>
    </row>
    <row r="281" s="12" customFormat="1">
      <c r="B281" s="252"/>
      <c r="C281" s="253"/>
      <c r="D281" s="246" t="s">
        <v>497</v>
      </c>
      <c r="E281" s="254" t="s">
        <v>1</v>
      </c>
      <c r="F281" s="255" t="s">
        <v>12169</v>
      </c>
      <c r="G281" s="253"/>
      <c r="H281" s="256">
        <v>101</v>
      </c>
      <c r="I281" s="257"/>
      <c r="J281" s="253"/>
      <c r="K281" s="253"/>
      <c r="L281" s="258"/>
      <c r="M281" s="259"/>
      <c r="N281" s="260"/>
      <c r="O281" s="260"/>
      <c r="P281" s="260"/>
      <c r="Q281" s="260"/>
      <c r="R281" s="260"/>
      <c r="S281" s="260"/>
      <c r="T281" s="261"/>
      <c r="AT281" s="262" t="s">
        <v>497</v>
      </c>
      <c r="AU281" s="262" t="s">
        <v>93</v>
      </c>
      <c r="AV281" s="12" t="s">
        <v>93</v>
      </c>
      <c r="AW281" s="12" t="s">
        <v>38</v>
      </c>
      <c r="AX281" s="12" t="s">
        <v>83</v>
      </c>
      <c r="AY281" s="262" t="s">
        <v>381</v>
      </c>
    </row>
    <row r="282" s="13" customFormat="1">
      <c r="B282" s="263"/>
      <c r="C282" s="264"/>
      <c r="D282" s="246" t="s">
        <v>497</v>
      </c>
      <c r="E282" s="265" t="s">
        <v>1</v>
      </c>
      <c r="F282" s="266" t="s">
        <v>499</v>
      </c>
      <c r="G282" s="264"/>
      <c r="H282" s="267">
        <v>101</v>
      </c>
      <c r="I282" s="268"/>
      <c r="J282" s="264"/>
      <c r="K282" s="264"/>
      <c r="L282" s="269"/>
      <c r="M282" s="270"/>
      <c r="N282" s="271"/>
      <c r="O282" s="271"/>
      <c r="P282" s="271"/>
      <c r="Q282" s="271"/>
      <c r="R282" s="271"/>
      <c r="S282" s="271"/>
      <c r="T282" s="272"/>
      <c r="AT282" s="273" t="s">
        <v>497</v>
      </c>
      <c r="AU282" s="273" t="s">
        <v>93</v>
      </c>
      <c r="AV282" s="13" t="s">
        <v>236</v>
      </c>
      <c r="AW282" s="13" t="s">
        <v>38</v>
      </c>
      <c r="AX282" s="13" t="s">
        <v>91</v>
      </c>
      <c r="AY282" s="273" t="s">
        <v>381</v>
      </c>
    </row>
    <row r="283" s="1" customFormat="1" ht="16.5" customHeight="1">
      <c r="B283" s="39"/>
      <c r="C283" s="233" t="s">
        <v>748</v>
      </c>
      <c r="D283" s="233" t="s">
        <v>384</v>
      </c>
      <c r="E283" s="234" t="s">
        <v>11279</v>
      </c>
      <c r="F283" s="235" t="s">
        <v>12170</v>
      </c>
      <c r="G283" s="236" t="s">
        <v>556</v>
      </c>
      <c r="H283" s="237">
        <v>20</v>
      </c>
      <c r="I283" s="238"/>
      <c r="J283" s="239">
        <f>ROUND(I283*H283,2)</f>
        <v>0</v>
      </c>
      <c r="K283" s="235" t="s">
        <v>388</v>
      </c>
      <c r="L283" s="44"/>
      <c r="M283" s="240" t="s">
        <v>1</v>
      </c>
      <c r="N283" s="241" t="s">
        <v>48</v>
      </c>
      <c r="O283" s="87"/>
      <c r="P283" s="242">
        <f>O283*H283</f>
        <v>0</v>
      </c>
      <c r="Q283" s="242">
        <v>0.28361999999999998</v>
      </c>
      <c r="R283" s="242">
        <f>Q283*H283</f>
        <v>5.6723999999999997</v>
      </c>
      <c r="S283" s="242">
        <v>0</v>
      </c>
      <c r="T283" s="243">
        <f>S283*H283</f>
        <v>0</v>
      </c>
      <c r="AR283" s="244" t="s">
        <v>236</v>
      </c>
      <c r="AT283" s="244" t="s">
        <v>384</v>
      </c>
      <c r="AU283" s="244" t="s">
        <v>93</v>
      </c>
      <c r="AY283" s="17" t="s">
        <v>381</v>
      </c>
      <c r="BE283" s="245">
        <f>IF(N283="základní",J283,0)</f>
        <v>0</v>
      </c>
      <c r="BF283" s="245">
        <f>IF(N283="snížená",J283,0)</f>
        <v>0</v>
      </c>
      <c r="BG283" s="245">
        <f>IF(N283="zákl. přenesená",J283,0)</f>
        <v>0</v>
      </c>
      <c r="BH283" s="245">
        <f>IF(N283="sníž. přenesená",J283,0)</f>
        <v>0</v>
      </c>
      <c r="BI283" s="245">
        <f>IF(N283="nulová",J283,0)</f>
        <v>0</v>
      </c>
      <c r="BJ283" s="17" t="s">
        <v>91</v>
      </c>
      <c r="BK283" s="245">
        <f>ROUND(I283*H283,2)</f>
        <v>0</v>
      </c>
      <c r="BL283" s="17" t="s">
        <v>236</v>
      </c>
      <c r="BM283" s="244" t="s">
        <v>12171</v>
      </c>
    </row>
    <row r="284" s="12" customFormat="1">
      <c r="B284" s="252"/>
      <c r="C284" s="253"/>
      <c r="D284" s="246" t="s">
        <v>497</v>
      </c>
      <c r="E284" s="254" t="s">
        <v>1</v>
      </c>
      <c r="F284" s="255" t="s">
        <v>12172</v>
      </c>
      <c r="G284" s="253"/>
      <c r="H284" s="256">
        <v>20</v>
      </c>
      <c r="I284" s="257"/>
      <c r="J284" s="253"/>
      <c r="K284" s="253"/>
      <c r="L284" s="258"/>
      <c r="M284" s="259"/>
      <c r="N284" s="260"/>
      <c r="O284" s="260"/>
      <c r="P284" s="260"/>
      <c r="Q284" s="260"/>
      <c r="R284" s="260"/>
      <c r="S284" s="260"/>
      <c r="T284" s="261"/>
      <c r="AT284" s="262" t="s">
        <v>497</v>
      </c>
      <c r="AU284" s="262" t="s">
        <v>93</v>
      </c>
      <c r="AV284" s="12" t="s">
        <v>93</v>
      </c>
      <c r="AW284" s="12" t="s">
        <v>38</v>
      </c>
      <c r="AX284" s="12" t="s">
        <v>83</v>
      </c>
      <c r="AY284" s="262" t="s">
        <v>381</v>
      </c>
    </row>
    <row r="285" s="13" customFormat="1">
      <c r="B285" s="263"/>
      <c r="C285" s="264"/>
      <c r="D285" s="246" t="s">
        <v>497</v>
      </c>
      <c r="E285" s="265" t="s">
        <v>1</v>
      </c>
      <c r="F285" s="266" t="s">
        <v>499</v>
      </c>
      <c r="G285" s="264"/>
      <c r="H285" s="267">
        <v>20</v>
      </c>
      <c r="I285" s="268"/>
      <c r="J285" s="264"/>
      <c r="K285" s="264"/>
      <c r="L285" s="269"/>
      <c r="M285" s="270"/>
      <c r="N285" s="271"/>
      <c r="O285" s="271"/>
      <c r="P285" s="271"/>
      <c r="Q285" s="271"/>
      <c r="R285" s="271"/>
      <c r="S285" s="271"/>
      <c r="T285" s="272"/>
      <c r="AT285" s="273" t="s">
        <v>497</v>
      </c>
      <c r="AU285" s="273" t="s">
        <v>93</v>
      </c>
      <c r="AV285" s="13" t="s">
        <v>236</v>
      </c>
      <c r="AW285" s="13" t="s">
        <v>38</v>
      </c>
      <c r="AX285" s="13" t="s">
        <v>91</v>
      </c>
      <c r="AY285" s="273" t="s">
        <v>381</v>
      </c>
    </row>
    <row r="286" s="11" customFormat="1" ht="22.8" customHeight="1">
      <c r="B286" s="217"/>
      <c r="C286" s="218"/>
      <c r="D286" s="219" t="s">
        <v>82</v>
      </c>
      <c r="E286" s="231" t="s">
        <v>423</v>
      </c>
      <c r="F286" s="231" t="s">
        <v>4467</v>
      </c>
      <c r="G286" s="218"/>
      <c r="H286" s="218"/>
      <c r="I286" s="221"/>
      <c r="J286" s="232">
        <f>BK286</f>
        <v>0</v>
      </c>
      <c r="K286" s="218"/>
      <c r="L286" s="223"/>
      <c r="M286" s="224"/>
      <c r="N286" s="225"/>
      <c r="O286" s="225"/>
      <c r="P286" s="226">
        <f>SUM(P287:P294)</f>
        <v>0</v>
      </c>
      <c r="Q286" s="225"/>
      <c r="R286" s="226">
        <f>SUM(R287:R294)</f>
        <v>6.0150100000000002</v>
      </c>
      <c r="S286" s="225"/>
      <c r="T286" s="227">
        <f>SUM(T287:T294)</f>
        <v>0</v>
      </c>
      <c r="AR286" s="228" t="s">
        <v>91</v>
      </c>
      <c r="AT286" s="229" t="s">
        <v>82</v>
      </c>
      <c r="AU286" s="229" t="s">
        <v>91</v>
      </c>
      <c r="AY286" s="228" t="s">
        <v>381</v>
      </c>
      <c r="BK286" s="230">
        <f>SUM(BK287:BK294)</f>
        <v>0</v>
      </c>
    </row>
    <row r="287" s="1" customFormat="1" ht="24" customHeight="1">
      <c r="B287" s="39"/>
      <c r="C287" s="233" t="s">
        <v>753</v>
      </c>
      <c r="D287" s="233" t="s">
        <v>384</v>
      </c>
      <c r="E287" s="234" t="s">
        <v>12173</v>
      </c>
      <c r="F287" s="235" t="s">
        <v>12174</v>
      </c>
      <c r="G287" s="236" t="s">
        <v>600</v>
      </c>
      <c r="H287" s="237">
        <v>2</v>
      </c>
      <c r="I287" s="238"/>
      <c r="J287" s="239">
        <f>ROUND(I287*H287,2)</f>
        <v>0</v>
      </c>
      <c r="K287" s="235" t="s">
        <v>539</v>
      </c>
      <c r="L287" s="44"/>
      <c r="M287" s="240" t="s">
        <v>1</v>
      </c>
      <c r="N287" s="241" t="s">
        <v>48</v>
      </c>
      <c r="O287" s="87"/>
      <c r="P287" s="242">
        <f>O287*H287</f>
        <v>0</v>
      </c>
      <c r="Q287" s="242">
        <v>0.14494000000000001</v>
      </c>
      <c r="R287" s="242">
        <f>Q287*H287</f>
        <v>0.28988000000000003</v>
      </c>
      <c r="S287" s="242">
        <v>0</v>
      </c>
      <c r="T287" s="243">
        <f>S287*H287</f>
        <v>0</v>
      </c>
      <c r="AR287" s="244" t="s">
        <v>236</v>
      </c>
      <c r="AT287" s="244" t="s">
        <v>384</v>
      </c>
      <c r="AU287" s="244" t="s">
        <v>93</v>
      </c>
      <c r="AY287" s="17" t="s">
        <v>381</v>
      </c>
      <c r="BE287" s="245">
        <f>IF(N287="základní",J287,0)</f>
        <v>0</v>
      </c>
      <c r="BF287" s="245">
        <f>IF(N287="snížená",J287,0)</f>
        <v>0</v>
      </c>
      <c r="BG287" s="245">
        <f>IF(N287="zákl. přenesená",J287,0)</f>
        <v>0</v>
      </c>
      <c r="BH287" s="245">
        <f>IF(N287="sníž. přenesená",J287,0)</f>
        <v>0</v>
      </c>
      <c r="BI287" s="245">
        <f>IF(N287="nulová",J287,0)</f>
        <v>0</v>
      </c>
      <c r="BJ287" s="17" t="s">
        <v>91</v>
      </c>
      <c r="BK287" s="245">
        <f>ROUND(I287*H287,2)</f>
        <v>0</v>
      </c>
      <c r="BL287" s="17" t="s">
        <v>236</v>
      </c>
      <c r="BM287" s="244" t="s">
        <v>12175</v>
      </c>
    </row>
    <row r="288" s="1" customFormat="1">
      <c r="B288" s="39"/>
      <c r="C288" s="40"/>
      <c r="D288" s="246" t="s">
        <v>391</v>
      </c>
      <c r="E288" s="40"/>
      <c r="F288" s="247" t="s">
        <v>12176</v>
      </c>
      <c r="G288" s="40"/>
      <c r="H288" s="40"/>
      <c r="I288" s="151"/>
      <c r="J288" s="40"/>
      <c r="K288" s="40"/>
      <c r="L288" s="44"/>
      <c r="M288" s="248"/>
      <c r="N288" s="87"/>
      <c r="O288" s="87"/>
      <c r="P288" s="87"/>
      <c r="Q288" s="87"/>
      <c r="R288" s="87"/>
      <c r="S288" s="87"/>
      <c r="T288" s="88"/>
      <c r="AT288" s="17" t="s">
        <v>391</v>
      </c>
      <c r="AU288" s="17" t="s">
        <v>93</v>
      </c>
    </row>
    <row r="289" s="1" customFormat="1" ht="24" customHeight="1">
      <c r="B289" s="39"/>
      <c r="C289" s="233" t="s">
        <v>758</v>
      </c>
      <c r="D289" s="233" t="s">
        <v>384</v>
      </c>
      <c r="E289" s="234" t="s">
        <v>12177</v>
      </c>
      <c r="F289" s="235" t="s">
        <v>12178</v>
      </c>
      <c r="G289" s="236" t="s">
        <v>673</v>
      </c>
      <c r="H289" s="237">
        <v>24.5</v>
      </c>
      <c r="I289" s="238"/>
      <c r="J289" s="239">
        <f>ROUND(I289*H289,2)</f>
        <v>0</v>
      </c>
      <c r="K289" s="235" t="s">
        <v>539</v>
      </c>
      <c r="L289" s="44"/>
      <c r="M289" s="240" t="s">
        <v>1</v>
      </c>
      <c r="N289" s="241" t="s">
        <v>48</v>
      </c>
      <c r="O289" s="87"/>
      <c r="P289" s="242">
        <f>O289*H289</f>
        <v>0</v>
      </c>
      <c r="Q289" s="242">
        <v>0.14494000000000001</v>
      </c>
      <c r="R289" s="242">
        <f>Q289*H289</f>
        <v>3.5510300000000004</v>
      </c>
      <c r="S289" s="242">
        <v>0</v>
      </c>
      <c r="T289" s="243">
        <f>S289*H289</f>
        <v>0</v>
      </c>
      <c r="AR289" s="244" t="s">
        <v>236</v>
      </c>
      <c r="AT289" s="244" t="s">
        <v>384</v>
      </c>
      <c r="AU289" s="244" t="s">
        <v>93</v>
      </c>
      <c r="AY289" s="17" t="s">
        <v>381</v>
      </c>
      <c r="BE289" s="245">
        <f>IF(N289="základní",J289,0)</f>
        <v>0</v>
      </c>
      <c r="BF289" s="245">
        <f>IF(N289="snížená",J289,0)</f>
        <v>0</v>
      </c>
      <c r="BG289" s="245">
        <f>IF(N289="zákl. přenesená",J289,0)</f>
        <v>0</v>
      </c>
      <c r="BH289" s="245">
        <f>IF(N289="sníž. přenesená",J289,0)</f>
        <v>0</v>
      </c>
      <c r="BI289" s="245">
        <f>IF(N289="nulová",J289,0)</f>
        <v>0</v>
      </c>
      <c r="BJ289" s="17" t="s">
        <v>91</v>
      </c>
      <c r="BK289" s="245">
        <f>ROUND(I289*H289,2)</f>
        <v>0</v>
      </c>
      <c r="BL289" s="17" t="s">
        <v>236</v>
      </c>
      <c r="BM289" s="244" t="s">
        <v>12179</v>
      </c>
    </row>
    <row r="290" s="1" customFormat="1">
      <c r="B290" s="39"/>
      <c r="C290" s="40"/>
      <c r="D290" s="246" t="s">
        <v>391</v>
      </c>
      <c r="E290" s="40"/>
      <c r="F290" s="247" t="s">
        <v>12176</v>
      </c>
      <c r="G290" s="40"/>
      <c r="H290" s="40"/>
      <c r="I290" s="151"/>
      <c r="J290" s="40"/>
      <c r="K290" s="40"/>
      <c r="L290" s="44"/>
      <c r="M290" s="248"/>
      <c r="N290" s="87"/>
      <c r="O290" s="87"/>
      <c r="P290" s="87"/>
      <c r="Q290" s="87"/>
      <c r="R290" s="87"/>
      <c r="S290" s="87"/>
      <c r="T290" s="88"/>
      <c r="AT290" s="17" t="s">
        <v>391</v>
      </c>
      <c r="AU290" s="17" t="s">
        <v>93</v>
      </c>
    </row>
    <row r="291" s="1" customFormat="1" ht="16.5" customHeight="1">
      <c r="B291" s="39"/>
      <c r="C291" s="233" t="s">
        <v>762</v>
      </c>
      <c r="D291" s="233" t="s">
        <v>384</v>
      </c>
      <c r="E291" s="234" t="s">
        <v>12180</v>
      </c>
      <c r="F291" s="235" t="s">
        <v>12181</v>
      </c>
      <c r="G291" s="236" t="s">
        <v>673</v>
      </c>
      <c r="H291" s="237">
        <v>15</v>
      </c>
      <c r="I291" s="238"/>
      <c r="J291" s="239">
        <f>ROUND(I291*H291,2)</f>
        <v>0</v>
      </c>
      <c r="K291" s="235" t="s">
        <v>539</v>
      </c>
      <c r="L291" s="44"/>
      <c r="M291" s="240" t="s">
        <v>1</v>
      </c>
      <c r="N291" s="241" t="s">
        <v>48</v>
      </c>
      <c r="O291" s="87"/>
      <c r="P291" s="242">
        <f>O291*H291</f>
        <v>0</v>
      </c>
      <c r="Q291" s="242">
        <v>0.14494000000000001</v>
      </c>
      <c r="R291" s="242">
        <f>Q291*H291</f>
        <v>2.1741000000000001</v>
      </c>
      <c r="S291" s="242">
        <v>0</v>
      </c>
      <c r="T291" s="243">
        <f>S291*H291</f>
        <v>0</v>
      </c>
      <c r="AR291" s="244" t="s">
        <v>236</v>
      </c>
      <c r="AT291" s="244" t="s">
        <v>384</v>
      </c>
      <c r="AU291" s="244" t="s">
        <v>93</v>
      </c>
      <c r="AY291" s="17" t="s">
        <v>381</v>
      </c>
      <c r="BE291" s="245">
        <f>IF(N291="základní",J291,0)</f>
        <v>0</v>
      </c>
      <c r="BF291" s="245">
        <f>IF(N291="snížená",J291,0)</f>
        <v>0</v>
      </c>
      <c r="BG291" s="245">
        <f>IF(N291="zákl. přenesená",J291,0)</f>
        <v>0</v>
      </c>
      <c r="BH291" s="245">
        <f>IF(N291="sníž. přenesená",J291,0)</f>
        <v>0</v>
      </c>
      <c r="BI291" s="245">
        <f>IF(N291="nulová",J291,0)</f>
        <v>0</v>
      </c>
      <c r="BJ291" s="17" t="s">
        <v>91</v>
      </c>
      <c r="BK291" s="245">
        <f>ROUND(I291*H291,2)</f>
        <v>0</v>
      </c>
      <c r="BL291" s="17" t="s">
        <v>236</v>
      </c>
      <c r="BM291" s="244" t="s">
        <v>12182</v>
      </c>
    </row>
    <row r="292" s="1" customFormat="1">
      <c r="B292" s="39"/>
      <c r="C292" s="40"/>
      <c r="D292" s="246" t="s">
        <v>391</v>
      </c>
      <c r="E292" s="40"/>
      <c r="F292" s="247" t="s">
        <v>12183</v>
      </c>
      <c r="G292" s="40"/>
      <c r="H292" s="40"/>
      <c r="I292" s="151"/>
      <c r="J292" s="40"/>
      <c r="K292" s="40"/>
      <c r="L292" s="44"/>
      <c r="M292" s="248"/>
      <c r="N292" s="87"/>
      <c r="O292" s="87"/>
      <c r="P292" s="87"/>
      <c r="Q292" s="87"/>
      <c r="R292" s="87"/>
      <c r="S292" s="87"/>
      <c r="T292" s="88"/>
      <c r="AT292" s="17" t="s">
        <v>391</v>
      </c>
      <c r="AU292" s="17" t="s">
        <v>93</v>
      </c>
    </row>
    <row r="293" s="12" customFormat="1">
      <c r="B293" s="252"/>
      <c r="C293" s="253"/>
      <c r="D293" s="246" t="s">
        <v>497</v>
      </c>
      <c r="E293" s="254" t="s">
        <v>1</v>
      </c>
      <c r="F293" s="255" t="s">
        <v>12184</v>
      </c>
      <c r="G293" s="253"/>
      <c r="H293" s="256">
        <v>15</v>
      </c>
      <c r="I293" s="257"/>
      <c r="J293" s="253"/>
      <c r="K293" s="253"/>
      <c r="L293" s="258"/>
      <c r="M293" s="259"/>
      <c r="N293" s="260"/>
      <c r="O293" s="260"/>
      <c r="P293" s="260"/>
      <c r="Q293" s="260"/>
      <c r="R293" s="260"/>
      <c r="S293" s="260"/>
      <c r="T293" s="261"/>
      <c r="AT293" s="262" t="s">
        <v>497</v>
      </c>
      <c r="AU293" s="262" t="s">
        <v>93</v>
      </c>
      <c r="AV293" s="12" t="s">
        <v>93</v>
      </c>
      <c r="AW293" s="12" t="s">
        <v>38</v>
      </c>
      <c r="AX293" s="12" t="s">
        <v>83</v>
      </c>
      <c r="AY293" s="262" t="s">
        <v>381</v>
      </c>
    </row>
    <row r="294" s="13" customFormat="1">
      <c r="B294" s="263"/>
      <c r="C294" s="264"/>
      <c r="D294" s="246" t="s">
        <v>497</v>
      </c>
      <c r="E294" s="265" t="s">
        <v>1</v>
      </c>
      <c r="F294" s="266" t="s">
        <v>499</v>
      </c>
      <c r="G294" s="264"/>
      <c r="H294" s="267">
        <v>15</v>
      </c>
      <c r="I294" s="268"/>
      <c r="J294" s="264"/>
      <c r="K294" s="264"/>
      <c r="L294" s="269"/>
      <c r="M294" s="270"/>
      <c r="N294" s="271"/>
      <c r="O294" s="271"/>
      <c r="P294" s="271"/>
      <c r="Q294" s="271"/>
      <c r="R294" s="271"/>
      <c r="S294" s="271"/>
      <c r="T294" s="272"/>
      <c r="AT294" s="273" t="s">
        <v>497</v>
      </c>
      <c r="AU294" s="273" t="s">
        <v>93</v>
      </c>
      <c r="AV294" s="13" t="s">
        <v>236</v>
      </c>
      <c r="AW294" s="13" t="s">
        <v>38</v>
      </c>
      <c r="AX294" s="13" t="s">
        <v>91</v>
      </c>
      <c r="AY294" s="273" t="s">
        <v>381</v>
      </c>
    </row>
    <row r="295" s="11" customFormat="1" ht="22.8" customHeight="1">
      <c r="B295" s="217"/>
      <c r="C295" s="218"/>
      <c r="D295" s="219" t="s">
        <v>82</v>
      </c>
      <c r="E295" s="231" t="s">
        <v>430</v>
      </c>
      <c r="F295" s="231" t="s">
        <v>1101</v>
      </c>
      <c r="G295" s="218"/>
      <c r="H295" s="218"/>
      <c r="I295" s="221"/>
      <c r="J295" s="232">
        <f>BK295</f>
        <v>0</v>
      </c>
      <c r="K295" s="218"/>
      <c r="L295" s="223"/>
      <c r="M295" s="224"/>
      <c r="N295" s="225"/>
      <c r="O295" s="225"/>
      <c r="P295" s="226">
        <f>SUM(P296:P333)</f>
        <v>0</v>
      </c>
      <c r="Q295" s="225"/>
      <c r="R295" s="226">
        <f>SUM(R296:R333)</f>
        <v>163.04334803999998</v>
      </c>
      <c r="S295" s="225"/>
      <c r="T295" s="227">
        <f>SUM(T296:T333)</f>
        <v>0</v>
      </c>
      <c r="AR295" s="228" t="s">
        <v>91</v>
      </c>
      <c r="AT295" s="229" t="s">
        <v>82</v>
      </c>
      <c r="AU295" s="229" t="s">
        <v>91</v>
      </c>
      <c r="AY295" s="228" t="s">
        <v>381</v>
      </c>
      <c r="BK295" s="230">
        <f>SUM(BK296:BK333)</f>
        <v>0</v>
      </c>
    </row>
    <row r="296" s="1" customFormat="1" ht="16.5" customHeight="1">
      <c r="B296" s="39"/>
      <c r="C296" s="233" t="s">
        <v>768</v>
      </c>
      <c r="D296" s="233" t="s">
        <v>384</v>
      </c>
      <c r="E296" s="234" t="s">
        <v>12185</v>
      </c>
      <c r="F296" s="235" t="s">
        <v>12186</v>
      </c>
      <c r="G296" s="236" t="s">
        <v>673</v>
      </c>
      <c r="H296" s="237">
        <v>110</v>
      </c>
      <c r="I296" s="238"/>
      <c r="J296" s="239">
        <f>ROUND(I296*H296,2)</f>
        <v>0</v>
      </c>
      <c r="K296" s="235" t="s">
        <v>388</v>
      </c>
      <c r="L296" s="44"/>
      <c r="M296" s="240" t="s">
        <v>1</v>
      </c>
      <c r="N296" s="241" t="s">
        <v>48</v>
      </c>
      <c r="O296" s="87"/>
      <c r="P296" s="242">
        <f>O296*H296</f>
        <v>0</v>
      </c>
      <c r="Q296" s="242">
        <v>0.20219000000000001</v>
      </c>
      <c r="R296" s="242">
        <f>Q296*H296</f>
        <v>22.2409</v>
      </c>
      <c r="S296" s="242">
        <v>0</v>
      </c>
      <c r="T296" s="243">
        <f>S296*H296</f>
        <v>0</v>
      </c>
      <c r="AR296" s="244" t="s">
        <v>236</v>
      </c>
      <c r="AT296" s="244" t="s">
        <v>384</v>
      </c>
      <c r="AU296" s="244" t="s">
        <v>93</v>
      </c>
      <c r="AY296" s="17" t="s">
        <v>381</v>
      </c>
      <c r="BE296" s="245">
        <f>IF(N296="základní",J296,0)</f>
        <v>0</v>
      </c>
      <c r="BF296" s="245">
        <f>IF(N296="snížená",J296,0)</f>
        <v>0</v>
      </c>
      <c r="BG296" s="245">
        <f>IF(N296="zákl. přenesená",J296,0)</f>
        <v>0</v>
      </c>
      <c r="BH296" s="245">
        <f>IF(N296="sníž. přenesená",J296,0)</f>
        <v>0</v>
      </c>
      <c r="BI296" s="245">
        <f>IF(N296="nulová",J296,0)</f>
        <v>0</v>
      </c>
      <c r="BJ296" s="17" t="s">
        <v>91</v>
      </c>
      <c r="BK296" s="245">
        <f>ROUND(I296*H296,2)</f>
        <v>0</v>
      </c>
      <c r="BL296" s="17" t="s">
        <v>236</v>
      </c>
      <c r="BM296" s="244" t="s">
        <v>12187</v>
      </c>
    </row>
    <row r="297" s="12" customFormat="1">
      <c r="B297" s="252"/>
      <c r="C297" s="253"/>
      <c r="D297" s="246" t="s">
        <v>497</v>
      </c>
      <c r="E297" s="254" t="s">
        <v>1</v>
      </c>
      <c r="F297" s="255" t="s">
        <v>12188</v>
      </c>
      <c r="G297" s="253"/>
      <c r="H297" s="256">
        <v>110</v>
      </c>
      <c r="I297" s="257"/>
      <c r="J297" s="253"/>
      <c r="K297" s="253"/>
      <c r="L297" s="258"/>
      <c r="M297" s="259"/>
      <c r="N297" s="260"/>
      <c r="O297" s="260"/>
      <c r="P297" s="260"/>
      <c r="Q297" s="260"/>
      <c r="R297" s="260"/>
      <c r="S297" s="260"/>
      <c r="T297" s="261"/>
      <c r="AT297" s="262" t="s">
        <v>497</v>
      </c>
      <c r="AU297" s="262" t="s">
        <v>93</v>
      </c>
      <c r="AV297" s="12" t="s">
        <v>93</v>
      </c>
      <c r="AW297" s="12" t="s">
        <v>38</v>
      </c>
      <c r="AX297" s="12" t="s">
        <v>83</v>
      </c>
      <c r="AY297" s="262" t="s">
        <v>381</v>
      </c>
    </row>
    <row r="298" s="13" customFormat="1">
      <c r="B298" s="263"/>
      <c r="C298" s="264"/>
      <c r="D298" s="246" t="s">
        <v>497</v>
      </c>
      <c r="E298" s="265" t="s">
        <v>1</v>
      </c>
      <c r="F298" s="266" t="s">
        <v>499</v>
      </c>
      <c r="G298" s="264"/>
      <c r="H298" s="267">
        <v>110</v>
      </c>
      <c r="I298" s="268"/>
      <c r="J298" s="264"/>
      <c r="K298" s="264"/>
      <c r="L298" s="269"/>
      <c r="M298" s="270"/>
      <c r="N298" s="271"/>
      <c r="O298" s="271"/>
      <c r="P298" s="271"/>
      <c r="Q298" s="271"/>
      <c r="R298" s="271"/>
      <c r="S298" s="271"/>
      <c r="T298" s="272"/>
      <c r="AT298" s="273" t="s">
        <v>497</v>
      </c>
      <c r="AU298" s="273" t="s">
        <v>93</v>
      </c>
      <c r="AV298" s="13" t="s">
        <v>236</v>
      </c>
      <c r="AW298" s="13" t="s">
        <v>38</v>
      </c>
      <c r="AX298" s="13" t="s">
        <v>91</v>
      </c>
      <c r="AY298" s="273" t="s">
        <v>381</v>
      </c>
    </row>
    <row r="299" s="1" customFormat="1" ht="16.5" customHeight="1">
      <c r="B299" s="39"/>
      <c r="C299" s="284" t="s">
        <v>774</v>
      </c>
      <c r="D299" s="284" t="s">
        <v>548</v>
      </c>
      <c r="E299" s="285" t="s">
        <v>12189</v>
      </c>
      <c r="F299" s="286" t="s">
        <v>12190</v>
      </c>
      <c r="G299" s="287" t="s">
        <v>673</v>
      </c>
      <c r="H299" s="288">
        <v>121</v>
      </c>
      <c r="I299" s="289"/>
      <c r="J299" s="290">
        <f>ROUND(I299*H299,2)</f>
        <v>0</v>
      </c>
      <c r="K299" s="286" t="s">
        <v>388</v>
      </c>
      <c r="L299" s="291"/>
      <c r="M299" s="292" t="s">
        <v>1</v>
      </c>
      <c r="N299" s="293" t="s">
        <v>48</v>
      </c>
      <c r="O299" s="87"/>
      <c r="P299" s="242">
        <f>O299*H299</f>
        <v>0</v>
      </c>
      <c r="Q299" s="242">
        <v>0.055</v>
      </c>
      <c r="R299" s="242">
        <f>Q299*H299</f>
        <v>6.6550000000000002</v>
      </c>
      <c r="S299" s="242">
        <v>0</v>
      </c>
      <c r="T299" s="243">
        <f>S299*H299</f>
        <v>0</v>
      </c>
      <c r="AR299" s="244" t="s">
        <v>423</v>
      </c>
      <c r="AT299" s="244" t="s">
        <v>548</v>
      </c>
      <c r="AU299" s="244" t="s">
        <v>93</v>
      </c>
      <c r="AY299" s="17" t="s">
        <v>381</v>
      </c>
      <c r="BE299" s="245">
        <f>IF(N299="základní",J299,0)</f>
        <v>0</v>
      </c>
      <c r="BF299" s="245">
        <f>IF(N299="snížená",J299,0)</f>
        <v>0</v>
      </c>
      <c r="BG299" s="245">
        <f>IF(N299="zákl. přenesená",J299,0)</f>
        <v>0</v>
      </c>
      <c r="BH299" s="245">
        <f>IF(N299="sníž. přenesená",J299,0)</f>
        <v>0</v>
      </c>
      <c r="BI299" s="245">
        <f>IF(N299="nulová",J299,0)</f>
        <v>0</v>
      </c>
      <c r="BJ299" s="17" t="s">
        <v>91</v>
      </c>
      <c r="BK299" s="245">
        <f>ROUND(I299*H299,2)</f>
        <v>0</v>
      </c>
      <c r="BL299" s="17" t="s">
        <v>236</v>
      </c>
      <c r="BM299" s="244" t="s">
        <v>12191</v>
      </c>
    </row>
    <row r="300" s="12" customFormat="1">
      <c r="B300" s="252"/>
      <c r="C300" s="253"/>
      <c r="D300" s="246" t="s">
        <v>497</v>
      </c>
      <c r="E300" s="253"/>
      <c r="F300" s="255" t="s">
        <v>12192</v>
      </c>
      <c r="G300" s="253"/>
      <c r="H300" s="256">
        <v>121</v>
      </c>
      <c r="I300" s="257"/>
      <c r="J300" s="253"/>
      <c r="K300" s="253"/>
      <c r="L300" s="258"/>
      <c r="M300" s="259"/>
      <c r="N300" s="260"/>
      <c r="O300" s="260"/>
      <c r="P300" s="260"/>
      <c r="Q300" s="260"/>
      <c r="R300" s="260"/>
      <c r="S300" s="260"/>
      <c r="T300" s="261"/>
      <c r="AT300" s="262" t="s">
        <v>497</v>
      </c>
      <c r="AU300" s="262" t="s">
        <v>93</v>
      </c>
      <c r="AV300" s="12" t="s">
        <v>93</v>
      </c>
      <c r="AW300" s="12" t="s">
        <v>4</v>
      </c>
      <c r="AX300" s="12" t="s">
        <v>91</v>
      </c>
      <c r="AY300" s="262" t="s">
        <v>381</v>
      </c>
    </row>
    <row r="301" s="1" customFormat="1" ht="16.5" customHeight="1">
      <c r="B301" s="39"/>
      <c r="C301" s="233" t="s">
        <v>779</v>
      </c>
      <c r="D301" s="233" t="s">
        <v>384</v>
      </c>
      <c r="E301" s="234" t="s">
        <v>12193</v>
      </c>
      <c r="F301" s="235" t="s">
        <v>12194</v>
      </c>
      <c r="G301" s="236" t="s">
        <v>673</v>
      </c>
      <c r="H301" s="237">
        <v>473</v>
      </c>
      <c r="I301" s="238"/>
      <c r="J301" s="239">
        <f>ROUND(I301*H301,2)</f>
        <v>0</v>
      </c>
      <c r="K301" s="235" t="s">
        <v>388</v>
      </c>
      <c r="L301" s="44"/>
      <c r="M301" s="240" t="s">
        <v>1</v>
      </c>
      <c r="N301" s="241" t="s">
        <v>48</v>
      </c>
      <c r="O301" s="87"/>
      <c r="P301" s="242">
        <f>O301*H301</f>
        <v>0</v>
      </c>
      <c r="Q301" s="242">
        <v>0.15540000000000001</v>
      </c>
      <c r="R301" s="242">
        <f>Q301*H301</f>
        <v>73.504200000000012</v>
      </c>
      <c r="S301" s="242">
        <v>0</v>
      </c>
      <c r="T301" s="243">
        <f>S301*H301</f>
        <v>0</v>
      </c>
      <c r="AR301" s="244" t="s">
        <v>236</v>
      </c>
      <c r="AT301" s="244" t="s">
        <v>384</v>
      </c>
      <c r="AU301" s="244" t="s">
        <v>93</v>
      </c>
      <c r="AY301" s="17" t="s">
        <v>381</v>
      </c>
      <c r="BE301" s="245">
        <f>IF(N301="základní",J301,0)</f>
        <v>0</v>
      </c>
      <c r="BF301" s="245">
        <f>IF(N301="snížená",J301,0)</f>
        <v>0</v>
      </c>
      <c r="BG301" s="245">
        <f>IF(N301="zákl. přenesená",J301,0)</f>
        <v>0</v>
      </c>
      <c r="BH301" s="245">
        <f>IF(N301="sníž. přenesená",J301,0)</f>
        <v>0</v>
      </c>
      <c r="BI301" s="245">
        <f>IF(N301="nulová",J301,0)</f>
        <v>0</v>
      </c>
      <c r="BJ301" s="17" t="s">
        <v>91</v>
      </c>
      <c r="BK301" s="245">
        <f>ROUND(I301*H301,2)</f>
        <v>0</v>
      </c>
      <c r="BL301" s="17" t="s">
        <v>236</v>
      </c>
      <c r="BM301" s="244" t="s">
        <v>12195</v>
      </c>
    </row>
    <row r="302" s="12" customFormat="1">
      <c r="B302" s="252"/>
      <c r="C302" s="253"/>
      <c r="D302" s="246" t="s">
        <v>497</v>
      </c>
      <c r="E302" s="254" t="s">
        <v>1</v>
      </c>
      <c r="F302" s="255" t="s">
        <v>12196</v>
      </c>
      <c r="G302" s="253"/>
      <c r="H302" s="256">
        <v>473</v>
      </c>
      <c r="I302" s="257"/>
      <c r="J302" s="253"/>
      <c r="K302" s="253"/>
      <c r="L302" s="258"/>
      <c r="M302" s="259"/>
      <c r="N302" s="260"/>
      <c r="O302" s="260"/>
      <c r="P302" s="260"/>
      <c r="Q302" s="260"/>
      <c r="R302" s="260"/>
      <c r="S302" s="260"/>
      <c r="T302" s="261"/>
      <c r="AT302" s="262" t="s">
        <v>497</v>
      </c>
      <c r="AU302" s="262" t="s">
        <v>93</v>
      </c>
      <c r="AV302" s="12" t="s">
        <v>93</v>
      </c>
      <c r="AW302" s="12" t="s">
        <v>38</v>
      </c>
      <c r="AX302" s="12" t="s">
        <v>83</v>
      </c>
      <c r="AY302" s="262" t="s">
        <v>381</v>
      </c>
    </row>
    <row r="303" s="13" customFormat="1">
      <c r="B303" s="263"/>
      <c r="C303" s="264"/>
      <c r="D303" s="246" t="s">
        <v>497</v>
      </c>
      <c r="E303" s="265" t="s">
        <v>1</v>
      </c>
      <c r="F303" s="266" t="s">
        <v>499</v>
      </c>
      <c r="G303" s="264"/>
      <c r="H303" s="267">
        <v>473</v>
      </c>
      <c r="I303" s="268"/>
      <c r="J303" s="264"/>
      <c r="K303" s="264"/>
      <c r="L303" s="269"/>
      <c r="M303" s="270"/>
      <c r="N303" s="271"/>
      <c r="O303" s="271"/>
      <c r="P303" s="271"/>
      <c r="Q303" s="271"/>
      <c r="R303" s="271"/>
      <c r="S303" s="271"/>
      <c r="T303" s="272"/>
      <c r="AT303" s="273" t="s">
        <v>497</v>
      </c>
      <c r="AU303" s="273" t="s">
        <v>93</v>
      </c>
      <c r="AV303" s="13" t="s">
        <v>236</v>
      </c>
      <c r="AW303" s="13" t="s">
        <v>38</v>
      </c>
      <c r="AX303" s="13" t="s">
        <v>91</v>
      </c>
      <c r="AY303" s="273" t="s">
        <v>381</v>
      </c>
    </row>
    <row r="304" s="1" customFormat="1" ht="16.5" customHeight="1">
      <c r="B304" s="39"/>
      <c r="C304" s="284" t="s">
        <v>784</v>
      </c>
      <c r="D304" s="284" t="s">
        <v>548</v>
      </c>
      <c r="E304" s="285" t="s">
        <v>12197</v>
      </c>
      <c r="F304" s="286" t="s">
        <v>12198</v>
      </c>
      <c r="G304" s="287" t="s">
        <v>673</v>
      </c>
      <c r="H304" s="288">
        <v>520.29999999999995</v>
      </c>
      <c r="I304" s="289"/>
      <c r="J304" s="290">
        <f>ROUND(I304*H304,2)</f>
        <v>0</v>
      </c>
      <c r="K304" s="286" t="s">
        <v>388</v>
      </c>
      <c r="L304" s="291"/>
      <c r="M304" s="292" t="s">
        <v>1</v>
      </c>
      <c r="N304" s="293" t="s">
        <v>48</v>
      </c>
      <c r="O304" s="87"/>
      <c r="P304" s="242">
        <f>O304*H304</f>
        <v>0</v>
      </c>
      <c r="Q304" s="242">
        <v>0.081000000000000003</v>
      </c>
      <c r="R304" s="242">
        <f>Q304*H304</f>
        <v>42.144299999999994</v>
      </c>
      <c r="S304" s="242">
        <v>0</v>
      </c>
      <c r="T304" s="243">
        <f>S304*H304</f>
        <v>0</v>
      </c>
      <c r="AR304" s="244" t="s">
        <v>423</v>
      </c>
      <c r="AT304" s="244" t="s">
        <v>548</v>
      </c>
      <c r="AU304" s="244" t="s">
        <v>93</v>
      </c>
      <c r="AY304" s="17" t="s">
        <v>381</v>
      </c>
      <c r="BE304" s="245">
        <f>IF(N304="základní",J304,0)</f>
        <v>0</v>
      </c>
      <c r="BF304" s="245">
        <f>IF(N304="snížená",J304,0)</f>
        <v>0</v>
      </c>
      <c r="BG304" s="245">
        <f>IF(N304="zákl. přenesená",J304,0)</f>
        <v>0</v>
      </c>
      <c r="BH304" s="245">
        <f>IF(N304="sníž. přenesená",J304,0)</f>
        <v>0</v>
      </c>
      <c r="BI304" s="245">
        <f>IF(N304="nulová",J304,0)</f>
        <v>0</v>
      </c>
      <c r="BJ304" s="17" t="s">
        <v>91</v>
      </c>
      <c r="BK304" s="245">
        <f>ROUND(I304*H304,2)</f>
        <v>0</v>
      </c>
      <c r="BL304" s="17" t="s">
        <v>236</v>
      </c>
      <c r="BM304" s="244" t="s">
        <v>12199</v>
      </c>
    </row>
    <row r="305" s="12" customFormat="1">
      <c r="B305" s="252"/>
      <c r="C305" s="253"/>
      <c r="D305" s="246" t="s">
        <v>497</v>
      </c>
      <c r="E305" s="253"/>
      <c r="F305" s="255" t="s">
        <v>12200</v>
      </c>
      <c r="G305" s="253"/>
      <c r="H305" s="256">
        <v>520.29999999999995</v>
      </c>
      <c r="I305" s="257"/>
      <c r="J305" s="253"/>
      <c r="K305" s="253"/>
      <c r="L305" s="258"/>
      <c r="M305" s="259"/>
      <c r="N305" s="260"/>
      <c r="O305" s="260"/>
      <c r="P305" s="260"/>
      <c r="Q305" s="260"/>
      <c r="R305" s="260"/>
      <c r="S305" s="260"/>
      <c r="T305" s="261"/>
      <c r="AT305" s="262" t="s">
        <v>497</v>
      </c>
      <c r="AU305" s="262" t="s">
        <v>93</v>
      </c>
      <c r="AV305" s="12" t="s">
        <v>93</v>
      </c>
      <c r="AW305" s="12" t="s">
        <v>4</v>
      </c>
      <c r="AX305" s="12" t="s">
        <v>91</v>
      </c>
      <c r="AY305" s="262" t="s">
        <v>381</v>
      </c>
    </row>
    <row r="306" s="1" customFormat="1" ht="16.5" customHeight="1">
      <c r="B306" s="39"/>
      <c r="C306" s="233" t="s">
        <v>790</v>
      </c>
      <c r="D306" s="233" t="s">
        <v>384</v>
      </c>
      <c r="E306" s="234" t="s">
        <v>12201</v>
      </c>
      <c r="F306" s="235" t="s">
        <v>12202</v>
      </c>
      <c r="G306" s="236" t="s">
        <v>673</v>
      </c>
      <c r="H306" s="237">
        <v>121</v>
      </c>
      <c r="I306" s="238"/>
      <c r="J306" s="239">
        <f>ROUND(I306*H306,2)</f>
        <v>0</v>
      </c>
      <c r="K306" s="235" t="s">
        <v>388</v>
      </c>
      <c r="L306" s="44"/>
      <c r="M306" s="240" t="s">
        <v>1</v>
      </c>
      <c r="N306" s="241" t="s">
        <v>48</v>
      </c>
      <c r="O306" s="87"/>
      <c r="P306" s="242">
        <f>O306*H306</f>
        <v>0</v>
      </c>
      <c r="Q306" s="242">
        <v>0.10095</v>
      </c>
      <c r="R306" s="242">
        <f>Q306*H306</f>
        <v>12.21495</v>
      </c>
      <c r="S306" s="242">
        <v>0</v>
      </c>
      <c r="T306" s="243">
        <f>S306*H306</f>
        <v>0</v>
      </c>
      <c r="AR306" s="244" t="s">
        <v>236</v>
      </c>
      <c r="AT306" s="244" t="s">
        <v>384</v>
      </c>
      <c r="AU306" s="244" t="s">
        <v>93</v>
      </c>
      <c r="AY306" s="17" t="s">
        <v>381</v>
      </c>
      <c r="BE306" s="245">
        <f>IF(N306="základní",J306,0)</f>
        <v>0</v>
      </c>
      <c r="BF306" s="245">
        <f>IF(N306="snížená",J306,0)</f>
        <v>0</v>
      </c>
      <c r="BG306" s="245">
        <f>IF(N306="zákl. přenesená",J306,0)</f>
        <v>0</v>
      </c>
      <c r="BH306" s="245">
        <f>IF(N306="sníž. přenesená",J306,0)</f>
        <v>0</v>
      </c>
      <c r="BI306" s="245">
        <f>IF(N306="nulová",J306,0)</f>
        <v>0</v>
      </c>
      <c r="BJ306" s="17" t="s">
        <v>91</v>
      </c>
      <c r="BK306" s="245">
        <f>ROUND(I306*H306,2)</f>
        <v>0</v>
      </c>
      <c r="BL306" s="17" t="s">
        <v>236</v>
      </c>
      <c r="BM306" s="244" t="s">
        <v>12203</v>
      </c>
    </row>
    <row r="307" s="12" customFormat="1">
      <c r="B307" s="252"/>
      <c r="C307" s="253"/>
      <c r="D307" s="246" t="s">
        <v>497</v>
      </c>
      <c r="E307" s="254" t="s">
        <v>1</v>
      </c>
      <c r="F307" s="255" t="s">
        <v>12204</v>
      </c>
      <c r="G307" s="253"/>
      <c r="H307" s="256">
        <v>121</v>
      </c>
      <c r="I307" s="257"/>
      <c r="J307" s="253"/>
      <c r="K307" s="253"/>
      <c r="L307" s="258"/>
      <c r="M307" s="259"/>
      <c r="N307" s="260"/>
      <c r="O307" s="260"/>
      <c r="P307" s="260"/>
      <c r="Q307" s="260"/>
      <c r="R307" s="260"/>
      <c r="S307" s="260"/>
      <c r="T307" s="261"/>
      <c r="AT307" s="262" t="s">
        <v>497</v>
      </c>
      <c r="AU307" s="262" t="s">
        <v>93</v>
      </c>
      <c r="AV307" s="12" t="s">
        <v>93</v>
      </c>
      <c r="AW307" s="12" t="s">
        <v>38</v>
      </c>
      <c r="AX307" s="12" t="s">
        <v>83</v>
      </c>
      <c r="AY307" s="262" t="s">
        <v>381</v>
      </c>
    </row>
    <row r="308" s="13" customFormat="1">
      <c r="B308" s="263"/>
      <c r="C308" s="264"/>
      <c r="D308" s="246" t="s">
        <v>497</v>
      </c>
      <c r="E308" s="265" t="s">
        <v>1</v>
      </c>
      <c r="F308" s="266" t="s">
        <v>499</v>
      </c>
      <c r="G308" s="264"/>
      <c r="H308" s="267">
        <v>121</v>
      </c>
      <c r="I308" s="268"/>
      <c r="J308" s="264"/>
      <c r="K308" s="264"/>
      <c r="L308" s="269"/>
      <c r="M308" s="270"/>
      <c r="N308" s="271"/>
      <c r="O308" s="271"/>
      <c r="P308" s="271"/>
      <c r="Q308" s="271"/>
      <c r="R308" s="271"/>
      <c r="S308" s="271"/>
      <c r="T308" s="272"/>
      <c r="AT308" s="273" t="s">
        <v>497</v>
      </c>
      <c r="AU308" s="273" t="s">
        <v>93</v>
      </c>
      <c r="AV308" s="13" t="s">
        <v>236</v>
      </c>
      <c r="AW308" s="13" t="s">
        <v>38</v>
      </c>
      <c r="AX308" s="13" t="s">
        <v>91</v>
      </c>
      <c r="AY308" s="273" t="s">
        <v>381</v>
      </c>
    </row>
    <row r="309" s="1" customFormat="1" ht="16.5" customHeight="1">
      <c r="B309" s="39"/>
      <c r="C309" s="284" t="s">
        <v>794</v>
      </c>
      <c r="D309" s="284" t="s">
        <v>548</v>
      </c>
      <c r="E309" s="285" t="s">
        <v>12205</v>
      </c>
      <c r="F309" s="286" t="s">
        <v>12206</v>
      </c>
      <c r="G309" s="287" t="s">
        <v>673</v>
      </c>
      <c r="H309" s="288">
        <v>133.09999999999999</v>
      </c>
      <c r="I309" s="289"/>
      <c r="J309" s="290">
        <f>ROUND(I309*H309,2)</f>
        <v>0</v>
      </c>
      <c r="K309" s="286" t="s">
        <v>388</v>
      </c>
      <c r="L309" s="291"/>
      <c r="M309" s="292" t="s">
        <v>1</v>
      </c>
      <c r="N309" s="293" t="s">
        <v>48</v>
      </c>
      <c r="O309" s="87"/>
      <c r="P309" s="242">
        <f>O309*H309</f>
        <v>0</v>
      </c>
      <c r="Q309" s="242">
        <v>0.024</v>
      </c>
      <c r="R309" s="242">
        <f>Q309*H309</f>
        <v>3.1943999999999999</v>
      </c>
      <c r="S309" s="242">
        <v>0</v>
      </c>
      <c r="T309" s="243">
        <f>S309*H309</f>
        <v>0</v>
      </c>
      <c r="AR309" s="244" t="s">
        <v>423</v>
      </c>
      <c r="AT309" s="244" t="s">
        <v>548</v>
      </c>
      <c r="AU309" s="244" t="s">
        <v>93</v>
      </c>
      <c r="AY309" s="17" t="s">
        <v>381</v>
      </c>
      <c r="BE309" s="245">
        <f>IF(N309="základní",J309,0)</f>
        <v>0</v>
      </c>
      <c r="BF309" s="245">
        <f>IF(N309="snížená",J309,0)</f>
        <v>0</v>
      </c>
      <c r="BG309" s="245">
        <f>IF(N309="zákl. přenesená",J309,0)</f>
        <v>0</v>
      </c>
      <c r="BH309" s="245">
        <f>IF(N309="sníž. přenesená",J309,0)</f>
        <v>0</v>
      </c>
      <c r="BI309" s="245">
        <f>IF(N309="nulová",J309,0)</f>
        <v>0</v>
      </c>
      <c r="BJ309" s="17" t="s">
        <v>91</v>
      </c>
      <c r="BK309" s="245">
        <f>ROUND(I309*H309,2)</f>
        <v>0</v>
      </c>
      <c r="BL309" s="17" t="s">
        <v>236</v>
      </c>
      <c r="BM309" s="244" t="s">
        <v>12207</v>
      </c>
    </row>
    <row r="310" s="12" customFormat="1">
      <c r="B310" s="252"/>
      <c r="C310" s="253"/>
      <c r="D310" s="246" t="s">
        <v>497</v>
      </c>
      <c r="E310" s="253"/>
      <c r="F310" s="255" t="s">
        <v>12208</v>
      </c>
      <c r="G310" s="253"/>
      <c r="H310" s="256">
        <v>133.09999999999999</v>
      </c>
      <c r="I310" s="257"/>
      <c r="J310" s="253"/>
      <c r="K310" s="253"/>
      <c r="L310" s="258"/>
      <c r="M310" s="259"/>
      <c r="N310" s="260"/>
      <c r="O310" s="260"/>
      <c r="P310" s="260"/>
      <c r="Q310" s="260"/>
      <c r="R310" s="260"/>
      <c r="S310" s="260"/>
      <c r="T310" s="261"/>
      <c r="AT310" s="262" t="s">
        <v>497</v>
      </c>
      <c r="AU310" s="262" t="s">
        <v>93</v>
      </c>
      <c r="AV310" s="12" t="s">
        <v>93</v>
      </c>
      <c r="AW310" s="12" t="s">
        <v>4</v>
      </c>
      <c r="AX310" s="12" t="s">
        <v>91</v>
      </c>
      <c r="AY310" s="262" t="s">
        <v>381</v>
      </c>
    </row>
    <row r="311" s="1" customFormat="1" ht="16.5" customHeight="1">
      <c r="B311" s="39"/>
      <c r="C311" s="233" t="s">
        <v>798</v>
      </c>
      <c r="D311" s="233" t="s">
        <v>384</v>
      </c>
      <c r="E311" s="234" t="s">
        <v>12209</v>
      </c>
      <c r="F311" s="235" t="s">
        <v>12210</v>
      </c>
      <c r="G311" s="236" t="s">
        <v>538</v>
      </c>
      <c r="H311" s="237">
        <v>1.3129999999999999</v>
      </c>
      <c r="I311" s="238"/>
      <c r="J311" s="239">
        <f>ROUND(I311*H311,2)</f>
        <v>0</v>
      </c>
      <c r="K311" s="235" t="s">
        <v>388</v>
      </c>
      <c r="L311" s="44"/>
      <c r="M311" s="240" t="s">
        <v>1</v>
      </c>
      <c r="N311" s="241" t="s">
        <v>48</v>
      </c>
      <c r="O311" s="87"/>
      <c r="P311" s="242">
        <f>O311*H311</f>
        <v>0</v>
      </c>
      <c r="Q311" s="242">
        <v>1.01508</v>
      </c>
      <c r="R311" s="242">
        <f>Q311*H311</f>
        <v>1.33280004</v>
      </c>
      <c r="S311" s="242">
        <v>0</v>
      </c>
      <c r="T311" s="243">
        <f>S311*H311</f>
        <v>0</v>
      </c>
      <c r="AR311" s="244" t="s">
        <v>236</v>
      </c>
      <c r="AT311" s="244" t="s">
        <v>384</v>
      </c>
      <c r="AU311" s="244" t="s">
        <v>93</v>
      </c>
      <c r="AY311" s="17" t="s">
        <v>381</v>
      </c>
      <c r="BE311" s="245">
        <f>IF(N311="základní",J311,0)</f>
        <v>0</v>
      </c>
      <c r="BF311" s="245">
        <f>IF(N311="snížená",J311,0)</f>
        <v>0</v>
      </c>
      <c r="BG311" s="245">
        <f>IF(N311="zákl. přenesená",J311,0)</f>
        <v>0</v>
      </c>
      <c r="BH311" s="245">
        <f>IF(N311="sníž. přenesená",J311,0)</f>
        <v>0</v>
      </c>
      <c r="BI311" s="245">
        <f>IF(N311="nulová",J311,0)</f>
        <v>0</v>
      </c>
      <c r="BJ311" s="17" t="s">
        <v>91</v>
      </c>
      <c r="BK311" s="245">
        <f>ROUND(I311*H311,2)</f>
        <v>0</v>
      </c>
      <c r="BL311" s="17" t="s">
        <v>236</v>
      </c>
      <c r="BM311" s="244" t="s">
        <v>12211</v>
      </c>
    </row>
    <row r="312" s="12" customFormat="1">
      <c r="B312" s="252"/>
      <c r="C312" s="253"/>
      <c r="D312" s="246" t="s">
        <v>497</v>
      </c>
      <c r="E312" s="254" t="s">
        <v>1</v>
      </c>
      <c r="F312" s="255" t="s">
        <v>12212</v>
      </c>
      <c r="G312" s="253"/>
      <c r="H312" s="256">
        <v>1.3129999999999999</v>
      </c>
      <c r="I312" s="257"/>
      <c r="J312" s="253"/>
      <c r="K312" s="253"/>
      <c r="L312" s="258"/>
      <c r="M312" s="259"/>
      <c r="N312" s="260"/>
      <c r="O312" s="260"/>
      <c r="P312" s="260"/>
      <c r="Q312" s="260"/>
      <c r="R312" s="260"/>
      <c r="S312" s="260"/>
      <c r="T312" s="261"/>
      <c r="AT312" s="262" t="s">
        <v>497</v>
      </c>
      <c r="AU312" s="262" t="s">
        <v>93</v>
      </c>
      <c r="AV312" s="12" t="s">
        <v>93</v>
      </c>
      <c r="AW312" s="12" t="s">
        <v>38</v>
      </c>
      <c r="AX312" s="12" t="s">
        <v>83</v>
      </c>
      <c r="AY312" s="262" t="s">
        <v>381</v>
      </c>
    </row>
    <row r="313" s="13" customFormat="1">
      <c r="B313" s="263"/>
      <c r="C313" s="264"/>
      <c r="D313" s="246" t="s">
        <v>497</v>
      </c>
      <c r="E313" s="265" t="s">
        <v>1</v>
      </c>
      <c r="F313" s="266" t="s">
        <v>499</v>
      </c>
      <c r="G313" s="264"/>
      <c r="H313" s="267">
        <v>1.3129999999999999</v>
      </c>
      <c r="I313" s="268"/>
      <c r="J313" s="264"/>
      <c r="K313" s="264"/>
      <c r="L313" s="269"/>
      <c r="M313" s="270"/>
      <c r="N313" s="271"/>
      <c r="O313" s="271"/>
      <c r="P313" s="271"/>
      <c r="Q313" s="271"/>
      <c r="R313" s="271"/>
      <c r="S313" s="271"/>
      <c r="T313" s="272"/>
      <c r="AT313" s="273" t="s">
        <v>497</v>
      </c>
      <c r="AU313" s="273" t="s">
        <v>93</v>
      </c>
      <c r="AV313" s="13" t="s">
        <v>236</v>
      </c>
      <c r="AW313" s="13" t="s">
        <v>38</v>
      </c>
      <c r="AX313" s="13" t="s">
        <v>91</v>
      </c>
      <c r="AY313" s="273" t="s">
        <v>381</v>
      </c>
    </row>
    <row r="314" s="1" customFormat="1" ht="16.5" customHeight="1">
      <c r="B314" s="39"/>
      <c r="C314" s="233" t="s">
        <v>803</v>
      </c>
      <c r="D314" s="233" t="s">
        <v>384</v>
      </c>
      <c r="E314" s="234" t="s">
        <v>12213</v>
      </c>
      <c r="F314" s="235" t="s">
        <v>12214</v>
      </c>
      <c r="G314" s="236" t="s">
        <v>556</v>
      </c>
      <c r="H314" s="237">
        <v>3420</v>
      </c>
      <c r="I314" s="238"/>
      <c r="J314" s="239">
        <f>ROUND(I314*H314,2)</f>
        <v>0</v>
      </c>
      <c r="K314" s="235" t="s">
        <v>388</v>
      </c>
      <c r="L314" s="44"/>
      <c r="M314" s="240" t="s">
        <v>1</v>
      </c>
      <c r="N314" s="241" t="s">
        <v>48</v>
      </c>
      <c r="O314" s="87"/>
      <c r="P314" s="242">
        <f>O314*H314</f>
        <v>0</v>
      </c>
      <c r="Q314" s="242">
        <v>0.00046999999999999999</v>
      </c>
      <c r="R314" s="242">
        <f>Q314*H314</f>
        <v>1.6073999999999999</v>
      </c>
      <c r="S314" s="242">
        <v>0</v>
      </c>
      <c r="T314" s="243">
        <f>S314*H314</f>
        <v>0</v>
      </c>
      <c r="AR314" s="244" t="s">
        <v>236</v>
      </c>
      <c r="AT314" s="244" t="s">
        <v>384</v>
      </c>
      <c r="AU314" s="244" t="s">
        <v>93</v>
      </c>
      <c r="AY314" s="17" t="s">
        <v>381</v>
      </c>
      <c r="BE314" s="245">
        <f>IF(N314="základní",J314,0)</f>
        <v>0</v>
      </c>
      <c r="BF314" s="245">
        <f>IF(N314="snížená",J314,0)</f>
        <v>0</v>
      </c>
      <c r="BG314" s="245">
        <f>IF(N314="zákl. přenesená",J314,0)</f>
        <v>0</v>
      </c>
      <c r="BH314" s="245">
        <f>IF(N314="sníž. přenesená",J314,0)</f>
        <v>0</v>
      </c>
      <c r="BI314" s="245">
        <f>IF(N314="nulová",J314,0)</f>
        <v>0</v>
      </c>
      <c r="BJ314" s="17" t="s">
        <v>91</v>
      </c>
      <c r="BK314" s="245">
        <f>ROUND(I314*H314,2)</f>
        <v>0</v>
      </c>
      <c r="BL314" s="17" t="s">
        <v>236</v>
      </c>
      <c r="BM314" s="244" t="s">
        <v>12215</v>
      </c>
    </row>
    <row r="315" s="12" customFormat="1">
      <c r="B315" s="252"/>
      <c r="C315" s="253"/>
      <c r="D315" s="246" t="s">
        <v>497</v>
      </c>
      <c r="E315" s="254" t="s">
        <v>1</v>
      </c>
      <c r="F315" s="255" t="s">
        <v>12216</v>
      </c>
      <c r="G315" s="253"/>
      <c r="H315" s="256">
        <v>3420</v>
      </c>
      <c r="I315" s="257"/>
      <c r="J315" s="253"/>
      <c r="K315" s="253"/>
      <c r="L315" s="258"/>
      <c r="M315" s="259"/>
      <c r="N315" s="260"/>
      <c r="O315" s="260"/>
      <c r="P315" s="260"/>
      <c r="Q315" s="260"/>
      <c r="R315" s="260"/>
      <c r="S315" s="260"/>
      <c r="T315" s="261"/>
      <c r="AT315" s="262" t="s">
        <v>497</v>
      </c>
      <c r="AU315" s="262" t="s">
        <v>93</v>
      </c>
      <c r="AV315" s="12" t="s">
        <v>93</v>
      </c>
      <c r="AW315" s="12" t="s">
        <v>38</v>
      </c>
      <c r="AX315" s="12" t="s">
        <v>83</v>
      </c>
      <c r="AY315" s="262" t="s">
        <v>381</v>
      </c>
    </row>
    <row r="316" s="13" customFormat="1">
      <c r="B316" s="263"/>
      <c r="C316" s="264"/>
      <c r="D316" s="246" t="s">
        <v>497</v>
      </c>
      <c r="E316" s="265" t="s">
        <v>1</v>
      </c>
      <c r="F316" s="266" t="s">
        <v>499</v>
      </c>
      <c r="G316" s="264"/>
      <c r="H316" s="267">
        <v>3420</v>
      </c>
      <c r="I316" s="268"/>
      <c r="J316" s="264"/>
      <c r="K316" s="264"/>
      <c r="L316" s="269"/>
      <c r="M316" s="270"/>
      <c r="N316" s="271"/>
      <c r="O316" s="271"/>
      <c r="P316" s="271"/>
      <c r="Q316" s="271"/>
      <c r="R316" s="271"/>
      <c r="S316" s="271"/>
      <c r="T316" s="272"/>
      <c r="AT316" s="273" t="s">
        <v>497</v>
      </c>
      <c r="AU316" s="273" t="s">
        <v>93</v>
      </c>
      <c r="AV316" s="13" t="s">
        <v>236</v>
      </c>
      <c r="AW316" s="13" t="s">
        <v>38</v>
      </c>
      <c r="AX316" s="13" t="s">
        <v>91</v>
      </c>
      <c r="AY316" s="273" t="s">
        <v>381</v>
      </c>
    </row>
    <row r="317" s="1" customFormat="1" ht="16.5" customHeight="1">
      <c r="B317" s="39"/>
      <c r="C317" s="233" t="s">
        <v>807</v>
      </c>
      <c r="D317" s="233" t="s">
        <v>384</v>
      </c>
      <c r="E317" s="234" t="s">
        <v>12213</v>
      </c>
      <c r="F317" s="235" t="s">
        <v>12214</v>
      </c>
      <c r="G317" s="236" t="s">
        <v>556</v>
      </c>
      <c r="H317" s="237">
        <v>190.40000000000001</v>
      </c>
      <c r="I317" s="238"/>
      <c r="J317" s="239">
        <f>ROUND(I317*H317,2)</f>
        <v>0</v>
      </c>
      <c r="K317" s="235" t="s">
        <v>388</v>
      </c>
      <c r="L317" s="44"/>
      <c r="M317" s="240" t="s">
        <v>1</v>
      </c>
      <c r="N317" s="241" t="s">
        <v>48</v>
      </c>
      <c r="O317" s="87"/>
      <c r="P317" s="242">
        <f>O317*H317</f>
        <v>0</v>
      </c>
      <c r="Q317" s="242">
        <v>0.00046999999999999999</v>
      </c>
      <c r="R317" s="242">
        <f>Q317*H317</f>
        <v>0.089487999999999998</v>
      </c>
      <c r="S317" s="242">
        <v>0</v>
      </c>
      <c r="T317" s="243">
        <f>S317*H317</f>
        <v>0</v>
      </c>
      <c r="AR317" s="244" t="s">
        <v>236</v>
      </c>
      <c r="AT317" s="244" t="s">
        <v>384</v>
      </c>
      <c r="AU317" s="244" t="s">
        <v>93</v>
      </c>
      <c r="AY317" s="17" t="s">
        <v>381</v>
      </c>
      <c r="BE317" s="245">
        <f>IF(N317="základní",J317,0)</f>
        <v>0</v>
      </c>
      <c r="BF317" s="245">
        <f>IF(N317="snížená",J317,0)</f>
        <v>0</v>
      </c>
      <c r="BG317" s="245">
        <f>IF(N317="zákl. přenesená",J317,0)</f>
        <v>0</v>
      </c>
      <c r="BH317" s="245">
        <f>IF(N317="sníž. přenesená",J317,0)</f>
        <v>0</v>
      </c>
      <c r="BI317" s="245">
        <f>IF(N317="nulová",J317,0)</f>
        <v>0</v>
      </c>
      <c r="BJ317" s="17" t="s">
        <v>91</v>
      </c>
      <c r="BK317" s="245">
        <f>ROUND(I317*H317,2)</f>
        <v>0</v>
      </c>
      <c r="BL317" s="17" t="s">
        <v>236</v>
      </c>
      <c r="BM317" s="244" t="s">
        <v>12217</v>
      </c>
    </row>
    <row r="318" s="14" customFormat="1">
      <c r="B318" s="274"/>
      <c r="C318" s="275"/>
      <c r="D318" s="246" t="s">
        <v>497</v>
      </c>
      <c r="E318" s="276" t="s">
        <v>1</v>
      </c>
      <c r="F318" s="277" t="s">
        <v>12049</v>
      </c>
      <c r="G318" s="275"/>
      <c r="H318" s="276" t="s">
        <v>1</v>
      </c>
      <c r="I318" s="278"/>
      <c r="J318" s="275"/>
      <c r="K318" s="275"/>
      <c r="L318" s="279"/>
      <c r="M318" s="280"/>
      <c r="N318" s="281"/>
      <c r="O318" s="281"/>
      <c r="P318" s="281"/>
      <c r="Q318" s="281"/>
      <c r="R318" s="281"/>
      <c r="S318" s="281"/>
      <c r="T318" s="282"/>
      <c r="AT318" s="283" t="s">
        <v>497</v>
      </c>
      <c r="AU318" s="283" t="s">
        <v>93</v>
      </c>
      <c r="AV318" s="14" t="s">
        <v>91</v>
      </c>
      <c r="AW318" s="14" t="s">
        <v>38</v>
      </c>
      <c r="AX318" s="14" t="s">
        <v>83</v>
      </c>
      <c r="AY318" s="283" t="s">
        <v>381</v>
      </c>
    </row>
    <row r="319" s="12" customFormat="1">
      <c r="B319" s="252"/>
      <c r="C319" s="253"/>
      <c r="D319" s="246" t="s">
        <v>497</v>
      </c>
      <c r="E319" s="254" t="s">
        <v>1</v>
      </c>
      <c r="F319" s="255" t="s">
        <v>12218</v>
      </c>
      <c r="G319" s="253"/>
      <c r="H319" s="256">
        <v>114.40000000000001</v>
      </c>
      <c r="I319" s="257"/>
      <c r="J319" s="253"/>
      <c r="K319" s="253"/>
      <c r="L319" s="258"/>
      <c r="M319" s="259"/>
      <c r="N319" s="260"/>
      <c r="O319" s="260"/>
      <c r="P319" s="260"/>
      <c r="Q319" s="260"/>
      <c r="R319" s="260"/>
      <c r="S319" s="260"/>
      <c r="T319" s="261"/>
      <c r="AT319" s="262" t="s">
        <v>497</v>
      </c>
      <c r="AU319" s="262" t="s">
        <v>93</v>
      </c>
      <c r="AV319" s="12" t="s">
        <v>93</v>
      </c>
      <c r="AW319" s="12" t="s">
        <v>38</v>
      </c>
      <c r="AX319" s="12" t="s">
        <v>83</v>
      </c>
      <c r="AY319" s="262" t="s">
        <v>381</v>
      </c>
    </row>
    <row r="320" s="12" customFormat="1">
      <c r="B320" s="252"/>
      <c r="C320" s="253"/>
      <c r="D320" s="246" t="s">
        <v>497</v>
      </c>
      <c r="E320" s="254" t="s">
        <v>1</v>
      </c>
      <c r="F320" s="255" t="s">
        <v>12219</v>
      </c>
      <c r="G320" s="253"/>
      <c r="H320" s="256">
        <v>76</v>
      </c>
      <c r="I320" s="257"/>
      <c r="J320" s="253"/>
      <c r="K320" s="253"/>
      <c r="L320" s="258"/>
      <c r="M320" s="259"/>
      <c r="N320" s="260"/>
      <c r="O320" s="260"/>
      <c r="P320" s="260"/>
      <c r="Q320" s="260"/>
      <c r="R320" s="260"/>
      <c r="S320" s="260"/>
      <c r="T320" s="261"/>
      <c r="AT320" s="262" t="s">
        <v>497</v>
      </c>
      <c r="AU320" s="262" t="s">
        <v>93</v>
      </c>
      <c r="AV320" s="12" t="s">
        <v>93</v>
      </c>
      <c r="AW320" s="12" t="s">
        <v>38</v>
      </c>
      <c r="AX320" s="12" t="s">
        <v>83</v>
      </c>
      <c r="AY320" s="262" t="s">
        <v>381</v>
      </c>
    </row>
    <row r="321" s="13" customFormat="1">
      <c r="B321" s="263"/>
      <c r="C321" s="264"/>
      <c r="D321" s="246" t="s">
        <v>497</v>
      </c>
      <c r="E321" s="265" t="s">
        <v>1</v>
      </c>
      <c r="F321" s="266" t="s">
        <v>499</v>
      </c>
      <c r="G321" s="264"/>
      <c r="H321" s="267">
        <v>190.40000000000001</v>
      </c>
      <c r="I321" s="268"/>
      <c r="J321" s="264"/>
      <c r="K321" s="264"/>
      <c r="L321" s="269"/>
      <c r="M321" s="270"/>
      <c r="N321" s="271"/>
      <c r="O321" s="271"/>
      <c r="P321" s="271"/>
      <c r="Q321" s="271"/>
      <c r="R321" s="271"/>
      <c r="S321" s="271"/>
      <c r="T321" s="272"/>
      <c r="AT321" s="273" t="s">
        <v>497</v>
      </c>
      <c r="AU321" s="273" t="s">
        <v>93</v>
      </c>
      <c r="AV321" s="13" t="s">
        <v>236</v>
      </c>
      <c r="AW321" s="13" t="s">
        <v>38</v>
      </c>
      <c r="AX321" s="13" t="s">
        <v>91</v>
      </c>
      <c r="AY321" s="273" t="s">
        <v>381</v>
      </c>
    </row>
    <row r="322" s="1" customFormat="1" ht="16.5" customHeight="1">
      <c r="B322" s="39"/>
      <c r="C322" s="233" t="s">
        <v>813</v>
      </c>
      <c r="D322" s="233" t="s">
        <v>384</v>
      </c>
      <c r="E322" s="234" t="s">
        <v>12220</v>
      </c>
      <c r="F322" s="235" t="s">
        <v>12221</v>
      </c>
      <c r="G322" s="236" t="s">
        <v>556</v>
      </c>
      <c r="H322" s="237">
        <v>101</v>
      </c>
      <c r="I322" s="238"/>
      <c r="J322" s="239">
        <f>ROUND(I322*H322,2)</f>
        <v>0</v>
      </c>
      <c r="K322" s="235" t="s">
        <v>388</v>
      </c>
      <c r="L322" s="44"/>
      <c r="M322" s="240" t="s">
        <v>1</v>
      </c>
      <c r="N322" s="241" t="s">
        <v>48</v>
      </c>
      <c r="O322" s="87"/>
      <c r="P322" s="242">
        <f>O322*H322</f>
        <v>0</v>
      </c>
      <c r="Q322" s="242">
        <v>0.00051000000000000004</v>
      </c>
      <c r="R322" s="242">
        <f>Q322*H322</f>
        <v>0.05151</v>
      </c>
      <c r="S322" s="242">
        <v>0</v>
      </c>
      <c r="T322" s="243">
        <f>S322*H322</f>
        <v>0</v>
      </c>
      <c r="AR322" s="244" t="s">
        <v>236</v>
      </c>
      <c r="AT322" s="244" t="s">
        <v>384</v>
      </c>
      <c r="AU322" s="244" t="s">
        <v>93</v>
      </c>
      <c r="AY322" s="17" t="s">
        <v>381</v>
      </c>
      <c r="BE322" s="245">
        <f>IF(N322="základní",J322,0)</f>
        <v>0</v>
      </c>
      <c r="BF322" s="245">
        <f>IF(N322="snížená",J322,0)</f>
        <v>0</v>
      </c>
      <c r="BG322" s="245">
        <f>IF(N322="zákl. přenesená",J322,0)</f>
        <v>0</v>
      </c>
      <c r="BH322" s="245">
        <f>IF(N322="sníž. přenesená",J322,0)</f>
        <v>0</v>
      </c>
      <c r="BI322" s="245">
        <f>IF(N322="nulová",J322,0)</f>
        <v>0</v>
      </c>
      <c r="BJ322" s="17" t="s">
        <v>91</v>
      </c>
      <c r="BK322" s="245">
        <f>ROUND(I322*H322,2)</f>
        <v>0</v>
      </c>
      <c r="BL322" s="17" t="s">
        <v>236</v>
      </c>
      <c r="BM322" s="244" t="s">
        <v>12222</v>
      </c>
    </row>
    <row r="323" s="1" customFormat="1">
      <c r="B323" s="39"/>
      <c r="C323" s="40"/>
      <c r="D323" s="246" t="s">
        <v>391</v>
      </c>
      <c r="E323" s="40"/>
      <c r="F323" s="247" t="s">
        <v>12223</v>
      </c>
      <c r="G323" s="40"/>
      <c r="H323" s="40"/>
      <c r="I323" s="151"/>
      <c r="J323" s="40"/>
      <c r="K323" s="40"/>
      <c r="L323" s="44"/>
      <c r="M323" s="248"/>
      <c r="N323" s="87"/>
      <c r="O323" s="87"/>
      <c r="P323" s="87"/>
      <c r="Q323" s="87"/>
      <c r="R323" s="87"/>
      <c r="S323" s="87"/>
      <c r="T323" s="88"/>
      <c r="AT323" s="17" t="s">
        <v>391</v>
      </c>
      <c r="AU323" s="17" t="s">
        <v>93</v>
      </c>
    </row>
    <row r="324" s="12" customFormat="1">
      <c r="B324" s="252"/>
      <c r="C324" s="253"/>
      <c r="D324" s="246" t="s">
        <v>497</v>
      </c>
      <c r="E324" s="254" t="s">
        <v>1</v>
      </c>
      <c r="F324" s="255" t="s">
        <v>12224</v>
      </c>
      <c r="G324" s="253"/>
      <c r="H324" s="256">
        <v>101</v>
      </c>
      <c r="I324" s="257"/>
      <c r="J324" s="253"/>
      <c r="K324" s="253"/>
      <c r="L324" s="258"/>
      <c r="M324" s="259"/>
      <c r="N324" s="260"/>
      <c r="O324" s="260"/>
      <c r="P324" s="260"/>
      <c r="Q324" s="260"/>
      <c r="R324" s="260"/>
      <c r="S324" s="260"/>
      <c r="T324" s="261"/>
      <c r="AT324" s="262" t="s">
        <v>497</v>
      </c>
      <c r="AU324" s="262" t="s">
        <v>93</v>
      </c>
      <c r="AV324" s="12" t="s">
        <v>93</v>
      </c>
      <c r="AW324" s="12" t="s">
        <v>38</v>
      </c>
      <c r="AX324" s="12" t="s">
        <v>83</v>
      </c>
      <c r="AY324" s="262" t="s">
        <v>381</v>
      </c>
    </row>
    <row r="325" s="13" customFormat="1">
      <c r="B325" s="263"/>
      <c r="C325" s="264"/>
      <c r="D325" s="246" t="s">
        <v>497</v>
      </c>
      <c r="E325" s="265" t="s">
        <v>1</v>
      </c>
      <c r="F325" s="266" t="s">
        <v>499</v>
      </c>
      <c r="G325" s="264"/>
      <c r="H325" s="267">
        <v>101</v>
      </c>
      <c r="I325" s="268"/>
      <c r="J325" s="264"/>
      <c r="K325" s="264"/>
      <c r="L325" s="269"/>
      <c r="M325" s="270"/>
      <c r="N325" s="271"/>
      <c r="O325" s="271"/>
      <c r="P325" s="271"/>
      <c r="Q325" s="271"/>
      <c r="R325" s="271"/>
      <c r="S325" s="271"/>
      <c r="T325" s="272"/>
      <c r="AT325" s="273" t="s">
        <v>497</v>
      </c>
      <c r="AU325" s="273" t="s">
        <v>93</v>
      </c>
      <c r="AV325" s="13" t="s">
        <v>236</v>
      </c>
      <c r="AW325" s="13" t="s">
        <v>38</v>
      </c>
      <c r="AX325" s="13" t="s">
        <v>91</v>
      </c>
      <c r="AY325" s="273" t="s">
        <v>381</v>
      </c>
    </row>
    <row r="326" s="1" customFormat="1" ht="16.5" customHeight="1">
      <c r="B326" s="39"/>
      <c r="C326" s="233" t="s">
        <v>819</v>
      </c>
      <c r="D326" s="233" t="s">
        <v>384</v>
      </c>
      <c r="E326" s="234" t="s">
        <v>12225</v>
      </c>
      <c r="F326" s="235" t="s">
        <v>12226</v>
      </c>
      <c r="G326" s="236" t="s">
        <v>556</v>
      </c>
      <c r="H326" s="237">
        <v>70</v>
      </c>
      <c r="I326" s="238"/>
      <c r="J326" s="239">
        <f>ROUND(I326*H326,2)</f>
        <v>0</v>
      </c>
      <c r="K326" s="235" t="s">
        <v>388</v>
      </c>
      <c r="L326" s="44"/>
      <c r="M326" s="240" t="s">
        <v>1</v>
      </c>
      <c r="N326" s="241" t="s">
        <v>48</v>
      </c>
      <c r="O326" s="87"/>
      <c r="P326" s="242">
        <f>O326*H326</f>
        <v>0</v>
      </c>
      <c r="Q326" s="242">
        <v>0</v>
      </c>
      <c r="R326" s="242">
        <f>Q326*H326</f>
        <v>0</v>
      </c>
      <c r="S326" s="242">
        <v>0</v>
      </c>
      <c r="T326" s="243">
        <f>S326*H326</f>
        <v>0</v>
      </c>
      <c r="AR326" s="244" t="s">
        <v>236</v>
      </c>
      <c r="AT326" s="244" t="s">
        <v>384</v>
      </c>
      <c r="AU326" s="244" t="s">
        <v>93</v>
      </c>
      <c r="AY326" s="17" t="s">
        <v>381</v>
      </c>
      <c r="BE326" s="245">
        <f>IF(N326="základní",J326,0)</f>
        <v>0</v>
      </c>
      <c r="BF326" s="245">
        <f>IF(N326="snížená",J326,0)</f>
        <v>0</v>
      </c>
      <c r="BG326" s="245">
        <f>IF(N326="zákl. přenesená",J326,0)</f>
        <v>0</v>
      </c>
      <c r="BH326" s="245">
        <f>IF(N326="sníž. přenesená",J326,0)</f>
        <v>0</v>
      </c>
      <c r="BI326" s="245">
        <f>IF(N326="nulová",J326,0)</f>
        <v>0</v>
      </c>
      <c r="BJ326" s="17" t="s">
        <v>91</v>
      </c>
      <c r="BK326" s="245">
        <f>ROUND(I326*H326,2)</f>
        <v>0</v>
      </c>
      <c r="BL326" s="17" t="s">
        <v>236</v>
      </c>
      <c r="BM326" s="244" t="s">
        <v>12227</v>
      </c>
    </row>
    <row r="327" s="12" customFormat="1">
      <c r="B327" s="252"/>
      <c r="C327" s="253"/>
      <c r="D327" s="246" t="s">
        <v>497</v>
      </c>
      <c r="E327" s="254" t="s">
        <v>1</v>
      </c>
      <c r="F327" s="255" t="s">
        <v>12117</v>
      </c>
      <c r="G327" s="253"/>
      <c r="H327" s="256">
        <v>70</v>
      </c>
      <c r="I327" s="257"/>
      <c r="J327" s="253"/>
      <c r="K327" s="253"/>
      <c r="L327" s="258"/>
      <c r="M327" s="259"/>
      <c r="N327" s="260"/>
      <c r="O327" s="260"/>
      <c r="P327" s="260"/>
      <c r="Q327" s="260"/>
      <c r="R327" s="260"/>
      <c r="S327" s="260"/>
      <c r="T327" s="261"/>
      <c r="AT327" s="262" t="s">
        <v>497</v>
      </c>
      <c r="AU327" s="262" t="s">
        <v>93</v>
      </c>
      <c r="AV327" s="12" t="s">
        <v>93</v>
      </c>
      <c r="AW327" s="12" t="s">
        <v>38</v>
      </c>
      <c r="AX327" s="12" t="s">
        <v>83</v>
      </c>
      <c r="AY327" s="262" t="s">
        <v>381</v>
      </c>
    </row>
    <row r="328" s="13" customFormat="1">
      <c r="B328" s="263"/>
      <c r="C328" s="264"/>
      <c r="D328" s="246" t="s">
        <v>497</v>
      </c>
      <c r="E328" s="265" t="s">
        <v>1</v>
      </c>
      <c r="F328" s="266" t="s">
        <v>499</v>
      </c>
      <c r="G328" s="264"/>
      <c r="H328" s="267">
        <v>70</v>
      </c>
      <c r="I328" s="268"/>
      <c r="J328" s="264"/>
      <c r="K328" s="264"/>
      <c r="L328" s="269"/>
      <c r="M328" s="270"/>
      <c r="N328" s="271"/>
      <c r="O328" s="271"/>
      <c r="P328" s="271"/>
      <c r="Q328" s="271"/>
      <c r="R328" s="271"/>
      <c r="S328" s="271"/>
      <c r="T328" s="272"/>
      <c r="AT328" s="273" t="s">
        <v>497</v>
      </c>
      <c r="AU328" s="273" t="s">
        <v>93</v>
      </c>
      <c r="AV328" s="13" t="s">
        <v>236</v>
      </c>
      <c r="AW328" s="13" t="s">
        <v>38</v>
      </c>
      <c r="AX328" s="13" t="s">
        <v>91</v>
      </c>
      <c r="AY328" s="273" t="s">
        <v>381</v>
      </c>
    </row>
    <row r="329" s="1" customFormat="1" ht="16.5" customHeight="1">
      <c r="B329" s="39"/>
      <c r="C329" s="233" t="s">
        <v>823</v>
      </c>
      <c r="D329" s="233" t="s">
        <v>384</v>
      </c>
      <c r="E329" s="234" t="s">
        <v>12228</v>
      </c>
      <c r="F329" s="235" t="s">
        <v>12229</v>
      </c>
      <c r="G329" s="236" t="s">
        <v>556</v>
      </c>
      <c r="H329" s="237">
        <v>70</v>
      </c>
      <c r="I329" s="238"/>
      <c r="J329" s="239">
        <f>ROUND(I329*H329,2)</f>
        <v>0</v>
      </c>
      <c r="K329" s="235" t="s">
        <v>388</v>
      </c>
      <c r="L329" s="44"/>
      <c r="M329" s="240" t="s">
        <v>1</v>
      </c>
      <c r="N329" s="241" t="s">
        <v>48</v>
      </c>
      <c r="O329" s="87"/>
      <c r="P329" s="242">
        <f>O329*H329</f>
        <v>0</v>
      </c>
      <c r="Q329" s="242">
        <v>0</v>
      </c>
      <c r="R329" s="242">
        <f>Q329*H329</f>
        <v>0</v>
      </c>
      <c r="S329" s="242">
        <v>0</v>
      </c>
      <c r="T329" s="243">
        <f>S329*H329</f>
        <v>0</v>
      </c>
      <c r="AR329" s="244" t="s">
        <v>236</v>
      </c>
      <c r="AT329" s="244" t="s">
        <v>384</v>
      </c>
      <c r="AU329" s="244" t="s">
        <v>93</v>
      </c>
      <c r="AY329" s="17" t="s">
        <v>381</v>
      </c>
      <c r="BE329" s="245">
        <f>IF(N329="základní",J329,0)</f>
        <v>0</v>
      </c>
      <c r="BF329" s="245">
        <f>IF(N329="snížená",J329,0)</f>
        <v>0</v>
      </c>
      <c r="BG329" s="245">
        <f>IF(N329="zákl. přenesená",J329,0)</f>
        <v>0</v>
      </c>
      <c r="BH329" s="245">
        <f>IF(N329="sníž. přenesená",J329,0)</f>
        <v>0</v>
      </c>
      <c r="BI329" s="245">
        <f>IF(N329="nulová",J329,0)</f>
        <v>0</v>
      </c>
      <c r="BJ329" s="17" t="s">
        <v>91</v>
      </c>
      <c r="BK329" s="245">
        <f>ROUND(I329*H329,2)</f>
        <v>0</v>
      </c>
      <c r="BL329" s="17" t="s">
        <v>236</v>
      </c>
      <c r="BM329" s="244" t="s">
        <v>12230</v>
      </c>
    </row>
    <row r="330" s="12" customFormat="1">
      <c r="B330" s="252"/>
      <c r="C330" s="253"/>
      <c r="D330" s="246" t="s">
        <v>497</v>
      </c>
      <c r="E330" s="254" t="s">
        <v>1</v>
      </c>
      <c r="F330" s="255" t="s">
        <v>12117</v>
      </c>
      <c r="G330" s="253"/>
      <c r="H330" s="256">
        <v>70</v>
      </c>
      <c r="I330" s="257"/>
      <c r="J330" s="253"/>
      <c r="K330" s="253"/>
      <c r="L330" s="258"/>
      <c r="M330" s="259"/>
      <c r="N330" s="260"/>
      <c r="O330" s="260"/>
      <c r="P330" s="260"/>
      <c r="Q330" s="260"/>
      <c r="R330" s="260"/>
      <c r="S330" s="260"/>
      <c r="T330" s="261"/>
      <c r="AT330" s="262" t="s">
        <v>497</v>
      </c>
      <c r="AU330" s="262" t="s">
        <v>93</v>
      </c>
      <c r="AV330" s="12" t="s">
        <v>93</v>
      </c>
      <c r="AW330" s="12" t="s">
        <v>38</v>
      </c>
      <c r="AX330" s="12" t="s">
        <v>83</v>
      </c>
      <c r="AY330" s="262" t="s">
        <v>381</v>
      </c>
    </row>
    <row r="331" s="13" customFormat="1">
      <c r="B331" s="263"/>
      <c r="C331" s="264"/>
      <c r="D331" s="246" t="s">
        <v>497</v>
      </c>
      <c r="E331" s="265" t="s">
        <v>1</v>
      </c>
      <c r="F331" s="266" t="s">
        <v>499</v>
      </c>
      <c r="G331" s="264"/>
      <c r="H331" s="267">
        <v>70</v>
      </c>
      <c r="I331" s="268"/>
      <c r="J331" s="264"/>
      <c r="K331" s="264"/>
      <c r="L331" s="269"/>
      <c r="M331" s="270"/>
      <c r="N331" s="271"/>
      <c r="O331" s="271"/>
      <c r="P331" s="271"/>
      <c r="Q331" s="271"/>
      <c r="R331" s="271"/>
      <c r="S331" s="271"/>
      <c r="T331" s="272"/>
      <c r="AT331" s="273" t="s">
        <v>497</v>
      </c>
      <c r="AU331" s="273" t="s">
        <v>93</v>
      </c>
      <c r="AV331" s="13" t="s">
        <v>236</v>
      </c>
      <c r="AW331" s="13" t="s">
        <v>38</v>
      </c>
      <c r="AX331" s="13" t="s">
        <v>91</v>
      </c>
      <c r="AY331" s="273" t="s">
        <v>381</v>
      </c>
    </row>
    <row r="332" s="1" customFormat="1" ht="16.5" customHeight="1">
      <c r="B332" s="39"/>
      <c r="C332" s="284" t="s">
        <v>828</v>
      </c>
      <c r="D332" s="284" t="s">
        <v>548</v>
      </c>
      <c r="E332" s="285" t="s">
        <v>12231</v>
      </c>
      <c r="F332" s="286" t="s">
        <v>12232</v>
      </c>
      <c r="G332" s="287" t="s">
        <v>2947</v>
      </c>
      <c r="H332" s="288">
        <v>8.4000000000000004</v>
      </c>
      <c r="I332" s="289"/>
      <c r="J332" s="290">
        <f>ROUND(I332*H332,2)</f>
        <v>0</v>
      </c>
      <c r="K332" s="286" t="s">
        <v>388</v>
      </c>
      <c r="L332" s="291"/>
      <c r="M332" s="292" t="s">
        <v>1</v>
      </c>
      <c r="N332" s="293" t="s">
        <v>48</v>
      </c>
      <c r="O332" s="87"/>
      <c r="P332" s="242">
        <f>O332*H332</f>
        <v>0</v>
      </c>
      <c r="Q332" s="242">
        <v>0.001</v>
      </c>
      <c r="R332" s="242">
        <f>Q332*H332</f>
        <v>0.0084000000000000012</v>
      </c>
      <c r="S332" s="242">
        <v>0</v>
      </c>
      <c r="T332" s="243">
        <f>S332*H332</f>
        <v>0</v>
      </c>
      <c r="AR332" s="244" t="s">
        <v>423</v>
      </c>
      <c r="AT332" s="244" t="s">
        <v>548</v>
      </c>
      <c r="AU332" s="244" t="s">
        <v>93</v>
      </c>
      <c r="AY332" s="17" t="s">
        <v>381</v>
      </c>
      <c r="BE332" s="245">
        <f>IF(N332="základní",J332,0)</f>
        <v>0</v>
      </c>
      <c r="BF332" s="245">
        <f>IF(N332="snížená",J332,0)</f>
        <v>0</v>
      </c>
      <c r="BG332" s="245">
        <f>IF(N332="zákl. přenesená",J332,0)</f>
        <v>0</v>
      </c>
      <c r="BH332" s="245">
        <f>IF(N332="sníž. přenesená",J332,0)</f>
        <v>0</v>
      </c>
      <c r="BI332" s="245">
        <f>IF(N332="nulová",J332,0)</f>
        <v>0</v>
      </c>
      <c r="BJ332" s="17" t="s">
        <v>91</v>
      </c>
      <c r="BK332" s="245">
        <f>ROUND(I332*H332,2)</f>
        <v>0</v>
      </c>
      <c r="BL332" s="17" t="s">
        <v>236</v>
      </c>
      <c r="BM332" s="244" t="s">
        <v>12233</v>
      </c>
    </row>
    <row r="333" s="12" customFormat="1">
      <c r="B333" s="252"/>
      <c r="C333" s="253"/>
      <c r="D333" s="246" t="s">
        <v>497</v>
      </c>
      <c r="E333" s="253"/>
      <c r="F333" s="255" t="s">
        <v>12234</v>
      </c>
      <c r="G333" s="253"/>
      <c r="H333" s="256">
        <v>8.4000000000000004</v>
      </c>
      <c r="I333" s="257"/>
      <c r="J333" s="253"/>
      <c r="K333" s="253"/>
      <c r="L333" s="258"/>
      <c r="M333" s="259"/>
      <c r="N333" s="260"/>
      <c r="O333" s="260"/>
      <c r="P333" s="260"/>
      <c r="Q333" s="260"/>
      <c r="R333" s="260"/>
      <c r="S333" s="260"/>
      <c r="T333" s="261"/>
      <c r="AT333" s="262" t="s">
        <v>497</v>
      </c>
      <c r="AU333" s="262" t="s">
        <v>93</v>
      </c>
      <c r="AV333" s="12" t="s">
        <v>93</v>
      </c>
      <c r="AW333" s="12" t="s">
        <v>4</v>
      </c>
      <c r="AX333" s="12" t="s">
        <v>91</v>
      </c>
      <c r="AY333" s="262" t="s">
        <v>381</v>
      </c>
    </row>
    <row r="334" s="11" customFormat="1" ht="22.8" customHeight="1">
      <c r="B334" s="217"/>
      <c r="C334" s="218"/>
      <c r="D334" s="219" t="s">
        <v>82</v>
      </c>
      <c r="E334" s="231" t="s">
        <v>1195</v>
      </c>
      <c r="F334" s="231" t="s">
        <v>1196</v>
      </c>
      <c r="G334" s="218"/>
      <c r="H334" s="218"/>
      <c r="I334" s="221"/>
      <c r="J334" s="232">
        <f>BK334</f>
        <v>0</v>
      </c>
      <c r="K334" s="218"/>
      <c r="L334" s="223"/>
      <c r="M334" s="224"/>
      <c r="N334" s="225"/>
      <c r="O334" s="225"/>
      <c r="P334" s="226">
        <f>P335</f>
        <v>0</v>
      </c>
      <c r="Q334" s="225"/>
      <c r="R334" s="226">
        <f>R335</f>
        <v>0</v>
      </c>
      <c r="S334" s="225"/>
      <c r="T334" s="227">
        <f>T335</f>
        <v>0</v>
      </c>
      <c r="AR334" s="228" t="s">
        <v>91</v>
      </c>
      <c r="AT334" s="229" t="s">
        <v>82</v>
      </c>
      <c r="AU334" s="229" t="s">
        <v>91</v>
      </c>
      <c r="AY334" s="228" t="s">
        <v>381</v>
      </c>
      <c r="BK334" s="230">
        <f>BK335</f>
        <v>0</v>
      </c>
    </row>
    <row r="335" s="1" customFormat="1" ht="16.5" customHeight="1">
      <c r="B335" s="39"/>
      <c r="C335" s="233" t="s">
        <v>832</v>
      </c>
      <c r="D335" s="233" t="s">
        <v>384</v>
      </c>
      <c r="E335" s="234" t="s">
        <v>12235</v>
      </c>
      <c r="F335" s="235" t="s">
        <v>12236</v>
      </c>
      <c r="G335" s="236" t="s">
        <v>538</v>
      </c>
      <c r="H335" s="237">
        <v>4800.6679999999997</v>
      </c>
      <c r="I335" s="238"/>
      <c r="J335" s="239">
        <f>ROUND(I335*H335,2)</f>
        <v>0</v>
      </c>
      <c r="K335" s="235" t="s">
        <v>388</v>
      </c>
      <c r="L335" s="44"/>
      <c r="M335" s="240" t="s">
        <v>1</v>
      </c>
      <c r="N335" s="241" t="s">
        <v>48</v>
      </c>
      <c r="O335" s="87"/>
      <c r="P335" s="242">
        <f>O335*H335</f>
        <v>0</v>
      </c>
      <c r="Q335" s="242">
        <v>0</v>
      </c>
      <c r="R335" s="242">
        <f>Q335*H335</f>
        <v>0</v>
      </c>
      <c r="S335" s="242">
        <v>0</v>
      </c>
      <c r="T335" s="243">
        <f>S335*H335</f>
        <v>0</v>
      </c>
      <c r="AR335" s="244" t="s">
        <v>236</v>
      </c>
      <c r="AT335" s="244" t="s">
        <v>384</v>
      </c>
      <c r="AU335" s="244" t="s">
        <v>93</v>
      </c>
      <c r="AY335" s="17" t="s">
        <v>381</v>
      </c>
      <c r="BE335" s="245">
        <f>IF(N335="základní",J335,0)</f>
        <v>0</v>
      </c>
      <c r="BF335" s="245">
        <f>IF(N335="snížená",J335,0)</f>
        <v>0</v>
      </c>
      <c r="BG335" s="245">
        <f>IF(N335="zákl. přenesená",J335,0)</f>
        <v>0</v>
      </c>
      <c r="BH335" s="245">
        <f>IF(N335="sníž. přenesená",J335,0)</f>
        <v>0</v>
      </c>
      <c r="BI335" s="245">
        <f>IF(N335="nulová",J335,0)</f>
        <v>0</v>
      </c>
      <c r="BJ335" s="17" t="s">
        <v>91</v>
      </c>
      <c r="BK335" s="245">
        <f>ROUND(I335*H335,2)</f>
        <v>0</v>
      </c>
      <c r="BL335" s="17" t="s">
        <v>236</v>
      </c>
      <c r="BM335" s="244" t="s">
        <v>12237</v>
      </c>
    </row>
    <row r="336" s="11" customFormat="1" ht="25.92" customHeight="1">
      <c r="B336" s="217"/>
      <c r="C336" s="218"/>
      <c r="D336" s="219" t="s">
        <v>82</v>
      </c>
      <c r="E336" s="220" t="s">
        <v>147</v>
      </c>
      <c r="F336" s="220" t="s">
        <v>147</v>
      </c>
      <c r="G336" s="218"/>
      <c r="H336" s="218"/>
      <c r="I336" s="221"/>
      <c r="J336" s="222">
        <f>BK336</f>
        <v>0</v>
      </c>
      <c r="K336" s="218"/>
      <c r="L336" s="223"/>
      <c r="M336" s="224"/>
      <c r="N336" s="225"/>
      <c r="O336" s="225"/>
      <c r="P336" s="226">
        <f>P337</f>
        <v>0</v>
      </c>
      <c r="Q336" s="225"/>
      <c r="R336" s="226">
        <f>R337</f>
        <v>0</v>
      </c>
      <c r="S336" s="225"/>
      <c r="T336" s="227">
        <f>T337</f>
        <v>0</v>
      </c>
      <c r="AR336" s="228" t="s">
        <v>236</v>
      </c>
      <c r="AT336" s="229" t="s">
        <v>82</v>
      </c>
      <c r="AU336" s="229" t="s">
        <v>83</v>
      </c>
      <c r="AY336" s="228" t="s">
        <v>381</v>
      </c>
      <c r="BK336" s="230">
        <f>BK337</f>
        <v>0</v>
      </c>
    </row>
    <row r="337" s="11" customFormat="1" ht="22.8" customHeight="1">
      <c r="B337" s="217"/>
      <c r="C337" s="218"/>
      <c r="D337" s="219" t="s">
        <v>82</v>
      </c>
      <c r="E337" s="231" t="s">
        <v>4178</v>
      </c>
      <c r="F337" s="231" t="s">
        <v>3643</v>
      </c>
      <c r="G337" s="218"/>
      <c r="H337" s="218"/>
      <c r="I337" s="221"/>
      <c r="J337" s="232">
        <f>BK337</f>
        <v>0</v>
      </c>
      <c r="K337" s="218"/>
      <c r="L337" s="223"/>
      <c r="M337" s="224"/>
      <c r="N337" s="225"/>
      <c r="O337" s="225"/>
      <c r="P337" s="226">
        <f>SUM(P338:P357)</f>
        <v>0</v>
      </c>
      <c r="Q337" s="225"/>
      <c r="R337" s="226">
        <f>SUM(R338:R357)</f>
        <v>0</v>
      </c>
      <c r="S337" s="225"/>
      <c r="T337" s="227">
        <f>SUM(T338:T357)</f>
        <v>0</v>
      </c>
      <c r="AR337" s="228" t="s">
        <v>236</v>
      </c>
      <c r="AT337" s="229" t="s">
        <v>82</v>
      </c>
      <c r="AU337" s="229" t="s">
        <v>91</v>
      </c>
      <c r="AY337" s="228" t="s">
        <v>381</v>
      </c>
      <c r="BK337" s="230">
        <f>SUM(BK338:BK357)</f>
        <v>0</v>
      </c>
    </row>
    <row r="338" s="1" customFormat="1" ht="16.5" customHeight="1">
      <c r="B338" s="39"/>
      <c r="C338" s="233" t="s">
        <v>564</v>
      </c>
      <c r="D338" s="233" t="s">
        <v>384</v>
      </c>
      <c r="E338" s="234" t="s">
        <v>4180</v>
      </c>
      <c r="F338" s="235" t="s">
        <v>12238</v>
      </c>
      <c r="G338" s="236" t="s">
        <v>673</v>
      </c>
      <c r="H338" s="237">
        <v>32</v>
      </c>
      <c r="I338" s="238"/>
      <c r="J338" s="239">
        <f>ROUND(I338*H338,2)</f>
        <v>0</v>
      </c>
      <c r="K338" s="235" t="s">
        <v>539</v>
      </c>
      <c r="L338" s="44"/>
      <c r="M338" s="240" t="s">
        <v>1</v>
      </c>
      <c r="N338" s="241" t="s">
        <v>48</v>
      </c>
      <c r="O338" s="87"/>
      <c r="P338" s="242">
        <f>O338*H338</f>
        <v>0</v>
      </c>
      <c r="Q338" s="242">
        <v>0</v>
      </c>
      <c r="R338" s="242">
        <f>Q338*H338</f>
        <v>0</v>
      </c>
      <c r="S338" s="242">
        <v>0</v>
      </c>
      <c r="T338" s="243">
        <f>S338*H338</f>
        <v>0</v>
      </c>
      <c r="AR338" s="244" t="s">
        <v>2888</v>
      </c>
      <c r="AT338" s="244" t="s">
        <v>384</v>
      </c>
      <c r="AU338" s="244" t="s">
        <v>93</v>
      </c>
      <c r="AY338" s="17" t="s">
        <v>381</v>
      </c>
      <c r="BE338" s="245">
        <f>IF(N338="základní",J338,0)</f>
        <v>0</v>
      </c>
      <c r="BF338" s="245">
        <f>IF(N338="snížená",J338,0)</f>
        <v>0</v>
      </c>
      <c r="BG338" s="245">
        <f>IF(N338="zákl. přenesená",J338,0)</f>
        <v>0</v>
      </c>
      <c r="BH338" s="245">
        <f>IF(N338="sníž. přenesená",J338,0)</f>
        <v>0</v>
      </c>
      <c r="BI338" s="245">
        <f>IF(N338="nulová",J338,0)</f>
        <v>0</v>
      </c>
      <c r="BJ338" s="17" t="s">
        <v>91</v>
      </c>
      <c r="BK338" s="245">
        <f>ROUND(I338*H338,2)</f>
        <v>0</v>
      </c>
      <c r="BL338" s="17" t="s">
        <v>2888</v>
      </c>
      <c r="BM338" s="244" t="s">
        <v>12239</v>
      </c>
    </row>
    <row r="339" s="1" customFormat="1">
      <c r="B339" s="39"/>
      <c r="C339" s="40"/>
      <c r="D339" s="246" t="s">
        <v>391</v>
      </c>
      <c r="E339" s="40"/>
      <c r="F339" s="247" t="s">
        <v>12240</v>
      </c>
      <c r="G339" s="40"/>
      <c r="H339" s="40"/>
      <c r="I339" s="151"/>
      <c r="J339" s="40"/>
      <c r="K339" s="40"/>
      <c r="L339" s="44"/>
      <c r="M339" s="248"/>
      <c r="N339" s="87"/>
      <c r="O339" s="87"/>
      <c r="P339" s="87"/>
      <c r="Q339" s="87"/>
      <c r="R339" s="87"/>
      <c r="S339" s="87"/>
      <c r="T339" s="88"/>
      <c r="AT339" s="17" t="s">
        <v>391</v>
      </c>
      <c r="AU339" s="17" t="s">
        <v>93</v>
      </c>
    </row>
    <row r="340" s="12" customFormat="1">
      <c r="B340" s="252"/>
      <c r="C340" s="253"/>
      <c r="D340" s="246" t="s">
        <v>497</v>
      </c>
      <c r="E340" s="254" t="s">
        <v>1</v>
      </c>
      <c r="F340" s="255" t="s">
        <v>12241</v>
      </c>
      <c r="G340" s="253"/>
      <c r="H340" s="256">
        <v>32</v>
      </c>
      <c r="I340" s="257"/>
      <c r="J340" s="253"/>
      <c r="K340" s="253"/>
      <c r="L340" s="258"/>
      <c r="M340" s="259"/>
      <c r="N340" s="260"/>
      <c r="O340" s="260"/>
      <c r="P340" s="260"/>
      <c r="Q340" s="260"/>
      <c r="R340" s="260"/>
      <c r="S340" s="260"/>
      <c r="T340" s="261"/>
      <c r="AT340" s="262" t="s">
        <v>497</v>
      </c>
      <c r="AU340" s="262" t="s">
        <v>93</v>
      </c>
      <c r="AV340" s="12" t="s">
        <v>93</v>
      </c>
      <c r="AW340" s="12" t="s">
        <v>38</v>
      </c>
      <c r="AX340" s="12" t="s">
        <v>83</v>
      </c>
      <c r="AY340" s="262" t="s">
        <v>381</v>
      </c>
    </row>
    <row r="341" s="13" customFormat="1">
      <c r="B341" s="263"/>
      <c r="C341" s="264"/>
      <c r="D341" s="246" t="s">
        <v>497</v>
      </c>
      <c r="E341" s="265" t="s">
        <v>1</v>
      </c>
      <c r="F341" s="266" t="s">
        <v>499</v>
      </c>
      <c r="G341" s="264"/>
      <c r="H341" s="267">
        <v>32</v>
      </c>
      <c r="I341" s="268"/>
      <c r="J341" s="264"/>
      <c r="K341" s="264"/>
      <c r="L341" s="269"/>
      <c r="M341" s="270"/>
      <c r="N341" s="271"/>
      <c r="O341" s="271"/>
      <c r="P341" s="271"/>
      <c r="Q341" s="271"/>
      <c r="R341" s="271"/>
      <c r="S341" s="271"/>
      <c r="T341" s="272"/>
      <c r="AT341" s="273" t="s">
        <v>497</v>
      </c>
      <c r="AU341" s="273" t="s">
        <v>93</v>
      </c>
      <c r="AV341" s="13" t="s">
        <v>236</v>
      </c>
      <c r="AW341" s="13" t="s">
        <v>38</v>
      </c>
      <c r="AX341" s="13" t="s">
        <v>91</v>
      </c>
      <c r="AY341" s="273" t="s">
        <v>381</v>
      </c>
    </row>
    <row r="342" s="1" customFormat="1" ht="16.5" customHeight="1">
      <c r="B342" s="39"/>
      <c r="C342" s="233" t="s">
        <v>840</v>
      </c>
      <c r="D342" s="233" t="s">
        <v>384</v>
      </c>
      <c r="E342" s="234" t="s">
        <v>4218</v>
      </c>
      <c r="F342" s="235" t="s">
        <v>12242</v>
      </c>
      <c r="G342" s="236" t="s">
        <v>600</v>
      </c>
      <c r="H342" s="237">
        <v>1</v>
      </c>
      <c r="I342" s="238"/>
      <c r="J342" s="239">
        <f>ROUND(I342*H342,2)</f>
        <v>0</v>
      </c>
      <c r="K342" s="235" t="s">
        <v>539</v>
      </c>
      <c r="L342" s="44"/>
      <c r="M342" s="240" t="s">
        <v>1</v>
      </c>
      <c r="N342" s="241" t="s">
        <v>48</v>
      </c>
      <c r="O342" s="87"/>
      <c r="P342" s="242">
        <f>O342*H342</f>
        <v>0</v>
      </c>
      <c r="Q342" s="242">
        <v>0</v>
      </c>
      <c r="R342" s="242">
        <f>Q342*H342</f>
        <v>0</v>
      </c>
      <c r="S342" s="242">
        <v>0</v>
      </c>
      <c r="T342" s="243">
        <f>S342*H342</f>
        <v>0</v>
      </c>
      <c r="AR342" s="244" t="s">
        <v>2888</v>
      </c>
      <c r="AT342" s="244" t="s">
        <v>384</v>
      </c>
      <c r="AU342" s="244" t="s">
        <v>93</v>
      </c>
      <c r="AY342" s="17" t="s">
        <v>381</v>
      </c>
      <c r="BE342" s="245">
        <f>IF(N342="základní",J342,0)</f>
        <v>0</v>
      </c>
      <c r="BF342" s="245">
        <f>IF(N342="snížená",J342,0)</f>
        <v>0</v>
      </c>
      <c r="BG342" s="245">
        <f>IF(N342="zákl. přenesená",J342,0)</f>
        <v>0</v>
      </c>
      <c r="BH342" s="245">
        <f>IF(N342="sníž. přenesená",J342,0)</f>
        <v>0</v>
      </c>
      <c r="BI342" s="245">
        <f>IF(N342="nulová",J342,0)</f>
        <v>0</v>
      </c>
      <c r="BJ342" s="17" t="s">
        <v>91</v>
      </c>
      <c r="BK342" s="245">
        <f>ROUND(I342*H342,2)</f>
        <v>0</v>
      </c>
      <c r="BL342" s="17" t="s">
        <v>2888</v>
      </c>
      <c r="BM342" s="244" t="s">
        <v>12243</v>
      </c>
    </row>
    <row r="343" s="1" customFormat="1">
      <c r="B343" s="39"/>
      <c r="C343" s="40"/>
      <c r="D343" s="246" t="s">
        <v>391</v>
      </c>
      <c r="E343" s="40"/>
      <c r="F343" s="247" t="s">
        <v>12244</v>
      </c>
      <c r="G343" s="40"/>
      <c r="H343" s="40"/>
      <c r="I343" s="151"/>
      <c r="J343" s="40"/>
      <c r="K343" s="40"/>
      <c r="L343" s="44"/>
      <c r="M343" s="248"/>
      <c r="N343" s="87"/>
      <c r="O343" s="87"/>
      <c r="P343" s="87"/>
      <c r="Q343" s="87"/>
      <c r="R343" s="87"/>
      <c r="S343" s="87"/>
      <c r="T343" s="88"/>
      <c r="AT343" s="17" t="s">
        <v>391</v>
      </c>
      <c r="AU343" s="17" t="s">
        <v>93</v>
      </c>
    </row>
    <row r="344" s="12" customFormat="1">
      <c r="B344" s="252"/>
      <c r="C344" s="253"/>
      <c r="D344" s="246" t="s">
        <v>497</v>
      </c>
      <c r="E344" s="254" t="s">
        <v>1</v>
      </c>
      <c r="F344" s="255" t="s">
        <v>12245</v>
      </c>
      <c r="G344" s="253"/>
      <c r="H344" s="256">
        <v>1</v>
      </c>
      <c r="I344" s="257"/>
      <c r="J344" s="253"/>
      <c r="K344" s="253"/>
      <c r="L344" s="258"/>
      <c r="M344" s="259"/>
      <c r="N344" s="260"/>
      <c r="O344" s="260"/>
      <c r="P344" s="260"/>
      <c r="Q344" s="260"/>
      <c r="R344" s="260"/>
      <c r="S344" s="260"/>
      <c r="T344" s="261"/>
      <c r="AT344" s="262" t="s">
        <v>497</v>
      </c>
      <c r="AU344" s="262" t="s">
        <v>93</v>
      </c>
      <c r="AV344" s="12" t="s">
        <v>93</v>
      </c>
      <c r="AW344" s="12" t="s">
        <v>38</v>
      </c>
      <c r="AX344" s="12" t="s">
        <v>83</v>
      </c>
      <c r="AY344" s="262" t="s">
        <v>381</v>
      </c>
    </row>
    <row r="345" s="13" customFormat="1">
      <c r="B345" s="263"/>
      <c r="C345" s="264"/>
      <c r="D345" s="246" t="s">
        <v>497</v>
      </c>
      <c r="E345" s="265" t="s">
        <v>1</v>
      </c>
      <c r="F345" s="266" t="s">
        <v>499</v>
      </c>
      <c r="G345" s="264"/>
      <c r="H345" s="267">
        <v>1</v>
      </c>
      <c r="I345" s="268"/>
      <c r="J345" s="264"/>
      <c r="K345" s="264"/>
      <c r="L345" s="269"/>
      <c r="M345" s="270"/>
      <c r="N345" s="271"/>
      <c r="O345" s="271"/>
      <c r="P345" s="271"/>
      <c r="Q345" s="271"/>
      <c r="R345" s="271"/>
      <c r="S345" s="271"/>
      <c r="T345" s="272"/>
      <c r="AT345" s="273" t="s">
        <v>497</v>
      </c>
      <c r="AU345" s="273" t="s">
        <v>93</v>
      </c>
      <c r="AV345" s="13" t="s">
        <v>236</v>
      </c>
      <c r="AW345" s="13" t="s">
        <v>38</v>
      </c>
      <c r="AX345" s="13" t="s">
        <v>91</v>
      </c>
      <c r="AY345" s="273" t="s">
        <v>381</v>
      </c>
    </row>
    <row r="346" s="1" customFormat="1" ht="16.5" customHeight="1">
      <c r="B346" s="39"/>
      <c r="C346" s="233" t="s">
        <v>847</v>
      </c>
      <c r="D346" s="233" t="s">
        <v>384</v>
      </c>
      <c r="E346" s="234" t="s">
        <v>4222</v>
      </c>
      <c r="F346" s="235" t="s">
        <v>12246</v>
      </c>
      <c r="G346" s="236" t="s">
        <v>600</v>
      </c>
      <c r="H346" s="237">
        <v>4</v>
      </c>
      <c r="I346" s="238"/>
      <c r="J346" s="239">
        <f>ROUND(I346*H346,2)</f>
        <v>0</v>
      </c>
      <c r="K346" s="235" t="s">
        <v>539</v>
      </c>
      <c r="L346" s="44"/>
      <c r="M346" s="240" t="s">
        <v>1</v>
      </c>
      <c r="N346" s="241" t="s">
        <v>48</v>
      </c>
      <c r="O346" s="87"/>
      <c r="P346" s="242">
        <f>O346*H346</f>
        <v>0</v>
      </c>
      <c r="Q346" s="242">
        <v>0</v>
      </c>
      <c r="R346" s="242">
        <f>Q346*H346</f>
        <v>0</v>
      </c>
      <c r="S346" s="242">
        <v>0</v>
      </c>
      <c r="T346" s="243">
        <f>S346*H346</f>
        <v>0</v>
      </c>
      <c r="AR346" s="244" t="s">
        <v>2888</v>
      </c>
      <c r="AT346" s="244" t="s">
        <v>384</v>
      </c>
      <c r="AU346" s="244" t="s">
        <v>93</v>
      </c>
      <c r="AY346" s="17" t="s">
        <v>381</v>
      </c>
      <c r="BE346" s="245">
        <f>IF(N346="základní",J346,0)</f>
        <v>0</v>
      </c>
      <c r="BF346" s="245">
        <f>IF(N346="snížená",J346,0)</f>
        <v>0</v>
      </c>
      <c r="BG346" s="245">
        <f>IF(N346="zákl. přenesená",J346,0)</f>
        <v>0</v>
      </c>
      <c r="BH346" s="245">
        <f>IF(N346="sníž. přenesená",J346,0)</f>
        <v>0</v>
      </c>
      <c r="BI346" s="245">
        <f>IF(N346="nulová",J346,0)</f>
        <v>0</v>
      </c>
      <c r="BJ346" s="17" t="s">
        <v>91</v>
      </c>
      <c r="BK346" s="245">
        <f>ROUND(I346*H346,2)</f>
        <v>0</v>
      </c>
      <c r="BL346" s="17" t="s">
        <v>2888</v>
      </c>
      <c r="BM346" s="244" t="s">
        <v>12247</v>
      </c>
    </row>
    <row r="347" s="1" customFormat="1">
      <c r="B347" s="39"/>
      <c r="C347" s="40"/>
      <c r="D347" s="246" t="s">
        <v>391</v>
      </c>
      <c r="E347" s="40"/>
      <c r="F347" s="247" t="s">
        <v>12244</v>
      </c>
      <c r="G347" s="40"/>
      <c r="H347" s="40"/>
      <c r="I347" s="151"/>
      <c r="J347" s="40"/>
      <c r="K347" s="40"/>
      <c r="L347" s="44"/>
      <c r="M347" s="248"/>
      <c r="N347" s="87"/>
      <c r="O347" s="87"/>
      <c r="P347" s="87"/>
      <c r="Q347" s="87"/>
      <c r="R347" s="87"/>
      <c r="S347" s="87"/>
      <c r="T347" s="88"/>
      <c r="AT347" s="17" t="s">
        <v>391</v>
      </c>
      <c r="AU347" s="17" t="s">
        <v>93</v>
      </c>
    </row>
    <row r="348" s="12" customFormat="1">
      <c r="B348" s="252"/>
      <c r="C348" s="253"/>
      <c r="D348" s="246" t="s">
        <v>497</v>
      </c>
      <c r="E348" s="254" t="s">
        <v>1</v>
      </c>
      <c r="F348" s="255" t="s">
        <v>12248</v>
      </c>
      <c r="G348" s="253"/>
      <c r="H348" s="256">
        <v>4</v>
      </c>
      <c r="I348" s="257"/>
      <c r="J348" s="253"/>
      <c r="K348" s="253"/>
      <c r="L348" s="258"/>
      <c r="M348" s="259"/>
      <c r="N348" s="260"/>
      <c r="O348" s="260"/>
      <c r="P348" s="260"/>
      <c r="Q348" s="260"/>
      <c r="R348" s="260"/>
      <c r="S348" s="260"/>
      <c r="T348" s="261"/>
      <c r="AT348" s="262" t="s">
        <v>497</v>
      </c>
      <c r="AU348" s="262" t="s">
        <v>93</v>
      </c>
      <c r="AV348" s="12" t="s">
        <v>93</v>
      </c>
      <c r="AW348" s="12" t="s">
        <v>38</v>
      </c>
      <c r="AX348" s="12" t="s">
        <v>83</v>
      </c>
      <c r="AY348" s="262" t="s">
        <v>381</v>
      </c>
    </row>
    <row r="349" s="13" customFormat="1">
      <c r="B349" s="263"/>
      <c r="C349" s="264"/>
      <c r="D349" s="246" t="s">
        <v>497</v>
      </c>
      <c r="E349" s="265" t="s">
        <v>1</v>
      </c>
      <c r="F349" s="266" t="s">
        <v>499</v>
      </c>
      <c r="G349" s="264"/>
      <c r="H349" s="267">
        <v>4</v>
      </c>
      <c r="I349" s="268"/>
      <c r="J349" s="264"/>
      <c r="K349" s="264"/>
      <c r="L349" s="269"/>
      <c r="M349" s="270"/>
      <c r="N349" s="271"/>
      <c r="O349" s="271"/>
      <c r="P349" s="271"/>
      <c r="Q349" s="271"/>
      <c r="R349" s="271"/>
      <c r="S349" s="271"/>
      <c r="T349" s="272"/>
      <c r="AT349" s="273" t="s">
        <v>497</v>
      </c>
      <c r="AU349" s="273" t="s">
        <v>93</v>
      </c>
      <c r="AV349" s="13" t="s">
        <v>236</v>
      </c>
      <c r="AW349" s="13" t="s">
        <v>38</v>
      </c>
      <c r="AX349" s="13" t="s">
        <v>91</v>
      </c>
      <c r="AY349" s="273" t="s">
        <v>381</v>
      </c>
    </row>
    <row r="350" s="1" customFormat="1" ht="16.5" customHeight="1">
      <c r="B350" s="39"/>
      <c r="C350" s="233" t="s">
        <v>851</v>
      </c>
      <c r="D350" s="233" t="s">
        <v>384</v>
      </c>
      <c r="E350" s="234" t="s">
        <v>12249</v>
      </c>
      <c r="F350" s="235" t="s">
        <v>12250</v>
      </c>
      <c r="G350" s="236" t="s">
        <v>600</v>
      </c>
      <c r="H350" s="237">
        <v>1</v>
      </c>
      <c r="I350" s="238"/>
      <c r="J350" s="239">
        <f>ROUND(I350*H350,2)</f>
        <v>0</v>
      </c>
      <c r="K350" s="235" t="s">
        <v>539</v>
      </c>
      <c r="L350" s="44"/>
      <c r="M350" s="240" t="s">
        <v>1</v>
      </c>
      <c r="N350" s="241" t="s">
        <v>48</v>
      </c>
      <c r="O350" s="87"/>
      <c r="P350" s="242">
        <f>O350*H350</f>
        <v>0</v>
      </c>
      <c r="Q350" s="242">
        <v>0</v>
      </c>
      <c r="R350" s="242">
        <f>Q350*H350</f>
        <v>0</v>
      </c>
      <c r="S350" s="242">
        <v>0</v>
      </c>
      <c r="T350" s="243">
        <f>S350*H350</f>
        <v>0</v>
      </c>
      <c r="AR350" s="244" t="s">
        <v>2888</v>
      </c>
      <c r="AT350" s="244" t="s">
        <v>384</v>
      </c>
      <c r="AU350" s="244" t="s">
        <v>93</v>
      </c>
      <c r="AY350" s="17" t="s">
        <v>381</v>
      </c>
      <c r="BE350" s="245">
        <f>IF(N350="základní",J350,0)</f>
        <v>0</v>
      </c>
      <c r="BF350" s="245">
        <f>IF(N350="snížená",J350,0)</f>
        <v>0</v>
      </c>
      <c r="BG350" s="245">
        <f>IF(N350="zákl. přenesená",J350,0)</f>
        <v>0</v>
      </c>
      <c r="BH350" s="245">
        <f>IF(N350="sníž. přenesená",J350,0)</f>
        <v>0</v>
      </c>
      <c r="BI350" s="245">
        <f>IF(N350="nulová",J350,0)</f>
        <v>0</v>
      </c>
      <c r="BJ350" s="17" t="s">
        <v>91</v>
      </c>
      <c r="BK350" s="245">
        <f>ROUND(I350*H350,2)</f>
        <v>0</v>
      </c>
      <c r="BL350" s="17" t="s">
        <v>2888</v>
      </c>
      <c r="BM350" s="244" t="s">
        <v>12251</v>
      </c>
    </row>
    <row r="351" s="1" customFormat="1">
      <c r="B351" s="39"/>
      <c r="C351" s="40"/>
      <c r="D351" s="246" t="s">
        <v>391</v>
      </c>
      <c r="E351" s="40"/>
      <c r="F351" s="247" t="s">
        <v>12244</v>
      </c>
      <c r="G351" s="40"/>
      <c r="H351" s="40"/>
      <c r="I351" s="151"/>
      <c r="J351" s="40"/>
      <c r="K351" s="40"/>
      <c r="L351" s="44"/>
      <c r="M351" s="248"/>
      <c r="N351" s="87"/>
      <c r="O351" s="87"/>
      <c r="P351" s="87"/>
      <c r="Q351" s="87"/>
      <c r="R351" s="87"/>
      <c r="S351" s="87"/>
      <c r="T351" s="88"/>
      <c r="AT351" s="17" t="s">
        <v>391</v>
      </c>
      <c r="AU351" s="17" t="s">
        <v>93</v>
      </c>
    </row>
    <row r="352" s="12" customFormat="1">
      <c r="B352" s="252"/>
      <c r="C352" s="253"/>
      <c r="D352" s="246" t="s">
        <v>497</v>
      </c>
      <c r="E352" s="254" t="s">
        <v>1</v>
      </c>
      <c r="F352" s="255" t="s">
        <v>12245</v>
      </c>
      <c r="G352" s="253"/>
      <c r="H352" s="256">
        <v>1</v>
      </c>
      <c r="I352" s="257"/>
      <c r="J352" s="253"/>
      <c r="K352" s="253"/>
      <c r="L352" s="258"/>
      <c r="M352" s="259"/>
      <c r="N352" s="260"/>
      <c r="O352" s="260"/>
      <c r="P352" s="260"/>
      <c r="Q352" s="260"/>
      <c r="R352" s="260"/>
      <c r="S352" s="260"/>
      <c r="T352" s="261"/>
      <c r="AT352" s="262" t="s">
        <v>497</v>
      </c>
      <c r="AU352" s="262" t="s">
        <v>93</v>
      </c>
      <c r="AV352" s="12" t="s">
        <v>93</v>
      </c>
      <c r="AW352" s="12" t="s">
        <v>38</v>
      </c>
      <c r="AX352" s="12" t="s">
        <v>83</v>
      </c>
      <c r="AY352" s="262" t="s">
        <v>381</v>
      </c>
    </row>
    <row r="353" s="13" customFormat="1">
      <c r="B353" s="263"/>
      <c r="C353" s="264"/>
      <c r="D353" s="246" t="s">
        <v>497</v>
      </c>
      <c r="E353" s="265" t="s">
        <v>1</v>
      </c>
      <c r="F353" s="266" t="s">
        <v>499</v>
      </c>
      <c r="G353" s="264"/>
      <c r="H353" s="267">
        <v>1</v>
      </c>
      <c r="I353" s="268"/>
      <c r="J353" s="264"/>
      <c r="K353" s="264"/>
      <c r="L353" s="269"/>
      <c r="M353" s="270"/>
      <c r="N353" s="271"/>
      <c r="O353" s="271"/>
      <c r="P353" s="271"/>
      <c r="Q353" s="271"/>
      <c r="R353" s="271"/>
      <c r="S353" s="271"/>
      <c r="T353" s="272"/>
      <c r="AT353" s="273" t="s">
        <v>497</v>
      </c>
      <c r="AU353" s="273" t="s">
        <v>93</v>
      </c>
      <c r="AV353" s="13" t="s">
        <v>236</v>
      </c>
      <c r="AW353" s="13" t="s">
        <v>38</v>
      </c>
      <c r="AX353" s="13" t="s">
        <v>91</v>
      </c>
      <c r="AY353" s="273" t="s">
        <v>381</v>
      </c>
    </row>
    <row r="354" s="1" customFormat="1" ht="16.5" customHeight="1">
      <c r="B354" s="39"/>
      <c r="C354" s="233" t="s">
        <v>857</v>
      </c>
      <c r="D354" s="233" t="s">
        <v>384</v>
      </c>
      <c r="E354" s="234" t="s">
        <v>12252</v>
      </c>
      <c r="F354" s="235" t="s">
        <v>12253</v>
      </c>
      <c r="G354" s="236" t="s">
        <v>673</v>
      </c>
      <c r="H354" s="237">
        <v>125</v>
      </c>
      <c r="I354" s="238"/>
      <c r="J354" s="239">
        <f>ROUND(I354*H354,2)</f>
        <v>0</v>
      </c>
      <c r="K354" s="235" t="s">
        <v>539</v>
      </c>
      <c r="L354" s="44"/>
      <c r="M354" s="240" t="s">
        <v>1</v>
      </c>
      <c r="N354" s="241" t="s">
        <v>48</v>
      </c>
      <c r="O354" s="87"/>
      <c r="P354" s="242">
        <f>O354*H354</f>
        <v>0</v>
      </c>
      <c r="Q354" s="242">
        <v>0</v>
      </c>
      <c r="R354" s="242">
        <f>Q354*H354</f>
        <v>0</v>
      </c>
      <c r="S354" s="242">
        <v>0</v>
      </c>
      <c r="T354" s="243">
        <f>S354*H354</f>
        <v>0</v>
      </c>
      <c r="AR354" s="244" t="s">
        <v>2888</v>
      </c>
      <c r="AT354" s="244" t="s">
        <v>384</v>
      </c>
      <c r="AU354" s="244" t="s">
        <v>93</v>
      </c>
      <c r="AY354" s="17" t="s">
        <v>381</v>
      </c>
      <c r="BE354" s="245">
        <f>IF(N354="základní",J354,0)</f>
        <v>0</v>
      </c>
      <c r="BF354" s="245">
        <f>IF(N354="snížená",J354,0)</f>
        <v>0</v>
      </c>
      <c r="BG354" s="245">
        <f>IF(N354="zákl. přenesená",J354,0)</f>
        <v>0</v>
      </c>
      <c r="BH354" s="245">
        <f>IF(N354="sníž. přenesená",J354,0)</f>
        <v>0</v>
      </c>
      <c r="BI354" s="245">
        <f>IF(N354="nulová",J354,0)</f>
        <v>0</v>
      </c>
      <c r="BJ354" s="17" t="s">
        <v>91</v>
      </c>
      <c r="BK354" s="245">
        <f>ROUND(I354*H354,2)</f>
        <v>0</v>
      </c>
      <c r="BL354" s="17" t="s">
        <v>2888</v>
      </c>
      <c r="BM354" s="244" t="s">
        <v>12254</v>
      </c>
    </row>
    <row r="355" s="1" customFormat="1">
      <c r="B355" s="39"/>
      <c r="C355" s="40"/>
      <c r="D355" s="246" t="s">
        <v>391</v>
      </c>
      <c r="E355" s="40"/>
      <c r="F355" s="247" t="s">
        <v>12244</v>
      </c>
      <c r="G355" s="40"/>
      <c r="H355" s="40"/>
      <c r="I355" s="151"/>
      <c r="J355" s="40"/>
      <c r="K355" s="40"/>
      <c r="L355" s="44"/>
      <c r="M355" s="248"/>
      <c r="N355" s="87"/>
      <c r="O355" s="87"/>
      <c r="P355" s="87"/>
      <c r="Q355" s="87"/>
      <c r="R355" s="87"/>
      <c r="S355" s="87"/>
      <c r="T355" s="88"/>
      <c r="AT355" s="17" t="s">
        <v>391</v>
      </c>
      <c r="AU355" s="17" t="s">
        <v>93</v>
      </c>
    </row>
    <row r="356" s="12" customFormat="1">
      <c r="B356" s="252"/>
      <c r="C356" s="253"/>
      <c r="D356" s="246" t="s">
        <v>497</v>
      </c>
      <c r="E356" s="254" t="s">
        <v>1</v>
      </c>
      <c r="F356" s="255" t="s">
        <v>12255</v>
      </c>
      <c r="G356" s="253"/>
      <c r="H356" s="256">
        <v>125</v>
      </c>
      <c r="I356" s="257"/>
      <c r="J356" s="253"/>
      <c r="K356" s="253"/>
      <c r="L356" s="258"/>
      <c r="M356" s="259"/>
      <c r="N356" s="260"/>
      <c r="O356" s="260"/>
      <c r="P356" s="260"/>
      <c r="Q356" s="260"/>
      <c r="R356" s="260"/>
      <c r="S356" s="260"/>
      <c r="T356" s="261"/>
      <c r="AT356" s="262" t="s">
        <v>497</v>
      </c>
      <c r="AU356" s="262" t="s">
        <v>93</v>
      </c>
      <c r="AV356" s="12" t="s">
        <v>93</v>
      </c>
      <c r="AW356" s="12" t="s">
        <v>38</v>
      </c>
      <c r="AX356" s="12" t="s">
        <v>83</v>
      </c>
      <c r="AY356" s="262" t="s">
        <v>381</v>
      </c>
    </row>
    <row r="357" s="13" customFormat="1">
      <c r="B357" s="263"/>
      <c r="C357" s="264"/>
      <c r="D357" s="246" t="s">
        <v>497</v>
      </c>
      <c r="E357" s="265" t="s">
        <v>1</v>
      </c>
      <c r="F357" s="266" t="s">
        <v>499</v>
      </c>
      <c r="G357" s="264"/>
      <c r="H357" s="267">
        <v>125</v>
      </c>
      <c r="I357" s="268"/>
      <c r="J357" s="264"/>
      <c r="K357" s="264"/>
      <c r="L357" s="269"/>
      <c r="M357" s="309"/>
      <c r="N357" s="310"/>
      <c r="O357" s="310"/>
      <c r="P357" s="310"/>
      <c r="Q357" s="310"/>
      <c r="R357" s="310"/>
      <c r="S357" s="310"/>
      <c r="T357" s="311"/>
      <c r="AT357" s="273" t="s">
        <v>497</v>
      </c>
      <c r="AU357" s="273" t="s">
        <v>93</v>
      </c>
      <c r="AV357" s="13" t="s">
        <v>236</v>
      </c>
      <c r="AW357" s="13" t="s">
        <v>38</v>
      </c>
      <c r="AX357" s="13" t="s">
        <v>91</v>
      </c>
      <c r="AY357" s="273" t="s">
        <v>381</v>
      </c>
    </row>
    <row r="358" s="1" customFormat="1" ht="6.96" customHeight="1">
      <c r="B358" s="62"/>
      <c r="C358" s="63"/>
      <c r="D358" s="63"/>
      <c r="E358" s="63"/>
      <c r="F358" s="63"/>
      <c r="G358" s="63"/>
      <c r="H358" s="63"/>
      <c r="I358" s="184"/>
      <c r="J358" s="63"/>
      <c r="K358" s="63"/>
      <c r="L358" s="44"/>
    </row>
  </sheetData>
  <sheetProtection sheet="1" autoFilter="0" formatColumns="0" formatRows="0" objects="1" scenarios="1" spinCount="100000" saltValue="Kc7F+pDTNV6coQbbeM4mI08uWniHelqwUYVA1EH/pYTJHJwqX3WrUiPyUay707ANXl+B7jcV1lTAqLw4QTEfNA==" hashValue="4h+7J16WYFmO9ivpXcin1VSH5fOihEqO7VHnAkba1vo0lVN8bTqg10q0gBV6iQQSkedMtXaDVvc/u/UlooGmPQ==" algorithmName="SHA-512" password="E785"/>
  <autoFilter ref="C126:K357"/>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304</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12256</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Univerzita Jana Evangelisty Purkyně v Ústí n.Labem</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CHVÁLEK ATELIÉR s.r.o.</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ROUND(J124,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ROUND((SUM(BE124:BE194)),  2)</f>
        <v>0</v>
      </c>
      <c r="I33" s="165">
        <v>0.20999999999999999</v>
      </c>
      <c r="J33" s="164">
        <f>ROUND(((SUM(BE124:BE194))*I33),  2)</f>
        <v>0</v>
      </c>
      <c r="L33" s="44"/>
    </row>
    <row r="34" s="1" customFormat="1" ht="14.4" customHeight="1">
      <c r="B34" s="44"/>
      <c r="E34" s="149" t="s">
        <v>49</v>
      </c>
      <c r="F34" s="164">
        <f>ROUND((SUM(BF124:BF194)),  2)</f>
        <v>0</v>
      </c>
      <c r="I34" s="165">
        <v>0.14999999999999999</v>
      </c>
      <c r="J34" s="164">
        <f>ROUND(((SUM(BF124:BF194))*I34),  2)</f>
        <v>0</v>
      </c>
      <c r="L34" s="44"/>
    </row>
    <row r="35" hidden="1" s="1" customFormat="1" ht="14.4" customHeight="1">
      <c r="B35" s="44"/>
      <c r="E35" s="149" t="s">
        <v>50</v>
      </c>
      <c r="F35" s="164">
        <f>ROUND((SUM(BG124:BG194)),  2)</f>
        <v>0</v>
      </c>
      <c r="I35" s="165">
        <v>0.20999999999999999</v>
      </c>
      <c r="J35" s="164">
        <f>0</f>
        <v>0</v>
      </c>
      <c r="L35" s="44"/>
    </row>
    <row r="36" hidden="1" s="1" customFormat="1" ht="14.4" customHeight="1">
      <c r="B36" s="44"/>
      <c r="E36" s="149" t="s">
        <v>51</v>
      </c>
      <c r="F36" s="164">
        <f>ROUND((SUM(BH124:BH194)),  2)</f>
        <v>0</v>
      </c>
      <c r="I36" s="165">
        <v>0.14999999999999999</v>
      </c>
      <c r="J36" s="164">
        <f>0</f>
        <v>0</v>
      </c>
      <c r="L36" s="44"/>
    </row>
    <row r="37" hidden="1" s="1" customFormat="1" ht="14.4" customHeight="1">
      <c r="B37" s="44"/>
      <c r="E37" s="149" t="s">
        <v>52</v>
      </c>
      <c r="F37" s="164">
        <f>ROUND((SUM(BI124:BI194)),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410 - Přípojka vodovodu</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J124</f>
        <v>0</v>
      </c>
      <c r="K96" s="40"/>
      <c r="L96" s="44"/>
      <c r="AU96" s="17" t="s">
        <v>358</v>
      </c>
    </row>
    <row r="97" s="8" customFormat="1" ht="24.96" customHeight="1">
      <c r="B97" s="194"/>
      <c r="C97" s="195"/>
      <c r="D97" s="196" t="s">
        <v>460</v>
      </c>
      <c r="E97" s="197"/>
      <c r="F97" s="197"/>
      <c r="G97" s="197"/>
      <c r="H97" s="197"/>
      <c r="I97" s="198"/>
      <c r="J97" s="199">
        <f>J125</f>
        <v>0</v>
      </c>
      <c r="K97" s="195"/>
      <c r="L97" s="200"/>
    </row>
    <row r="98" s="9" customFormat="1" ht="19.92" customHeight="1">
      <c r="B98" s="201"/>
      <c r="C98" s="129"/>
      <c r="D98" s="202" t="s">
        <v>461</v>
      </c>
      <c r="E98" s="203"/>
      <c r="F98" s="203"/>
      <c r="G98" s="203"/>
      <c r="H98" s="203"/>
      <c r="I98" s="204"/>
      <c r="J98" s="205">
        <f>J126</f>
        <v>0</v>
      </c>
      <c r="K98" s="129"/>
      <c r="L98" s="206"/>
    </row>
    <row r="99" s="9" customFormat="1" ht="19.92" customHeight="1">
      <c r="B99" s="201"/>
      <c r="C99" s="129"/>
      <c r="D99" s="202" t="s">
        <v>462</v>
      </c>
      <c r="E99" s="203"/>
      <c r="F99" s="203"/>
      <c r="G99" s="203"/>
      <c r="H99" s="203"/>
      <c r="I99" s="204"/>
      <c r="J99" s="205">
        <f>J154</f>
        <v>0</v>
      </c>
      <c r="K99" s="129"/>
      <c r="L99" s="206"/>
    </row>
    <row r="100" s="9" customFormat="1" ht="19.92" customHeight="1">
      <c r="B100" s="201"/>
      <c r="C100" s="129"/>
      <c r="D100" s="202" t="s">
        <v>464</v>
      </c>
      <c r="E100" s="203"/>
      <c r="F100" s="203"/>
      <c r="G100" s="203"/>
      <c r="H100" s="203"/>
      <c r="I100" s="204"/>
      <c r="J100" s="205">
        <f>J160</f>
        <v>0</v>
      </c>
      <c r="K100" s="129"/>
      <c r="L100" s="206"/>
    </row>
    <row r="101" s="9" customFormat="1" ht="19.92" customHeight="1">
      <c r="B101" s="201"/>
      <c r="C101" s="129"/>
      <c r="D101" s="202" t="s">
        <v>4406</v>
      </c>
      <c r="E101" s="203"/>
      <c r="F101" s="203"/>
      <c r="G101" s="203"/>
      <c r="H101" s="203"/>
      <c r="I101" s="204"/>
      <c r="J101" s="205">
        <f>J166</f>
        <v>0</v>
      </c>
      <c r="K101" s="129"/>
      <c r="L101" s="206"/>
    </row>
    <row r="102" s="9" customFormat="1" ht="19.92" customHeight="1">
      <c r="B102" s="201"/>
      <c r="C102" s="129"/>
      <c r="D102" s="202" t="s">
        <v>467</v>
      </c>
      <c r="E102" s="203"/>
      <c r="F102" s="203"/>
      <c r="G102" s="203"/>
      <c r="H102" s="203"/>
      <c r="I102" s="204"/>
      <c r="J102" s="205">
        <f>J189</f>
        <v>0</v>
      </c>
      <c r="K102" s="129"/>
      <c r="L102" s="206"/>
    </row>
    <row r="103" s="8" customFormat="1" ht="24.96" customHeight="1">
      <c r="B103" s="194"/>
      <c r="C103" s="195"/>
      <c r="D103" s="196" t="s">
        <v>468</v>
      </c>
      <c r="E103" s="197"/>
      <c r="F103" s="197"/>
      <c r="G103" s="197"/>
      <c r="H103" s="197"/>
      <c r="I103" s="198"/>
      <c r="J103" s="199">
        <f>J191</f>
        <v>0</v>
      </c>
      <c r="K103" s="195"/>
      <c r="L103" s="200"/>
    </row>
    <row r="104" s="9" customFormat="1" ht="19.92" customHeight="1">
      <c r="B104" s="201"/>
      <c r="C104" s="129"/>
      <c r="D104" s="202" t="s">
        <v>4408</v>
      </c>
      <c r="E104" s="203"/>
      <c r="F104" s="203"/>
      <c r="G104" s="203"/>
      <c r="H104" s="203"/>
      <c r="I104" s="204"/>
      <c r="J104" s="205">
        <f>J192</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366</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U21 – UJEP Výstavba výukových prostor Fakulty zdravotnických studií</v>
      </c>
      <c r="F114" s="32"/>
      <c r="G114" s="32"/>
      <c r="H114" s="32"/>
      <c r="I114" s="151"/>
      <c r="J114" s="40"/>
      <c r="K114" s="40"/>
      <c r="L114" s="44"/>
    </row>
    <row r="115" s="1" customFormat="1" ht="12" customHeight="1">
      <c r="B115" s="39"/>
      <c r="C115" s="32" t="s">
        <v>352</v>
      </c>
      <c r="D115" s="40"/>
      <c r="E115" s="40"/>
      <c r="F115" s="40"/>
      <c r="G115" s="40"/>
      <c r="H115" s="40"/>
      <c r="I115" s="151"/>
      <c r="J115" s="40"/>
      <c r="K115" s="40"/>
      <c r="L115" s="44"/>
    </row>
    <row r="116" s="1" customFormat="1" ht="16.5" customHeight="1">
      <c r="B116" s="39"/>
      <c r="C116" s="40"/>
      <c r="D116" s="40"/>
      <c r="E116" s="72" t="str">
        <f>E9</f>
        <v>IO 410 - Přípojka vodovodu</v>
      </c>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22</v>
      </c>
      <c r="D118" s="40"/>
      <c r="E118" s="40"/>
      <c r="F118" s="27" t="str">
        <f>F12</f>
        <v xml:space="preserve"> </v>
      </c>
      <c r="G118" s="40"/>
      <c r="H118" s="40"/>
      <c r="I118" s="153" t="s">
        <v>24</v>
      </c>
      <c r="J118" s="75" t="str">
        <f>IF(J12="","",J12)</f>
        <v>22. 1. 2020</v>
      </c>
      <c r="K118" s="40"/>
      <c r="L118" s="44"/>
    </row>
    <row r="119" s="1" customFormat="1" ht="6.96" customHeight="1">
      <c r="B119" s="39"/>
      <c r="C119" s="40"/>
      <c r="D119" s="40"/>
      <c r="E119" s="40"/>
      <c r="F119" s="40"/>
      <c r="G119" s="40"/>
      <c r="H119" s="40"/>
      <c r="I119" s="151"/>
      <c r="J119" s="40"/>
      <c r="K119" s="40"/>
      <c r="L119" s="44"/>
    </row>
    <row r="120" s="1" customFormat="1" ht="27.9" customHeight="1">
      <c r="B120" s="39"/>
      <c r="C120" s="32" t="s">
        <v>30</v>
      </c>
      <c r="D120" s="40"/>
      <c r="E120" s="40"/>
      <c r="F120" s="27" t="str">
        <f>E15</f>
        <v>Univerzita Jana Evangelisty Purkyně v Ústí n.Labem</v>
      </c>
      <c r="G120" s="40"/>
      <c r="H120" s="40"/>
      <c r="I120" s="153" t="s">
        <v>36</v>
      </c>
      <c r="J120" s="37" t="str">
        <f>E21</f>
        <v>CHVÁLEK ATELIÉR s.r.o.</v>
      </c>
      <c r="K120" s="40"/>
      <c r="L120" s="44"/>
    </row>
    <row r="121" s="1" customFormat="1" ht="15.15" customHeight="1">
      <c r="B121" s="39"/>
      <c r="C121" s="32" t="s">
        <v>34</v>
      </c>
      <c r="D121" s="40"/>
      <c r="E121" s="40"/>
      <c r="F121" s="27" t="str">
        <f>IF(E18="","",E18)</f>
        <v>Vyplň údaj</v>
      </c>
      <c r="G121" s="40"/>
      <c r="H121" s="40"/>
      <c r="I121" s="153" t="s">
        <v>39</v>
      </c>
      <c r="J121" s="37" t="str">
        <f>E24</f>
        <v xml:space="preserve"> </v>
      </c>
      <c r="K121" s="40"/>
      <c r="L121" s="44"/>
    </row>
    <row r="122" s="1" customFormat="1" ht="10.32" customHeight="1">
      <c r="B122" s="39"/>
      <c r="C122" s="40"/>
      <c r="D122" s="40"/>
      <c r="E122" s="40"/>
      <c r="F122" s="40"/>
      <c r="G122" s="40"/>
      <c r="H122" s="40"/>
      <c r="I122" s="151"/>
      <c r="J122" s="40"/>
      <c r="K122" s="40"/>
      <c r="L122" s="44"/>
    </row>
    <row r="123" s="10" customFormat="1" ht="29.28" customHeight="1">
      <c r="B123" s="207"/>
      <c r="C123" s="208" t="s">
        <v>367</v>
      </c>
      <c r="D123" s="209" t="s">
        <v>68</v>
      </c>
      <c r="E123" s="209" t="s">
        <v>64</v>
      </c>
      <c r="F123" s="209" t="s">
        <v>65</v>
      </c>
      <c r="G123" s="209" t="s">
        <v>368</v>
      </c>
      <c r="H123" s="209" t="s">
        <v>369</v>
      </c>
      <c r="I123" s="210" t="s">
        <v>370</v>
      </c>
      <c r="J123" s="209" t="s">
        <v>356</v>
      </c>
      <c r="K123" s="211" t="s">
        <v>371</v>
      </c>
      <c r="L123" s="212"/>
      <c r="M123" s="96" t="s">
        <v>1</v>
      </c>
      <c r="N123" s="97" t="s">
        <v>47</v>
      </c>
      <c r="O123" s="97" t="s">
        <v>372</v>
      </c>
      <c r="P123" s="97" t="s">
        <v>373</v>
      </c>
      <c r="Q123" s="97" t="s">
        <v>374</v>
      </c>
      <c r="R123" s="97" t="s">
        <v>375</v>
      </c>
      <c r="S123" s="97" t="s">
        <v>376</v>
      </c>
      <c r="T123" s="98" t="s">
        <v>377</v>
      </c>
    </row>
    <row r="124" s="1" customFormat="1" ht="22.8" customHeight="1">
      <c r="B124" s="39"/>
      <c r="C124" s="103" t="s">
        <v>378</v>
      </c>
      <c r="D124" s="40"/>
      <c r="E124" s="40"/>
      <c r="F124" s="40"/>
      <c r="G124" s="40"/>
      <c r="H124" s="40"/>
      <c r="I124" s="151"/>
      <c r="J124" s="213">
        <f>BK124</f>
        <v>0</v>
      </c>
      <c r="K124" s="40"/>
      <c r="L124" s="44"/>
      <c r="M124" s="99"/>
      <c r="N124" s="100"/>
      <c r="O124" s="100"/>
      <c r="P124" s="214">
        <f>P125+P191</f>
        <v>0</v>
      </c>
      <c r="Q124" s="100"/>
      <c r="R124" s="214">
        <f>R125+R191</f>
        <v>0</v>
      </c>
      <c r="S124" s="100"/>
      <c r="T124" s="215">
        <f>T125+T191</f>
        <v>0</v>
      </c>
      <c r="AT124" s="17" t="s">
        <v>82</v>
      </c>
      <c r="AU124" s="17" t="s">
        <v>358</v>
      </c>
      <c r="BK124" s="216">
        <f>BK125+BK191</f>
        <v>0</v>
      </c>
    </row>
    <row r="125" s="11" customFormat="1" ht="25.92" customHeight="1">
      <c r="B125" s="217"/>
      <c r="C125" s="218"/>
      <c r="D125" s="219" t="s">
        <v>82</v>
      </c>
      <c r="E125" s="220" t="s">
        <v>491</v>
      </c>
      <c r="F125" s="220" t="s">
        <v>492</v>
      </c>
      <c r="G125" s="218"/>
      <c r="H125" s="218"/>
      <c r="I125" s="221"/>
      <c r="J125" s="222">
        <f>BK125</f>
        <v>0</v>
      </c>
      <c r="K125" s="218"/>
      <c r="L125" s="223"/>
      <c r="M125" s="224"/>
      <c r="N125" s="225"/>
      <c r="O125" s="225"/>
      <c r="P125" s="226">
        <f>P126+P154+P160+P166+P189</f>
        <v>0</v>
      </c>
      <c r="Q125" s="225"/>
      <c r="R125" s="226">
        <f>R126+R154+R160+R166+R189</f>
        <v>0</v>
      </c>
      <c r="S125" s="225"/>
      <c r="T125" s="227">
        <f>T126+T154+T160+T166+T189</f>
        <v>0</v>
      </c>
      <c r="AR125" s="228" t="s">
        <v>91</v>
      </c>
      <c r="AT125" s="229" t="s">
        <v>82</v>
      </c>
      <c r="AU125" s="229" t="s">
        <v>83</v>
      </c>
      <c r="AY125" s="228" t="s">
        <v>381</v>
      </c>
      <c r="BK125" s="230">
        <f>BK126+BK154+BK160+BK166+BK189</f>
        <v>0</v>
      </c>
    </row>
    <row r="126" s="11" customFormat="1" ht="22.8" customHeight="1">
      <c r="B126" s="217"/>
      <c r="C126" s="218"/>
      <c r="D126" s="219" t="s">
        <v>82</v>
      </c>
      <c r="E126" s="231" t="s">
        <v>91</v>
      </c>
      <c r="F126" s="231" t="s">
        <v>320</v>
      </c>
      <c r="G126" s="218"/>
      <c r="H126" s="218"/>
      <c r="I126" s="221"/>
      <c r="J126" s="232">
        <f>BK126</f>
        <v>0</v>
      </c>
      <c r="K126" s="218"/>
      <c r="L126" s="223"/>
      <c r="M126" s="224"/>
      <c r="N126" s="225"/>
      <c r="O126" s="225"/>
      <c r="P126" s="226">
        <f>SUM(P127:P153)</f>
        <v>0</v>
      </c>
      <c r="Q126" s="225"/>
      <c r="R126" s="226">
        <f>SUM(R127:R153)</f>
        <v>0</v>
      </c>
      <c r="S126" s="225"/>
      <c r="T126" s="227">
        <f>SUM(T127:T153)</f>
        <v>0</v>
      </c>
      <c r="AR126" s="228" t="s">
        <v>91</v>
      </c>
      <c r="AT126" s="229" t="s">
        <v>82</v>
      </c>
      <c r="AU126" s="229" t="s">
        <v>91</v>
      </c>
      <c r="AY126" s="228" t="s">
        <v>381</v>
      </c>
      <c r="BK126" s="230">
        <f>SUM(BK127:BK153)</f>
        <v>0</v>
      </c>
    </row>
    <row r="127" s="1" customFormat="1" ht="24" customHeight="1">
      <c r="B127" s="39"/>
      <c r="C127" s="233" t="s">
        <v>91</v>
      </c>
      <c r="D127" s="233" t="s">
        <v>384</v>
      </c>
      <c r="E127" s="234" t="s">
        <v>4416</v>
      </c>
      <c r="F127" s="235" t="s">
        <v>4417</v>
      </c>
      <c r="G127" s="236" t="s">
        <v>502</v>
      </c>
      <c r="H127" s="237">
        <v>7.7800000000000002</v>
      </c>
      <c r="I127" s="238"/>
      <c r="J127" s="239">
        <f>ROUND(I127*H127,2)</f>
        <v>0</v>
      </c>
      <c r="K127" s="235" t="s">
        <v>388</v>
      </c>
      <c r="L127" s="44"/>
      <c r="M127" s="240" t="s">
        <v>1</v>
      </c>
      <c r="N127" s="241" t="s">
        <v>48</v>
      </c>
      <c r="O127" s="87"/>
      <c r="P127" s="242">
        <f>O127*H127</f>
        <v>0</v>
      </c>
      <c r="Q127" s="242">
        <v>0</v>
      </c>
      <c r="R127" s="242">
        <f>Q127*H127</f>
        <v>0</v>
      </c>
      <c r="S127" s="242">
        <v>0</v>
      </c>
      <c r="T127" s="243">
        <f>S127*H127</f>
        <v>0</v>
      </c>
      <c r="AR127" s="244" t="s">
        <v>236</v>
      </c>
      <c r="AT127" s="244" t="s">
        <v>384</v>
      </c>
      <c r="AU127" s="244" t="s">
        <v>93</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93</v>
      </c>
    </row>
    <row r="128" s="12" customFormat="1">
      <c r="B128" s="252"/>
      <c r="C128" s="253"/>
      <c r="D128" s="246" t="s">
        <v>497</v>
      </c>
      <c r="E128" s="254" t="s">
        <v>1</v>
      </c>
      <c r="F128" s="255" t="s">
        <v>12257</v>
      </c>
      <c r="G128" s="253"/>
      <c r="H128" s="256">
        <v>7.7750000000000004</v>
      </c>
      <c r="I128" s="257"/>
      <c r="J128" s="253"/>
      <c r="K128" s="253"/>
      <c r="L128" s="258"/>
      <c r="M128" s="259"/>
      <c r="N128" s="260"/>
      <c r="O128" s="260"/>
      <c r="P128" s="260"/>
      <c r="Q128" s="260"/>
      <c r="R128" s="260"/>
      <c r="S128" s="260"/>
      <c r="T128" s="261"/>
      <c r="AT128" s="262" t="s">
        <v>497</v>
      </c>
      <c r="AU128" s="262" t="s">
        <v>93</v>
      </c>
      <c r="AV128" s="12" t="s">
        <v>93</v>
      </c>
      <c r="AW128" s="12" t="s">
        <v>38</v>
      </c>
      <c r="AX128" s="12" t="s">
        <v>83</v>
      </c>
      <c r="AY128" s="262" t="s">
        <v>381</v>
      </c>
    </row>
    <row r="129" s="13" customFormat="1">
      <c r="B129" s="263"/>
      <c r="C129" s="264"/>
      <c r="D129" s="246" t="s">
        <v>497</v>
      </c>
      <c r="E129" s="265" t="s">
        <v>1</v>
      </c>
      <c r="F129" s="266" t="s">
        <v>499</v>
      </c>
      <c r="G129" s="264"/>
      <c r="H129" s="267">
        <v>7.7750000000000004</v>
      </c>
      <c r="I129" s="268"/>
      <c r="J129" s="264"/>
      <c r="K129" s="264"/>
      <c r="L129" s="269"/>
      <c r="M129" s="270"/>
      <c r="N129" s="271"/>
      <c r="O129" s="271"/>
      <c r="P129" s="271"/>
      <c r="Q129" s="271"/>
      <c r="R129" s="271"/>
      <c r="S129" s="271"/>
      <c r="T129" s="272"/>
      <c r="AT129" s="273" t="s">
        <v>497</v>
      </c>
      <c r="AU129" s="273" t="s">
        <v>93</v>
      </c>
      <c r="AV129" s="13" t="s">
        <v>236</v>
      </c>
      <c r="AW129" s="13" t="s">
        <v>38</v>
      </c>
      <c r="AX129" s="13" t="s">
        <v>83</v>
      </c>
      <c r="AY129" s="273" t="s">
        <v>381</v>
      </c>
    </row>
    <row r="130" s="12" customFormat="1">
      <c r="B130" s="252"/>
      <c r="C130" s="253"/>
      <c r="D130" s="246" t="s">
        <v>497</v>
      </c>
      <c r="E130" s="254" t="s">
        <v>1</v>
      </c>
      <c r="F130" s="255" t="s">
        <v>12258</v>
      </c>
      <c r="G130" s="253"/>
      <c r="H130" s="256">
        <v>7.7800000000000002</v>
      </c>
      <c r="I130" s="257"/>
      <c r="J130" s="253"/>
      <c r="K130" s="253"/>
      <c r="L130" s="258"/>
      <c r="M130" s="259"/>
      <c r="N130" s="260"/>
      <c r="O130" s="260"/>
      <c r="P130" s="260"/>
      <c r="Q130" s="260"/>
      <c r="R130" s="260"/>
      <c r="S130" s="260"/>
      <c r="T130" s="261"/>
      <c r="AT130" s="262" t="s">
        <v>497</v>
      </c>
      <c r="AU130" s="262" t="s">
        <v>93</v>
      </c>
      <c r="AV130" s="12" t="s">
        <v>93</v>
      </c>
      <c r="AW130" s="12" t="s">
        <v>38</v>
      </c>
      <c r="AX130" s="12" t="s">
        <v>83</v>
      </c>
      <c r="AY130" s="262" t="s">
        <v>381</v>
      </c>
    </row>
    <row r="131" s="13" customFormat="1">
      <c r="B131" s="263"/>
      <c r="C131" s="264"/>
      <c r="D131" s="246" t="s">
        <v>497</v>
      </c>
      <c r="E131" s="265" t="s">
        <v>1</v>
      </c>
      <c r="F131" s="266" t="s">
        <v>499</v>
      </c>
      <c r="G131" s="264"/>
      <c r="H131" s="267">
        <v>7.7800000000000002</v>
      </c>
      <c r="I131" s="268"/>
      <c r="J131" s="264"/>
      <c r="K131" s="264"/>
      <c r="L131" s="269"/>
      <c r="M131" s="270"/>
      <c r="N131" s="271"/>
      <c r="O131" s="271"/>
      <c r="P131" s="271"/>
      <c r="Q131" s="271"/>
      <c r="R131" s="271"/>
      <c r="S131" s="271"/>
      <c r="T131" s="272"/>
      <c r="AT131" s="273" t="s">
        <v>497</v>
      </c>
      <c r="AU131" s="273" t="s">
        <v>93</v>
      </c>
      <c r="AV131" s="13" t="s">
        <v>236</v>
      </c>
      <c r="AW131" s="13" t="s">
        <v>38</v>
      </c>
      <c r="AX131" s="13" t="s">
        <v>91</v>
      </c>
      <c r="AY131" s="273" t="s">
        <v>381</v>
      </c>
    </row>
    <row r="132" s="1" customFormat="1" ht="24" customHeight="1">
      <c r="B132" s="39"/>
      <c r="C132" s="233" t="s">
        <v>93</v>
      </c>
      <c r="D132" s="233" t="s">
        <v>384</v>
      </c>
      <c r="E132" s="234" t="s">
        <v>4418</v>
      </c>
      <c r="F132" s="235" t="s">
        <v>4419</v>
      </c>
      <c r="G132" s="236" t="s">
        <v>502</v>
      </c>
      <c r="H132" s="237">
        <v>7.7800000000000002</v>
      </c>
      <c r="I132" s="238"/>
      <c r="J132" s="239">
        <f>ROUND(I132*H132,2)</f>
        <v>0</v>
      </c>
      <c r="K132" s="235" t="s">
        <v>388</v>
      </c>
      <c r="L132" s="44"/>
      <c r="M132" s="240" t="s">
        <v>1</v>
      </c>
      <c r="N132" s="241" t="s">
        <v>48</v>
      </c>
      <c r="O132" s="87"/>
      <c r="P132" s="242">
        <f>O132*H132</f>
        <v>0</v>
      </c>
      <c r="Q132" s="242">
        <v>0</v>
      </c>
      <c r="R132" s="242">
        <f>Q132*H132</f>
        <v>0</v>
      </c>
      <c r="S132" s="242">
        <v>0</v>
      </c>
      <c r="T132" s="243">
        <f>S132*H132</f>
        <v>0</v>
      </c>
      <c r="AR132" s="244" t="s">
        <v>236</v>
      </c>
      <c r="AT132" s="244" t="s">
        <v>384</v>
      </c>
      <c r="AU132" s="244" t="s">
        <v>93</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236</v>
      </c>
    </row>
    <row r="133" s="1" customFormat="1" ht="24" customHeight="1">
      <c r="B133" s="39"/>
      <c r="C133" s="233" t="s">
        <v>133</v>
      </c>
      <c r="D133" s="233" t="s">
        <v>384</v>
      </c>
      <c r="E133" s="234" t="s">
        <v>4420</v>
      </c>
      <c r="F133" s="235" t="s">
        <v>4421</v>
      </c>
      <c r="G133" s="236" t="s">
        <v>556</v>
      </c>
      <c r="H133" s="237">
        <v>15.550000000000001</v>
      </c>
      <c r="I133" s="238"/>
      <c r="J133" s="239">
        <f>ROUND(I133*H133,2)</f>
        <v>0</v>
      </c>
      <c r="K133" s="235" t="s">
        <v>388</v>
      </c>
      <c r="L133" s="44"/>
      <c r="M133" s="240" t="s">
        <v>1</v>
      </c>
      <c r="N133" s="241" t="s">
        <v>48</v>
      </c>
      <c r="O133" s="87"/>
      <c r="P133" s="242">
        <f>O133*H133</f>
        <v>0</v>
      </c>
      <c r="Q133" s="242">
        <v>0</v>
      </c>
      <c r="R133" s="242">
        <f>Q133*H133</f>
        <v>0</v>
      </c>
      <c r="S133" s="242">
        <v>0</v>
      </c>
      <c r="T133" s="243">
        <f>S133*H133</f>
        <v>0</v>
      </c>
      <c r="AR133" s="244" t="s">
        <v>236</v>
      </c>
      <c r="AT133" s="244" t="s">
        <v>384</v>
      </c>
      <c r="AU133" s="244" t="s">
        <v>93</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413</v>
      </c>
    </row>
    <row r="134" s="12" customFormat="1">
      <c r="B134" s="252"/>
      <c r="C134" s="253"/>
      <c r="D134" s="246" t="s">
        <v>497</v>
      </c>
      <c r="E134" s="254" t="s">
        <v>1</v>
      </c>
      <c r="F134" s="255" t="s">
        <v>12259</v>
      </c>
      <c r="G134" s="253"/>
      <c r="H134" s="256">
        <v>15.550000000000001</v>
      </c>
      <c r="I134" s="257"/>
      <c r="J134" s="253"/>
      <c r="K134" s="253"/>
      <c r="L134" s="258"/>
      <c r="M134" s="259"/>
      <c r="N134" s="260"/>
      <c r="O134" s="260"/>
      <c r="P134" s="260"/>
      <c r="Q134" s="260"/>
      <c r="R134" s="260"/>
      <c r="S134" s="260"/>
      <c r="T134" s="261"/>
      <c r="AT134" s="262" t="s">
        <v>497</v>
      </c>
      <c r="AU134" s="262" t="s">
        <v>93</v>
      </c>
      <c r="AV134" s="12" t="s">
        <v>93</v>
      </c>
      <c r="AW134" s="12" t="s">
        <v>38</v>
      </c>
      <c r="AX134" s="12" t="s">
        <v>83</v>
      </c>
      <c r="AY134" s="262" t="s">
        <v>381</v>
      </c>
    </row>
    <row r="135" s="13" customFormat="1">
      <c r="B135" s="263"/>
      <c r="C135" s="264"/>
      <c r="D135" s="246" t="s">
        <v>497</v>
      </c>
      <c r="E135" s="265" t="s">
        <v>1</v>
      </c>
      <c r="F135" s="266" t="s">
        <v>499</v>
      </c>
      <c r="G135" s="264"/>
      <c r="H135" s="267">
        <v>15.550000000000001</v>
      </c>
      <c r="I135" s="268"/>
      <c r="J135" s="264"/>
      <c r="K135" s="264"/>
      <c r="L135" s="269"/>
      <c r="M135" s="270"/>
      <c r="N135" s="271"/>
      <c r="O135" s="271"/>
      <c r="P135" s="271"/>
      <c r="Q135" s="271"/>
      <c r="R135" s="271"/>
      <c r="S135" s="271"/>
      <c r="T135" s="272"/>
      <c r="AT135" s="273" t="s">
        <v>497</v>
      </c>
      <c r="AU135" s="273" t="s">
        <v>93</v>
      </c>
      <c r="AV135" s="13" t="s">
        <v>236</v>
      </c>
      <c r="AW135" s="13" t="s">
        <v>38</v>
      </c>
      <c r="AX135" s="13" t="s">
        <v>91</v>
      </c>
      <c r="AY135" s="273" t="s">
        <v>381</v>
      </c>
    </row>
    <row r="136" s="1" customFormat="1" ht="24" customHeight="1">
      <c r="B136" s="39"/>
      <c r="C136" s="233" t="s">
        <v>236</v>
      </c>
      <c r="D136" s="233" t="s">
        <v>384</v>
      </c>
      <c r="E136" s="234" t="s">
        <v>4434</v>
      </c>
      <c r="F136" s="235" t="s">
        <v>4435</v>
      </c>
      <c r="G136" s="236" t="s">
        <v>556</v>
      </c>
      <c r="H136" s="237">
        <v>15.550000000000001</v>
      </c>
      <c r="I136" s="238"/>
      <c r="J136" s="239">
        <f>ROUND(I136*H136,2)</f>
        <v>0</v>
      </c>
      <c r="K136" s="235" t="s">
        <v>388</v>
      </c>
      <c r="L136" s="44"/>
      <c r="M136" s="240" t="s">
        <v>1</v>
      </c>
      <c r="N136" s="241" t="s">
        <v>48</v>
      </c>
      <c r="O136" s="87"/>
      <c r="P136" s="242">
        <f>O136*H136</f>
        <v>0</v>
      </c>
      <c r="Q136" s="242">
        <v>0</v>
      </c>
      <c r="R136" s="242">
        <f>Q136*H136</f>
        <v>0</v>
      </c>
      <c r="S136" s="242">
        <v>0</v>
      </c>
      <c r="T136" s="243">
        <f>S136*H136</f>
        <v>0</v>
      </c>
      <c r="AR136" s="244" t="s">
        <v>236</v>
      </c>
      <c r="AT136" s="244" t="s">
        <v>384</v>
      </c>
      <c r="AU136" s="244" t="s">
        <v>93</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423</v>
      </c>
    </row>
    <row r="137" s="1" customFormat="1" ht="24" customHeight="1">
      <c r="B137" s="39"/>
      <c r="C137" s="233" t="s">
        <v>380</v>
      </c>
      <c r="D137" s="233" t="s">
        <v>384</v>
      </c>
      <c r="E137" s="234" t="s">
        <v>510</v>
      </c>
      <c r="F137" s="235" t="s">
        <v>4438</v>
      </c>
      <c r="G137" s="236" t="s">
        <v>502</v>
      </c>
      <c r="H137" s="237">
        <v>7.7800000000000002</v>
      </c>
      <c r="I137" s="238"/>
      <c r="J137" s="239">
        <f>ROUND(I137*H137,2)</f>
        <v>0</v>
      </c>
      <c r="K137" s="235" t="s">
        <v>388</v>
      </c>
      <c r="L137" s="44"/>
      <c r="M137" s="240" t="s">
        <v>1</v>
      </c>
      <c r="N137" s="241" t="s">
        <v>48</v>
      </c>
      <c r="O137" s="87"/>
      <c r="P137" s="242">
        <f>O137*H137</f>
        <v>0</v>
      </c>
      <c r="Q137" s="242">
        <v>0</v>
      </c>
      <c r="R137" s="242">
        <f>Q137*H137</f>
        <v>0</v>
      </c>
      <c r="S137" s="242">
        <v>0</v>
      </c>
      <c r="T137" s="243">
        <f>S137*H137</f>
        <v>0</v>
      </c>
      <c r="AR137" s="244" t="s">
        <v>236</v>
      </c>
      <c r="AT137" s="244" t="s">
        <v>384</v>
      </c>
      <c r="AU137" s="244" t="s">
        <v>93</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434</v>
      </c>
    </row>
    <row r="138" s="1" customFormat="1" ht="24" customHeight="1">
      <c r="B138" s="39"/>
      <c r="C138" s="233" t="s">
        <v>413</v>
      </c>
      <c r="D138" s="233" t="s">
        <v>384</v>
      </c>
      <c r="E138" s="234" t="s">
        <v>522</v>
      </c>
      <c r="F138" s="235" t="s">
        <v>4443</v>
      </c>
      <c r="G138" s="236" t="s">
        <v>502</v>
      </c>
      <c r="H138" s="237">
        <v>7.7800000000000002</v>
      </c>
      <c r="I138" s="238"/>
      <c r="J138" s="239">
        <f>ROUND(I138*H138,2)</f>
        <v>0</v>
      </c>
      <c r="K138" s="235" t="s">
        <v>388</v>
      </c>
      <c r="L138" s="44"/>
      <c r="M138" s="240" t="s">
        <v>1</v>
      </c>
      <c r="N138" s="241" t="s">
        <v>48</v>
      </c>
      <c r="O138" s="87"/>
      <c r="P138" s="242">
        <f>O138*H138</f>
        <v>0</v>
      </c>
      <c r="Q138" s="242">
        <v>0</v>
      </c>
      <c r="R138" s="242">
        <f>Q138*H138</f>
        <v>0</v>
      </c>
      <c r="S138" s="242">
        <v>0</v>
      </c>
      <c r="T138" s="243">
        <f>S138*H138</f>
        <v>0</v>
      </c>
      <c r="AR138" s="244" t="s">
        <v>236</v>
      </c>
      <c r="AT138" s="244" t="s">
        <v>384</v>
      </c>
      <c r="AU138" s="244" t="s">
        <v>93</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446</v>
      </c>
    </row>
    <row r="139" s="1" customFormat="1" ht="24" customHeight="1">
      <c r="B139" s="39"/>
      <c r="C139" s="233" t="s">
        <v>418</v>
      </c>
      <c r="D139" s="233" t="s">
        <v>384</v>
      </c>
      <c r="E139" s="234" t="s">
        <v>12260</v>
      </c>
      <c r="F139" s="235" t="s">
        <v>12261</v>
      </c>
      <c r="G139" s="236" t="s">
        <v>502</v>
      </c>
      <c r="H139" s="237">
        <v>7.7800000000000002</v>
      </c>
      <c r="I139" s="238"/>
      <c r="J139" s="239">
        <f>ROUND(I139*H139,2)</f>
        <v>0</v>
      </c>
      <c r="K139" s="235" t="s">
        <v>388</v>
      </c>
      <c r="L139" s="44"/>
      <c r="M139" s="240" t="s">
        <v>1</v>
      </c>
      <c r="N139" s="241" t="s">
        <v>48</v>
      </c>
      <c r="O139" s="87"/>
      <c r="P139" s="242">
        <f>O139*H139</f>
        <v>0</v>
      </c>
      <c r="Q139" s="242">
        <v>0</v>
      </c>
      <c r="R139" s="242">
        <f>Q139*H139</f>
        <v>0</v>
      </c>
      <c r="S139" s="242">
        <v>0</v>
      </c>
      <c r="T139" s="243">
        <f>S139*H139</f>
        <v>0</v>
      </c>
      <c r="AR139" s="244" t="s">
        <v>236</v>
      </c>
      <c r="AT139" s="244" t="s">
        <v>384</v>
      </c>
      <c r="AU139" s="244" t="s">
        <v>93</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567</v>
      </c>
    </row>
    <row r="140" s="1" customFormat="1" ht="24" customHeight="1">
      <c r="B140" s="39"/>
      <c r="C140" s="233" t="s">
        <v>423</v>
      </c>
      <c r="D140" s="233" t="s">
        <v>384</v>
      </c>
      <c r="E140" s="234" t="s">
        <v>3853</v>
      </c>
      <c r="F140" s="235" t="s">
        <v>4447</v>
      </c>
      <c r="G140" s="236" t="s">
        <v>538</v>
      </c>
      <c r="H140" s="237">
        <v>13.615</v>
      </c>
      <c r="I140" s="238"/>
      <c r="J140" s="239">
        <f>ROUND(I140*H140,2)</f>
        <v>0</v>
      </c>
      <c r="K140" s="235" t="s">
        <v>388</v>
      </c>
      <c r="L140" s="44"/>
      <c r="M140" s="240" t="s">
        <v>1</v>
      </c>
      <c r="N140" s="241" t="s">
        <v>48</v>
      </c>
      <c r="O140" s="87"/>
      <c r="P140" s="242">
        <f>O140*H140</f>
        <v>0</v>
      </c>
      <c r="Q140" s="242">
        <v>0</v>
      </c>
      <c r="R140" s="242">
        <f>Q140*H140</f>
        <v>0</v>
      </c>
      <c r="S140" s="242">
        <v>0</v>
      </c>
      <c r="T140" s="243">
        <f>S140*H140</f>
        <v>0</v>
      </c>
      <c r="AR140" s="244" t="s">
        <v>236</v>
      </c>
      <c r="AT140" s="244" t="s">
        <v>384</v>
      </c>
      <c r="AU140" s="244" t="s">
        <v>93</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579</v>
      </c>
    </row>
    <row r="141" s="1" customFormat="1" ht="24" customHeight="1">
      <c r="B141" s="39"/>
      <c r="C141" s="233" t="s">
        <v>430</v>
      </c>
      <c r="D141" s="233" t="s">
        <v>384</v>
      </c>
      <c r="E141" s="234" t="s">
        <v>542</v>
      </c>
      <c r="F141" s="235" t="s">
        <v>4448</v>
      </c>
      <c r="G141" s="236" t="s">
        <v>502</v>
      </c>
      <c r="H141" s="237">
        <v>5.2039999999999997</v>
      </c>
      <c r="I141" s="238"/>
      <c r="J141" s="239">
        <f>ROUND(I141*H141,2)</f>
        <v>0</v>
      </c>
      <c r="K141" s="235" t="s">
        <v>388</v>
      </c>
      <c r="L141" s="44"/>
      <c r="M141" s="240" t="s">
        <v>1</v>
      </c>
      <c r="N141" s="241" t="s">
        <v>48</v>
      </c>
      <c r="O141" s="87"/>
      <c r="P141" s="242">
        <f>O141*H141</f>
        <v>0</v>
      </c>
      <c r="Q141" s="242">
        <v>0</v>
      </c>
      <c r="R141" s="242">
        <f>Q141*H141</f>
        <v>0</v>
      </c>
      <c r="S141" s="242">
        <v>0</v>
      </c>
      <c r="T141" s="243">
        <f>S141*H141</f>
        <v>0</v>
      </c>
      <c r="AR141" s="244" t="s">
        <v>236</v>
      </c>
      <c r="AT141" s="244" t="s">
        <v>384</v>
      </c>
      <c r="AU141" s="244" t="s">
        <v>93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592</v>
      </c>
    </row>
    <row r="142" s="14" customFormat="1">
      <c r="B142" s="274"/>
      <c r="C142" s="275"/>
      <c r="D142" s="246" t="s">
        <v>497</v>
      </c>
      <c r="E142" s="276" t="s">
        <v>1</v>
      </c>
      <c r="F142" s="277" t="s">
        <v>12262</v>
      </c>
      <c r="G142" s="275"/>
      <c r="H142" s="276" t="s">
        <v>1</v>
      </c>
      <c r="I142" s="278"/>
      <c r="J142" s="275"/>
      <c r="K142" s="275"/>
      <c r="L142" s="279"/>
      <c r="M142" s="280"/>
      <c r="N142" s="281"/>
      <c r="O142" s="281"/>
      <c r="P142" s="281"/>
      <c r="Q142" s="281"/>
      <c r="R142" s="281"/>
      <c r="S142" s="281"/>
      <c r="T142" s="282"/>
      <c r="AT142" s="283" t="s">
        <v>497</v>
      </c>
      <c r="AU142" s="283" t="s">
        <v>93</v>
      </c>
      <c r="AV142" s="14" t="s">
        <v>91</v>
      </c>
      <c r="AW142" s="14" t="s">
        <v>38</v>
      </c>
      <c r="AX142" s="14" t="s">
        <v>83</v>
      </c>
      <c r="AY142" s="283" t="s">
        <v>381</v>
      </c>
    </row>
    <row r="143" s="12" customFormat="1">
      <c r="B143" s="252"/>
      <c r="C143" s="253"/>
      <c r="D143" s="246" t="s">
        <v>497</v>
      </c>
      <c r="E143" s="254" t="s">
        <v>1</v>
      </c>
      <c r="F143" s="255" t="s">
        <v>12263</v>
      </c>
      <c r="G143" s="253"/>
      <c r="H143" s="256">
        <v>5.2039999999999997</v>
      </c>
      <c r="I143" s="257"/>
      <c r="J143" s="253"/>
      <c r="K143" s="253"/>
      <c r="L143" s="258"/>
      <c r="M143" s="259"/>
      <c r="N143" s="260"/>
      <c r="O143" s="260"/>
      <c r="P143" s="260"/>
      <c r="Q143" s="260"/>
      <c r="R143" s="260"/>
      <c r="S143" s="260"/>
      <c r="T143" s="261"/>
      <c r="AT143" s="262" t="s">
        <v>497</v>
      </c>
      <c r="AU143" s="262" t="s">
        <v>93</v>
      </c>
      <c r="AV143" s="12" t="s">
        <v>93</v>
      </c>
      <c r="AW143" s="12" t="s">
        <v>38</v>
      </c>
      <c r="AX143" s="12" t="s">
        <v>83</v>
      </c>
      <c r="AY143" s="262" t="s">
        <v>381</v>
      </c>
    </row>
    <row r="144" s="13" customFormat="1">
      <c r="B144" s="263"/>
      <c r="C144" s="264"/>
      <c r="D144" s="246" t="s">
        <v>497</v>
      </c>
      <c r="E144" s="265" t="s">
        <v>1</v>
      </c>
      <c r="F144" s="266" t="s">
        <v>499</v>
      </c>
      <c r="G144" s="264"/>
      <c r="H144" s="267">
        <v>5.2039999999999997</v>
      </c>
      <c r="I144" s="268"/>
      <c r="J144" s="264"/>
      <c r="K144" s="264"/>
      <c r="L144" s="269"/>
      <c r="M144" s="270"/>
      <c r="N144" s="271"/>
      <c r="O144" s="271"/>
      <c r="P144" s="271"/>
      <c r="Q144" s="271"/>
      <c r="R144" s="271"/>
      <c r="S144" s="271"/>
      <c r="T144" s="272"/>
      <c r="AT144" s="273" t="s">
        <v>497</v>
      </c>
      <c r="AU144" s="273" t="s">
        <v>93</v>
      </c>
      <c r="AV144" s="13" t="s">
        <v>236</v>
      </c>
      <c r="AW144" s="13" t="s">
        <v>38</v>
      </c>
      <c r="AX144" s="13" t="s">
        <v>83</v>
      </c>
      <c r="AY144" s="273" t="s">
        <v>381</v>
      </c>
    </row>
    <row r="145" s="12" customFormat="1">
      <c r="B145" s="252"/>
      <c r="C145" s="253"/>
      <c r="D145" s="246" t="s">
        <v>497</v>
      </c>
      <c r="E145" s="254" t="s">
        <v>1</v>
      </c>
      <c r="F145" s="255" t="s">
        <v>12264</v>
      </c>
      <c r="G145" s="253"/>
      <c r="H145" s="256">
        <v>5.2039999999999997</v>
      </c>
      <c r="I145" s="257"/>
      <c r="J145" s="253"/>
      <c r="K145" s="253"/>
      <c r="L145" s="258"/>
      <c r="M145" s="259"/>
      <c r="N145" s="260"/>
      <c r="O145" s="260"/>
      <c r="P145" s="260"/>
      <c r="Q145" s="260"/>
      <c r="R145" s="260"/>
      <c r="S145" s="260"/>
      <c r="T145" s="261"/>
      <c r="AT145" s="262" t="s">
        <v>497</v>
      </c>
      <c r="AU145" s="262" t="s">
        <v>93</v>
      </c>
      <c r="AV145" s="12" t="s">
        <v>93</v>
      </c>
      <c r="AW145" s="12" t="s">
        <v>38</v>
      </c>
      <c r="AX145" s="12" t="s">
        <v>83</v>
      </c>
      <c r="AY145" s="262" t="s">
        <v>381</v>
      </c>
    </row>
    <row r="146" s="13" customFormat="1">
      <c r="B146" s="263"/>
      <c r="C146" s="264"/>
      <c r="D146" s="246" t="s">
        <v>497</v>
      </c>
      <c r="E146" s="265" t="s">
        <v>1</v>
      </c>
      <c r="F146" s="266" t="s">
        <v>499</v>
      </c>
      <c r="G146" s="264"/>
      <c r="H146" s="267">
        <v>5.2039999999999997</v>
      </c>
      <c r="I146" s="268"/>
      <c r="J146" s="264"/>
      <c r="K146" s="264"/>
      <c r="L146" s="269"/>
      <c r="M146" s="270"/>
      <c r="N146" s="271"/>
      <c r="O146" s="271"/>
      <c r="P146" s="271"/>
      <c r="Q146" s="271"/>
      <c r="R146" s="271"/>
      <c r="S146" s="271"/>
      <c r="T146" s="272"/>
      <c r="AT146" s="273" t="s">
        <v>497</v>
      </c>
      <c r="AU146" s="273" t="s">
        <v>93</v>
      </c>
      <c r="AV146" s="13" t="s">
        <v>236</v>
      </c>
      <c r="AW146" s="13" t="s">
        <v>38</v>
      </c>
      <c r="AX146" s="13" t="s">
        <v>91</v>
      </c>
      <c r="AY146" s="273" t="s">
        <v>381</v>
      </c>
    </row>
    <row r="147" s="1" customFormat="1" ht="16.5" customHeight="1">
      <c r="B147" s="39"/>
      <c r="C147" s="284" t="s">
        <v>434</v>
      </c>
      <c r="D147" s="284" t="s">
        <v>548</v>
      </c>
      <c r="E147" s="285" t="s">
        <v>12064</v>
      </c>
      <c r="F147" s="286" t="s">
        <v>12265</v>
      </c>
      <c r="G147" s="287" t="s">
        <v>538</v>
      </c>
      <c r="H147" s="288">
        <v>10.408</v>
      </c>
      <c r="I147" s="289"/>
      <c r="J147" s="290">
        <f>ROUND(I147*H147,2)</f>
        <v>0</v>
      </c>
      <c r="K147" s="286" t="s">
        <v>388</v>
      </c>
      <c r="L147" s="291"/>
      <c r="M147" s="292" t="s">
        <v>1</v>
      </c>
      <c r="N147" s="293" t="s">
        <v>48</v>
      </c>
      <c r="O147" s="87"/>
      <c r="P147" s="242">
        <f>O147*H147</f>
        <v>0</v>
      </c>
      <c r="Q147" s="242">
        <v>0</v>
      </c>
      <c r="R147" s="242">
        <f>Q147*H147</f>
        <v>0</v>
      </c>
      <c r="S147" s="242">
        <v>0</v>
      </c>
      <c r="T147" s="243">
        <f>S147*H147</f>
        <v>0</v>
      </c>
      <c r="AR147" s="244" t="s">
        <v>423</v>
      </c>
      <c r="AT147" s="244" t="s">
        <v>548</v>
      </c>
      <c r="AU147" s="244" t="s">
        <v>93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602</v>
      </c>
    </row>
    <row r="148" s="1" customFormat="1" ht="24" customHeight="1">
      <c r="B148" s="39"/>
      <c r="C148" s="233" t="s">
        <v>439</v>
      </c>
      <c r="D148" s="233" t="s">
        <v>384</v>
      </c>
      <c r="E148" s="234" t="s">
        <v>4449</v>
      </c>
      <c r="F148" s="235" t="s">
        <v>4450</v>
      </c>
      <c r="G148" s="236" t="s">
        <v>502</v>
      </c>
      <c r="H148" s="237">
        <v>1.8999999999999999</v>
      </c>
      <c r="I148" s="238"/>
      <c r="J148" s="239">
        <f>ROUND(I148*H148,2)</f>
        <v>0</v>
      </c>
      <c r="K148" s="235" t="s">
        <v>388</v>
      </c>
      <c r="L148" s="44"/>
      <c r="M148" s="240" t="s">
        <v>1</v>
      </c>
      <c r="N148" s="241" t="s">
        <v>48</v>
      </c>
      <c r="O148" s="87"/>
      <c r="P148" s="242">
        <f>O148*H148</f>
        <v>0</v>
      </c>
      <c r="Q148" s="242">
        <v>0</v>
      </c>
      <c r="R148" s="242">
        <f>Q148*H148</f>
        <v>0</v>
      </c>
      <c r="S148" s="242">
        <v>0</v>
      </c>
      <c r="T148" s="243">
        <f>S148*H148</f>
        <v>0</v>
      </c>
      <c r="AR148" s="244" t="s">
        <v>236</v>
      </c>
      <c r="AT148" s="244" t="s">
        <v>384</v>
      </c>
      <c r="AU148" s="244" t="s">
        <v>93</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609</v>
      </c>
    </row>
    <row r="149" s="12" customFormat="1">
      <c r="B149" s="252"/>
      <c r="C149" s="253"/>
      <c r="D149" s="246" t="s">
        <v>497</v>
      </c>
      <c r="E149" s="254" t="s">
        <v>1</v>
      </c>
      <c r="F149" s="255" t="s">
        <v>12266</v>
      </c>
      <c r="G149" s="253"/>
      <c r="H149" s="256">
        <v>1.8600000000000001</v>
      </c>
      <c r="I149" s="257"/>
      <c r="J149" s="253"/>
      <c r="K149" s="253"/>
      <c r="L149" s="258"/>
      <c r="M149" s="259"/>
      <c r="N149" s="260"/>
      <c r="O149" s="260"/>
      <c r="P149" s="260"/>
      <c r="Q149" s="260"/>
      <c r="R149" s="260"/>
      <c r="S149" s="260"/>
      <c r="T149" s="261"/>
      <c r="AT149" s="262" t="s">
        <v>497</v>
      </c>
      <c r="AU149" s="262" t="s">
        <v>93</v>
      </c>
      <c r="AV149" s="12" t="s">
        <v>93</v>
      </c>
      <c r="AW149" s="12" t="s">
        <v>38</v>
      </c>
      <c r="AX149" s="12" t="s">
        <v>83</v>
      </c>
      <c r="AY149" s="262" t="s">
        <v>381</v>
      </c>
    </row>
    <row r="150" s="13" customFormat="1">
      <c r="B150" s="263"/>
      <c r="C150" s="264"/>
      <c r="D150" s="246" t="s">
        <v>497</v>
      </c>
      <c r="E150" s="265" t="s">
        <v>1</v>
      </c>
      <c r="F150" s="266" t="s">
        <v>499</v>
      </c>
      <c r="G150" s="264"/>
      <c r="H150" s="267">
        <v>1.8600000000000001</v>
      </c>
      <c r="I150" s="268"/>
      <c r="J150" s="264"/>
      <c r="K150" s="264"/>
      <c r="L150" s="269"/>
      <c r="M150" s="270"/>
      <c r="N150" s="271"/>
      <c r="O150" s="271"/>
      <c r="P150" s="271"/>
      <c r="Q150" s="271"/>
      <c r="R150" s="271"/>
      <c r="S150" s="271"/>
      <c r="T150" s="272"/>
      <c r="AT150" s="273" t="s">
        <v>497</v>
      </c>
      <c r="AU150" s="273" t="s">
        <v>93</v>
      </c>
      <c r="AV150" s="13" t="s">
        <v>236</v>
      </c>
      <c r="AW150" s="13" t="s">
        <v>38</v>
      </c>
      <c r="AX150" s="13" t="s">
        <v>83</v>
      </c>
      <c r="AY150" s="273" t="s">
        <v>381</v>
      </c>
    </row>
    <row r="151" s="12" customFormat="1">
      <c r="B151" s="252"/>
      <c r="C151" s="253"/>
      <c r="D151" s="246" t="s">
        <v>497</v>
      </c>
      <c r="E151" s="254" t="s">
        <v>1</v>
      </c>
      <c r="F151" s="255" t="s">
        <v>12267</v>
      </c>
      <c r="G151" s="253"/>
      <c r="H151" s="256">
        <v>1.8999999999999999</v>
      </c>
      <c r="I151" s="257"/>
      <c r="J151" s="253"/>
      <c r="K151" s="253"/>
      <c r="L151" s="258"/>
      <c r="M151" s="259"/>
      <c r="N151" s="260"/>
      <c r="O151" s="260"/>
      <c r="P151" s="260"/>
      <c r="Q151" s="260"/>
      <c r="R151" s="260"/>
      <c r="S151" s="260"/>
      <c r="T151" s="261"/>
      <c r="AT151" s="262" t="s">
        <v>497</v>
      </c>
      <c r="AU151" s="262" t="s">
        <v>93</v>
      </c>
      <c r="AV151" s="12" t="s">
        <v>93</v>
      </c>
      <c r="AW151" s="12" t="s">
        <v>38</v>
      </c>
      <c r="AX151" s="12" t="s">
        <v>83</v>
      </c>
      <c r="AY151" s="262" t="s">
        <v>381</v>
      </c>
    </row>
    <row r="152" s="13" customFormat="1">
      <c r="B152" s="263"/>
      <c r="C152" s="264"/>
      <c r="D152" s="246" t="s">
        <v>497</v>
      </c>
      <c r="E152" s="265" t="s">
        <v>1</v>
      </c>
      <c r="F152" s="266" t="s">
        <v>499</v>
      </c>
      <c r="G152" s="264"/>
      <c r="H152" s="267">
        <v>1.8999999999999999</v>
      </c>
      <c r="I152" s="268"/>
      <c r="J152" s="264"/>
      <c r="K152" s="264"/>
      <c r="L152" s="269"/>
      <c r="M152" s="270"/>
      <c r="N152" s="271"/>
      <c r="O152" s="271"/>
      <c r="P152" s="271"/>
      <c r="Q152" s="271"/>
      <c r="R152" s="271"/>
      <c r="S152" s="271"/>
      <c r="T152" s="272"/>
      <c r="AT152" s="273" t="s">
        <v>497</v>
      </c>
      <c r="AU152" s="273" t="s">
        <v>93</v>
      </c>
      <c r="AV152" s="13" t="s">
        <v>236</v>
      </c>
      <c r="AW152" s="13" t="s">
        <v>38</v>
      </c>
      <c r="AX152" s="13" t="s">
        <v>91</v>
      </c>
      <c r="AY152" s="273" t="s">
        <v>381</v>
      </c>
    </row>
    <row r="153" s="1" customFormat="1" ht="16.5" customHeight="1">
      <c r="B153" s="39"/>
      <c r="C153" s="284" t="s">
        <v>446</v>
      </c>
      <c r="D153" s="284" t="s">
        <v>548</v>
      </c>
      <c r="E153" s="285" t="s">
        <v>4457</v>
      </c>
      <c r="F153" s="286" t="s">
        <v>4458</v>
      </c>
      <c r="G153" s="287" t="s">
        <v>538</v>
      </c>
      <c r="H153" s="288">
        <v>3.3250000000000002</v>
      </c>
      <c r="I153" s="289"/>
      <c r="J153" s="290">
        <f>ROUND(I153*H153,2)</f>
        <v>0</v>
      </c>
      <c r="K153" s="286" t="s">
        <v>388</v>
      </c>
      <c r="L153" s="291"/>
      <c r="M153" s="292" t="s">
        <v>1</v>
      </c>
      <c r="N153" s="293" t="s">
        <v>48</v>
      </c>
      <c r="O153" s="87"/>
      <c r="P153" s="242">
        <f>O153*H153</f>
        <v>0</v>
      </c>
      <c r="Q153" s="242">
        <v>0</v>
      </c>
      <c r="R153" s="242">
        <f>Q153*H153</f>
        <v>0</v>
      </c>
      <c r="S153" s="242">
        <v>0</v>
      </c>
      <c r="T153" s="243">
        <f>S153*H153</f>
        <v>0</v>
      </c>
      <c r="AR153" s="244" t="s">
        <v>423</v>
      </c>
      <c r="AT153" s="244" t="s">
        <v>548</v>
      </c>
      <c r="AU153" s="244" t="s">
        <v>93</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617</v>
      </c>
    </row>
    <row r="154" s="11" customFormat="1" ht="22.8" customHeight="1">
      <c r="B154" s="217"/>
      <c r="C154" s="218"/>
      <c r="D154" s="219" t="s">
        <v>82</v>
      </c>
      <c r="E154" s="231" t="s">
        <v>93</v>
      </c>
      <c r="F154" s="231" t="s">
        <v>566</v>
      </c>
      <c r="G154" s="218"/>
      <c r="H154" s="218"/>
      <c r="I154" s="221"/>
      <c r="J154" s="232">
        <f>BK154</f>
        <v>0</v>
      </c>
      <c r="K154" s="218"/>
      <c r="L154" s="223"/>
      <c r="M154" s="224"/>
      <c r="N154" s="225"/>
      <c r="O154" s="225"/>
      <c r="P154" s="226">
        <f>SUM(P155:P159)</f>
        <v>0</v>
      </c>
      <c r="Q154" s="225"/>
      <c r="R154" s="226">
        <f>SUM(R155:R159)</f>
        <v>0</v>
      </c>
      <c r="S154" s="225"/>
      <c r="T154" s="227">
        <f>SUM(T155:T159)</f>
        <v>0</v>
      </c>
      <c r="AR154" s="228" t="s">
        <v>91</v>
      </c>
      <c r="AT154" s="229" t="s">
        <v>82</v>
      </c>
      <c r="AU154" s="229" t="s">
        <v>91</v>
      </c>
      <c r="AY154" s="228" t="s">
        <v>381</v>
      </c>
      <c r="BK154" s="230">
        <f>SUM(BK155:BK159)</f>
        <v>0</v>
      </c>
    </row>
    <row r="155" s="1" customFormat="1" ht="24" customHeight="1">
      <c r="B155" s="39"/>
      <c r="C155" s="233" t="s">
        <v>453</v>
      </c>
      <c r="D155" s="233" t="s">
        <v>384</v>
      </c>
      <c r="E155" s="234" t="s">
        <v>4459</v>
      </c>
      <c r="F155" s="235" t="s">
        <v>4460</v>
      </c>
      <c r="G155" s="236" t="s">
        <v>556</v>
      </c>
      <c r="H155" s="237">
        <v>4.7999999999999998</v>
      </c>
      <c r="I155" s="238"/>
      <c r="J155" s="239">
        <f>ROUND(I155*H155,2)</f>
        <v>0</v>
      </c>
      <c r="K155" s="235" t="s">
        <v>388</v>
      </c>
      <c r="L155" s="44"/>
      <c r="M155" s="240" t="s">
        <v>1</v>
      </c>
      <c r="N155" s="241" t="s">
        <v>48</v>
      </c>
      <c r="O155" s="87"/>
      <c r="P155" s="242">
        <f>O155*H155</f>
        <v>0</v>
      </c>
      <c r="Q155" s="242">
        <v>0</v>
      </c>
      <c r="R155" s="242">
        <f>Q155*H155</f>
        <v>0</v>
      </c>
      <c r="S155" s="242">
        <v>0</v>
      </c>
      <c r="T155" s="243">
        <f>S155*H155</f>
        <v>0</v>
      </c>
      <c r="AR155" s="244" t="s">
        <v>236</v>
      </c>
      <c r="AT155" s="244" t="s">
        <v>384</v>
      </c>
      <c r="AU155" s="244" t="s">
        <v>93</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625</v>
      </c>
    </row>
    <row r="156" s="12" customFormat="1">
      <c r="B156" s="252"/>
      <c r="C156" s="253"/>
      <c r="D156" s="246" t="s">
        <v>497</v>
      </c>
      <c r="E156" s="254" t="s">
        <v>1</v>
      </c>
      <c r="F156" s="255" t="s">
        <v>12268</v>
      </c>
      <c r="G156" s="253"/>
      <c r="H156" s="256">
        <v>4.7699999999999996</v>
      </c>
      <c r="I156" s="257"/>
      <c r="J156" s="253"/>
      <c r="K156" s="253"/>
      <c r="L156" s="258"/>
      <c r="M156" s="259"/>
      <c r="N156" s="260"/>
      <c r="O156" s="260"/>
      <c r="P156" s="260"/>
      <c r="Q156" s="260"/>
      <c r="R156" s="260"/>
      <c r="S156" s="260"/>
      <c r="T156" s="261"/>
      <c r="AT156" s="262" t="s">
        <v>497</v>
      </c>
      <c r="AU156" s="262" t="s">
        <v>93</v>
      </c>
      <c r="AV156" s="12" t="s">
        <v>93</v>
      </c>
      <c r="AW156" s="12" t="s">
        <v>38</v>
      </c>
      <c r="AX156" s="12" t="s">
        <v>83</v>
      </c>
      <c r="AY156" s="262" t="s">
        <v>381</v>
      </c>
    </row>
    <row r="157" s="13" customFormat="1">
      <c r="B157" s="263"/>
      <c r="C157" s="264"/>
      <c r="D157" s="246" t="s">
        <v>497</v>
      </c>
      <c r="E157" s="265" t="s">
        <v>1</v>
      </c>
      <c r="F157" s="266" t="s">
        <v>499</v>
      </c>
      <c r="G157" s="264"/>
      <c r="H157" s="267">
        <v>4.7699999999999996</v>
      </c>
      <c r="I157" s="268"/>
      <c r="J157" s="264"/>
      <c r="K157" s="264"/>
      <c r="L157" s="269"/>
      <c r="M157" s="270"/>
      <c r="N157" s="271"/>
      <c r="O157" s="271"/>
      <c r="P157" s="271"/>
      <c r="Q157" s="271"/>
      <c r="R157" s="271"/>
      <c r="S157" s="271"/>
      <c r="T157" s="272"/>
      <c r="AT157" s="273" t="s">
        <v>497</v>
      </c>
      <c r="AU157" s="273" t="s">
        <v>93</v>
      </c>
      <c r="AV157" s="13" t="s">
        <v>236</v>
      </c>
      <c r="AW157" s="13" t="s">
        <v>38</v>
      </c>
      <c r="AX157" s="13" t="s">
        <v>83</v>
      </c>
      <c r="AY157" s="273" t="s">
        <v>381</v>
      </c>
    </row>
    <row r="158" s="12" customFormat="1">
      <c r="B158" s="252"/>
      <c r="C158" s="253"/>
      <c r="D158" s="246" t="s">
        <v>497</v>
      </c>
      <c r="E158" s="254" t="s">
        <v>1</v>
      </c>
      <c r="F158" s="255" t="s">
        <v>12269</v>
      </c>
      <c r="G158" s="253"/>
      <c r="H158" s="256">
        <v>4.7999999999999998</v>
      </c>
      <c r="I158" s="257"/>
      <c r="J158" s="253"/>
      <c r="K158" s="253"/>
      <c r="L158" s="258"/>
      <c r="M158" s="259"/>
      <c r="N158" s="260"/>
      <c r="O158" s="260"/>
      <c r="P158" s="260"/>
      <c r="Q158" s="260"/>
      <c r="R158" s="260"/>
      <c r="S158" s="260"/>
      <c r="T158" s="261"/>
      <c r="AT158" s="262" t="s">
        <v>497</v>
      </c>
      <c r="AU158" s="262" t="s">
        <v>93</v>
      </c>
      <c r="AV158" s="12" t="s">
        <v>93</v>
      </c>
      <c r="AW158" s="12" t="s">
        <v>38</v>
      </c>
      <c r="AX158" s="12" t="s">
        <v>83</v>
      </c>
      <c r="AY158" s="262" t="s">
        <v>381</v>
      </c>
    </row>
    <row r="159" s="13" customFormat="1">
      <c r="B159" s="263"/>
      <c r="C159" s="264"/>
      <c r="D159" s="246" t="s">
        <v>497</v>
      </c>
      <c r="E159" s="265" t="s">
        <v>1</v>
      </c>
      <c r="F159" s="266" t="s">
        <v>499</v>
      </c>
      <c r="G159" s="264"/>
      <c r="H159" s="267">
        <v>4.7999999999999998</v>
      </c>
      <c r="I159" s="268"/>
      <c r="J159" s="264"/>
      <c r="K159" s="264"/>
      <c r="L159" s="269"/>
      <c r="M159" s="270"/>
      <c r="N159" s="271"/>
      <c r="O159" s="271"/>
      <c r="P159" s="271"/>
      <c r="Q159" s="271"/>
      <c r="R159" s="271"/>
      <c r="S159" s="271"/>
      <c r="T159" s="272"/>
      <c r="AT159" s="273" t="s">
        <v>497</v>
      </c>
      <c r="AU159" s="273" t="s">
        <v>93</v>
      </c>
      <c r="AV159" s="13" t="s">
        <v>236</v>
      </c>
      <c r="AW159" s="13" t="s">
        <v>38</v>
      </c>
      <c r="AX159" s="13" t="s">
        <v>91</v>
      </c>
      <c r="AY159" s="273" t="s">
        <v>381</v>
      </c>
    </row>
    <row r="160" s="11" customFormat="1" ht="22.8" customHeight="1">
      <c r="B160" s="217"/>
      <c r="C160" s="218"/>
      <c r="D160" s="219" t="s">
        <v>82</v>
      </c>
      <c r="E160" s="231" t="s">
        <v>236</v>
      </c>
      <c r="F160" s="231" t="s">
        <v>675</v>
      </c>
      <c r="G160" s="218"/>
      <c r="H160" s="218"/>
      <c r="I160" s="221"/>
      <c r="J160" s="232">
        <f>BK160</f>
        <v>0</v>
      </c>
      <c r="K160" s="218"/>
      <c r="L160" s="223"/>
      <c r="M160" s="224"/>
      <c r="N160" s="225"/>
      <c r="O160" s="225"/>
      <c r="P160" s="226">
        <f>SUM(P161:P165)</f>
        <v>0</v>
      </c>
      <c r="Q160" s="225"/>
      <c r="R160" s="226">
        <f>SUM(R161:R165)</f>
        <v>0</v>
      </c>
      <c r="S160" s="225"/>
      <c r="T160" s="227">
        <f>SUM(T161:T165)</f>
        <v>0</v>
      </c>
      <c r="AR160" s="228" t="s">
        <v>91</v>
      </c>
      <c r="AT160" s="229" t="s">
        <v>82</v>
      </c>
      <c r="AU160" s="229" t="s">
        <v>91</v>
      </c>
      <c r="AY160" s="228" t="s">
        <v>381</v>
      </c>
      <c r="BK160" s="230">
        <f>SUM(BK161:BK165)</f>
        <v>0</v>
      </c>
    </row>
    <row r="161" s="1" customFormat="1" ht="16.5" customHeight="1">
      <c r="B161" s="39"/>
      <c r="C161" s="233" t="s">
        <v>567</v>
      </c>
      <c r="D161" s="233" t="s">
        <v>384</v>
      </c>
      <c r="E161" s="234" t="s">
        <v>4463</v>
      </c>
      <c r="F161" s="235" t="s">
        <v>4464</v>
      </c>
      <c r="G161" s="236" t="s">
        <v>502</v>
      </c>
      <c r="H161" s="237">
        <v>0.71999999999999997</v>
      </c>
      <c r="I161" s="238"/>
      <c r="J161" s="239">
        <f>ROUND(I161*H161,2)</f>
        <v>0</v>
      </c>
      <c r="K161" s="235" t="s">
        <v>388</v>
      </c>
      <c r="L161" s="44"/>
      <c r="M161" s="240" t="s">
        <v>1</v>
      </c>
      <c r="N161" s="241" t="s">
        <v>48</v>
      </c>
      <c r="O161" s="87"/>
      <c r="P161" s="242">
        <f>O161*H161</f>
        <v>0</v>
      </c>
      <c r="Q161" s="242">
        <v>0</v>
      </c>
      <c r="R161" s="242">
        <f>Q161*H161</f>
        <v>0</v>
      </c>
      <c r="S161" s="242">
        <v>0</v>
      </c>
      <c r="T161" s="243">
        <f>S161*H161</f>
        <v>0</v>
      </c>
      <c r="AR161" s="244" t="s">
        <v>236</v>
      </c>
      <c r="AT161" s="244" t="s">
        <v>384</v>
      </c>
      <c r="AU161" s="244" t="s">
        <v>93</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633</v>
      </c>
    </row>
    <row r="162" s="12" customFormat="1">
      <c r="B162" s="252"/>
      <c r="C162" s="253"/>
      <c r="D162" s="246" t="s">
        <v>497</v>
      </c>
      <c r="E162" s="254" t="s">
        <v>1</v>
      </c>
      <c r="F162" s="255" t="s">
        <v>12270</v>
      </c>
      <c r="G162" s="253"/>
      <c r="H162" s="256">
        <v>0.71999999999999997</v>
      </c>
      <c r="I162" s="257"/>
      <c r="J162" s="253"/>
      <c r="K162" s="253"/>
      <c r="L162" s="258"/>
      <c r="M162" s="259"/>
      <c r="N162" s="260"/>
      <c r="O162" s="260"/>
      <c r="P162" s="260"/>
      <c r="Q162" s="260"/>
      <c r="R162" s="260"/>
      <c r="S162" s="260"/>
      <c r="T162" s="261"/>
      <c r="AT162" s="262" t="s">
        <v>497</v>
      </c>
      <c r="AU162" s="262" t="s">
        <v>93</v>
      </c>
      <c r="AV162" s="12" t="s">
        <v>93</v>
      </c>
      <c r="AW162" s="12" t="s">
        <v>38</v>
      </c>
      <c r="AX162" s="12" t="s">
        <v>83</v>
      </c>
      <c r="AY162" s="262" t="s">
        <v>381</v>
      </c>
    </row>
    <row r="163" s="13" customFormat="1">
      <c r="B163" s="263"/>
      <c r="C163" s="264"/>
      <c r="D163" s="246" t="s">
        <v>497</v>
      </c>
      <c r="E163" s="265" t="s">
        <v>1</v>
      </c>
      <c r="F163" s="266" t="s">
        <v>499</v>
      </c>
      <c r="G163" s="264"/>
      <c r="H163" s="267">
        <v>0.71999999999999997</v>
      </c>
      <c r="I163" s="268"/>
      <c r="J163" s="264"/>
      <c r="K163" s="264"/>
      <c r="L163" s="269"/>
      <c r="M163" s="270"/>
      <c r="N163" s="271"/>
      <c r="O163" s="271"/>
      <c r="P163" s="271"/>
      <c r="Q163" s="271"/>
      <c r="R163" s="271"/>
      <c r="S163" s="271"/>
      <c r="T163" s="272"/>
      <c r="AT163" s="273" t="s">
        <v>497</v>
      </c>
      <c r="AU163" s="273" t="s">
        <v>93</v>
      </c>
      <c r="AV163" s="13" t="s">
        <v>236</v>
      </c>
      <c r="AW163" s="13" t="s">
        <v>38</v>
      </c>
      <c r="AX163" s="13" t="s">
        <v>83</v>
      </c>
      <c r="AY163" s="273" t="s">
        <v>381</v>
      </c>
    </row>
    <row r="164" s="12" customFormat="1">
      <c r="B164" s="252"/>
      <c r="C164" s="253"/>
      <c r="D164" s="246" t="s">
        <v>497</v>
      </c>
      <c r="E164" s="254" t="s">
        <v>1</v>
      </c>
      <c r="F164" s="255" t="s">
        <v>12271</v>
      </c>
      <c r="G164" s="253"/>
      <c r="H164" s="256">
        <v>0.71999999999999997</v>
      </c>
      <c r="I164" s="257"/>
      <c r="J164" s="253"/>
      <c r="K164" s="253"/>
      <c r="L164" s="258"/>
      <c r="M164" s="259"/>
      <c r="N164" s="260"/>
      <c r="O164" s="260"/>
      <c r="P164" s="260"/>
      <c r="Q164" s="260"/>
      <c r="R164" s="260"/>
      <c r="S164" s="260"/>
      <c r="T164" s="261"/>
      <c r="AT164" s="262" t="s">
        <v>497</v>
      </c>
      <c r="AU164" s="262" t="s">
        <v>93</v>
      </c>
      <c r="AV164" s="12" t="s">
        <v>93</v>
      </c>
      <c r="AW164" s="12" t="s">
        <v>38</v>
      </c>
      <c r="AX164" s="12" t="s">
        <v>83</v>
      </c>
      <c r="AY164" s="262" t="s">
        <v>381</v>
      </c>
    </row>
    <row r="165" s="13" customFormat="1">
      <c r="B165" s="263"/>
      <c r="C165" s="264"/>
      <c r="D165" s="246" t="s">
        <v>497</v>
      </c>
      <c r="E165" s="265" t="s">
        <v>1</v>
      </c>
      <c r="F165" s="266" t="s">
        <v>499</v>
      </c>
      <c r="G165" s="264"/>
      <c r="H165" s="267">
        <v>0.71999999999999997</v>
      </c>
      <c r="I165" s="268"/>
      <c r="J165" s="264"/>
      <c r="K165" s="264"/>
      <c r="L165" s="269"/>
      <c r="M165" s="270"/>
      <c r="N165" s="271"/>
      <c r="O165" s="271"/>
      <c r="P165" s="271"/>
      <c r="Q165" s="271"/>
      <c r="R165" s="271"/>
      <c r="S165" s="271"/>
      <c r="T165" s="272"/>
      <c r="AT165" s="273" t="s">
        <v>497</v>
      </c>
      <c r="AU165" s="273" t="s">
        <v>93</v>
      </c>
      <c r="AV165" s="13" t="s">
        <v>236</v>
      </c>
      <c r="AW165" s="13" t="s">
        <v>38</v>
      </c>
      <c r="AX165" s="13" t="s">
        <v>91</v>
      </c>
      <c r="AY165" s="273" t="s">
        <v>381</v>
      </c>
    </row>
    <row r="166" s="11" customFormat="1" ht="22.8" customHeight="1">
      <c r="B166" s="217"/>
      <c r="C166" s="218"/>
      <c r="D166" s="219" t="s">
        <v>82</v>
      </c>
      <c r="E166" s="231" t="s">
        <v>423</v>
      </c>
      <c r="F166" s="231" t="s">
        <v>4467</v>
      </c>
      <c r="G166" s="218"/>
      <c r="H166" s="218"/>
      <c r="I166" s="221"/>
      <c r="J166" s="232">
        <f>BK166</f>
        <v>0</v>
      </c>
      <c r="K166" s="218"/>
      <c r="L166" s="223"/>
      <c r="M166" s="224"/>
      <c r="N166" s="225"/>
      <c r="O166" s="225"/>
      <c r="P166" s="226">
        <f>SUM(P167:P188)</f>
        <v>0</v>
      </c>
      <c r="Q166" s="225"/>
      <c r="R166" s="226">
        <f>SUM(R167:R188)</f>
        <v>0</v>
      </c>
      <c r="S166" s="225"/>
      <c r="T166" s="227">
        <f>SUM(T167:T188)</f>
        <v>0</v>
      </c>
      <c r="AR166" s="228" t="s">
        <v>91</v>
      </c>
      <c r="AT166" s="229" t="s">
        <v>82</v>
      </c>
      <c r="AU166" s="229" t="s">
        <v>91</v>
      </c>
      <c r="AY166" s="228" t="s">
        <v>381</v>
      </c>
      <c r="BK166" s="230">
        <f>SUM(BK167:BK188)</f>
        <v>0</v>
      </c>
    </row>
    <row r="167" s="1" customFormat="1" ht="24" customHeight="1">
      <c r="B167" s="39"/>
      <c r="C167" s="233" t="s">
        <v>8</v>
      </c>
      <c r="D167" s="233" t="s">
        <v>384</v>
      </c>
      <c r="E167" s="234" t="s">
        <v>4474</v>
      </c>
      <c r="F167" s="235" t="s">
        <v>4475</v>
      </c>
      <c r="G167" s="236" t="s">
        <v>673</v>
      </c>
      <c r="H167" s="237">
        <v>8</v>
      </c>
      <c r="I167" s="238"/>
      <c r="J167" s="239">
        <f>ROUND(I167*H167,2)</f>
        <v>0</v>
      </c>
      <c r="K167" s="235" t="s">
        <v>388</v>
      </c>
      <c r="L167" s="44"/>
      <c r="M167" s="240" t="s">
        <v>1</v>
      </c>
      <c r="N167" s="241" t="s">
        <v>48</v>
      </c>
      <c r="O167" s="87"/>
      <c r="P167" s="242">
        <f>O167*H167</f>
        <v>0</v>
      </c>
      <c r="Q167" s="242">
        <v>0</v>
      </c>
      <c r="R167" s="242">
        <f>Q167*H167</f>
        <v>0</v>
      </c>
      <c r="S167" s="242">
        <v>0</v>
      </c>
      <c r="T167" s="243">
        <f>S167*H167</f>
        <v>0</v>
      </c>
      <c r="AR167" s="244" t="s">
        <v>236</v>
      </c>
      <c r="AT167" s="244" t="s">
        <v>384</v>
      </c>
      <c r="AU167" s="244" t="s">
        <v>93</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641</v>
      </c>
    </row>
    <row r="168" s="12" customFormat="1">
      <c r="B168" s="252"/>
      <c r="C168" s="253"/>
      <c r="D168" s="246" t="s">
        <v>497</v>
      </c>
      <c r="E168" s="254" t="s">
        <v>1</v>
      </c>
      <c r="F168" s="255" t="s">
        <v>12272</v>
      </c>
      <c r="G168" s="253"/>
      <c r="H168" s="256">
        <v>7.9240000000000004</v>
      </c>
      <c r="I168" s="257"/>
      <c r="J168" s="253"/>
      <c r="K168" s="253"/>
      <c r="L168" s="258"/>
      <c r="M168" s="259"/>
      <c r="N168" s="260"/>
      <c r="O168" s="260"/>
      <c r="P168" s="260"/>
      <c r="Q168" s="260"/>
      <c r="R168" s="260"/>
      <c r="S168" s="260"/>
      <c r="T168" s="261"/>
      <c r="AT168" s="262" t="s">
        <v>497</v>
      </c>
      <c r="AU168" s="262" t="s">
        <v>93</v>
      </c>
      <c r="AV168" s="12" t="s">
        <v>93</v>
      </c>
      <c r="AW168" s="12" t="s">
        <v>38</v>
      </c>
      <c r="AX168" s="12" t="s">
        <v>83</v>
      </c>
      <c r="AY168" s="262" t="s">
        <v>381</v>
      </c>
    </row>
    <row r="169" s="13" customFormat="1">
      <c r="B169" s="263"/>
      <c r="C169" s="264"/>
      <c r="D169" s="246" t="s">
        <v>497</v>
      </c>
      <c r="E169" s="265" t="s">
        <v>1</v>
      </c>
      <c r="F169" s="266" t="s">
        <v>499</v>
      </c>
      <c r="G169" s="264"/>
      <c r="H169" s="267">
        <v>7.9240000000000004</v>
      </c>
      <c r="I169" s="268"/>
      <c r="J169" s="264"/>
      <c r="K169" s="264"/>
      <c r="L169" s="269"/>
      <c r="M169" s="270"/>
      <c r="N169" s="271"/>
      <c r="O169" s="271"/>
      <c r="P169" s="271"/>
      <c r="Q169" s="271"/>
      <c r="R169" s="271"/>
      <c r="S169" s="271"/>
      <c r="T169" s="272"/>
      <c r="AT169" s="273" t="s">
        <v>497</v>
      </c>
      <c r="AU169" s="273" t="s">
        <v>93</v>
      </c>
      <c r="AV169" s="13" t="s">
        <v>236</v>
      </c>
      <c r="AW169" s="13" t="s">
        <v>38</v>
      </c>
      <c r="AX169" s="13" t="s">
        <v>83</v>
      </c>
      <c r="AY169" s="273" t="s">
        <v>381</v>
      </c>
    </row>
    <row r="170" s="12" customFormat="1">
      <c r="B170" s="252"/>
      <c r="C170" s="253"/>
      <c r="D170" s="246" t="s">
        <v>497</v>
      </c>
      <c r="E170" s="254" t="s">
        <v>1</v>
      </c>
      <c r="F170" s="255" t="s">
        <v>423</v>
      </c>
      <c r="G170" s="253"/>
      <c r="H170" s="256">
        <v>8</v>
      </c>
      <c r="I170" s="257"/>
      <c r="J170" s="253"/>
      <c r="K170" s="253"/>
      <c r="L170" s="258"/>
      <c r="M170" s="259"/>
      <c r="N170" s="260"/>
      <c r="O170" s="260"/>
      <c r="P170" s="260"/>
      <c r="Q170" s="260"/>
      <c r="R170" s="260"/>
      <c r="S170" s="260"/>
      <c r="T170" s="261"/>
      <c r="AT170" s="262" t="s">
        <v>497</v>
      </c>
      <c r="AU170" s="262" t="s">
        <v>93</v>
      </c>
      <c r="AV170" s="12" t="s">
        <v>93</v>
      </c>
      <c r="AW170" s="12" t="s">
        <v>38</v>
      </c>
      <c r="AX170" s="12" t="s">
        <v>83</v>
      </c>
      <c r="AY170" s="262" t="s">
        <v>381</v>
      </c>
    </row>
    <row r="171" s="13" customFormat="1">
      <c r="B171" s="263"/>
      <c r="C171" s="264"/>
      <c r="D171" s="246" t="s">
        <v>497</v>
      </c>
      <c r="E171" s="265" t="s">
        <v>1</v>
      </c>
      <c r="F171" s="266" t="s">
        <v>499</v>
      </c>
      <c r="G171" s="264"/>
      <c r="H171" s="267">
        <v>8</v>
      </c>
      <c r="I171" s="268"/>
      <c r="J171" s="264"/>
      <c r="K171" s="264"/>
      <c r="L171" s="269"/>
      <c r="M171" s="270"/>
      <c r="N171" s="271"/>
      <c r="O171" s="271"/>
      <c r="P171" s="271"/>
      <c r="Q171" s="271"/>
      <c r="R171" s="271"/>
      <c r="S171" s="271"/>
      <c r="T171" s="272"/>
      <c r="AT171" s="273" t="s">
        <v>497</v>
      </c>
      <c r="AU171" s="273" t="s">
        <v>93</v>
      </c>
      <c r="AV171" s="13" t="s">
        <v>236</v>
      </c>
      <c r="AW171" s="13" t="s">
        <v>38</v>
      </c>
      <c r="AX171" s="13" t="s">
        <v>91</v>
      </c>
      <c r="AY171" s="273" t="s">
        <v>381</v>
      </c>
    </row>
    <row r="172" s="1" customFormat="1" ht="16.5" customHeight="1">
      <c r="B172" s="39"/>
      <c r="C172" s="284" t="s">
        <v>579</v>
      </c>
      <c r="D172" s="284" t="s">
        <v>548</v>
      </c>
      <c r="E172" s="285" t="s">
        <v>4478</v>
      </c>
      <c r="F172" s="286" t="s">
        <v>4479</v>
      </c>
      <c r="G172" s="287" t="s">
        <v>673</v>
      </c>
      <c r="H172" s="288">
        <v>8</v>
      </c>
      <c r="I172" s="289"/>
      <c r="J172" s="290">
        <f>ROUND(I172*H172,2)</f>
        <v>0</v>
      </c>
      <c r="K172" s="286" t="s">
        <v>388</v>
      </c>
      <c r="L172" s="291"/>
      <c r="M172" s="292" t="s">
        <v>1</v>
      </c>
      <c r="N172" s="293" t="s">
        <v>48</v>
      </c>
      <c r="O172" s="87"/>
      <c r="P172" s="242">
        <f>O172*H172</f>
        <v>0</v>
      </c>
      <c r="Q172" s="242">
        <v>0</v>
      </c>
      <c r="R172" s="242">
        <f>Q172*H172</f>
        <v>0</v>
      </c>
      <c r="S172" s="242">
        <v>0</v>
      </c>
      <c r="T172" s="243">
        <f>S172*H172</f>
        <v>0</v>
      </c>
      <c r="AR172" s="244" t="s">
        <v>423</v>
      </c>
      <c r="AT172" s="244" t="s">
        <v>548</v>
      </c>
      <c r="AU172" s="244" t="s">
        <v>93</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653</v>
      </c>
    </row>
    <row r="173" s="1" customFormat="1" ht="24" customHeight="1">
      <c r="B173" s="39"/>
      <c r="C173" s="233" t="s">
        <v>587</v>
      </c>
      <c r="D173" s="233" t="s">
        <v>384</v>
      </c>
      <c r="E173" s="234" t="s">
        <v>12273</v>
      </c>
      <c r="F173" s="235" t="s">
        <v>12274</v>
      </c>
      <c r="G173" s="236" t="s">
        <v>673</v>
      </c>
      <c r="H173" s="237">
        <v>6</v>
      </c>
      <c r="I173" s="238"/>
      <c r="J173" s="239">
        <f>ROUND(I173*H173,2)</f>
        <v>0</v>
      </c>
      <c r="K173" s="235" t="s">
        <v>388</v>
      </c>
      <c r="L173" s="44"/>
      <c r="M173" s="240" t="s">
        <v>1</v>
      </c>
      <c r="N173" s="241" t="s">
        <v>48</v>
      </c>
      <c r="O173" s="87"/>
      <c r="P173" s="242">
        <f>O173*H173</f>
        <v>0</v>
      </c>
      <c r="Q173" s="242">
        <v>0</v>
      </c>
      <c r="R173" s="242">
        <f>Q173*H173</f>
        <v>0</v>
      </c>
      <c r="S173" s="242">
        <v>0</v>
      </c>
      <c r="T173" s="243">
        <f>S173*H173</f>
        <v>0</v>
      </c>
      <c r="AR173" s="244" t="s">
        <v>236</v>
      </c>
      <c r="AT173" s="244" t="s">
        <v>384</v>
      </c>
      <c r="AU173" s="244" t="s">
        <v>93</v>
      </c>
      <c r="AY173" s="17" t="s">
        <v>381</v>
      </c>
      <c r="BE173" s="245">
        <f>IF(N173="základní",J173,0)</f>
        <v>0</v>
      </c>
      <c r="BF173" s="245">
        <f>IF(N173="snížená",J173,0)</f>
        <v>0</v>
      </c>
      <c r="BG173" s="245">
        <f>IF(N173="zákl. přenesená",J173,0)</f>
        <v>0</v>
      </c>
      <c r="BH173" s="245">
        <f>IF(N173="sníž. přenesená",J173,0)</f>
        <v>0</v>
      </c>
      <c r="BI173" s="245">
        <f>IF(N173="nulová",J173,0)</f>
        <v>0</v>
      </c>
      <c r="BJ173" s="17" t="s">
        <v>91</v>
      </c>
      <c r="BK173" s="245">
        <f>ROUND(I173*H173,2)</f>
        <v>0</v>
      </c>
      <c r="BL173" s="17" t="s">
        <v>236</v>
      </c>
      <c r="BM173" s="244" t="s">
        <v>664</v>
      </c>
    </row>
    <row r="174" s="14" customFormat="1">
      <c r="B174" s="274"/>
      <c r="C174" s="275"/>
      <c r="D174" s="246" t="s">
        <v>497</v>
      </c>
      <c r="E174" s="276" t="s">
        <v>1</v>
      </c>
      <c r="F174" s="277" t="s">
        <v>12275</v>
      </c>
      <c r="G174" s="275"/>
      <c r="H174" s="276" t="s">
        <v>1</v>
      </c>
      <c r="I174" s="278"/>
      <c r="J174" s="275"/>
      <c r="K174" s="275"/>
      <c r="L174" s="279"/>
      <c r="M174" s="280"/>
      <c r="N174" s="281"/>
      <c r="O174" s="281"/>
      <c r="P174" s="281"/>
      <c r="Q174" s="281"/>
      <c r="R174" s="281"/>
      <c r="S174" s="281"/>
      <c r="T174" s="282"/>
      <c r="AT174" s="283" t="s">
        <v>497</v>
      </c>
      <c r="AU174" s="283" t="s">
        <v>93</v>
      </c>
      <c r="AV174" s="14" t="s">
        <v>91</v>
      </c>
      <c r="AW174" s="14" t="s">
        <v>38</v>
      </c>
      <c r="AX174" s="14" t="s">
        <v>83</v>
      </c>
      <c r="AY174" s="283" t="s">
        <v>381</v>
      </c>
    </row>
    <row r="175" s="12" customFormat="1">
      <c r="B175" s="252"/>
      <c r="C175" s="253"/>
      <c r="D175" s="246" t="s">
        <v>497</v>
      </c>
      <c r="E175" s="254" t="s">
        <v>1</v>
      </c>
      <c r="F175" s="255" t="s">
        <v>12276</v>
      </c>
      <c r="G175" s="253"/>
      <c r="H175" s="256">
        <v>5.9950000000000001</v>
      </c>
      <c r="I175" s="257"/>
      <c r="J175" s="253"/>
      <c r="K175" s="253"/>
      <c r="L175" s="258"/>
      <c r="M175" s="259"/>
      <c r="N175" s="260"/>
      <c r="O175" s="260"/>
      <c r="P175" s="260"/>
      <c r="Q175" s="260"/>
      <c r="R175" s="260"/>
      <c r="S175" s="260"/>
      <c r="T175" s="261"/>
      <c r="AT175" s="262" t="s">
        <v>497</v>
      </c>
      <c r="AU175" s="262" t="s">
        <v>93</v>
      </c>
      <c r="AV175" s="12" t="s">
        <v>93</v>
      </c>
      <c r="AW175" s="12" t="s">
        <v>38</v>
      </c>
      <c r="AX175" s="12" t="s">
        <v>83</v>
      </c>
      <c r="AY175" s="262" t="s">
        <v>381</v>
      </c>
    </row>
    <row r="176" s="13" customFormat="1">
      <c r="B176" s="263"/>
      <c r="C176" s="264"/>
      <c r="D176" s="246" t="s">
        <v>497</v>
      </c>
      <c r="E176" s="265" t="s">
        <v>1</v>
      </c>
      <c r="F176" s="266" t="s">
        <v>499</v>
      </c>
      <c r="G176" s="264"/>
      <c r="H176" s="267">
        <v>5.9950000000000001</v>
      </c>
      <c r="I176" s="268"/>
      <c r="J176" s="264"/>
      <c r="K176" s="264"/>
      <c r="L176" s="269"/>
      <c r="M176" s="270"/>
      <c r="N176" s="271"/>
      <c r="O176" s="271"/>
      <c r="P176" s="271"/>
      <c r="Q176" s="271"/>
      <c r="R176" s="271"/>
      <c r="S176" s="271"/>
      <c r="T176" s="272"/>
      <c r="AT176" s="273" t="s">
        <v>497</v>
      </c>
      <c r="AU176" s="273" t="s">
        <v>93</v>
      </c>
      <c r="AV176" s="13" t="s">
        <v>236</v>
      </c>
      <c r="AW176" s="13" t="s">
        <v>38</v>
      </c>
      <c r="AX176" s="13" t="s">
        <v>83</v>
      </c>
      <c r="AY176" s="273" t="s">
        <v>381</v>
      </c>
    </row>
    <row r="177" s="12" customFormat="1">
      <c r="B177" s="252"/>
      <c r="C177" s="253"/>
      <c r="D177" s="246" t="s">
        <v>497</v>
      </c>
      <c r="E177" s="254" t="s">
        <v>1</v>
      </c>
      <c r="F177" s="255" t="s">
        <v>413</v>
      </c>
      <c r="G177" s="253"/>
      <c r="H177" s="256">
        <v>6</v>
      </c>
      <c r="I177" s="257"/>
      <c r="J177" s="253"/>
      <c r="K177" s="253"/>
      <c r="L177" s="258"/>
      <c r="M177" s="259"/>
      <c r="N177" s="260"/>
      <c r="O177" s="260"/>
      <c r="P177" s="260"/>
      <c r="Q177" s="260"/>
      <c r="R177" s="260"/>
      <c r="S177" s="260"/>
      <c r="T177" s="261"/>
      <c r="AT177" s="262" t="s">
        <v>497</v>
      </c>
      <c r="AU177" s="262" t="s">
        <v>93</v>
      </c>
      <c r="AV177" s="12" t="s">
        <v>93</v>
      </c>
      <c r="AW177" s="12" t="s">
        <v>38</v>
      </c>
      <c r="AX177" s="12" t="s">
        <v>83</v>
      </c>
      <c r="AY177" s="262" t="s">
        <v>381</v>
      </c>
    </row>
    <row r="178" s="13" customFormat="1">
      <c r="B178" s="263"/>
      <c r="C178" s="264"/>
      <c r="D178" s="246" t="s">
        <v>497</v>
      </c>
      <c r="E178" s="265" t="s">
        <v>1</v>
      </c>
      <c r="F178" s="266" t="s">
        <v>499</v>
      </c>
      <c r="G178" s="264"/>
      <c r="H178" s="267">
        <v>6</v>
      </c>
      <c r="I178" s="268"/>
      <c r="J178" s="264"/>
      <c r="K178" s="264"/>
      <c r="L178" s="269"/>
      <c r="M178" s="270"/>
      <c r="N178" s="271"/>
      <c r="O178" s="271"/>
      <c r="P178" s="271"/>
      <c r="Q178" s="271"/>
      <c r="R178" s="271"/>
      <c r="S178" s="271"/>
      <c r="T178" s="272"/>
      <c r="AT178" s="273" t="s">
        <v>497</v>
      </c>
      <c r="AU178" s="273" t="s">
        <v>93</v>
      </c>
      <c r="AV178" s="13" t="s">
        <v>236</v>
      </c>
      <c r="AW178" s="13" t="s">
        <v>38</v>
      </c>
      <c r="AX178" s="13" t="s">
        <v>91</v>
      </c>
      <c r="AY178" s="273" t="s">
        <v>381</v>
      </c>
    </row>
    <row r="179" s="1" customFormat="1" ht="16.5" customHeight="1">
      <c r="B179" s="39"/>
      <c r="C179" s="284" t="s">
        <v>592</v>
      </c>
      <c r="D179" s="284" t="s">
        <v>548</v>
      </c>
      <c r="E179" s="285" t="s">
        <v>12277</v>
      </c>
      <c r="F179" s="286" t="s">
        <v>12278</v>
      </c>
      <c r="G179" s="287" t="s">
        <v>673</v>
      </c>
      <c r="H179" s="288">
        <v>6</v>
      </c>
      <c r="I179" s="289"/>
      <c r="J179" s="290">
        <f>ROUND(I179*H179,2)</f>
        <v>0</v>
      </c>
      <c r="K179" s="286" t="s">
        <v>388</v>
      </c>
      <c r="L179" s="291"/>
      <c r="M179" s="292" t="s">
        <v>1</v>
      </c>
      <c r="N179" s="293" t="s">
        <v>48</v>
      </c>
      <c r="O179" s="87"/>
      <c r="P179" s="242">
        <f>O179*H179</f>
        <v>0</v>
      </c>
      <c r="Q179" s="242">
        <v>0</v>
      </c>
      <c r="R179" s="242">
        <f>Q179*H179</f>
        <v>0</v>
      </c>
      <c r="S179" s="242">
        <v>0</v>
      </c>
      <c r="T179" s="243">
        <f>S179*H179</f>
        <v>0</v>
      </c>
      <c r="AR179" s="244" t="s">
        <v>423</v>
      </c>
      <c r="AT179" s="244" t="s">
        <v>548</v>
      </c>
      <c r="AU179" s="244" t="s">
        <v>93</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676</v>
      </c>
    </row>
    <row r="180" s="1" customFormat="1" ht="24" customHeight="1">
      <c r="B180" s="39"/>
      <c r="C180" s="233" t="s">
        <v>597</v>
      </c>
      <c r="D180" s="233" t="s">
        <v>384</v>
      </c>
      <c r="E180" s="234" t="s">
        <v>4480</v>
      </c>
      <c r="F180" s="235" t="s">
        <v>4481</v>
      </c>
      <c r="G180" s="236" t="s">
        <v>600</v>
      </c>
      <c r="H180" s="237">
        <v>2</v>
      </c>
      <c r="I180" s="238"/>
      <c r="J180" s="239">
        <f>ROUND(I180*H180,2)</f>
        <v>0</v>
      </c>
      <c r="K180" s="235" t="s">
        <v>388</v>
      </c>
      <c r="L180" s="44"/>
      <c r="M180" s="240" t="s">
        <v>1</v>
      </c>
      <c r="N180" s="241" t="s">
        <v>48</v>
      </c>
      <c r="O180" s="87"/>
      <c r="P180" s="242">
        <f>O180*H180</f>
        <v>0</v>
      </c>
      <c r="Q180" s="242">
        <v>0</v>
      </c>
      <c r="R180" s="242">
        <f>Q180*H180</f>
        <v>0</v>
      </c>
      <c r="S180" s="242">
        <v>0</v>
      </c>
      <c r="T180" s="243">
        <f>S180*H180</f>
        <v>0</v>
      </c>
      <c r="AR180" s="244" t="s">
        <v>236</v>
      </c>
      <c r="AT180" s="244" t="s">
        <v>384</v>
      </c>
      <c r="AU180" s="244" t="s">
        <v>93</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693</v>
      </c>
    </row>
    <row r="181" s="1" customFormat="1" ht="16.5" customHeight="1">
      <c r="B181" s="39"/>
      <c r="C181" s="284" t="s">
        <v>602</v>
      </c>
      <c r="D181" s="284" t="s">
        <v>548</v>
      </c>
      <c r="E181" s="285" t="s">
        <v>4482</v>
      </c>
      <c r="F181" s="286" t="s">
        <v>4483</v>
      </c>
      <c r="G181" s="287" t="s">
        <v>600</v>
      </c>
      <c r="H181" s="288">
        <v>2</v>
      </c>
      <c r="I181" s="289"/>
      <c r="J181" s="290">
        <f>ROUND(I181*H181,2)</f>
        <v>0</v>
      </c>
      <c r="K181" s="286" t="s">
        <v>388</v>
      </c>
      <c r="L181" s="291"/>
      <c r="M181" s="292" t="s">
        <v>1</v>
      </c>
      <c r="N181" s="293" t="s">
        <v>48</v>
      </c>
      <c r="O181" s="87"/>
      <c r="P181" s="242">
        <f>O181*H181</f>
        <v>0</v>
      </c>
      <c r="Q181" s="242">
        <v>0</v>
      </c>
      <c r="R181" s="242">
        <f>Q181*H181</f>
        <v>0</v>
      </c>
      <c r="S181" s="242">
        <v>0</v>
      </c>
      <c r="T181" s="243">
        <f>S181*H181</f>
        <v>0</v>
      </c>
      <c r="AR181" s="244" t="s">
        <v>423</v>
      </c>
      <c r="AT181" s="244" t="s">
        <v>548</v>
      </c>
      <c r="AU181" s="244" t="s">
        <v>93</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703</v>
      </c>
    </row>
    <row r="182" s="1" customFormat="1" ht="16.5" customHeight="1">
      <c r="B182" s="39"/>
      <c r="C182" s="233" t="s">
        <v>7</v>
      </c>
      <c r="D182" s="233" t="s">
        <v>384</v>
      </c>
      <c r="E182" s="234" t="s">
        <v>12279</v>
      </c>
      <c r="F182" s="235" t="s">
        <v>12280</v>
      </c>
      <c r="G182" s="236" t="s">
        <v>673</v>
      </c>
      <c r="H182" s="237">
        <v>16</v>
      </c>
      <c r="I182" s="238"/>
      <c r="J182" s="239">
        <f>ROUND(I182*H182,2)</f>
        <v>0</v>
      </c>
      <c r="K182" s="235" t="s">
        <v>388</v>
      </c>
      <c r="L182" s="44"/>
      <c r="M182" s="240" t="s">
        <v>1</v>
      </c>
      <c r="N182" s="241" t="s">
        <v>48</v>
      </c>
      <c r="O182" s="87"/>
      <c r="P182" s="242">
        <f>O182*H182</f>
        <v>0</v>
      </c>
      <c r="Q182" s="242">
        <v>0</v>
      </c>
      <c r="R182" s="242">
        <f>Q182*H182</f>
        <v>0</v>
      </c>
      <c r="S182" s="242">
        <v>0</v>
      </c>
      <c r="T182" s="243">
        <f>S182*H182</f>
        <v>0</v>
      </c>
      <c r="AR182" s="244" t="s">
        <v>236</v>
      </c>
      <c r="AT182" s="244" t="s">
        <v>384</v>
      </c>
      <c r="AU182" s="244" t="s">
        <v>93</v>
      </c>
      <c r="AY182" s="17" t="s">
        <v>381</v>
      </c>
      <c r="BE182" s="245">
        <f>IF(N182="základní",J182,0)</f>
        <v>0</v>
      </c>
      <c r="BF182" s="245">
        <f>IF(N182="snížená",J182,0)</f>
        <v>0</v>
      </c>
      <c r="BG182" s="245">
        <f>IF(N182="zákl. přenesená",J182,0)</f>
        <v>0</v>
      </c>
      <c r="BH182" s="245">
        <f>IF(N182="sníž. přenesená",J182,0)</f>
        <v>0</v>
      </c>
      <c r="BI182" s="245">
        <f>IF(N182="nulová",J182,0)</f>
        <v>0</v>
      </c>
      <c r="BJ182" s="17" t="s">
        <v>91</v>
      </c>
      <c r="BK182" s="245">
        <f>ROUND(I182*H182,2)</f>
        <v>0</v>
      </c>
      <c r="BL182" s="17" t="s">
        <v>236</v>
      </c>
      <c r="BM182" s="244" t="s">
        <v>721</v>
      </c>
    </row>
    <row r="183" s="12" customFormat="1">
      <c r="B183" s="252"/>
      <c r="C183" s="253"/>
      <c r="D183" s="246" t="s">
        <v>497</v>
      </c>
      <c r="E183" s="254" t="s">
        <v>1</v>
      </c>
      <c r="F183" s="255" t="s">
        <v>12281</v>
      </c>
      <c r="G183" s="253"/>
      <c r="H183" s="256">
        <v>16</v>
      </c>
      <c r="I183" s="257"/>
      <c r="J183" s="253"/>
      <c r="K183" s="253"/>
      <c r="L183" s="258"/>
      <c r="M183" s="259"/>
      <c r="N183" s="260"/>
      <c r="O183" s="260"/>
      <c r="P183" s="260"/>
      <c r="Q183" s="260"/>
      <c r="R183" s="260"/>
      <c r="S183" s="260"/>
      <c r="T183" s="261"/>
      <c r="AT183" s="262" t="s">
        <v>497</v>
      </c>
      <c r="AU183" s="262" t="s">
        <v>93</v>
      </c>
      <c r="AV183" s="12" t="s">
        <v>93</v>
      </c>
      <c r="AW183" s="12" t="s">
        <v>38</v>
      </c>
      <c r="AX183" s="12" t="s">
        <v>83</v>
      </c>
      <c r="AY183" s="262" t="s">
        <v>381</v>
      </c>
    </row>
    <row r="184" s="13" customFormat="1">
      <c r="B184" s="263"/>
      <c r="C184" s="264"/>
      <c r="D184" s="246" t="s">
        <v>497</v>
      </c>
      <c r="E184" s="265" t="s">
        <v>1</v>
      </c>
      <c r="F184" s="266" t="s">
        <v>499</v>
      </c>
      <c r="G184" s="264"/>
      <c r="H184" s="267">
        <v>16</v>
      </c>
      <c r="I184" s="268"/>
      <c r="J184" s="264"/>
      <c r="K184" s="264"/>
      <c r="L184" s="269"/>
      <c r="M184" s="270"/>
      <c r="N184" s="271"/>
      <c r="O184" s="271"/>
      <c r="P184" s="271"/>
      <c r="Q184" s="271"/>
      <c r="R184" s="271"/>
      <c r="S184" s="271"/>
      <c r="T184" s="272"/>
      <c r="AT184" s="273" t="s">
        <v>497</v>
      </c>
      <c r="AU184" s="273" t="s">
        <v>93</v>
      </c>
      <c r="AV184" s="13" t="s">
        <v>236</v>
      </c>
      <c r="AW184" s="13" t="s">
        <v>38</v>
      </c>
      <c r="AX184" s="13" t="s">
        <v>91</v>
      </c>
      <c r="AY184" s="273" t="s">
        <v>381</v>
      </c>
    </row>
    <row r="185" s="1" customFormat="1" ht="16.5" customHeight="1">
      <c r="B185" s="39"/>
      <c r="C185" s="233" t="s">
        <v>609</v>
      </c>
      <c r="D185" s="233" t="s">
        <v>384</v>
      </c>
      <c r="E185" s="234" t="s">
        <v>12282</v>
      </c>
      <c r="F185" s="235" t="s">
        <v>12283</v>
      </c>
      <c r="G185" s="236" t="s">
        <v>673</v>
      </c>
      <c r="H185" s="237">
        <v>5</v>
      </c>
      <c r="I185" s="238"/>
      <c r="J185" s="239">
        <f>ROUND(I185*H185,2)</f>
        <v>0</v>
      </c>
      <c r="K185" s="235" t="s">
        <v>388</v>
      </c>
      <c r="L185" s="44"/>
      <c r="M185" s="240" t="s">
        <v>1</v>
      </c>
      <c r="N185" s="241" t="s">
        <v>48</v>
      </c>
      <c r="O185" s="87"/>
      <c r="P185" s="242">
        <f>O185*H185</f>
        <v>0</v>
      </c>
      <c r="Q185" s="242">
        <v>0</v>
      </c>
      <c r="R185" s="242">
        <f>Q185*H185</f>
        <v>0</v>
      </c>
      <c r="S185" s="242">
        <v>0</v>
      </c>
      <c r="T185" s="243">
        <f>S185*H185</f>
        <v>0</v>
      </c>
      <c r="AR185" s="244" t="s">
        <v>236</v>
      </c>
      <c r="AT185" s="244" t="s">
        <v>384</v>
      </c>
      <c r="AU185" s="244" t="s">
        <v>93</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739</v>
      </c>
    </row>
    <row r="186" s="12" customFormat="1">
      <c r="B186" s="252"/>
      <c r="C186" s="253"/>
      <c r="D186" s="246" t="s">
        <v>497</v>
      </c>
      <c r="E186" s="254" t="s">
        <v>1</v>
      </c>
      <c r="F186" s="255" t="s">
        <v>380</v>
      </c>
      <c r="G186" s="253"/>
      <c r="H186" s="256">
        <v>5</v>
      </c>
      <c r="I186" s="257"/>
      <c r="J186" s="253"/>
      <c r="K186" s="253"/>
      <c r="L186" s="258"/>
      <c r="M186" s="259"/>
      <c r="N186" s="260"/>
      <c r="O186" s="260"/>
      <c r="P186" s="260"/>
      <c r="Q186" s="260"/>
      <c r="R186" s="260"/>
      <c r="S186" s="260"/>
      <c r="T186" s="261"/>
      <c r="AT186" s="262" t="s">
        <v>497</v>
      </c>
      <c r="AU186" s="262" t="s">
        <v>93</v>
      </c>
      <c r="AV186" s="12" t="s">
        <v>93</v>
      </c>
      <c r="AW186" s="12" t="s">
        <v>38</v>
      </c>
      <c r="AX186" s="12" t="s">
        <v>83</v>
      </c>
      <c r="AY186" s="262" t="s">
        <v>381</v>
      </c>
    </row>
    <row r="187" s="13" customFormat="1">
      <c r="B187" s="263"/>
      <c r="C187" s="264"/>
      <c r="D187" s="246" t="s">
        <v>497</v>
      </c>
      <c r="E187" s="265" t="s">
        <v>1</v>
      </c>
      <c r="F187" s="266" t="s">
        <v>499</v>
      </c>
      <c r="G187" s="264"/>
      <c r="H187" s="267">
        <v>5</v>
      </c>
      <c r="I187" s="268"/>
      <c r="J187" s="264"/>
      <c r="K187" s="264"/>
      <c r="L187" s="269"/>
      <c r="M187" s="270"/>
      <c r="N187" s="271"/>
      <c r="O187" s="271"/>
      <c r="P187" s="271"/>
      <c r="Q187" s="271"/>
      <c r="R187" s="271"/>
      <c r="S187" s="271"/>
      <c r="T187" s="272"/>
      <c r="AT187" s="273" t="s">
        <v>497</v>
      </c>
      <c r="AU187" s="273" t="s">
        <v>93</v>
      </c>
      <c r="AV187" s="13" t="s">
        <v>236</v>
      </c>
      <c r="AW187" s="13" t="s">
        <v>38</v>
      </c>
      <c r="AX187" s="13" t="s">
        <v>91</v>
      </c>
      <c r="AY187" s="273" t="s">
        <v>381</v>
      </c>
    </row>
    <row r="188" s="1" customFormat="1" ht="16.5" customHeight="1">
      <c r="B188" s="39"/>
      <c r="C188" s="233" t="s">
        <v>613</v>
      </c>
      <c r="D188" s="233" t="s">
        <v>384</v>
      </c>
      <c r="E188" s="234" t="s">
        <v>12284</v>
      </c>
      <c r="F188" s="235" t="s">
        <v>12285</v>
      </c>
      <c r="G188" s="236" t="s">
        <v>600</v>
      </c>
      <c r="H188" s="237">
        <v>4</v>
      </c>
      <c r="I188" s="238"/>
      <c r="J188" s="239">
        <f>ROUND(I188*H188,2)</f>
        <v>0</v>
      </c>
      <c r="K188" s="235" t="s">
        <v>388</v>
      </c>
      <c r="L188" s="44"/>
      <c r="M188" s="240" t="s">
        <v>1</v>
      </c>
      <c r="N188" s="241" t="s">
        <v>48</v>
      </c>
      <c r="O188" s="87"/>
      <c r="P188" s="242">
        <f>O188*H188</f>
        <v>0</v>
      </c>
      <c r="Q188" s="242">
        <v>0</v>
      </c>
      <c r="R188" s="242">
        <f>Q188*H188</f>
        <v>0</v>
      </c>
      <c r="S188" s="242">
        <v>0</v>
      </c>
      <c r="T188" s="243">
        <f>S188*H188</f>
        <v>0</v>
      </c>
      <c r="AR188" s="244" t="s">
        <v>236</v>
      </c>
      <c r="AT188" s="244" t="s">
        <v>384</v>
      </c>
      <c r="AU188" s="244" t="s">
        <v>93</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748</v>
      </c>
    </row>
    <row r="189" s="11" customFormat="1" ht="22.8" customHeight="1">
      <c r="B189" s="217"/>
      <c r="C189" s="218"/>
      <c r="D189" s="219" t="s">
        <v>82</v>
      </c>
      <c r="E189" s="231" t="s">
        <v>1195</v>
      </c>
      <c r="F189" s="231" t="s">
        <v>1196</v>
      </c>
      <c r="G189" s="218"/>
      <c r="H189" s="218"/>
      <c r="I189" s="221"/>
      <c r="J189" s="232">
        <f>BK189</f>
        <v>0</v>
      </c>
      <c r="K189" s="218"/>
      <c r="L189" s="223"/>
      <c r="M189" s="224"/>
      <c r="N189" s="225"/>
      <c r="O189" s="225"/>
      <c r="P189" s="226">
        <f>P190</f>
        <v>0</v>
      </c>
      <c r="Q189" s="225"/>
      <c r="R189" s="226">
        <f>R190</f>
        <v>0</v>
      </c>
      <c r="S189" s="225"/>
      <c r="T189" s="227">
        <f>T190</f>
        <v>0</v>
      </c>
      <c r="AR189" s="228" t="s">
        <v>91</v>
      </c>
      <c r="AT189" s="229" t="s">
        <v>82</v>
      </c>
      <c r="AU189" s="229" t="s">
        <v>91</v>
      </c>
      <c r="AY189" s="228" t="s">
        <v>381</v>
      </c>
      <c r="BK189" s="230">
        <f>BK190</f>
        <v>0</v>
      </c>
    </row>
    <row r="190" s="1" customFormat="1" ht="24" customHeight="1">
      <c r="B190" s="39"/>
      <c r="C190" s="233" t="s">
        <v>617</v>
      </c>
      <c r="D190" s="233" t="s">
        <v>384</v>
      </c>
      <c r="E190" s="234" t="s">
        <v>4526</v>
      </c>
      <c r="F190" s="235" t="s">
        <v>4527</v>
      </c>
      <c r="G190" s="236" t="s">
        <v>538</v>
      </c>
      <c r="H190" s="237">
        <v>0.085999999999999993</v>
      </c>
      <c r="I190" s="238"/>
      <c r="J190" s="239">
        <f>ROUND(I190*H190,2)</f>
        <v>0</v>
      </c>
      <c r="K190" s="235" t="s">
        <v>388</v>
      </c>
      <c r="L190" s="44"/>
      <c r="M190" s="240" t="s">
        <v>1</v>
      </c>
      <c r="N190" s="241" t="s">
        <v>48</v>
      </c>
      <c r="O190" s="87"/>
      <c r="P190" s="242">
        <f>O190*H190</f>
        <v>0</v>
      </c>
      <c r="Q190" s="242">
        <v>0</v>
      </c>
      <c r="R190" s="242">
        <f>Q190*H190</f>
        <v>0</v>
      </c>
      <c r="S190" s="242">
        <v>0</v>
      </c>
      <c r="T190" s="243">
        <f>S190*H190</f>
        <v>0</v>
      </c>
      <c r="AR190" s="244" t="s">
        <v>236</v>
      </c>
      <c r="AT190" s="244" t="s">
        <v>384</v>
      </c>
      <c r="AU190" s="244" t="s">
        <v>93</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758</v>
      </c>
    </row>
    <row r="191" s="11" customFormat="1" ht="25.92" customHeight="1">
      <c r="B191" s="217"/>
      <c r="C191" s="218"/>
      <c r="D191" s="219" t="s">
        <v>82</v>
      </c>
      <c r="E191" s="220" t="s">
        <v>1201</v>
      </c>
      <c r="F191" s="220" t="s">
        <v>1202</v>
      </c>
      <c r="G191" s="218"/>
      <c r="H191" s="218"/>
      <c r="I191" s="221"/>
      <c r="J191" s="222">
        <f>BK191</f>
        <v>0</v>
      </c>
      <c r="K191" s="218"/>
      <c r="L191" s="223"/>
      <c r="M191" s="224"/>
      <c r="N191" s="225"/>
      <c r="O191" s="225"/>
      <c r="P191" s="226">
        <f>P192</f>
        <v>0</v>
      </c>
      <c r="Q191" s="225"/>
      <c r="R191" s="226">
        <f>R192</f>
        <v>0</v>
      </c>
      <c r="S191" s="225"/>
      <c r="T191" s="227">
        <f>T192</f>
        <v>0</v>
      </c>
      <c r="AR191" s="228" t="s">
        <v>93</v>
      </c>
      <c r="AT191" s="229" t="s">
        <v>82</v>
      </c>
      <c r="AU191" s="229" t="s">
        <v>83</v>
      </c>
      <c r="AY191" s="228" t="s">
        <v>381</v>
      </c>
      <c r="BK191" s="230">
        <f>BK192</f>
        <v>0</v>
      </c>
    </row>
    <row r="192" s="11" customFormat="1" ht="22.8" customHeight="1">
      <c r="B192" s="217"/>
      <c r="C192" s="218"/>
      <c r="D192" s="219" t="s">
        <v>82</v>
      </c>
      <c r="E192" s="231" t="s">
        <v>4951</v>
      </c>
      <c r="F192" s="231" t="s">
        <v>4952</v>
      </c>
      <c r="G192" s="218"/>
      <c r="H192" s="218"/>
      <c r="I192" s="221"/>
      <c r="J192" s="232">
        <f>BK192</f>
        <v>0</v>
      </c>
      <c r="K192" s="218"/>
      <c r="L192" s="223"/>
      <c r="M192" s="224"/>
      <c r="N192" s="225"/>
      <c r="O192" s="225"/>
      <c r="P192" s="226">
        <f>SUM(P193:P194)</f>
        <v>0</v>
      </c>
      <c r="Q192" s="225"/>
      <c r="R192" s="226">
        <f>SUM(R193:R194)</f>
        <v>0</v>
      </c>
      <c r="S192" s="225"/>
      <c r="T192" s="227">
        <f>SUM(T193:T194)</f>
        <v>0</v>
      </c>
      <c r="AR192" s="228" t="s">
        <v>93</v>
      </c>
      <c r="AT192" s="229" t="s">
        <v>82</v>
      </c>
      <c r="AU192" s="229" t="s">
        <v>91</v>
      </c>
      <c r="AY192" s="228" t="s">
        <v>381</v>
      </c>
      <c r="BK192" s="230">
        <f>SUM(BK193:BK194)</f>
        <v>0</v>
      </c>
    </row>
    <row r="193" s="1" customFormat="1" ht="16.5" customHeight="1">
      <c r="B193" s="39"/>
      <c r="C193" s="233" t="s">
        <v>621</v>
      </c>
      <c r="D193" s="233" t="s">
        <v>384</v>
      </c>
      <c r="E193" s="234" t="s">
        <v>12286</v>
      </c>
      <c r="F193" s="235" t="s">
        <v>12287</v>
      </c>
      <c r="G193" s="236" t="s">
        <v>600</v>
      </c>
      <c r="H193" s="237">
        <v>1</v>
      </c>
      <c r="I193" s="238"/>
      <c r="J193" s="239">
        <f>ROUND(I193*H193,2)</f>
        <v>0</v>
      </c>
      <c r="K193" s="235" t="s">
        <v>388</v>
      </c>
      <c r="L193" s="44"/>
      <c r="M193" s="240" t="s">
        <v>1</v>
      </c>
      <c r="N193" s="241" t="s">
        <v>48</v>
      </c>
      <c r="O193" s="87"/>
      <c r="P193" s="242">
        <f>O193*H193</f>
        <v>0</v>
      </c>
      <c r="Q193" s="242">
        <v>0</v>
      </c>
      <c r="R193" s="242">
        <f>Q193*H193</f>
        <v>0</v>
      </c>
      <c r="S193" s="242">
        <v>0</v>
      </c>
      <c r="T193" s="243">
        <f>S193*H193</f>
        <v>0</v>
      </c>
      <c r="AR193" s="244" t="s">
        <v>579</v>
      </c>
      <c r="AT193" s="244" t="s">
        <v>384</v>
      </c>
      <c r="AU193" s="244" t="s">
        <v>93</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579</v>
      </c>
      <c r="BM193" s="244" t="s">
        <v>768</v>
      </c>
    </row>
    <row r="194" s="1" customFormat="1" ht="24" customHeight="1">
      <c r="B194" s="39"/>
      <c r="C194" s="233" t="s">
        <v>625</v>
      </c>
      <c r="D194" s="233" t="s">
        <v>384</v>
      </c>
      <c r="E194" s="234" t="s">
        <v>12288</v>
      </c>
      <c r="F194" s="235" t="s">
        <v>12289</v>
      </c>
      <c r="G194" s="236" t="s">
        <v>538</v>
      </c>
      <c r="H194" s="237">
        <v>0.0060000000000000001</v>
      </c>
      <c r="I194" s="238"/>
      <c r="J194" s="239">
        <f>ROUND(I194*H194,2)</f>
        <v>0</v>
      </c>
      <c r="K194" s="235" t="s">
        <v>388</v>
      </c>
      <c r="L194" s="44"/>
      <c r="M194" s="312" t="s">
        <v>1</v>
      </c>
      <c r="N194" s="313" t="s">
        <v>48</v>
      </c>
      <c r="O194" s="250"/>
      <c r="P194" s="314">
        <f>O194*H194</f>
        <v>0</v>
      </c>
      <c r="Q194" s="314">
        <v>0</v>
      </c>
      <c r="R194" s="314">
        <f>Q194*H194</f>
        <v>0</v>
      </c>
      <c r="S194" s="314">
        <v>0</v>
      </c>
      <c r="T194" s="315">
        <f>S194*H194</f>
        <v>0</v>
      </c>
      <c r="AR194" s="244" t="s">
        <v>579</v>
      </c>
      <c r="AT194" s="244" t="s">
        <v>384</v>
      </c>
      <c r="AU194" s="244" t="s">
        <v>93</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579</v>
      </c>
      <c r="BM194" s="244" t="s">
        <v>779</v>
      </c>
    </row>
    <row r="195" s="1" customFormat="1" ht="6.96" customHeight="1">
      <c r="B195" s="62"/>
      <c r="C195" s="63"/>
      <c r="D195" s="63"/>
      <c r="E195" s="63"/>
      <c r="F195" s="63"/>
      <c r="G195" s="63"/>
      <c r="H195" s="63"/>
      <c r="I195" s="184"/>
      <c r="J195" s="63"/>
      <c r="K195" s="63"/>
      <c r="L195" s="44"/>
    </row>
  </sheetData>
  <sheetProtection sheet="1" autoFilter="0" formatColumns="0" formatRows="0" objects="1" scenarios="1" spinCount="100000" saltValue="6pUPMA7T3nIzKkryHPQC5di8nVnuwg9RNGUrEW0Vqu9vnqP5j3hWyv0wYuTYr8LNfjMrHA+GC9FkYz4pCXvVrA==" hashValue="pMiZPxj/3BcQ/HTj+cTZ6vym6OWKjTWphLtoruGtUM8vKl2uV1JzOqiIt7Fl4AkivDyMLU3JTfLWbTItDP9D0g==" algorithmName="SHA-512" password="E785"/>
  <autoFilter ref="C123:K194"/>
  <mergeCells count="9">
    <mergeCell ref="E7:H7"/>
    <mergeCell ref="E9:H9"/>
    <mergeCell ref="E18:H18"/>
    <mergeCell ref="E27:H27"/>
    <mergeCell ref="E85:H85"/>
    <mergeCell ref="E87:H87"/>
    <mergeCell ref="E114:H114"/>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307</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12290</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Univerzita Jana Evangelisty Purkyně v Ústí n.Labem</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CHVÁLEK ATELIÉR s.r.o.</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ROUND(J123,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ROUND((SUM(BE123:BE264)),  2)</f>
        <v>0</v>
      </c>
      <c r="I33" s="165">
        <v>0.20999999999999999</v>
      </c>
      <c r="J33" s="164">
        <f>ROUND(((SUM(BE123:BE264))*I33),  2)</f>
        <v>0</v>
      </c>
      <c r="L33" s="44"/>
    </row>
    <row r="34" s="1" customFormat="1" ht="14.4" customHeight="1">
      <c r="B34" s="44"/>
      <c r="E34" s="149" t="s">
        <v>49</v>
      </c>
      <c r="F34" s="164">
        <f>ROUND((SUM(BF123:BF264)),  2)</f>
        <v>0</v>
      </c>
      <c r="I34" s="165">
        <v>0.14999999999999999</v>
      </c>
      <c r="J34" s="164">
        <f>ROUND(((SUM(BF123:BF264))*I34),  2)</f>
        <v>0</v>
      </c>
      <c r="L34" s="44"/>
    </row>
    <row r="35" hidden="1" s="1" customFormat="1" ht="14.4" customHeight="1">
      <c r="B35" s="44"/>
      <c r="E35" s="149" t="s">
        <v>50</v>
      </c>
      <c r="F35" s="164">
        <f>ROUND((SUM(BG123:BG264)),  2)</f>
        <v>0</v>
      </c>
      <c r="I35" s="165">
        <v>0.20999999999999999</v>
      </c>
      <c r="J35" s="164">
        <f>0</f>
        <v>0</v>
      </c>
      <c r="L35" s="44"/>
    </row>
    <row r="36" hidden="1" s="1" customFormat="1" ht="14.4" customHeight="1">
      <c r="B36" s="44"/>
      <c r="E36" s="149" t="s">
        <v>51</v>
      </c>
      <c r="F36" s="164">
        <f>ROUND((SUM(BH123:BH264)),  2)</f>
        <v>0</v>
      </c>
      <c r="I36" s="165">
        <v>0.14999999999999999</v>
      </c>
      <c r="J36" s="164">
        <f>0</f>
        <v>0</v>
      </c>
      <c r="L36" s="44"/>
    </row>
    <row r="37" hidden="1" s="1" customFormat="1" ht="14.4" customHeight="1">
      <c r="B37" s="44"/>
      <c r="E37" s="149" t="s">
        <v>52</v>
      </c>
      <c r="F37" s="164">
        <f>ROUND((SUM(BI123:BI264)),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411 - Přeložky vodovodu</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J123</f>
        <v>0</v>
      </c>
      <c r="K96" s="40"/>
      <c r="L96" s="44"/>
      <c r="AU96" s="17" t="s">
        <v>358</v>
      </c>
    </row>
    <row r="97" s="8" customFormat="1" ht="24.96" customHeight="1">
      <c r="B97" s="194"/>
      <c r="C97" s="195"/>
      <c r="D97" s="196" t="s">
        <v>460</v>
      </c>
      <c r="E97" s="197"/>
      <c r="F97" s="197"/>
      <c r="G97" s="197"/>
      <c r="H97" s="197"/>
      <c r="I97" s="198"/>
      <c r="J97" s="199">
        <f>J124</f>
        <v>0</v>
      </c>
      <c r="K97" s="195"/>
      <c r="L97" s="200"/>
    </row>
    <row r="98" s="9" customFormat="1" ht="19.92" customHeight="1">
      <c r="B98" s="201"/>
      <c r="C98" s="129"/>
      <c r="D98" s="202" t="s">
        <v>461</v>
      </c>
      <c r="E98" s="203"/>
      <c r="F98" s="203"/>
      <c r="G98" s="203"/>
      <c r="H98" s="203"/>
      <c r="I98" s="204"/>
      <c r="J98" s="205">
        <f>J125</f>
        <v>0</v>
      </c>
      <c r="K98" s="129"/>
      <c r="L98" s="206"/>
    </row>
    <row r="99" s="9" customFormat="1" ht="19.92" customHeight="1">
      <c r="B99" s="201"/>
      <c r="C99" s="129"/>
      <c r="D99" s="202" t="s">
        <v>462</v>
      </c>
      <c r="E99" s="203"/>
      <c r="F99" s="203"/>
      <c r="G99" s="203"/>
      <c r="H99" s="203"/>
      <c r="I99" s="204"/>
      <c r="J99" s="205">
        <f>J188</f>
        <v>0</v>
      </c>
      <c r="K99" s="129"/>
      <c r="L99" s="206"/>
    </row>
    <row r="100" s="9" customFormat="1" ht="19.92" customHeight="1">
      <c r="B100" s="201"/>
      <c r="C100" s="129"/>
      <c r="D100" s="202" t="s">
        <v>464</v>
      </c>
      <c r="E100" s="203"/>
      <c r="F100" s="203"/>
      <c r="G100" s="203"/>
      <c r="H100" s="203"/>
      <c r="I100" s="204"/>
      <c r="J100" s="205">
        <f>J194</f>
        <v>0</v>
      </c>
      <c r="K100" s="129"/>
      <c r="L100" s="206"/>
    </row>
    <row r="101" s="9" customFormat="1" ht="19.92" customHeight="1">
      <c r="B101" s="201"/>
      <c r="C101" s="129"/>
      <c r="D101" s="202" t="s">
        <v>4406</v>
      </c>
      <c r="E101" s="203"/>
      <c r="F101" s="203"/>
      <c r="G101" s="203"/>
      <c r="H101" s="203"/>
      <c r="I101" s="204"/>
      <c r="J101" s="205">
        <f>J206</f>
        <v>0</v>
      </c>
      <c r="K101" s="129"/>
      <c r="L101" s="206"/>
    </row>
    <row r="102" s="9" customFormat="1" ht="19.92" customHeight="1">
      <c r="B102" s="201"/>
      <c r="C102" s="129"/>
      <c r="D102" s="202" t="s">
        <v>467</v>
      </c>
      <c r="E102" s="203"/>
      <c r="F102" s="203"/>
      <c r="G102" s="203"/>
      <c r="H102" s="203"/>
      <c r="I102" s="204"/>
      <c r="J102" s="205">
        <f>J259</f>
        <v>0</v>
      </c>
      <c r="K102" s="129"/>
      <c r="L102" s="206"/>
    </row>
    <row r="103" s="8" customFormat="1" ht="24.96" customHeight="1">
      <c r="B103" s="194"/>
      <c r="C103" s="195"/>
      <c r="D103" s="196" t="s">
        <v>4415</v>
      </c>
      <c r="E103" s="197"/>
      <c r="F103" s="197"/>
      <c r="G103" s="197"/>
      <c r="H103" s="197"/>
      <c r="I103" s="198"/>
      <c r="J103" s="199">
        <f>J261</f>
        <v>0</v>
      </c>
      <c r="K103" s="195"/>
      <c r="L103" s="200"/>
    </row>
    <row r="104" s="1" customFormat="1" ht="21.84" customHeight="1">
      <c r="B104" s="39"/>
      <c r="C104" s="40"/>
      <c r="D104" s="40"/>
      <c r="E104" s="40"/>
      <c r="F104" s="40"/>
      <c r="G104" s="40"/>
      <c r="H104" s="40"/>
      <c r="I104" s="151"/>
      <c r="J104" s="40"/>
      <c r="K104" s="40"/>
      <c r="L104" s="44"/>
    </row>
    <row r="105" s="1" customFormat="1" ht="6.96" customHeight="1">
      <c r="B105" s="62"/>
      <c r="C105" s="63"/>
      <c r="D105" s="63"/>
      <c r="E105" s="63"/>
      <c r="F105" s="63"/>
      <c r="G105" s="63"/>
      <c r="H105" s="63"/>
      <c r="I105" s="184"/>
      <c r="J105" s="63"/>
      <c r="K105" s="63"/>
      <c r="L105" s="44"/>
    </row>
    <row r="109" s="1" customFormat="1" ht="6.96" customHeight="1">
      <c r="B109" s="64"/>
      <c r="C109" s="65"/>
      <c r="D109" s="65"/>
      <c r="E109" s="65"/>
      <c r="F109" s="65"/>
      <c r="G109" s="65"/>
      <c r="H109" s="65"/>
      <c r="I109" s="187"/>
      <c r="J109" s="65"/>
      <c r="K109" s="65"/>
      <c r="L109" s="44"/>
    </row>
    <row r="110" s="1" customFormat="1" ht="24.96" customHeight="1">
      <c r="B110" s="39"/>
      <c r="C110" s="23" t="s">
        <v>366</v>
      </c>
      <c r="D110" s="40"/>
      <c r="E110" s="40"/>
      <c r="F110" s="40"/>
      <c r="G110" s="40"/>
      <c r="H110" s="40"/>
      <c r="I110" s="151"/>
      <c r="J110" s="40"/>
      <c r="K110" s="40"/>
      <c r="L110" s="44"/>
    </row>
    <row r="111" s="1" customFormat="1" ht="6.96" customHeight="1">
      <c r="B111" s="39"/>
      <c r="C111" s="40"/>
      <c r="D111" s="40"/>
      <c r="E111" s="40"/>
      <c r="F111" s="40"/>
      <c r="G111" s="40"/>
      <c r="H111" s="40"/>
      <c r="I111" s="151"/>
      <c r="J111" s="40"/>
      <c r="K111" s="40"/>
      <c r="L111" s="44"/>
    </row>
    <row r="112" s="1" customFormat="1" ht="12" customHeight="1">
      <c r="B112" s="39"/>
      <c r="C112" s="32" t="s">
        <v>16</v>
      </c>
      <c r="D112" s="40"/>
      <c r="E112" s="40"/>
      <c r="F112" s="40"/>
      <c r="G112" s="40"/>
      <c r="H112" s="40"/>
      <c r="I112" s="151"/>
      <c r="J112" s="40"/>
      <c r="K112" s="40"/>
      <c r="L112" s="44"/>
    </row>
    <row r="113" s="1" customFormat="1" ht="16.5" customHeight="1">
      <c r="B113" s="39"/>
      <c r="C113" s="40"/>
      <c r="D113" s="40"/>
      <c r="E113" s="188" t="str">
        <f>E7</f>
        <v>U21 – UJEP Výstavba výukových prostor Fakulty zdravotnických studií</v>
      </c>
      <c r="F113" s="32"/>
      <c r="G113" s="32"/>
      <c r="H113" s="32"/>
      <c r="I113" s="151"/>
      <c r="J113" s="40"/>
      <c r="K113" s="40"/>
      <c r="L113" s="44"/>
    </row>
    <row r="114" s="1" customFormat="1" ht="12" customHeight="1">
      <c r="B114" s="39"/>
      <c r="C114" s="32" t="s">
        <v>352</v>
      </c>
      <c r="D114" s="40"/>
      <c r="E114" s="40"/>
      <c r="F114" s="40"/>
      <c r="G114" s="40"/>
      <c r="H114" s="40"/>
      <c r="I114" s="151"/>
      <c r="J114" s="40"/>
      <c r="K114" s="40"/>
      <c r="L114" s="44"/>
    </row>
    <row r="115" s="1" customFormat="1" ht="16.5" customHeight="1">
      <c r="B115" s="39"/>
      <c r="C115" s="40"/>
      <c r="D115" s="40"/>
      <c r="E115" s="72" t="str">
        <f>E9</f>
        <v>IO 411 - Přeložky vodovodu</v>
      </c>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22</v>
      </c>
      <c r="D117" s="40"/>
      <c r="E117" s="40"/>
      <c r="F117" s="27" t="str">
        <f>F12</f>
        <v xml:space="preserve"> </v>
      </c>
      <c r="G117" s="40"/>
      <c r="H117" s="40"/>
      <c r="I117" s="153" t="s">
        <v>24</v>
      </c>
      <c r="J117" s="75" t="str">
        <f>IF(J12="","",J12)</f>
        <v>22. 1. 2020</v>
      </c>
      <c r="K117" s="40"/>
      <c r="L117" s="44"/>
    </row>
    <row r="118" s="1" customFormat="1" ht="6.96" customHeight="1">
      <c r="B118" s="39"/>
      <c r="C118" s="40"/>
      <c r="D118" s="40"/>
      <c r="E118" s="40"/>
      <c r="F118" s="40"/>
      <c r="G118" s="40"/>
      <c r="H118" s="40"/>
      <c r="I118" s="151"/>
      <c r="J118" s="40"/>
      <c r="K118" s="40"/>
      <c r="L118" s="44"/>
    </row>
    <row r="119" s="1" customFormat="1" ht="27.9" customHeight="1">
      <c r="B119" s="39"/>
      <c r="C119" s="32" t="s">
        <v>30</v>
      </c>
      <c r="D119" s="40"/>
      <c r="E119" s="40"/>
      <c r="F119" s="27" t="str">
        <f>E15</f>
        <v>Univerzita Jana Evangelisty Purkyně v Ústí n.Labem</v>
      </c>
      <c r="G119" s="40"/>
      <c r="H119" s="40"/>
      <c r="I119" s="153" t="s">
        <v>36</v>
      </c>
      <c r="J119" s="37" t="str">
        <f>E21</f>
        <v>CHVÁLEK ATELIÉR s.r.o.</v>
      </c>
      <c r="K119" s="40"/>
      <c r="L119" s="44"/>
    </row>
    <row r="120" s="1" customFormat="1" ht="15.15" customHeight="1">
      <c r="B120" s="39"/>
      <c r="C120" s="32" t="s">
        <v>34</v>
      </c>
      <c r="D120" s="40"/>
      <c r="E120" s="40"/>
      <c r="F120" s="27" t="str">
        <f>IF(E18="","",E18)</f>
        <v>Vyplň údaj</v>
      </c>
      <c r="G120" s="40"/>
      <c r="H120" s="40"/>
      <c r="I120" s="153" t="s">
        <v>39</v>
      </c>
      <c r="J120" s="37" t="str">
        <f>E24</f>
        <v xml:space="preserve"> </v>
      </c>
      <c r="K120" s="40"/>
      <c r="L120" s="44"/>
    </row>
    <row r="121" s="1" customFormat="1" ht="10.32" customHeight="1">
      <c r="B121" s="39"/>
      <c r="C121" s="40"/>
      <c r="D121" s="40"/>
      <c r="E121" s="40"/>
      <c r="F121" s="40"/>
      <c r="G121" s="40"/>
      <c r="H121" s="40"/>
      <c r="I121" s="151"/>
      <c r="J121" s="40"/>
      <c r="K121" s="40"/>
      <c r="L121" s="44"/>
    </row>
    <row r="122" s="10" customFormat="1" ht="29.28" customHeight="1">
      <c r="B122" s="207"/>
      <c r="C122" s="208" t="s">
        <v>367</v>
      </c>
      <c r="D122" s="209" t="s">
        <v>68</v>
      </c>
      <c r="E122" s="209" t="s">
        <v>64</v>
      </c>
      <c r="F122" s="209" t="s">
        <v>65</v>
      </c>
      <c r="G122" s="209" t="s">
        <v>368</v>
      </c>
      <c r="H122" s="209" t="s">
        <v>369</v>
      </c>
      <c r="I122" s="210" t="s">
        <v>370</v>
      </c>
      <c r="J122" s="209" t="s">
        <v>356</v>
      </c>
      <c r="K122" s="211" t="s">
        <v>371</v>
      </c>
      <c r="L122" s="212"/>
      <c r="M122" s="96" t="s">
        <v>1</v>
      </c>
      <c r="N122" s="97" t="s">
        <v>47</v>
      </c>
      <c r="O122" s="97" t="s">
        <v>372</v>
      </c>
      <c r="P122" s="97" t="s">
        <v>373</v>
      </c>
      <c r="Q122" s="97" t="s">
        <v>374</v>
      </c>
      <c r="R122" s="97" t="s">
        <v>375</v>
      </c>
      <c r="S122" s="97" t="s">
        <v>376</v>
      </c>
      <c r="T122" s="98" t="s">
        <v>377</v>
      </c>
    </row>
    <row r="123" s="1" customFormat="1" ht="22.8" customHeight="1">
      <c r="B123" s="39"/>
      <c r="C123" s="103" t="s">
        <v>378</v>
      </c>
      <c r="D123" s="40"/>
      <c r="E123" s="40"/>
      <c r="F123" s="40"/>
      <c r="G123" s="40"/>
      <c r="H123" s="40"/>
      <c r="I123" s="151"/>
      <c r="J123" s="213">
        <f>BK123</f>
        <v>0</v>
      </c>
      <c r="K123" s="40"/>
      <c r="L123" s="44"/>
      <c r="M123" s="99"/>
      <c r="N123" s="100"/>
      <c r="O123" s="100"/>
      <c r="P123" s="214">
        <f>P124+P261</f>
        <v>0</v>
      </c>
      <c r="Q123" s="100"/>
      <c r="R123" s="214">
        <f>R124+R261</f>
        <v>0</v>
      </c>
      <c r="S123" s="100"/>
      <c r="T123" s="215">
        <f>T124+T261</f>
        <v>0</v>
      </c>
      <c r="AT123" s="17" t="s">
        <v>82</v>
      </c>
      <c r="AU123" s="17" t="s">
        <v>358</v>
      </c>
      <c r="BK123" s="216">
        <f>BK124+BK261</f>
        <v>0</v>
      </c>
    </row>
    <row r="124" s="11" customFormat="1" ht="25.92" customHeight="1">
      <c r="B124" s="217"/>
      <c r="C124" s="218"/>
      <c r="D124" s="219" t="s">
        <v>82</v>
      </c>
      <c r="E124" s="220" t="s">
        <v>491</v>
      </c>
      <c r="F124" s="220" t="s">
        <v>492</v>
      </c>
      <c r="G124" s="218"/>
      <c r="H124" s="218"/>
      <c r="I124" s="221"/>
      <c r="J124" s="222">
        <f>BK124</f>
        <v>0</v>
      </c>
      <c r="K124" s="218"/>
      <c r="L124" s="223"/>
      <c r="M124" s="224"/>
      <c r="N124" s="225"/>
      <c r="O124" s="225"/>
      <c r="P124" s="226">
        <f>P125+P188+P194+P206+P259</f>
        <v>0</v>
      </c>
      <c r="Q124" s="225"/>
      <c r="R124" s="226">
        <f>R125+R188+R194+R206+R259</f>
        <v>0</v>
      </c>
      <c r="S124" s="225"/>
      <c r="T124" s="227">
        <f>T125+T188+T194+T206+T259</f>
        <v>0</v>
      </c>
      <c r="AR124" s="228" t="s">
        <v>91</v>
      </c>
      <c r="AT124" s="229" t="s">
        <v>82</v>
      </c>
      <c r="AU124" s="229" t="s">
        <v>83</v>
      </c>
      <c r="AY124" s="228" t="s">
        <v>381</v>
      </c>
      <c r="BK124" s="230">
        <f>BK125+BK188+BK194+BK206+BK259</f>
        <v>0</v>
      </c>
    </row>
    <row r="125" s="11" customFormat="1" ht="22.8" customHeight="1">
      <c r="B125" s="217"/>
      <c r="C125" s="218"/>
      <c r="D125" s="219" t="s">
        <v>82</v>
      </c>
      <c r="E125" s="231" t="s">
        <v>91</v>
      </c>
      <c r="F125" s="231" t="s">
        <v>320</v>
      </c>
      <c r="G125" s="218"/>
      <c r="H125" s="218"/>
      <c r="I125" s="221"/>
      <c r="J125" s="232">
        <f>BK125</f>
        <v>0</v>
      </c>
      <c r="K125" s="218"/>
      <c r="L125" s="223"/>
      <c r="M125" s="224"/>
      <c r="N125" s="225"/>
      <c r="O125" s="225"/>
      <c r="P125" s="226">
        <f>SUM(P126:P187)</f>
        <v>0</v>
      </c>
      <c r="Q125" s="225"/>
      <c r="R125" s="226">
        <f>SUM(R126:R187)</f>
        <v>0</v>
      </c>
      <c r="S125" s="225"/>
      <c r="T125" s="227">
        <f>SUM(T126:T187)</f>
        <v>0</v>
      </c>
      <c r="AR125" s="228" t="s">
        <v>91</v>
      </c>
      <c r="AT125" s="229" t="s">
        <v>82</v>
      </c>
      <c r="AU125" s="229" t="s">
        <v>91</v>
      </c>
      <c r="AY125" s="228" t="s">
        <v>381</v>
      </c>
      <c r="BK125" s="230">
        <f>SUM(BK126:BK187)</f>
        <v>0</v>
      </c>
    </row>
    <row r="126" s="1" customFormat="1" ht="36" customHeight="1">
      <c r="B126" s="39"/>
      <c r="C126" s="233" t="s">
        <v>91</v>
      </c>
      <c r="D126" s="233" t="s">
        <v>384</v>
      </c>
      <c r="E126" s="234" t="s">
        <v>12291</v>
      </c>
      <c r="F126" s="235" t="s">
        <v>12292</v>
      </c>
      <c r="G126" s="236" t="s">
        <v>673</v>
      </c>
      <c r="H126" s="237">
        <v>9</v>
      </c>
      <c r="I126" s="238"/>
      <c r="J126" s="239">
        <f>ROUND(I126*H126,2)</f>
        <v>0</v>
      </c>
      <c r="K126" s="235" t="s">
        <v>388</v>
      </c>
      <c r="L126" s="44"/>
      <c r="M126" s="240" t="s">
        <v>1</v>
      </c>
      <c r="N126" s="241" t="s">
        <v>48</v>
      </c>
      <c r="O126" s="87"/>
      <c r="P126" s="242">
        <f>O126*H126</f>
        <v>0</v>
      </c>
      <c r="Q126" s="242">
        <v>0</v>
      </c>
      <c r="R126" s="242">
        <f>Q126*H126</f>
        <v>0</v>
      </c>
      <c r="S126" s="242">
        <v>0</v>
      </c>
      <c r="T126" s="243">
        <f>S126*H126</f>
        <v>0</v>
      </c>
      <c r="AR126" s="244" t="s">
        <v>236</v>
      </c>
      <c r="AT126" s="244" t="s">
        <v>384</v>
      </c>
      <c r="AU126" s="244" t="s">
        <v>93</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93</v>
      </c>
    </row>
    <row r="127" s="12" customFormat="1">
      <c r="B127" s="252"/>
      <c r="C127" s="253"/>
      <c r="D127" s="246" t="s">
        <v>497</v>
      </c>
      <c r="E127" s="254" t="s">
        <v>1</v>
      </c>
      <c r="F127" s="255" t="s">
        <v>430</v>
      </c>
      <c r="G127" s="253"/>
      <c r="H127" s="256">
        <v>9</v>
      </c>
      <c r="I127" s="257"/>
      <c r="J127" s="253"/>
      <c r="K127" s="253"/>
      <c r="L127" s="258"/>
      <c r="M127" s="259"/>
      <c r="N127" s="260"/>
      <c r="O127" s="260"/>
      <c r="P127" s="260"/>
      <c r="Q127" s="260"/>
      <c r="R127" s="260"/>
      <c r="S127" s="260"/>
      <c r="T127" s="261"/>
      <c r="AT127" s="262" t="s">
        <v>497</v>
      </c>
      <c r="AU127" s="262" t="s">
        <v>93</v>
      </c>
      <c r="AV127" s="12" t="s">
        <v>93</v>
      </c>
      <c r="AW127" s="12" t="s">
        <v>38</v>
      </c>
      <c r="AX127" s="12" t="s">
        <v>83</v>
      </c>
      <c r="AY127" s="262" t="s">
        <v>381</v>
      </c>
    </row>
    <row r="128" s="13" customFormat="1">
      <c r="B128" s="263"/>
      <c r="C128" s="264"/>
      <c r="D128" s="246" t="s">
        <v>497</v>
      </c>
      <c r="E128" s="265" t="s">
        <v>1</v>
      </c>
      <c r="F128" s="266" t="s">
        <v>499</v>
      </c>
      <c r="G128" s="264"/>
      <c r="H128" s="267">
        <v>9</v>
      </c>
      <c r="I128" s="268"/>
      <c r="J128" s="264"/>
      <c r="K128" s="264"/>
      <c r="L128" s="269"/>
      <c r="M128" s="270"/>
      <c r="N128" s="271"/>
      <c r="O128" s="271"/>
      <c r="P128" s="271"/>
      <c r="Q128" s="271"/>
      <c r="R128" s="271"/>
      <c r="S128" s="271"/>
      <c r="T128" s="272"/>
      <c r="AT128" s="273" t="s">
        <v>497</v>
      </c>
      <c r="AU128" s="273" t="s">
        <v>93</v>
      </c>
      <c r="AV128" s="13" t="s">
        <v>236</v>
      </c>
      <c r="AW128" s="13" t="s">
        <v>38</v>
      </c>
      <c r="AX128" s="13" t="s">
        <v>91</v>
      </c>
      <c r="AY128" s="273" t="s">
        <v>381</v>
      </c>
    </row>
    <row r="129" s="1" customFormat="1" ht="36" customHeight="1">
      <c r="B129" s="39"/>
      <c r="C129" s="233" t="s">
        <v>93</v>
      </c>
      <c r="D129" s="233" t="s">
        <v>384</v>
      </c>
      <c r="E129" s="234" t="s">
        <v>12293</v>
      </c>
      <c r="F129" s="235" t="s">
        <v>12292</v>
      </c>
      <c r="G129" s="236" t="s">
        <v>673</v>
      </c>
      <c r="H129" s="237">
        <v>5</v>
      </c>
      <c r="I129" s="238"/>
      <c r="J129" s="239">
        <f>ROUND(I129*H129,2)</f>
        <v>0</v>
      </c>
      <c r="K129" s="235" t="s">
        <v>388</v>
      </c>
      <c r="L129" s="44"/>
      <c r="M129" s="240" t="s">
        <v>1</v>
      </c>
      <c r="N129" s="241" t="s">
        <v>48</v>
      </c>
      <c r="O129" s="87"/>
      <c r="P129" s="242">
        <f>O129*H129</f>
        <v>0</v>
      </c>
      <c r="Q129" s="242">
        <v>0</v>
      </c>
      <c r="R129" s="242">
        <f>Q129*H129</f>
        <v>0</v>
      </c>
      <c r="S129" s="242">
        <v>0</v>
      </c>
      <c r="T129" s="243">
        <f>S129*H129</f>
        <v>0</v>
      </c>
      <c r="AR129" s="244" t="s">
        <v>236</v>
      </c>
      <c r="AT129" s="244" t="s">
        <v>384</v>
      </c>
      <c r="AU129" s="244" t="s">
        <v>93</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236</v>
      </c>
    </row>
    <row r="130" s="12" customFormat="1">
      <c r="B130" s="252"/>
      <c r="C130" s="253"/>
      <c r="D130" s="246" t="s">
        <v>497</v>
      </c>
      <c r="E130" s="254" t="s">
        <v>1</v>
      </c>
      <c r="F130" s="255" t="s">
        <v>380</v>
      </c>
      <c r="G130" s="253"/>
      <c r="H130" s="256">
        <v>5</v>
      </c>
      <c r="I130" s="257"/>
      <c r="J130" s="253"/>
      <c r="K130" s="253"/>
      <c r="L130" s="258"/>
      <c r="M130" s="259"/>
      <c r="N130" s="260"/>
      <c r="O130" s="260"/>
      <c r="P130" s="260"/>
      <c r="Q130" s="260"/>
      <c r="R130" s="260"/>
      <c r="S130" s="260"/>
      <c r="T130" s="261"/>
      <c r="AT130" s="262" t="s">
        <v>497</v>
      </c>
      <c r="AU130" s="262" t="s">
        <v>93</v>
      </c>
      <c r="AV130" s="12" t="s">
        <v>93</v>
      </c>
      <c r="AW130" s="12" t="s">
        <v>38</v>
      </c>
      <c r="AX130" s="12" t="s">
        <v>83</v>
      </c>
      <c r="AY130" s="262" t="s">
        <v>381</v>
      </c>
    </row>
    <row r="131" s="13" customFormat="1">
      <c r="B131" s="263"/>
      <c r="C131" s="264"/>
      <c r="D131" s="246" t="s">
        <v>497</v>
      </c>
      <c r="E131" s="265" t="s">
        <v>1</v>
      </c>
      <c r="F131" s="266" t="s">
        <v>499</v>
      </c>
      <c r="G131" s="264"/>
      <c r="H131" s="267">
        <v>5</v>
      </c>
      <c r="I131" s="268"/>
      <c r="J131" s="264"/>
      <c r="K131" s="264"/>
      <c r="L131" s="269"/>
      <c r="M131" s="270"/>
      <c r="N131" s="271"/>
      <c r="O131" s="271"/>
      <c r="P131" s="271"/>
      <c r="Q131" s="271"/>
      <c r="R131" s="271"/>
      <c r="S131" s="271"/>
      <c r="T131" s="272"/>
      <c r="AT131" s="273" t="s">
        <v>497</v>
      </c>
      <c r="AU131" s="273" t="s">
        <v>93</v>
      </c>
      <c r="AV131" s="13" t="s">
        <v>236</v>
      </c>
      <c r="AW131" s="13" t="s">
        <v>38</v>
      </c>
      <c r="AX131" s="13" t="s">
        <v>91</v>
      </c>
      <c r="AY131" s="273" t="s">
        <v>381</v>
      </c>
    </row>
    <row r="132" s="1" customFormat="1" ht="24" customHeight="1">
      <c r="B132" s="39"/>
      <c r="C132" s="233" t="s">
        <v>133</v>
      </c>
      <c r="D132" s="233" t="s">
        <v>384</v>
      </c>
      <c r="E132" s="234" t="s">
        <v>12294</v>
      </c>
      <c r="F132" s="235" t="s">
        <v>12295</v>
      </c>
      <c r="G132" s="236" t="s">
        <v>502</v>
      </c>
      <c r="H132" s="237">
        <v>26.399999999999999</v>
      </c>
      <c r="I132" s="238"/>
      <c r="J132" s="239">
        <f>ROUND(I132*H132,2)</f>
        <v>0</v>
      </c>
      <c r="K132" s="235" t="s">
        <v>388</v>
      </c>
      <c r="L132" s="44"/>
      <c r="M132" s="240" t="s">
        <v>1</v>
      </c>
      <c r="N132" s="241" t="s">
        <v>48</v>
      </c>
      <c r="O132" s="87"/>
      <c r="P132" s="242">
        <f>O132*H132</f>
        <v>0</v>
      </c>
      <c r="Q132" s="242">
        <v>0</v>
      </c>
      <c r="R132" s="242">
        <f>Q132*H132</f>
        <v>0</v>
      </c>
      <c r="S132" s="242">
        <v>0</v>
      </c>
      <c r="T132" s="243">
        <f>S132*H132</f>
        <v>0</v>
      </c>
      <c r="AR132" s="244" t="s">
        <v>236</v>
      </c>
      <c r="AT132" s="244" t="s">
        <v>384</v>
      </c>
      <c r="AU132" s="244" t="s">
        <v>93</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413</v>
      </c>
    </row>
    <row r="133" s="12" customFormat="1">
      <c r="B133" s="252"/>
      <c r="C133" s="253"/>
      <c r="D133" s="246" t="s">
        <v>497</v>
      </c>
      <c r="E133" s="254" t="s">
        <v>1</v>
      </c>
      <c r="F133" s="255" t="s">
        <v>12296</v>
      </c>
      <c r="G133" s="253"/>
      <c r="H133" s="256">
        <v>26.399999999999999</v>
      </c>
      <c r="I133" s="257"/>
      <c r="J133" s="253"/>
      <c r="K133" s="253"/>
      <c r="L133" s="258"/>
      <c r="M133" s="259"/>
      <c r="N133" s="260"/>
      <c r="O133" s="260"/>
      <c r="P133" s="260"/>
      <c r="Q133" s="260"/>
      <c r="R133" s="260"/>
      <c r="S133" s="260"/>
      <c r="T133" s="261"/>
      <c r="AT133" s="262" t="s">
        <v>497</v>
      </c>
      <c r="AU133" s="262" t="s">
        <v>93</v>
      </c>
      <c r="AV133" s="12" t="s">
        <v>93</v>
      </c>
      <c r="AW133" s="12" t="s">
        <v>38</v>
      </c>
      <c r="AX133" s="12" t="s">
        <v>83</v>
      </c>
      <c r="AY133" s="262" t="s">
        <v>381</v>
      </c>
    </row>
    <row r="134" s="13" customFormat="1">
      <c r="B134" s="263"/>
      <c r="C134" s="264"/>
      <c r="D134" s="246" t="s">
        <v>497</v>
      </c>
      <c r="E134" s="265" t="s">
        <v>1</v>
      </c>
      <c r="F134" s="266" t="s">
        <v>499</v>
      </c>
      <c r="G134" s="264"/>
      <c r="H134" s="267">
        <v>26.399999999999999</v>
      </c>
      <c r="I134" s="268"/>
      <c r="J134" s="264"/>
      <c r="K134" s="264"/>
      <c r="L134" s="269"/>
      <c r="M134" s="270"/>
      <c r="N134" s="271"/>
      <c r="O134" s="271"/>
      <c r="P134" s="271"/>
      <c r="Q134" s="271"/>
      <c r="R134" s="271"/>
      <c r="S134" s="271"/>
      <c r="T134" s="272"/>
      <c r="AT134" s="273" t="s">
        <v>497</v>
      </c>
      <c r="AU134" s="273" t="s">
        <v>93</v>
      </c>
      <c r="AV134" s="13" t="s">
        <v>236</v>
      </c>
      <c r="AW134" s="13" t="s">
        <v>38</v>
      </c>
      <c r="AX134" s="13" t="s">
        <v>91</v>
      </c>
      <c r="AY134" s="273" t="s">
        <v>381</v>
      </c>
    </row>
    <row r="135" s="1" customFormat="1" ht="24" customHeight="1">
      <c r="B135" s="39"/>
      <c r="C135" s="233" t="s">
        <v>236</v>
      </c>
      <c r="D135" s="233" t="s">
        <v>384</v>
      </c>
      <c r="E135" s="234" t="s">
        <v>4416</v>
      </c>
      <c r="F135" s="235" t="s">
        <v>4417</v>
      </c>
      <c r="G135" s="236" t="s">
        <v>502</v>
      </c>
      <c r="H135" s="237">
        <v>256.89999999999998</v>
      </c>
      <c r="I135" s="238"/>
      <c r="J135" s="239">
        <f>ROUND(I135*H135,2)</f>
        <v>0</v>
      </c>
      <c r="K135" s="235" t="s">
        <v>388</v>
      </c>
      <c r="L135" s="44"/>
      <c r="M135" s="240" t="s">
        <v>1</v>
      </c>
      <c r="N135" s="241" t="s">
        <v>48</v>
      </c>
      <c r="O135" s="87"/>
      <c r="P135" s="242">
        <f>O135*H135</f>
        <v>0</v>
      </c>
      <c r="Q135" s="242">
        <v>0</v>
      </c>
      <c r="R135" s="242">
        <f>Q135*H135</f>
        <v>0</v>
      </c>
      <c r="S135" s="242">
        <v>0</v>
      </c>
      <c r="T135" s="243">
        <f>S135*H135</f>
        <v>0</v>
      </c>
      <c r="AR135" s="244" t="s">
        <v>236</v>
      </c>
      <c r="AT135" s="244" t="s">
        <v>384</v>
      </c>
      <c r="AU135" s="244" t="s">
        <v>93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423</v>
      </c>
    </row>
    <row r="136" s="12" customFormat="1">
      <c r="B136" s="252"/>
      <c r="C136" s="253"/>
      <c r="D136" s="246" t="s">
        <v>497</v>
      </c>
      <c r="E136" s="254" t="s">
        <v>1</v>
      </c>
      <c r="F136" s="255" t="s">
        <v>12297</v>
      </c>
      <c r="G136" s="253"/>
      <c r="H136" s="256">
        <v>9.4369999999999994</v>
      </c>
      <c r="I136" s="257"/>
      <c r="J136" s="253"/>
      <c r="K136" s="253"/>
      <c r="L136" s="258"/>
      <c r="M136" s="259"/>
      <c r="N136" s="260"/>
      <c r="O136" s="260"/>
      <c r="P136" s="260"/>
      <c r="Q136" s="260"/>
      <c r="R136" s="260"/>
      <c r="S136" s="260"/>
      <c r="T136" s="261"/>
      <c r="AT136" s="262" t="s">
        <v>497</v>
      </c>
      <c r="AU136" s="262" t="s">
        <v>93</v>
      </c>
      <c r="AV136" s="12" t="s">
        <v>93</v>
      </c>
      <c r="AW136" s="12" t="s">
        <v>38</v>
      </c>
      <c r="AX136" s="12" t="s">
        <v>83</v>
      </c>
      <c r="AY136" s="262" t="s">
        <v>381</v>
      </c>
    </row>
    <row r="137" s="12" customFormat="1">
      <c r="B137" s="252"/>
      <c r="C137" s="253"/>
      <c r="D137" s="246" t="s">
        <v>497</v>
      </c>
      <c r="E137" s="254" t="s">
        <v>1</v>
      </c>
      <c r="F137" s="255" t="s">
        <v>12298</v>
      </c>
      <c r="G137" s="253"/>
      <c r="H137" s="256">
        <v>110.18600000000001</v>
      </c>
      <c r="I137" s="257"/>
      <c r="J137" s="253"/>
      <c r="K137" s="253"/>
      <c r="L137" s="258"/>
      <c r="M137" s="259"/>
      <c r="N137" s="260"/>
      <c r="O137" s="260"/>
      <c r="P137" s="260"/>
      <c r="Q137" s="260"/>
      <c r="R137" s="260"/>
      <c r="S137" s="260"/>
      <c r="T137" s="261"/>
      <c r="AT137" s="262" t="s">
        <v>497</v>
      </c>
      <c r="AU137" s="262" t="s">
        <v>93</v>
      </c>
      <c r="AV137" s="12" t="s">
        <v>93</v>
      </c>
      <c r="AW137" s="12" t="s">
        <v>38</v>
      </c>
      <c r="AX137" s="12" t="s">
        <v>83</v>
      </c>
      <c r="AY137" s="262" t="s">
        <v>381</v>
      </c>
    </row>
    <row r="138" s="12" customFormat="1">
      <c r="B138" s="252"/>
      <c r="C138" s="253"/>
      <c r="D138" s="246" t="s">
        <v>497</v>
      </c>
      <c r="E138" s="254" t="s">
        <v>1</v>
      </c>
      <c r="F138" s="255" t="s">
        <v>12299</v>
      </c>
      <c r="G138" s="253"/>
      <c r="H138" s="256">
        <v>19.866</v>
      </c>
      <c r="I138" s="257"/>
      <c r="J138" s="253"/>
      <c r="K138" s="253"/>
      <c r="L138" s="258"/>
      <c r="M138" s="259"/>
      <c r="N138" s="260"/>
      <c r="O138" s="260"/>
      <c r="P138" s="260"/>
      <c r="Q138" s="260"/>
      <c r="R138" s="260"/>
      <c r="S138" s="260"/>
      <c r="T138" s="261"/>
      <c r="AT138" s="262" t="s">
        <v>497</v>
      </c>
      <c r="AU138" s="262" t="s">
        <v>93</v>
      </c>
      <c r="AV138" s="12" t="s">
        <v>93</v>
      </c>
      <c r="AW138" s="12" t="s">
        <v>38</v>
      </c>
      <c r="AX138" s="12" t="s">
        <v>83</v>
      </c>
      <c r="AY138" s="262" t="s">
        <v>381</v>
      </c>
    </row>
    <row r="139" s="12" customFormat="1">
      <c r="B139" s="252"/>
      <c r="C139" s="253"/>
      <c r="D139" s="246" t="s">
        <v>497</v>
      </c>
      <c r="E139" s="254" t="s">
        <v>1</v>
      </c>
      <c r="F139" s="255" t="s">
        <v>12300</v>
      </c>
      <c r="G139" s="253"/>
      <c r="H139" s="256">
        <v>8.4269999999999996</v>
      </c>
      <c r="I139" s="257"/>
      <c r="J139" s="253"/>
      <c r="K139" s="253"/>
      <c r="L139" s="258"/>
      <c r="M139" s="259"/>
      <c r="N139" s="260"/>
      <c r="O139" s="260"/>
      <c r="P139" s="260"/>
      <c r="Q139" s="260"/>
      <c r="R139" s="260"/>
      <c r="S139" s="260"/>
      <c r="T139" s="261"/>
      <c r="AT139" s="262" t="s">
        <v>497</v>
      </c>
      <c r="AU139" s="262" t="s">
        <v>93</v>
      </c>
      <c r="AV139" s="12" t="s">
        <v>93</v>
      </c>
      <c r="AW139" s="12" t="s">
        <v>38</v>
      </c>
      <c r="AX139" s="12" t="s">
        <v>83</v>
      </c>
      <c r="AY139" s="262" t="s">
        <v>381</v>
      </c>
    </row>
    <row r="140" s="12" customFormat="1">
      <c r="B140" s="252"/>
      <c r="C140" s="253"/>
      <c r="D140" s="246" t="s">
        <v>497</v>
      </c>
      <c r="E140" s="254" t="s">
        <v>1</v>
      </c>
      <c r="F140" s="255" t="s">
        <v>12301</v>
      </c>
      <c r="G140" s="253"/>
      <c r="H140" s="256">
        <v>40.392000000000003</v>
      </c>
      <c r="I140" s="257"/>
      <c r="J140" s="253"/>
      <c r="K140" s="253"/>
      <c r="L140" s="258"/>
      <c r="M140" s="259"/>
      <c r="N140" s="260"/>
      <c r="O140" s="260"/>
      <c r="P140" s="260"/>
      <c r="Q140" s="260"/>
      <c r="R140" s="260"/>
      <c r="S140" s="260"/>
      <c r="T140" s="261"/>
      <c r="AT140" s="262" t="s">
        <v>497</v>
      </c>
      <c r="AU140" s="262" t="s">
        <v>93</v>
      </c>
      <c r="AV140" s="12" t="s">
        <v>93</v>
      </c>
      <c r="AW140" s="12" t="s">
        <v>38</v>
      </c>
      <c r="AX140" s="12" t="s">
        <v>83</v>
      </c>
      <c r="AY140" s="262" t="s">
        <v>381</v>
      </c>
    </row>
    <row r="141" s="12" customFormat="1">
      <c r="B141" s="252"/>
      <c r="C141" s="253"/>
      <c r="D141" s="246" t="s">
        <v>497</v>
      </c>
      <c r="E141" s="254" t="s">
        <v>1</v>
      </c>
      <c r="F141" s="255" t="s">
        <v>12302</v>
      </c>
      <c r="G141" s="253"/>
      <c r="H141" s="256">
        <v>33.780000000000001</v>
      </c>
      <c r="I141" s="257"/>
      <c r="J141" s="253"/>
      <c r="K141" s="253"/>
      <c r="L141" s="258"/>
      <c r="M141" s="259"/>
      <c r="N141" s="260"/>
      <c r="O141" s="260"/>
      <c r="P141" s="260"/>
      <c r="Q141" s="260"/>
      <c r="R141" s="260"/>
      <c r="S141" s="260"/>
      <c r="T141" s="261"/>
      <c r="AT141" s="262" t="s">
        <v>497</v>
      </c>
      <c r="AU141" s="262" t="s">
        <v>93</v>
      </c>
      <c r="AV141" s="12" t="s">
        <v>93</v>
      </c>
      <c r="AW141" s="12" t="s">
        <v>38</v>
      </c>
      <c r="AX141" s="12" t="s">
        <v>83</v>
      </c>
      <c r="AY141" s="262" t="s">
        <v>381</v>
      </c>
    </row>
    <row r="142" s="12" customFormat="1">
      <c r="B142" s="252"/>
      <c r="C142" s="253"/>
      <c r="D142" s="246" t="s">
        <v>497</v>
      </c>
      <c r="E142" s="254" t="s">
        <v>1</v>
      </c>
      <c r="F142" s="255" t="s">
        <v>12303</v>
      </c>
      <c r="G142" s="253"/>
      <c r="H142" s="256">
        <v>34.804000000000002</v>
      </c>
      <c r="I142" s="257"/>
      <c r="J142" s="253"/>
      <c r="K142" s="253"/>
      <c r="L142" s="258"/>
      <c r="M142" s="259"/>
      <c r="N142" s="260"/>
      <c r="O142" s="260"/>
      <c r="P142" s="260"/>
      <c r="Q142" s="260"/>
      <c r="R142" s="260"/>
      <c r="S142" s="260"/>
      <c r="T142" s="261"/>
      <c r="AT142" s="262" t="s">
        <v>497</v>
      </c>
      <c r="AU142" s="262" t="s">
        <v>93</v>
      </c>
      <c r="AV142" s="12" t="s">
        <v>93</v>
      </c>
      <c r="AW142" s="12" t="s">
        <v>38</v>
      </c>
      <c r="AX142" s="12" t="s">
        <v>83</v>
      </c>
      <c r="AY142" s="262" t="s">
        <v>381</v>
      </c>
    </row>
    <row r="143" s="13" customFormat="1">
      <c r="B143" s="263"/>
      <c r="C143" s="264"/>
      <c r="D143" s="246" t="s">
        <v>497</v>
      </c>
      <c r="E143" s="265" t="s">
        <v>1</v>
      </c>
      <c r="F143" s="266" t="s">
        <v>499</v>
      </c>
      <c r="G143" s="264"/>
      <c r="H143" s="267">
        <v>256.892</v>
      </c>
      <c r="I143" s="268"/>
      <c r="J143" s="264"/>
      <c r="K143" s="264"/>
      <c r="L143" s="269"/>
      <c r="M143" s="270"/>
      <c r="N143" s="271"/>
      <c r="O143" s="271"/>
      <c r="P143" s="271"/>
      <c r="Q143" s="271"/>
      <c r="R143" s="271"/>
      <c r="S143" s="271"/>
      <c r="T143" s="272"/>
      <c r="AT143" s="273" t="s">
        <v>497</v>
      </c>
      <c r="AU143" s="273" t="s">
        <v>93</v>
      </c>
      <c r="AV143" s="13" t="s">
        <v>236</v>
      </c>
      <c r="AW143" s="13" t="s">
        <v>38</v>
      </c>
      <c r="AX143" s="13" t="s">
        <v>83</v>
      </c>
      <c r="AY143" s="273" t="s">
        <v>381</v>
      </c>
    </row>
    <row r="144" s="12" customFormat="1">
      <c r="B144" s="252"/>
      <c r="C144" s="253"/>
      <c r="D144" s="246" t="s">
        <v>497</v>
      </c>
      <c r="E144" s="254" t="s">
        <v>1</v>
      </c>
      <c r="F144" s="255" t="s">
        <v>12304</v>
      </c>
      <c r="G144" s="253"/>
      <c r="H144" s="256">
        <v>256.89999999999998</v>
      </c>
      <c r="I144" s="257"/>
      <c r="J144" s="253"/>
      <c r="K144" s="253"/>
      <c r="L144" s="258"/>
      <c r="M144" s="259"/>
      <c r="N144" s="260"/>
      <c r="O144" s="260"/>
      <c r="P144" s="260"/>
      <c r="Q144" s="260"/>
      <c r="R144" s="260"/>
      <c r="S144" s="260"/>
      <c r="T144" s="261"/>
      <c r="AT144" s="262" t="s">
        <v>497</v>
      </c>
      <c r="AU144" s="262" t="s">
        <v>93</v>
      </c>
      <c r="AV144" s="12" t="s">
        <v>93</v>
      </c>
      <c r="AW144" s="12" t="s">
        <v>38</v>
      </c>
      <c r="AX144" s="12" t="s">
        <v>83</v>
      </c>
      <c r="AY144" s="262" t="s">
        <v>381</v>
      </c>
    </row>
    <row r="145" s="13" customFormat="1">
      <c r="B145" s="263"/>
      <c r="C145" s="264"/>
      <c r="D145" s="246" t="s">
        <v>497</v>
      </c>
      <c r="E145" s="265" t="s">
        <v>1</v>
      </c>
      <c r="F145" s="266" t="s">
        <v>499</v>
      </c>
      <c r="G145" s="264"/>
      <c r="H145" s="267">
        <v>256.89999999999998</v>
      </c>
      <c r="I145" s="268"/>
      <c r="J145" s="264"/>
      <c r="K145" s="264"/>
      <c r="L145" s="269"/>
      <c r="M145" s="270"/>
      <c r="N145" s="271"/>
      <c r="O145" s="271"/>
      <c r="P145" s="271"/>
      <c r="Q145" s="271"/>
      <c r="R145" s="271"/>
      <c r="S145" s="271"/>
      <c r="T145" s="272"/>
      <c r="AT145" s="273" t="s">
        <v>497</v>
      </c>
      <c r="AU145" s="273" t="s">
        <v>93</v>
      </c>
      <c r="AV145" s="13" t="s">
        <v>236</v>
      </c>
      <c r="AW145" s="13" t="s">
        <v>38</v>
      </c>
      <c r="AX145" s="13" t="s">
        <v>91</v>
      </c>
      <c r="AY145" s="273" t="s">
        <v>381</v>
      </c>
    </row>
    <row r="146" s="1" customFormat="1" ht="24" customHeight="1">
      <c r="B146" s="39"/>
      <c r="C146" s="233" t="s">
        <v>380</v>
      </c>
      <c r="D146" s="233" t="s">
        <v>384</v>
      </c>
      <c r="E146" s="234" t="s">
        <v>4418</v>
      </c>
      <c r="F146" s="235" t="s">
        <v>4419</v>
      </c>
      <c r="G146" s="236" t="s">
        <v>502</v>
      </c>
      <c r="H146" s="237">
        <v>256.89999999999998</v>
      </c>
      <c r="I146" s="238"/>
      <c r="J146" s="239">
        <f>ROUND(I146*H146,2)</f>
        <v>0</v>
      </c>
      <c r="K146" s="235" t="s">
        <v>388</v>
      </c>
      <c r="L146" s="44"/>
      <c r="M146" s="240" t="s">
        <v>1</v>
      </c>
      <c r="N146" s="241" t="s">
        <v>48</v>
      </c>
      <c r="O146" s="87"/>
      <c r="P146" s="242">
        <f>O146*H146</f>
        <v>0</v>
      </c>
      <c r="Q146" s="242">
        <v>0</v>
      </c>
      <c r="R146" s="242">
        <f>Q146*H146</f>
        <v>0</v>
      </c>
      <c r="S146" s="242">
        <v>0</v>
      </c>
      <c r="T146" s="243">
        <f>S146*H146</f>
        <v>0</v>
      </c>
      <c r="AR146" s="244" t="s">
        <v>236</v>
      </c>
      <c r="AT146" s="244" t="s">
        <v>384</v>
      </c>
      <c r="AU146" s="244" t="s">
        <v>93</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434</v>
      </c>
    </row>
    <row r="147" s="1" customFormat="1" ht="24" customHeight="1">
      <c r="B147" s="39"/>
      <c r="C147" s="233" t="s">
        <v>413</v>
      </c>
      <c r="D147" s="233" t="s">
        <v>384</v>
      </c>
      <c r="E147" s="234" t="s">
        <v>4420</v>
      </c>
      <c r="F147" s="235" t="s">
        <v>4421</v>
      </c>
      <c r="G147" s="236" t="s">
        <v>556</v>
      </c>
      <c r="H147" s="237">
        <v>478.75999999999999</v>
      </c>
      <c r="I147" s="238"/>
      <c r="J147" s="239">
        <f>ROUND(I147*H147,2)</f>
        <v>0</v>
      </c>
      <c r="K147" s="235" t="s">
        <v>388</v>
      </c>
      <c r="L147" s="44"/>
      <c r="M147" s="240" t="s">
        <v>1</v>
      </c>
      <c r="N147" s="241" t="s">
        <v>48</v>
      </c>
      <c r="O147" s="87"/>
      <c r="P147" s="242">
        <f>O147*H147</f>
        <v>0</v>
      </c>
      <c r="Q147" s="242">
        <v>0</v>
      </c>
      <c r="R147" s="242">
        <f>Q147*H147</f>
        <v>0</v>
      </c>
      <c r="S147" s="242">
        <v>0</v>
      </c>
      <c r="T147" s="243">
        <f>S147*H147</f>
        <v>0</v>
      </c>
      <c r="AR147" s="244" t="s">
        <v>236</v>
      </c>
      <c r="AT147" s="244" t="s">
        <v>384</v>
      </c>
      <c r="AU147" s="244" t="s">
        <v>93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446</v>
      </c>
    </row>
    <row r="148" s="12" customFormat="1">
      <c r="B148" s="252"/>
      <c r="C148" s="253"/>
      <c r="D148" s="246" t="s">
        <v>497</v>
      </c>
      <c r="E148" s="254" t="s">
        <v>1</v>
      </c>
      <c r="F148" s="255" t="s">
        <v>12305</v>
      </c>
      <c r="G148" s="253"/>
      <c r="H148" s="256">
        <v>18.875</v>
      </c>
      <c r="I148" s="257"/>
      <c r="J148" s="253"/>
      <c r="K148" s="253"/>
      <c r="L148" s="258"/>
      <c r="M148" s="259"/>
      <c r="N148" s="260"/>
      <c r="O148" s="260"/>
      <c r="P148" s="260"/>
      <c r="Q148" s="260"/>
      <c r="R148" s="260"/>
      <c r="S148" s="260"/>
      <c r="T148" s="261"/>
      <c r="AT148" s="262" t="s">
        <v>497</v>
      </c>
      <c r="AU148" s="262" t="s">
        <v>93</v>
      </c>
      <c r="AV148" s="12" t="s">
        <v>93</v>
      </c>
      <c r="AW148" s="12" t="s">
        <v>38</v>
      </c>
      <c r="AX148" s="12" t="s">
        <v>83</v>
      </c>
      <c r="AY148" s="262" t="s">
        <v>381</v>
      </c>
    </row>
    <row r="149" s="12" customFormat="1">
      <c r="B149" s="252"/>
      <c r="C149" s="253"/>
      <c r="D149" s="246" t="s">
        <v>497</v>
      </c>
      <c r="E149" s="254" t="s">
        <v>1</v>
      </c>
      <c r="F149" s="255" t="s">
        <v>12306</v>
      </c>
      <c r="G149" s="253"/>
      <c r="H149" s="256">
        <v>220.37100000000001</v>
      </c>
      <c r="I149" s="257"/>
      <c r="J149" s="253"/>
      <c r="K149" s="253"/>
      <c r="L149" s="258"/>
      <c r="M149" s="259"/>
      <c r="N149" s="260"/>
      <c r="O149" s="260"/>
      <c r="P149" s="260"/>
      <c r="Q149" s="260"/>
      <c r="R149" s="260"/>
      <c r="S149" s="260"/>
      <c r="T149" s="261"/>
      <c r="AT149" s="262" t="s">
        <v>497</v>
      </c>
      <c r="AU149" s="262" t="s">
        <v>93</v>
      </c>
      <c r="AV149" s="12" t="s">
        <v>93</v>
      </c>
      <c r="AW149" s="12" t="s">
        <v>38</v>
      </c>
      <c r="AX149" s="12" t="s">
        <v>83</v>
      </c>
      <c r="AY149" s="262" t="s">
        <v>381</v>
      </c>
    </row>
    <row r="150" s="12" customFormat="1">
      <c r="B150" s="252"/>
      <c r="C150" s="253"/>
      <c r="D150" s="246" t="s">
        <v>497</v>
      </c>
      <c r="E150" s="254" t="s">
        <v>1</v>
      </c>
      <c r="F150" s="255" t="s">
        <v>12307</v>
      </c>
      <c r="G150" s="253"/>
      <c r="H150" s="256">
        <v>39.731999999999999</v>
      </c>
      <c r="I150" s="257"/>
      <c r="J150" s="253"/>
      <c r="K150" s="253"/>
      <c r="L150" s="258"/>
      <c r="M150" s="259"/>
      <c r="N150" s="260"/>
      <c r="O150" s="260"/>
      <c r="P150" s="260"/>
      <c r="Q150" s="260"/>
      <c r="R150" s="260"/>
      <c r="S150" s="260"/>
      <c r="T150" s="261"/>
      <c r="AT150" s="262" t="s">
        <v>497</v>
      </c>
      <c r="AU150" s="262" t="s">
        <v>93</v>
      </c>
      <c r="AV150" s="12" t="s">
        <v>93</v>
      </c>
      <c r="AW150" s="12" t="s">
        <v>38</v>
      </c>
      <c r="AX150" s="12" t="s">
        <v>83</v>
      </c>
      <c r="AY150" s="262" t="s">
        <v>381</v>
      </c>
    </row>
    <row r="151" s="12" customFormat="1">
      <c r="B151" s="252"/>
      <c r="C151" s="253"/>
      <c r="D151" s="246" t="s">
        <v>497</v>
      </c>
      <c r="E151" s="254" t="s">
        <v>1</v>
      </c>
      <c r="F151" s="255" t="s">
        <v>12308</v>
      </c>
      <c r="G151" s="253"/>
      <c r="H151" s="256">
        <v>16.853999999999999</v>
      </c>
      <c r="I151" s="257"/>
      <c r="J151" s="253"/>
      <c r="K151" s="253"/>
      <c r="L151" s="258"/>
      <c r="M151" s="259"/>
      <c r="N151" s="260"/>
      <c r="O151" s="260"/>
      <c r="P151" s="260"/>
      <c r="Q151" s="260"/>
      <c r="R151" s="260"/>
      <c r="S151" s="260"/>
      <c r="T151" s="261"/>
      <c r="AT151" s="262" t="s">
        <v>497</v>
      </c>
      <c r="AU151" s="262" t="s">
        <v>93</v>
      </c>
      <c r="AV151" s="12" t="s">
        <v>93</v>
      </c>
      <c r="AW151" s="12" t="s">
        <v>38</v>
      </c>
      <c r="AX151" s="12" t="s">
        <v>83</v>
      </c>
      <c r="AY151" s="262" t="s">
        <v>381</v>
      </c>
    </row>
    <row r="152" s="12" customFormat="1">
      <c r="B152" s="252"/>
      <c r="C152" s="253"/>
      <c r="D152" s="246" t="s">
        <v>497</v>
      </c>
      <c r="E152" s="254" t="s">
        <v>1</v>
      </c>
      <c r="F152" s="255" t="s">
        <v>12309</v>
      </c>
      <c r="G152" s="253"/>
      <c r="H152" s="256">
        <v>80.784000000000006</v>
      </c>
      <c r="I152" s="257"/>
      <c r="J152" s="253"/>
      <c r="K152" s="253"/>
      <c r="L152" s="258"/>
      <c r="M152" s="259"/>
      <c r="N152" s="260"/>
      <c r="O152" s="260"/>
      <c r="P152" s="260"/>
      <c r="Q152" s="260"/>
      <c r="R152" s="260"/>
      <c r="S152" s="260"/>
      <c r="T152" s="261"/>
      <c r="AT152" s="262" t="s">
        <v>497</v>
      </c>
      <c r="AU152" s="262" t="s">
        <v>93</v>
      </c>
      <c r="AV152" s="12" t="s">
        <v>93</v>
      </c>
      <c r="AW152" s="12" t="s">
        <v>38</v>
      </c>
      <c r="AX152" s="12" t="s">
        <v>83</v>
      </c>
      <c r="AY152" s="262" t="s">
        <v>381</v>
      </c>
    </row>
    <row r="153" s="12" customFormat="1">
      <c r="B153" s="252"/>
      <c r="C153" s="253"/>
      <c r="D153" s="246" t="s">
        <v>497</v>
      </c>
      <c r="E153" s="254" t="s">
        <v>1</v>
      </c>
      <c r="F153" s="255" t="s">
        <v>12310</v>
      </c>
      <c r="G153" s="253"/>
      <c r="H153" s="256">
        <v>67.340000000000003</v>
      </c>
      <c r="I153" s="257"/>
      <c r="J153" s="253"/>
      <c r="K153" s="253"/>
      <c r="L153" s="258"/>
      <c r="M153" s="259"/>
      <c r="N153" s="260"/>
      <c r="O153" s="260"/>
      <c r="P153" s="260"/>
      <c r="Q153" s="260"/>
      <c r="R153" s="260"/>
      <c r="S153" s="260"/>
      <c r="T153" s="261"/>
      <c r="AT153" s="262" t="s">
        <v>497</v>
      </c>
      <c r="AU153" s="262" t="s">
        <v>93</v>
      </c>
      <c r="AV153" s="12" t="s">
        <v>93</v>
      </c>
      <c r="AW153" s="12" t="s">
        <v>38</v>
      </c>
      <c r="AX153" s="12" t="s">
        <v>83</v>
      </c>
      <c r="AY153" s="262" t="s">
        <v>381</v>
      </c>
    </row>
    <row r="154" s="12" customFormat="1">
      <c r="B154" s="252"/>
      <c r="C154" s="253"/>
      <c r="D154" s="246" t="s">
        <v>497</v>
      </c>
      <c r="E154" s="254" t="s">
        <v>1</v>
      </c>
      <c r="F154" s="255" t="s">
        <v>12311</v>
      </c>
      <c r="G154" s="253"/>
      <c r="H154" s="256">
        <v>34.804000000000002</v>
      </c>
      <c r="I154" s="257"/>
      <c r="J154" s="253"/>
      <c r="K154" s="253"/>
      <c r="L154" s="258"/>
      <c r="M154" s="259"/>
      <c r="N154" s="260"/>
      <c r="O154" s="260"/>
      <c r="P154" s="260"/>
      <c r="Q154" s="260"/>
      <c r="R154" s="260"/>
      <c r="S154" s="260"/>
      <c r="T154" s="261"/>
      <c r="AT154" s="262" t="s">
        <v>497</v>
      </c>
      <c r="AU154" s="262" t="s">
        <v>93</v>
      </c>
      <c r="AV154" s="12" t="s">
        <v>93</v>
      </c>
      <c r="AW154" s="12" t="s">
        <v>38</v>
      </c>
      <c r="AX154" s="12" t="s">
        <v>83</v>
      </c>
      <c r="AY154" s="262" t="s">
        <v>381</v>
      </c>
    </row>
    <row r="155" s="13" customFormat="1">
      <c r="B155" s="263"/>
      <c r="C155" s="264"/>
      <c r="D155" s="246" t="s">
        <v>497</v>
      </c>
      <c r="E155" s="265" t="s">
        <v>1</v>
      </c>
      <c r="F155" s="266" t="s">
        <v>499</v>
      </c>
      <c r="G155" s="264"/>
      <c r="H155" s="267">
        <v>478.75999999999999</v>
      </c>
      <c r="I155" s="268"/>
      <c r="J155" s="264"/>
      <c r="K155" s="264"/>
      <c r="L155" s="269"/>
      <c r="M155" s="270"/>
      <c r="N155" s="271"/>
      <c r="O155" s="271"/>
      <c r="P155" s="271"/>
      <c r="Q155" s="271"/>
      <c r="R155" s="271"/>
      <c r="S155" s="271"/>
      <c r="T155" s="272"/>
      <c r="AT155" s="273" t="s">
        <v>497</v>
      </c>
      <c r="AU155" s="273" t="s">
        <v>93</v>
      </c>
      <c r="AV155" s="13" t="s">
        <v>236</v>
      </c>
      <c r="AW155" s="13" t="s">
        <v>38</v>
      </c>
      <c r="AX155" s="13" t="s">
        <v>83</v>
      </c>
      <c r="AY155" s="273" t="s">
        <v>381</v>
      </c>
    </row>
    <row r="156" s="12" customFormat="1">
      <c r="B156" s="252"/>
      <c r="C156" s="253"/>
      <c r="D156" s="246" t="s">
        <v>497</v>
      </c>
      <c r="E156" s="254" t="s">
        <v>1</v>
      </c>
      <c r="F156" s="255" t="s">
        <v>12312</v>
      </c>
      <c r="G156" s="253"/>
      <c r="H156" s="256">
        <v>478.75999999999999</v>
      </c>
      <c r="I156" s="257"/>
      <c r="J156" s="253"/>
      <c r="K156" s="253"/>
      <c r="L156" s="258"/>
      <c r="M156" s="259"/>
      <c r="N156" s="260"/>
      <c r="O156" s="260"/>
      <c r="P156" s="260"/>
      <c r="Q156" s="260"/>
      <c r="R156" s="260"/>
      <c r="S156" s="260"/>
      <c r="T156" s="261"/>
      <c r="AT156" s="262" t="s">
        <v>497</v>
      </c>
      <c r="AU156" s="262" t="s">
        <v>93</v>
      </c>
      <c r="AV156" s="12" t="s">
        <v>93</v>
      </c>
      <c r="AW156" s="12" t="s">
        <v>38</v>
      </c>
      <c r="AX156" s="12" t="s">
        <v>83</v>
      </c>
      <c r="AY156" s="262" t="s">
        <v>381</v>
      </c>
    </row>
    <row r="157" s="13" customFormat="1">
      <c r="B157" s="263"/>
      <c r="C157" s="264"/>
      <c r="D157" s="246" t="s">
        <v>497</v>
      </c>
      <c r="E157" s="265" t="s">
        <v>1</v>
      </c>
      <c r="F157" s="266" t="s">
        <v>499</v>
      </c>
      <c r="G157" s="264"/>
      <c r="H157" s="267">
        <v>478.75999999999999</v>
      </c>
      <c r="I157" s="268"/>
      <c r="J157" s="264"/>
      <c r="K157" s="264"/>
      <c r="L157" s="269"/>
      <c r="M157" s="270"/>
      <c r="N157" s="271"/>
      <c r="O157" s="271"/>
      <c r="P157" s="271"/>
      <c r="Q157" s="271"/>
      <c r="R157" s="271"/>
      <c r="S157" s="271"/>
      <c r="T157" s="272"/>
      <c r="AT157" s="273" t="s">
        <v>497</v>
      </c>
      <c r="AU157" s="273" t="s">
        <v>93</v>
      </c>
      <c r="AV157" s="13" t="s">
        <v>236</v>
      </c>
      <c r="AW157" s="13" t="s">
        <v>38</v>
      </c>
      <c r="AX157" s="13" t="s">
        <v>91</v>
      </c>
      <c r="AY157" s="273" t="s">
        <v>381</v>
      </c>
    </row>
    <row r="158" s="1" customFormat="1" ht="24" customHeight="1">
      <c r="B158" s="39"/>
      <c r="C158" s="233" t="s">
        <v>418</v>
      </c>
      <c r="D158" s="233" t="s">
        <v>384</v>
      </c>
      <c r="E158" s="234" t="s">
        <v>4434</v>
      </c>
      <c r="F158" s="235" t="s">
        <v>4435</v>
      </c>
      <c r="G158" s="236" t="s">
        <v>556</v>
      </c>
      <c r="H158" s="237">
        <v>478.75999999999999</v>
      </c>
      <c r="I158" s="238"/>
      <c r="J158" s="239">
        <f>ROUND(I158*H158,2)</f>
        <v>0</v>
      </c>
      <c r="K158" s="235" t="s">
        <v>388</v>
      </c>
      <c r="L158" s="44"/>
      <c r="M158" s="240" t="s">
        <v>1</v>
      </c>
      <c r="N158" s="241" t="s">
        <v>48</v>
      </c>
      <c r="O158" s="87"/>
      <c r="P158" s="242">
        <f>O158*H158</f>
        <v>0</v>
      </c>
      <c r="Q158" s="242">
        <v>0</v>
      </c>
      <c r="R158" s="242">
        <f>Q158*H158</f>
        <v>0</v>
      </c>
      <c r="S158" s="242">
        <v>0</v>
      </c>
      <c r="T158" s="243">
        <f>S158*H158</f>
        <v>0</v>
      </c>
      <c r="AR158" s="244" t="s">
        <v>236</v>
      </c>
      <c r="AT158" s="244" t="s">
        <v>384</v>
      </c>
      <c r="AU158" s="244" t="s">
        <v>93</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567</v>
      </c>
    </row>
    <row r="159" s="1" customFormat="1" ht="24" customHeight="1">
      <c r="B159" s="39"/>
      <c r="C159" s="233" t="s">
        <v>423</v>
      </c>
      <c r="D159" s="233" t="s">
        <v>384</v>
      </c>
      <c r="E159" s="234" t="s">
        <v>510</v>
      </c>
      <c r="F159" s="235" t="s">
        <v>4438</v>
      </c>
      <c r="G159" s="236" t="s">
        <v>502</v>
      </c>
      <c r="H159" s="237">
        <v>256.89999999999998</v>
      </c>
      <c r="I159" s="238"/>
      <c r="J159" s="239">
        <f>ROUND(I159*H159,2)</f>
        <v>0</v>
      </c>
      <c r="K159" s="235" t="s">
        <v>388</v>
      </c>
      <c r="L159" s="44"/>
      <c r="M159" s="240" t="s">
        <v>1</v>
      </c>
      <c r="N159" s="241" t="s">
        <v>48</v>
      </c>
      <c r="O159" s="87"/>
      <c r="P159" s="242">
        <f>O159*H159</f>
        <v>0</v>
      </c>
      <c r="Q159" s="242">
        <v>0</v>
      </c>
      <c r="R159" s="242">
        <f>Q159*H159</f>
        <v>0</v>
      </c>
      <c r="S159" s="242">
        <v>0</v>
      </c>
      <c r="T159" s="243">
        <f>S159*H159</f>
        <v>0</v>
      </c>
      <c r="AR159" s="244" t="s">
        <v>236</v>
      </c>
      <c r="AT159" s="244" t="s">
        <v>384</v>
      </c>
      <c r="AU159" s="244" t="s">
        <v>93</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579</v>
      </c>
    </row>
    <row r="160" s="1" customFormat="1" ht="24" customHeight="1">
      <c r="B160" s="39"/>
      <c r="C160" s="233" t="s">
        <v>430</v>
      </c>
      <c r="D160" s="233" t="s">
        <v>384</v>
      </c>
      <c r="E160" s="234" t="s">
        <v>4439</v>
      </c>
      <c r="F160" s="235" t="s">
        <v>4440</v>
      </c>
      <c r="G160" s="236" t="s">
        <v>502</v>
      </c>
      <c r="H160" s="237">
        <v>19.350000000000001</v>
      </c>
      <c r="I160" s="238"/>
      <c r="J160" s="239">
        <f>ROUND(I160*H160,2)</f>
        <v>0</v>
      </c>
      <c r="K160" s="235" t="s">
        <v>388</v>
      </c>
      <c r="L160" s="44"/>
      <c r="M160" s="240" t="s">
        <v>1</v>
      </c>
      <c r="N160" s="241" t="s">
        <v>48</v>
      </c>
      <c r="O160" s="87"/>
      <c r="P160" s="242">
        <f>O160*H160</f>
        <v>0</v>
      </c>
      <c r="Q160" s="242">
        <v>0</v>
      </c>
      <c r="R160" s="242">
        <f>Q160*H160</f>
        <v>0</v>
      </c>
      <c r="S160" s="242">
        <v>0</v>
      </c>
      <c r="T160" s="243">
        <f>S160*H160</f>
        <v>0</v>
      </c>
      <c r="AR160" s="244" t="s">
        <v>236</v>
      </c>
      <c r="AT160" s="244" t="s">
        <v>384</v>
      </c>
      <c r="AU160" s="244" t="s">
        <v>93</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592</v>
      </c>
    </row>
    <row r="161" s="14" customFormat="1">
      <c r="B161" s="274"/>
      <c r="C161" s="275"/>
      <c r="D161" s="246" t="s">
        <v>497</v>
      </c>
      <c r="E161" s="276" t="s">
        <v>1</v>
      </c>
      <c r="F161" s="277" t="s">
        <v>12313</v>
      </c>
      <c r="G161" s="275"/>
      <c r="H161" s="276" t="s">
        <v>1</v>
      </c>
      <c r="I161" s="278"/>
      <c r="J161" s="275"/>
      <c r="K161" s="275"/>
      <c r="L161" s="279"/>
      <c r="M161" s="280"/>
      <c r="N161" s="281"/>
      <c r="O161" s="281"/>
      <c r="P161" s="281"/>
      <c r="Q161" s="281"/>
      <c r="R161" s="281"/>
      <c r="S161" s="281"/>
      <c r="T161" s="282"/>
      <c r="AT161" s="283" t="s">
        <v>497</v>
      </c>
      <c r="AU161" s="283" t="s">
        <v>93</v>
      </c>
      <c r="AV161" s="14" t="s">
        <v>91</v>
      </c>
      <c r="AW161" s="14" t="s">
        <v>38</v>
      </c>
      <c r="AX161" s="14" t="s">
        <v>83</v>
      </c>
      <c r="AY161" s="283" t="s">
        <v>381</v>
      </c>
    </row>
    <row r="162" s="12" customFormat="1">
      <c r="B162" s="252"/>
      <c r="C162" s="253"/>
      <c r="D162" s="246" t="s">
        <v>497</v>
      </c>
      <c r="E162" s="254" t="s">
        <v>1</v>
      </c>
      <c r="F162" s="255" t="s">
        <v>12314</v>
      </c>
      <c r="G162" s="253"/>
      <c r="H162" s="256">
        <v>19.349</v>
      </c>
      <c r="I162" s="257"/>
      <c r="J162" s="253"/>
      <c r="K162" s="253"/>
      <c r="L162" s="258"/>
      <c r="M162" s="259"/>
      <c r="N162" s="260"/>
      <c r="O162" s="260"/>
      <c r="P162" s="260"/>
      <c r="Q162" s="260"/>
      <c r="R162" s="260"/>
      <c r="S162" s="260"/>
      <c r="T162" s="261"/>
      <c r="AT162" s="262" t="s">
        <v>497</v>
      </c>
      <c r="AU162" s="262" t="s">
        <v>93</v>
      </c>
      <c r="AV162" s="12" t="s">
        <v>93</v>
      </c>
      <c r="AW162" s="12" t="s">
        <v>38</v>
      </c>
      <c r="AX162" s="12" t="s">
        <v>83</v>
      </c>
      <c r="AY162" s="262" t="s">
        <v>381</v>
      </c>
    </row>
    <row r="163" s="13" customFormat="1">
      <c r="B163" s="263"/>
      <c r="C163" s="264"/>
      <c r="D163" s="246" t="s">
        <v>497</v>
      </c>
      <c r="E163" s="265" t="s">
        <v>1</v>
      </c>
      <c r="F163" s="266" t="s">
        <v>499</v>
      </c>
      <c r="G163" s="264"/>
      <c r="H163" s="267">
        <v>19.349</v>
      </c>
      <c r="I163" s="268"/>
      <c r="J163" s="264"/>
      <c r="K163" s="264"/>
      <c r="L163" s="269"/>
      <c r="M163" s="270"/>
      <c r="N163" s="271"/>
      <c r="O163" s="271"/>
      <c r="P163" s="271"/>
      <c r="Q163" s="271"/>
      <c r="R163" s="271"/>
      <c r="S163" s="271"/>
      <c r="T163" s="272"/>
      <c r="AT163" s="273" t="s">
        <v>497</v>
      </c>
      <c r="AU163" s="273" t="s">
        <v>93</v>
      </c>
      <c r="AV163" s="13" t="s">
        <v>236</v>
      </c>
      <c r="AW163" s="13" t="s">
        <v>38</v>
      </c>
      <c r="AX163" s="13" t="s">
        <v>83</v>
      </c>
      <c r="AY163" s="273" t="s">
        <v>381</v>
      </c>
    </row>
    <row r="164" s="12" customFormat="1">
      <c r="B164" s="252"/>
      <c r="C164" s="253"/>
      <c r="D164" s="246" t="s">
        <v>497</v>
      </c>
      <c r="E164" s="254" t="s">
        <v>1</v>
      </c>
      <c r="F164" s="255" t="s">
        <v>12315</v>
      </c>
      <c r="G164" s="253"/>
      <c r="H164" s="256">
        <v>19.350000000000001</v>
      </c>
      <c r="I164" s="257"/>
      <c r="J164" s="253"/>
      <c r="K164" s="253"/>
      <c r="L164" s="258"/>
      <c r="M164" s="259"/>
      <c r="N164" s="260"/>
      <c r="O164" s="260"/>
      <c r="P164" s="260"/>
      <c r="Q164" s="260"/>
      <c r="R164" s="260"/>
      <c r="S164" s="260"/>
      <c r="T164" s="261"/>
      <c r="AT164" s="262" t="s">
        <v>497</v>
      </c>
      <c r="AU164" s="262" t="s">
        <v>93</v>
      </c>
      <c r="AV164" s="12" t="s">
        <v>93</v>
      </c>
      <c r="AW164" s="12" t="s">
        <v>38</v>
      </c>
      <c r="AX164" s="12" t="s">
        <v>83</v>
      </c>
      <c r="AY164" s="262" t="s">
        <v>381</v>
      </c>
    </row>
    <row r="165" s="13" customFormat="1">
      <c r="B165" s="263"/>
      <c r="C165" s="264"/>
      <c r="D165" s="246" t="s">
        <v>497</v>
      </c>
      <c r="E165" s="265" t="s">
        <v>1</v>
      </c>
      <c r="F165" s="266" t="s">
        <v>499</v>
      </c>
      <c r="G165" s="264"/>
      <c r="H165" s="267">
        <v>19.350000000000001</v>
      </c>
      <c r="I165" s="268"/>
      <c r="J165" s="264"/>
      <c r="K165" s="264"/>
      <c r="L165" s="269"/>
      <c r="M165" s="270"/>
      <c r="N165" s="271"/>
      <c r="O165" s="271"/>
      <c r="P165" s="271"/>
      <c r="Q165" s="271"/>
      <c r="R165" s="271"/>
      <c r="S165" s="271"/>
      <c r="T165" s="272"/>
      <c r="AT165" s="273" t="s">
        <v>497</v>
      </c>
      <c r="AU165" s="273" t="s">
        <v>93</v>
      </c>
      <c r="AV165" s="13" t="s">
        <v>236</v>
      </c>
      <c r="AW165" s="13" t="s">
        <v>38</v>
      </c>
      <c r="AX165" s="13" t="s">
        <v>91</v>
      </c>
      <c r="AY165" s="273" t="s">
        <v>381</v>
      </c>
    </row>
    <row r="166" s="1" customFormat="1" ht="24" customHeight="1">
      <c r="B166" s="39"/>
      <c r="C166" s="233" t="s">
        <v>434</v>
      </c>
      <c r="D166" s="233" t="s">
        <v>384</v>
      </c>
      <c r="E166" s="234" t="s">
        <v>522</v>
      </c>
      <c r="F166" s="235" t="s">
        <v>4443</v>
      </c>
      <c r="G166" s="236" t="s">
        <v>502</v>
      </c>
      <c r="H166" s="237">
        <v>237.55000000000001</v>
      </c>
      <c r="I166" s="238"/>
      <c r="J166" s="239">
        <f>ROUND(I166*H166,2)</f>
        <v>0</v>
      </c>
      <c r="K166" s="235" t="s">
        <v>388</v>
      </c>
      <c r="L166" s="44"/>
      <c r="M166" s="240" t="s">
        <v>1</v>
      </c>
      <c r="N166" s="241" t="s">
        <v>48</v>
      </c>
      <c r="O166" s="87"/>
      <c r="P166" s="242">
        <f>O166*H166</f>
        <v>0</v>
      </c>
      <c r="Q166" s="242">
        <v>0</v>
      </c>
      <c r="R166" s="242">
        <f>Q166*H166</f>
        <v>0</v>
      </c>
      <c r="S166" s="242">
        <v>0</v>
      </c>
      <c r="T166" s="243">
        <f>S166*H166</f>
        <v>0</v>
      </c>
      <c r="AR166" s="244" t="s">
        <v>236</v>
      </c>
      <c r="AT166" s="244" t="s">
        <v>384</v>
      </c>
      <c r="AU166" s="244" t="s">
        <v>93</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602</v>
      </c>
    </row>
    <row r="167" s="12" customFormat="1">
      <c r="B167" s="252"/>
      <c r="C167" s="253"/>
      <c r="D167" s="246" t="s">
        <v>497</v>
      </c>
      <c r="E167" s="254" t="s">
        <v>1</v>
      </c>
      <c r="F167" s="255" t="s">
        <v>12316</v>
      </c>
      <c r="G167" s="253"/>
      <c r="H167" s="256">
        <v>237.55000000000001</v>
      </c>
      <c r="I167" s="257"/>
      <c r="J167" s="253"/>
      <c r="K167" s="253"/>
      <c r="L167" s="258"/>
      <c r="M167" s="259"/>
      <c r="N167" s="260"/>
      <c r="O167" s="260"/>
      <c r="P167" s="260"/>
      <c r="Q167" s="260"/>
      <c r="R167" s="260"/>
      <c r="S167" s="260"/>
      <c r="T167" s="261"/>
      <c r="AT167" s="262" t="s">
        <v>497</v>
      </c>
      <c r="AU167" s="262" t="s">
        <v>93</v>
      </c>
      <c r="AV167" s="12" t="s">
        <v>93</v>
      </c>
      <c r="AW167" s="12" t="s">
        <v>38</v>
      </c>
      <c r="AX167" s="12" t="s">
        <v>83</v>
      </c>
      <c r="AY167" s="262" t="s">
        <v>381</v>
      </c>
    </row>
    <row r="168" s="13" customFormat="1">
      <c r="B168" s="263"/>
      <c r="C168" s="264"/>
      <c r="D168" s="246" t="s">
        <v>497</v>
      </c>
      <c r="E168" s="265" t="s">
        <v>1</v>
      </c>
      <c r="F168" s="266" t="s">
        <v>499</v>
      </c>
      <c r="G168" s="264"/>
      <c r="H168" s="267">
        <v>237.55000000000001</v>
      </c>
      <c r="I168" s="268"/>
      <c r="J168" s="264"/>
      <c r="K168" s="264"/>
      <c r="L168" s="269"/>
      <c r="M168" s="270"/>
      <c r="N168" s="271"/>
      <c r="O168" s="271"/>
      <c r="P168" s="271"/>
      <c r="Q168" s="271"/>
      <c r="R168" s="271"/>
      <c r="S168" s="271"/>
      <c r="T168" s="272"/>
      <c r="AT168" s="273" t="s">
        <v>497</v>
      </c>
      <c r="AU168" s="273" t="s">
        <v>93</v>
      </c>
      <c r="AV168" s="13" t="s">
        <v>236</v>
      </c>
      <c r="AW168" s="13" t="s">
        <v>38</v>
      </c>
      <c r="AX168" s="13" t="s">
        <v>91</v>
      </c>
      <c r="AY168" s="273" t="s">
        <v>381</v>
      </c>
    </row>
    <row r="169" s="1" customFormat="1" ht="24" customHeight="1">
      <c r="B169" s="39"/>
      <c r="C169" s="233" t="s">
        <v>439</v>
      </c>
      <c r="D169" s="233" t="s">
        <v>384</v>
      </c>
      <c r="E169" s="234" t="s">
        <v>12260</v>
      </c>
      <c r="F169" s="235" t="s">
        <v>12261</v>
      </c>
      <c r="G169" s="236" t="s">
        <v>502</v>
      </c>
      <c r="H169" s="237">
        <v>237.55000000000001</v>
      </c>
      <c r="I169" s="238"/>
      <c r="J169" s="239">
        <f>ROUND(I169*H169,2)</f>
        <v>0</v>
      </c>
      <c r="K169" s="235" t="s">
        <v>388</v>
      </c>
      <c r="L169" s="44"/>
      <c r="M169" s="240" t="s">
        <v>1</v>
      </c>
      <c r="N169" s="241" t="s">
        <v>48</v>
      </c>
      <c r="O169" s="87"/>
      <c r="P169" s="242">
        <f>O169*H169</f>
        <v>0</v>
      </c>
      <c r="Q169" s="242">
        <v>0</v>
      </c>
      <c r="R169" s="242">
        <f>Q169*H169</f>
        <v>0</v>
      </c>
      <c r="S169" s="242">
        <v>0</v>
      </c>
      <c r="T169" s="243">
        <f>S169*H169</f>
        <v>0</v>
      </c>
      <c r="AR169" s="244" t="s">
        <v>236</v>
      </c>
      <c r="AT169" s="244" t="s">
        <v>384</v>
      </c>
      <c r="AU169" s="244" t="s">
        <v>93</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609</v>
      </c>
    </row>
    <row r="170" s="1" customFormat="1" ht="24" customHeight="1">
      <c r="B170" s="39"/>
      <c r="C170" s="233" t="s">
        <v>446</v>
      </c>
      <c r="D170" s="233" t="s">
        <v>384</v>
      </c>
      <c r="E170" s="234" t="s">
        <v>3853</v>
      </c>
      <c r="F170" s="235" t="s">
        <v>4447</v>
      </c>
      <c r="G170" s="236" t="s">
        <v>538</v>
      </c>
      <c r="H170" s="237">
        <v>415.71300000000002</v>
      </c>
      <c r="I170" s="238"/>
      <c r="J170" s="239">
        <f>ROUND(I170*H170,2)</f>
        <v>0</v>
      </c>
      <c r="K170" s="235" t="s">
        <v>388</v>
      </c>
      <c r="L170" s="44"/>
      <c r="M170" s="240" t="s">
        <v>1</v>
      </c>
      <c r="N170" s="241" t="s">
        <v>48</v>
      </c>
      <c r="O170" s="87"/>
      <c r="P170" s="242">
        <f>O170*H170</f>
        <v>0</v>
      </c>
      <c r="Q170" s="242">
        <v>0</v>
      </c>
      <c r="R170" s="242">
        <f>Q170*H170</f>
        <v>0</v>
      </c>
      <c r="S170" s="242">
        <v>0</v>
      </c>
      <c r="T170" s="243">
        <f>S170*H170</f>
        <v>0</v>
      </c>
      <c r="AR170" s="244" t="s">
        <v>236</v>
      </c>
      <c r="AT170" s="244" t="s">
        <v>384</v>
      </c>
      <c r="AU170" s="244" t="s">
        <v>93</v>
      </c>
      <c r="AY170" s="17" t="s">
        <v>381</v>
      </c>
      <c r="BE170" s="245">
        <f>IF(N170="základní",J170,0)</f>
        <v>0</v>
      </c>
      <c r="BF170" s="245">
        <f>IF(N170="snížená",J170,0)</f>
        <v>0</v>
      </c>
      <c r="BG170" s="245">
        <f>IF(N170="zákl. přenesená",J170,0)</f>
        <v>0</v>
      </c>
      <c r="BH170" s="245">
        <f>IF(N170="sníž. přenesená",J170,0)</f>
        <v>0</v>
      </c>
      <c r="BI170" s="245">
        <f>IF(N170="nulová",J170,0)</f>
        <v>0</v>
      </c>
      <c r="BJ170" s="17" t="s">
        <v>91</v>
      </c>
      <c r="BK170" s="245">
        <f>ROUND(I170*H170,2)</f>
        <v>0</v>
      </c>
      <c r="BL170" s="17" t="s">
        <v>236</v>
      </c>
      <c r="BM170" s="244" t="s">
        <v>617</v>
      </c>
    </row>
    <row r="171" s="1" customFormat="1" ht="24" customHeight="1">
      <c r="B171" s="39"/>
      <c r="C171" s="233" t="s">
        <v>453</v>
      </c>
      <c r="D171" s="233" t="s">
        <v>384</v>
      </c>
      <c r="E171" s="234" t="s">
        <v>542</v>
      </c>
      <c r="F171" s="235" t="s">
        <v>4448</v>
      </c>
      <c r="G171" s="236" t="s">
        <v>502</v>
      </c>
      <c r="H171" s="237">
        <v>188.59999999999999</v>
      </c>
      <c r="I171" s="238"/>
      <c r="J171" s="239">
        <f>ROUND(I171*H171,2)</f>
        <v>0</v>
      </c>
      <c r="K171" s="235" t="s">
        <v>388</v>
      </c>
      <c r="L171" s="44"/>
      <c r="M171" s="240" t="s">
        <v>1</v>
      </c>
      <c r="N171" s="241" t="s">
        <v>48</v>
      </c>
      <c r="O171" s="87"/>
      <c r="P171" s="242">
        <f>O171*H171</f>
        <v>0</v>
      </c>
      <c r="Q171" s="242">
        <v>0</v>
      </c>
      <c r="R171" s="242">
        <f>Q171*H171</f>
        <v>0</v>
      </c>
      <c r="S171" s="242">
        <v>0</v>
      </c>
      <c r="T171" s="243">
        <f>S171*H171</f>
        <v>0</v>
      </c>
      <c r="AR171" s="244" t="s">
        <v>236</v>
      </c>
      <c r="AT171" s="244" t="s">
        <v>384</v>
      </c>
      <c r="AU171" s="244" t="s">
        <v>93</v>
      </c>
      <c r="AY171" s="17" t="s">
        <v>381</v>
      </c>
      <c r="BE171" s="245">
        <f>IF(N171="základní",J171,0)</f>
        <v>0</v>
      </c>
      <c r="BF171" s="245">
        <f>IF(N171="snížená",J171,0)</f>
        <v>0</v>
      </c>
      <c r="BG171" s="245">
        <f>IF(N171="zákl. přenesená",J171,0)</f>
        <v>0</v>
      </c>
      <c r="BH171" s="245">
        <f>IF(N171="sníž. přenesená",J171,0)</f>
        <v>0</v>
      </c>
      <c r="BI171" s="245">
        <f>IF(N171="nulová",J171,0)</f>
        <v>0</v>
      </c>
      <c r="BJ171" s="17" t="s">
        <v>91</v>
      </c>
      <c r="BK171" s="245">
        <f>ROUND(I171*H171,2)</f>
        <v>0</v>
      </c>
      <c r="BL171" s="17" t="s">
        <v>236</v>
      </c>
      <c r="BM171" s="244" t="s">
        <v>625</v>
      </c>
    </row>
    <row r="172" s="14" customFormat="1">
      <c r="B172" s="274"/>
      <c r="C172" s="275"/>
      <c r="D172" s="246" t="s">
        <v>497</v>
      </c>
      <c r="E172" s="276" t="s">
        <v>1</v>
      </c>
      <c r="F172" s="277" t="s">
        <v>12262</v>
      </c>
      <c r="G172" s="275"/>
      <c r="H172" s="276" t="s">
        <v>1</v>
      </c>
      <c r="I172" s="278"/>
      <c r="J172" s="275"/>
      <c r="K172" s="275"/>
      <c r="L172" s="279"/>
      <c r="M172" s="280"/>
      <c r="N172" s="281"/>
      <c r="O172" s="281"/>
      <c r="P172" s="281"/>
      <c r="Q172" s="281"/>
      <c r="R172" s="281"/>
      <c r="S172" s="281"/>
      <c r="T172" s="282"/>
      <c r="AT172" s="283" t="s">
        <v>497</v>
      </c>
      <c r="AU172" s="283" t="s">
        <v>93</v>
      </c>
      <c r="AV172" s="14" t="s">
        <v>91</v>
      </c>
      <c r="AW172" s="14" t="s">
        <v>38</v>
      </c>
      <c r="AX172" s="14" t="s">
        <v>83</v>
      </c>
      <c r="AY172" s="283" t="s">
        <v>381</v>
      </c>
    </row>
    <row r="173" s="12" customFormat="1">
      <c r="B173" s="252"/>
      <c r="C173" s="253"/>
      <c r="D173" s="246" t="s">
        <v>497</v>
      </c>
      <c r="E173" s="254" t="s">
        <v>1</v>
      </c>
      <c r="F173" s="255" t="s">
        <v>12317</v>
      </c>
      <c r="G173" s="253"/>
      <c r="H173" s="256">
        <v>169.25299999999999</v>
      </c>
      <c r="I173" s="257"/>
      <c r="J173" s="253"/>
      <c r="K173" s="253"/>
      <c r="L173" s="258"/>
      <c r="M173" s="259"/>
      <c r="N173" s="260"/>
      <c r="O173" s="260"/>
      <c r="P173" s="260"/>
      <c r="Q173" s="260"/>
      <c r="R173" s="260"/>
      <c r="S173" s="260"/>
      <c r="T173" s="261"/>
      <c r="AT173" s="262" t="s">
        <v>497</v>
      </c>
      <c r="AU173" s="262" t="s">
        <v>93</v>
      </c>
      <c r="AV173" s="12" t="s">
        <v>93</v>
      </c>
      <c r="AW173" s="12" t="s">
        <v>38</v>
      </c>
      <c r="AX173" s="12" t="s">
        <v>83</v>
      </c>
      <c r="AY173" s="262" t="s">
        <v>381</v>
      </c>
    </row>
    <row r="174" s="14" customFormat="1">
      <c r="B174" s="274"/>
      <c r="C174" s="275"/>
      <c r="D174" s="246" t="s">
        <v>497</v>
      </c>
      <c r="E174" s="276" t="s">
        <v>1</v>
      </c>
      <c r="F174" s="277" t="s">
        <v>12318</v>
      </c>
      <c r="G174" s="275"/>
      <c r="H174" s="276" t="s">
        <v>1</v>
      </c>
      <c r="I174" s="278"/>
      <c r="J174" s="275"/>
      <c r="K174" s="275"/>
      <c r="L174" s="279"/>
      <c r="M174" s="280"/>
      <c r="N174" s="281"/>
      <c r="O174" s="281"/>
      <c r="P174" s="281"/>
      <c r="Q174" s="281"/>
      <c r="R174" s="281"/>
      <c r="S174" s="281"/>
      <c r="T174" s="282"/>
      <c r="AT174" s="283" t="s">
        <v>497</v>
      </c>
      <c r="AU174" s="283" t="s">
        <v>93</v>
      </c>
      <c r="AV174" s="14" t="s">
        <v>91</v>
      </c>
      <c r="AW174" s="14" t="s">
        <v>38</v>
      </c>
      <c r="AX174" s="14" t="s">
        <v>83</v>
      </c>
      <c r="AY174" s="283" t="s">
        <v>381</v>
      </c>
    </row>
    <row r="175" s="12" customFormat="1">
      <c r="B175" s="252"/>
      <c r="C175" s="253"/>
      <c r="D175" s="246" t="s">
        <v>497</v>
      </c>
      <c r="E175" s="254" t="s">
        <v>1</v>
      </c>
      <c r="F175" s="255" t="s">
        <v>12315</v>
      </c>
      <c r="G175" s="253"/>
      <c r="H175" s="256">
        <v>19.350000000000001</v>
      </c>
      <c r="I175" s="257"/>
      <c r="J175" s="253"/>
      <c r="K175" s="253"/>
      <c r="L175" s="258"/>
      <c r="M175" s="259"/>
      <c r="N175" s="260"/>
      <c r="O175" s="260"/>
      <c r="P175" s="260"/>
      <c r="Q175" s="260"/>
      <c r="R175" s="260"/>
      <c r="S175" s="260"/>
      <c r="T175" s="261"/>
      <c r="AT175" s="262" t="s">
        <v>497</v>
      </c>
      <c r="AU175" s="262" t="s">
        <v>93</v>
      </c>
      <c r="AV175" s="12" t="s">
        <v>93</v>
      </c>
      <c r="AW175" s="12" t="s">
        <v>38</v>
      </c>
      <c r="AX175" s="12" t="s">
        <v>83</v>
      </c>
      <c r="AY175" s="262" t="s">
        <v>381</v>
      </c>
    </row>
    <row r="176" s="13" customFormat="1">
      <c r="B176" s="263"/>
      <c r="C176" s="264"/>
      <c r="D176" s="246" t="s">
        <v>497</v>
      </c>
      <c r="E176" s="265" t="s">
        <v>1</v>
      </c>
      <c r="F176" s="266" t="s">
        <v>499</v>
      </c>
      <c r="G176" s="264"/>
      <c r="H176" s="267">
        <v>188.60300000000001</v>
      </c>
      <c r="I176" s="268"/>
      <c r="J176" s="264"/>
      <c r="K176" s="264"/>
      <c r="L176" s="269"/>
      <c r="M176" s="270"/>
      <c r="N176" s="271"/>
      <c r="O176" s="271"/>
      <c r="P176" s="271"/>
      <c r="Q176" s="271"/>
      <c r="R176" s="271"/>
      <c r="S176" s="271"/>
      <c r="T176" s="272"/>
      <c r="AT176" s="273" t="s">
        <v>497</v>
      </c>
      <c r="AU176" s="273" t="s">
        <v>93</v>
      </c>
      <c r="AV176" s="13" t="s">
        <v>236</v>
      </c>
      <c r="AW176" s="13" t="s">
        <v>38</v>
      </c>
      <c r="AX176" s="13" t="s">
        <v>83</v>
      </c>
      <c r="AY176" s="273" t="s">
        <v>381</v>
      </c>
    </row>
    <row r="177" s="12" customFormat="1">
      <c r="B177" s="252"/>
      <c r="C177" s="253"/>
      <c r="D177" s="246" t="s">
        <v>497</v>
      </c>
      <c r="E177" s="254" t="s">
        <v>1</v>
      </c>
      <c r="F177" s="255" t="s">
        <v>12319</v>
      </c>
      <c r="G177" s="253"/>
      <c r="H177" s="256">
        <v>188.59999999999999</v>
      </c>
      <c r="I177" s="257"/>
      <c r="J177" s="253"/>
      <c r="K177" s="253"/>
      <c r="L177" s="258"/>
      <c r="M177" s="259"/>
      <c r="N177" s="260"/>
      <c r="O177" s="260"/>
      <c r="P177" s="260"/>
      <c r="Q177" s="260"/>
      <c r="R177" s="260"/>
      <c r="S177" s="260"/>
      <c r="T177" s="261"/>
      <c r="AT177" s="262" t="s">
        <v>497</v>
      </c>
      <c r="AU177" s="262" t="s">
        <v>93</v>
      </c>
      <c r="AV177" s="12" t="s">
        <v>93</v>
      </c>
      <c r="AW177" s="12" t="s">
        <v>38</v>
      </c>
      <c r="AX177" s="12" t="s">
        <v>83</v>
      </c>
      <c r="AY177" s="262" t="s">
        <v>381</v>
      </c>
    </row>
    <row r="178" s="13" customFormat="1">
      <c r="B178" s="263"/>
      <c r="C178" s="264"/>
      <c r="D178" s="246" t="s">
        <v>497</v>
      </c>
      <c r="E178" s="265" t="s">
        <v>1</v>
      </c>
      <c r="F178" s="266" t="s">
        <v>499</v>
      </c>
      <c r="G178" s="264"/>
      <c r="H178" s="267">
        <v>188.59999999999999</v>
      </c>
      <c r="I178" s="268"/>
      <c r="J178" s="264"/>
      <c r="K178" s="264"/>
      <c r="L178" s="269"/>
      <c r="M178" s="270"/>
      <c r="N178" s="271"/>
      <c r="O178" s="271"/>
      <c r="P178" s="271"/>
      <c r="Q178" s="271"/>
      <c r="R178" s="271"/>
      <c r="S178" s="271"/>
      <c r="T178" s="272"/>
      <c r="AT178" s="273" t="s">
        <v>497</v>
      </c>
      <c r="AU178" s="273" t="s">
        <v>93</v>
      </c>
      <c r="AV178" s="13" t="s">
        <v>236</v>
      </c>
      <c r="AW178" s="13" t="s">
        <v>38</v>
      </c>
      <c r="AX178" s="13" t="s">
        <v>91</v>
      </c>
      <c r="AY178" s="273" t="s">
        <v>381</v>
      </c>
    </row>
    <row r="179" s="1" customFormat="1" ht="16.5" customHeight="1">
      <c r="B179" s="39"/>
      <c r="C179" s="284" t="s">
        <v>567</v>
      </c>
      <c r="D179" s="284" t="s">
        <v>548</v>
      </c>
      <c r="E179" s="285" t="s">
        <v>12064</v>
      </c>
      <c r="F179" s="286" t="s">
        <v>12265</v>
      </c>
      <c r="G179" s="287" t="s">
        <v>538</v>
      </c>
      <c r="H179" s="288">
        <v>377.19999999999999</v>
      </c>
      <c r="I179" s="289"/>
      <c r="J179" s="290">
        <f>ROUND(I179*H179,2)</f>
        <v>0</v>
      </c>
      <c r="K179" s="286" t="s">
        <v>388</v>
      </c>
      <c r="L179" s="291"/>
      <c r="M179" s="292" t="s">
        <v>1</v>
      </c>
      <c r="N179" s="293" t="s">
        <v>48</v>
      </c>
      <c r="O179" s="87"/>
      <c r="P179" s="242">
        <f>O179*H179</f>
        <v>0</v>
      </c>
      <c r="Q179" s="242">
        <v>0</v>
      </c>
      <c r="R179" s="242">
        <f>Q179*H179</f>
        <v>0</v>
      </c>
      <c r="S179" s="242">
        <v>0</v>
      </c>
      <c r="T179" s="243">
        <f>S179*H179</f>
        <v>0</v>
      </c>
      <c r="AR179" s="244" t="s">
        <v>423</v>
      </c>
      <c r="AT179" s="244" t="s">
        <v>548</v>
      </c>
      <c r="AU179" s="244" t="s">
        <v>93</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633</v>
      </c>
    </row>
    <row r="180" s="1" customFormat="1" ht="24" customHeight="1">
      <c r="B180" s="39"/>
      <c r="C180" s="233" t="s">
        <v>8</v>
      </c>
      <c r="D180" s="233" t="s">
        <v>384</v>
      </c>
      <c r="E180" s="234" t="s">
        <v>4449</v>
      </c>
      <c r="F180" s="235" t="s">
        <v>4450</v>
      </c>
      <c r="G180" s="236" t="s">
        <v>502</v>
      </c>
      <c r="H180" s="237">
        <v>80.010000000000005</v>
      </c>
      <c r="I180" s="238"/>
      <c r="J180" s="239">
        <f>ROUND(I180*H180,2)</f>
        <v>0</v>
      </c>
      <c r="K180" s="235" t="s">
        <v>388</v>
      </c>
      <c r="L180" s="44"/>
      <c r="M180" s="240" t="s">
        <v>1</v>
      </c>
      <c r="N180" s="241" t="s">
        <v>48</v>
      </c>
      <c r="O180" s="87"/>
      <c r="P180" s="242">
        <f>O180*H180</f>
        <v>0</v>
      </c>
      <c r="Q180" s="242">
        <v>0</v>
      </c>
      <c r="R180" s="242">
        <f>Q180*H180</f>
        <v>0</v>
      </c>
      <c r="S180" s="242">
        <v>0</v>
      </c>
      <c r="T180" s="243">
        <f>S180*H180</f>
        <v>0</v>
      </c>
      <c r="AR180" s="244" t="s">
        <v>236</v>
      </c>
      <c r="AT180" s="244" t="s">
        <v>384</v>
      </c>
      <c r="AU180" s="244" t="s">
        <v>93</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641</v>
      </c>
    </row>
    <row r="181" s="12" customFormat="1">
      <c r="B181" s="252"/>
      <c r="C181" s="253"/>
      <c r="D181" s="246" t="s">
        <v>497</v>
      </c>
      <c r="E181" s="254" t="s">
        <v>1</v>
      </c>
      <c r="F181" s="255" t="s">
        <v>12320</v>
      </c>
      <c r="G181" s="253"/>
      <c r="H181" s="256">
        <v>80.010000000000005</v>
      </c>
      <c r="I181" s="257"/>
      <c r="J181" s="253"/>
      <c r="K181" s="253"/>
      <c r="L181" s="258"/>
      <c r="M181" s="259"/>
      <c r="N181" s="260"/>
      <c r="O181" s="260"/>
      <c r="P181" s="260"/>
      <c r="Q181" s="260"/>
      <c r="R181" s="260"/>
      <c r="S181" s="260"/>
      <c r="T181" s="261"/>
      <c r="AT181" s="262" t="s">
        <v>497</v>
      </c>
      <c r="AU181" s="262" t="s">
        <v>93</v>
      </c>
      <c r="AV181" s="12" t="s">
        <v>93</v>
      </c>
      <c r="AW181" s="12" t="s">
        <v>38</v>
      </c>
      <c r="AX181" s="12" t="s">
        <v>83</v>
      </c>
      <c r="AY181" s="262" t="s">
        <v>381</v>
      </c>
    </row>
    <row r="182" s="13" customFormat="1">
      <c r="B182" s="263"/>
      <c r="C182" s="264"/>
      <c r="D182" s="246" t="s">
        <v>497</v>
      </c>
      <c r="E182" s="265" t="s">
        <v>1</v>
      </c>
      <c r="F182" s="266" t="s">
        <v>499</v>
      </c>
      <c r="G182" s="264"/>
      <c r="H182" s="267">
        <v>80.010000000000005</v>
      </c>
      <c r="I182" s="268"/>
      <c r="J182" s="264"/>
      <c r="K182" s="264"/>
      <c r="L182" s="269"/>
      <c r="M182" s="270"/>
      <c r="N182" s="271"/>
      <c r="O182" s="271"/>
      <c r="P182" s="271"/>
      <c r="Q182" s="271"/>
      <c r="R182" s="271"/>
      <c r="S182" s="271"/>
      <c r="T182" s="272"/>
      <c r="AT182" s="273" t="s">
        <v>497</v>
      </c>
      <c r="AU182" s="273" t="s">
        <v>93</v>
      </c>
      <c r="AV182" s="13" t="s">
        <v>236</v>
      </c>
      <c r="AW182" s="13" t="s">
        <v>38</v>
      </c>
      <c r="AX182" s="13" t="s">
        <v>83</v>
      </c>
      <c r="AY182" s="273" t="s">
        <v>381</v>
      </c>
    </row>
    <row r="183" s="12" customFormat="1">
      <c r="B183" s="252"/>
      <c r="C183" s="253"/>
      <c r="D183" s="246" t="s">
        <v>497</v>
      </c>
      <c r="E183" s="254" t="s">
        <v>1</v>
      </c>
      <c r="F183" s="255" t="s">
        <v>12321</v>
      </c>
      <c r="G183" s="253"/>
      <c r="H183" s="256">
        <v>80.010000000000005</v>
      </c>
      <c r="I183" s="257"/>
      <c r="J183" s="253"/>
      <c r="K183" s="253"/>
      <c r="L183" s="258"/>
      <c r="M183" s="259"/>
      <c r="N183" s="260"/>
      <c r="O183" s="260"/>
      <c r="P183" s="260"/>
      <c r="Q183" s="260"/>
      <c r="R183" s="260"/>
      <c r="S183" s="260"/>
      <c r="T183" s="261"/>
      <c r="AT183" s="262" t="s">
        <v>497</v>
      </c>
      <c r="AU183" s="262" t="s">
        <v>93</v>
      </c>
      <c r="AV183" s="12" t="s">
        <v>93</v>
      </c>
      <c r="AW183" s="12" t="s">
        <v>38</v>
      </c>
      <c r="AX183" s="12" t="s">
        <v>83</v>
      </c>
      <c r="AY183" s="262" t="s">
        <v>381</v>
      </c>
    </row>
    <row r="184" s="13" customFormat="1">
      <c r="B184" s="263"/>
      <c r="C184" s="264"/>
      <c r="D184" s="246" t="s">
        <v>497</v>
      </c>
      <c r="E184" s="265" t="s">
        <v>1</v>
      </c>
      <c r="F184" s="266" t="s">
        <v>499</v>
      </c>
      <c r="G184" s="264"/>
      <c r="H184" s="267">
        <v>80.010000000000005</v>
      </c>
      <c r="I184" s="268"/>
      <c r="J184" s="264"/>
      <c r="K184" s="264"/>
      <c r="L184" s="269"/>
      <c r="M184" s="270"/>
      <c r="N184" s="271"/>
      <c r="O184" s="271"/>
      <c r="P184" s="271"/>
      <c r="Q184" s="271"/>
      <c r="R184" s="271"/>
      <c r="S184" s="271"/>
      <c r="T184" s="272"/>
      <c r="AT184" s="273" t="s">
        <v>497</v>
      </c>
      <c r="AU184" s="273" t="s">
        <v>93</v>
      </c>
      <c r="AV184" s="13" t="s">
        <v>236</v>
      </c>
      <c r="AW184" s="13" t="s">
        <v>38</v>
      </c>
      <c r="AX184" s="13" t="s">
        <v>91</v>
      </c>
      <c r="AY184" s="273" t="s">
        <v>381</v>
      </c>
    </row>
    <row r="185" s="1" customFormat="1" ht="16.5" customHeight="1">
      <c r="B185" s="39"/>
      <c r="C185" s="284" t="s">
        <v>579</v>
      </c>
      <c r="D185" s="284" t="s">
        <v>548</v>
      </c>
      <c r="E185" s="285" t="s">
        <v>4457</v>
      </c>
      <c r="F185" s="286" t="s">
        <v>4458</v>
      </c>
      <c r="G185" s="287" t="s">
        <v>538</v>
      </c>
      <c r="H185" s="288">
        <v>140.018</v>
      </c>
      <c r="I185" s="289"/>
      <c r="J185" s="290">
        <f>ROUND(I185*H185,2)</f>
        <v>0</v>
      </c>
      <c r="K185" s="286" t="s">
        <v>388</v>
      </c>
      <c r="L185" s="291"/>
      <c r="M185" s="292" t="s">
        <v>1</v>
      </c>
      <c r="N185" s="293" t="s">
        <v>48</v>
      </c>
      <c r="O185" s="87"/>
      <c r="P185" s="242">
        <f>O185*H185</f>
        <v>0</v>
      </c>
      <c r="Q185" s="242">
        <v>0</v>
      </c>
      <c r="R185" s="242">
        <f>Q185*H185</f>
        <v>0</v>
      </c>
      <c r="S185" s="242">
        <v>0</v>
      </c>
      <c r="T185" s="243">
        <f>S185*H185</f>
        <v>0</v>
      </c>
      <c r="AR185" s="244" t="s">
        <v>423</v>
      </c>
      <c r="AT185" s="244" t="s">
        <v>548</v>
      </c>
      <c r="AU185" s="244" t="s">
        <v>93</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653</v>
      </c>
    </row>
    <row r="186" s="12" customFormat="1">
      <c r="B186" s="252"/>
      <c r="C186" s="253"/>
      <c r="D186" s="246" t="s">
        <v>497</v>
      </c>
      <c r="E186" s="254" t="s">
        <v>1</v>
      </c>
      <c r="F186" s="255" t="s">
        <v>12322</v>
      </c>
      <c r="G186" s="253"/>
      <c r="H186" s="256">
        <v>140.018</v>
      </c>
      <c r="I186" s="257"/>
      <c r="J186" s="253"/>
      <c r="K186" s="253"/>
      <c r="L186" s="258"/>
      <c r="M186" s="259"/>
      <c r="N186" s="260"/>
      <c r="O186" s="260"/>
      <c r="P186" s="260"/>
      <c r="Q186" s="260"/>
      <c r="R186" s="260"/>
      <c r="S186" s="260"/>
      <c r="T186" s="261"/>
      <c r="AT186" s="262" t="s">
        <v>497</v>
      </c>
      <c r="AU186" s="262" t="s">
        <v>93</v>
      </c>
      <c r="AV186" s="12" t="s">
        <v>93</v>
      </c>
      <c r="AW186" s="12" t="s">
        <v>38</v>
      </c>
      <c r="AX186" s="12" t="s">
        <v>83</v>
      </c>
      <c r="AY186" s="262" t="s">
        <v>381</v>
      </c>
    </row>
    <row r="187" s="13" customFormat="1">
      <c r="B187" s="263"/>
      <c r="C187" s="264"/>
      <c r="D187" s="246" t="s">
        <v>497</v>
      </c>
      <c r="E187" s="265" t="s">
        <v>1</v>
      </c>
      <c r="F187" s="266" t="s">
        <v>499</v>
      </c>
      <c r="G187" s="264"/>
      <c r="H187" s="267">
        <v>140.018</v>
      </c>
      <c r="I187" s="268"/>
      <c r="J187" s="264"/>
      <c r="K187" s="264"/>
      <c r="L187" s="269"/>
      <c r="M187" s="270"/>
      <c r="N187" s="271"/>
      <c r="O187" s="271"/>
      <c r="P187" s="271"/>
      <c r="Q187" s="271"/>
      <c r="R187" s="271"/>
      <c r="S187" s="271"/>
      <c r="T187" s="272"/>
      <c r="AT187" s="273" t="s">
        <v>497</v>
      </c>
      <c r="AU187" s="273" t="s">
        <v>93</v>
      </c>
      <c r="AV187" s="13" t="s">
        <v>236</v>
      </c>
      <c r="AW187" s="13" t="s">
        <v>38</v>
      </c>
      <c r="AX187" s="13" t="s">
        <v>91</v>
      </c>
      <c r="AY187" s="273" t="s">
        <v>381</v>
      </c>
    </row>
    <row r="188" s="11" customFormat="1" ht="22.8" customHeight="1">
      <c r="B188" s="217"/>
      <c r="C188" s="218"/>
      <c r="D188" s="219" t="s">
        <v>82</v>
      </c>
      <c r="E188" s="231" t="s">
        <v>93</v>
      </c>
      <c r="F188" s="231" t="s">
        <v>566</v>
      </c>
      <c r="G188" s="218"/>
      <c r="H188" s="218"/>
      <c r="I188" s="221"/>
      <c r="J188" s="232">
        <f>BK188</f>
        <v>0</v>
      </c>
      <c r="K188" s="218"/>
      <c r="L188" s="223"/>
      <c r="M188" s="224"/>
      <c r="N188" s="225"/>
      <c r="O188" s="225"/>
      <c r="P188" s="226">
        <f>SUM(P189:P193)</f>
        <v>0</v>
      </c>
      <c r="Q188" s="225"/>
      <c r="R188" s="226">
        <f>SUM(R189:R193)</f>
        <v>0</v>
      </c>
      <c r="S188" s="225"/>
      <c r="T188" s="227">
        <f>SUM(T189:T193)</f>
        <v>0</v>
      </c>
      <c r="AR188" s="228" t="s">
        <v>91</v>
      </c>
      <c r="AT188" s="229" t="s">
        <v>82</v>
      </c>
      <c r="AU188" s="229" t="s">
        <v>91</v>
      </c>
      <c r="AY188" s="228" t="s">
        <v>381</v>
      </c>
      <c r="BK188" s="230">
        <f>SUM(BK189:BK193)</f>
        <v>0</v>
      </c>
    </row>
    <row r="189" s="1" customFormat="1" ht="24" customHeight="1">
      <c r="B189" s="39"/>
      <c r="C189" s="233" t="s">
        <v>587</v>
      </c>
      <c r="D189" s="233" t="s">
        <v>384</v>
      </c>
      <c r="E189" s="234" t="s">
        <v>4459</v>
      </c>
      <c r="F189" s="235" t="s">
        <v>4460</v>
      </c>
      <c r="G189" s="236" t="s">
        <v>556</v>
      </c>
      <c r="H189" s="237">
        <v>152.40000000000001</v>
      </c>
      <c r="I189" s="238"/>
      <c r="J189" s="239">
        <f>ROUND(I189*H189,2)</f>
        <v>0</v>
      </c>
      <c r="K189" s="235" t="s">
        <v>388</v>
      </c>
      <c r="L189" s="44"/>
      <c r="M189" s="240" t="s">
        <v>1</v>
      </c>
      <c r="N189" s="241" t="s">
        <v>48</v>
      </c>
      <c r="O189" s="87"/>
      <c r="P189" s="242">
        <f>O189*H189</f>
        <v>0</v>
      </c>
      <c r="Q189" s="242">
        <v>0</v>
      </c>
      <c r="R189" s="242">
        <f>Q189*H189</f>
        <v>0</v>
      </c>
      <c r="S189" s="242">
        <v>0</v>
      </c>
      <c r="T189" s="243">
        <f>S189*H189</f>
        <v>0</v>
      </c>
      <c r="AR189" s="244" t="s">
        <v>236</v>
      </c>
      <c r="AT189" s="244" t="s">
        <v>384</v>
      </c>
      <c r="AU189" s="244" t="s">
        <v>93</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664</v>
      </c>
    </row>
    <row r="190" s="12" customFormat="1">
      <c r="B190" s="252"/>
      <c r="C190" s="253"/>
      <c r="D190" s="246" t="s">
        <v>497</v>
      </c>
      <c r="E190" s="254" t="s">
        <v>1</v>
      </c>
      <c r="F190" s="255" t="s">
        <v>12323</v>
      </c>
      <c r="G190" s="253"/>
      <c r="H190" s="256">
        <v>152.40000000000001</v>
      </c>
      <c r="I190" s="257"/>
      <c r="J190" s="253"/>
      <c r="K190" s="253"/>
      <c r="L190" s="258"/>
      <c r="M190" s="259"/>
      <c r="N190" s="260"/>
      <c r="O190" s="260"/>
      <c r="P190" s="260"/>
      <c r="Q190" s="260"/>
      <c r="R190" s="260"/>
      <c r="S190" s="260"/>
      <c r="T190" s="261"/>
      <c r="AT190" s="262" t="s">
        <v>497</v>
      </c>
      <c r="AU190" s="262" t="s">
        <v>93</v>
      </c>
      <c r="AV190" s="12" t="s">
        <v>93</v>
      </c>
      <c r="AW190" s="12" t="s">
        <v>38</v>
      </c>
      <c r="AX190" s="12" t="s">
        <v>83</v>
      </c>
      <c r="AY190" s="262" t="s">
        <v>381</v>
      </c>
    </row>
    <row r="191" s="13" customFormat="1">
      <c r="B191" s="263"/>
      <c r="C191" s="264"/>
      <c r="D191" s="246" t="s">
        <v>497</v>
      </c>
      <c r="E191" s="265" t="s">
        <v>1</v>
      </c>
      <c r="F191" s="266" t="s">
        <v>499</v>
      </c>
      <c r="G191" s="264"/>
      <c r="H191" s="267">
        <v>152.40000000000001</v>
      </c>
      <c r="I191" s="268"/>
      <c r="J191" s="264"/>
      <c r="K191" s="264"/>
      <c r="L191" s="269"/>
      <c r="M191" s="270"/>
      <c r="N191" s="271"/>
      <c r="O191" s="271"/>
      <c r="P191" s="271"/>
      <c r="Q191" s="271"/>
      <c r="R191" s="271"/>
      <c r="S191" s="271"/>
      <c r="T191" s="272"/>
      <c r="AT191" s="273" t="s">
        <v>497</v>
      </c>
      <c r="AU191" s="273" t="s">
        <v>93</v>
      </c>
      <c r="AV191" s="13" t="s">
        <v>236</v>
      </c>
      <c r="AW191" s="13" t="s">
        <v>38</v>
      </c>
      <c r="AX191" s="13" t="s">
        <v>83</v>
      </c>
      <c r="AY191" s="273" t="s">
        <v>381</v>
      </c>
    </row>
    <row r="192" s="12" customFormat="1">
      <c r="B192" s="252"/>
      <c r="C192" s="253"/>
      <c r="D192" s="246" t="s">
        <v>497</v>
      </c>
      <c r="E192" s="254" t="s">
        <v>1</v>
      </c>
      <c r="F192" s="255" t="s">
        <v>12324</v>
      </c>
      <c r="G192" s="253"/>
      <c r="H192" s="256">
        <v>152.40000000000001</v>
      </c>
      <c r="I192" s="257"/>
      <c r="J192" s="253"/>
      <c r="K192" s="253"/>
      <c r="L192" s="258"/>
      <c r="M192" s="259"/>
      <c r="N192" s="260"/>
      <c r="O192" s="260"/>
      <c r="P192" s="260"/>
      <c r="Q192" s="260"/>
      <c r="R192" s="260"/>
      <c r="S192" s="260"/>
      <c r="T192" s="261"/>
      <c r="AT192" s="262" t="s">
        <v>497</v>
      </c>
      <c r="AU192" s="262" t="s">
        <v>93</v>
      </c>
      <c r="AV192" s="12" t="s">
        <v>93</v>
      </c>
      <c r="AW192" s="12" t="s">
        <v>38</v>
      </c>
      <c r="AX192" s="12" t="s">
        <v>83</v>
      </c>
      <c r="AY192" s="262" t="s">
        <v>381</v>
      </c>
    </row>
    <row r="193" s="13" customFormat="1">
      <c r="B193" s="263"/>
      <c r="C193" s="264"/>
      <c r="D193" s="246" t="s">
        <v>497</v>
      </c>
      <c r="E193" s="265" t="s">
        <v>1</v>
      </c>
      <c r="F193" s="266" t="s">
        <v>499</v>
      </c>
      <c r="G193" s="264"/>
      <c r="H193" s="267">
        <v>152.40000000000001</v>
      </c>
      <c r="I193" s="268"/>
      <c r="J193" s="264"/>
      <c r="K193" s="264"/>
      <c r="L193" s="269"/>
      <c r="M193" s="270"/>
      <c r="N193" s="271"/>
      <c r="O193" s="271"/>
      <c r="P193" s="271"/>
      <c r="Q193" s="271"/>
      <c r="R193" s="271"/>
      <c r="S193" s="271"/>
      <c r="T193" s="272"/>
      <c r="AT193" s="273" t="s">
        <v>497</v>
      </c>
      <c r="AU193" s="273" t="s">
        <v>93</v>
      </c>
      <c r="AV193" s="13" t="s">
        <v>236</v>
      </c>
      <c r="AW193" s="13" t="s">
        <v>38</v>
      </c>
      <c r="AX193" s="13" t="s">
        <v>91</v>
      </c>
      <c r="AY193" s="273" t="s">
        <v>381</v>
      </c>
    </row>
    <row r="194" s="11" customFormat="1" ht="22.8" customHeight="1">
      <c r="B194" s="217"/>
      <c r="C194" s="218"/>
      <c r="D194" s="219" t="s">
        <v>82</v>
      </c>
      <c r="E194" s="231" t="s">
        <v>236</v>
      </c>
      <c r="F194" s="231" t="s">
        <v>675</v>
      </c>
      <c r="G194" s="218"/>
      <c r="H194" s="218"/>
      <c r="I194" s="221"/>
      <c r="J194" s="232">
        <f>BK194</f>
        <v>0</v>
      </c>
      <c r="K194" s="218"/>
      <c r="L194" s="223"/>
      <c r="M194" s="224"/>
      <c r="N194" s="225"/>
      <c r="O194" s="225"/>
      <c r="P194" s="226">
        <f>SUM(P195:P205)</f>
        <v>0</v>
      </c>
      <c r="Q194" s="225"/>
      <c r="R194" s="226">
        <f>SUM(R195:R205)</f>
        <v>0</v>
      </c>
      <c r="S194" s="225"/>
      <c r="T194" s="227">
        <f>SUM(T195:T205)</f>
        <v>0</v>
      </c>
      <c r="AR194" s="228" t="s">
        <v>91</v>
      </c>
      <c r="AT194" s="229" t="s">
        <v>82</v>
      </c>
      <c r="AU194" s="229" t="s">
        <v>91</v>
      </c>
      <c r="AY194" s="228" t="s">
        <v>381</v>
      </c>
      <c r="BK194" s="230">
        <f>SUM(BK195:BK205)</f>
        <v>0</v>
      </c>
    </row>
    <row r="195" s="1" customFormat="1" ht="16.5" customHeight="1">
      <c r="B195" s="39"/>
      <c r="C195" s="233" t="s">
        <v>592</v>
      </c>
      <c r="D195" s="233" t="s">
        <v>384</v>
      </c>
      <c r="E195" s="234" t="s">
        <v>4463</v>
      </c>
      <c r="F195" s="235" t="s">
        <v>4464</v>
      </c>
      <c r="G195" s="236" t="s">
        <v>502</v>
      </c>
      <c r="H195" s="237">
        <v>22.899999999999999</v>
      </c>
      <c r="I195" s="238"/>
      <c r="J195" s="239">
        <f>ROUND(I195*H195,2)</f>
        <v>0</v>
      </c>
      <c r="K195" s="235" t="s">
        <v>388</v>
      </c>
      <c r="L195" s="44"/>
      <c r="M195" s="240" t="s">
        <v>1</v>
      </c>
      <c r="N195" s="241" t="s">
        <v>48</v>
      </c>
      <c r="O195" s="87"/>
      <c r="P195" s="242">
        <f>O195*H195</f>
        <v>0</v>
      </c>
      <c r="Q195" s="242">
        <v>0</v>
      </c>
      <c r="R195" s="242">
        <f>Q195*H195</f>
        <v>0</v>
      </c>
      <c r="S195" s="242">
        <v>0</v>
      </c>
      <c r="T195" s="243">
        <f>S195*H195</f>
        <v>0</v>
      </c>
      <c r="AR195" s="244" t="s">
        <v>236</v>
      </c>
      <c r="AT195" s="244" t="s">
        <v>384</v>
      </c>
      <c r="AU195" s="244" t="s">
        <v>93</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676</v>
      </c>
    </row>
    <row r="196" s="12" customFormat="1">
      <c r="B196" s="252"/>
      <c r="C196" s="253"/>
      <c r="D196" s="246" t="s">
        <v>497</v>
      </c>
      <c r="E196" s="254" t="s">
        <v>1</v>
      </c>
      <c r="F196" s="255" t="s">
        <v>12325</v>
      </c>
      <c r="G196" s="253"/>
      <c r="H196" s="256">
        <v>22.859999999999999</v>
      </c>
      <c r="I196" s="257"/>
      <c r="J196" s="253"/>
      <c r="K196" s="253"/>
      <c r="L196" s="258"/>
      <c r="M196" s="259"/>
      <c r="N196" s="260"/>
      <c r="O196" s="260"/>
      <c r="P196" s="260"/>
      <c r="Q196" s="260"/>
      <c r="R196" s="260"/>
      <c r="S196" s="260"/>
      <c r="T196" s="261"/>
      <c r="AT196" s="262" t="s">
        <v>497</v>
      </c>
      <c r="AU196" s="262" t="s">
        <v>93</v>
      </c>
      <c r="AV196" s="12" t="s">
        <v>93</v>
      </c>
      <c r="AW196" s="12" t="s">
        <v>38</v>
      </c>
      <c r="AX196" s="12" t="s">
        <v>83</v>
      </c>
      <c r="AY196" s="262" t="s">
        <v>381</v>
      </c>
    </row>
    <row r="197" s="13" customFormat="1">
      <c r="B197" s="263"/>
      <c r="C197" s="264"/>
      <c r="D197" s="246" t="s">
        <v>497</v>
      </c>
      <c r="E197" s="265" t="s">
        <v>1</v>
      </c>
      <c r="F197" s="266" t="s">
        <v>499</v>
      </c>
      <c r="G197" s="264"/>
      <c r="H197" s="267">
        <v>22.859999999999999</v>
      </c>
      <c r="I197" s="268"/>
      <c r="J197" s="264"/>
      <c r="K197" s="264"/>
      <c r="L197" s="269"/>
      <c r="M197" s="270"/>
      <c r="N197" s="271"/>
      <c r="O197" s="271"/>
      <c r="P197" s="271"/>
      <c r="Q197" s="271"/>
      <c r="R197" s="271"/>
      <c r="S197" s="271"/>
      <c r="T197" s="272"/>
      <c r="AT197" s="273" t="s">
        <v>497</v>
      </c>
      <c r="AU197" s="273" t="s">
        <v>93</v>
      </c>
      <c r="AV197" s="13" t="s">
        <v>236</v>
      </c>
      <c r="AW197" s="13" t="s">
        <v>38</v>
      </c>
      <c r="AX197" s="13" t="s">
        <v>83</v>
      </c>
      <c r="AY197" s="273" t="s">
        <v>381</v>
      </c>
    </row>
    <row r="198" s="12" customFormat="1">
      <c r="B198" s="252"/>
      <c r="C198" s="253"/>
      <c r="D198" s="246" t="s">
        <v>497</v>
      </c>
      <c r="E198" s="254" t="s">
        <v>1</v>
      </c>
      <c r="F198" s="255" t="s">
        <v>12326</v>
      </c>
      <c r="G198" s="253"/>
      <c r="H198" s="256">
        <v>22.899999999999999</v>
      </c>
      <c r="I198" s="257"/>
      <c r="J198" s="253"/>
      <c r="K198" s="253"/>
      <c r="L198" s="258"/>
      <c r="M198" s="259"/>
      <c r="N198" s="260"/>
      <c r="O198" s="260"/>
      <c r="P198" s="260"/>
      <c r="Q198" s="260"/>
      <c r="R198" s="260"/>
      <c r="S198" s="260"/>
      <c r="T198" s="261"/>
      <c r="AT198" s="262" t="s">
        <v>497</v>
      </c>
      <c r="AU198" s="262" t="s">
        <v>93</v>
      </c>
      <c r="AV198" s="12" t="s">
        <v>93</v>
      </c>
      <c r="AW198" s="12" t="s">
        <v>38</v>
      </c>
      <c r="AX198" s="12" t="s">
        <v>83</v>
      </c>
      <c r="AY198" s="262" t="s">
        <v>381</v>
      </c>
    </row>
    <row r="199" s="13" customFormat="1">
      <c r="B199" s="263"/>
      <c r="C199" s="264"/>
      <c r="D199" s="246" t="s">
        <v>497</v>
      </c>
      <c r="E199" s="265" t="s">
        <v>1</v>
      </c>
      <c r="F199" s="266" t="s">
        <v>499</v>
      </c>
      <c r="G199" s="264"/>
      <c r="H199" s="267">
        <v>22.899999999999999</v>
      </c>
      <c r="I199" s="268"/>
      <c r="J199" s="264"/>
      <c r="K199" s="264"/>
      <c r="L199" s="269"/>
      <c r="M199" s="270"/>
      <c r="N199" s="271"/>
      <c r="O199" s="271"/>
      <c r="P199" s="271"/>
      <c r="Q199" s="271"/>
      <c r="R199" s="271"/>
      <c r="S199" s="271"/>
      <c r="T199" s="272"/>
      <c r="AT199" s="273" t="s">
        <v>497</v>
      </c>
      <c r="AU199" s="273" t="s">
        <v>93</v>
      </c>
      <c r="AV199" s="13" t="s">
        <v>236</v>
      </c>
      <c r="AW199" s="13" t="s">
        <v>38</v>
      </c>
      <c r="AX199" s="13" t="s">
        <v>91</v>
      </c>
      <c r="AY199" s="273" t="s">
        <v>381</v>
      </c>
    </row>
    <row r="200" s="1" customFormat="1" ht="24" customHeight="1">
      <c r="B200" s="39"/>
      <c r="C200" s="233" t="s">
        <v>597</v>
      </c>
      <c r="D200" s="233" t="s">
        <v>384</v>
      </c>
      <c r="E200" s="234" t="s">
        <v>12327</v>
      </c>
      <c r="F200" s="235" t="s">
        <v>12328</v>
      </c>
      <c r="G200" s="236" t="s">
        <v>502</v>
      </c>
      <c r="H200" s="237">
        <v>0.27000000000000002</v>
      </c>
      <c r="I200" s="238"/>
      <c r="J200" s="239">
        <f>ROUND(I200*H200,2)</f>
        <v>0</v>
      </c>
      <c r="K200" s="235" t="s">
        <v>388</v>
      </c>
      <c r="L200" s="44"/>
      <c r="M200" s="240" t="s">
        <v>1</v>
      </c>
      <c r="N200" s="241" t="s">
        <v>48</v>
      </c>
      <c r="O200" s="87"/>
      <c r="P200" s="242">
        <f>O200*H200</f>
        <v>0</v>
      </c>
      <c r="Q200" s="242">
        <v>0</v>
      </c>
      <c r="R200" s="242">
        <f>Q200*H200</f>
        <v>0</v>
      </c>
      <c r="S200" s="242">
        <v>0</v>
      </c>
      <c r="T200" s="243">
        <f>S200*H200</f>
        <v>0</v>
      </c>
      <c r="AR200" s="244" t="s">
        <v>236</v>
      </c>
      <c r="AT200" s="244" t="s">
        <v>384</v>
      </c>
      <c r="AU200" s="244" t="s">
        <v>93</v>
      </c>
      <c r="AY200" s="17" t="s">
        <v>381</v>
      </c>
      <c r="BE200" s="245">
        <f>IF(N200="základní",J200,0)</f>
        <v>0</v>
      </c>
      <c r="BF200" s="245">
        <f>IF(N200="snížená",J200,0)</f>
        <v>0</v>
      </c>
      <c r="BG200" s="245">
        <f>IF(N200="zákl. přenesená",J200,0)</f>
        <v>0</v>
      </c>
      <c r="BH200" s="245">
        <f>IF(N200="sníž. přenesená",J200,0)</f>
        <v>0</v>
      </c>
      <c r="BI200" s="245">
        <f>IF(N200="nulová",J200,0)</f>
        <v>0</v>
      </c>
      <c r="BJ200" s="17" t="s">
        <v>91</v>
      </c>
      <c r="BK200" s="245">
        <f>ROUND(I200*H200,2)</f>
        <v>0</v>
      </c>
      <c r="BL200" s="17" t="s">
        <v>236</v>
      </c>
      <c r="BM200" s="244" t="s">
        <v>693</v>
      </c>
    </row>
    <row r="201" s="12" customFormat="1">
      <c r="B201" s="252"/>
      <c r="C201" s="253"/>
      <c r="D201" s="246" t="s">
        <v>497</v>
      </c>
      <c r="E201" s="254" t="s">
        <v>1</v>
      </c>
      <c r="F201" s="255" t="s">
        <v>12329</v>
      </c>
      <c r="G201" s="253"/>
      <c r="H201" s="256">
        <v>0.27000000000000002</v>
      </c>
      <c r="I201" s="257"/>
      <c r="J201" s="253"/>
      <c r="K201" s="253"/>
      <c r="L201" s="258"/>
      <c r="M201" s="259"/>
      <c r="N201" s="260"/>
      <c r="O201" s="260"/>
      <c r="P201" s="260"/>
      <c r="Q201" s="260"/>
      <c r="R201" s="260"/>
      <c r="S201" s="260"/>
      <c r="T201" s="261"/>
      <c r="AT201" s="262" t="s">
        <v>497</v>
      </c>
      <c r="AU201" s="262" t="s">
        <v>93</v>
      </c>
      <c r="AV201" s="12" t="s">
        <v>93</v>
      </c>
      <c r="AW201" s="12" t="s">
        <v>38</v>
      </c>
      <c r="AX201" s="12" t="s">
        <v>83</v>
      </c>
      <c r="AY201" s="262" t="s">
        <v>381</v>
      </c>
    </row>
    <row r="202" s="13" customFormat="1">
      <c r="B202" s="263"/>
      <c r="C202" s="264"/>
      <c r="D202" s="246" t="s">
        <v>497</v>
      </c>
      <c r="E202" s="265" t="s">
        <v>1</v>
      </c>
      <c r="F202" s="266" t="s">
        <v>499</v>
      </c>
      <c r="G202" s="264"/>
      <c r="H202" s="267">
        <v>0.27000000000000002</v>
      </c>
      <c r="I202" s="268"/>
      <c r="J202" s="264"/>
      <c r="K202" s="264"/>
      <c r="L202" s="269"/>
      <c r="M202" s="270"/>
      <c r="N202" s="271"/>
      <c r="O202" s="271"/>
      <c r="P202" s="271"/>
      <c r="Q202" s="271"/>
      <c r="R202" s="271"/>
      <c r="S202" s="271"/>
      <c r="T202" s="272"/>
      <c r="AT202" s="273" t="s">
        <v>497</v>
      </c>
      <c r="AU202" s="273" t="s">
        <v>93</v>
      </c>
      <c r="AV202" s="13" t="s">
        <v>236</v>
      </c>
      <c r="AW202" s="13" t="s">
        <v>38</v>
      </c>
      <c r="AX202" s="13" t="s">
        <v>91</v>
      </c>
      <c r="AY202" s="273" t="s">
        <v>381</v>
      </c>
    </row>
    <row r="203" s="1" customFormat="1" ht="16.5" customHeight="1">
      <c r="B203" s="39"/>
      <c r="C203" s="233" t="s">
        <v>602</v>
      </c>
      <c r="D203" s="233" t="s">
        <v>384</v>
      </c>
      <c r="E203" s="234" t="s">
        <v>12330</v>
      </c>
      <c r="F203" s="235" t="s">
        <v>12331</v>
      </c>
      <c r="G203" s="236" t="s">
        <v>556</v>
      </c>
      <c r="H203" s="237">
        <v>3.6000000000000001</v>
      </c>
      <c r="I203" s="238"/>
      <c r="J203" s="239">
        <f>ROUND(I203*H203,2)</f>
        <v>0</v>
      </c>
      <c r="K203" s="235" t="s">
        <v>388</v>
      </c>
      <c r="L203" s="44"/>
      <c r="M203" s="240" t="s">
        <v>1</v>
      </c>
      <c r="N203" s="241" t="s">
        <v>48</v>
      </c>
      <c r="O203" s="87"/>
      <c r="P203" s="242">
        <f>O203*H203</f>
        <v>0</v>
      </c>
      <c r="Q203" s="242">
        <v>0</v>
      </c>
      <c r="R203" s="242">
        <f>Q203*H203</f>
        <v>0</v>
      </c>
      <c r="S203" s="242">
        <v>0</v>
      </c>
      <c r="T203" s="243">
        <f>S203*H203</f>
        <v>0</v>
      </c>
      <c r="AR203" s="244" t="s">
        <v>236</v>
      </c>
      <c r="AT203" s="244" t="s">
        <v>384</v>
      </c>
      <c r="AU203" s="244" t="s">
        <v>93</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703</v>
      </c>
    </row>
    <row r="204" s="12" customFormat="1">
      <c r="B204" s="252"/>
      <c r="C204" s="253"/>
      <c r="D204" s="246" t="s">
        <v>497</v>
      </c>
      <c r="E204" s="254" t="s">
        <v>1</v>
      </c>
      <c r="F204" s="255" t="s">
        <v>12332</v>
      </c>
      <c r="G204" s="253"/>
      <c r="H204" s="256">
        <v>3.6000000000000001</v>
      </c>
      <c r="I204" s="257"/>
      <c r="J204" s="253"/>
      <c r="K204" s="253"/>
      <c r="L204" s="258"/>
      <c r="M204" s="259"/>
      <c r="N204" s="260"/>
      <c r="O204" s="260"/>
      <c r="P204" s="260"/>
      <c r="Q204" s="260"/>
      <c r="R204" s="260"/>
      <c r="S204" s="260"/>
      <c r="T204" s="261"/>
      <c r="AT204" s="262" t="s">
        <v>497</v>
      </c>
      <c r="AU204" s="262" t="s">
        <v>93</v>
      </c>
      <c r="AV204" s="12" t="s">
        <v>93</v>
      </c>
      <c r="AW204" s="12" t="s">
        <v>38</v>
      </c>
      <c r="AX204" s="12" t="s">
        <v>83</v>
      </c>
      <c r="AY204" s="262" t="s">
        <v>381</v>
      </c>
    </row>
    <row r="205" s="13" customFormat="1">
      <c r="B205" s="263"/>
      <c r="C205" s="264"/>
      <c r="D205" s="246" t="s">
        <v>497</v>
      </c>
      <c r="E205" s="265" t="s">
        <v>1</v>
      </c>
      <c r="F205" s="266" t="s">
        <v>499</v>
      </c>
      <c r="G205" s="264"/>
      <c r="H205" s="267">
        <v>3.6000000000000001</v>
      </c>
      <c r="I205" s="268"/>
      <c r="J205" s="264"/>
      <c r="K205" s="264"/>
      <c r="L205" s="269"/>
      <c r="M205" s="270"/>
      <c r="N205" s="271"/>
      <c r="O205" s="271"/>
      <c r="P205" s="271"/>
      <c r="Q205" s="271"/>
      <c r="R205" s="271"/>
      <c r="S205" s="271"/>
      <c r="T205" s="272"/>
      <c r="AT205" s="273" t="s">
        <v>497</v>
      </c>
      <c r="AU205" s="273" t="s">
        <v>93</v>
      </c>
      <c r="AV205" s="13" t="s">
        <v>236</v>
      </c>
      <c r="AW205" s="13" t="s">
        <v>38</v>
      </c>
      <c r="AX205" s="13" t="s">
        <v>91</v>
      </c>
      <c r="AY205" s="273" t="s">
        <v>381</v>
      </c>
    </row>
    <row r="206" s="11" customFormat="1" ht="22.8" customHeight="1">
      <c r="B206" s="217"/>
      <c r="C206" s="218"/>
      <c r="D206" s="219" t="s">
        <v>82</v>
      </c>
      <c r="E206" s="231" t="s">
        <v>423</v>
      </c>
      <c r="F206" s="231" t="s">
        <v>4467</v>
      </c>
      <c r="G206" s="218"/>
      <c r="H206" s="218"/>
      <c r="I206" s="221"/>
      <c r="J206" s="232">
        <f>BK206</f>
        <v>0</v>
      </c>
      <c r="K206" s="218"/>
      <c r="L206" s="223"/>
      <c r="M206" s="224"/>
      <c r="N206" s="225"/>
      <c r="O206" s="225"/>
      <c r="P206" s="226">
        <f>SUM(P207:P258)</f>
        <v>0</v>
      </c>
      <c r="Q206" s="225"/>
      <c r="R206" s="226">
        <f>SUM(R207:R258)</f>
        <v>0</v>
      </c>
      <c r="S206" s="225"/>
      <c r="T206" s="227">
        <f>SUM(T207:T258)</f>
        <v>0</v>
      </c>
      <c r="AR206" s="228" t="s">
        <v>91</v>
      </c>
      <c r="AT206" s="229" t="s">
        <v>82</v>
      </c>
      <c r="AU206" s="229" t="s">
        <v>91</v>
      </c>
      <c r="AY206" s="228" t="s">
        <v>381</v>
      </c>
      <c r="BK206" s="230">
        <f>SUM(BK207:BK258)</f>
        <v>0</v>
      </c>
    </row>
    <row r="207" s="1" customFormat="1" ht="24" customHeight="1">
      <c r="B207" s="39"/>
      <c r="C207" s="233" t="s">
        <v>7</v>
      </c>
      <c r="D207" s="233" t="s">
        <v>384</v>
      </c>
      <c r="E207" s="234" t="s">
        <v>12333</v>
      </c>
      <c r="F207" s="235" t="s">
        <v>12334</v>
      </c>
      <c r="G207" s="236" t="s">
        <v>600</v>
      </c>
      <c r="H207" s="237">
        <v>4</v>
      </c>
      <c r="I207" s="238"/>
      <c r="J207" s="239">
        <f>ROUND(I207*H207,2)</f>
        <v>0</v>
      </c>
      <c r="K207" s="235" t="s">
        <v>388</v>
      </c>
      <c r="L207" s="44"/>
      <c r="M207" s="240" t="s">
        <v>1</v>
      </c>
      <c r="N207" s="241" t="s">
        <v>48</v>
      </c>
      <c r="O207" s="87"/>
      <c r="P207" s="242">
        <f>O207*H207</f>
        <v>0</v>
      </c>
      <c r="Q207" s="242">
        <v>0</v>
      </c>
      <c r="R207" s="242">
        <f>Q207*H207</f>
        <v>0</v>
      </c>
      <c r="S207" s="242">
        <v>0</v>
      </c>
      <c r="T207" s="243">
        <f>S207*H207</f>
        <v>0</v>
      </c>
      <c r="AR207" s="244" t="s">
        <v>236</v>
      </c>
      <c r="AT207" s="244" t="s">
        <v>384</v>
      </c>
      <c r="AU207" s="244" t="s">
        <v>93</v>
      </c>
      <c r="AY207" s="17" t="s">
        <v>381</v>
      </c>
      <c r="BE207" s="245">
        <f>IF(N207="základní",J207,0)</f>
        <v>0</v>
      </c>
      <c r="BF207" s="245">
        <f>IF(N207="snížená",J207,0)</f>
        <v>0</v>
      </c>
      <c r="BG207" s="245">
        <f>IF(N207="zákl. přenesená",J207,0)</f>
        <v>0</v>
      </c>
      <c r="BH207" s="245">
        <f>IF(N207="sníž. přenesená",J207,0)</f>
        <v>0</v>
      </c>
      <c r="BI207" s="245">
        <f>IF(N207="nulová",J207,0)</f>
        <v>0</v>
      </c>
      <c r="BJ207" s="17" t="s">
        <v>91</v>
      </c>
      <c r="BK207" s="245">
        <f>ROUND(I207*H207,2)</f>
        <v>0</v>
      </c>
      <c r="BL207" s="17" t="s">
        <v>236</v>
      </c>
      <c r="BM207" s="244" t="s">
        <v>721</v>
      </c>
    </row>
    <row r="208" s="1" customFormat="1" ht="16.5" customHeight="1">
      <c r="B208" s="39"/>
      <c r="C208" s="284" t="s">
        <v>609</v>
      </c>
      <c r="D208" s="284" t="s">
        <v>548</v>
      </c>
      <c r="E208" s="285" t="s">
        <v>12335</v>
      </c>
      <c r="F208" s="286" t="s">
        <v>12336</v>
      </c>
      <c r="G208" s="287" t="s">
        <v>600</v>
      </c>
      <c r="H208" s="288">
        <v>3</v>
      </c>
      <c r="I208" s="289"/>
      <c r="J208" s="290">
        <f>ROUND(I208*H208,2)</f>
        <v>0</v>
      </c>
      <c r="K208" s="286" t="s">
        <v>388</v>
      </c>
      <c r="L208" s="291"/>
      <c r="M208" s="292" t="s">
        <v>1</v>
      </c>
      <c r="N208" s="293" t="s">
        <v>48</v>
      </c>
      <c r="O208" s="87"/>
      <c r="P208" s="242">
        <f>O208*H208</f>
        <v>0</v>
      </c>
      <c r="Q208" s="242">
        <v>0</v>
      </c>
      <c r="R208" s="242">
        <f>Q208*H208</f>
        <v>0</v>
      </c>
      <c r="S208" s="242">
        <v>0</v>
      </c>
      <c r="T208" s="243">
        <f>S208*H208</f>
        <v>0</v>
      </c>
      <c r="AR208" s="244" t="s">
        <v>423</v>
      </c>
      <c r="AT208" s="244" t="s">
        <v>548</v>
      </c>
      <c r="AU208" s="244" t="s">
        <v>93</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739</v>
      </c>
    </row>
    <row r="209" s="1" customFormat="1" ht="16.5" customHeight="1">
      <c r="B209" s="39"/>
      <c r="C209" s="284" t="s">
        <v>613</v>
      </c>
      <c r="D209" s="284" t="s">
        <v>548</v>
      </c>
      <c r="E209" s="285" t="s">
        <v>12337</v>
      </c>
      <c r="F209" s="286" t="s">
        <v>12338</v>
      </c>
      <c r="G209" s="287" t="s">
        <v>600</v>
      </c>
      <c r="H209" s="288">
        <v>1</v>
      </c>
      <c r="I209" s="289"/>
      <c r="J209" s="290">
        <f>ROUND(I209*H209,2)</f>
        <v>0</v>
      </c>
      <c r="K209" s="286" t="s">
        <v>388</v>
      </c>
      <c r="L209" s="291"/>
      <c r="M209" s="292" t="s">
        <v>1</v>
      </c>
      <c r="N209" s="293" t="s">
        <v>48</v>
      </c>
      <c r="O209" s="87"/>
      <c r="P209" s="242">
        <f>O209*H209</f>
        <v>0</v>
      </c>
      <c r="Q209" s="242">
        <v>0</v>
      </c>
      <c r="R209" s="242">
        <f>Q209*H209</f>
        <v>0</v>
      </c>
      <c r="S209" s="242">
        <v>0</v>
      </c>
      <c r="T209" s="243">
        <f>S209*H209</f>
        <v>0</v>
      </c>
      <c r="AR209" s="244" t="s">
        <v>423</v>
      </c>
      <c r="AT209" s="244" t="s">
        <v>548</v>
      </c>
      <c r="AU209" s="244" t="s">
        <v>93</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236</v>
      </c>
      <c r="BM209" s="244" t="s">
        <v>748</v>
      </c>
    </row>
    <row r="210" s="1" customFormat="1" ht="24" customHeight="1">
      <c r="B210" s="39"/>
      <c r="C210" s="233" t="s">
        <v>617</v>
      </c>
      <c r="D210" s="233" t="s">
        <v>384</v>
      </c>
      <c r="E210" s="234" t="s">
        <v>12339</v>
      </c>
      <c r="F210" s="235" t="s">
        <v>12340</v>
      </c>
      <c r="G210" s="236" t="s">
        <v>600</v>
      </c>
      <c r="H210" s="237">
        <v>3</v>
      </c>
      <c r="I210" s="238"/>
      <c r="J210" s="239">
        <f>ROUND(I210*H210,2)</f>
        <v>0</v>
      </c>
      <c r="K210" s="235" t="s">
        <v>388</v>
      </c>
      <c r="L210" s="44"/>
      <c r="M210" s="240" t="s">
        <v>1</v>
      </c>
      <c r="N210" s="241" t="s">
        <v>48</v>
      </c>
      <c r="O210" s="87"/>
      <c r="P210" s="242">
        <f>O210*H210</f>
        <v>0</v>
      </c>
      <c r="Q210" s="242">
        <v>0</v>
      </c>
      <c r="R210" s="242">
        <f>Q210*H210</f>
        <v>0</v>
      </c>
      <c r="S210" s="242">
        <v>0</v>
      </c>
      <c r="T210" s="243">
        <f>S210*H210</f>
        <v>0</v>
      </c>
      <c r="AR210" s="244" t="s">
        <v>236</v>
      </c>
      <c r="AT210" s="244" t="s">
        <v>384</v>
      </c>
      <c r="AU210" s="244" t="s">
        <v>93</v>
      </c>
      <c r="AY210" s="17" t="s">
        <v>381</v>
      </c>
      <c r="BE210" s="245">
        <f>IF(N210="základní",J210,0)</f>
        <v>0</v>
      </c>
      <c r="BF210" s="245">
        <f>IF(N210="snížená",J210,0)</f>
        <v>0</v>
      </c>
      <c r="BG210" s="245">
        <f>IF(N210="zákl. přenesená",J210,0)</f>
        <v>0</v>
      </c>
      <c r="BH210" s="245">
        <f>IF(N210="sníž. přenesená",J210,0)</f>
        <v>0</v>
      </c>
      <c r="BI210" s="245">
        <f>IF(N210="nulová",J210,0)</f>
        <v>0</v>
      </c>
      <c r="BJ210" s="17" t="s">
        <v>91</v>
      </c>
      <c r="BK210" s="245">
        <f>ROUND(I210*H210,2)</f>
        <v>0</v>
      </c>
      <c r="BL210" s="17" t="s">
        <v>236</v>
      </c>
      <c r="BM210" s="244" t="s">
        <v>758</v>
      </c>
    </row>
    <row r="211" s="1" customFormat="1" ht="16.5" customHeight="1">
      <c r="B211" s="39"/>
      <c r="C211" s="284" t="s">
        <v>621</v>
      </c>
      <c r="D211" s="284" t="s">
        <v>548</v>
      </c>
      <c r="E211" s="285" t="s">
        <v>12341</v>
      </c>
      <c r="F211" s="286" t="s">
        <v>12342</v>
      </c>
      <c r="G211" s="287" t="s">
        <v>600</v>
      </c>
      <c r="H211" s="288">
        <v>3</v>
      </c>
      <c r="I211" s="289"/>
      <c r="J211" s="290">
        <f>ROUND(I211*H211,2)</f>
        <v>0</v>
      </c>
      <c r="K211" s="286" t="s">
        <v>388</v>
      </c>
      <c r="L211" s="291"/>
      <c r="M211" s="292" t="s">
        <v>1</v>
      </c>
      <c r="N211" s="293" t="s">
        <v>48</v>
      </c>
      <c r="O211" s="87"/>
      <c r="P211" s="242">
        <f>O211*H211</f>
        <v>0</v>
      </c>
      <c r="Q211" s="242">
        <v>0</v>
      </c>
      <c r="R211" s="242">
        <f>Q211*H211</f>
        <v>0</v>
      </c>
      <c r="S211" s="242">
        <v>0</v>
      </c>
      <c r="T211" s="243">
        <f>S211*H211</f>
        <v>0</v>
      </c>
      <c r="AR211" s="244" t="s">
        <v>423</v>
      </c>
      <c r="AT211" s="244" t="s">
        <v>548</v>
      </c>
      <c r="AU211" s="244" t="s">
        <v>93</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768</v>
      </c>
    </row>
    <row r="212" s="1" customFormat="1" ht="24" customHeight="1">
      <c r="B212" s="39"/>
      <c r="C212" s="233" t="s">
        <v>625</v>
      </c>
      <c r="D212" s="233" t="s">
        <v>384</v>
      </c>
      <c r="E212" s="234" t="s">
        <v>12343</v>
      </c>
      <c r="F212" s="235" t="s">
        <v>12344</v>
      </c>
      <c r="G212" s="236" t="s">
        <v>600</v>
      </c>
      <c r="H212" s="237">
        <v>22</v>
      </c>
      <c r="I212" s="238"/>
      <c r="J212" s="239">
        <f>ROUND(I212*H212,2)</f>
        <v>0</v>
      </c>
      <c r="K212" s="235" t="s">
        <v>388</v>
      </c>
      <c r="L212" s="44"/>
      <c r="M212" s="240" t="s">
        <v>1</v>
      </c>
      <c r="N212" s="241" t="s">
        <v>48</v>
      </c>
      <c r="O212" s="87"/>
      <c r="P212" s="242">
        <f>O212*H212</f>
        <v>0</v>
      </c>
      <c r="Q212" s="242">
        <v>0</v>
      </c>
      <c r="R212" s="242">
        <f>Q212*H212</f>
        <v>0</v>
      </c>
      <c r="S212" s="242">
        <v>0</v>
      </c>
      <c r="T212" s="243">
        <f>S212*H212</f>
        <v>0</v>
      </c>
      <c r="AR212" s="244" t="s">
        <v>236</v>
      </c>
      <c r="AT212" s="244" t="s">
        <v>384</v>
      </c>
      <c r="AU212" s="244" t="s">
        <v>93</v>
      </c>
      <c r="AY212" s="17" t="s">
        <v>381</v>
      </c>
      <c r="BE212" s="245">
        <f>IF(N212="základní",J212,0)</f>
        <v>0</v>
      </c>
      <c r="BF212" s="245">
        <f>IF(N212="snížená",J212,0)</f>
        <v>0</v>
      </c>
      <c r="BG212" s="245">
        <f>IF(N212="zákl. přenesená",J212,0)</f>
        <v>0</v>
      </c>
      <c r="BH212" s="245">
        <f>IF(N212="sníž. přenesená",J212,0)</f>
        <v>0</v>
      </c>
      <c r="BI212" s="245">
        <f>IF(N212="nulová",J212,0)</f>
        <v>0</v>
      </c>
      <c r="BJ212" s="17" t="s">
        <v>91</v>
      </c>
      <c r="BK212" s="245">
        <f>ROUND(I212*H212,2)</f>
        <v>0</v>
      </c>
      <c r="BL212" s="17" t="s">
        <v>236</v>
      </c>
      <c r="BM212" s="244" t="s">
        <v>779</v>
      </c>
    </row>
    <row r="213" s="1" customFormat="1" ht="16.5" customHeight="1">
      <c r="B213" s="39"/>
      <c r="C213" s="284" t="s">
        <v>629</v>
      </c>
      <c r="D213" s="284" t="s">
        <v>548</v>
      </c>
      <c r="E213" s="285" t="s">
        <v>12345</v>
      </c>
      <c r="F213" s="286" t="s">
        <v>12346</v>
      </c>
      <c r="G213" s="287" t="s">
        <v>600</v>
      </c>
      <c r="H213" s="288">
        <v>2</v>
      </c>
      <c r="I213" s="289"/>
      <c r="J213" s="290">
        <f>ROUND(I213*H213,2)</f>
        <v>0</v>
      </c>
      <c r="K213" s="286" t="s">
        <v>4503</v>
      </c>
      <c r="L213" s="291"/>
      <c r="M213" s="292" t="s">
        <v>1</v>
      </c>
      <c r="N213" s="293" t="s">
        <v>48</v>
      </c>
      <c r="O213" s="87"/>
      <c r="P213" s="242">
        <f>O213*H213</f>
        <v>0</v>
      </c>
      <c r="Q213" s="242">
        <v>0</v>
      </c>
      <c r="R213" s="242">
        <f>Q213*H213</f>
        <v>0</v>
      </c>
      <c r="S213" s="242">
        <v>0</v>
      </c>
      <c r="T213" s="243">
        <f>S213*H213</f>
        <v>0</v>
      </c>
      <c r="AR213" s="244" t="s">
        <v>423</v>
      </c>
      <c r="AT213" s="244" t="s">
        <v>548</v>
      </c>
      <c r="AU213" s="244" t="s">
        <v>93</v>
      </c>
      <c r="AY213" s="17" t="s">
        <v>381</v>
      </c>
      <c r="BE213" s="245">
        <f>IF(N213="základní",J213,0)</f>
        <v>0</v>
      </c>
      <c r="BF213" s="245">
        <f>IF(N213="snížená",J213,0)</f>
        <v>0</v>
      </c>
      <c r="BG213" s="245">
        <f>IF(N213="zákl. přenesená",J213,0)</f>
        <v>0</v>
      </c>
      <c r="BH213" s="245">
        <f>IF(N213="sníž. přenesená",J213,0)</f>
        <v>0</v>
      </c>
      <c r="BI213" s="245">
        <f>IF(N213="nulová",J213,0)</f>
        <v>0</v>
      </c>
      <c r="BJ213" s="17" t="s">
        <v>91</v>
      </c>
      <c r="BK213" s="245">
        <f>ROUND(I213*H213,2)</f>
        <v>0</v>
      </c>
      <c r="BL213" s="17" t="s">
        <v>236</v>
      </c>
      <c r="BM213" s="244" t="s">
        <v>790</v>
      </c>
    </row>
    <row r="214" s="1" customFormat="1" ht="16.5" customHeight="1">
      <c r="B214" s="39"/>
      <c r="C214" s="284" t="s">
        <v>633</v>
      </c>
      <c r="D214" s="284" t="s">
        <v>548</v>
      </c>
      <c r="E214" s="285" t="s">
        <v>12347</v>
      </c>
      <c r="F214" s="286" t="s">
        <v>12348</v>
      </c>
      <c r="G214" s="287" t="s">
        <v>600</v>
      </c>
      <c r="H214" s="288">
        <v>10</v>
      </c>
      <c r="I214" s="289"/>
      <c r="J214" s="290">
        <f>ROUND(I214*H214,2)</f>
        <v>0</v>
      </c>
      <c r="K214" s="286" t="s">
        <v>388</v>
      </c>
      <c r="L214" s="291"/>
      <c r="M214" s="292" t="s">
        <v>1</v>
      </c>
      <c r="N214" s="293" t="s">
        <v>48</v>
      </c>
      <c r="O214" s="87"/>
      <c r="P214" s="242">
        <f>O214*H214</f>
        <v>0</v>
      </c>
      <c r="Q214" s="242">
        <v>0</v>
      </c>
      <c r="R214" s="242">
        <f>Q214*H214</f>
        <v>0</v>
      </c>
      <c r="S214" s="242">
        <v>0</v>
      </c>
      <c r="T214" s="243">
        <f>S214*H214</f>
        <v>0</v>
      </c>
      <c r="AR214" s="244" t="s">
        <v>423</v>
      </c>
      <c r="AT214" s="244" t="s">
        <v>548</v>
      </c>
      <c r="AU214" s="244" t="s">
        <v>93</v>
      </c>
      <c r="AY214" s="17" t="s">
        <v>381</v>
      </c>
      <c r="BE214" s="245">
        <f>IF(N214="základní",J214,0)</f>
        <v>0</v>
      </c>
      <c r="BF214" s="245">
        <f>IF(N214="snížená",J214,0)</f>
        <v>0</v>
      </c>
      <c r="BG214" s="245">
        <f>IF(N214="zákl. přenesená",J214,0)</f>
        <v>0</v>
      </c>
      <c r="BH214" s="245">
        <f>IF(N214="sníž. přenesená",J214,0)</f>
        <v>0</v>
      </c>
      <c r="BI214" s="245">
        <f>IF(N214="nulová",J214,0)</f>
        <v>0</v>
      </c>
      <c r="BJ214" s="17" t="s">
        <v>91</v>
      </c>
      <c r="BK214" s="245">
        <f>ROUND(I214*H214,2)</f>
        <v>0</v>
      </c>
      <c r="BL214" s="17" t="s">
        <v>236</v>
      </c>
      <c r="BM214" s="244" t="s">
        <v>798</v>
      </c>
    </row>
    <row r="215" s="1" customFormat="1" ht="16.5" customHeight="1">
      <c r="B215" s="39"/>
      <c r="C215" s="284" t="s">
        <v>637</v>
      </c>
      <c r="D215" s="284" t="s">
        <v>548</v>
      </c>
      <c r="E215" s="285" t="s">
        <v>12349</v>
      </c>
      <c r="F215" s="286" t="s">
        <v>12350</v>
      </c>
      <c r="G215" s="287" t="s">
        <v>600</v>
      </c>
      <c r="H215" s="288">
        <v>10</v>
      </c>
      <c r="I215" s="289"/>
      <c r="J215" s="290">
        <f>ROUND(I215*H215,2)</f>
        <v>0</v>
      </c>
      <c r="K215" s="286" t="s">
        <v>388</v>
      </c>
      <c r="L215" s="291"/>
      <c r="M215" s="292" t="s">
        <v>1</v>
      </c>
      <c r="N215" s="293" t="s">
        <v>48</v>
      </c>
      <c r="O215" s="87"/>
      <c r="P215" s="242">
        <f>O215*H215</f>
        <v>0</v>
      </c>
      <c r="Q215" s="242">
        <v>0</v>
      </c>
      <c r="R215" s="242">
        <f>Q215*H215</f>
        <v>0</v>
      </c>
      <c r="S215" s="242">
        <v>0</v>
      </c>
      <c r="T215" s="243">
        <f>S215*H215</f>
        <v>0</v>
      </c>
      <c r="AR215" s="244" t="s">
        <v>423</v>
      </c>
      <c r="AT215" s="244" t="s">
        <v>548</v>
      </c>
      <c r="AU215" s="244" t="s">
        <v>93</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807</v>
      </c>
    </row>
    <row r="216" s="1" customFormat="1" ht="24" customHeight="1">
      <c r="B216" s="39"/>
      <c r="C216" s="233" t="s">
        <v>641</v>
      </c>
      <c r="D216" s="233" t="s">
        <v>384</v>
      </c>
      <c r="E216" s="234" t="s">
        <v>12351</v>
      </c>
      <c r="F216" s="235" t="s">
        <v>12352</v>
      </c>
      <c r="G216" s="236" t="s">
        <v>600</v>
      </c>
      <c r="H216" s="237">
        <v>5</v>
      </c>
      <c r="I216" s="238"/>
      <c r="J216" s="239">
        <f>ROUND(I216*H216,2)</f>
        <v>0</v>
      </c>
      <c r="K216" s="235" t="s">
        <v>388</v>
      </c>
      <c r="L216" s="44"/>
      <c r="M216" s="240" t="s">
        <v>1</v>
      </c>
      <c r="N216" s="241" t="s">
        <v>48</v>
      </c>
      <c r="O216" s="87"/>
      <c r="P216" s="242">
        <f>O216*H216</f>
        <v>0</v>
      </c>
      <c r="Q216" s="242">
        <v>0</v>
      </c>
      <c r="R216" s="242">
        <f>Q216*H216</f>
        <v>0</v>
      </c>
      <c r="S216" s="242">
        <v>0</v>
      </c>
      <c r="T216" s="243">
        <f>S216*H216</f>
        <v>0</v>
      </c>
      <c r="AR216" s="244" t="s">
        <v>236</v>
      </c>
      <c r="AT216" s="244" t="s">
        <v>384</v>
      </c>
      <c r="AU216" s="244" t="s">
        <v>93</v>
      </c>
      <c r="AY216" s="17" t="s">
        <v>381</v>
      </c>
      <c r="BE216" s="245">
        <f>IF(N216="základní",J216,0)</f>
        <v>0</v>
      </c>
      <c r="BF216" s="245">
        <f>IF(N216="snížená",J216,0)</f>
        <v>0</v>
      </c>
      <c r="BG216" s="245">
        <f>IF(N216="zákl. přenesená",J216,0)</f>
        <v>0</v>
      </c>
      <c r="BH216" s="245">
        <f>IF(N216="sníž. přenesená",J216,0)</f>
        <v>0</v>
      </c>
      <c r="BI216" s="245">
        <f>IF(N216="nulová",J216,0)</f>
        <v>0</v>
      </c>
      <c r="BJ216" s="17" t="s">
        <v>91</v>
      </c>
      <c r="BK216" s="245">
        <f>ROUND(I216*H216,2)</f>
        <v>0</v>
      </c>
      <c r="BL216" s="17" t="s">
        <v>236</v>
      </c>
      <c r="BM216" s="244" t="s">
        <v>819</v>
      </c>
    </row>
    <row r="217" s="1" customFormat="1" ht="16.5" customHeight="1">
      <c r="B217" s="39"/>
      <c r="C217" s="284" t="s">
        <v>647</v>
      </c>
      <c r="D217" s="284" t="s">
        <v>548</v>
      </c>
      <c r="E217" s="285" t="s">
        <v>12353</v>
      </c>
      <c r="F217" s="286" t="s">
        <v>12354</v>
      </c>
      <c r="G217" s="287" t="s">
        <v>600</v>
      </c>
      <c r="H217" s="288">
        <v>3</v>
      </c>
      <c r="I217" s="289"/>
      <c r="J217" s="290">
        <f>ROUND(I217*H217,2)</f>
        <v>0</v>
      </c>
      <c r="K217" s="286" t="s">
        <v>388</v>
      </c>
      <c r="L217" s="291"/>
      <c r="M217" s="292" t="s">
        <v>1</v>
      </c>
      <c r="N217" s="293" t="s">
        <v>48</v>
      </c>
      <c r="O217" s="87"/>
      <c r="P217" s="242">
        <f>O217*H217</f>
        <v>0</v>
      </c>
      <c r="Q217" s="242">
        <v>0</v>
      </c>
      <c r="R217" s="242">
        <f>Q217*H217</f>
        <v>0</v>
      </c>
      <c r="S217" s="242">
        <v>0</v>
      </c>
      <c r="T217" s="243">
        <f>S217*H217</f>
        <v>0</v>
      </c>
      <c r="AR217" s="244" t="s">
        <v>423</v>
      </c>
      <c r="AT217" s="244" t="s">
        <v>548</v>
      </c>
      <c r="AU217" s="244" t="s">
        <v>93</v>
      </c>
      <c r="AY217" s="17" t="s">
        <v>381</v>
      </c>
      <c r="BE217" s="245">
        <f>IF(N217="základní",J217,0)</f>
        <v>0</v>
      </c>
      <c r="BF217" s="245">
        <f>IF(N217="snížená",J217,0)</f>
        <v>0</v>
      </c>
      <c r="BG217" s="245">
        <f>IF(N217="zákl. přenesená",J217,0)</f>
        <v>0</v>
      </c>
      <c r="BH217" s="245">
        <f>IF(N217="sníž. přenesená",J217,0)</f>
        <v>0</v>
      </c>
      <c r="BI217" s="245">
        <f>IF(N217="nulová",J217,0)</f>
        <v>0</v>
      </c>
      <c r="BJ217" s="17" t="s">
        <v>91</v>
      </c>
      <c r="BK217" s="245">
        <f>ROUND(I217*H217,2)</f>
        <v>0</v>
      </c>
      <c r="BL217" s="17" t="s">
        <v>236</v>
      </c>
      <c r="BM217" s="244" t="s">
        <v>828</v>
      </c>
    </row>
    <row r="218" s="1" customFormat="1" ht="16.5" customHeight="1">
      <c r="B218" s="39"/>
      <c r="C218" s="284" t="s">
        <v>653</v>
      </c>
      <c r="D218" s="284" t="s">
        <v>548</v>
      </c>
      <c r="E218" s="285" t="s">
        <v>12355</v>
      </c>
      <c r="F218" s="286" t="s">
        <v>12356</v>
      </c>
      <c r="G218" s="287" t="s">
        <v>600</v>
      </c>
      <c r="H218" s="288">
        <v>1</v>
      </c>
      <c r="I218" s="289"/>
      <c r="J218" s="290">
        <f>ROUND(I218*H218,2)</f>
        <v>0</v>
      </c>
      <c r="K218" s="286" t="s">
        <v>388</v>
      </c>
      <c r="L218" s="291"/>
      <c r="M218" s="292" t="s">
        <v>1</v>
      </c>
      <c r="N218" s="293" t="s">
        <v>48</v>
      </c>
      <c r="O218" s="87"/>
      <c r="P218" s="242">
        <f>O218*H218</f>
        <v>0</v>
      </c>
      <c r="Q218" s="242">
        <v>0</v>
      </c>
      <c r="R218" s="242">
        <f>Q218*H218</f>
        <v>0</v>
      </c>
      <c r="S218" s="242">
        <v>0</v>
      </c>
      <c r="T218" s="243">
        <f>S218*H218</f>
        <v>0</v>
      </c>
      <c r="AR218" s="244" t="s">
        <v>423</v>
      </c>
      <c r="AT218" s="244" t="s">
        <v>548</v>
      </c>
      <c r="AU218" s="244" t="s">
        <v>93</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236</v>
      </c>
      <c r="BM218" s="244" t="s">
        <v>564</v>
      </c>
    </row>
    <row r="219" s="1" customFormat="1" ht="16.5" customHeight="1">
      <c r="B219" s="39"/>
      <c r="C219" s="284" t="s">
        <v>659</v>
      </c>
      <c r="D219" s="284" t="s">
        <v>548</v>
      </c>
      <c r="E219" s="285" t="s">
        <v>12357</v>
      </c>
      <c r="F219" s="286" t="s">
        <v>12358</v>
      </c>
      <c r="G219" s="287" t="s">
        <v>600</v>
      </c>
      <c r="H219" s="288">
        <v>1</v>
      </c>
      <c r="I219" s="289"/>
      <c r="J219" s="290">
        <f>ROUND(I219*H219,2)</f>
        <v>0</v>
      </c>
      <c r="K219" s="286" t="s">
        <v>388</v>
      </c>
      <c r="L219" s="291"/>
      <c r="M219" s="292" t="s">
        <v>1</v>
      </c>
      <c r="N219" s="293" t="s">
        <v>48</v>
      </c>
      <c r="O219" s="87"/>
      <c r="P219" s="242">
        <f>O219*H219</f>
        <v>0</v>
      </c>
      <c r="Q219" s="242">
        <v>0</v>
      </c>
      <c r="R219" s="242">
        <f>Q219*H219</f>
        <v>0</v>
      </c>
      <c r="S219" s="242">
        <v>0</v>
      </c>
      <c r="T219" s="243">
        <f>S219*H219</f>
        <v>0</v>
      </c>
      <c r="AR219" s="244" t="s">
        <v>423</v>
      </c>
      <c r="AT219" s="244" t="s">
        <v>548</v>
      </c>
      <c r="AU219" s="244" t="s">
        <v>93</v>
      </c>
      <c r="AY219" s="17" t="s">
        <v>381</v>
      </c>
      <c r="BE219" s="245">
        <f>IF(N219="základní",J219,0)</f>
        <v>0</v>
      </c>
      <c r="BF219" s="245">
        <f>IF(N219="snížená",J219,0)</f>
        <v>0</v>
      </c>
      <c r="BG219" s="245">
        <f>IF(N219="zákl. přenesená",J219,0)</f>
        <v>0</v>
      </c>
      <c r="BH219" s="245">
        <f>IF(N219="sníž. přenesená",J219,0)</f>
        <v>0</v>
      </c>
      <c r="BI219" s="245">
        <f>IF(N219="nulová",J219,0)</f>
        <v>0</v>
      </c>
      <c r="BJ219" s="17" t="s">
        <v>91</v>
      </c>
      <c r="BK219" s="245">
        <f>ROUND(I219*H219,2)</f>
        <v>0</v>
      </c>
      <c r="BL219" s="17" t="s">
        <v>236</v>
      </c>
      <c r="BM219" s="244" t="s">
        <v>847</v>
      </c>
    </row>
    <row r="220" s="1" customFormat="1" ht="24" customHeight="1">
      <c r="B220" s="39"/>
      <c r="C220" s="233" t="s">
        <v>664</v>
      </c>
      <c r="D220" s="233" t="s">
        <v>384</v>
      </c>
      <c r="E220" s="234" t="s">
        <v>12359</v>
      </c>
      <c r="F220" s="235" t="s">
        <v>12360</v>
      </c>
      <c r="G220" s="236" t="s">
        <v>673</v>
      </c>
      <c r="H220" s="237">
        <v>166.5</v>
      </c>
      <c r="I220" s="238"/>
      <c r="J220" s="239">
        <f>ROUND(I220*H220,2)</f>
        <v>0</v>
      </c>
      <c r="K220" s="235" t="s">
        <v>388</v>
      </c>
      <c r="L220" s="44"/>
      <c r="M220" s="240" t="s">
        <v>1</v>
      </c>
      <c r="N220" s="241" t="s">
        <v>48</v>
      </c>
      <c r="O220" s="87"/>
      <c r="P220" s="242">
        <f>O220*H220</f>
        <v>0</v>
      </c>
      <c r="Q220" s="242">
        <v>0</v>
      </c>
      <c r="R220" s="242">
        <f>Q220*H220</f>
        <v>0</v>
      </c>
      <c r="S220" s="242">
        <v>0</v>
      </c>
      <c r="T220" s="243">
        <f>S220*H220</f>
        <v>0</v>
      </c>
      <c r="AR220" s="244" t="s">
        <v>236</v>
      </c>
      <c r="AT220" s="244" t="s">
        <v>384</v>
      </c>
      <c r="AU220" s="244" t="s">
        <v>93</v>
      </c>
      <c r="AY220" s="17" t="s">
        <v>381</v>
      </c>
      <c r="BE220" s="245">
        <f>IF(N220="základní",J220,0)</f>
        <v>0</v>
      </c>
      <c r="BF220" s="245">
        <f>IF(N220="snížená",J220,0)</f>
        <v>0</v>
      </c>
      <c r="BG220" s="245">
        <f>IF(N220="zákl. přenesená",J220,0)</f>
        <v>0</v>
      </c>
      <c r="BH220" s="245">
        <f>IF(N220="sníž. přenesená",J220,0)</f>
        <v>0</v>
      </c>
      <c r="BI220" s="245">
        <f>IF(N220="nulová",J220,0)</f>
        <v>0</v>
      </c>
      <c r="BJ220" s="17" t="s">
        <v>91</v>
      </c>
      <c r="BK220" s="245">
        <f>ROUND(I220*H220,2)</f>
        <v>0</v>
      </c>
      <c r="BL220" s="17" t="s">
        <v>236</v>
      </c>
      <c r="BM220" s="244" t="s">
        <v>857</v>
      </c>
    </row>
    <row r="221" s="12" customFormat="1">
      <c r="B221" s="252"/>
      <c r="C221" s="253"/>
      <c r="D221" s="246" t="s">
        <v>497</v>
      </c>
      <c r="E221" s="254" t="s">
        <v>1</v>
      </c>
      <c r="F221" s="255" t="s">
        <v>12361</v>
      </c>
      <c r="G221" s="253"/>
      <c r="H221" s="256">
        <v>166.11600000000001</v>
      </c>
      <c r="I221" s="257"/>
      <c r="J221" s="253"/>
      <c r="K221" s="253"/>
      <c r="L221" s="258"/>
      <c r="M221" s="259"/>
      <c r="N221" s="260"/>
      <c r="O221" s="260"/>
      <c r="P221" s="260"/>
      <c r="Q221" s="260"/>
      <c r="R221" s="260"/>
      <c r="S221" s="260"/>
      <c r="T221" s="261"/>
      <c r="AT221" s="262" t="s">
        <v>497</v>
      </c>
      <c r="AU221" s="262" t="s">
        <v>93</v>
      </c>
      <c r="AV221" s="12" t="s">
        <v>93</v>
      </c>
      <c r="AW221" s="12" t="s">
        <v>38</v>
      </c>
      <c r="AX221" s="12" t="s">
        <v>83</v>
      </c>
      <c r="AY221" s="262" t="s">
        <v>381</v>
      </c>
    </row>
    <row r="222" s="13" customFormat="1">
      <c r="B222" s="263"/>
      <c r="C222" s="264"/>
      <c r="D222" s="246" t="s">
        <v>497</v>
      </c>
      <c r="E222" s="265" t="s">
        <v>1</v>
      </c>
      <c r="F222" s="266" t="s">
        <v>499</v>
      </c>
      <c r="G222" s="264"/>
      <c r="H222" s="267">
        <v>166.11600000000001</v>
      </c>
      <c r="I222" s="268"/>
      <c r="J222" s="264"/>
      <c r="K222" s="264"/>
      <c r="L222" s="269"/>
      <c r="M222" s="270"/>
      <c r="N222" s="271"/>
      <c r="O222" s="271"/>
      <c r="P222" s="271"/>
      <c r="Q222" s="271"/>
      <c r="R222" s="271"/>
      <c r="S222" s="271"/>
      <c r="T222" s="272"/>
      <c r="AT222" s="273" t="s">
        <v>497</v>
      </c>
      <c r="AU222" s="273" t="s">
        <v>93</v>
      </c>
      <c r="AV222" s="13" t="s">
        <v>236</v>
      </c>
      <c r="AW222" s="13" t="s">
        <v>38</v>
      </c>
      <c r="AX222" s="13" t="s">
        <v>83</v>
      </c>
      <c r="AY222" s="273" t="s">
        <v>381</v>
      </c>
    </row>
    <row r="223" s="12" customFormat="1">
      <c r="B223" s="252"/>
      <c r="C223" s="253"/>
      <c r="D223" s="246" t="s">
        <v>497</v>
      </c>
      <c r="E223" s="254" t="s">
        <v>1</v>
      </c>
      <c r="F223" s="255" t="s">
        <v>12362</v>
      </c>
      <c r="G223" s="253"/>
      <c r="H223" s="256">
        <v>166.5</v>
      </c>
      <c r="I223" s="257"/>
      <c r="J223" s="253"/>
      <c r="K223" s="253"/>
      <c r="L223" s="258"/>
      <c r="M223" s="259"/>
      <c r="N223" s="260"/>
      <c r="O223" s="260"/>
      <c r="P223" s="260"/>
      <c r="Q223" s="260"/>
      <c r="R223" s="260"/>
      <c r="S223" s="260"/>
      <c r="T223" s="261"/>
      <c r="AT223" s="262" t="s">
        <v>497</v>
      </c>
      <c r="AU223" s="262" t="s">
        <v>93</v>
      </c>
      <c r="AV223" s="12" t="s">
        <v>93</v>
      </c>
      <c r="AW223" s="12" t="s">
        <v>38</v>
      </c>
      <c r="AX223" s="12" t="s">
        <v>83</v>
      </c>
      <c r="AY223" s="262" t="s">
        <v>381</v>
      </c>
    </row>
    <row r="224" s="13" customFormat="1">
      <c r="B224" s="263"/>
      <c r="C224" s="264"/>
      <c r="D224" s="246" t="s">
        <v>497</v>
      </c>
      <c r="E224" s="265" t="s">
        <v>1</v>
      </c>
      <c r="F224" s="266" t="s">
        <v>499</v>
      </c>
      <c r="G224" s="264"/>
      <c r="H224" s="267">
        <v>166.5</v>
      </c>
      <c r="I224" s="268"/>
      <c r="J224" s="264"/>
      <c r="K224" s="264"/>
      <c r="L224" s="269"/>
      <c r="M224" s="270"/>
      <c r="N224" s="271"/>
      <c r="O224" s="271"/>
      <c r="P224" s="271"/>
      <c r="Q224" s="271"/>
      <c r="R224" s="271"/>
      <c r="S224" s="271"/>
      <c r="T224" s="272"/>
      <c r="AT224" s="273" t="s">
        <v>497</v>
      </c>
      <c r="AU224" s="273" t="s">
        <v>93</v>
      </c>
      <c r="AV224" s="13" t="s">
        <v>236</v>
      </c>
      <c r="AW224" s="13" t="s">
        <v>38</v>
      </c>
      <c r="AX224" s="13" t="s">
        <v>91</v>
      </c>
      <c r="AY224" s="273" t="s">
        <v>381</v>
      </c>
    </row>
    <row r="225" s="1" customFormat="1" ht="16.5" customHeight="1">
      <c r="B225" s="39"/>
      <c r="C225" s="284" t="s">
        <v>670</v>
      </c>
      <c r="D225" s="284" t="s">
        <v>548</v>
      </c>
      <c r="E225" s="285" t="s">
        <v>12363</v>
      </c>
      <c r="F225" s="286" t="s">
        <v>12364</v>
      </c>
      <c r="G225" s="287" t="s">
        <v>673</v>
      </c>
      <c r="H225" s="288">
        <v>166.5</v>
      </c>
      <c r="I225" s="289"/>
      <c r="J225" s="290">
        <f>ROUND(I225*H225,2)</f>
        <v>0</v>
      </c>
      <c r="K225" s="286" t="s">
        <v>388</v>
      </c>
      <c r="L225" s="291"/>
      <c r="M225" s="292" t="s">
        <v>1</v>
      </c>
      <c r="N225" s="293" t="s">
        <v>48</v>
      </c>
      <c r="O225" s="87"/>
      <c r="P225" s="242">
        <f>O225*H225</f>
        <v>0</v>
      </c>
      <c r="Q225" s="242">
        <v>0</v>
      </c>
      <c r="R225" s="242">
        <f>Q225*H225</f>
        <v>0</v>
      </c>
      <c r="S225" s="242">
        <v>0</v>
      </c>
      <c r="T225" s="243">
        <f>S225*H225</f>
        <v>0</v>
      </c>
      <c r="AR225" s="244" t="s">
        <v>423</v>
      </c>
      <c r="AT225" s="244" t="s">
        <v>548</v>
      </c>
      <c r="AU225" s="244" t="s">
        <v>93</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869</v>
      </c>
    </row>
    <row r="226" s="1" customFormat="1" ht="24" customHeight="1">
      <c r="B226" s="39"/>
      <c r="C226" s="233" t="s">
        <v>676</v>
      </c>
      <c r="D226" s="233" t="s">
        <v>384</v>
      </c>
      <c r="E226" s="234" t="s">
        <v>12365</v>
      </c>
      <c r="F226" s="235" t="s">
        <v>12366</v>
      </c>
      <c r="G226" s="236" t="s">
        <v>673</v>
      </c>
      <c r="H226" s="237">
        <v>23</v>
      </c>
      <c r="I226" s="238"/>
      <c r="J226" s="239">
        <f>ROUND(I226*H226,2)</f>
        <v>0</v>
      </c>
      <c r="K226" s="235" t="s">
        <v>388</v>
      </c>
      <c r="L226" s="44"/>
      <c r="M226" s="240" t="s">
        <v>1</v>
      </c>
      <c r="N226" s="241" t="s">
        <v>48</v>
      </c>
      <c r="O226" s="87"/>
      <c r="P226" s="242">
        <f>O226*H226</f>
        <v>0</v>
      </c>
      <c r="Q226" s="242">
        <v>0</v>
      </c>
      <c r="R226" s="242">
        <f>Q226*H226</f>
        <v>0</v>
      </c>
      <c r="S226" s="242">
        <v>0</v>
      </c>
      <c r="T226" s="243">
        <f>S226*H226</f>
        <v>0</v>
      </c>
      <c r="AR226" s="244" t="s">
        <v>236</v>
      </c>
      <c r="AT226" s="244" t="s">
        <v>384</v>
      </c>
      <c r="AU226" s="244" t="s">
        <v>93</v>
      </c>
      <c r="AY226" s="17" t="s">
        <v>381</v>
      </c>
      <c r="BE226" s="245">
        <f>IF(N226="základní",J226,0)</f>
        <v>0</v>
      </c>
      <c r="BF226" s="245">
        <f>IF(N226="snížená",J226,0)</f>
        <v>0</v>
      </c>
      <c r="BG226" s="245">
        <f>IF(N226="zákl. přenesená",J226,0)</f>
        <v>0</v>
      </c>
      <c r="BH226" s="245">
        <f>IF(N226="sníž. přenesená",J226,0)</f>
        <v>0</v>
      </c>
      <c r="BI226" s="245">
        <f>IF(N226="nulová",J226,0)</f>
        <v>0</v>
      </c>
      <c r="BJ226" s="17" t="s">
        <v>91</v>
      </c>
      <c r="BK226" s="245">
        <f>ROUND(I226*H226,2)</f>
        <v>0</v>
      </c>
      <c r="BL226" s="17" t="s">
        <v>236</v>
      </c>
      <c r="BM226" s="244" t="s">
        <v>877</v>
      </c>
    </row>
    <row r="227" s="14" customFormat="1">
      <c r="B227" s="274"/>
      <c r="C227" s="275"/>
      <c r="D227" s="246" t="s">
        <v>497</v>
      </c>
      <c r="E227" s="276" t="s">
        <v>1</v>
      </c>
      <c r="F227" s="277" t="s">
        <v>12367</v>
      </c>
      <c r="G227" s="275"/>
      <c r="H227" s="276" t="s">
        <v>1</v>
      </c>
      <c r="I227" s="278"/>
      <c r="J227" s="275"/>
      <c r="K227" s="275"/>
      <c r="L227" s="279"/>
      <c r="M227" s="280"/>
      <c r="N227" s="281"/>
      <c r="O227" s="281"/>
      <c r="P227" s="281"/>
      <c r="Q227" s="281"/>
      <c r="R227" s="281"/>
      <c r="S227" s="281"/>
      <c r="T227" s="282"/>
      <c r="AT227" s="283" t="s">
        <v>497</v>
      </c>
      <c r="AU227" s="283" t="s">
        <v>93</v>
      </c>
      <c r="AV227" s="14" t="s">
        <v>91</v>
      </c>
      <c r="AW227" s="14" t="s">
        <v>38</v>
      </c>
      <c r="AX227" s="14" t="s">
        <v>83</v>
      </c>
      <c r="AY227" s="283" t="s">
        <v>381</v>
      </c>
    </row>
    <row r="228" s="12" customFormat="1">
      <c r="B228" s="252"/>
      <c r="C228" s="253"/>
      <c r="D228" s="246" t="s">
        <v>497</v>
      </c>
      <c r="E228" s="254" t="s">
        <v>1</v>
      </c>
      <c r="F228" s="255" t="s">
        <v>7</v>
      </c>
      <c r="G228" s="253"/>
      <c r="H228" s="256">
        <v>21</v>
      </c>
      <c r="I228" s="257"/>
      <c r="J228" s="253"/>
      <c r="K228" s="253"/>
      <c r="L228" s="258"/>
      <c r="M228" s="259"/>
      <c r="N228" s="260"/>
      <c r="O228" s="260"/>
      <c r="P228" s="260"/>
      <c r="Q228" s="260"/>
      <c r="R228" s="260"/>
      <c r="S228" s="260"/>
      <c r="T228" s="261"/>
      <c r="AT228" s="262" t="s">
        <v>497</v>
      </c>
      <c r="AU228" s="262" t="s">
        <v>93</v>
      </c>
      <c r="AV228" s="12" t="s">
        <v>93</v>
      </c>
      <c r="AW228" s="12" t="s">
        <v>38</v>
      </c>
      <c r="AX228" s="12" t="s">
        <v>83</v>
      </c>
      <c r="AY228" s="262" t="s">
        <v>381</v>
      </c>
    </row>
    <row r="229" s="12" customFormat="1">
      <c r="B229" s="252"/>
      <c r="C229" s="253"/>
      <c r="D229" s="246" t="s">
        <v>497</v>
      </c>
      <c r="E229" s="254" t="s">
        <v>1</v>
      </c>
      <c r="F229" s="255" t="s">
        <v>7</v>
      </c>
      <c r="G229" s="253"/>
      <c r="H229" s="256">
        <v>21</v>
      </c>
      <c r="I229" s="257"/>
      <c r="J229" s="253"/>
      <c r="K229" s="253"/>
      <c r="L229" s="258"/>
      <c r="M229" s="259"/>
      <c r="N229" s="260"/>
      <c r="O229" s="260"/>
      <c r="P229" s="260"/>
      <c r="Q229" s="260"/>
      <c r="R229" s="260"/>
      <c r="S229" s="260"/>
      <c r="T229" s="261"/>
      <c r="AT229" s="262" t="s">
        <v>497</v>
      </c>
      <c r="AU229" s="262" t="s">
        <v>93</v>
      </c>
      <c r="AV229" s="12" t="s">
        <v>93</v>
      </c>
      <c r="AW229" s="12" t="s">
        <v>38</v>
      </c>
      <c r="AX229" s="12" t="s">
        <v>83</v>
      </c>
      <c r="AY229" s="262" t="s">
        <v>381</v>
      </c>
    </row>
    <row r="230" s="13" customFormat="1">
      <c r="B230" s="263"/>
      <c r="C230" s="264"/>
      <c r="D230" s="246" t="s">
        <v>497</v>
      </c>
      <c r="E230" s="265" t="s">
        <v>1</v>
      </c>
      <c r="F230" s="266" t="s">
        <v>499</v>
      </c>
      <c r="G230" s="264"/>
      <c r="H230" s="267">
        <v>42</v>
      </c>
      <c r="I230" s="268"/>
      <c r="J230" s="264"/>
      <c r="K230" s="264"/>
      <c r="L230" s="269"/>
      <c r="M230" s="270"/>
      <c r="N230" s="271"/>
      <c r="O230" s="271"/>
      <c r="P230" s="271"/>
      <c r="Q230" s="271"/>
      <c r="R230" s="271"/>
      <c r="S230" s="271"/>
      <c r="T230" s="272"/>
      <c r="AT230" s="273" t="s">
        <v>497</v>
      </c>
      <c r="AU230" s="273" t="s">
        <v>93</v>
      </c>
      <c r="AV230" s="13" t="s">
        <v>236</v>
      </c>
      <c r="AW230" s="13" t="s">
        <v>38</v>
      </c>
      <c r="AX230" s="13" t="s">
        <v>83</v>
      </c>
      <c r="AY230" s="273" t="s">
        <v>381</v>
      </c>
    </row>
    <row r="231" s="12" customFormat="1">
      <c r="B231" s="252"/>
      <c r="C231" s="253"/>
      <c r="D231" s="246" t="s">
        <v>497</v>
      </c>
      <c r="E231" s="254" t="s">
        <v>1</v>
      </c>
      <c r="F231" s="255" t="s">
        <v>12368</v>
      </c>
      <c r="G231" s="253"/>
      <c r="H231" s="256">
        <v>22.890000000000001</v>
      </c>
      <c r="I231" s="257"/>
      <c r="J231" s="253"/>
      <c r="K231" s="253"/>
      <c r="L231" s="258"/>
      <c r="M231" s="259"/>
      <c r="N231" s="260"/>
      <c r="O231" s="260"/>
      <c r="P231" s="260"/>
      <c r="Q231" s="260"/>
      <c r="R231" s="260"/>
      <c r="S231" s="260"/>
      <c r="T231" s="261"/>
      <c r="AT231" s="262" t="s">
        <v>497</v>
      </c>
      <c r="AU231" s="262" t="s">
        <v>93</v>
      </c>
      <c r="AV231" s="12" t="s">
        <v>93</v>
      </c>
      <c r="AW231" s="12" t="s">
        <v>38</v>
      </c>
      <c r="AX231" s="12" t="s">
        <v>83</v>
      </c>
      <c r="AY231" s="262" t="s">
        <v>381</v>
      </c>
    </row>
    <row r="232" s="13" customFormat="1">
      <c r="B232" s="263"/>
      <c r="C232" s="264"/>
      <c r="D232" s="246" t="s">
        <v>497</v>
      </c>
      <c r="E232" s="265" t="s">
        <v>1</v>
      </c>
      <c r="F232" s="266" t="s">
        <v>499</v>
      </c>
      <c r="G232" s="264"/>
      <c r="H232" s="267">
        <v>22.890000000000001</v>
      </c>
      <c r="I232" s="268"/>
      <c r="J232" s="264"/>
      <c r="K232" s="264"/>
      <c r="L232" s="269"/>
      <c r="M232" s="270"/>
      <c r="N232" s="271"/>
      <c r="O232" s="271"/>
      <c r="P232" s="271"/>
      <c r="Q232" s="271"/>
      <c r="R232" s="271"/>
      <c r="S232" s="271"/>
      <c r="T232" s="272"/>
      <c r="AT232" s="273" t="s">
        <v>497</v>
      </c>
      <c r="AU232" s="273" t="s">
        <v>93</v>
      </c>
      <c r="AV232" s="13" t="s">
        <v>236</v>
      </c>
      <c r="AW232" s="13" t="s">
        <v>38</v>
      </c>
      <c r="AX232" s="13" t="s">
        <v>83</v>
      </c>
      <c r="AY232" s="273" t="s">
        <v>381</v>
      </c>
    </row>
    <row r="233" s="12" customFormat="1">
      <c r="B233" s="252"/>
      <c r="C233" s="253"/>
      <c r="D233" s="246" t="s">
        <v>497</v>
      </c>
      <c r="E233" s="254" t="s">
        <v>1</v>
      </c>
      <c r="F233" s="255" t="s">
        <v>613</v>
      </c>
      <c r="G233" s="253"/>
      <c r="H233" s="256">
        <v>23</v>
      </c>
      <c r="I233" s="257"/>
      <c r="J233" s="253"/>
      <c r="K233" s="253"/>
      <c r="L233" s="258"/>
      <c r="M233" s="259"/>
      <c r="N233" s="260"/>
      <c r="O233" s="260"/>
      <c r="P233" s="260"/>
      <c r="Q233" s="260"/>
      <c r="R233" s="260"/>
      <c r="S233" s="260"/>
      <c r="T233" s="261"/>
      <c r="AT233" s="262" t="s">
        <v>497</v>
      </c>
      <c r="AU233" s="262" t="s">
        <v>93</v>
      </c>
      <c r="AV233" s="12" t="s">
        <v>93</v>
      </c>
      <c r="AW233" s="12" t="s">
        <v>38</v>
      </c>
      <c r="AX233" s="12" t="s">
        <v>83</v>
      </c>
      <c r="AY233" s="262" t="s">
        <v>381</v>
      </c>
    </row>
    <row r="234" s="13" customFormat="1">
      <c r="B234" s="263"/>
      <c r="C234" s="264"/>
      <c r="D234" s="246" t="s">
        <v>497</v>
      </c>
      <c r="E234" s="265" t="s">
        <v>1</v>
      </c>
      <c r="F234" s="266" t="s">
        <v>499</v>
      </c>
      <c r="G234" s="264"/>
      <c r="H234" s="267">
        <v>23</v>
      </c>
      <c r="I234" s="268"/>
      <c r="J234" s="264"/>
      <c r="K234" s="264"/>
      <c r="L234" s="269"/>
      <c r="M234" s="270"/>
      <c r="N234" s="271"/>
      <c r="O234" s="271"/>
      <c r="P234" s="271"/>
      <c r="Q234" s="271"/>
      <c r="R234" s="271"/>
      <c r="S234" s="271"/>
      <c r="T234" s="272"/>
      <c r="AT234" s="273" t="s">
        <v>497</v>
      </c>
      <c r="AU234" s="273" t="s">
        <v>93</v>
      </c>
      <c r="AV234" s="13" t="s">
        <v>236</v>
      </c>
      <c r="AW234" s="13" t="s">
        <v>38</v>
      </c>
      <c r="AX234" s="13" t="s">
        <v>91</v>
      </c>
      <c r="AY234" s="273" t="s">
        <v>381</v>
      </c>
    </row>
    <row r="235" s="1" customFormat="1" ht="16.5" customHeight="1">
      <c r="B235" s="39"/>
      <c r="C235" s="284" t="s">
        <v>685</v>
      </c>
      <c r="D235" s="284" t="s">
        <v>548</v>
      </c>
      <c r="E235" s="285" t="s">
        <v>12369</v>
      </c>
      <c r="F235" s="286" t="s">
        <v>12370</v>
      </c>
      <c r="G235" s="287" t="s">
        <v>673</v>
      </c>
      <c r="H235" s="288">
        <v>23</v>
      </c>
      <c r="I235" s="289"/>
      <c r="J235" s="290">
        <f>ROUND(I235*H235,2)</f>
        <v>0</v>
      </c>
      <c r="K235" s="286" t="s">
        <v>388</v>
      </c>
      <c r="L235" s="291"/>
      <c r="M235" s="292" t="s">
        <v>1</v>
      </c>
      <c r="N235" s="293" t="s">
        <v>48</v>
      </c>
      <c r="O235" s="87"/>
      <c r="P235" s="242">
        <f>O235*H235</f>
        <v>0</v>
      </c>
      <c r="Q235" s="242">
        <v>0</v>
      </c>
      <c r="R235" s="242">
        <f>Q235*H235</f>
        <v>0</v>
      </c>
      <c r="S235" s="242">
        <v>0</v>
      </c>
      <c r="T235" s="243">
        <f>S235*H235</f>
        <v>0</v>
      </c>
      <c r="AR235" s="244" t="s">
        <v>423</v>
      </c>
      <c r="AT235" s="244" t="s">
        <v>548</v>
      </c>
      <c r="AU235" s="244" t="s">
        <v>93</v>
      </c>
      <c r="AY235" s="17" t="s">
        <v>381</v>
      </c>
      <c r="BE235" s="245">
        <f>IF(N235="základní",J235,0)</f>
        <v>0</v>
      </c>
      <c r="BF235" s="245">
        <f>IF(N235="snížená",J235,0)</f>
        <v>0</v>
      </c>
      <c r="BG235" s="245">
        <f>IF(N235="zákl. přenesená",J235,0)</f>
        <v>0</v>
      </c>
      <c r="BH235" s="245">
        <f>IF(N235="sníž. přenesená",J235,0)</f>
        <v>0</v>
      </c>
      <c r="BI235" s="245">
        <f>IF(N235="nulová",J235,0)</f>
        <v>0</v>
      </c>
      <c r="BJ235" s="17" t="s">
        <v>91</v>
      </c>
      <c r="BK235" s="245">
        <f>ROUND(I235*H235,2)</f>
        <v>0</v>
      </c>
      <c r="BL235" s="17" t="s">
        <v>236</v>
      </c>
      <c r="BM235" s="244" t="s">
        <v>886</v>
      </c>
    </row>
    <row r="236" s="1" customFormat="1" ht="24" customHeight="1">
      <c r="B236" s="39"/>
      <c r="C236" s="233" t="s">
        <v>693</v>
      </c>
      <c r="D236" s="233" t="s">
        <v>384</v>
      </c>
      <c r="E236" s="234" t="s">
        <v>12371</v>
      </c>
      <c r="F236" s="235" t="s">
        <v>12372</v>
      </c>
      <c r="G236" s="236" t="s">
        <v>600</v>
      </c>
      <c r="H236" s="237">
        <v>8</v>
      </c>
      <c r="I236" s="238"/>
      <c r="J236" s="239">
        <f>ROUND(I236*H236,2)</f>
        <v>0</v>
      </c>
      <c r="K236" s="235" t="s">
        <v>388</v>
      </c>
      <c r="L236" s="44"/>
      <c r="M236" s="240" t="s">
        <v>1</v>
      </c>
      <c r="N236" s="241" t="s">
        <v>48</v>
      </c>
      <c r="O236" s="87"/>
      <c r="P236" s="242">
        <f>O236*H236</f>
        <v>0</v>
      </c>
      <c r="Q236" s="242">
        <v>0</v>
      </c>
      <c r="R236" s="242">
        <f>Q236*H236</f>
        <v>0</v>
      </c>
      <c r="S236" s="242">
        <v>0</v>
      </c>
      <c r="T236" s="243">
        <f>S236*H236</f>
        <v>0</v>
      </c>
      <c r="AR236" s="244" t="s">
        <v>236</v>
      </c>
      <c r="AT236" s="244" t="s">
        <v>384</v>
      </c>
      <c r="AU236" s="244" t="s">
        <v>93</v>
      </c>
      <c r="AY236" s="17" t="s">
        <v>381</v>
      </c>
      <c r="BE236" s="245">
        <f>IF(N236="základní",J236,0)</f>
        <v>0</v>
      </c>
      <c r="BF236" s="245">
        <f>IF(N236="snížená",J236,0)</f>
        <v>0</v>
      </c>
      <c r="BG236" s="245">
        <f>IF(N236="zákl. přenesená",J236,0)</f>
        <v>0</v>
      </c>
      <c r="BH236" s="245">
        <f>IF(N236="sníž. přenesená",J236,0)</f>
        <v>0</v>
      </c>
      <c r="BI236" s="245">
        <f>IF(N236="nulová",J236,0)</f>
        <v>0</v>
      </c>
      <c r="BJ236" s="17" t="s">
        <v>91</v>
      </c>
      <c r="BK236" s="245">
        <f>ROUND(I236*H236,2)</f>
        <v>0</v>
      </c>
      <c r="BL236" s="17" t="s">
        <v>236</v>
      </c>
      <c r="BM236" s="244" t="s">
        <v>894</v>
      </c>
    </row>
    <row r="237" s="1" customFormat="1" ht="16.5" customHeight="1">
      <c r="B237" s="39"/>
      <c r="C237" s="284" t="s">
        <v>697</v>
      </c>
      <c r="D237" s="284" t="s">
        <v>548</v>
      </c>
      <c r="E237" s="285" t="s">
        <v>12373</v>
      </c>
      <c r="F237" s="286" t="s">
        <v>12374</v>
      </c>
      <c r="G237" s="287" t="s">
        <v>600</v>
      </c>
      <c r="H237" s="288">
        <v>7</v>
      </c>
      <c r="I237" s="289"/>
      <c r="J237" s="290">
        <f>ROUND(I237*H237,2)</f>
        <v>0</v>
      </c>
      <c r="K237" s="286" t="s">
        <v>388</v>
      </c>
      <c r="L237" s="291"/>
      <c r="M237" s="292" t="s">
        <v>1</v>
      </c>
      <c r="N237" s="293" t="s">
        <v>48</v>
      </c>
      <c r="O237" s="87"/>
      <c r="P237" s="242">
        <f>O237*H237</f>
        <v>0</v>
      </c>
      <c r="Q237" s="242">
        <v>0</v>
      </c>
      <c r="R237" s="242">
        <f>Q237*H237</f>
        <v>0</v>
      </c>
      <c r="S237" s="242">
        <v>0</v>
      </c>
      <c r="T237" s="243">
        <f>S237*H237</f>
        <v>0</v>
      </c>
      <c r="AR237" s="244" t="s">
        <v>423</v>
      </c>
      <c r="AT237" s="244" t="s">
        <v>548</v>
      </c>
      <c r="AU237" s="244" t="s">
        <v>93</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236</v>
      </c>
      <c r="BM237" s="244" t="s">
        <v>903</v>
      </c>
    </row>
    <row r="238" s="1" customFormat="1" ht="16.5" customHeight="1">
      <c r="B238" s="39"/>
      <c r="C238" s="284" t="s">
        <v>703</v>
      </c>
      <c r="D238" s="284" t="s">
        <v>548</v>
      </c>
      <c r="E238" s="285" t="s">
        <v>12375</v>
      </c>
      <c r="F238" s="286" t="s">
        <v>12376</v>
      </c>
      <c r="G238" s="287" t="s">
        <v>600</v>
      </c>
      <c r="H238" s="288">
        <v>1</v>
      </c>
      <c r="I238" s="289"/>
      <c r="J238" s="290">
        <f>ROUND(I238*H238,2)</f>
        <v>0</v>
      </c>
      <c r="K238" s="286" t="s">
        <v>4503</v>
      </c>
      <c r="L238" s="291"/>
      <c r="M238" s="292" t="s">
        <v>1</v>
      </c>
      <c r="N238" s="293" t="s">
        <v>48</v>
      </c>
      <c r="O238" s="87"/>
      <c r="P238" s="242">
        <f>O238*H238</f>
        <v>0</v>
      </c>
      <c r="Q238" s="242">
        <v>0</v>
      </c>
      <c r="R238" s="242">
        <f>Q238*H238</f>
        <v>0</v>
      </c>
      <c r="S238" s="242">
        <v>0</v>
      </c>
      <c r="T238" s="243">
        <f>S238*H238</f>
        <v>0</v>
      </c>
      <c r="AR238" s="244" t="s">
        <v>423</v>
      </c>
      <c r="AT238" s="244" t="s">
        <v>548</v>
      </c>
      <c r="AU238" s="244" t="s">
        <v>93</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916</v>
      </c>
    </row>
    <row r="239" s="1" customFormat="1" ht="24" customHeight="1">
      <c r="B239" s="39"/>
      <c r="C239" s="233" t="s">
        <v>709</v>
      </c>
      <c r="D239" s="233" t="s">
        <v>384</v>
      </c>
      <c r="E239" s="234" t="s">
        <v>12377</v>
      </c>
      <c r="F239" s="235" t="s">
        <v>12378</v>
      </c>
      <c r="G239" s="236" t="s">
        <v>600</v>
      </c>
      <c r="H239" s="237">
        <v>1</v>
      </c>
      <c r="I239" s="238"/>
      <c r="J239" s="239">
        <f>ROUND(I239*H239,2)</f>
        <v>0</v>
      </c>
      <c r="K239" s="235" t="s">
        <v>388</v>
      </c>
      <c r="L239" s="44"/>
      <c r="M239" s="240" t="s">
        <v>1</v>
      </c>
      <c r="N239" s="241" t="s">
        <v>48</v>
      </c>
      <c r="O239" s="87"/>
      <c r="P239" s="242">
        <f>O239*H239</f>
        <v>0</v>
      </c>
      <c r="Q239" s="242">
        <v>0</v>
      </c>
      <c r="R239" s="242">
        <f>Q239*H239</f>
        <v>0</v>
      </c>
      <c r="S239" s="242">
        <v>0</v>
      </c>
      <c r="T239" s="243">
        <f>S239*H239</f>
        <v>0</v>
      </c>
      <c r="AR239" s="244" t="s">
        <v>236</v>
      </c>
      <c r="AT239" s="244" t="s">
        <v>384</v>
      </c>
      <c r="AU239" s="244" t="s">
        <v>93</v>
      </c>
      <c r="AY239" s="17" t="s">
        <v>381</v>
      </c>
      <c r="BE239" s="245">
        <f>IF(N239="základní",J239,0)</f>
        <v>0</v>
      </c>
      <c r="BF239" s="245">
        <f>IF(N239="snížená",J239,0)</f>
        <v>0</v>
      </c>
      <c r="BG239" s="245">
        <f>IF(N239="zákl. přenesená",J239,0)</f>
        <v>0</v>
      </c>
      <c r="BH239" s="245">
        <f>IF(N239="sníž. přenesená",J239,0)</f>
        <v>0</v>
      </c>
      <c r="BI239" s="245">
        <f>IF(N239="nulová",J239,0)</f>
        <v>0</v>
      </c>
      <c r="BJ239" s="17" t="s">
        <v>91</v>
      </c>
      <c r="BK239" s="245">
        <f>ROUND(I239*H239,2)</f>
        <v>0</v>
      </c>
      <c r="BL239" s="17" t="s">
        <v>236</v>
      </c>
      <c r="BM239" s="244" t="s">
        <v>926</v>
      </c>
    </row>
    <row r="240" s="1" customFormat="1" ht="16.5" customHeight="1">
      <c r="B240" s="39"/>
      <c r="C240" s="284" t="s">
        <v>721</v>
      </c>
      <c r="D240" s="284" t="s">
        <v>548</v>
      </c>
      <c r="E240" s="285" t="s">
        <v>12379</v>
      </c>
      <c r="F240" s="286" t="s">
        <v>12380</v>
      </c>
      <c r="G240" s="287" t="s">
        <v>600</v>
      </c>
      <c r="H240" s="288">
        <v>1</v>
      </c>
      <c r="I240" s="289"/>
      <c r="J240" s="290">
        <f>ROUND(I240*H240,2)</f>
        <v>0</v>
      </c>
      <c r="K240" s="286" t="s">
        <v>388</v>
      </c>
      <c r="L240" s="291"/>
      <c r="M240" s="292" t="s">
        <v>1</v>
      </c>
      <c r="N240" s="293" t="s">
        <v>48</v>
      </c>
      <c r="O240" s="87"/>
      <c r="P240" s="242">
        <f>O240*H240</f>
        <v>0</v>
      </c>
      <c r="Q240" s="242">
        <v>0</v>
      </c>
      <c r="R240" s="242">
        <f>Q240*H240</f>
        <v>0</v>
      </c>
      <c r="S240" s="242">
        <v>0</v>
      </c>
      <c r="T240" s="243">
        <f>S240*H240</f>
        <v>0</v>
      </c>
      <c r="AR240" s="244" t="s">
        <v>423</v>
      </c>
      <c r="AT240" s="244" t="s">
        <v>548</v>
      </c>
      <c r="AU240" s="244" t="s">
        <v>93</v>
      </c>
      <c r="AY240" s="17" t="s">
        <v>381</v>
      </c>
      <c r="BE240" s="245">
        <f>IF(N240="základní",J240,0)</f>
        <v>0</v>
      </c>
      <c r="BF240" s="245">
        <f>IF(N240="snížená",J240,0)</f>
        <v>0</v>
      </c>
      <c r="BG240" s="245">
        <f>IF(N240="zákl. přenesená",J240,0)</f>
        <v>0</v>
      </c>
      <c r="BH240" s="245">
        <f>IF(N240="sníž. přenesená",J240,0)</f>
        <v>0</v>
      </c>
      <c r="BI240" s="245">
        <f>IF(N240="nulová",J240,0)</f>
        <v>0</v>
      </c>
      <c r="BJ240" s="17" t="s">
        <v>91</v>
      </c>
      <c r="BK240" s="245">
        <f>ROUND(I240*H240,2)</f>
        <v>0</v>
      </c>
      <c r="BL240" s="17" t="s">
        <v>236</v>
      </c>
      <c r="BM240" s="244" t="s">
        <v>946</v>
      </c>
    </row>
    <row r="241" s="1" customFormat="1" ht="16.5" customHeight="1">
      <c r="B241" s="39"/>
      <c r="C241" s="284" t="s">
        <v>734</v>
      </c>
      <c r="D241" s="284" t="s">
        <v>548</v>
      </c>
      <c r="E241" s="285" t="s">
        <v>12381</v>
      </c>
      <c r="F241" s="286" t="s">
        <v>12382</v>
      </c>
      <c r="G241" s="287" t="s">
        <v>600</v>
      </c>
      <c r="H241" s="288">
        <v>1</v>
      </c>
      <c r="I241" s="289"/>
      <c r="J241" s="290">
        <f>ROUND(I241*H241,2)</f>
        <v>0</v>
      </c>
      <c r="K241" s="286" t="s">
        <v>388</v>
      </c>
      <c r="L241" s="291"/>
      <c r="M241" s="292" t="s">
        <v>1</v>
      </c>
      <c r="N241" s="293" t="s">
        <v>48</v>
      </c>
      <c r="O241" s="87"/>
      <c r="P241" s="242">
        <f>O241*H241</f>
        <v>0</v>
      </c>
      <c r="Q241" s="242">
        <v>0</v>
      </c>
      <c r="R241" s="242">
        <f>Q241*H241</f>
        <v>0</v>
      </c>
      <c r="S241" s="242">
        <v>0</v>
      </c>
      <c r="T241" s="243">
        <f>S241*H241</f>
        <v>0</v>
      </c>
      <c r="AR241" s="244" t="s">
        <v>423</v>
      </c>
      <c r="AT241" s="244" t="s">
        <v>548</v>
      </c>
      <c r="AU241" s="244" t="s">
        <v>93</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966</v>
      </c>
    </row>
    <row r="242" s="1" customFormat="1" ht="16.5" customHeight="1">
      <c r="B242" s="39"/>
      <c r="C242" s="284" t="s">
        <v>739</v>
      </c>
      <c r="D242" s="284" t="s">
        <v>548</v>
      </c>
      <c r="E242" s="285" t="s">
        <v>12383</v>
      </c>
      <c r="F242" s="286" t="s">
        <v>12384</v>
      </c>
      <c r="G242" s="287" t="s">
        <v>600</v>
      </c>
      <c r="H242" s="288">
        <v>1</v>
      </c>
      <c r="I242" s="289"/>
      <c r="J242" s="290">
        <f>ROUND(I242*H242,2)</f>
        <v>0</v>
      </c>
      <c r="K242" s="286" t="s">
        <v>388</v>
      </c>
      <c r="L242" s="291"/>
      <c r="M242" s="292" t="s">
        <v>1</v>
      </c>
      <c r="N242" s="293" t="s">
        <v>48</v>
      </c>
      <c r="O242" s="87"/>
      <c r="P242" s="242">
        <f>O242*H242</f>
        <v>0</v>
      </c>
      <c r="Q242" s="242">
        <v>0</v>
      </c>
      <c r="R242" s="242">
        <f>Q242*H242</f>
        <v>0</v>
      </c>
      <c r="S242" s="242">
        <v>0</v>
      </c>
      <c r="T242" s="243">
        <f>S242*H242</f>
        <v>0</v>
      </c>
      <c r="AR242" s="244" t="s">
        <v>423</v>
      </c>
      <c r="AT242" s="244" t="s">
        <v>548</v>
      </c>
      <c r="AU242" s="244" t="s">
        <v>93</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236</v>
      </c>
      <c r="BM242" s="244" t="s">
        <v>980</v>
      </c>
    </row>
    <row r="243" s="1" customFormat="1" ht="24" customHeight="1">
      <c r="B243" s="39"/>
      <c r="C243" s="233" t="s">
        <v>744</v>
      </c>
      <c r="D243" s="233" t="s">
        <v>384</v>
      </c>
      <c r="E243" s="234" t="s">
        <v>12385</v>
      </c>
      <c r="F243" s="235" t="s">
        <v>12386</v>
      </c>
      <c r="G243" s="236" t="s">
        <v>600</v>
      </c>
      <c r="H243" s="237">
        <v>3</v>
      </c>
      <c r="I243" s="238"/>
      <c r="J243" s="239">
        <f>ROUND(I243*H243,2)</f>
        <v>0</v>
      </c>
      <c r="K243" s="235" t="s">
        <v>388</v>
      </c>
      <c r="L243" s="44"/>
      <c r="M243" s="240" t="s">
        <v>1</v>
      </c>
      <c r="N243" s="241" t="s">
        <v>48</v>
      </c>
      <c r="O243" s="87"/>
      <c r="P243" s="242">
        <f>O243*H243</f>
        <v>0</v>
      </c>
      <c r="Q243" s="242">
        <v>0</v>
      </c>
      <c r="R243" s="242">
        <f>Q243*H243</f>
        <v>0</v>
      </c>
      <c r="S243" s="242">
        <v>0</v>
      </c>
      <c r="T243" s="243">
        <f>S243*H243</f>
        <v>0</v>
      </c>
      <c r="AR243" s="244" t="s">
        <v>236</v>
      </c>
      <c r="AT243" s="244" t="s">
        <v>384</v>
      </c>
      <c r="AU243" s="244" t="s">
        <v>93</v>
      </c>
      <c r="AY243" s="17" t="s">
        <v>381</v>
      </c>
      <c r="BE243" s="245">
        <f>IF(N243="základní",J243,0)</f>
        <v>0</v>
      </c>
      <c r="BF243" s="245">
        <f>IF(N243="snížená",J243,0)</f>
        <v>0</v>
      </c>
      <c r="BG243" s="245">
        <f>IF(N243="zákl. přenesená",J243,0)</f>
        <v>0</v>
      </c>
      <c r="BH243" s="245">
        <f>IF(N243="sníž. přenesená",J243,0)</f>
        <v>0</v>
      </c>
      <c r="BI243" s="245">
        <f>IF(N243="nulová",J243,0)</f>
        <v>0</v>
      </c>
      <c r="BJ243" s="17" t="s">
        <v>91</v>
      </c>
      <c r="BK243" s="245">
        <f>ROUND(I243*H243,2)</f>
        <v>0</v>
      </c>
      <c r="BL243" s="17" t="s">
        <v>236</v>
      </c>
      <c r="BM243" s="244" t="s">
        <v>988</v>
      </c>
    </row>
    <row r="244" s="1" customFormat="1" ht="16.5" customHeight="1">
      <c r="B244" s="39"/>
      <c r="C244" s="284" t="s">
        <v>748</v>
      </c>
      <c r="D244" s="284" t="s">
        <v>548</v>
      </c>
      <c r="E244" s="285" t="s">
        <v>12387</v>
      </c>
      <c r="F244" s="286" t="s">
        <v>12388</v>
      </c>
      <c r="G244" s="287" t="s">
        <v>600</v>
      </c>
      <c r="H244" s="288">
        <v>3</v>
      </c>
      <c r="I244" s="289"/>
      <c r="J244" s="290">
        <f>ROUND(I244*H244,2)</f>
        <v>0</v>
      </c>
      <c r="K244" s="286" t="s">
        <v>388</v>
      </c>
      <c r="L244" s="291"/>
      <c r="M244" s="292" t="s">
        <v>1</v>
      </c>
      <c r="N244" s="293" t="s">
        <v>48</v>
      </c>
      <c r="O244" s="87"/>
      <c r="P244" s="242">
        <f>O244*H244</f>
        <v>0</v>
      </c>
      <c r="Q244" s="242">
        <v>0</v>
      </c>
      <c r="R244" s="242">
        <f>Q244*H244</f>
        <v>0</v>
      </c>
      <c r="S244" s="242">
        <v>0</v>
      </c>
      <c r="T244" s="243">
        <f>S244*H244</f>
        <v>0</v>
      </c>
      <c r="AR244" s="244" t="s">
        <v>423</v>
      </c>
      <c r="AT244" s="244" t="s">
        <v>548</v>
      </c>
      <c r="AU244" s="244" t="s">
        <v>93</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1014</v>
      </c>
    </row>
    <row r="245" s="1" customFormat="1" ht="16.5" customHeight="1">
      <c r="B245" s="39"/>
      <c r="C245" s="284" t="s">
        <v>753</v>
      </c>
      <c r="D245" s="284" t="s">
        <v>548</v>
      </c>
      <c r="E245" s="285" t="s">
        <v>12389</v>
      </c>
      <c r="F245" s="286" t="s">
        <v>12390</v>
      </c>
      <c r="G245" s="287" t="s">
        <v>600</v>
      </c>
      <c r="H245" s="288">
        <v>3</v>
      </c>
      <c r="I245" s="289"/>
      <c r="J245" s="290">
        <f>ROUND(I245*H245,2)</f>
        <v>0</v>
      </c>
      <c r="K245" s="286" t="s">
        <v>388</v>
      </c>
      <c r="L245" s="291"/>
      <c r="M245" s="292" t="s">
        <v>1</v>
      </c>
      <c r="N245" s="293" t="s">
        <v>48</v>
      </c>
      <c r="O245" s="87"/>
      <c r="P245" s="242">
        <f>O245*H245</f>
        <v>0</v>
      </c>
      <c r="Q245" s="242">
        <v>0</v>
      </c>
      <c r="R245" s="242">
        <f>Q245*H245</f>
        <v>0</v>
      </c>
      <c r="S245" s="242">
        <v>0</v>
      </c>
      <c r="T245" s="243">
        <f>S245*H245</f>
        <v>0</v>
      </c>
      <c r="AR245" s="244" t="s">
        <v>423</v>
      </c>
      <c r="AT245" s="244" t="s">
        <v>548</v>
      </c>
      <c r="AU245" s="244" t="s">
        <v>93</v>
      </c>
      <c r="AY245" s="17" t="s">
        <v>381</v>
      </c>
      <c r="BE245" s="245">
        <f>IF(N245="základní",J245,0)</f>
        <v>0</v>
      </c>
      <c r="BF245" s="245">
        <f>IF(N245="snížená",J245,0)</f>
        <v>0</v>
      </c>
      <c r="BG245" s="245">
        <f>IF(N245="zákl. přenesená",J245,0)</f>
        <v>0</v>
      </c>
      <c r="BH245" s="245">
        <f>IF(N245="sníž. přenesená",J245,0)</f>
        <v>0</v>
      </c>
      <c r="BI245" s="245">
        <f>IF(N245="nulová",J245,0)</f>
        <v>0</v>
      </c>
      <c r="BJ245" s="17" t="s">
        <v>91</v>
      </c>
      <c r="BK245" s="245">
        <f>ROUND(I245*H245,2)</f>
        <v>0</v>
      </c>
      <c r="BL245" s="17" t="s">
        <v>236</v>
      </c>
      <c r="BM245" s="244" t="s">
        <v>1023</v>
      </c>
    </row>
    <row r="246" s="1" customFormat="1" ht="16.5" customHeight="1">
      <c r="B246" s="39"/>
      <c r="C246" s="284" t="s">
        <v>758</v>
      </c>
      <c r="D246" s="284" t="s">
        <v>548</v>
      </c>
      <c r="E246" s="285" t="s">
        <v>12383</v>
      </c>
      <c r="F246" s="286" t="s">
        <v>12384</v>
      </c>
      <c r="G246" s="287" t="s">
        <v>600</v>
      </c>
      <c r="H246" s="288">
        <v>3</v>
      </c>
      <c r="I246" s="289"/>
      <c r="J246" s="290">
        <f>ROUND(I246*H246,2)</f>
        <v>0</v>
      </c>
      <c r="K246" s="286" t="s">
        <v>388</v>
      </c>
      <c r="L246" s="291"/>
      <c r="M246" s="292" t="s">
        <v>1</v>
      </c>
      <c r="N246" s="293" t="s">
        <v>48</v>
      </c>
      <c r="O246" s="87"/>
      <c r="P246" s="242">
        <f>O246*H246</f>
        <v>0</v>
      </c>
      <c r="Q246" s="242">
        <v>0</v>
      </c>
      <c r="R246" s="242">
        <f>Q246*H246</f>
        <v>0</v>
      </c>
      <c r="S246" s="242">
        <v>0</v>
      </c>
      <c r="T246" s="243">
        <f>S246*H246</f>
        <v>0</v>
      </c>
      <c r="AR246" s="244" t="s">
        <v>423</v>
      </c>
      <c r="AT246" s="244" t="s">
        <v>548</v>
      </c>
      <c r="AU246" s="244" t="s">
        <v>93</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236</v>
      </c>
      <c r="BM246" s="244" t="s">
        <v>1050</v>
      </c>
    </row>
    <row r="247" s="1" customFormat="1" ht="16.5" customHeight="1">
      <c r="B247" s="39"/>
      <c r="C247" s="233" t="s">
        <v>762</v>
      </c>
      <c r="D247" s="233" t="s">
        <v>384</v>
      </c>
      <c r="E247" s="234" t="s">
        <v>12391</v>
      </c>
      <c r="F247" s="235" t="s">
        <v>12392</v>
      </c>
      <c r="G247" s="236" t="s">
        <v>600</v>
      </c>
      <c r="H247" s="237">
        <v>3</v>
      </c>
      <c r="I247" s="238"/>
      <c r="J247" s="239">
        <f>ROUND(I247*H247,2)</f>
        <v>0</v>
      </c>
      <c r="K247" s="235" t="s">
        <v>388</v>
      </c>
      <c r="L247" s="44"/>
      <c r="M247" s="240" t="s">
        <v>1</v>
      </c>
      <c r="N247" s="241" t="s">
        <v>48</v>
      </c>
      <c r="O247" s="87"/>
      <c r="P247" s="242">
        <f>O247*H247</f>
        <v>0</v>
      </c>
      <c r="Q247" s="242">
        <v>0</v>
      </c>
      <c r="R247" s="242">
        <f>Q247*H247</f>
        <v>0</v>
      </c>
      <c r="S247" s="242">
        <v>0</v>
      </c>
      <c r="T247" s="243">
        <f>S247*H247</f>
        <v>0</v>
      </c>
      <c r="AR247" s="244" t="s">
        <v>236</v>
      </c>
      <c r="AT247" s="244" t="s">
        <v>384</v>
      </c>
      <c r="AU247" s="244" t="s">
        <v>93</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1064</v>
      </c>
    </row>
    <row r="248" s="1" customFormat="1" ht="16.5" customHeight="1">
      <c r="B248" s="39"/>
      <c r="C248" s="284" t="s">
        <v>768</v>
      </c>
      <c r="D248" s="284" t="s">
        <v>548</v>
      </c>
      <c r="E248" s="285" t="s">
        <v>12393</v>
      </c>
      <c r="F248" s="286" t="s">
        <v>12394</v>
      </c>
      <c r="G248" s="287" t="s">
        <v>600</v>
      </c>
      <c r="H248" s="288">
        <v>3</v>
      </c>
      <c r="I248" s="289"/>
      <c r="J248" s="290">
        <f>ROUND(I248*H248,2)</f>
        <v>0</v>
      </c>
      <c r="K248" s="286" t="s">
        <v>388</v>
      </c>
      <c r="L248" s="291"/>
      <c r="M248" s="292" t="s">
        <v>1</v>
      </c>
      <c r="N248" s="293" t="s">
        <v>48</v>
      </c>
      <c r="O248" s="87"/>
      <c r="P248" s="242">
        <f>O248*H248</f>
        <v>0</v>
      </c>
      <c r="Q248" s="242">
        <v>0</v>
      </c>
      <c r="R248" s="242">
        <f>Q248*H248</f>
        <v>0</v>
      </c>
      <c r="S248" s="242">
        <v>0</v>
      </c>
      <c r="T248" s="243">
        <f>S248*H248</f>
        <v>0</v>
      </c>
      <c r="AR248" s="244" t="s">
        <v>423</v>
      </c>
      <c r="AT248" s="244" t="s">
        <v>548</v>
      </c>
      <c r="AU248" s="244" t="s">
        <v>93</v>
      </c>
      <c r="AY248" s="17" t="s">
        <v>381</v>
      </c>
      <c r="BE248" s="245">
        <f>IF(N248="základní",J248,0)</f>
        <v>0</v>
      </c>
      <c r="BF248" s="245">
        <f>IF(N248="snížená",J248,0)</f>
        <v>0</v>
      </c>
      <c r="BG248" s="245">
        <f>IF(N248="zákl. přenesená",J248,0)</f>
        <v>0</v>
      </c>
      <c r="BH248" s="245">
        <f>IF(N248="sníž. přenesená",J248,0)</f>
        <v>0</v>
      </c>
      <c r="BI248" s="245">
        <f>IF(N248="nulová",J248,0)</f>
        <v>0</v>
      </c>
      <c r="BJ248" s="17" t="s">
        <v>91</v>
      </c>
      <c r="BK248" s="245">
        <f>ROUND(I248*H248,2)</f>
        <v>0</v>
      </c>
      <c r="BL248" s="17" t="s">
        <v>236</v>
      </c>
      <c r="BM248" s="244" t="s">
        <v>1081</v>
      </c>
    </row>
    <row r="249" s="1" customFormat="1" ht="16.5" customHeight="1">
      <c r="B249" s="39"/>
      <c r="C249" s="233" t="s">
        <v>774</v>
      </c>
      <c r="D249" s="233" t="s">
        <v>384</v>
      </c>
      <c r="E249" s="234" t="s">
        <v>12395</v>
      </c>
      <c r="F249" s="235" t="s">
        <v>12396</v>
      </c>
      <c r="G249" s="236" t="s">
        <v>673</v>
      </c>
      <c r="H249" s="237">
        <v>166.5</v>
      </c>
      <c r="I249" s="238"/>
      <c r="J249" s="239">
        <f>ROUND(I249*H249,2)</f>
        <v>0</v>
      </c>
      <c r="K249" s="235" t="s">
        <v>388</v>
      </c>
      <c r="L249" s="44"/>
      <c r="M249" s="240" t="s">
        <v>1</v>
      </c>
      <c r="N249" s="241" t="s">
        <v>48</v>
      </c>
      <c r="O249" s="87"/>
      <c r="P249" s="242">
        <f>O249*H249</f>
        <v>0</v>
      </c>
      <c r="Q249" s="242">
        <v>0</v>
      </c>
      <c r="R249" s="242">
        <f>Q249*H249</f>
        <v>0</v>
      </c>
      <c r="S249" s="242">
        <v>0</v>
      </c>
      <c r="T249" s="243">
        <f>S249*H249</f>
        <v>0</v>
      </c>
      <c r="AR249" s="244" t="s">
        <v>236</v>
      </c>
      <c r="AT249" s="244" t="s">
        <v>384</v>
      </c>
      <c r="AU249" s="244" t="s">
        <v>93</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236</v>
      </c>
      <c r="BM249" s="244" t="s">
        <v>1095</v>
      </c>
    </row>
    <row r="250" s="1" customFormat="1" ht="16.5" customHeight="1">
      <c r="B250" s="39"/>
      <c r="C250" s="233" t="s">
        <v>779</v>
      </c>
      <c r="D250" s="233" t="s">
        <v>384</v>
      </c>
      <c r="E250" s="234" t="s">
        <v>12397</v>
      </c>
      <c r="F250" s="235" t="s">
        <v>12398</v>
      </c>
      <c r="G250" s="236" t="s">
        <v>673</v>
      </c>
      <c r="H250" s="237">
        <v>166.5</v>
      </c>
      <c r="I250" s="238"/>
      <c r="J250" s="239">
        <f>ROUND(I250*H250,2)</f>
        <v>0</v>
      </c>
      <c r="K250" s="235" t="s">
        <v>388</v>
      </c>
      <c r="L250" s="44"/>
      <c r="M250" s="240" t="s">
        <v>1</v>
      </c>
      <c r="N250" s="241" t="s">
        <v>48</v>
      </c>
      <c r="O250" s="87"/>
      <c r="P250" s="242">
        <f>O250*H250</f>
        <v>0</v>
      </c>
      <c r="Q250" s="242">
        <v>0</v>
      </c>
      <c r="R250" s="242">
        <f>Q250*H250</f>
        <v>0</v>
      </c>
      <c r="S250" s="242">
        <v>0</v>
      </c>
      <c r="T250" s="243">
        <f>S250*H250</f>
        <v>0</v>
      </c>
      <c r="AR250" s="244" t="s">
        <v>236</v>
      </c>
      <c r="AT250" s="244" t="s">
        <v>384</v>
      </c>
      <c r="AU250" s="244" t="s">
        <v>93</v>
      </c>
      <c r="AY250" s="17" t="s">
        <v>381</v>
      </c>
      <c r="BE250" s="245">
        <f>IF(N250="základní",J250,0)</f>
        <v>0</v>
      </c>
      <c r="BF250" s="245">
        <f>IF(N250="snížená",J250,0)</f>
        <v>0</v>
      </c>
      <c r="BG250" s="245">
        <f>IF(N250="zákl. přenesená",J250,0)</f>
        <v>0</v>
      </c>
      <c r="BH250" s="245">
        <f>IF(N250="sníž. přenesená",J250,0)</f>
        <v>0</v>
      </c>
      <c r="BI250" s="245">
        <f>IF(N250="nulová",J250,0)</f>
        <v>0</v>
      </c>
      <c r="BJ250" s="17" t="s">
        <v>91</v>
      </c>
      <c r="BK250" s="245">
        <f>ROUND(I250*H250,2)</f>
        <v>0</v>
      </c>
      <c r="BL250" s="17" t="s">
        <v>236</v>
      </c>
      <c r="BM250" s="244" t="s">
        <v>1102</v>
      </c>
    </row>
    <row r="251" s="1" customFormat="1" ht="16.5" customHeight="1">
      <c r="B251" s="39"/>
      <c r="C251" s="233" t="s">
        <v>784</v>
      </c>
      <c r="D251" s="233" t="s">
        <v>384</v>
      </c>
      <c r="E251" s="234" t="s">
        <v>12399</v>
      </c>
      <c r="F251" s="235" t="s">
        <v>12400</v>
      </c>
      <c r="G251" s="236" t="s">
        <v>600</v>
      </c>
      <c r="H251" s="237">
        <v>1</v>
      </c>
      <c r="I251" s="238"/>
      <c r="J251" s="239">
        <f>ROUND(I251*H251,2)</f>
        <v>0</v>
      </c>
      <c r="K251" s="235" t="s">
        <v>388</v>
      </c>
      <c r="L251" s="44"/>
      <c r="M251" s="240" t="s">
        <v>1</v>
      </c>
      <c r="N251" s="241" t="s">
        <v>48</v>
      </c>
      <c r="O251" s="87"/>
      <c r="P251" s="242">
        <f>O251*H251</f>
        <v>0</v>
      </c>
      <c r="Q251" s="242">
        <v>0</v>
      </c>
      <c r="R251" s="242">
        <f>Q251*H251</f>
        <v>0</v>
      </c>
      <c r="S251" s="242">
        <v>0</v>
      </c>
      <c r="T251" s="243">
        <f>S251*H251</f>
        <v>0</v>
      </c>
      <c r="AR251" s="244" t="s">
        <v>236</v>
      </c>
      <c r="AT251" s="244" t="s">
        <v>384</v>
      </c>
      <c r="AU251" s="244" t="s">
        <v>93</v>
      </c>
      <c r="AY251" s="17" t="s">
        <v>381</v>
      </c>
      <c r="BE251" s="245">
        <f>IF(N251="základní",J251,0)</f>
        <v>0</v>
      </c>
      <c r="BF251" s="245">
        <f>IF(N251="snížená",J251,0)</f>
        <v>0</v>
      </c>
      <c r="BG251" s="245">
        <f>IF(N251="zákl. přenesená",J251,0)</f>
        <v>0</v>
      </c>
      <c r="BH251" s="245">
        <f>IF(N251="sníž. přenesená",J251,0)</f>
        <v>0</v>
      </c>
      <c r="BI251" s="245">
        <f>IF(N251="nulová",J251,0)</f>
        <v>0</v>
      </c>
      <c r="BJ251" s="17" t="s">
        <v>91</v>
      </c>
      <c r="BK251" s="245">
        <f>ROUND(I251*H251,2)</f>
        <v>0</v>
      </c>
      <c r="BL251" s="17" t="s">
        <v>236</v>
      </c>
      <c r="BM251" s="244" t="s">
        <v>1114</v>
      </c>
    </row>
    <row r="252" s="1" customFormat="1" ht="16.5" customHeight="1">
      <c r="B252" s="39"/>
      <c r="C252" s="233" t="s">
        <v>790</v>
      </c>
      <c r="D252" s="233" t="s">
        <v>384</v>
      </c>
      <c r="E252" s="234" t="s">
        <v>12401</v>
      </c>
      <c r="F252" s="235" t="s">
        <v>12402</v>
      </c>
      <c r="G252" s="236" t="s">
        <v>600</v>
      </c>
      <c r="H252" s="237">
        <v>5</v>
      </c>
      <c r="I252" s="238"/>
      <c r="J252" s="239">
        <f>ROUND(I252*H252,2)</f>
        <v>0</v>
      </c>
      <c r="K252" s="235" t="s">
        <v>388</v>
      </c>
      <c r="L252" s="44"/>
      <c r="M252" s="240" t="s">
        <v>1</v>
      </c>
      <c r="N252" s="241" t="s">
        <v>48</v>
      </c>
      <c r="O252" s="87"/>
      <c r="P252" s="242">
        <f>O252*H252</f>
        <v>0</v>
      </c>
      <c r="Q252" s="242">
        <v>0</v>
      </c>
      <c r="R252" s="242">
        <f>Q252*H252</f>
        <v>0</v>
      </c>
      <c r="S252" s="242">
        <v>0</v>
      </c>
      <c r="T252" s="243">
        <f>S252*H252</f>
        <v>0</v>
      </c>
      <c r="AR252" s="244" t="s">
        <v>236</v>
      </c>
      <c r="AT252" s="244" t="s">
        <v>384</v>
      </c>
      <c r="AU252" s="244" t="s">
        <v>93</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236</v>
      </c>
      <c r="BM252" s="244" t="s">
        <v>1122</v>
      </c>
    </row>
    <row r="253" s="1" customFormat="1" ht="16.5" customHeight="1">
      <c r="B253" s="39"/>
      <c r="C253" s="284" t="s">
        <v>794</v>
      </c>
      <c r="D253" s="284" t="s">
        <v>548</v>
      </c>
      <c r="E253" s="285" t="s">
        <v>12403</v>
      </c>
      <c r="F253" s="286" t="s">
        <v>12404</v>
      </c>
      <c r="G253" s="287" t="s">
        <v>600</v>
      </c>
      <c r="H253" s="288">
        <v>5</v>
      </c>
      <c r="I253" s="289"/>
      <c r="J253" s="290">
        <f>ROUND(I253*H253,2)</f>
        <v>0</v>
      </c>
      <c r="K253" s="286" t="s">
        <v>388</v>
      </c>
      <c r="L253" s="291"/>
      <c r="M253" s="292" t="s">
        <v>1</v>
      </c>
      <c r="N253" s="293" t="s">
        <v>48</v>
      </c>
      <c r="O253" s="87"/>
      <c r="P253" s="242">
        <f>O253*H253</f>
        <v>0</v>
      </c>
      <c r="Q253" s="242">
        <v>0</v>
      </c>
      <c r="R253" s="242">
        <f>Q253*H253</f>
        <v>0</v>
      </c>
      <c r="S253" s="242">
        <v>0</v>
      </c>
      <c r="T253" s="243">
        <f>S253*H253</f>
        <v>0</v>
      </c>
      <c r="AR253" s="244" t="s">
        <v>423</v>
      </c>
      <c r="AT253" s="244" t="s">
        <v>548</v>
      </c>
      <c r="AU253" s="244" t="s">
        <v>93</v>
      </c>
      <c r="AY253" s="17" t="s">
        <v>381</v>
      </c>
      <c r="BE253" s="245">
        <f>IF(N253="základní",J253,0)</f>
        <v>0</v>
      </c>
      <c r="BF253" s="245">
        <f>IF(N253="snížená",J253,0)</f>
        <v>0</v>
      </c>
      <c r="BG253" s="245">
        <f>IF(N253="zákl. přenesená",J253,0)</f>
        <v>0</v>
      </c>
      <c r="BH253" s="245">
        <f>IF(N253="sníž. přenesená",J253,0)</f>
        <v>0</v>
      </c>
      <c r="BI253" s="245">
        <f>IF(N253="nulová",J253,0)</f>
        <v>0</v>
      </c>
      <c r="BJ253" s="17" t="s">
        <v>91</v>
      </c>
      <c r="BK253" s="245">
        <f>ROUND(I253*H253,2)</f>
        <v>0</v>
      </c>
      <c r="BL253" s="17" t="s">
        <v>236</v>
      </c>
      <c r="BM253" s="244" t="s">
        <v>1131</v>
      </c>
    </row>
    <row r="254" s="1" customFormat="1" ht="16.5" customHeight="1">
      <c r="B254" s="39"/>
      <c r="C254" s="233" t="s">
        <v>798</v>
      </c>
      <c r="D254" s="233" t="s">
        <v>384</v>
      </c>
      <c r="E254" s="234" t="s">
        <v>12279</v>
      </c>
      <c r="F254" s="235" t="s">
        <v>12280</v>
      </c>
      <c r="G254" s="236" t="s">
        <v>673</v>
      </c>
      <c r="H254" s="237">
        <v>333</v>
      </c>
      <c r="I254" s="238"/>
      <c r="J254" s="239">
        <f>ROUND(I254*H254,2)</f>
        <v>0</v>
      </c>
      <c r="K254" s="235" t="s">
        <v>388</v>
      </c>
      <c r="L254" s="44"/>
      <c r="M254" s="240" t="s">
        <v>1</v>
      </c>
      <c r="N254" s="241" t="s">
        <v>48</v>
      </c>
      <c r="O254" s="87"/>
      <c r="P254" s="242">
        <f>O254*H254</f>
        <v>0</v>
      </c>
      <c r="Q254" s="242">
        <v>0</v>
      </c>
      <c r="R254" s="242">
        <f>Q254*H254</f>
        <v>0</v>
      </c>
      <c r="S254" s="242">
        <v>0</v>
      </c>
      <c r="T254" s="243">
        <f>S254*H254</f>
        <v>0</v>
      </c>
      <c r="AR254" s="244" t="s">
        <v>236</v>
      </c>
      <c r="AT254" s="244" t="s">
        <v>384</v>
      </c>
      <c r="AU254" s="244" t="s">
        <v>93</v>
      </c>
      <c r="AY254" s="17" t="s">
        <v>381</v>
      </c>
      <c r="BE254" s="245">
        <f>IF(N254="základní",J254,0)</f>
        <v>0</v>
      </c>
      <c r="BF254" s="245">
        <f>IF(N254="snížená",J254,0)</f>
        <v>0</v>
      </c>
      <c r="BG254" s="245">
        <f>IF(N254="zákl. přenesená",J254,0)</f>
        <v>0</v>
      </c>
      <c r="BH254" s="245">
        <f>IF(N254="sníž. přenesená",J254,0)</f>
        <v>0</v>
      </c>
      <c r="BI254" s="245">
        <f>IF(N254="nulová",J254,0)</f>
        <v>0</v>
      </c>
      <c r="BJ254" s="17" t="s">
        <v>91</v>
      </c>
      <c r="BK254" s="245">
        <f>ROUND(I254*H254,2)</f>
        <v>0</v>
      </c>
      <c r="BL254" s="17" t="s">
        <v>236</v>
      </c>
      <c r="BM254" s="244" t="s">
        <v>1139</v>
      </c>
    </row>
    <row r="255" s="12" customFormat="1">
      <c r="B255" s="252"/>
      <c r="C255" s="253"/>
      <c r="D255" s="246" t="s">
        <v>497</v>
      </c>
      <c r="E255" s="254" t="s">
        <v>1</v>
      </c>
      <c r="F255" s="255" t="s">
        <v>12405</v>
      </c>
      <c r="G255" s="253"/>
      <c r="H255" s="256">
        <v>333</v>
      </c>
      <c r="I255" s="257"/>
      <c r="J255" s="253"/>
      <c r="K255" s="253"/>
      <c r="L255" s="258"/>
      <c r="M255" s="259"/>
      <c r="N255" s="260"/>
      <c r="O255" s="260"/>
      <c r="P255" s="260"/>
      <c r="Q255" s="260"/>
      <c r="R255" s="260"/>
      <c r="S255" s="260"/>
      <c r="T255" s="261"/>
      <c r="AT255" s="262" t="s">
        <v>497</v>
      </c>
      <c r="AU255" s="262" t="s">
        <v>93</v>
      </c>
      <c r="AV255" s="12" t="s">
        <v>93</v>
      </c>
      <c r="AW255" s="12" t="s">
        <v>38</v>
      </c>
      <c r="AX255" s="12" t="s">
        <v>83</v>
      </c>
      <c r="AY255" s="262" t="s">
        <v>381</v>
      </c>
    </row>
    <row r="256" s="13" customFormat="1">
      <c r="B256" s="263"/>
      <c r="C256" s="264"/>
      <c r="D256" s="246" t="s">
        <v>497</v>
      </c>
      <c r="E256" s="265" t="s">
        <v>1</v>
      </c>
      <c r="F256" s="266" t="s">
        <v>499</v>
      </c>
      <c r="G256" s="264"/>
      <c r="H256" s="267">
        <v>333</v>
      </c>
      <c r="I256" s="268"/>
      <c r="J256" s="264"/>
      <c r="K256" s="264"/>
      <c r="L256" s="269"/>
      <c r="M256" s="270"/>
      <c r="N256" s="271"/>
      <c r="O256" s="271"/>
      <c r="P256" s="271"/>
      <c r="Q256" s="271"/>
      <c r="R256" s="271"/>
      <c r="S256" s="271"/>
      <c r="T256" s="272"/>
      <c r="AT256" s="273" t="s">
        <v>497</v>
      </c>
      <c r="AU256" s="273" t="s">
        <v>93</v>
      </c>
      <c r="AV256" s="13" t="s">
        <v>236</v>
      </c>
      <c r="AW256" s="13" t="s">
        <v>38</v>
      </c>
      <c r="AX256" s="13" t="s">
        <v>91</v>
      </c>
      <c r="AY256" s="273" t="s">
        <v>381</v>
      </c>
    </row>
    <row r="257" s="1" customFormat="1" ht="16.5" customHeight="1">
      <c r="B257" s="39"/>
      <c r="C257" s="233" t="s">
        <v>803</v>
      </c>
      <c r="D257" s="233" t="s">
        <v>384</v>
      </c>
      <c r="E257" s="234" t="s">
        <v>12282</v>
      </c>
      <c r="F257" s="235" t="s">
        <v>12283</v>
      </c>
      <c r="G257" s="236" t="s">
        <v>673</v>
      </c>
      <c r="H257" s="237">
        <v>166.5</v>
      </c>
      <c r="I257" s="238"/>
      <c r="J257" s="239">
        <f>ROUND(I257*H257,2)</f>
        <v>0</v>
      </c>
      <c r="K257" s="235" t="s">
        <v>388</v>
      </c>
      <c r="L257" s="44"/>
      <c r="M257" s="240" t="s">
        <v>1</v>
      </c>
      <c r="N257" s="241" t="s">
        <v>48</v>
      </c>
      <c r="O257" s="87"/>
      <c r="P257" s="242">
        <f>O257*H257</f>
        <v>0</v>
      </c>
      <c r="Q257" s="242">
        <v>0</v>
      </c>
      <c r="R257" s="242">
        <f>Q257*H257</f>
        <v>0</v>
      </c>
      <c r="S257" s="242">
        <v>0</v>
      </c>
      <c r="T257" s="243">
        <f>S257*H257</f>
        <v>0</v>
      </c>
      <c r="AR257" s="244" t="s">
        <v>236</v>
      </c>
      <c r="AT257" s="244" t="s">
        <v>384</v>
      </c>
      <c r="AU257" s="244" t="s">
        <v>93</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1152</v>
      </c>
    </row>
    <row r="258" s="1" customFormat="1" ht="16.5" customHeight="1">
      <c r="B258" s="39"/>
      <c r="C258" s="233" t="s">
        <v>807</v>
      </c>
      <c r="D258" s="233" t="s">
        <v>384</v>
      </c>
      <c r="E258" s="234" t="s">
        <v>12406</v>
      </c>
      <c r="F258" s="235" t="s">
        <v>12407</v>
      </c>
      <c r="G258" s="236" t="s">
        <v>600</v>
      </c>
      <c r="H258" s="237">
        <v>4</v>
      </c>
      <c r="I258" s="238"/>
      <c r="J258" s="239">
        <f>ROUND(I258*H258,2)</f>
        <v>0</v>
      </c>
      <c r="K258" s="235" t="s">
        <v>388</v>
      </c>
      <c r="L258" s="44"/>
      <c r="M258" s="240" t="s">
        <v>1</v>
      </c>
      <c r="N258" s="241" t="s">
        <v>48</v>
      </c>
      <c r="O258" s="87"/>
      <c r="P258" s="242">
        <f>O258*H258</f>
        <v>0</v>
      </c>
      <c r="Q258" s="242">
        <v>0</v>
      </c>
      <c r="R258" s="242">
        <f>Q258*H258</f>
        <v>0</v>
      </c>
      <c r="S258" s="242">
        <v>0</v>
      </c>
      <c r="T258" s="243">
        <f>S258*H258</f>
        <v>0</v>
      </c>
      <c r="AR258" s="244" t="s">
        <v>236</v>
      </c>
      <c r="AT258" s="244" t="s">
        <v>384</v>
      </c>
      <c r="AU258" s="244" t="s">
        <v>93</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1160</v>
      </c>
    </row>
    <row r="259" s="11" customFormat="1" ht="22.8" customHeight="1">
      <c r="B259" s="217"/>
      <c r="C259" s="218"/>
      <c r="D259" s="219" t="s">
        <v>82</v>
      </c>
      <c r="E259" s="231" t="s">
        <v>1195</v>
      </c>
      <c r="F259" s="231" t="s">
        <v>1196</v>
      </c>
      <c r="G259" s="218"/>
      <c r="H259" s="218"/>
      <c r="I259" s="221"/>
      <c r="J259" s="232">
        <f>BK259</f>
        <v>0</v>
      </c>
      <c r="K259" s="218"/>
      <c r="L259" s="223"/>
      <c r="M259" s="224"/>
      <c r="N259" s="225"/>
      <c r="O259" s="225"/>
      <c r="P259" s="226">
        <f>P260</f>
        <v>0</v>
      </c>
      <c r="Q259" s="225"/>
      <c r="R259" s="226">
        <f>R260</f>
        <v>0</v>
      </c>
      <c r="S259" s="225"/>
      <c r="T259" s="227">
        <f>T260</f>
        <v>0</v>
      </c>
      <c r="AR259" s="228" t="s">
        <v>91</v>
      </c>
      <c r="AT259" s="229" t="s">
        <v>82</v>
      </c>
      <c r="AU259" s="229" t="s">
        <v>91</v>
      </c>
      <c r="AY259" s="228" t="s">
        <v>381</v>
      </c>
      <c r="BK259" s="230">
        <f>BK260</f>
        <v>0</v>
      </c>
    </row>
    <row r="260" s="1" customFormat="1" ht="24" customHeight="1">
      <c r="B260" s="39"/>
      <c r="C260" s="233" t="s">
        <v>813</v>
      </c>
      <c r="D260" s="233" t="s">
        <v>384</v>
      </c>
      <c r="E260" s="234" t="s">
        <v>4526</v>
      </c>
      <c r="F260" s="235" t="s">
        <v>4527</v>
      </c>
      <c r="G260" s="236" t="s">
        <v>538</v>
      </c>
      <c r="H260" s="237">
        <v>5.9580000000000002</v>
      </c>
      <c r="I260" s="238"/>
      <c r="J260" s="239">
        <f>ROUND(I260*H260,2)</f>
        <v>0</v>
      </c>
      <c r="K260" s="235" t="s">
        <v>388</v>
      </c>
      <c r="L260" s="44"/>
      <c r="M260" s="240" t="s">
        <v>1</v>
      </c>
      <c r="N260" s="241" t="s">
        <v>48</v>
      </c>
      <c r="O260" s="87"/>
      <c r="P260" s="242">
        <f>O260*H260</f>
        <v>0</v>
      </c>
      <c r="Q260" s="242">
        <v>0</v>
      </c>
      <c r="R260" s="242">
        <f>Q260*H260</f>
        <v>0</v>
      </c>
      <c r="S260" s="242">
        <v>0</v>
      </c>
      <c r="T260" s="243">
        <f>S260*H260</f>
        <v>0</v>
      </c>
      <c r="AR260" s="244" t="s">
        <v>236</v>
      </c>
      <c r="AT260" s="244" t="s">
        <v>384</v>
      </c>
      <c r="AU260" s="244" t="s">
        <v>93</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1169</v>
      </c>
    </row>
    <row r="261" s="11" customFormat="1" ht="25.92" customHeight="1">
      <c r="B261" s="217"/>
      <c r="C261" s="218"/>
      <c r="D261" s="219" t="s">
        <v>82</v>
      </c>
      <c r="E261" s="220" t="s">
        <v>5493</v>
      </c>
      <c r="F261" s="220" t="s">
        <v>147</v>
      </c>
      <c r="G261" s="218"/>
      <c r="H261" s="218"/>
      <c r="I261" s="221"/>
      <c r="J261" s="222">
        <f>BK261</f>
        <v>0</v>
      </c>
      <c r="K261" s="218"/>
      <c r="L261" s="223"/>
      <c r="M261" s="224"/>
      <c r="N261" s="225"/>
      <c r="O261" s="225"/>
      <c r="P261" s="226">
        <f>SUM(P262:P264)</f>
        <v>0</v>
      </c>
      <c r="Q261" s="225"/>
      <c r="R261" s="226">
        <f>SUM(R262:R264)</f>
        <v>0</v>
      </c>
      <c r="S261" s="225"/>
      <c r="T261" s="227">
        <f>SUM(T262:T264)</f>
        <v>0</v>
      </c>
      <c r="AR261" s="228" t="s">
        <v>236</v>
      </c>
      <c r="AT261" s="229" t="s">
        <v>82</v>
      </c>
      <c r="AU261" s="229" t="s">
        <v>83</v>
      </c>
      <c r="AY261" s="228" t="s">
        <v>381</v>
      </c>
      <c r="BK261" s="230">
        <f>SUM(BK262:BK264)</f>
        <v>0</v>
      </c>
    </row>
    <row r="262" s="1" customFormat="1" ht="36" customHeight="1">
      <c r="B262" s="39"/>
      <c r="C262" s="233" t="s">
        <v>819</v>
      </c>
      <c r="D262" s="233" t="s">
        <v>384</v>
      </c>
      <c r="E262" s="234" t="s">
        <v>12408</v>
      </c>
      <c r="F262" s="235" t="s">
        <v>12409</v>
      </c>
      <c r="G262" s="236" t="s">
        <v>5128</v>
      </c>
      <c r="H262" s="237">
        <v>1</v>
      </c>
      <c r="I262" s="238"/>
      <c r="J262" s="239">
        <f>ROUND(I262*H262,2)</f>
        <v>0</v>
      </c>
      <c r="K262" s="235" t="s">
        <v>4503</v>
      </c>
      <c r="L262" s="44"/>
      <c r="M262" s="240" t="s">
        <v>1</v>
      </c>
      <c r="N262" s="241" t="s">
        <v>48</v>
      </c>
      <c r="O262" s="87"/>
      <c r="P262" s="242">
        <f>O262*H262</f>
        <v>0</v>
      </c>
      <c r="Q262" s="242">
        <v>0</v>
      </c>
      <c r="R262" s="242">
        <f>Q262*H262</f>
        <v>0</v>
      </c>
      <c r="S262" s="242">
        <v>0</v>
      </c>
      <c r="T262" s="243">
        <f>S262*H262</f>
        <v>0</v>
      </c>
      <c r="AR262" s="244" t="s">
        <v>5475</v>
      </c>
      <c r="AT262" s="244" t="s">
        <v>384</v>
      </c>
      <c r="AU262" s="244" t="s">
        <v>91</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5475</v>
      </c>
      <c r="BM262" s="244" t="s">
        <v>1178</v>
      </c>
    </row>
    <row r="263" s="12" customFormat="1">
      <c r="B263" s="252"/>
      <c r="C263" s="253"/>
      <c r="D263" s="246" t="s">
        <v>497</v>
      </c>
      <c r="E263" s="254" t="s">
        <v>1</v>
      </c>
      <c r="F263" s="255" t="s">
        <v>91</v>
      </c>
      <c r="G263" s="253"/>
      <c r="H263" s="256">
        <v>1</v>
      </c>
      <c r="I263" s="257"/>
      <c r="J263" s="253"/>
      <c r="K263" s="253"/>
      <c r="L263" s="258"/>
      <c r="M263" s="259"/>
      <c r="N263" s="260"/>
      <c r="O263" s="260"/>
      <c r="P263" s="260"/>
      <c r="Q263" s="260"/>
      <c r="R263" s="260"/>
      <c r="S263" s="260"/>
      <c r="T263" s="261"/>
      <c r="AT263" s="262" t="s">
        <v>497</v>
      </c>
      <c r="AU263" s="262" t="s">
        <v>91</v>
      </c>
      <c r="AV263" s="12" t="s">
        <v>93</v>
      </c>
      <c r="AW263" s="12" t="s">
        <v>38</v>
      </c>
      <c r="AX263" s="12" t="s">
        <v>83</v>
      </c>
      <c r="AY263" s="262" t="s">
        <v>381</v>
      </c>
    </row>
    <row r="264" s="13" customFormat="1">
      <c r="B264" s="263"/>
      <c r="C264" s="264"/>
      <c r="D264" s="246" t="s">
        <v>497</v>
      </c>
      <c r="E264" s="265" t="s">
        <v>1</v>
      </c>
      <c r="F264" s="266" t="s">
        <v>499</v>
      </c>
      <c r="G264" s="264"/>
      <c r="H264" s="267">
        <v>1</v>
      </c>
      <c r="I264" s="268"/>
      <c r="J264" s="264"/>
      <c r="K264" s="264"/>
      <c r="L264" s="269"/>
      <c r="M264" s="309"/>
      <c r="N264" s="310"/>
      <c r="O264" s="310"/>
      <c r="P264" s="310"/>
      <c r="Q264" s="310"/>
      <c r="R264" s="310"/>
      <c r="S264" s="310"/>
      <c r="T264" s="311"/>
      <c r="AT264" s="273" t="s">
        <v>497</v>
      </c>
      <c r="AU264" s="273" t="s">
        <v>91</v>
      </c>
      <c r="AV264" s="13" t="s">
        <v>236</v>
      </c>
      <c r="AW264" s="13" t="s">
        <v>38</v>
      </c>
      <c r="AX264" s="13" t="s">
        <v>91</v>
      </c>
      <c r="AY264" s="273" t="s">
        <v>381</v>
      </c>
    </row>
    <row r="265" s="1" customFormat="1" ht="6.96" customHeight="1">
      <c r="B265" s="62"/>
      <c r="C265" s="63"/>
      <c r="D265" s="63"/>
      <c r="E265" s="63"/>
      <c r="F265" s="63"/>
      <c r="G265" s="63"/>
      <c r="H265" s="63"/>
      <c r="I265" s="184"/>
      <c r="J265" s="63"/>
      <c r="K265" s="63"/>
      <c r="L265" s="44"/>
    </row>
  </sheetData>
  <sheetProtection sheet="1" autoFilter="0" formatColumns="0" formatRows="0" objects="1" scenarios="1" spinCount="100000" saltValue="tb2eWyavWi0FXaVTtgWz5sYjorEh1/6hH6YCgBsjlk/K45OlhDnUBdW0vWPiCngUq7HcMKmD65NR91AFMA0fBg==" hashValue="PznOjS6m0z9igcEc8zDPkfHTyDwzE0Cxd4plZzl2Eb6YAPGyhRQb30aDDFaYzLccf+d9DuGeeJFcI3AR9EGwmg==" algorithmName="SHA-512" password="E785"/>
  <autoFilter ref="C122:K264"/>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310</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12410</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Univerzita Jana Evangelisty Purkyně v Ústí n.Labem</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CHVÁLEK ATELIÉR s.r.o.</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ROUND(J123,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ROUND((SUM(BE123:BE315)),  2)</f>
        <v>0</v>
      </c>
      <c r="I33" s="165">
        <v>0.20999999999999999</v>
      </c>
      <c r="J33" s="164">
        <f>ROUND(((SUM(BE123:BE315))*I33),  2)</f>
        <v>0</v>
      </c>
      <c r="L33" s="44"/>
    </row>
    <row r="34" s="1" customFormat="1" ht="14.4" customHeight="1">
      <c r="B34" s="44"/>
      <c r="E34" s="149" t="s">
        <v>49</v>
      </c>
      <c r="F34" s="164">
        <f>ROUND((SUM(BF123:BF315)),  2)</f>
        <v>0</v>
      </c>
      <c r="I34" s="165">
        <v>0.14999999999999999</v>
      </c>
      <c r="J34" s="164">
        <f>ROUND(((SUM(BF123:BF315))*I34),  2)</f>
        <v>0</v>
      </c>
      <c r="L34" s="44"/>
    </row>
    <row r="35" hidden="1" s="1" customFormat="1" ht="14.4" customHeight="1">
      <c r="B35" s="44"/>
      <c r="E35" s="149" t="s">
        <v>50</v>
      </c>
      <c r="F35" s="164">
        <f>ROUND((SUM(BG123:BG315)),  2)</f>
        <v>0</v>
      </c>
      <c r="I35" s="165">
        <v>0.20999999999999999</v>
      </c>
      <c r="J35" s="164">
        <f>0</f>
        <v>0</v>
      </c>
      <c r="L35" s="44"/>
    </row>
    <row r="36" hidden="1" s="1" customFormat="1" ht="14.4" customHeight="1">
      <c r="B36" s="44"/>
      <c r="E36" s="149" t="s">
        <v>51</v>
      </c>
      <c r="F36" s="164">
        <f>ROUND((SUM(BH123:BH315)),  2)</f>
        <v>0</v>
      </c>
      <c r="I36" s="165">
        <v>0.14999999999999999</v>
      </c>
      <c r="J36" s="164">
        <f>0</f>
        <v>0</v>
      </c>
      <c r="L36" s="44"/>
    </row>
    <row r="37" hidden="1" s="1" customFormat="1" ht="14.4" customHeight="1">
      <c r="B37" s="44"/>
      <c r="E37" s="149" t="s">
        <v>52</v>
      </c>
      <c r="F37" s="164">
        <f>ROUND((SUM(BI123:BI315)),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420 - Kanalizace splašková</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J123</f>
        <v>0</v>
      </c>
      <c r="K96" s="40"/>
      <c r="L96" s="44"/>
      <c r="AU96" s="17" t="s">
        <v>358</v>
      </c>
    </row>
    <row r="97" s="8" customFormat="1" ht="24.96" customHeight="1">
      <c r="B97" s="194"/>
      <c r="C97" s="195"/>
      <c r="D97" s="196" t="s">
        <v>460</v>
      </c>
      <c r="E97" s="197"/>
      <c r="F97" s="197"/>
      <c r="G97" s="197"/>
      <c r="H97" s="197"/>
      <c r="I97" s="198"/>
      <c r="J97" s="199">
        <f>J124</f>
        <v>0</v>
      </c>
      <c r="K97" s="195"/>
      <c r="L97" s="200"/>
    </row>
    <row r="98" s="9" customFormat="1" ht="19.92" customHeight="1">
      <c r="B98" s="201"/>
      <c r="C98" s="129"/>
      <c r="D98" s="202" t="s">
        <v>461</v>
      </c>
      <c r="E98" s="203"/>
      <c r="F98" s="203"/>
      <c r="G98" s="203"/>
      <c r="H98" s="203"/>
      <c r="I98" s="204"/>
      <c r="J98" s="205">
        <f>J125</f>
        <v>0</v>
      </c>
      <c r="K98" s="129"/>
      <c r="L98" s="206"/>
    </row>
    <row r="99" s="9" customFormat="1" ht="19.92" customHeight="1">
      <c r="B99" s="201"/>
      <c r="C99" s="129"/>
      <c r="D99" s="202" t="s">
        <v>462</v>
      </c>
      <c r="E99" s="203"/>
      <c r="F99" s="203"/>
      <c r="G99" s="203"/>
      <c r="H99" s="203"/>
      <c r="I99" s="204"/>
      <c r="J99" s="205">
        <f>J204</f>
        <v>0</v>
      </c>
      <c r="K99" s="129"/>
      <c r="L99" s="206"/>
    </row>
    <row r="100" s="9" customFormat="1" ht="19.92" customHeight="1">
      <c r="B100" s="201"/>
      <c r="C100" s="129"/>
      <c r="D100" s="202" t="s">
        <v>463</v>
      </c>
      <c r="E100" s="203"/>
      <c r="F100" s="203"/>
      <c r="G100" s="203"/>
      <c r="H100" s="203"/>
      <c r="I100" s="204"/>
      <c r="J100" s="205">
        <f>J210</f>
        <v>0</v>
      </c>
      <c r="K100" s="129"/>
      <c r="L100" s="206"/>
    </row>
    <row r="101" s="9" customFormat="1" ht="19.92" customHeight="1">
      <c r="B101" s="201"/>
      <c r="C101" s="129"/>
      <c r="D101" s="202" t="s">
        <v>464</v>
      </c>
      <c r="E101" s="203"/>
      <c r="F101" s="203"/>
      <c r="G101" s="203"/>
      <c r="H101" s="203"/>
      <c r="I101" s="204"/>
      <c r="J101" s="205">
        <f>J214</f>
        <v>0</v>
      </c>
      <c r="K101" s="129"/>
      <c r="L101" s="206"/>
    </row>
    <row r="102" s="9" customFormat="1" ht="19.92" customHeight="1">
      <c r="B102" s="201"/>
      <c r="C102" s="129"/>
      <c r="D102" s="202" t="s">
        <v>4406</v>
      </c>
      <c r="E102" s="203"/>
      <c r="F102" s="203"/>
      <c r="G102" s="203"/>
      <c r="H102" s="203"/>
      <c r="I102" s="204"/>
      <c r="J102" s="205">
        <f>J220</f>
        <v>0</v>
      </c>
      <c r="K102" s="129"/>
      <c r="L102" s="206"/>
    </row>
    <row r="103" s="9" customFormat="1" ht="19.92" customHeight="1">
      <c r="B103" s="201"/>
      <c r="C103" s="129"/>
      <c r="D103" s="202" t="s">
        <v>467</v>
      </c>
      <c r="E103" s="203"/>
      <c r="F103" s="203"/>
      <c r="G103" s="203"/>
      <c r="H103" s="203"/>
      <c r="I103" s="204"/>
      <c r="J103" s="205">
        <f>J314</f>
        <v>0</v>
      </c>
      <c r="K103" s="129"/>
      <c r="L103" s="206"/>
    </row>
    <row r="104" s="1" customFormat="1" ht="21.84" customHeight="1">
      <c r="B104" s="39"/>
      <c r="C104" s="40"/>
      <c r="D104" s="40"/>
      <c r="E104" s="40"/>
      <c r="F104" s="40"/>
      <c r="G104" s="40"/>
      <c r="H104" s="40"/>
      <c r="I104" s="151"/>
      <c r="J104" s="40"/>
      <c r="K104" s="40"/>
      <c r="L104" s="44"/>
    </row>
    <row r="105" s="1" customFormat="1" ht="6.96" customHeight="1">
      <c r="B105" s="62"/>
      <c r="C105" s="63"/>
      <c r="D105" s="63"/>
      <c r="E105" s="63"/>
      <c r="F105" s="63"/>
      <c r="G105" s="63"/>
      <c r="H105" s="63"/>
      <c r="I105" s="184"/>
      <c r="J105" s="63"/>
      <c r="K105" s="63"/>
      <c r="L105" s="44"/>
    </row>
    <row r="109" s="1" customFormat="1" ht="6.96" customHeight="1">
      <c r="B109" s="64"/>
      <c r="C109" s="65"/>
      <c r="D109" s="65"/>
      <c r="E109" s="65"/>
      <c r="F109" s="65"/>
      <c r="G109" s="65"/>
      <c r="H109" s="65"/>
      <c r="I109" s="187"/>
      <c r="J109" s="65"/>
      <c r="K109" s="65"/>
      <c r="L109" s="44"/>
    </row>
    <row r="110" s="1" customFormat="1" ht="24.96" customHeight="1">
      <c r="B110" s="39"/>
      <c r="C110" s="23" t="s">
        <v>366</v>
      </c>
      <c r="D110" s="40"/>
      <c r="E110" s="40"/>
      <c r="F110" s="40"/>
      <c r="G110" s="40"/>
      <c r="H110" s="40"/>
      <c r="I110" s="151"/>
      <c r="J110" s="40"/>
      <c r="K110" s="40"/>
      <c r="L110" s="44"/>
    </row>
    <row r="111" s="1" customFormat="1" ht="6.96" customHeight="1">
      <c r="B111" s="39"/>
      <c r="C111" s="40"/>
      <c r="D111" s="40"/>
      <c r="E111" s="40"/>
      <c r="F111" s="40"/>
      <c r="G111" s="40"/>
      <c r="H111" s="40"/>
      <c r="I111" s="151"/>
      <c r="J111" s="40"/>
      <c r="K111" s="40"/>
      <c r="L111" s="44"/>
    </row>
    <row r="112" s="1" customFormat="1" ht="12" customHeight="1">
      <c r="B112" s="39"/>
      <c r="C112" s="32" t="s">
        <v>16</v>
      </c>
      <c r="D112" s="40"/>
      <c r="E112" s="40"/>
      <c r="F112" s="40"/>
      <c r="G112" s="40"/>
      <c r="H112" s="40"/>
      <c r="I112" s="151"/>
      <c r="J112" s="40"/>
      <c r="K112" s="40"/>
      <c r="L112" s="44"/>
    </row>
    <row r="113" s="1" customFormat="1" ht="16.5" customHeight="1">
      <c r="B113" s="39"/>
      <c r="C113" s="40"/>
      <c r="D113" s="40"/>
      <c r="E113" s="188" t="str">
        <f>E7</f>
        <v>U21 – UJEP Výstavba výukových prostor Fakulty zdravotnických studií</v>
      </c>
      <c r="F113" s="32"/>
      <c r="G113" s="32"/>
      <c r="H113" s="32"/>
      <c r="I113" s="151"/>
      <c r="J113" s="40"/>
      <c r="K113" s="40"/>
      <c r="L113" s="44"/>
    </row>
    <row r="114" s="1" customFormat="1" ht="12" customHeight="1">
      <c r="B114" s="39"/>
      <c r="C114" s="32" t="s">
        <v>352</v>
      </c>
      <c r="D114" s="40"/>
      <c r="E114" s="40"/>
      <c r="F114" s="40"/>
      <c r="G114" s="40"/>
      <c r="H114" s="40"/>
      <c r="I114" s="151"/>
      <c r="J114" s="40"/>
      <c r="K114" s="40"/>
      <c r="L114" s="44"/>
    </row>
    <row r="115" s="1" customFormat="1" ht="16.5" customHeight="1">
      <c r="B115" s="39"/>
      <c r="C115" s="40"/>
      <c r="D115" s="40"/>
      <c r="E115" s="72" t="str">
        <f>E9</f>
        <v>IO 420 - Kanalizace splašková</v>
      </c>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22</v>
      </c>
      <c r="D117" s="40"/>
      <c r="E117" s="40"/>
      <c r="F117" s="27" t="str">
        <f>F12</f>
        <v xml:space="preserve"> </v>
      </c>
      <c r="G117" s="40"/>
      <c r="H117" s="40"/>
      <c r="I117" s="153" t="s">
        <v>24</v>
      </c>
      <c r="J117" s="75" t="str">
        <f>IF(J12="","",J12)</f>
        <v>22. 1. 2020</v>
      </c>
      <c r="K117" s="40"/>
      <c r="L117" s="44"/>
    </row>
    <row r="118" s="1" customFormat="1" ht="6.96" customHeight="1">
      <c r="B118" s="39"/>
      <c r="C118" s="40"/>
      <c r="D118" s="40"/>
      <c r="E118" s="40"/>
      <c r="F118" s="40"/>
      <c r="G118" s="40"/>
      <c r="H118" s="40"/>
      <c r="I118" s="151"/>
      <c r="J118" s="40"/>
      <c r="K118" s="40"/>
      <c r="L118" s="44"/>
    </row>
    <row r="119" s="1" customFormat="1" ht="27.9" customHeight="1">
      <c r="B119" s="39"/>
      <c r="C119" s="32" t="s">
        <v>30</v>
      </c>
      <c r="D119" s="40"/>
      <c r="E119" s="40"/>
      <c r="F119" s="27" t="str">
        <f>E15</f>
        <v>Univerzita Jana Evangelisty Purkyně v Ústí n.Labem</v>
      </c>
      <c r="G119" s="40"/>
      <c r="H119" s="40"/>
      <c r="I119" s="153" t="s">
        <v>36</v>
      </c>
      <c r="J119" s="37" t="str">
        <f>E21</f>
        <v>CHVÁLEK ATELIÉR s.r.o.</v>
      </c>
      <c r="K119" s="40"/>
      <c r="L119" s="44"/>
    </row>
    <row r="120" s="1" customFormat="1" ht="15.15" customHeight="1">
      <c r="B120" s="39"/>
      <c r="C120" s="32" t="s">
        <v>34</v>
      </c>
      <c r="D120" s="40"/>
      <c r="E120" s="40"/>
      <c r="F120" s="27" t="str">
        <f>IF(E18="","",E18)</f>
        <v>Vyplň údaj</v>
      </c>
      <c r="G120" s="40"/>
      <c r="H120" s="40"/>
      <c r="I120" s="153" t="s">
        <v>39</v>
      </c>
      <c r="J120" s="37" t="str">
        <f>E24</f>
        <v xml:space="preserve"> </v>
      </c>
      <c r="K120" s="40"/>
      <c r="L120" s="44"/>
    </row>
    <row r="121" s="1" customFormat="1" ht="10.32" customHeight="1">
      <c r="B121" s="39"/>
      <c r="C121" s="40"/>
      <c r="D121" s="40"/>
      <c r="E121" s="40"/>
      <c r="F121" s="40"/>
      <c r="G121" s="40"/>
      <c r="H121" s="40"/>
      <c r="I121" s="151"/>
      <c r="J121" s="40"/>
      <c r="K121" s="40"/>
      <c r="L121" s="44"/>
    </row>
    <row r="122" s="10" customFormat="1" ht="29.28" customHeight="1">
      <c r="B122" s="207"/>
      <c r="C122" s="208" t="s">
        <v>367</v>
      </c>
      <c r="D122" s="209" t="s">
        <v>68</v>
      </c>
      <c r="E122" s="209" t="s">
        <v>64</v>
      </c>
      <c r="F122" s="209" t="s">
        <v>65</v>
      </c>
      <c r="G122" s="209" t="s">
        <v>368</v>
      </c>
      <c r="H122" s="209" t="s">
        <v>369</v>
      </c>
      <c r="I122" s="210" t="s">
        <v>370</v>
      </c>
      <c r="J122" s="209" t="s">
        <v>356</v>
      </c>
      <c r="K122" s="211" t="s">
        <v>371</v>
      </c>
      <c r="L122" s="212"/>
      <c r="M122" s="96" t="s">
        <v>1</v>
      </c>
      <c r="N122" s="97" t="s">
        <v>47</v>
      </c>
      <c r="O122" s="97" t="s">
        <v>372</v>
      </c>
      <c r="P122" s="97" t="s">
        <v>373</v>
      </c>
      <c r="Q122" s="97" t="s">
        <v>374</v>
      </c>
      <c r="R122" s="97" t="s">
        <v>375</v>
      </c>
      <c r="S122" s="97" t="s">
        <v>376</v>
      </c>
      <c r="T122" s="98" t="s">
        <v>377</v>
      </c>
    </row>
    <row r="123" s="1" customFormat="1" ht="22.8" customHeight="1">
      <c r="B123" s="39"/>
      <c r="C123" s="103" t="s">
        <v>378</v>
      </c>
      <c r="D123" s="40"/>
      <c r="E123" s="40"/>
      <c r="F123" s="40"/>
      <c r="G123" s="40"/>
      <c r="H123" s="40"/>
      <c r="I123" s="151"/>
      <c r="J123" s="213">
        <f>BK123</f>
        <v>0</v>
      </c>
      <c r="K123" s="40"/>
      <c r="L123" s="44"/>
      <c r="M123" s="99"/>
      <c r="N123" s="100"/>
      <c r="O123" s="100"/>
      <c r="P123" s="214">
        <f>P124</f>
        <v>0</v>
      </c>
      <c r="Q123" s="100"/>
      <c r="R123" s="214">
        <f>R124</f>
        <v>0</v>
      </c>
      <c r="S123" s="100"/>
      <c r="T123" s="215">
        <f>T124</f>
        <v>0</v>
      </c>
      <c r="AT123" s="17" t="s">
        <v>82</v>
      </c>
      <c r="AU123" s="17" t="s">
        <v>358</v>
      </c>
      <c r="BK123" s="216">
        <f>BK124</f>
        <v>0</v>
      </c>
    </row>
    <row r="124" s="11" customFormat="1" ht="25.92" customHeight="1">
      <c r="B124" s="217"/>
      <c r="C124" s="218"/>
      <c r="D124" s="219" t="s">
        <v>82</v>
      </c>
      <c r="E124" s="220" t="s">
        <v>491</v>
      </c>
      <c r="F124" s="220" t="s">
        <v>492</v>
      </c>
      <c r="G124" s="218"/>
      <c r="H124" s="218"/>
      <c r="I124" s="221"/>
      <c r="J124" s="222">
        <f>BK124</f>
        <v>0</v>
      </c>
      <c r="K124" s="218"/>
      <c r="L124" s="223"/>
      <c r="M124" s="224"/>
      <c r="N124" s="225"/>
      <c r="O124" s="225"/>
      <c r="P124" s="226">
        <f>P125+P204+P210+P214+P220+P314</f>
        <v>0</v>
      </c>
      <c r="Q124" s="225"/>
      <c r="R124" s="226">
        <f>R125+R204+R210+R214+R220+R314</f>
        <v>0</v>
      </c>
      <c r="S124" s="225"/>
      <c r="T124" s="227">
        <f>T125+T204+T210+T214+T220+T314</f>
        <v>0</v>
      </c>
      <c r="AR124" s="228" t="s">
        <v>91</v>
      </c>
      <c r="AT124" s="229" t="s">
        <v>82</v>
      </c>
      <c r="AU124" s="229" t="s">
        <v>83</v>
      </c>
      <c r="AY124" s="228" t="s">
        <v>381</v>
      </c>
      <c r="BK124" s="230">
        <f>BK125+BK204+BK210+BK214+BK220+BK314</f>
        <v>0</v>
      </c>
    </row>
    <row r="125" s="11" customFormat="1" ht="22.8" customHeight="1">
      <c r="B125" s="217"/>
      <c r="C125" s="218"/>
      <c r="D125" s="219" t="s">
        <v>82</v>
      </c>
      <c r="E125" s="231" t="s">
        <v>91</v>
      </c>
      <c r="F125" s="231" t="s">
        <v>320</v>
      </c>
      <c r="G125" s="218"/>
      <c r="H125" s="218"/>
      <c r="I125" s="221"/>
      <c r="J125" s="232">
        <f>BK125</f>
        <v>0</v>
      </c>
      <c r="K125" s="218"/>
      <c r="L125" s="223"/>
      <c r="M125" s="224"/>
      <c r="N125" s="225"/>
      <c r="O125" s="225"/>
      <c r="P125" s="226">
        <f>SUM(P126:P203)</f>
        <v>0</v>
      </c>
      <c r="Q125" s="225"/>
      <c r="R125" s="226">
        <f>SUM(R126:R203)</f>
        <v>0</v>
      </c>
      <c r="S125" s="225"/>
      <c r="T125" s="227">
        <f>SUM(T126:T203)</f>
        <v>0</v>
      </c>
      <c r="AR125" s="228" t="s">
        <v>91</v>
      </c>
      <c r="AT125" s="229" t="s">
        <v>82</v>
      </c>
      <c r="AU125" s="229" t="s">
        <v>91</v>
      </c>
      <c r="AY125" s="228" t="s">
        <v>381</v>
      </c>
      <c r="BK125" s="230">
        <f>SUM(BK126:BK203)</f>
        <v>0</v>
      </c>
    </row>
    <row r="126" s="1" customFormat="1" ht="36" customHeight="1">
      <c r="B126" s="39"/>
      <c r="C126" s="233" t="s">
        <v>91</v>
      </c>
      <c r="D126" s="233" t="s">
        <v>384</v>
      </c>
      <c r="E126" s="234" t="s">
        <v>12291</v>
      </c>
      <c r="F126" s="235" t="s">
        <v>12292</v>
      </c>
      <c r="G126" s="236" t="s">
        <v>673</v>
      </c>
      <c r="H126" s="237">
        <v>35.039999999999999</v>
      </c>
      <c r="I126" s="238"/>
      <c r="J126" s="239">
        <f>ROUND(I126*H126,2)</f>
        <v>0</v>
      </c>
      <c r="K126" s="235" t="s">
        <v>388</v>
      </c>
      <c r="L126" s="44"/>
      <c r="M126" s="240" t="s">
        <v>1</v>
      </c>
      <c r="N126" s="241" t="s">
        <v>48</v>
      </c>
      <c r="O126" s="87"/>
      <c r="P126" s="242">
        <f>O126*H126</f>
        <v>0</v>
      </c>
      <c r="Q126" s="242">
        <v>0</v>
      </c>
      <c r="R126" s="242">
        <f>Q126*H126</f>
        <v>0</v>
      </c>
      <c r="S126" s="242">
        <v>0</v>
      </c>
      <c r="T126" s="243">
        <f>S126*H126</f>
        <v>0</v>
      </c>
      <c r="AR126" s="244" t="s">
        <v>236</v>
      </c>
      <c r="AT126" s="244" t="s">
        <v>384</v>
      </c>
      <c r="AU126" s="244" t="s">
        <v>93</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93</v>
      </c>
    </row>
    <row r="127" s="12" customFormat="1">
      <c r="B127" s="252"/>
      <c r="C127" s="253"/>
      <c r="D127" s="246" t="s">
        <v>497</v>
      </c>
      <c r="E127" s="254" t="s">
        <v>1</v>
      </c>
      <c r="F127" s="255" t="s">
        <v>12411</v>
      </c>
      <c r="G127" s="253"/>
      <c r="H127" s="256">
        <v>35.039999999999999</v>
      </c>
      <c r="I127" s="257"/>
      <c r="J127" s="253"/>
      <c r="K127" s="253"/>
      <c r="L127" s="258"/>
      <c r="M127" s="259"/>
      <c r="N127" s="260"/>
      <c r="O127" s="260"/>
      <c r="P127" s="260"/>
      <c r="Q127" s="260"/>
      <c r="R127" s="260"/>
      <c r="S127" s="260"/>
      <c r="T127" s="261"/>
      <c r="AT127" s="262" t="s">
        <v>497</v>
      </c>
      <c r="AU127" s="262" t="s">
        <v>93</v>
      </c>
      <c r="AV127" s="12" t="s">
        <v>93</v>
      </c>
      <c r="AW127" s="12" t="s">
        <v>38</v>
      </c>
      <c r="AX127" s="12" t="s">
        <v>83</v>
      </c>
      <c r="AY127" s="262" t="s">
        <v>381</v>
      </c>
    </row>
    <row r="128" s="13" customFormat="1">
      <c r="B128" s="263"/>
      <c r="C128" s="264"/>
      <c r="D128" s="246" t="s">
        <v>497</v>
      </c>
      <c r="E128" s="265" t="s">
        <v>1</v>
      </c>
      <c r="F128" s="266" t="s">
        <v>499</v>
      </c>
      <c r="G128" s="264"/>
      <c r="H128" s="267">
        <v>35.039999999999999</v>
      </c>
      <c r="I128" s="268"/>
      <c r="J128" s="264"/>
      <c r="K128" s="264"/>
      <c r="L128" s="269"/>
      <c r="M128" s="270"/>
      <c r="N128" s="271"/>
      <c r="O128" s="271"/>
      <c r="P128" s="271"/>
      <c r="Q128" s="271"/>
      <c r="R128" s="271"/>
      <c r="S128" s="271"/>
      <c r="T128" s="272"/>
      <c r="AT128" s="273" t="s">
        <v>497</v>
      </c>
      <c r="AU128" s="273" t="s">
        <v>93</v>
      </c>
      <c r="AV128" s="13" t="s">
        <v>236</v>
      </c>
      <c r="AW128" s="13" t="s">
        <v>38</v>
      </c>
      <c r="AX128" s="13" t="s">
        <v>91</v>
      </c>
      <c r="AY128" s="273" t="s">
        <v>381</v>
      </c>
    </row>
    <row r="129" s="1" customFormat="1" ht="36" customHeight="1">
      <c r="B129" s="39"/>
      <c r="C129" s="233" t="s">
        <v>93</v>
      </c>
      <c r="D129" s="233" t="s">
        <v>384</v>
      </c>
      <c r="E129" s="234" t="s">
        <v>12293</v>
      </c>
      <c r="F129" s="235" t="s">
        <v>12292</v>
      </c>
      <c r="G129" s="236" t="s">
        <v>673</v>
      </c>
      <c r="H129" s="237">
        <v>36.140000000000001</v>
      </c>
      <c r="I129" s="238"/>
      <c r="J129" s="239">
        <f>ROUND(I129*H129,2)</f>
        <v>0</v>
      </c>
      <c r="K129" s="235" t="s">
        <v>388</v>
      </c>
      <c r="L129" s="44"/>
      <c r="M129" s="240" t="s">
        <v>1</v>
      </c>
      <c r="N129" s="241" t="s">
        <v>48</v>
      </c>
      <c r="O129" s="87"/>
      <c r="P129" s="242">
        <f>O129*H129</f>
        <v>0</v>
      </c>
      <c r="Q129" s="242">
        <v>0</v>
      </c>
      <c r="R129" s="242">
        <f>Q129*H129</f>
        <v>0</v>
      </c>
      <c r="S129" s="242">
        <v>0</v>
      </c>
      <c r="T129" s="243">
        <f>S129*H129</f>
        <v>0</v>
      </c>
      <c r="AR129" s="244" t="s">
        <v>236</v>
      </c>
      <c r="AT129" s="244" t="s">
        <v>384</v>
      </c>
      <c r="AU129" s="244" t="s">
        <v>93</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236</v>
      </c>
    </row>
    <row r="130" s="12" customFormat="1">
      <c r="B130" s="252"/>
      <c r="C130" s="253"/>
      <c r="D130" s="246" t="s">
        <v>497</v>
      </c>
      <c r="E130" s="254" t="s">
        <v>1</v>
      </c>
      <c r="F130" s="255" t="s">
        <v>12412</v>
      </c>
      <c r="G130" s="253"/>
      <c r="H130" s="256">
        <v>36.140000000000001</v>
      </c>
      <c r="I130" s="257"/>
      <c r="J130" s="253"/>
      <c r="K130" s="253"/>
      <c r="L130" s="258"/>
      <c r="M130" s="259"/>
      <c r="N130" s="260"/>
      <c r="O130" s="260"/>
      <c r="P130" s="260"/>
      <c r="Q130" s="260"/>
      <c r="R130" s="260"/>
      <c r="S130" s="260"/>
      <c r="T130" s="261"/>
      <c r="AT130" s="262" t="s">
        <v>497</v>
      </c>
      <c r="AU130" s="262" t="s">
        <v>93</v>
      </c>
      <c r="AV130" s="12" t="s">
        <v>93</v>
      </c>
      <c r="AW130" s="12" t="s">
        <v>38</v>
      </c>
      <c r="AX130" s="12" t="s">
        <v>83</v>
      </c>
      <c r="AY130" s="262" t="s">
        <v>381</v>
      </c>
    </row>
    <row r="131" s="13" customFormat="1">
      <c r="B131" s="263"/>
      <c r="C131" s="264"/>
      <c r="D131" s="246" t="s">
        <v>497</v>
      </c>
      <c r="E131" s="265" t="s">
        <v>1</v>
      </c>
      <c r="F131" s="266" t="s">
        <v>499</v>
      </c>
      <c r="G131" s="264"/>
      <c r="H131" s="267">
        <v>36.140000000000001</v>
      </c>
      <c r="I131" s="268"/>
      <c r="J131" s="264"/>
      <c r="K131" s="264"/>
      <c r="L131" s="269"/>
      <c r="M131" s="270"/>
      <c r="N131" s="271"/>
      <c r="O131" s="271"/>
      <c r="P131" s="271"/>
      <c r="Q131" s="271"/>
      <c r="R131" s="271"/>
      <c r="S131" s="271"/>
      <c r="T131" s="272"/>
      <c r="AT131" s="273" t="s">
        <v>497</v>
      </c>
      <c r="AU131" s="273" t="s">
        <v>93</v>
      </c>
      <c r="AV131" s="13" t="s">
        <v>236</v>
      </c>
      <c r="AW131" s="13" t="s">
        <v>38</v>
      </c>
      <c r="AX131" s="13" t="s">
        <v>91</v>
      </c>
      <c r="AY131" s="273" t="s">
        <v>381</v>
      </c>
    </row>
    <row r="132" s="1" customFormat="1" ht="24" customHeight="1">
      <c r="B132" s="39"/>
      <c r="C132" s="233" t="s">
        <v>133</v>
      </c>
      <c r="D132" s="233" t="s">
        <v>384</v>
      </c>
      <c r="E132" s="234" t="s">
        <v>12294</v>
      </c>
      <c r="F132" s="235" t="s">
        <v>12295</v>
      </c>
      <c r="G132" s="236" t="s">
        <v>502</v>
      </c>
      <c r="H132" s="237">
        <v>136.798</v>
      </c>
      <c r="I132" s="238"/>
      <c r="J132" s="239">
        <f>ROUND(I132*H132,2)</f>
        <v>0</v>
      </c>
      <c r="K132" s="235" t="s">
        <v>388</v>
      </c>
      <c r="L132" s="44"/>
      <c r="M132" s="240" t="s">
        <v>1</v>
      </c>
      <c r="N132" s="241" t="s">
        <v>48</v>
      </c>
      <c r="O132" s="87"/>
      <c r="P132" s="242">
        <f>O132*H132</f>
        <v>0</v>
      </c>
      <c r="Q132" s="242">
        <v>0</v>
      </c>
      <c r="R132" s="242">
        <f>Q132*H132</f>
        <v>0</v>
      </c>
      <c r="S132" s="242">
        <v>0</v>
      </c>
      <c r="T132" s="243">
        <f>S132*H132</f>
        <v>0</v>
      </c>
      <c r="AR132" s="244" t="s">
        <v>236</v>
      </c>
      <c r="AT132" s="244" t="s">
        <v>384</v>
      </c>
      <c r="AU132" s="244" t="s">
        <v>93</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413</v>
      </c>
    </row>
    <row r="133" s="12" customFormat="1">
      <c r="B133" s="252"/>
      <c r="C133" s="253"/>
      <c r="D133" s="246" t="s">
        <v>497</v>
      </c>
      <c r="E133" s="254" t="s">
        <v>1</v>
      </c>
      <c r="F133" s="255" t="s">
        <v>12413</v>
      </c>
      <c r="G133" s="253"/>
      <c r="H133" s="256">
        <v>136.798</v>
      </c>
      <c r="I133" s="257"/>
      <c r="J133" s="253"/>
      <c r="K133" s="253"/>
      <c r="L133" s="258"/>
      <c r="M133" s="259"/>
      <c r="N133" s="260"/>
      <c r="O133" s="260"/>
      <c r="P133" s="260"/>
      <c r="Q133" s="260"/>
      <c r="R133" s="260"/>
      <c r="S133" s="260"/>
      <c r="T133" s="261"/>
      <c r="AT133" s="262" t="s">
        <v>497</v>
      </c>
      <c r="AU133" s="262" t="s">
        <v>93</v>
      </c>
      <c r="AV133" s="12" t="s">
        <v>93</v>
      </c>
      <c r="AW133" s="12" t="s">
        <v>38</v>
      </c>
      <c r="AX133" s="12" t="s">
        <v>83</v>
      </c>
      <c r="AY133" s="262" t="s">
        <v>381</v>
      </c>
    </row>
    <row r="134" s="13" customFormat="1">
      <c r="B134" s="263"/>
      <c r="C134" s="264"/>
      <c r="D134" s="246" t="s">
        <v>497</v>
      </c>
      <c r="E134" s="265" t="s">
        <v>1</v>
      </c>
      <c r="F134" s="266" t="s">
        <v>499</v>
      </c>
      <c r="G134" s="264"/>
      <c r="H134" s="267">
        <v>136.798</v>
      </c>
      <c r="I134" s="268"/>
      <c r="J134" s="264"/>
      <c r="K134" s="264"/>
      <c r="L134" s="269"/>
      <c r="M134" s="270"/>
      <c r="N134" s="271"/>
      <c r="O134" s="271"/>
      <c r="P134" s="271"/>
      <c r="Q134" s="271"/>
      <c r="R134" s="271"/>
      <c r="S134" s="271"/>
      <c r="T134" s="272"/>
      <c r="AT134" s="273" t="s">
        <v>497</v>
      </c>
      <c r="AU134" s="273" t="s">
        <v>93</v>
      </c>
      <c r="AV134" s="13" t="s">
        <v>236</v>
      </c>
      <c r="AW134" s="13" t="s">
        <v>38</v>
      </c>
      <c r="AX134" s="13" t="s">
        <v>91</v>
      </c>
      <c r="AY134" s="273" t="s">
        <v>381</v>
      </c>
    </row>
    <row r="135" s="1" customFormat="1" ht="24" customHeight="1">
      <c r="B135" s="39"/>
      <c r="C135" s="233" t="s">
        <v>236</v>
      </c>
      <c r="D135" s="233" t="s">
        <v>384</v>
      </c>
      <c r="E135" s="234" t="s">
        <v>12414</v>
      </c>
      <c r="F135" s="235" t="s">
        <v>12415</v>
      </c>
      <c r="G135" s="236" t="s">
        <v>502</v>
      </c>
      <c r="H135" s="237">
        <v>120</v>
      </c>
      <c r="I135" s="238"/>
      <c r="J135" s="239">
        <f>ROUND(I135*H135,2)</f>
        <v>0</v>
      </c>
      <c r="K135" s="235" t="s">
        <v>388</v>
      </c>
      <c r="L135" s="44"/>
      <c r="M135" s="240" t="s">
        <v>1</v>
      </c>
      <c r="N135" s="241" t="s">
        <v>48</v>
      </c>
      <c r="O135" s="87"/>
      <c r="P135" s="242">
        <f>O135*H135</f>
        <v>0</v>
      </c>
      <c r="Q135" s="242">
        <v>0</v>
      </c>
      <c r="R135" s="242">
        <f>Q135*H135</f>
        <v>0</v>
      </c>
      <c r="S135" s="242">
        <v>0</v>
      </c>
      <c r="T135" s="243">
        <f>S135*H135</f>
        <v>0</v>
      </c>
      <c r="AR135" s="244" t="s">
        <v>236</v>
      </c>
      <c r="AT135" s="244" t="s">
        <v>384</v>
      </c>
      <c r="AU135" s="244" t="s">
        <v>93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423</v>
      </c>
    </row>
    <row r="136" s="12" customFormat="1">
      <c r="B136" s="252"/>
      <c r="C136" s="253"/>
      <c r="D136" s="246" t="s">
        <v>497</v>
      </c>
      <c r="E136" s="254" t="s">
        <v>1</v>
      </c>
      <c r="F136" s="255" t="s">
        <v>1178</v>
      </c>
      <c r="G136" s="253"/>
      <c r="H136" s="256">
        <v>120</v>
      </c>
      <c r="I136" s="257"/>
      <c r="J136" s="253"/>
      <c r="K136" s="253"/>
      <c r="L136" s="258"/>
      <c r="M136" s="259"/>
      <c r="N136" s="260"/>
      <c r="O136" s="260"/>
      <c r="P136" s="260"/>
      <c r="Q136" s="260"/>
      <c r="R136" s="260"/>
      <c r="S136" s="260"/>
      <c r="T136" s="261"/>
      <c r="AT136" s="262" t="s">
        <v>497</v>
      </c>
      <c r="AU136" s="262" t="s">
        <v>93</v>
      </c>
      <c r="AV136" s="12" t="s">
        <v>93</v>
      </c>
      <c r="AW136" s="12" t="s">
        <v>38</v>
      </c>
      <c r="AX136" s="12" t="s">
        <v>83</v>
      </c>
      <c r="AY136" s="262" t="s">
        <v>381</v>
      </c>
    </row>
    <row r="137" s="13" customFormat="1">
      <c r="B137" s="263"/>
      <c r="C137" s="264"/>
      <c r="D137" s="246" t="s">
        <v>497</v>
      </c>
      <c r="E137" s="265" t="s">
        <v>1</v>
      </c>
      <c r="F137" s="266" t="s">
        <v>499</v>
      </c>
      <c r="G137" s="264"/>
      <c r="H137" s="267">
        <v>120</v>
      </c>
      <c r="I137" s="268"/>
      <c r="J137" s="264"/>
      <c r="K137" s="264"/>
      <c r="L137" s="269"/>
      <c r="M137" s="270"/>
      <c r="N137" s="271"/>
      <c r="O137" s="271"/>
      <c r="P137" s="271"/>
      <c r="Q137" s="271"/>
      <c r="R137" s="271"/>
      <c r="S137" s="271"/>
      <c r="T137" s="272"/>
      <c r="AT137" s="273" t="s">
        <v>497</v>
      </c>
      <c r="AU137" s="273" t="s">
        <v>93</v>
      </c>
      <c r="AV137" s="13" t="s">
        <v>236</v>
      </c>
      <c r="AW137" s="13" t="s">
        <v>38</v>
      </c>
      <c r="AX137" s="13" t="s">
        <v>91</v>
      </c>
      <c r="AY137" s="273" t="s">
        <v>381</v>
      </c>
    </row>
    <row r="138" s="1" customFormat="1" ht="24" customHeight="1">
      <c r="B138" s="39"/>
      <c r="C138" s="233" t="s">
        <v>380</v>
      </c>
      <c r="D138" s="233" t="s">
        <v>384</v>
      </c>
      <c r="E138" s="234" t="s">
        <v>12416</v>
      </c>
      <c r="F138" s="235" t="s">
        <v>12417</v>
      </c>
      <c r="G138" s="236" t="s">
        <v>502</v>
      </c>
      <c r="H138" s="237">
        <v>120</v>
      </c>
      <c r="I138" s="238"/>
      <c r="J138" s="239">
        <f>ROUND(I138*H138,2)</f>
        <v>0</v>
      </c>
      <c r="K138" s="235" t="s">
        <v>388</v>
      </c>
      <c r="L138" s="44"/>
      <c r="M138" s="240" t="s">
        <v>1</v>
      </c>
      <c r="N138" s="241" t="s">
        <v>48</v>
      </c>
      <c r="O138" s="87"/>
      <c r="P138" s="242">
        <f>O138*H138</f>
        <v>0</v>
      </c>
      <c r="Q138" s="242">
        <v>0</v>
      </c>
      <c r="R138" s="242">
        <f>Q138*H138</f>
        <v>0</v>
      </c>
      <c r="S138" s="242">
        <v>0</v>
      </c>
      <c r="T138" s="243">
        <f>S138*H138</f>
        <v>0</v>
      </c>
      <c r="AR138" s="244" t="s">
        <v>236</v>
      </c>
      <c r="AT138" s="244" t="s">
        <v>384</v>
      </c>
      <c r="AU138" s="244" t="s">
        <v>93</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434</v>
      </c>
    </row>
    <row r="139" s="1" customFormat="1" ht="24" customHeight="1">
      <c r="B139" s="39"/>
      <c r="C139" s="233" t="s">
        <v>413</v>
      </c>
      <c r="D139" s="233" t="s">
        <v>384</v>
      </c>
      <c r="E139" s="234" t="s">
        <v>4416</v>
      </c>
      <c r="F139" s="235" t="s">
        <v>4417</v>
      </c>
      <c r="G139" s="236" t="s">
        <v>502</v>
      </c>
      <c r="H139" s="237">
        <v>368.54000000000002</v>
      </c>
      <c r="I139" s="238"/>
      <c r="J139" s="239">
        <f>ROUND(I139*H139,2)</f>
        <v>0</v>
      </c>
      <c r="K139" s="235" t="s">
        <v>388</v>
      </c>
      <c r="L139" s="44"/>
      <c r="M139" s="240" t="s">
        <v>1</v>
      </c>
      <c r="N139" s="241" t="s">
        <v>48</v>
      </c>
      <c r="O139" s="87"/>
      <c r="P139" s="242">
        <f>O139*H139</f>
        <v>0</v>
      </c>
      <c r="Q139" s="242">
        <v>0</v>
      </c>
      <c r="R139" s="242">
        <f>Q139*H139</f>
        <v>0</v>
      </c>
      <c r="S139" s="242">
        <v>0</v>
      </c>
      <c r="T139" s="243">
        <f>S139*H139</f>
        <v>0</v>
      </c>
      <c r="AR139" s="244" t="s">
        <v>236</v>
      </c>
      <c r="AT139" s="244" t="s">
        <v>384</v>
      </c>
      <c r="AU139" s="244" t="s">
        <v>93</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446</v>
      </c>
    </row>
    <row r="140" s="12" customFormat="1">
      <c r="B140" s="252"/>
      <c r="C140" s="253"/>
      <c r="D140" s="246" t="s">
        <v>497</v>
      </c>
      <c r="E140" s="254" t="s">
        <v>1</v>
      </c>
      <c r="F140" s="255" t="s">
        <v>12418</v>
      </c>
      <c r="G140" s="253"/>
      <c r="H140" s="256">
        <v>75.275999999999996</v>
      </c>
      <c r="I140" s="257"/>
      <c r="J140" s="253"/>
      <c r="K140" s="253"/>
      <c r="L140" s="258"/>
      <c r="M140" s="259"/>
      <c r="N140" s="260"/>
      <c r="O140" s="260"/>
      <c r="P140" s="260"/>
      <c r="Q140" s="260"/>
      <c r="R140" s="260"/>
      <c r="S140" s="260"/>
      <c r="T140" s="261"/>
      <c r="AT140" s="262" t="s">
        <v>497</v>
      </c>
      <c r="AU140" s="262" t="s">
        <v>93</v>
      </c>
      <c r="AV140" s="12" t="s">
        <v>93</v>
      </c>
      <c r="AW140" s="12" t="s">
        <v>38</v>
      </c>
      <c r="AX140" s="12" t="s">
        <v>83</v>
      </c>
      <c r="AY140" s="262" t="s">
        <v>381</v>
      </c>
    </row>
    <row r="141" s="12" customFormat="1">
      <c r="B141" s="252"/>
      <c r="C141" s="253"/>
      <c r="D141" s="246" t="s">
        <v>497</v>
      </c>
      <c r="E141" s="254" t="s">
        <v>1</v>
      </c>
      <c r="F141" s="255" t="s">
        <v>12419</v>
      </c>
      <c r="G141" s="253"/>
      <c r="H141" s="256">
        <v>51.594000000000001</v>
      </c>
      <c r="I141" s="257"/>
      <c r="J141" s="253"/>
      <c r="K141" s="253"/>
      <c r="L141" s="258"/>
      <c r="M141" s="259"/>
      <c r="N141" s="260"/>
      <c r="O141" s="260"/>
      <c r="P141" s="260"/>
      <c r="Q141" s="260"/>
      <c r="R141" s="260"/>
      <c r="S141" s="260"/>
      <c r="T141" s="261"/>
      <c r="AT141" s="262" t="s">
        <v>497</v>
      </c>
      <c r="AU141" s="262" t="s">
        <v>93</v>
      </c>
      <c r="AV141" s="12" t="s">
        <v>93</v>
      </c>
      <c r="AW141" s="12" t="s">
        <v>38</v>
      </c>
      <c r="AX141" s="12" t="s">
        <v>83</v>
      </c>
      <c r="AY141" s="262" t="s">
        <v>381</v>
      </c>
    </row>
    <row r="142" s="12" customFormat="1">
      <c r="B142" s="252"/>
      <c r="C142" s="253"/>
      <c r="D142" s="246" t="s">
        <v>497</v>
      </c>
      <c r="E142" s="254" t="s">
        <v>1</v>
      </c>
      <c r="F142" s="255" t="s">
        <v>12420</v>
      </c>
      <c r="G142" s="253"/>
      <c r="H142" s="256">
        <v>103.09699999999999</v>
      </c>
      <c r="I142" s="257"/>
      <c r="J142" s="253"/>
      <c r="K142" s="253"/>
      <c r="L142" s="258"/>
      <c r="M142" s="259"/>
      <c r="N142" s="260"/>
      <c r="O142" s="260"/>
      <c r="P142" s="260"/>
      <c r="Q142" s="260"/>
      <c r="R142" s="260"/>
      <c r="S142" s="260"/>
      <c r="T142" s="261"/>
      <c r="AT142" s="262" t="s">
        <v>497</v>
      </c>
      <c r="AU142" s="262" t="s">
        <v>93</v>
      </c>
      <c r="AV142" s="12" t="s">
        <v>93</v>
      </c>
      <c r="AW142" s="12" t="s">
        <v>38</v>
      </c>
      <c r="AX142" s="12" t="s">
        <v>83</v>
      </c>
      <c r="AY142" s="262" t="s">
        <v>381</v>
      </c>
    </row>
    <row r="143" s="12" customFormat="1">
      <c r="B143" s="252"/>
      <c r="C143" s="253"/>
      <c r="D143" s="246" t="s">
        <v>497</v>
      </c>
      <c r="E143" s="254" t="s">
        <v>1</v>
      </c>
      <c r="F143" s="255" t="s">
        <v>12421</v>
      </c>
      <c r="G143" s="253"/>
      <c r="H143" s="256">
        <v>138.56899999999999</v>
      </c>
      <c r="I143" s="257"/>
      <c r="J143" s="253"/>
      <c r="K143" s="253"/>
      <c r="L143" s="258"/>
      <c r="M143" s="259"/>
      <c r="N143" s="260"/>
      <c r="O143" s="260"/>
      <c r="P143" s="260"/>
      <c r="Q143" s="260"/>
      <c r="R143" s="260"/>
      <c r="S143" s="260"/>
      <c r="T143" s="261"/>
      <c r="AT143" s="262" t="s">
        <v>497</v>
      </c>
      <c r="AU143" s="262" t="s">
        <v>93</v>
      </c>
      <c r="AV143" s="12" t="s">
        <v>93</v>
      </c>
      <c r="AW143" s="12" t="s">
        <v>38</v>
      </c>
      <c r="AX143" s="12" t="s">
        <v>83</v>
      </c>
      <c r="AY143" s="262" t="s">
        <v>381</v>
      </c>
    </row>
    <row r="144" s="13" customFormat="1">
      <c r="B144" s="263"/>
      <c r="C144" s="264"/>
      <c r="D144" s="246" t="s">
        <v>497</v>
      </c>
      <c r="E144" s="265" t="s">
        <v>1</v>
      </c>
      <c r="F144" s="266" t="s">
        <v>499</v>
      </c>
      <c r="G144" s="264"/>
      <c r="H144" s="267">
        <v>368.536</v>
      </c>
      <c r="I144" s="268"/>
      <c r="J144" s="264"/>
      <c r="K144" s="264"/>
      <c r="L144" s="269"/>
      <c r="M144" s="270"/>
      <c r="N144" s="271"/>
      <c r="O144" s="271"/>
      <c r="P144" s="271"/>
      <c r="Q144" s="271"/>
      <c r="R144" s="271"/>
      <c r="S144" s="271"/>
      <c r="T144" s="272"/>
      <c r="AT144" s="273" t="s">
        <v>497</v>
      </c>
      <c r="AU144" s="273" t="s">
        <v>93</v>
      </c>
      <c r="AV144" s="13" t="s">
        <v>236</v>
      </c>
      <c r="AW144" s="13" t="s">
        <v>38</v>
      </c>
      <c r="AX144" s="13" t="s">
        <v>83</v>
      </c>
      <c r="AY144" s="273" t="s">
        <v>381</v>
      </c>
    </row>
    <row r="145" s="12" customFormat="1">
      <c r="B145" s="252"/>
      <c r="C145" s="253"/>
      <c r="D145" s="246" t="s">
        <v>497</v>
      </c>
      <c r="E145" s="254" t="s">
        <v>1</v>
      </c>
      <c r="F145" s="255" t="s">
        <v>12422</v>
      </c>
      <c r="G145" s="253"/>
      <c r="H145" s="256">
        <v>368.54000000000002</v>
      </c>
      <c r="I145" s="257"/>
      <c r="J145" s="253"/>
      <c r="K145" s="253"/>
      <c r="L145" s="258"/>
      <c r="M145" s="259"/>
      <c r="N145" s="260"/>
      <c r="O145" s="260"/>
      <c r="P145" s="260"/>
      <c r="Q145" s="260"/>
      <c r="R145" s="260"/>
      <c r="S145" s="260"/>
      <c r="T145" s="261"/>
      <c r="AT145" s="262" t="s">
        <v>497</v>
      </c>
      <c r="AU145" s="262" t="s">
        <v>93</v>
      </c>
      <c r="AV145" s="12" t="s">
        <v>93</v>
      </c>
      <c r="AW145" s="12" t="s">
        <v>38</v>
      </c>
      <c r="AX145" s="12" t="s">
        <v>83</v>
      </c>
      <c r="AY145" s="262" t="s">
        <v>381</v>
      </c>
    </row>
    <row r="146" s="13" customFormat="1">
      <c r="B146" s="263"/>
      <c r="C146" s="264"/>
      <c r="D146" s="246" t="s">
        <v>497</v>
      </c>
      <c r="E146" s="265" t="s">
        <v>1</v>
      </c>
      <c r="F146" s="266" t="s">
        <v>499</v>
      </c>
      <c r="G146" s="264"/>
      <c r="H146" s="267">
        <v>368.54000000000002</v>
      </c>
      <c r="I146" s="268"/>
      <c r="J146" s="264"/>
      <c r="K146" s="264"/>
      <c r="L146" s="269"/>
      <c r="M146" s="270"/>
      <c r="N146" s="271"/>
      <c r="O146" s="271"/>
      <c r="P146" s="271"/>
      <c r="Q146" s="271"/>
      <c r="R146" s="271"/>
      <c r="S146" s="271"/>
      <c r="T146" s="272"/>
      <c r="AT146" s="273" t="s">
        <v>497</v>
      </c>
      <c r="AU146" s="273" t="s">
        <v>93</v>
      </c>
      <c r="AV146" s="13" t="s">
        <v>236</v>
      </c>
      <c r="AW146" s="13" t="s">
        <v>38</v>
      </c>
      <c r="AX146" s="13" t="s">
        <v>91</v>
      </c>
      <c r="AY146" s="273" t="s">
        <v>381</v>
      </c>
    </row>
    <row r="147" s="1" customFormat="1" ht="24" customHeight="1">
      <c r="B147" s="39"/>
      <c r="C147" s="233" t="s">
        <v>418</v>
      </c>
      <c r="D147" s="233" t="s">
        <v>384</v>
      </c>
      <c r="E147" s="234" t="s">
        <v>4418</v>
      </c>
      <c r="F147" s="235" t="s">
        <v>4419</v>
      </c>
      <c r="G147" s="236" t="s">
        <v>502</v>
      </c>
      <c r="H147" s="237">
        <v>368.54000000000002</v>
      </c>
      <c r="I147" s="238"/>
      <c r="J147" s="239">
        <f>ROUND(I147*H147,2)</f>
        <v>0</v>
      </c>
      <c r="K147" s="235" t="s">
        <v>388</v>
      </c>
      <c r="L147" s="44"/>
      <c r="M147" s="240" t="s">
        <v>1</v>
      </c>
      <c r="N147" s="241" t="s">
        <v>48</v>
      </c>
      <c r="O147" s="87"/>
      <c r="P147" s="242">
        <f>O147*H147</f>
        <v>0</v>
      </c>
      <c r="Q147" s="242">
        <v>0</v>
      </c>
      <c r="R147" s="242">
        <f>Q147*H147</f>
        <v>0</v>
      </c>
      <c r="S147" s="242">
        <v>0</v>
      </c>
      <c r="T147" s="243">
        <f>S147*H147</f>
        <v>0</v>
      </c>
      <c r="AR147" s="244" t="s">
        <v>236</v>
      </c>
      <c r="AT147" s="244" t="s">
        <v>384</v>
      </c>
      <c r="AU147" s="244" t="s">
        <v>93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567</v>
      </c>
    </row>
    <row r="148" s="12" customFormat="1">
      <c r="B148" s="252"/>
      <c r="C148" s="253"/>
      <c r="D148" s="246" t="s">
        <v>497</v>
      </c>
      <c r="E148" s="254" t="s">
        <v>1</v>
      </c>
      <c r="F148" s="255" t="s">
        <v>12422</v>
      </c>
      <c r="G148" s="253"/>
      <c r="H148" s="256">
        <v>368.54000000000002</v>
      </c>
      <c r="I148" s="257"/>
      <c r="J148" s="253"/>
      <c r="K148" s="253"/>
      <c r="L148" s="258"/>
      <c r="M148" s="259"/>
      <c r="N148" s="260"/>
      <c r="O148" s="260"/>
      <c r="P148" s="260"/>
      <c r="Q148" s="260"/>
      <c r="R148" s="260"/>
      <c r="S148" s="260"/>
      <c r="T148" s="261"/>
      <c r="AT148" s="262" t="s">
        <v>497</v>
      </c>
      <c r="AU148" s="262" t="s">
        <v>93</v>
      </c>
      <c r="AV148" s="12" t="s">
        <v>93</v>
      </c>
      <c r="AW148" s="12" t="s">
        <v>38</v>
      </c>
      <c r="AX148" s="12" t="s">
        <v>83</v>
      </c>
      <c r="AY148" s="262" t="s">
        <v>381</v>
      </c>
    </row>
    <row r="149" s="13" customFormat="1">
      <c r="B149" s="263"/>
      <c r="C149" s="264"/>
      <c r="D149" s="246" t="s">
        <v>497</v>
      </c>
      <c r="E149" s="265" t="s">
        <v>1</v>
      </c>
      <c r="F149" s="266" t="s">
        <v>499</v>
      </c>
      <c r="G149" s="264"/>
      <c r="H149" s="267">
        <v>368.54000000000002</v>
      </c>
      <c r="I149" s="268"/>
      <c r="J149" s="264"/>
      <c r="K149" s="264"/>
      <c r="L149" s="269"/>
      <c r="M149" s="270"/>
      <c r="N149" s="271"/>
      <c r="O149" s="271"/>
      <c r="P149" s="271"/>
      <c r="Q149" s="271"/>
      <c r="R149" s="271"/>
      <c r="S149" s="271"/>
      <c r="T149" s="272"/>
      <c r="AT149" s="273" t="s">
        <v>497</v>
      </c>
      <c r="AU149" s="273" t="s">
        <v>93</v>
      </c>
      <c r="AV149" s="13" t="s">
        <v>236</v>
      </c>
      <c r="AW149" s="13" t="s">
        <v>38</v>
      </c>
      <c r="AX149" s="13" t="s">
        <v>91</v>
      </c>
      <c r="AY149" s="273" t="s">
        <v>381</v>
      </c>
    </row>
    <row r="150" s="1" customFormat="1" ht="16.5" customHeight="1">
      <c r="B150" s="39"/>
      <c r="C150" s="233" t="s">
        <v>423</v>
      </c>
      <c r="D150" s="233" t="s">
        <v>384</v>
      </c>
      <c r="E150" s="234" t="s">
        <v>12423</v>
      </c>
      <c r="F150" s="235" t="s">
        <v>12424</v>
      </c>
      <c r="G150" s="236" t="s">
        <v>502</v>
      </c>
      <c r="H150" s="237">
        <v>25.539999999999999</v>
      </c>
      <c r="I150" s="238"/>
      <c r="J150" s="239">
        <f>ROUND(I150*H150,2)</f>
        <v>0</v>
      </c>
      <c r="K150" s="235" t="s">
        <v>388</v>
      </c>
      <c r="L150" s="44"/>
      <c r="M150" s="240" t="s">
        <v>1</v>
      </c>
      <c r="N150" s="241" t="s">
        <v>48</v>
      </c>
      <c r="O150" s="87"/>
      <c r="P150" s="242">
        <f>O150*H150</f>
        <v>0</v>
      </c>
      <c r="Q150" s="242">
        <v>0</v>
      </c>
      <c r="R150" s="242">
        <f>Q150*H150</f>
        <v>0</v>
      </c>
      <c r="S150" s="242">
        <v>0</v>
      </c>
      <c r="T150" s="243">
        <f>S150*H150</f>
        <v>0</v>
      </c>
      <c r="AR150" s="244" t="s">
        <v>236</v>
      </c>
      <c r="AT150" s="244" t="s">
        <v>384</v>
      </c>
      <c r="AU150" s="244" t="s">
        <v>93</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579</v>
      </c>
    </row>
    <row r="151" s="12" customFormat="1">
      <c r="B151" s="252"/>
      <c r="C151" s="253"/>
      <c r="D151" s="246" t="s">
        <v>497</v>
      </c>
      <c r="E151" s="254" t="s">
        <v>1</v>
      </c>
      <c r="F151" s="255" t="s">
        <v>12425</v>
      </c>
      <c r="G151" s="253"/>
      <c r="H151" s="256">
        <v>25.539999999999999</v>
      </c>
      <c r="I151" s="257"/>
      <c r="J151" s="253"/>
      <c r="K151" s="253"/>
      <c r="L151" s="258"/>
      <c r="M151" s="259"/>
      <c r="N151" s="260"/>
      <c r="O151" s="260"/>
      <c r="P151" s="260"/>
      <c r="Q151" s="260"/>
      <c r="R151" s="260"/>
      <c r="S151" s="260"/>
      <c r="T151" s="261"/>
      <c r="AT151" s="262" t="s">
        <v>497</v>
      </c>
      <c r="AU151" s="262" t="s">
        <v>93</v>
      </c>
      <c r="AV151" s="12" t="s">
        <v>93</v>
      </c>
      <c r="AW151" s="12" t="s">
        <v>38</v>
      </c>
      <c r="AX151" s="12" t="s">
        <v>83</v>
      </c>
      <c r="AY151" s="262" t="s">
        <v>381</v>
      </c>
    </row>
    <row r="152" s="13" customFormat="1">
      <c r="B152" s="263"/>
      <c r="C152" s="264"/>
      <c r="D152" s="246" t="s">
        <v>497</v>
      </c>
      <c r="E152" s="265" t="s">
        <v>1</v>
      </c>
      <c r="F152" s="266" t="s">
        <v>499</v>
      </c>
      <c r="G152" s="264"/>
      <c r="H152" s="267">
        <v>25.539999999999999</v>
      </c>
      <c r="I152" s="268"/>
      <c r="J152" s="264"/>
      <c r="K152" s="264"/>
      <c r="L152" s="269"/>
      <c r="M152" s="270"/>
      <c r="N152" s="271"/>
      <c r="O152" s="271"/>
      <c r="P152" s="271"/>
      <c r="Q152" s="271"/>
      <c r="R152" s="271"/>
      <c r="S152" s="271"/>
      <c r="T152" s="272"/>
      <c r="AT152" s="273" t="s">
        <v>497</v>
      </c>
      <c r="AU152" s="273" t="s">
        <v>93</v>
      </c>
      <c r="AV152" s="13" t="s">
        <v>236</v>
      </c>
      <c r="AW152" s="13" t="s">
        <v>38</v>
      </c>
      <c r="AX152" s="13" t="s">
        <v>91</v>
      </c>
      <c r="AY152" s="273" t="s">
        <v>381</v>
      </c>
    </row>
    <row r="153" s="1" customFormat="1" ht="24" customHeight="1">
      <c r="B153" s="39"/>
      <c r="C153" s="233" t="s">
        <v>430</v>
      </c>
      <c r="D153" s="233" t="s">
        <v>384</v>
      </c>
      <c r="E153" s="234" t="s">
        <v>12426</v>
      </c>
      <c r="F153" s="235" t="s">
        <v>12427</v>
      </c>
      <c r="G153" s="236" t="s">
        <v>556</v>
      </c>
      <c r="H153" s="237">
        <v>614.23000000000002</v>
      </c>
      <c r="I153" s="238"/>
      <c r="J153" s="239">
        <f>ROUND(I153*H153,2)</f>
        <v>0</v>
      </c>
      <c r="K153" s="235" t="s">
        <v>388</v>
      </c>
      <c r="L153" s="44"/>
      <c r="M153" s="240" t="s">
        <v>1</v>
      </c>
      <c r="N153" s="241" t="s">
        <v>48</v>
      </c>
      <c r="O153" s="87"/>
      <c r="P153" s="242">
        <f>O153*H153</f>
        <v>0</v>
      </c>
      <c r="Q153" s="242">
        <v>0</v>
      </c>
      <c r="R153" s="242">
        <f>Q153*H153</f>
        <v>0</v>
      </c>
      <c r="S153" s="242">
        <v>0</v>
      </c>
      <c r="T153" s="243">
        <f>S153*H153</f>
        <v>0</v>
      </c>
      <c r="AR153" s="244" t="s">
        <v>236</v>
      </c>
      <c r="AT153" s="244" t="s">
        <v>384</v>
      </c>
      <c r="AU153" s="244" t="s">
        <v>93</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592</v>
      </c>
    </row>
    <row r="154" s="12" customFormat="1">
      <c r="B154" s="252"/>
      <c r="C154" s="253"/>
      <c r="D154" s="246" t="s">
        <v>497</v>
      </c>
      <c r="E154" s="254" t="s">
        <v>1</v>
      </c>
      <c r="F154" s="255" t="s">
        <v>12428</v>
      </c>
      <c r="G154" s="253"/>
      <c r="H154" s="256">
        <v>125.45999999999999</v>
      </c>
      <c r="I154" s="257"/>
      <c r="J154" s="253"/>
      <c r="K154" s="253"/>
      <c r="L154" s="258"/>
      <c r="M154" s="259"/>
      <c r="N154" s="260"/>
      <c r="O154" s="260"/>
      <c r="P154" s="260"/>
      <c r="Q154" s="260"/>
      <c r="R154" s="260"/>
      <c r="S154" s="260"/>
      <c r="T154" s="261"/>
      <c r="AT154" s="262" t="s">
        <v>497</v>
      </c>
      <c r="AU154" s="262" t="s">
        <v>93</v>
      </c>
      <c r="AV154" s="12" t="s">
        <v>93</v>
      </c>
      <c r="AW154" s="12" t="s">
        <v>38</v>
      </c>
      <c r="AX154" s="12" t="s">
        <v>83</v>
      </c>
      <c r="AY154" s="262" t="s">
        <v>381</v>
      </c>
    </row>
    <row r="155" s="12" customFormat="1">
      <c r="B155" s="252"/>
      <c r="C155" s="253"/>
      <c r="D155" s="246" t="s">
        <v>497</v>
      </c>
      <c r="E155" s="254" t="s">
        <v>1</v>
      </c>
      <c r="F155" s="255" t="s">
        <v>12429</v>
      </c>
      <c r="G155" s="253"/>
      <c r="H155" s="256">
        <v>18.091000000000001</v>
      </c>
      <c r="I155" s="257"/>
      <c r="J155" s="253"/>
      <c r="K155" s="253"/>
      <c r="L155" s="258"/>
      <c r="M155" s="259"/>
      <c r="N155" s="260"/>
      <c r="O155" s="260"/>
      <c r="P155" s="260"/>
      <c r="Q155" s="260"/>
      <c r="R155" s="260"/>
      <c r="S155" s="260"/>
      <c r="T155" s="261"/>
      <c r="AT155" s="262" t="s">
        <v>497</v>
      </c>
      <c r="AU155" s="262" t="s">
        <v>93</v>
      </c>
      <c r="AV155" s="12" t="s">
        <v>93</v>
      </c>
      <c r="AW155" s="12" t="s">
        <v>38</v>
      </c>
      <c r="AX155" s="12" t="s">
        <v>83</v>
      </c>
      <c r="AY155" s="262" t="s">
        <v>381</v>
      </c>
    </row>
    <row r="156" s="12" customFormat="1">
      <c r="B156" s="252"/>
      <c r="C156" s="253"/>
      <c r="D156" s="246" t="s">
        <v>497</v>
      </c>
      <c r="E156" s="254" t="s">
        <v>1</v>
      </c>
      <c r="F156" s="255" t="s">
        <v>12430</v>
      </c>
      <c r="G156" s="253"/>
      <c r="H156" s="256">
        <v>67.899000000000001</v>
      </c>
      <c r="I156" s="257"/>
      <c r="J156" s="253"/>
      <c r="K156" s="253"/>
      <c r="L156" s="258"/>
      <c r="M156" s="259"/>
      <c r="N156" s="260"/>
      <c r="O156" s="260"/>
      <c r="P156" s="260"/>
      <c r="Q156" s="260"/>
      <c r="R156" s="260"/>
      <c r="S156" s="260"/>
      <c r="T156" s="261"/>
      <c r="AT156" s="262" t="s">
        <v>497</v>
      </c>
      <c r="AU156" s="262" t="s">
        <v>93</v>
      </c>
      <c r="AV156" s="12" t="s">
        <v>93</v>
      </c>
      <c r="AW156" s="12" t="s">
        <v>38</v>
      </c>
      <c r="AX156" s="12" t="s">
        <v>83</v>
      </c>
      <c r="AY156" s="262" t="s">
        <v>381</v>
      </c>
    </row>
    <row r="157" s="12" customFormat="1">
      <c r="B157" s="252"/>
      <c r="C157" s="253"/>
      <c r="D157" s="246" t="s">
        <v>497</v>
      </c>
      <c r="E157" s="254" t="s">
        <v>1</v>
      </c>
      <c r="F157" s="255" t="s">
        <v>12431</v>
      </c>
      <c r="G157" s="253"/>
      <c r="H157" s="256">
        <v>171.828</v>
      </c>
      <c r="I157" s="257"/>
      <c r="J157" s="253"/>
      <c r="K157" s="253"/>
      <c r="L157" s="258"/>
      <c r="M157" s="259"/>
      <c r="N157" s="260"/>
      <c r="O157" s="260"/>
      <c r="P157" s="260"/>
      <c r="Q157" s="260"/>
      <c r="R157" s="260"/>
      <c r="S157" s="260"/>
      <c r="T157" s="261"/>
      <c r="AT157" s="262" t="s">
        <v>497</v>
      </c>
      <c r="AU157" s="262" t="s">
        <v>93</v>
      </c>
      <c r="AV157" s="12" t="s">
        <v>93</v>
      </c>
      <c r="AW157" s="12" t="s">
        <v>38</v>
      </c>
      <c r="AX157" s="12" t="s">
        <v>83</v>
      </c>
      <c r="AY157" s="262" t="s">
        <v>381</v>
      </c>
    </row>
    <row r="158" s="12" customFormat="1">
      <c r="B158" s="252"/>
      <c r="C158" s="253"/>
      <c r="D158" s="246" t="s">
        <v>497</v>
      </c>
      <c r="E158" s="254" t="s">
        <v>1</v>
      </c>
      <c r="F158" s="255" t="s">
        <v>12432</v>
      </c>
      <c r="G158" s="253"/>
      <c r="H158" s="256">
        <v>230.94900000000001</v>
      </c>
      <c r="I158" s="257"/>
      <c r="J158" s="253"/>
      <c r="K158" s="253"/>
      <c r="L158" s="258"/>
      <c r="M158" s="259"/>
      <c r="N158" s="260"/>
      <c r="O158" s="260"/>
      <c r="P158" s="260"/>
      <c r="Q158" s="260"/>
      <c r="R158" s="260"/>
      <c r="S158" s="260"/>
      <c r="T158" s="261"/>
      <c r="AT158" s="262" t="s">
        <v>497</v>
      </c>
      <c r="AU158" s="262" t="s">
        <v>93</v>
      </c>
      <c r="AV158" s="12" t="s">
        <v>93</v>
      </c>
      <c r="AW158" s="12" t="s">
        <v>38</v>
      </c>
      <c r="AX158" s="12" t="s">
        <v>83</v>
      </c>
      <c r="AY158" s="262" t="s">
        <v>381</v>
      </c>
    </row>
    <row r="159" s="13" customFormat="1">
      <c r="B159" s="263"/>
      <c r="C159" s="264"/>
      <c r="D159" s="246" t="s">
        <v>497</v>
      </c>
      <c r="E159" s="265" t="s">
        <v>1</v>
      </c>
      <c r="F159" s="266" t="s">
        <v>499</v>
      </c>
      <c r="G159" s="264"/>
      <c r="H159" s="267">
        <v>614.22699999999998</v>
      </c>
      <c r="I159" s="268"/>
      <c r="J159" s="264"/>
      <c r="K159" s="264"/>
      <c r="L159" s="269"/>
      <c r="M159" s="270"/>
      <c r="N159" s="271"/>
      <c r="O159" s="271"/>
      <c r="P159" s="271"/>
      <c r="Q159" s="271"/>
      <c r="R159" s="271"/>
      <c r="S159" s="271"/>
      <c r="T159" s="272"/>
      <c r="AT159" s="273" t="s">
        <v>497</v>
      </c>
      <c r="AU159" s="273" t="s">
        <v>93</v>
      </c>
      <c r="AV159" s="13" t="s">
        <v>236</v>
      </c>
      <c r="AW159" s="13" t="s">
        <v>38</v>
      </c>
      <c r="AX159" s="13" t="s">
        <v>83</v>
      </c>
      <c r="AY159" s="273" t="s">
        <v>381</v>
      </c>
    </row>
    <row r="160" s="12" customFormat="1">
      <c r="B160" s="252"/>
      <c r="C160" s="253"/>
      <c r="D160" s="246" t="s">
        <v>497</v>
      </c>
      <c r="E160" s="254" t="s">
        <v>1</v>
      </c>
      <c r="F160" s="255" t="s">
        <v>12433</v>
      </c>
      <c r="G160" s="253"/>
      <c r="H160" s="256">
        <v>614.23000000000002</v>
      </c>
      <c r="I160" s="257"/>
      <c r="J160" s="253"/>
      <c r="K160" s="253"/>
      <c r="L160" s="258"/>
      <c r="M160" s="259"/>
      <c r="N160" s="260"/>
      <c r="O160" s="260"/>
      <c r="P160" s="260"/>
      <c r="Q160" s="260"/>
      <c r="R160" s="260"/>
      <c r="S160" s="260"/>
      <c r="T160" s="261"/>
      <c r="AT160" s="262" t="s">
        <v>497</v>
      </c>
      <c r="AU160" s="262" t="s">
        <v>93</v>
      </c>
      <c r="AV160" s="12" t="s">
        <v>93</v>
      </c>
      <c r="AW160" s="12" t="s">
        <v>38</v>
      </c>
      <c r="AX160" s="12" t="s">
        <v>83</v>
      </c>
      <c r="AY160" s="262" t="s">
        <v>381</v>
      </c>
    </row>
    <row r="161" s="13" customFormat="1">
      <c r="B161" s="263"/>
      <c r="C161" s="264"/>
      <c r="D161" s="246" t="s">
        <v>497</v>
      </c>
      <c r="E161" s="265" t="s">
        <v>1</v>
      </c>
      <c r="F161" s="266" t="s">
        <v>499</v>
      </c>
      <c r="G161" s="264"/>
      <c r="H161" s="267">
        <v>614.23000000000002</v>
      </c>
      <c r="I161" s="268"/>
      <c r="J161" s="264"/>
      <c r="K161" s="264"/>
      <c r="L161" s="269"/>
      <c r="M161" s="270"/>
      <c r="N161" s="271"/>
      <c r="O161" s="271"/>
      <c r="P161" s="271"/>
      <c r="Q161" s="271"/>
      <c r="R161" s="271"/>
      <c r="S161" s="271"/>
      <c r="T161" s="272"/>
      <c r="AT161" s="273" t="s">
        <v>497</v>
      </c>
      <c r="AU161" s="273" t="s">
        <v>93</v>
      </c>
      <c r="AV161" s="13" t="s">
        <v>236</v>
      </c>
      <c r="AW161" s="13" t="s">
        <v>38</v>
      </c>
      <c r="AX161" s="13" t="s">
        <v>91</v>
      </c>
      <c r="AY161" s="273" t="s">
        <v>381</v>
      </c>
    </row>
    <row r="162" s="1" customFormat="1" ht="24" customHeight="1">
      <c r="B162" s="39"/>
      <c r="C162" s="233" t="s">
        <v>434</v>
      </c>
      <c r="D162" s="233" t="s">
        <v>384</v>
      </c>
      <c r="E162" s="234" t="s">
        <v>12434</v>
      </c>
      <c r="F162" s="235" t="s">
        <v>12435</v>
      </c>
      <c r="G162" s="236" t="s">
        <v>556</v>
      </c>
      <c r="H162" s="237">
        <v>614.23000000000002</v>
      </c>
      <c r="I162" s="238"/>
      <c r="J162" s="239">
        <f>ROUND(I162*H162,2)</f>
        <v>0</v>
      </c>
      <c r="K162" s="235" t="s">
        <v>388</v>
      </c>
      <c r="L162" s="44"/>
      <c r="M162" s="240" t="s">
        <v>1</v>
      </c>
      <c r="N162" s="241" t="s">
        <v>48</v>
      </c>
      <c r="O162" s="87"/>
      <c r="P162" s="242">
        <f>O162*H162</f>
        <v>0</v>
      </c>
      <c r="Q162" s="242">
        <v>0</v>
      </c>
      <c r="R162" s="242">
        <f>Q162*H162</f>
        <v>0</v>
      </c>
      <c r="S162" s="242">
        <v>0</v>
      </c>
      <c r="T162" s="243">
        <f>S162*H162</f>
        <v>0</v>
      </c>
      <c r="AR162" s="244" t="s">
        <v>236</v>
      </c>
      <c r="AT162" s="244" t="s">
        <v>384</v>
      </c>
      <c r="AU162" s="244" t="s">
        <v>93</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602</v>
      </c>
    </row>
    <row r="163" s="1" customFormat="1" ht="24" customHeight="1">
      <c r="B163" s="39"/>
      <c r="C163" s="233" t="s">
        <v>439</v>
      </c>
      <c r="D163" s="233" t="s">
        <v>384</v>
      </c>
      <c r="E163" s="234" t="s">
        <v>12436</v>
      </c>
      <c r="F163" s="235" t="s">
        <v>12437</v>
      </c>
      <c r="G163" s="236" t="s">
        <v>502</v>
      </c>
      <c r="H163" s="237">
        <v>488.54000000000002</v>
      </c>
      <c r="I163" s="238"/>
      <c r="J163" s="239">
        <f>ROUND(I163*H163,2)</f>
        <v>0</v>
      </c>
      <c r="K163" s="235" t="s">
        <v>388</v>
      </c>
      <c r="L163" s="44"/>
      <c r="M163" s="240" t="s">
        <v>1</v>
      </c>
      <c r="N163" s="241" t="s">
        <v>48</v>
      </c>
      <c r="O163" s="87"/>
      <c r="P163" s="242">
        <f>O163*H163</f>
        <v>0</v>
      </c>
      <c r="Q163" s="242">
        <v>0</v>
      </c>
      <c r="R163" s="242">
        <f>Q163*H163</f>
        <v>0</v>
      </c>
      <c r="S163" s="242">
        <v>0</v>
      </c>
      <c r="T163" s="243">
        <f>S163*H163</f>
        <v>0</v>
      </c>
      <c r="AR163" s="244" t="s">
        <v>236</v>
      </c>
      <c r="AT163" s="244" t="s">
        <v>384</v>
      </c>
      <c r="AU163" s="244" t="s">
        <v>93</v>
      </c>
      <c r="AY163" s="17" t="s">
        <v>381</v>
      </c>
      <c r="BE163" s="245">
        <f>IF(N163="základní",J163,0)</f>
        <v>0</v>
      </c>
      <c r="BF163" s="245">
        <f>IF(N163="snížená",J163,0)</f>
        <v>0</v>
      </c>
      <c r="BG163" s="245">
        <f>IF(N163="zákl. přenesená",J163,0)</f>
        <v>0</v>
      </c>
      <c r="BH163" s="245">
        <f>IF(N163="sníž. přenesená",J163,0)</f>
        <v>0</v>
      </c>
      <c r="BI163" s="245">
        <f>IF(N163="nulová",J163,0)</f>
        <v>0</v>
      </c>
      <c r="BJ163" s="17" t="s">
        <v>91</v>
      </c>
      <c r="BK163" s="245">
        <f>ROUND(I163*H163,2)</f>
        <v>0</v>
      </c>
      <c r="BL163" s="17" t="s">
        <v>236</v>
      </c>
      <c r="BM163" s="244" t="s">
        <v>609</v>
      </c>
    </row>
    <row r="164" s="12" customFormat="1">
      <c r="B164" s="252"/>
      <c r="C164" s="253"/>
      <c r="D164" s="246" t="s">
        <v>497</v>
      </c>
      <c r="E164" s="254" t="s">
        <v>1</v>
      </c>
      <c r="F164" s="255" t="s">
        <v>12438</v>
      </c>
      <c r="G164" s="253"/>
      <c r="H164" s="256">
        <v>488.54000000000002</v>
      </c>
      <c r="I164" s="257"/>
      <c r="J164" s="253"/>
      <c r="K164" s="253"/>
      <c r="L164" s="258"/>
      <c r="M164" s="259"/>
      <c r="N164" s="260"/>
      <c r="O164" s="260"/>
      <c r="P164" s="260"/>
      <c r="Q164" s="260"/>
      <c r="R164" s="260"/>
      <c r="S164" s="260"/>
      <c r="T164" s="261"/>
      <c r="AT164" s="262" t="s">
        <v>497</v>
      </c>
      <c r="AU164" s="262" t="s">
        <v>93</v>
      </c>
      <c r="AV164" s="12" t="s">
        <v>93</v>
      </c>
      <c r="AW164" s="12" t="s">
        <v>38</v>
      </c>
      <c r="AX164" s="12" t="s">
        <v>83</v>
      </c>
      <c r="AY164" s="262" t="s">
        <v>381</v>
      </c>
    </row>
    <row r="165" s="13" customFormat="1">
      <c r="B165" s="263"/>
      <c r="C165" s="264"/>
      <c r="D165" s="246" t="s">
        <v>497</v>
      </c>
      <c r="E165" s="265" t="s">
        <v>1</v>
      </c>
      <c r="F165" s="266" t="s">
        <v>499</v>
      </c>
      <c r="G165" s="264"/>
      <c r="H165" s="267">
        <v>488.54000000000002</v>
      </c>
      <c r="I165" s="268"/>
      <c r="J165" s="264"/>
      <c r="K165" s="264"/>
      <c r="L165" s="269"/>
      <c r="M165" s="270"/>
      <c r="N165" s="271"/>
      <c r="O165" s="271"/>
      <c r="P165" s="271"/>
      <c r="Q165" s="271"/>
      <c r="R165" s="271"/>
      <c r="S165" s="271"/>
      <c r="T165" s="272"/>
      <c r="AT165" s="273" t="s">
        <v>497</v>
      </c>
      <c r="AU165" s="273" t="s">
        <v>93</v>
      </c>
      <c r="AV165" s="13" t="s">
        <v>236</v>
      </c>
      <c r="AW165" s="13" t="s">
        <v>38</v>
      </c>
      <c r="AX165" s="13" t="s">
        <v>91</v>
      </c>
      <c r="AY165" s="273" t="s">
        <v>381</v>
      </c>
    </row>
    <row r="166" s="1" customFormat="1" ht="24" customHeight="1">
      <c r="B166" s="39"/>
      <c r="C166" s="233" t="s">
        <v>446</v>
      </c>
      <c r="D166" s="233" t="s">
        <v>384</v>
      </c>
      <c r="E166" s="234" t="s">
        <v>4439</v>
      </c>
      <c r="F166" s="235" t="s">
        <v>4440</v>
      </c>
      <c r="G166" s="236" t="s">
        <v>502</v>
      </c>
      <c r="H166" s="237">
        <v>228.72999999999999</v>
      </c>
      <c r="I166" s="238"/>
      <c r="J166" s="239">
        <f>ROUND(I166*H166,2)</f>
        <v>0</v>
      </c>
      <c r="K166" s="235" t="s">
        <v>388</v>
      </c>
      <c r="L166" s="44"/>
      <c r="M166" s="240" t="s">
        <v>1</v>
      </c>
      <c r="N166" s="241" t="s">
        <v>48</v>
      </c>
      <c r="O166" s="87"/>
      <c r="P166" s="242">
        <f>O166*H166</f>
        <v>0</v>
      </c>
      <c r="Q166" s="242">
        <v>0</v>
      </c>
      <c r="R166" s="242">
        <f>Q166*H166</f>
        <v>0</v>
      </c>
      <c r="S166" s="242">
        <v>0</v>
      </c>
      <c r="T166" s="243">
        <f>S166*H166</f>
        <v>0</v>
      </c>
      <c r="AR166" s="244" t="s">
        <v>236</v>
      </c>
      <c r="AT166" s="244" t="s">
        <v>384</v>
      </c>
      <c r="AU166" s="244" t="s">
        <v>93</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617</v>
      </c>
    </row>
    <row r="167" s="14" customFormat="1">
      <c r="B167" s="274"/>
      <c r="C167" s="275"/>
      <c r="D167" s="246" t="s">
        <v>497</v>
      </c>
      <c r="E167" s="276" t="s">
        <v>1</v>
      </c>
      <c r="F167" s="277" t="s">
        <v>12313</v>
      </c>
      <c r="G167" s="275"/>
      <c r="H167" s="276" t="s">
        <v>1</v>
      </c>
      <c r="I167" s="278"/>
      <c r="J167" s="275"/>
      <c r="K167" s="275"/>
      <c r="L167" s="279"/>
      <c r="M167" s="280"/>
      <c r="N167" s="281"/>
      <c r="O167" s="281"/>
      <c r="P167" s="281"/>
      <c r="Q167" s="281"/>
      <c r="R167" s="281"/>
      <c r="S167" s="281"/>
      <c r="T167" s="282"/>
      <c r="AT167" s="283" t="s">
        <v>497</v>
      </c>
      <c r="AU167" s="283" t="s">
        <v>93</v>
      </c>
      <c r="AV167" s="14" t="s">
        <v>91</v>
      </c>
      <c r="AW167" s="14" t="s">
        <v>38</v>
      </c>
      <c r="AX167" s="14" t="s">
        <v>83</v>
      </c>
      <c r="AY167" s="283" t="s">
        <v>381</v>
      </c>
    </row>
    <row r="168" s="12" customFormat="1">
      <c r="B168" s="252"/>
      <c r="C168" s="253"/>
      <c r="D168" s="246" t="s">
        <v>497</v>
      </c>
      <c r="E168" s="254" t="s">
        <v>1</v>
      </c>
      <c r="F168" s="255" t="s">
        <v>12439</v>
      </c>
      <c r="G168" s="253"/>
      <c r="H168" s="256">
        <v>98.581000000000003</v>
      </c>
      <c r="I168" s="257"/>
      <c r="J168" s="253"/>
      <c r="K168" s="253"/>
      <c r="L168" s="258"/>
      <c r="M168" s="259"/>
      <c r="N168" s="260"/>
      <c r="O168" s="260"/>
      <c r="P168" s="260"/>
      <c r="Q168" s="260"/>
      <c r="R168" s="260"/>
      <c r="S168" s="260"/>
      <c r="T168" s="261"/>
      <c r="AT168" s="262" t="s">
        <v>497</v>
      </c>
      <c r="AU168" s="262" t="s">
        <v>93</v>
      </c>
      <c r="AV168" s="12" t="s">
        <v>93</v>
      </c>
      <c r="AW168" s="12" t="s">
        <v>38</v>
      </c>
      <c r="AX168" s="12" t="s">
        <v>83</v>
      </c>
      <c r="AY168" s="262" t="s">
        <v>381</v>
      </c>
    </row>
    <row r="169" s="12" customFormat="1">
      <c r="B169" s="252"/>
      <c r="C169" s="253"/>
      <c r="D169" s="246" t="s">
        <v>497</v>
      </c>
      <c r="E169" s="254" t="s">
        <v>1</v>
      </c>
      <c r="F169" s="255" t="s">
        <v>12440</v>
      </c>
      <c r="G169" s="253"/>
      <c r="H169" s="256">
        <v>108.714</v>
      </c>
      <c r="I169" s="257"/>
      <c r="J169" s="253"/>
      <c r="K169" s="253"/>
      <c r="L169" s="258"/>
      <c r="M169" s="259"/>
      <c r="N169" s="260"/>
      <c r="O169" s="260"/>
      <c r="P169" s="260"/>
      <c r="Q169" s="260"/>
      <c r="R169" s="260"/>
      <c r="S169" s="260"/>
      <c r="T169" s="261"/>
      <c r="AT169" s="262" t="s">
        <v>497</v>
      </c>
      <c r="AU169" s="262" t="s">
        <v>93</v>
      </c>
      <c r="AV169" s="12" t="s">
        <v>93</v>
      </c>
      <c r="AW169" s="12" t="s">
        <v>38</v>
      </c>
      <c r="AX169" s="12" t="s">
        <v>83</v>
      </c>
      <c r="AY169" s="262" t="s">
        <v>381</v>
      </c>
    </row>
    <row r="170" s="12" customFormat="1">
      <c r="B170" s="252"/>
      <c r="C170" s="253"/>
      <c r="D170" s="246" t="s">
        <v>497</v>
      </c>
      <c r="E170" s="254" t="s">
        <v>1</v>
      </c>
      <c r="F170" s="255" t="s">
        <v>12441</v>
      </c>
      <c r="G170" s="253"/>
      <c r="H170" s="256">
        <v>8.173</v>
      </c>
      <c r="I170" s="257"/>
      <c r="J170" s="253"/>
      <c r="K170" s="253"/>
      <c r="L170" s="258"/>
      <c r="M170" s="259"/>
      <c r="N170" s="260"/>
      <c r="O170" s="260"/>
      <c r="P170" s="260"/>
      <c r="Q170" s="260"/>
      <c r="R170" s="260"/>
      <c r="S170" s="260"/>
      <c r="T170" s="261"/>
      <c r="AT170" s="262" t="s">
        <v>497</v>
      </c>
      <c r="AU170" s="262" t="s">
        <v>93</v>
      </c>
      <c r="AV170" s="12" t="s">
        <v>93</v>
      </c>
      <c r="AW170" s="12" t="s">
        <v>38</v>
      </c>
      <c r="AX170" s="12" t="s">
        <v>83</v>
      </c>
      <c r="AY170" s="262" t="s">
        <v>381</v>
      </c>
    </row>
    <row r="171" s="12" customFormat="1">
      <c r="B171" s="252"/>
      <c r="C171" s="253"/>
      <c r="D171" s="246" t="s">
        <v>497</v>
      </c>
      <c r="E171" s="254" t="s">
        <v>1</v>
      </c>
      <c r="F171" s="255" t="s">
        <v>12442</v>
      </c>
      <c r="G171" s="253"/>
      <c r="H171" s="256">
        <v>13.265000000000001</v>
      </c>
      <c r="I171" s="257"/>
      <c r="J171" s="253"/>
      <c r="K171" s="253"/>
      <c r="L171" s="258"/>
      <c r="M171" s="259"/>
      <c r="N171" s="260"/>
      <c r="O171" s="260"/>
      <c r="P171" s="260"/>
      <c r="Q171" s="260"/>
      <c r="R171" s="260"/>
      <c r="S171" s="260"/>
      <c r="T171" s="261"/>
      <c r="AT171" s="262" t="s">
        <v>497</v>
      </c>
      <c r="AU171" s="262" t="s">
        <v>93</v>
      </c>
      <c r="AV171" s="12" t="s">
        <v>93</v>
      </c>
      <c r="AW171" s="12" t="s">
        <v>38</v>
      </c>
      <c r="AX171" s="12" t="s">
        <v>83</v>
      </c>
      <c r="AY171" s="262" t="s">
        <v>381</v>
      </c>
    </row>
    <row r="172" s="13" customFormat="1">
      <c r="B172" s="263"/>
      <c r="C172" s="264"/>
      <c r="D172" s="246" t="s">
        <v>497</v>
      </c>
      <c r="E172" s="265" t="s">
        <v>1</v>
      </c>
      <c r="F172" s="266" t="s">
        <v>499</v>
      </c>
      <c r="G172" s="264"/>
      <c r="H172" s="267">
        <v>228.733</v>
      </c>
      <c r="I172" s="268"/>
      <c r="J172" s="264"/>
      <c r="K172" s="264"/>
      <c r="L172" s="269"/>
      <c r="M172" s="270"/>
      <c r="N172" s="271"/>
      <c r="O172" s="271"/>
      <c r="P172" s="271"/>
      <c r="Q172" s="271"/>
      <c r="R172" s="271"/>
      <c r="S172" s="271"/>
      <c r="T172" s="272"/>
      <c r="AT172" s="273" t="s">
        <v>497</v>
      </c>
      <c r="AU172" s="273" t="s">
        <v>93</v>
      </c>
      <c r="AV172" s="13" t="s">
        <v>236</v>
      </c>
      <c r="AW172" s="13" t="s">
        <v>38</v>
      </c>
      <c r="AX172" s="13" t="s">
        <v>83</v>
      </c>
      <c r="AY172" s="273" t="s">
        <v>381</v>
      </c>
    </row>
    <row r="173" s="12" customFormat="1">
      <c r="B173" s="252"/>
      <c r="C173" s="253"/>
      <c r="D173" s="246" t="s">
        <v>497</v>
      </c>
      <c r="E173" s="254" t="s">
        <v>1</v>
      </c>
      <c r="F173" s="255" t="s">
        <v>12443</v>
      </c>
      <c r="G173" s="253"/>
      <c r="H173" s="256">
        <v>228.72999999999999</v>
      </c>
      <c r="I173" s="257"/>
      <c r="J173" s="253"/>
      <c r="K173" s="253"/>
      <c r="L173" s="258"/>
      <c r="M173" s="259"/>
      <c r="N173" s="260"/>
      <c r="O173" s="260"/>
      <c r="P173" s="260"/>
      <c r="Q173" s="260"/>
      <c r="R173" s="260"/>
      <c r="S173" s="260"/>
      <c r="T173" s="261"/>
      <c r="AT173" s="262" t="s">
        <v>497</v>
      </c>
      <c r="AU173" s="262" t="s">
        <v>93</v>
      </c>
      <c r="AV173" s="12" t="s">
        <v>93</v>
      </c>
      <c r="AW173" s="12" t="s">
        <v>38</v>
      </c>
      <c r="AX173" s="12" t="s">
        <v>83</v>
      </c>
      <c r="AY173" s="262" t="s">
        <v>381</v>
      </c>
    </row>
    <row r="174" s="13" customFormat="1">
      <c r="B174" s="263"/>
      <c r="C174" s="264"/>
      <c r="D174" s="246" t="s">
        <v>497</v>
      </c>
      <c r="E174" s="265" t="s">
        <v>1</v>
      </c>
      <c r="F174" s="266" t="s">
        <v>499</v>
      </c>
      <c r="G174" s="264"/>
      <c r="H174" s="267">
        <v>228.72999999999999</v>
      </c>
      <c r="I174" s="268"/>
      <c r="J174" s="264"/>
      <c r="K174" s="264"/>
      <c r="L174" s="269"/>
      <c r="M174" s="270"/>
      <c r="N174" s="271"/>
      <c r="O174" s="271"/>
      <c r="P174" s="271"/>
      <c r="Q174" s="271"/>
      <c r="R174" s="271"/>
      <c r="S174" s="271"/>
      <c r="T174" s="272"/>
      <c r="AT174" s="273" t="s">
        <v>497</v>
      </c>
      <c r="AU174" s="273" t="s">
        <v>93</v>
      </c>
      <c r="AV174" s="13" t="s">
        <v>236</v>
      </c>
      <c r="AW174" s="13" t="s">
        <v>38</v>
      </c>
      <c r="AX174" s="13" t="s">
        <v>91</v>
      </c>
      <c r="AY174" s="273" t="s">
        <v>381</v>
      </c>
    </row>
    <row r="175" s="1" customFormat="1" ht="24" customHeight="1">
      <c r="B175" s="39"/>
      <c r="C175" s="233" t="s">
        <v>453</v>
      </c>
      <c r="D175" s="233" t="s">
        <v>384</v>
      </c>
      <c r="E175" s="234" t="s">
        <v>522</v>
      </c>
      <c r="F175" s="235" t="s">
        <v>4443</v>
      </c>
      <c r="G175" s="236" t="s">
        <v>502</v>
      </c>
      <c r="H175" s="237">
        <v>259.81</v>
      </c>
      <c r="I175" s="238"/>
      <c r="J175" s="239">
        <f>ROUND(I175*H175,2)</f>
        <v>0</v>
      </c>
      <c r="K175" s="235" t="s">
        <v>388</v>
      </c>
      <c r="L175" s="44"/>
      <c r="M175" s="240" t="s">
        <v>1</v>
      </c>
      <c r="N175" s="241" t="s">
        <v>48</v>
      </c>
      <c r="O175" s="87"/>
      <c r="P175" s="242">
        <f>O175*H175</f>
        <v>0</v>
      </c>
      <c r="Q175" s="242">
        <v>0</v>
      </c>
      <c r="R175" s="242">
        <f>Q175*H175</f>
        <v>0</v>
      </c>
      <c r="S175" s="242">
        <v>0</v>
      </c>
      <c r="T175" s="243">
        <f>S175*H175</f>
        <v>0</v>
      </c>
      <c r="AR175" s="244" t="s">
        <v>236</v>
      </c>
      <c r="AT175" s="244" t="s">
        <v>384</v>
      </c>
      <c r="AU175" s="244" t="s">
        <v>93</v>
      </c>
      <c r="AY175" s="17" t="s">
        <v>381</v>
      </c>
      <c r="BE175" s="245">
        <f>IF(N175="základní",J175,0)</f>
        <v>0</v>
      </c>
      <c r="BF175" s="245">
        <f>IF(N175="snížená",J175,0)</f>
        <v>0</v>
      </c>
      <c r="BG175" s="245">
        <f>IF(N175="zákl. přenesená",J175,0)</f>
        <v>0</v>
      </c>
      <c r="BH175" s="245">
        <f>IF(N175="sníž. přenesená",J175,0)</f>
        <v>0</v>
      </c>
      <c r="BI175" s="245">
        <f>IF(N175="nulová",J175,0)</f>
        <v>0</v>
      </c>
      <c r="BJ175" s="17" t="s">
        <v>91</v>
      </c>
      <c r="BK175" s="245">
        <f>ROUND(I175*H175,2)</f>
        <v>0</v>
      </c>
      <c r="BL175" s="17" t="s">
        <v>236</v>
      </c>
      <c r="BM175" s="244" t="s">
        <v>625</v>
      </c>
    </row>
    <row r="176" s="12" customFormat="1">
      <c r="B176" s="252"/>
      <c r="C176" s="253"/>
      <c r="D176" s="246" t="s">
        <v>497</v>
      </c>
      <c r="E176" s="254" t="s">
        <v>1</v>
      </c>
      <c r="F176" s="255" t="s">
        <v>12444</v>
      </c>
      <c r="G176" s="253"/>
      <c r="H176" s="256">
        <v>259.81</v>
      </c>
      <c r="I176" s="257"/>
      <c r="J176" s="253"/>
      <c r="K176" s="253"/>
      <c r="L176" s="258"/>
      <c r="M176" s="259"/>
      <c r="N176" s="260"/>
      <c r="O176" s="260"/>
      <c r="P176" s="260"/>
      <c r="Q176" s="260"/>
      <c r="R176" s="260"/>
      <c r="S176" s="260"/>
      <c r="T176" s="261"/>
      <c r="AT176" s="262" t="s">
        <v>497</v>
      </c>
      <c r="AU176" s="262" t="s">
        <v>93</v>
      </c>
      <c r="AV176" s="12" t="s">
        <v>93</v>
      </c>
      <c r="AW176" s="12" t="s">
        <v>38</v>
      </c>
      <c r="AX176" s="12" t="s">
        <v>83</v>
      </c>
      <c r="AY176" s="262" t="s">
        <v>381</v>
      </c>
    </row>
    <row r="177" s="13" customFormat="1">
      <c r="B177" s="263"/>
      <c r="C177" s="264"/>
      <c r="D177" s="246" t="s">
        <v>497</v>
      </c>
      <c r="E177" s="265" t="s">
        <v>1</v>
      </c>
      <c r="F177" s="266" t="s">
        <v>499</v>
      </c>
      <c r="G177" s="264"/>
      <c r="H177" s="267">
        <v>259.81</v>
      </c>
      <c r="I177" s="268"/>
      <c r="J177" s="264"/>
      <c r="K177" s="264"/>
      <c r="L177" s="269"/>
      <c r="M177" s="270"/>
      <c r="N177" s="271"/>
      <c r="O177" s="271"/>
      <c r="P177" s="271"/>
      <c r="Q177" s="271"/>
      <c r="R177" s="271"/>
      <c r="S177" s="271"/>
      <c r="T177" s="272"/>
      <c r="AT177" s="273" t="s">
        <v>497</v>
      </c>
      <c r="AU177" s="273" t="s">
        <v>93</v>
      </c>
      <c r="AV177" s="13" t="s">
        <v>236</v>
      </c>
      <c r="AW177" s="13" t="s">
        <v>38</v>
      </c>
      <c r="AX177" s="13" t="s">
        <v>91</v>
      </c>
      <c r="AY177" s="273" t="s">
        <v>381</v>
      </c>
    </row>
    <row r="178" s="1" customFormat="1" ht="24" customHeight="1">
      <c r="B178" s="39"/>
      <c r="C178" s="233" t="s">
        <v>567</v>
      </c>
      <c r="D178" s="233" t="s">
        <v>384</v>
      </c>
      <c r="E178" s="234" t="s">
        <v>12260</v>
      </c>
      <c r="F178" s="235" t="s">
        <v>12261</v>
      </c>
      <c r="G178" s="236" t="s">
        <v>502</v>
      </c>
      <c r="H178" s="237">
        <v>259.81</v>
      </c>
      <c r="I178" s="238"/>
      <c r="J178" s="239">
        <f>ROUND(I178*H178,2)</f>
        <v>0</v>
      </c>
      <c r="K178" s="235" t="s">
        <v>388</v>
      </c>
      <c r="L178" s="44"/>
      <c r="M178" s="240" t="s">
        <v>1</v>
      </c>
      <c r="N178" s="241" t="s">
        <v>48</v>
      </c>
      <c r="O178" s="87"/>
      <c r="P178" s="242">
        <f>O178*H178</f>
        <v>0</v>
      </c>
      <c r="Q178" s="242">
        <v>0</v>
      </c>
      <c r="R178" s="242">
        <f>Q178*H178</f>
        <v>0</v>
      </c>
      <c r="S178" s="242">
        <v>0</v>
      </c>
      <c r="T178" s="243">
        <f>S178*H178</f>
        <v>0</v>
      </c>
      <c r="AR178" s="244" t="s">
        <v>236</v>
      </c>
      <c r="AT178" s="244" t="s">
        <v>384</v>
      </c>
      <c r="AU178" s="244" t="s">
        <v>93</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633</v>
      </c>
    </row>
    <row r="179" s="1" customFormat="1" ht="24" customHeight="1">
      <c r="B179" s="39"/>
      <c r="C179" s="233" t="s">
        <v>8</v>
      </c>
      <c r="D179" s="233" t="s">
        <v>384</v>
      </c>
      <c r="E179" s="234" t="s">
        <v>3853</v>
      </c>
      <c r="F179" s="235" t="s">
        <v>4447</v>
      </c>
      <c r="G179" s="236" t="s">
        <v>538</v>
      </c>
      <c r="H179" s="237">
        <v>454.66800000000001</v>
      </c>
      <c r="I179" s="238"/>
      <c r="J179" s="239">
        <f>ROUND(I179*H179,2)</f>
        <v>0</v>
      </c>
      <c r="K179" s="235" t="s">
        <v>388</v>
      </c>
      <c r="L179" s="44"/>
      <c r="M179" s="240" t="s">
        <v>1</v>
      </c>
      <c r="N179" s="241" t="s">
        <v>48</v>
      </c>
      <c r="O179" s="87"/>
      <c r="P179" s="242">
        <f>O179*H179</f>
        <v>0</v>
      </c>
      <c r="Q179" s="242">
        <v>0</v>
      </c>
      <c r="R179" s="242">
        <f>Q179*H179</f>
        <v>0</v>
      </c>
      <c r="S179" s="242">
        <v>0</v>
      </c>
      <c r="T179" s="243">
        <f>S179*H179</f>
        <v>0</v>
      </c>
      <c r="AR179" s="244" t="s">
        <v>236</v>
      </c>
      <c r="AT179" s="244" t="s">
        <v>384</v>
      </c>
      <c r="AU179" s="244" t="s">
        <v>93</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641</v>
      </c>
    </row>
    <row r="180" s="1" customFormat="1" ht="24" customHeight="1">
      <c r="B180" s="39"/>
      <c r="C180" s="233" t="s">
        <v>579</v>
      </c>
      <c r="D180" s="233" t="s">
        <v>384</v>
      </c>
      <c r="E180" s="234" t="s">
        <v>542</v>
      </c>
      <c r="F180" s="235" t="s">
        <v>4448</v>
      </c>
      <c r="G180" s="236" t="s">
        <v>502</v>
      </c>
      <c r="H180" s="237">
        <v>421.30000000000001</v>
      </c>
      <c r="I180" s="238"/>
      <c r="J180" s="239">
        <f>ROUND(I180*H180,2)</f>
        <v>0</v>
      </c>
      <c r="K180" s="235" t="s">
        <v>388</v>
      </c>
      <c r="L180" s="44"/>
      <c r="M180" s="240" t="s">
        <v>1</v>
      </c>
      <c r="N180" s="241" t="s">
        <v>48</v>
      </c>
      <c r="O180" s="87"/>
      <c r="P180" s="242">
        <f>O180*H180</f>
        <v>0</v>
      </c>
      <c r="Q180" s="242">
        <v>0</v>
      </c>
      <c r="R180" s="242">
        <f>Q180*H180</f>
        <v>0</v>
      </c>
      <c r="S180" s="242">
        <v>0</v>
      </c>
      <c r="T180" s="243">
        <f>S180*H180</f>
        <v>0</v>
      </c>
      <c r="AR180" s="244" t="s">
        <v>236</v>
      </c>
      <c r="AT180" s="244" t="s">
        <v>384</v>
      </c>
      <c r="AU180" s="244" t="s">
        <v>93</v>
      </c>
      <c r="AY180" s="17" t="s">
        <v>381</v>
      </c>
      <c r="BE180" s="245">
        <f>IF(N180="základní",J180,0)</f>
        <v>0</v>
      </c>
      <c r="BF180" s="245">
        <f>IF(N180="snížená",J180,0)</f>
        <v>0</v>
      </c>
      <c r="BG180" s="245">
        <f>IF(N180="zákl. přenesená",J180,0)</f>
        <v>0</v>
      </c>
      <c r="BH180" s="245">
        <f>IF(N180="sníž. přenesená",J180,0)</f>
        <v>0</v>
      </c>
      <c r="BI180" s="245">
        <f>IF(N180="nulová",J180,0)</f>
        <v>0</v>
      </c>
      <c r="BJ180" s="17" t="s">
        <v>91</v>
      </c>
      <c r="BK180" s="245">
        <f>ROUND(I180*H180,2)</f>
        <v>0</v>
      </c>
      <c r="BL180" s="17" t="s">
        <v>236</v>
      </c>
      <c r="BM180" s="244" t="s">
        <v>653</v>
      </c>
    </row>
    <row r="181" s="14" customFormat="1">
      <c r="B181" s="274"/>
      <c r="C181" s="275"/>
      <c r="D181" s="246" t="s">
        <v>497</v>
      </c>
      <c r="E181" s="276" t="s">
        <v>1</v>
      </c>
      <c r="F181" s="277" t="s">
        <v>12262</v>
      </c>
      <c r="G181" s="275"/>
      <c r="H181" s="276" t="s">
        <v>1</v>
      </c>
      <c r="I181" s="278"/>
      <c r="J181" s="275"/>
      <c r="K181" s="275"/>
      <c r="L181" s="279"/>
      <c r="M181" s="280"/>
      <c r="N181" s="281"/>
      <c r="O181" s="281"/>
      <c r="P181" s="281"/>
      <c r="Q181" s="281"/>
      <c r="R181" s="281"/>
      <c r="S181" s="281"/>
      <c r="T181" s="282"/>
      <c r="AT181" s="283" t="s">
        <v>497</v>
      </c>
      <c r="AU181" s="283" t="s">
        <v>93</v>
      </c>
      <c r="AV181" s="14" t="s">
        <v>91</v>
      </c>
      <c r="AW181" s="14" t="s">
        <v>38</v>
      </c>
      <c r="AX181" s="14" t="s">
        <v>83</v>
      </c>
      <c r="AY181" s="283" t="s">
        <v>381</v>
      </c>
    </row>
    <row r="182" s="14" customFormat="1">
      <c r="B182" s="274"/>
      <c r="C182" s="275"/>
      <c r="D182" s="246" t="s">
        <v>497</v>
      </c>
      <c r="E182" s="276" t="s">
        <v>1</v>
      </c>
      <c r="F182" s="277" t="s">
        <v>12445</v>
      </c>
      <c r="G182" s="275"/>
      <c r="H182" s="276" t="s">
        <v>1</v>
      </c>
      <c r="I182" s="278"/>
      <c r="J182" s="275"/>
      <c r="K182" s="275"/>
      <c r="L182" s="279"/>
      <c r="M182" s="280"/>
      <c r="N182" s="281"/>
      <c r="O182" s="281"/>
      <c r="P182" s="281"/>
      <c r="Q182" s="281"/>
      <c r="R182" s="281"/>
      <c r="S182" s="281"/>
      <c r="T182" s="282"/>
      <c r="AT182" s="283" t="s">
        <v>497</v>
      </c>
      <c r="AU182" s="283" t="s">
        <v>93</v>
      </c>
      <c r="AV182" s="14" t="s">
        <v>91</v>
      </c>
      <c r="AW182" s="14" t="s">
        <v>38</v>
      </c>
      <c r="AX182" s="14" t="s">
        <v>83</v>
      </c>
      <c r="AY182" s="283" t="s">
        <v>381</v>
      </c>
    </row>
    <row r="183" s="14" customFormat="1">
      <c r="B183" s="274"/>
      <c r="C183" s="275"/>
      <c r="D183" s="246" t="s">
        <v>497</v>
      </c>
      <c r="E183" s="276" t="s">
        <v>1</v>
      </c>
      <c r="F183" s="277" t="s">
        <v>12318</v>
      </c>
      <c r="G183" s="275"/>
      <c r="H183" s="276" t="s">
        <v>1</v>
      </c>
      <c r="I183" s="278"/>
      <c r="J183" s="275"/>
      <c r="K183" s="275"/>
      <c r="L183" s="279"/>
      <c r="M183" s="280"/>
      <c r="N183" s="281"/>
      <c r="O183" s="281"/>
      <c r="P183" s="281"/>
      <c r="Q183" s="281"/>
      <c r="R183" s="281"/>
      <c r="S183" s="281"/>
      <c r="T183" s="282"/>
      <c r="AT183" s="283" t="s">
        <v>497</v>
      </c>
      <c r="AU183" s="283" t="s">
        <v>93</v>
      </c>
      <c r="AV183" s="14" t="s">
        <v>91</v>
      </c>
      <c r="AW183" s="14" t="s">
        <v>38</v>
      </c>
      <c r="AX183" s="14" t="s">
        <v>83</v>
      </c>
      <c r="AY183" s="283" t="s">
        <v>381</v>
      </c>
    </row>
    <row r="184" s="12" customFormat="1">
      <c r="B184" s="252"/>
      <c r="C184" s="253"/>
      <c r="D184" s="246" t="s">
        <v>497</v>
      </c>
      <c r="E184" s="254" t="s">
        <v>1</v>
      </c>
      <c r="F184" s="255" t="s">
        <v>12443</v>
      </c>
      <c r="G184" s="253"/>
      <c r="H184" s="256">
        <v>228.72999999999999</v>
      </c>
      <c r="I184" s="257"/>
      <c r="J184" s="253"/>
      <c r="K184" s="253"/>
      <c r="L184" s="258"/>
      <c r="M184" s="259"/>
      <c r="N184" s="260"/>
      <c r="O184" s="260"/>
      <c r="P184" s="260"/>
      <c r="Q184" s="260"/>
      <c r="R184" s="260"/>
      <c r="S184" s="260"/>
      <c r="T184" s="261"/>
      <c r="AT184" s="262" t="s">
        <v>497</v>
      </c>
      <c r="AU184" s="262" t="s">
        <v>93</v>
      </c>
      <c r="AV184" s="12" t="s">
        <v>93</v>
      </c>
      <c r="AW184" s="12" t="s">
        <v>38</v>
      </c>
      <c r="AX184" s="12" t="s">
        <v>83</v>
      </c>
      <c r="AY184" s="262" t="s">
        <v>381</v>
      </c>
    </row>
    <row r="185" s="13" customFormat="1">
      <c r="B185" s="263"/>
      <c r="C185" s="264"/>
      <c r="D185" s="246" t="s">
        <v>497</v>
      </c>
      <c r="E185" s="265" t="s">
        <v>1</v>
      </c>
      <c r="F185" s="266" t="s">
        <v>499</v>
      </c>
      <c r="G185" s="264"/>
      <c r="H185" s="267">
        <v>228.72999999999999</v>
      </c>
      <c r="I185" s="268"/>
      <c r="J185" s="264"/>
      <c r="K185" s="264"/>
      <c r="L185" s="269"/>
      <c r="M185" s="270"/>
      <c r="N185" s="271"/>
      <c r="O185" s="271"/>
      <c r="P185" s="271"/>
      <c r="Q185" s="271"/>
      <c r="R185" s="271"/>
      <c r="S185" s="271"/>
      <c r="T185" s="272"/>
      <c r="AT185" s="273" t="s">
        <v>497</v>
      </c>
      <c r="AU185" s="273" t="s">
        <v>93</v>
      </c>
      <c r="AV185" s="13" t="s">
        <v>236</v>
      </c>
      <c r="AW185" s="13" t="s">
        <v>38</v>
      </c>
      <c r="AX185" s="13" t="s">
        <v>83</v>
      </c>
      <c r="AY185" s="273" t="s">
        <v>381</v>
      </c>
    </row>
    <row r="186" s="12" customFormat="1">
      <c r="B186" s="252"/>
      <c r="C186" s="253"/>
      <c r="D186" s="246" t="s">
        <v>497</v>
      </c>
      <c r="E186" s="254" t="s">
        <v>1</v>
      </c>
      <c r="F186" s="255" t="s">
        <v>12446</v>
      </c>
      <c r="G186" s="253"/>
      <c r="H186" s="256">
        <v>421.30000000000001</v>
      </c>
      <c r="I186" s="257"/>
      <c r="J186" s="253"/>
      <c r="K186" s="253"/>
      <c r="L186" s="258"/>
      <c r="M186" s="259"/>
      <c r="N186" s="260"/>
      <c r="O186" s="260"/>
      <c r="P186" s="260"/>
      <c r="Q186" s="260"/>
      <c r="R186" s="260"/>
      <c r="S186" s="260"/>
      <c r="T186" s="261"/>
      <c r="AT186" s="262" t="s">
        <v>497</v>
      </c>
      <c r="AU186" s="262" t="s">
        <v>93</v>
      </c>
      <c r="AV186" s="12" t="s">
        <v>93</v>
      </c>
      <c r="AW186" s="12" t="s">
        <v>38</v>
      </c>
      <c r="AX186" s="12" t="s">
        <v>83</v>
      </c>
      <c r="AY186" s="262" t="s">
        <v>381</v>
      </c>
    </row>
    <row r="187" s="13" customFormat="1">
      <c r="B187" s="263"/>
      <c r="C187" s="264"/>
      <c r="D187" s="246" t="s">
        <v>497</v>
      </c>
      <c r="E187" s="265" t="s">
        <v>1</v>
      </c>
      <c r="F187" s="266" t="s">
        <v>499</v>
      </c>
      <c r="G187" s="264"/>
      <c r="H187" s="267">
        <v>421.30000000000001</v>
      </c>
      <c r="I187" s="268"/>
      <c r="J187" s="264"/>
      <c r="K187" s="264"/>
      <c r="L187" s="269"/>
      <c r="M187" s="270"/>
      <c r="N187" s="271"/>
      <c r="O187" s="271"/>
      <c r="P187" s="271"/>
      <c r="Q187" s="271"/>
      <c r="R187" s="271"/>
      <c r="S187" s="271"/>
      <c r="T187" s="272"/>
      <c r="AT187" s="273" t="s">
        <v>497</v>
      </c>
      <c r="AU187" s="273" t="s">
        <v>93</v>
      </c>
      <c r="AV187" s="13" t="s">
        <v>236</v>
      </c>
      <c r="AW187" s="13" t="s">
        <v>38</v>
      </c>
      <c r="AX187" s="13" t="s">
        <v>91</v>
      </c>
      <c r="AY187" s="273" t="s">
        <v>381</v>
      </c>
    </row>
    <row r="188" s="1" customFormat="1" ht="16.5" customHeight="1">
      <c r="B188" s="39"/>
      <c r="C188" s="284" t="s">
        <v>587</v>
      </c>
      <c r="D188" s="284" t="s">
        <v>548</v>
      </c>
      <c r="E188" s="285" t="s">
        <v>12064</v>
      </c>
      <c r="F188" s="286" t="s">
        <v>12265</v>
      </c>
      <c r="G188" s="287" t="s">
        <v>538</v>
      </c>
      <c r="H188" s="288">
        <v>385.12799999999999</v>
      </c>
      <c r="I188" s="289"/>
      <c r="J188" s="290">
        <f>ROUND(I188*H188,2)</f>
        <v>0</v>
      </c>
      <c r="K188" s="286" t="s">
        <v>388</v>
      </c>
      <c r="L188" s="291"/>
      <c r="M188" s="292" t="s">
        <v>1</v>
      </c>
      <c r="N188" s="293" t="s">
        <v>48</v>
      </c>
      <c r="O188" s="87"/>
      <c r="P188" s="242">
        <f>O188*H188</f>
        <v>0</v>
      </c>
      <c r="Q188" s="242">
        <v>0</v>
      </c>
      <c r="R188" s="242">
        <f>Q188*H188</f>
        <v>0</v>
      </c>
      <c r="S188" s="242">
        <v>0</v>
      </c>
      <c r="T188" s="243">
        <f>S188*H188</f>
        <v>0</v>
      </c>
      <c r="AR188" s="244" t="s">
        <v>423</v>
      </c>
      <c r="AT188" s="244" t="s">
        <v>548</v>
      </c>
      <c r="AU188" s="244" t="s">
        <v>93</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664</v>
      </c>
    </row>
    <row r="189" s="1" customFormat="1" ht="24" customHeight="1">
      <c r="B189" s="39"/>
      <c r="C189" s="233" t="s">
        <v>592</v>
      </c>
      <c r="D189" s="233" t="s">
        <v>384</v>
      </c>
      <c r="E189" s="234" t="s">
        <v>12447</v>
      </c>
      <c r="F189" s="235" t="s">
        <v>12448</v>
      </c>
      <c r="G189" s="236" t="s">
        <v>502</v>
      </c>
      <c r="H189" s="237">
        <v>23.800000000000001</v>
      </c>
      <c r="I189" s="238"/>
      <c r="J189" s="239">
        <f>ROUND(I189*H189,2)</f>
        <v>0</v>
      </c>
      <c r="K189" s="235" t="s">
        <v>388</v>
      </c>
      <c r="L189" s="44"/>
      <c r="M189" s="240" t="s">
        <v>1</v>
      </c>
      <c r="N189" s="241" t="s">
        <v>48</v>
      </c>
      <c r="O189" s="87"/>
      <c r="P189" s="242">
        <f>O189*H189</f>
        <v>0</v>
      </c>
      <c r="Q189" s="242">
        <v>0</v>
      </c>
      <c r="R189" s="242">
        <f>Q189*H189</f>
        <v>0</v>
      </c>
      <c r="S189" s="242">
        <v>0</v>
      </c>
      <c r="T189" s="243">
        <f>S189*H189</f>
        <v>0</v>
      </c>
      <c r="AR189" s="244" t="s">
        <v>236</v>
      </c>
      <c r="AT189" s="244" t="s">
        <v>384</v>
      </c>
      <c r="AU189" s="244" t="s">
        <v>93</v>
      </c>
      <c r="AY189" s="17" t="s">
        <v>381</v>
      </c>
      <c r="BE189" s="245">
        <f>IF(N189="základní",J189,0)</f>
        <v>0</v>
      </c>
      <c r="BF189" s="245">
        <f>IF(N189="snížená",J189,0)</f>
        <v>0</v>
      </c>
      <c r="BG189" s="245">
        <f>IF(N189="zákl. přenesená",J189,0)</f>
        <v>0</v>
      </c>
      <c r="BH189" s="245">
        <f>IF(N189="sníž. přenesená",J189,0)</f>
        <v>0</v>
      </c>
      <c r="BI189" s="245">
        <f>IF(N189="nulová",J189,0)</f>
        <v>0</v>
      </c>
      <c r="BJ189" s="17" t="s">
        <v>91</v>
      </c>
      <c r="BK189" s="245">
        <f>ROUND(I189*H189,2)</f>
        <v>0</v>
      </c>
      <c r="BL189" s="17" t="s">
        <v>236</v>
      </c>
      <c r="BM189" s="244" t="s">
        <v>676</v>
      </c>
    </row>
    <row r="190" s="12" customFormat="1">
      <c r="B190" s="252"/>
      <c r="C190" s="253"/>
      <c r="D190" s="246" t="s">
        <v>497</v>
      </c>
      <c r="E190" s="254" t="s">
        <v>1</v>
      </c>
      <c r="F190" s="255" t="s">
        <v>12449</v>
      </c>
      <c r="G190" s="253"/>
      <c r="H190" s="256">
        <v>23.759</v>
      </c>
      <c r="I190" s="257"/>
      <c r="J190" s="253"/>
      <c r="K190" s="253"/>
      <c r="L190" s="258"/>
      <c r="M190" s="259"/>
      <c r="N190" s="260"/>
      <c r="O190" s="260"/>
      <c r="P190" s="260"/>
      <c r="Q190" s="260"/>
      <c r="R190" s="260"/>
      <c r="S190" s="260"/>
      <c r="T190" s="261"/>
      <c r="AT190" s="262" t="s">
        <v>497</v>
      </c>
      <c r="AU190" s="262" t="s">
        <v>93</v>
      </c>
      <c r="AV190" s="12" t="s">
        <v>93</v>
      </c>
      <c r="AW190" s="12" t="s">
        <v>38</v>
      </c>
      <c r="AX190" s="12" t="s">
        <v>83</v>
      </c>
      <c r="AY190" s="262" t="s">
        <v>381</v>
      </c>
    </row>
    <row r="191" s="13" customFormat="1">
      <c r="B191" s="263"/>
      <c r="C191" s="264"/>
      <c r="D191" s="246" t="s">
        <v>497</v>
      </c>
      <c r="E191" s="265" t="s">
        <v>1</v>
      </c>
      <c r="F191" s="266" t="s">
        <v>499</v>
      </c>
      <c r="G191" s="264"/>
      <c r="H191" s="267">
        <v>23.759</v>
      </c>
      <c r="I191" s="268"/>
      <c r="J191" s="264"/>
      <c r="K191" s="264"/>
      <c r="L191" s="269"/>
      <c r="M191" s="270"/>
      <c r="N191" s="271"/>
      <c r="O191" s="271"/>
      <c r="P191" s="271"/>
      <c r="Q191" s="271"/>
      <c r="R191" s="271"/>
      <c r="S191" s="271"/>
      <c r="T191" s="272"/>
      <c r="AT191" s="273" t="s">
        <v>497</v>
      </c>
      <c r="AU191" s="273" t="s">
        <v>93</v>
      </c>
      <c r="AV191" s="13" t="s">
        <v>236</v>
      </c>
      <c r="AW191" s="13" t="s">
        <v>38</v>
      </c>
      <c r="AX191" s="13" t="s">
        <v>83</v>
      </c>
      <c r="AY191" s="273" t="s">
        <v>381</v>
      </c>
    </row>
    <row r="192" s="12" customFormat="1">
      <c r="B192" s="252"/>
      <c r="C192" s="253"/>
      <c r="D192" s="246" t="s">
        <v>497</v>
      </c>
      <c r="E192" s="254" t="s">
        <v>1</v>
      </c>
      <c r="F192" s="255" t="s">
        <v>12450</v>
      </c>
      <c r="G192" s="253"/>
      <c r="H192" s="256">
        <v>23.800000000000001</v>
      </c>
      <c r="I192" s="257"/>
      <c r="J192" s="253"/>
      <c r="K192" s="253"/>
      <c r="L192" s="258"/>
      <c r="M192" s="259"/>
      <c r="N192" s="260"/>
      <c r="O192" s="260"/>
      <c r="P192" s="260"/>
      <c r="Q192" s="260"/>
      <c r="R192" s="260"/>
      <c r="S192" s="260"/>
      <c r="T192" s="261"/>
      <c r="AT192" s="262" t="s">
        <v>497</v>
      </c>
      <c r="AU192" s="262" t="s">
        <v>93</v>
      </c>
      <c r="AV192" s="12" t="s">
        <v>93</v>
      </c>
      <c r="AW192" s="12" t="s">
        <v>38</v>
      </c>
      <c r="AX192" s="12" t="s">
        <v>83</v>
      </c>
      <c r="AY192" s="262" t="s">
        <v>381</v>
      </c>
    </row>
    <row r="193" s="13" customFormat="1">
      <c r="B193" s="263"/>
      <c r="C193" s="264"/>
      <c r="D193" s="246" t="s">
        <v>497</v>
      </c>
      <c r="E193" s="265" t="s">
        <v>1</v>
      </c>
      <c r="F193" s="266" t="s">
        <v>499</v>
      </c>
      <c r="G193" s="264"/>
      <c r="H193" s="267">
        <v>23.800000000000001</v>
      </c>
      <c r="I193" s="268"/>
      <c r="J193" s="264"/>
      <c r="K193" s="264"/>
      <c r="L193" s="269"/>
      <c r="M193" s="270"/>
      <c r="N193" s="271"/>
      <c r="O193" s="271"/>
      <c r="P193" s="271"/>
      <c r="Q193" s="271"/>
      <c r="R193" s="271"/>
      <c r="S193" s="271"/>
      <c r="T193" s="272"/>
      <c r="AT193" s="273" t="s">
        <v>497</v>
      </c>
      <c r="AU193" s="273" t="s">
        <v>93</v>
      </c>
      <c r="AV193" s="13" t="s">
        <v>236</v>
      </c>
      <c r="AW193" s="13" t="s">
        <v>38</v>
      </c>
      <c r="AX193" s="13" t="s">
        <v>91</v>
      </c>
      <c r="AY193" s="273" t="s">
        <v>381</v>
      </c>
    </row>
    <row r="194" s="1" customFormat="1" ht="16.5" customHeight="1">
      <c r="B194" s="39"/>
      <c r="C194" s="284" t="s">
        <v>597</v>
      </c>
      <c r="D194" s="284" t="s">
        <v>548</v>
      </c>
      <c r="E194" s="285" t="s">
        <v>4457</v>
      </c>
      <c r="F194" s="286" t="s">
        <v>4458</v>
      </c>
      <c r="G194" s="287" t="s">
        <v>538</v>
      </c>
      <c r="H194" s="288">
        <v>41.649999999999999</v>
      </c>
      <c r="I194" s="289"/>
      <c r="J194" s="290">
        <f>ROUND(I194*H194,2)</f>
        <v>0</v>
      </c>
      <c r="K194" s="286" t="s">
        <v>388</v>
      </c>
      <c r="L194" s="291"/>
      <c r="M194" s="292" t="s">
        <v>1</v>
      </c>
      <c r="N194" s="293" t="s">
        <v>48</v>
      </c>
      <c r="O194" s="87"/>
      <c r="P194" s="242">
        <f>O194*H194</f>
        <v>0</v>
      </c>
      <c r="Q194" s="242">
        <v>0</v>
      </c>
      <c r="R194" s="242">
        <f>Q194*H194</f>
        <v>0</v>
      </c>
      <c r="S194" s="242">
        <v>0</v>
      </c>
      <c r="T194" s="243">
        <f>S194*H194</f>
        <v>0</v>
      </c>
      <c r="AR194" s="244" t="s">
        <v>423</v>
      </c>
      <c r="AT194" s="244" t="s">
        <v>548</v>
      </c>
      <c r="AU194" s="244" t="s">
        <v>93</v>
      </c>
      <c r="AY194" s="17" t="s">
        <v>381</v>
      </c>
      <c r="BE194" s="245">
        <f>IF(N194="základní",J194,0)</f>
        <v>0</v>
      </c>
      <c r="BF194" s="245">
        <f>IF(N194="snížená",J194,0)</f>
        <v>0</v>
      </c>
      <c r="BG194" s="245">
        <f>IF(N194="zákl. přenesená",J194,0)</f>
        <v>0</v>
      </c>
      <c r="BH194" s="245">
        <f>IF(N194="sníž. přenesená",J194,0)</f>
        <v>0</v>
      </c>
      <c r="BI194" s="245">
        <f>IF(N194="nulová",J194,0)</f>
        <v>0</v>
      </c>
      <c r="BJ194" s="17" t="s">
        <v>91</v>
      </c>
      <c r="BK194" s="245">
        <f>ROUND(I194*H194,2)</f>
        <v>0</v>
      </c>
      <c r="BL194" s="17" t="s">
        <v>236</v>
      </c>
      <c r="BM194" s="244" t="s">
        <v>693</v>
      </c>
    </row>
    <row r="195" s="1" customFormat="1" ht="36" customHeight="1">
      <c r="B195" s="39"/>
      <c r="C195" s="233" t="s">
        <v>602</v>
      </c>
      <c r="D195" s="233" t="s">
        <v>384</v>
      </c>
      <c r="E195" s="234" t="s">
        <v>12451</v>
      </c>
      <c r="F195" s="235" t="s">
        <v>12452</v>
      </c>
      <c r="G195" s="236" t="s">
        <v>502</v>
      </c>
      <c r="H195" s="237">
        <v>23.800000000000001</v>
      </c>
      <c r="I195" s="238"/>
      <c r="J195" s="239">
        <f>ROUND(I195*H195,2)</f>
        <v>0</v>
      </c>
      <c r="K195" s="235" t="s">
        <v>388</v>
      </c>
      <c r="L195" s="44"/>
      <c r="M195" s="240" t="s">
        <v>1</v>
      </c>
      <c r="N195" s="241" t="s">
        <v>48</v>
      </c>
      <c r="O195" s="87"/>
      <c r="P195" s="242">
        <f>O195*H195</f>
        <v>0</v>
      </c>
      <c r="Q195" s="242">
        <v>0</v>
      </c>
      <c r="R195" s="242">
        <f>Q195*H195</f>
        <v>0</v>
      </c>
      <c r="S195" s="242">
        <v>0</v>
      </c>
      <c r="T195" s="243">
        <f>S195*H195</f>
        <v>0</v>
      </c>
      <c r="AR195" s="244" t="s">
        <v>236</v>
      </c>
      <c r="AT195" s="244" t="s">
        <v>384</v>
      </c>
      <c r="AU195" s="244" t="s">
        <v>93</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703</v>
      </c>
    </row>
    <row r="196" s="1" customFormat="1" ht="24" customHeight="1">
      <c r="B196" s="39"/>
      <c r="C196" s="233" t="s">
        <v>7</v>
      </c>
      <c r="D196" s="233" t="s">
        <v>384</v>
      </c>
      <c r="E196" s="234" t="s">
        <v>4449</v>
      </c>
      <c r="F196" s="235" t="s">
        <v>4450</v>
      </c>
      <c r="G196" s="236" t="s">
        <v>502</v>
      </c>
      <c r="H196" s="237">
        <v>53.340000000000003</v>
      </c>
      <c r="I196" s="238"/>
      <c r="J196" s="239">
        <f>ROUND(I196*H196,2)</f>
        <v>0</v>
      </c>
      <c r="K196" s="235" t="s">
        <v>388</v>
      </c>
      <c r="L196" s="44"/>
      <c r="M196" s="240" t="s">
        <v>1</v>
      </c>
      <c r="N196" s="241" t="s">
        <v>48</v>
      </c>
      <c r="O196" s="87"/>
      <c r="P196" s="242">
        <f>O196*H196</f>
        <v>0</v>
      </c>
      <c r="Q196" s="242">
        <v>0</v>
      </c>
      <c r="R196" s="242">
        <f>Q196*H196</f>
        <v>0</v>
      </c>
      <c r="S196" s="242">
        <v>0</v>
      </c>
      <c r="T196" s="243">
        <f>S196*H196</f>
        <v>0</v>
      </c>
      <c r="AR196" s="244" t="s">
        <v>236</v>
      </c>
      <c r="AT196" s="244" t="s">
        <v>384</v>
      </c>
      <c r="AU196" s="244" t="s">
        <v>93</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721</v>
      </c>
    </row>
    <row r="197" s="12" customFormat="1">
      <c r="B197" s="252"/>
      <c r="C197" s="253"/>
      <c r="D197" s="246" t="s">
        <v>497</v>
      </c>
      <c r="E197" s="254" t="s">
        <v>1</v>
      </c>
      <c r="F197" s="255" t="s">
        <v>12453</v>
      </c>
      <c r="G197" s="253"/>
      <c r="H197" s="256">
        <v>53.340000000000003</v>
      </c>
      <c r="I197" s="257"/>
      <c r="J197" s="253"/>
      <c r="K197" s="253"/>
      <c r="L197" s="258"/>
      <c r="M197" s="259"/>
      <c r="N197" s="260"/>
      <c r="O197" s="260"/>
      <c r="P197" s="260"/>
      <c r="Q197" s="260"/>
      <c r="R197" s="260"/>
      <c r="S197" s="260"/>
      <c r="T197" s="261"/>
      <c r="AT197" s="262" t="s">
        <v>497</v>
      </c>
      <c r="AU197" s="262" t="s">
        <v>93</v>
      </c>
      <c r="AV197" s="12" t="s">
        <v>93</v>
      </c>
      <c r="AW197" s="12" t="s">
        <v>38</v>
      </c>
      <c r="AX197" s="12" t="s">
        <v>83</v>
      </c>
      <c r="AY197" s="262" t="s">
        <v>381</v>
      </c>
    </row>
    <row r="198" s="13" customFormat="1">
      <c r="B198" s="263"/>
      <c r="C198" s="264"/>
      <c r="D198" s="246" t="s">
        <v>497</v>
      </c>
      <c r="E198" s="265" t="s">
        <v>1</v>
      </c>
      <c r="F198" s="266" t="s">
        <v>499</v>
      </c>
      <c r="G198" s="264"/>
      <c r="H198" s="267">
        <v>53.340000000000003</v>
      </c>
      <c r="I198" s="268"/>
      <c r="J198" s="264"/>
      <c r="K198" s="264"/>
      <c r="L198" s="269"/>
      <c r="M198" s="270"/>
      <c r="N198" s="271"/>
      <c r="O198" s="271"/>
      <c r="P198" s="271"/>
      <c r="Q198" s="271"/>
      <c r="R198" s="271"/>
      <c r="S198" s="271"/>
      <c r="T198" s="272"/>
      <c r="AT198" s="273" t="s">
        <v>497</v>
      </c>
      <c r="AU198" s="273" t="s">
        <v>93</v>
      </c>
      <c r="AV198" s="13" t="s">
        <v>236</v>
      </c>
      <c r="AW198" s="13" t="s">
        <v>38</v>
      </c>
      <c r="AX198" s="13" t="s">
        <v>83</v>
      </c>
      <c r="AY198" s="273" t="s">
        <v>381</v>
      </c>
    </row>
    <row r="199" s="12" customFormat="1">
      <c r="B199" s="252"/>
      <c r="C199" s="253"/>
      <c r="D199" s="246" t="s">
        <v>497</v>
      </c>
      <c r="E199" s="254" t="s">
        <v>1</v>
      </c>
      <c r="F199" s="255" t="s">
        <v>12454</v>
      </c>
      <c r="G199" s="253"/>
      <c r="H199" s="256">
        <v>53.340000000000003</v>
      </c>
      <c r="I199" s="257"/>
      <c r="J199" s="253"/>
      <c r="K199" s="253"/>
      <c r="L199" s="258"/>
      <c r="M199" s="259"/>
      <c r="N199" s="260"/>
      <c r="O199" s="260"/>
      <c r="P199" s="260"/>
      <c r="Q199" s="260"/>
      <c r="R199" s="260"/>
      <c r="S199" s="260"/>
      <c r="T199" s="261"/>
      <c r="AT199" s="262" t="s">
        <v>497</v>
      </c>
      <c r="AU199" s="262" t="s">
        <v>93</v>
      </c>
      <c r="AV199" s="12" t="s">
        <v>93</v>
      </c>
      <c r="AW199" s="12" t="s">
        <v>38</v>
      </c>
      <c r="AX199" s="12" t="s">
        <v>83</v>
      </c>
      <c r="AY199" s="262" t="s">
        <v>381</v>
      </c>
    </row>
    <row r="200" s="13" customFormat="1">
      <c r="B200" s="263"/>
      <c r="C200" s="264"/>
      <c r="D200" s="246" t="s">
        <v>497</v>
      </c>
      <c r="E200" s="265" t="s">
        <v>1</v>
      </c>
      <c r="F200" s="266" t="s">
        <v>499</v>
      </c>
      <c r="G200" s="264"/>
      <c r="H200" s="267">
        <v>53.340000000000003</v>
      </c>
      <c r="I200" s="268"/>
      <c r="J200" s="264"/>
      <c r="K200" s="264"/>
      <c r="L200" s="269"/>
      <c r="M200" s="270"/>
      <c r="N200" s="271"/>
      <c r="O200" s="271"/>
      <c r="P200" s="271"/>
      <c r="Q200" s="271"/>
      <c r="R200" s="271"/>
      <c r="S200" s="271"/>
      <c r="T200" s="272"/>
      <c r="AT200" s="273" t="s">
        <v>497</v>
      </c>
      <c r="AU200" s="273" t="s">
        <v>93</v>
      </c>
      <c r="AV200" s="13" t="s">
        <v>236</v>
      </c>
      <c r="AW200" s="13" t="s">
        <v>38</v>
      </c>
      <c r="AX200" s="13" t="s">
        <v>91</v>
      </c>
      <c r="AY200" s="273" t="s">
        <v>381</v>
      </c>
    </row>
    <row r="201" s="1" customFormat="1" ht="16.5" customHeight="1">
      <c r="B201" s="39"/>
      <c r="C201" s="284" t="s">
        <v>609</v>
      </c>
      <c r="D201" s="284" t="s">
        <v>548</v>
      </c>
      <c r="E201" s="285" t="s">
        <v>4457</v>
      </c>
      <c r="F201" s="286" t="s">
        <v>4458</v>
      </c>
      <c r="G201" s="287" t="s">
        <v>538</v>
      </c>
      <c r="H201" s="288">
        <v>106.68000000000001</v>
      </c>
      <c r="I201" s="289"/>
      <c r="J201" s="290">
        <f>ROUND(I201*H201,2)</f>
        <v>0</v>
      </c>
      <c r="K201" s="286" t="s">
        <v>388</v>
      </c>
      <c r="L201" s="291"/>
      <c r="M201" s="292" t="s">
        <v>1</v>
      </c>
      <c r="N201" s="293" t="s">
        <v>48</v>
      </c>
      <c r="O201" s="87"/>
      <c r="P201" s="242">
        <f>O201*H201</f>
        <v>0</v>
      </c>
      <c r="Q201" s="242">
        <v>0</v>
      </c>
      <c r="R201" s="242">
        <f>Q201*H201</f>
        <v>0</v>
      </c>
      <c r="S201" s="242">
        <v>0</v>
      </c>
      <c r="T201" s="243">
        <f>S201*H201</f>
        <v>0</v>
      </c>
      <c r="AR201" s="244" t="s">
        <v>423</v>
      </c>
      <c r="AT201" s="244" t="s">
        <v>548</v>
      </c>
      <c r="AU201" s="244" t="s">
        <v>93</v>
      </c>
      <c r="AY201" s="17" t="s">
        <v>381</v>
      </c>
      <c r="BE201" s="245">
        <f>IF(N201="základní",J201,0)</f>
        <v>0</v>
      </c>
      <c r="BF201" s="245">
        <f>IF(N201="snížená",J201,0)</f>
        <v>0</v>
      </c>
      <c r="BG201" s="245">
        <f>IF(N201="zákl. přenesená",J201,0)</f>
        <v>0</v>
      </c>
      <c r="BH201" s="245">
        <f>IF(N201="sníž. přenesená",J201,0)</f>
        <v>0</v>
      </c>
      <c r="BI201" s="245">
        <f>IF(N201="nulová",J201,0)</f>
        <v>0</v>
      </c>
      <c r="BJ201" s="17" t="s">
        <v>91</v>
      </c>
      <c r="BK201" s="245">
        <f>ROUND(I201*H201,2)</f>
        <v>0</v>
      </c>
      <c r="BL201" s="17" t="s">
        <v>236</v>
      </c>
      <c r="BM201" s="244" t="s">
        <v>739</v>
      </c>
    </row>
    <row r="202" s="12" customFormat="1">
      <c r="B202" s="252"/>
      <c r="C202" s="253"/>
      <c r="D202" s="246" t="s">
        <v>497</v>
      </c>
      <c r="E202" s="254" t="s">
        <v>1</v>
      </c>
      <c r="F202" s="255" t="s">
        <v>12455</v>
      </c>
      <c r="G202" s="253"/>
      <c r="H202" s="256">
        <v>106.68000000000001</v>
      </c>
      <c r="I202" s="257"/>
      <c r="J202" s="253"/>
      <c r="K202" s="253"/>
      <c r="L202" s="258"/>
      <c r="M202" s="259"/>
      <c r="N202" s="260"/>
      <c r="O202" s="260"/>
      <c r="P202" s="260"/>
      <c r="Q202" s="260"/>
      <c r="R202" s="260"/>
      <c r="S202" s="260"/>
      <c r="T202" s="261"/>
      <c r="AT202" s="262" t="s">
        <v>497</v>
      </c>
      <c r="AU202" s="262" t="s">
        <v>93</v>
      </c>
      <c r="AV202" s="12" t="s">
        <v>93</v>
      </c>
      <c r="AW202" s="12" t="s">
        <v>38</v>
      </c>
      <c r="AX202" s="12" t="s">
        <v>83</v>
      </c>
      <c r="AY202" s="262" t="s">
        <v>381</v>
      </c>
    </row>
    <row r="203" s="13" customFormat="1">
      <c r="B203" s="263"/>
      <c r="C203" s="264"/>
      <c r="D203" s="246" t="s">
        <v>497</v>
      </c>
      <c r="E203" s="265" t="s">
        <v>1</v>
      </c>
      <c r="F203" s="266" t="s">
        <v>499</v>
      </c>
      <c r="G203" s="264"/>
      <c r="H203" s="267">
        <v>106.68000000000001</v>
      </c>
      <c r="I203" s="268"/>
      <c r="J203" s="264"/>
      <c r="K203" s="264"/>
      <c r="L203" s="269"/>
      <c r="M203" s="270"/>
      <c r="N203" s="271"/>
      <c r="O203" s="271"/>
      <c r="P203" s="271"/>
      <c r="Q203" s="271"/>
      <c r="R203" s="271"/>
      <c r="S203" s="271"/>
      <c r="T203" s="272"/>
      <c r="AT203" s="273" t="s">
        <v>497</v>
      </c>
      <c r="AU203" s="273" t="s">
        <v>93</v>
      </c>
      <c r="AV203" s="13" t="s">
        <v>236</v>
      </c>
      <c r="AW203" s="13" t="s">
        <v>38</v>
      </c>
      <c r="AX203" s="13" t="s">
        <v>91</v>
      </c>
      <c r="AY203" s="273" t="s">
        <v>381</v>
      </c>
    </row>
    <row r="204" s="11" customFormat="1" ht="22.8" customHeight="1">
      <c r="B204" s="217"/>
      <c r="C204" s="218"/>
      <c r="D204" s="219" t="s">
        <v>82</v>
      </c>
      <c r="E204" s="231" t="s">
        <v>93</v>
      </c>
      <c r="F204" s="231" t="s">
        <v>566</v>
      </c>
      <c r="G204" s="218"/>
      <c r="H204" s="218"/>
      <c r="I204" s="221"/>
      <c r="J204" s="232">
        <f>BK204</f>
        <v>0</v>
      </c>
      <c r="K204" s="218"/>
      <c r="L204" s="223"/>
      <c r="M204" s="224"/>
      <c r="N204" s="225"/>
      <c r="O204" s="225"/>
      <c r="P204" s="226">
        <f>SUM(P205:P209)</f>
        <v>0</v>
      </c>
      <c r="Q204" s="225"/>
      <c r="R204" s="226">
        <f>SUM(R205:R209)</f>
        <v>0</v>
      </c>
      <c r="S204" s="225"/>
      <c r="T204" s="227">
        <f>SUM(T205:T209)</f>
        <v>0</v>
      </c>
      <c r="AR204" s="228" t="s">
        <v>91</v>
      </c>
      <c r="AT204" s="229" t="s">
        <v>82</v>
      </c>
      <c r="AU204" s="229" t="s">
        <v>91</v>
      </c>
      <c r="AY204" s="228" t="s">
        <v>381</v>
      </c>
      <c r="BK204" s="230">
        <f>SUM(BK205:BK209)</f>
        <v>0</v>
      </c>
    </row>
    <row r="205" s="1" customFormat="1" ht="24" customHeight="1">
      <c r="B205" s="39"/>
      <c r="C205" s="233" t="s">
        <v>613</v>
      </c>
      <c r="D205" s="233" t="s">
        <v>384</v>
      </c>
      <c r="E205" s="234" t="s">
        <v>4459</v>
      </c>
      <c r="F205" s="235" t="s">
        <v>4460</v>
      </c>
      <c r="G205" s="236" t="s">
        <v>556</v>
      </c>
      <c r="H205" s="237">
        <v>141.5</v>
      </c>
      <c r="I205" s="238"/>
      <c r="J205" s="239">
        <f>ROUND(I205*H205,2)</f>
        <v>0</v>
      </c>
      <c r="K205" s="235" t="s">
        <v>388</v>
      </c>
      <c r="L205" s="44"/>
      <c r="M205" s="240" t="s">
        <v>1</v>
      </c>
      <c r="N205" s="241" t="s">
        <v>48</v>
      </c>
      <c r="O205" s="87"/>
      <c r="P205" s="242">
        <f>O205*H205</f>
        <v>0</v>
      </c>
      <c r="Q205" s="242">
        <v>0</v>
      </c>
      <c r="R205" s="242">
        <f>Q205*H205</f>
        <v>0</v>
      </c>
      <c r="S205" s="242">
        <v>0</v>
      </c>
      <c r="T205" s="243">
        <f>S205*H205</f>
        <v>0</v>
      </c>
      <c r="AR205" s="244" t="s">
        <v>236</v>
      </c>
      <c r="AT205" s="244" t="s">
        <v>384</v>
      </c>
      <c r="AU205" s="244" t="s">
        <v>93</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236</v>
      </c>
      <c r="BM205" s="244" t="s">
        <v>748</v>
      </c>
    </row>
    <row r="206" s="12" customFormat="1">
      <c r="B206" s="252"/>
      <c r="C206" s="253"/>
      <c r="D206" s="246" t="s">
        <v>497</v>
      </c>
      <c r="E206" s="254" t="s">
        <v>1</v>
      </c>
      <c r="F206" s="255" t="s">
        <v>12456</v>
      </c>
      <c r="G206" s="253"/>
      <c r="H206" s="256">
        <v>141.45599999999999</v>
      </c>
      <c r="I206" s="257"/>
      <c r="J206" s="253"/>
      <c r="K206" s="253"/>
      <c r="L206" s="258"/>
      <c r="M206" s="259"/>
      <c r="N206" s="260"/>
      <c r="O206" s="260"/>
      <c r="P206" s="260"/>
      <c r="Q206" s="260"/>
      <c r="R206" s="260"/>
      <c r="S206" s="260"/>
      <c r="T206" s="261"/>
      <c r="AT206" s="262" t="s">
        <v>497</v>
      </c>
      <c r="AU206" s="262" t="s">
        <v>93</v>
      </c>
      <c r="AV206" s="12" t="s">
        <v>93</v>
      </c>
      <c r="AW206" s="12" t="s">
        <v>38</v>
      </c>
      <c r="AX206" s="12" t="s">
        <v>83</v>
      </c>
      <c r="AY206" s="262" t="s">
        <v>381</v>
      </c>
    </row>
    <row r="207" s="13" customFormat="1">
      <c r="B207" s="263"/>
      <c r="C207" s="264"/>
      <c r="D207" s="246" t="s">
        <v>497</v>
      </c>
      <c r="E207" s="265" t="s">
        <v>1</v>
      </c>
      <c r="F207" s="266" t="s">
        <v>499</v>
      </c>
      <c r="G207" s="264"/>
      <c r="H207" s="267">
        <v>141.45599999999999</v>
      </c>
      <c r="I207" s="268"/>
      <c r="J207" s="264"/>
      <c r="K207" s="264"/>
      <c r="L207" s="269"/>
      <c r="M207" s="270"/>
      <c r="N207" s="271"/>
      <c r="O207" s="271"/>
      <c r="P207" s="271"/>
      <c r="Q207" s="271"/>
      <c r="R207" s="271"/>
      <c r="S207" s="271"/>
      <c r="T207" s="272"/>
      <c r="AT207" s="273" t="s">
        <v>497</v>
      </c>
      <c r="AU207" s="273" t="s">
        <v>93</v>
      </c>
      <c r="AV207" s="13" t="s">
        <v>236</v>
      </c>
      <c r="AW207" s="13" t="s">
        <v>38</v>
      </c>
      <c r="AX207" s="13" t="s">
        <v>83</v>
      </c>
      <c r="AY207" s="273" t="s">
        <v>381</v>
      </c>
    </row>
    <row r="208" s="12" customFormat="1">
      <c r="B208" s="252"/>
      <c r="C208" s="253"/>
      <c r="D208" s="246" t="s">
        <v>497</v>
      </c>
      <c r="E208" s="254" t="s">
        <v>1</v>
      </c>
      <c r="F208" s="255" t="s">
        <v>12457</v>
      </c>
      <c r="G208" s="253"/>
      <c r="H208" s="256">
        <v>141.5</v>
      </c>
      <c r="I208" s="257"/>
      <c r="J208" s="253"/>
      <c r="K208" s="253"/>
      <c r="L208" s="258"/>
      <c r="M208" s="259"/>
      <c r="N208" s="260"/>
      <c r="O208" s="260"/>
      <c r="P208" s="260"/>
      <c r="Q208" s="260"/>
      <c r="R208" s="260"/>
      <c r="S208" s="260"/>
      <c r="T208" s="261"/>
      <c r="AT208" s="262" t="s">
        <v>497</v>
      </c>
      <c r="AU208" s="262" t="s">
        <v>93</v>
      </c>
      <c r="AV208" s="12" t="s">
        <v>93</v>
      </c>
      <c r="AW208" s="12" t="s">
        <v>38</v>
      </c>
      <c r="AX208" s="12" t="s">
        <v>83</v>
      </c>
      <c r="AY208" s="262" t="s">
        <v>381</v>
      </c>
    </row>
    <row r="209" s="13" customFormat="1">
      <c r="B209" s="263"/>
      <c r="C209" s="264"/>
      <c r="D209" s="246" t="s">
        <v>497</v>
      </c>
      <c r="E209" s="265" t="s">
        <v>1</v>
      </c>
      <c r="F209" s="266" t="s">
        <v>499</v>
      </c>
      <c r="G209" s="264"/>
      <c r="H209" s="267">
        <v>141.5</v>
      </c>
      <c r="I209" s="268"/>
      <c r="J209" s="264"/>
      <c r="K209" s="264"/>
      <c r="L209" s="269"/>
      <c r="M209" s="270"/>
      <c r="N209" s="271"/>
      <c r="O209" s="271"/>
      <c r="P209" s="271"/>
      <c r="Q209" s="271"/>
      <c r="R209" s="271"/>
      <c r="S209" s="271"/>
      <c r="T209" s="272"/>
      <c r="AT209" s="273" t="s">
        <v>497</v>
      </c>
      <c r="AU209" s="273" t="s">
        <v>93</v>
      </c>
      <c r="AV209" s="13" t="s">
        <v>236</v>
      </c>
      <c r="AW209" s="13" t="s">
        <v>38</v>
      </c>
      <c r="AX209" s="13" t="s">
        <v>91</v>
      </c>
      <c r="AY209" s="273" t="s">
        <v>381</v>
      </c>
    </row>
    <row r="210" s="11" customFormat="1" ht="22.8" customHeight="1">
      <c r="B210" s="217"/>
      <c r="C210" s="218"/>
      <c r="D210" s="219" t="s">
        <v>82</v>
      </c>
      <c r="E210" s="231" t="s">
        <v>133</v>
      </c>
      <c r="F210" s="231" t="s">
        <v>573</v>
      </c>
      <c r="G210" s="218"/>
      <c r="H210" s="218"/>
      <c r="I210" s="221"/>
      <c r="J210" s="232">
        <f>BK210</f>
        <v>0</v>
      </c>
      <c r="K210" s="218"/>
      <c r="L210" s="223"/>
      <c r="M210" s="224"/>
      <c r="N210" s="225"/>
      <c r="O210" s="225"/>
      <c r="P210" s="226">
        <f>SUM(P211:P213)</f>
        <v>0</v>
      </c>
      <c r="Q210" s="225"/>
      <c r="R210" s="226">
        <f>SUM(R211:R213)</f>
        <v>0</v>
      </c>
      <c r="S210" s="225"/>
      <c r="T210" s="227">
        <f>SUM(T211:T213)</f>
        <v>0</v>
      </c>
      <c r="AR210" s="228" t="s">
        <v>91</v>
      </c>
      <c r="AT210" s="229" t="s">
        <v>82</v>
      </c>
      <c r="AU210" s="229" t="s">
        <v>91</v>
      </c>
      <c r="AY210" s="228" t="s">
        <v>381</v>
      </c>
      <c r="BK210" s="230">
        <f>SUM(BK211:BK213)</f>
        <v>0</v>
      </c>
    </row>
    <row r="211" s="1" customFormat="1" ht="16.5" customHeight="1">
      <c r="B211" s="39"/>
      <c r="C211" s="233" t="s">
        <v>617</v>
      </c>
      <c r="D211" s="233" t="s">
        <v>384</v>
      </c>
      <c r="E211" s="234" t="s">
        <v>12458</v>
      </c>
      <c r="F211" s="235" t="s">
        <v>12459</v>
      </c>
      <c r="G211" s="236" t="s">
        <v>673</v>
      </c>
      <c r="H211" s="237">
        <v>94.5</v>
      </c>
      <c r="I211" s="238"/>
      <c r="J211" s="239">
        <f>ROUND(I211*H211,2)</f>
        <v>0</v>
      </c>
      <c r="K211" s="235" t="s">
        <v>388</v>
      </c>
      <c r="L211" s="44"/>
      <c r="M211" s="240" t="s">
        <v>1</v>
      </c>
      <c r="N211" s="241" t="s">
        <v>48</v>
      </c>
      <c r="O211" s="87"/>
      <c r="P211" s="242">
        <f>O211*H211</f>
        <v>0</v>
      </c>
      <c r="Q211" s="242">
        <v>0</v>
      </c>
      <c r="R211" s="242">
        <f>Q211*H211</f>
        <v>0</v>
      </c>
      <c r="S211" s="242">
        <v>0</v>
      </c>
      <c r="T211" s="243">
        <f>S211*H211</f>
        <v>0</v>
      </c>
      <c r="AR211" s="244" t="s">
        <v>236</v>
      </c>
      <c r="AT211" s="244" t="s">
        <v>384</v>
      </c>
      <c r="AU211" s="244" t="s">
        <v>93</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758</v>
      </c>
    </row>
    <row r="212" s="12" customFormat="1">
      <c r="B212" s="252"/>
      <c r="C212" s="253"/>
      <c r="D212" s="246" t="s">
        <v>497</v>
      </c>
      <c r="E212" s="254" t="s">
        <v>1</v>
      </c>
      <c r="F212" s="255" t="s">
        <v>12460</v>
      </c>
      <c r="G212" s="253"/>
      <c r="H212" s="256">
        <v>94.5</v>
      </c>
      <c r="I212" s="257"/>
      <c r="J212" s="253"/>
      <c r="K212" s="253"/>
      <c r="L212" s="258"/>
      <c r="M212" s="259"/>
      <c r="N212" s="260"/>
      <c r="O212" s="260"/>
      <c r="P212" s="260"/>
      <c r="Q212" s="260"/>
      <c r="R212" s="260"/>
      <c r="S212" s="260"/>
      <c r="T212" s="261"/>
      <c r="AT212" s="262" t="s">
        <v>497</v>
      </c>
      <c r="AU212" s="262" t="s">
        <v>93</v>
      </c>
      <c r="AV212" s="12" t="s">
        <v>93</v>
      </c>
      <c r="AW212" s="12" t="s">
        <v>38</v>
      </c>
      <c r="AX212" s="12" t="s">
        <v>83</v>
      </c>
      <c r="AY212" s="262" t="s">
        <v>381</v>
      </c>
    </row>
    <row r="213" s="13" customFormat="1">
      <c r="B213" s="263"/>
      <c r="C213" s="264"/>
      <c r="D213" s="246" t="s">
        <v>497</v>
      </c>
      <c r="E213" s="265" t="s">
        <v>1</v>
      </c>
      <c r="F213" s="266" t="s">
        <v>499</v>
      </c>
      <c r="G213" s="264"/>
      <c r="H213" s="267">
        <v>94.5</v>
      </c>
      <c r="I213" s="268"/>
      <c r="J213" s="264"/>
      <c r="K213" s="264"/>
      <c r="L213" s="269"/>
      <c r="M213" s="270"/>
      <c r="N213" s="271"/>
      <c r="O213" s="271"/>
      <c r="P213" s="271"/>
      <c r="Q213" s="271"/>
      <c r="R213" s="271"/>
      <c r="S213" s="271"/>
      <c r="T213" s="272"/>
      <c r="AT213" s="273" t="s">
        <v>497</v>
      </c>
      <c r="AU213" s="273" t="s">
        <v>93</v>
      </c>
      <c r="AV213" s="13" t="s">
        <v>236</v>
      </c>
      <c r="AW213" s="13" t="s">
        <v>38</v>
      </c>
      <c r="AX213" s="13" t="s">
        <v>91</v>
      </c>
      <c r="AY213" s="273" t="s">
        <v>381</v>
      </c>
    </row>
    <row r="214" s="11" customFormat="1" ht="22.8" customHeight="1">
      <c r="B214" s="217"/>
      <c r="C214" s="218"/>
      <c r="D214" s="219" t="s">
        <v>82</v>
      </c>
      <c r="E214" s="231" t="s">
        <v>236</v>
      </c>
      <c r="F214" s="231" t="s">
        <v>675</v>
      </c>
      <c r="G214" s="218"/>
      <c r="H214" s="218"/>
      <c r="I214" s="221"/>
      <c r="J214" s="232">
        <f>BK214</f>
        <v>0</v>
      </c>
      <c r="K214" s="218"/>
      <c r="L214" s="223"/>
      <c r="M214" s="224"/>
      <c r="N214" s="225"/>
      <c r="O214" s="225"/>
      <c r="P214" s="226">
        <f>SUM(P215:P219)</f>
        <v>0</v>
      </c>
      <c r="Q214" s="225"/>
      <c r="R214" s="226">
        <f>SUM(R215:R219)</f>
        <v>0</v>
      </c>
      <c r="S214" s="225"/>
      <c r="T214" s="227">
        <f>SUM(T215:T219)</f>
        <v>0</v>
      </c>
      <c r="AR214" s="228" t="s">
        <v>91</v>
      </c>
      <c r="AT214" s="229" t="s">
        <v>82</v>
      </c>
      <c r="AU214" s="229" t="s">
        <v>91</v>
      </c>
      <c r="AY214" s="228" t="s">
        <v>381</v>
      </c>
      <c r="BK214" s="230">
        <f>SUM(BK215:BK219)</f>
        <v>0</v>
      </c>
    </row>
    <row r="215" s="1" customFormat="1" ht="16.5" customHeight="1">
      <c r="B215" s="39"/>
      <c r="C215" s="233" t="s">
        <v>621</v>
      </c>
      <c r="D215" s="233" t="s">
        <v>384</v>
      </c>
      <c r="E215" s="234" t="s">
        <v>4463</v>
      </c>
      <c r="F215" s="235" t="s">
        <v>4464</v>
      </c>
      <c r="G215" s="236" t="s">
        <v>502</v>
      </c>
      <c r="H215" s="237">
        <v>21.300000000000001</v>
      </c>
      <c r="I215" s="238"/>
      <c r="J215" s="239">
        <f>ROUND(I215*H215,2)</f>
        <v>0</v>
      </c>
      <c r="K215" s="235" t="s">
        <v>388</v>
      </c>
      <c r="L215" s="44"/>
      <c r="M215" s="240" t="s">
        <v>1</v>
      </c>
      <c r="N215" s="241" t="s">
        <v>48</v>
      </c>
      <c r="O215" s="87"/>
      <c r="P215" s="242">
        <f>O215*H215</f>
        <v>0</v>
      </c>
      <c r="Q215" s="242">
        <v>0</v>
      </c>
      <c r="R215" s="242">
        <f>Q215*H215</f>
        <v>0</v>
      </c>
      <c r="S215" s="242">
        <v>0</v>
      </c>
      <c r="T215" s="243">
        <f>S215*H215</f>
        <v>0</v>
      </c>
      <c r="AR215" s="244" t="s">
        <v>236</v>
      </c>
      <c r="AT215" s="244" t="s">
        <v>384</v>
      </c>
      <c r="AU215" s="244" t="s">
        <v>93</v>
      </c>
      <c r="AY215" s="17" t="s">
        <v>381</v>
      </c>
      <c r="BE215" s="245">
        <f>IF(N215="základní",J215,0)</f>
        <v>0</v>
      </c>
      <c r="BF215" s="245">
        <f>IF(N215="snížená",J215,0)</f>
        <v>0</v>
      </c>
      <c r="BG215" s="245">
        <f>IF(N215="zákl. přenesená",J215,0)</f>
        <v>0</v>
      </c>
      <c r="BH215" s="245">
        <f>IF(N215="sníž. přenesená",J215,0)</f>
        <v>0</v>
      </c>
      <c r="BI215" s="245">
        <f>IF(N215="nulová",J215,0)</f>
        <v>0</v>
      </c>
      <c r="BJ215" s="17" t="s">
        <v>91</v>
      </c>
      <c r="BK215" s="245">
        <f>ROUND(I215*H215,2)</f>
        <v>0</v>
      </c>
      <c r="BL215" s="17" t="s">
        <v>236</v>
      </c>
      <c r="BM215" s="244" t="s">
        <v>768</v>
      </c>
    </row>
    <row r="216" s="12" customFormat="1">
      <c r="B216" s="252"/>
      <c r="C216" s="253"/>
      <c r="D216" s="246" t="s">
        <v>497</v>
      </c>
      <c r="E216" s="254" t="s">
        <v>1</v>
      </c>
      <c r="F216" s="255" t="s">
        <v>12461</v>
      </c>
      <c r="G216" s="253"/>
      <c r="H216" s="256">
        <v>21.225000000000001</v>
      </c>
      <c r="I216" s="257"/>
      <c r="J216" s="253"/>
      <c r="K216" s="253"/>
      <c r="L216" s="258"/>
      <c r="M216" s="259"/>
      <c r="N216" s="260"/>
      <c r="O216" s="260"/>
      <c r="P216" s="260"/>
      <c r="Q216" s="260"/>
      <c r="R216" s="260"/>
      <c r="S216" s="260"/>
      <c r="T216" s="261"/>
      <c r="AT216" s="262" t="s">
        <v>497</v>
      </c>
      <c r="AU216" s="262" t="s">
        <v>93</v>
      </c>
      <c r="AV216" s="12" t="s">
        <v>93</v>
      </c>
      <c r="AW216" s="12" t="s">
        <v>38</v>
      </c>
      <c r="AX216" s="12" t="s">
        <v>83</v>
      </c>
      <c r="AY216" s="262" t="s">
        <v>381</v>
      </c>
    </row>
    <row r="217" s="13" customFormat="1">
      <c r="B217" s="263"/>
      <c r="C217" s="264"/>
      <c r="D217" s="246" t="s">
        <v>497</v>
      </c>
      <c r="E217" s="265" t="s">
        <v>1</v>
      </c>
      <c r="F217" s="266" t="s">
        <v>499</v>
      </c>
      <c r="G217" s="264"/>
      <c r="H217" s="267">
        <v>21.225000000000001</v>
      </c>
      <c r="I217" s="268"/>
      <c r="J217" s="264"/>
      <c r="K217" s="264"/>
      <c r="L217" s="269"/>
      <c r="M217" s="270"/>
      <c r="N217" s="271"/>
      <c r="O217" s="271"/>
      <c r="P217" s="271"/>
      <c r="Q217" s="271"/>
      <c r="R217" s="271"/>
      <c r="S217" s="271"/>
      <c r="T217" s="272"/>
      <c r="AT217" s="273" t="s">
        <v>497</v>
      </c>
      <c r="AU217" s="273" t="s">
        <v>93</v>
      </c>
      <c r="AV217" s="13" t="s">
        <v>236</v>
      </c>
      <c r="AW217" s="13" t="s">
        <v>38</v>
      </c>
      <c r="AX217" s="13" t="s">
        <v>83</v>
      </c>
      <c r="AY217" s="273" t="s">
        <v>381</v>
      </c>
    </row>
    <row r="218" s="12" customFormat="1">
      <c r="B218" s="252"/>
      <c r="C218" s="253"/>
      <c r="D218" s="246" t="s">
        <v>497</v>
      </c>
      <c r="E218" s="254" t="s">
        <v>1</v>
      </c>
      <c r="F218" s="255" t="s">
        <v>12462</v>
      </c>
      <c r="G218" s="253"/>
      <c r="H218" s="256">
        <v>21.300000000000001</v>
      </c>
      <c r="I218" s="257"/>
      <c r="J218" s="253"/>
      <c r="K218" s="253"/>
      <c r="L218" s="258"/>
      <c r="M218" s="259"/>
      <c r="N218" s="260"/>
      <c r="O218" s="260"/>
      <c r="P218" s="260"/>
      <c r="Q218" s="260"/>
      <c r="R218" s="260"/>
      <c r="S218" s="260"/>
      <c r="T218" s="261"/>
      <c r="AT218" s="262" t="s">
        <v>497</v>
      </c>
      <c r="AU218" s="262" t="s">
        <v>93</v>
      </c>
      <c r="AV218" s="12" t="s">
        <v>93</v>
      </c>
      <c r="AW218" s="12" t="s">
        <v>38</v>
      </c>
      <c r="AX218" s="12" t="s">
        <v>83</v>
      </c>
      <c r="AY218" s="262" t="s">
        <v>381</v>
      </c>
    </row>
    <row r="219" s="13" customFormat="1">
      <c r="B219" s="263"/>
      <c r="C219" s="264"/>
      <c r="D219" s="246" t="s">
        <v>497</v>
      </c>
      <c r="E219" s="265" t="s">
        <v>1</v>
      </c>
      <c r="F219" s="266" t="s">
        <v>499</v>
      </c>
      <c r="G219" s="264"/>
      <c r="H219" s="267">
        <v>21.300000000000001</v>
      </c>
      <c r="I219" s="268"/>
      <c r="J219" s="264"/>
      <c r="K219" s="264"/>
      <c r="L219" s="269"/>
      <c r="M219" s="270"/>
      <c r="N219" s="271"/>
      <c r="O219" s="271"/>
      <c r="P219" s="271"/>
      <c r="Q219" s="271"/>
      <c r="R219" s="271"/>
      <c r="S219" s="271"/>
      <c r="T219" s="272"/>
      <c r="AT219" s="273" t="s">
        <v>497</v>
      </c>
      <c r="AU219" s="273" t="s">
        <v>93</v>
      </c>
      <c r="AV219" s="13" t="s">
        <v>236</v>
      </c>
      <c r="AW219" s="13" t="s">
        <v>38</v>
      </c>
      <c r="AX219" s="13" t="s">
        <v>91</v>
      </c>
      <c r="AY219" s="273" t="s">
        <v>381</v>
      </c>
    </row>
    <row r="220" s="11" customFormat="1" ht="22.8" customHeight="1">
      <c r="B220" s="217"/>
      <c r="C220" s="218"/>
      <c r="D220" s="219" t="s">
        <v>82</v>
      </c>
      <c r="E220" s="231" t="s">
        <v>423</v>
      </c>
      <c r="F220" s="231" t="s">
        <v>4467</v>
      </c>
      <c r="G220" s="218"/>
      <c r="H220" s="218"/>
      <c r="I220" s="221"/>
      <c r="J220" s="232">
        <f>BK220</f>
        <v>0</v>
      </c>
      <c r="K220" s="218"/>
      <c r="L220" s="223"/>
      <c r="M220" s="224"/>
      <c r="N220" s="225"/>
      <c r="O220" s="225"/>
      <c r="P220" s="226">
        <f>SUM(P221:P313)</f>
        <v>0</v>
      </c>
      <c r="Q220" s="225"/>
      <c r="R220" s="226">
        <f>SUM(R221:R313)</f>
        <v>0</v>
      </c>
      <c r="S220" s="225"/>
      <c r="T220" s="227">
        <f>SUM(T221:T313)</f>
        <v>0</v>
      </c>
      <c r="AR220" s="228" t="s">
        <v>91</v>
      </c>
      <c r="AT220" s="229" t="s">
        <v>82</v>
      </c>
      <c r="AU220" s="229" t="s">
        <v>91</v>
      </c>
      <c r="AY220" s="228" t="s">
        <v>381</v>
      </c>
      <c r="BK220" s="230">
        <f>SUM(BK221:BK313)</f>
        <v>0</v>
      </c>
    </row>
    <row r="221" s="1" customFormat="1" ht="16.5" customHeight="1">
      <c r="B221" s="39"/>
      <c r="C221" s="233" t="s">
        <v>625</v>
      </c>
      <c r="D221" s="233" t="s">
        <v>384</v>
      </c>
      <c r="E221" s="234" t="s">
        <v>12463</v>
      </c>
      <c r="F221" s="235" t="s">
        <v>12464</v>
      </c>
      <c r="G221" s="236" t="s">
        <v>673</v>
      </c>
      <c r="H221" s="237">
        <v>93.5</v>
      </c>
      <c r="I221" s="238"/>
      <c r="J221" s="239">
        <f>ROUND(I221*H221,2)</f>
        <v>0</v>
      </c>
      <c r="K221" s="235" t="s">
        <v>388</v>
      </c>
      <c r="L221" s="44"/>
      <c r="M221" s="240" t="s">
        <v>1</v>
      </c>
      <c r="N221" s="241" t="s">
        <v>48</v>
      </c>
      <c r="O221" s="87"/>
      <c r="P221" s="242">
        <f>O221*H221</f>
        <v>0</v>
      </c>
      <c r="Q221" s="242">
        <v>0</v>
      </c>
      <c r="R221" s="242">
        <f>Q221*H221</f>
        <v>0</v>
      </c>
      <c r="S221" s="242">
        <v>0</v>
      </c>
      <c r="T221" s="243">
        <f>S221*H221</f>
        <v>0</v>
      </c>
      <c r="AR221" s="244" t="s">
        <v>236</v>
      </c>
      <c r="AT221" s="244" t="s">
        <v>384</v>
      </c>
      <c r="AU221" s="244" t="s">
        <v>93</v>
      </c>
      <c r="AY221" s="17" t="s">
        <v>381</v>
      </c>
      <c r="BE221" s="245">
        <f>IF(N221="základní",J221,0)</f>
        <v>0</v>
      </c>
      <c r="BF221" s="245">
        <f>IF(N221="snížená",J221,0)</f>
        <v>0</v>
      </c>
      <c r="BG221" s="245">
        <f>IF(N221="zákl. přenesená",J221,0)</f>
        <v>0</v>
      </c>
      <c r="BH221" s="245">
        <f>IF(N221="sníž. přenesená",J221,0)</f>
        <v>0</v>
      </c>
      <c r="BI221" s="245">
        <f>IF(N221="nulová",J221,0)</f>
        <v>0</v>
      </c>
      <c r="BJ221" s="17" t="s">
        <v>91</v>
      </c>
      <c r="BK221" s="245">
        <f>ROUND(I221*H221,2)</f>
        <v>0</v>
      </c>
      <c r="BL221" s="17" t="s">
        <v>236</v>
      </c>
      <c r="BM221" s="244" t="s">
        <v>779</v>
      </c>
    </row>
    <row r="222" s="12" customFormat="1">
      <c r="B222" s="252"/>
      <c r="C222" s="253"/>
      <c r="D222" s="246" t="s">
        <v>497</v>
      </c>
      <c r="E222" s="254" t="s">
        <v>1</v>
      </c>
      <c r="F222" s="255" t="s">
        <v>12465</v>
      </c>
      <c r="G222" s="253"/>
      <c r="H222" s="256">
        <v>93.5</v>
      </c>
      <c r="I222" s="257"/>
      <c r="J222" s="253"/>
      <c r="K222" s="253"/>
      <c r="L222" s="258"/>
      <c r="M222" s="259"/>
      <c r="N222" s="260"/>
      <c r="O222" s="260"/>
      <c r="P222" s="260"/>
      <c r="Q222" s="260"/>
      <c r="R222" s="260"/>
      <c r="S222" s="260"/>
      <c r="T222" s="261"/>
      <c r="AT222" s="262" t="s">
        <v>497</v>
      </c>
      <c r="AU222" s="262" t="s">
        <v>93</v>
      </c>
      <c r="AV222" s="12" t="s">
        <v>93</v>
      </c>
      <c r="AW222" s="12" t="s">
        <v>38</v>
      </c>
      <c r="AX222" s="12" t="s">
        <v>83</v>
      </c>
      <c r="AY222" s="262" t="s">
        <v>381</v>
      </c>
    </row>
    <row r="223" s="13" customFormat="1">
      <c r="B223" s="263"/>
      <c r="C223" s="264"/>
      <c r="D223" s="246" t="s">
        <v>497</v>
      </c>
      <c r="E223" s="265" t="s">
        <v>1</v>
      </c>
      <c r="F223" s="266" t="s">
        <v>499</v>
      </c>
      <c r="G223" s="264"/>
      <c r="H223" s="267">
        <v>93.5</v>
      </c>
      <c r="I223" s="268"/>
      <c r="J223" s="264"/>
      <c r="K223" s="264"/>
      <c r="L223" s="269"/>
      <c r="M223" s="270"/>
      <c r="N223" s="271"/>
      <c r="O223" s="271"/>
      <c r="P223" s="271"/>
      <c r="Q223" s="271"/>
      <c r="R223" s="271"/>
      <c r="S223" s="271"/>
      <c r="T223" s="272"/>
      <c r="AT223" s="273" t="s">
        <v>497</v>
      </c>
      <c r="AU223" s="273" t="s">
        <v>93</v>
      </c>
      <c r="AV223" s="13" t="s">
        <v>236</v>
      </c>
      <c r="AW223" s="13" t="s">
        <v>38</v>
      </c>
      <c r="AX223" s="13" t="s">
        <v>83</v>
      </c>
      <c r="AY223" s="273" t="s">
        <v>381</v>
      </c>
    </row>
    <row r="224" s="12" customFormat="1">
      <c r="B224" s="252"/>
      <c r="C224" s="253"/>
      <c r="D224" s="246" t="s">
        <v>497</v>
      </c>
      <c r="E224" s="254" t="s">
        <v>1</v>
      </c>
      <c r="F224" s="255" t="s">
        <v>4625</v>
      </c>
      <c r="G224" s="253"/>
      <c r="H224" s="256">
        <v>93.5</v>
      </c>
      <c r="I224" s="257"/>
      <c r="J224" s="253"/>
      <c r="K224" s="253"/>
      <c r="L224" s="258"/>
      <c r="M224" s="259"/>
      <c r="N224" s="260"/>
      <c r="O224" s="260"/>
      <c r="P224" s="260"/>
      <c r="Q224" s="260"/>
      <c r="R224" s="260"/>
      <c r="S224" s="260"/>
      <c r="T224" s="261"/>
      <c r="AT224" s="262" t="s">
        <v>497</v>
      </c>
      <c r="AU224" s="262" t="s">
        <v>93</v>
      </c>
      <c r="AV224" s="12" t="s">
        <v>93</v>
      </c>
      <c r="AW224" s="12" t="s">
        <v>38</v>
      </c>
      <c r="AX224" s="12" t="s">
        <v>83</v>
      </c>
      <c r="AY224" s="262" t="s">
        <v>381</v>
      </c>
    </row>
    <row r="225" s="13" customFormat="1">
      <c r="B225" s="263"/>
      <c r="C225" s="264"/>
      <c r="D225" s="246" t="s">
        <v>497</v>
      </c>
      <c r="E225" s="265" t="s">
        <v>1</v>
      </c>
      <c r="F225" s="266" t="s">
        <v>499</v>
      </c>
      <c r="G225" s="264"/>
      <c r="H225" s="267">
        <v>93.5</v>
      </c>
      <c r="I225" s="268"/>
      <c r="J225" s="264"/>
      <c r="K225" s="264"/>
      <c r="L225" s="269"/>
      <c r="M225" s="270"/>
      <c r="N225" s="271"/>
      <c r="O225" s="271"/>
      <c r="P225" s="271"/>
      <c r="Q225" s="271"/>
      <c r="R225" s="271"/>
      <c r="S225" s="271"/>
      <c r="T225" s="272"/>
      <c r="AT225" s="273" t="s">
        <v>497</v>
      </c>
      <c r="AU225" s="273" t="s">
        <v>93</v>
      </c>
      <c r="AV225" s="13" t="s">
        <v>236</v>
      </c>
      <c r="AW225" s="13" t="s">
        <v>38</v>
      </c>
      <c r="AX225" s="13" t="s">
        <v>91</v>
      </c>
      <c r="AY225" s="273" t="s">
        <v>381</v>
      </c>
    </row>
    <row r="226" s="1" customFormat="1" ht="16.5" customHeight="1">
      <c r="B226" s="39"/>
      <c r="C226" s="284" t="s">
        <v>629</v>
      </c>
      <c r="D226" s="284" t="s">
        <v>548</v>
      </c>
      <c r="E226" s="285" t="s">
        <v>12466</v>
      </c>
      <c r="F226" s="286" t="s">
        <v>12467</v>
      </c>
      <c r="G226" s="287" t="s">
        <v>673</v>
      </c>
      <c r="H226" s="288">
        <v>92</v>
      </c>
      <c r="I226" s="289"/>
      <c r="J226" s="290">
        <f>ROUND(I226*H226,2)</f>
        <v>0</v>
      </c>
      <c r="K226" s="286" t="s">
        <v>4503</v>
      </c>
      <c r="L226" s="291"/>
      <c r="M226" s="292" t="s">
        <v>1</v>
      </c>
      <c r="N226" s="293" t="s">
        <v>48</v>
      </c>
      <c r="O226" s="87"/>
      <c r="P226" s="242">
        <f>O226*H226</f>
        <v>0</v>
      </c>
      <c r="Q226" s="242">
        <v>0</v>
      </c>
      <c r="R226" s="242">
        <f>Q226*H226</f>
        <v>0</v>
      </c>
      <c r="S226" s="242">
        <v>0</v>
      </c>
      <c r="T226" s="243">
        <f>S226*H226</f>
        <v>0</v>
      </c>
      <c r="AR226" s="244" t="s">
        <v>423</v>
      </c>
      <c r="AT226" s="244" t="s">
        <v>548</v>
      </c>
      <c r="AU226" s="244" t="s">
        <v>93</v>
      </c>
      <c r="AY226" s="17" t="s">
        <v>381</v>
      </c>
      <c r="BE226" s="245">
        <f>IF(N226="základní",J226,0)</f>
        <v>0</v>
      </c>
      <c r="BF226" s="245">
        <f>IF(N226="snížená",J226,0)</f>
        <v>0</v>
      </c>
      <c r="BG226" s="245">
        <f>IF(N226="zákl. přenesená",J226,0)</f>
        <v>0</v>
      </c>
      <c r="BH226" s="245">
        <f>IF(N226="sníž. přenesená",J226,0)</f>
        <v>0</v>
      </c>
      <c r="BI226" s="245">
        <f>IF(N226="nulová",J226,0)</f>
        <v>0</v>
      </c>
      <c r="BJ226" s="17" t="s">
        <v>91</v>
      </c>
      <c r="BK226" s="245">
        <f>ROUND(I226*H226,2)</f>
        <v>0</v>
      </c>
      <c r="BL226" s="17" t="s">
        <v>236</v>
      </c>
      <c r="BM226" s="244" t="s">
        <v>790</v>
      </c>
    </row>
    <row r="227" s="12" customFormat="1">
      <c r="B227" s="252"/>
      <c r="C227" s="253"/>
      <c r="D227" s="246" t="s">
        <v>497</v>
      </c>
      <c r="E227" s="254" t="s">
        <v>1</v>
      </c>
      <c r="F227" s="255" t="s">
        <v>1014</v>
      </c>
      <c r="G227" s="253"/>
      <c r="H227" s="256">
        <v>92</v>
      </c>
      <c r="I227" s="257"/>
      <c r="J227" s="253"/>
      <c r="K227" s="253"/>
      <c r="L227" s="258"/>
      <c r="M227" s="259"/>
      <c r="N227" s="260"/>
      <c r="O227" s="260"/>
      <c r="P227" s="260"/>
      <c r="Q227" s="260"/>
      <c r="R227" s="260"/>
      <c r="S227" s="260"/>
      <c r="T227" s="261"/>
      <c r="AT227" s="262" t="s">
        <v>497</v>
      </c>
      <c r="AU227" s="262" t="s">
        <v>93</v>
      </c>
      <c r="AV227" s="12" t="s">
        <v>93</v>
      </c>
      <c r="AW227" s="12" t="s">
        <v>38</v>
      </c>
      <c r="AX227" s="12" t="s">
        <v>83</v>
      </c>
      <c r="AY227" s="262" t="s">
        <v>381</v>
      </c>
    </row>
    <row r="228" s="13" customFormat="1">
      <c r="B228" s="263"/>
      <c r="C228" s="264"/>
      <c r="D228" s="246" t="s">
        <v>497</v>
      </c>
      <c r="E228" s="265" t="s">
        <v>1</v>
      </c>
      <c r="F228" s="266" t="s">
        <v>499</v>
      </c>
      <c r="G228" s="264"/>
      <c r="H228" s="267">
        <v>92</v>
      </c>
      <c r="I228" s="268"/>
      <c r="J228" s="264"/>
      <c r="K228" s="264"/>
      <c r="L228" s="269"/>
      <c r="M228" s="270"/>
      <c r="N228" s="271"/>
      <c r="O228" s="271"/>
      <c r="P228" s="271"/>
      <c r="Q228" s="271"/>
      <c r="R228" s="271"/>
      <c r="S228" s="271"/>
      <c r="T228" s="272"/>
      <c r="AT228" s="273" t="s">
        <v>497</v>
      </c>
      <c r="AU228" s="273" t="s">
        <v>93</v>
      </c>
      <c r="AV228" s="13" t="s">
        <v>236</v>
      </c>
      <c r="AW228" s="13" t="s">
        <v>38</v>
      </c>
      <c r="AX228" s="13" t="s">
        <v>91</v>
      </c>
      <c r="AY228" s="273" t="s">
        <v>381</v>
      </c>
    </row>
    <row r="229" s="1" customFormat="1" ht="16.5" customHeight="1">
      <c r="B229" s="39"/>
      <c r="C229" s="233" t="s">
        <v>633</v>
      </c>
      <c r="D229" s="233" t="s">
        <v>384</v>
      </c>
      <c r="E229" s="234" t="s">
        <v>12468</v>
      </c>
      <c r="F229" s="235" t="s">
        <v>12469</v>
      </c>
      <c r="G229" s="236" t="s">
        <v>673</v>
      </c>
      <c r="H229" s="237">
        <v>37</v>
      </c>
      <c r="I229" s="238"/>
      <c r="J229" s="239">
        <f>ROUND(I229*H229,2)</f>
        <v>0</v>
      </c>
      <c r="K229" s="235" t="s">
        <v>388</v>
      </c>
      <c r="L229" s="44"/>
      <c r="M229" s="240" t="s">
        <v>1</v>
      </c>
      <c r="N229" s="241" t="s">
        <v>48</v>
      </c>
      <c r="O229" s="87"/>
      <c r="P229" s="242">
        <f>O229*H229</f>
        <v>0</v>
      </c>
      <c r="Q229" s="242">
        <v>0</v>
      </c>
      <c r="R229" s="242">
        <f>Q229*H229</f>
        <v>0</v>
      </c>
      <c r="S229" s="242">
        <v>0</v>
      </c>
      <c r="T229" s="243">
        <f>S229*H229</f>
        <v>0</v>
      </c>
      <c r="AR229" s="244" t="s">
        <v>236</v>
      </c>
      <c r="AT229" s="244" t="s">
        <v>384</v>
      </c>
      <c r="AU229" s="244" t="s">
        <v>93</v>
      </c>
      <c r="AY229" s="17" t="s">
        <v>381</v>
      </c>
      <c r="BE229" s="245">
        <f>IF(N229="základní",J229,0)</f>
        <v>0</v>
      </c>
      <c r="BF229" s="245">
        <f>IF(N229="snížená",J229,0)</f>
        <v>0</v>
      </c>
      <c r="BG229" s="245">
        <f>IF(N229="zákl. přenesená",J229,0)</f>
        <v>0</v>
      </c>
      <c r="BH229" s="245">
        <f>IF(N229="sníž. přenesená",J229,0)</f>
        <v>0</v>
      </c>
      <c r="BI229" s="245">
        <f>IF(N229="nulová",J229,0)</f>
        <v>0</v>
      </c>
      <c r="BJ229" s="17" t="s">
        <v>91</v>
      </c>
      <c r="BK229" s="245">
        <f>ROUND(I229*H229,2)</f>
        <v>0</v>
      </c>
      <c r="BL229" s="17" t="s">
        <v>236</v>
      </c>
      <c r="BM229" s="244" t="s">
        <v>798</v>
      </c>
    </row>
    <row r="230" s="12" customFormat="1">
      <c r="B230" s="252"/>
      <c r="C230" s="253"/>
      <c r="D230" s="246" t="s">
        <v>497</v>
      </c>
      <c r="E230" s="254" t="s">
        <v>1</v>
      </c>
      <c r="F230" s="255" t="s">
        <v>12470</v>
      </c>
      <c r="G230" s="253"/>
      <c r="H230" s="256">
        <v>36.624000000000002</v>
      </c>
      <c r="I230" s="257"/>
      <c r="J230" s="253"/>
      <c r="K230" s="253"/>
      <c r="L230" s="258"/>
      <c r="M230" s="259"/>
      <c r="N230" s="260"/>
      <c r="O230" s="260"/>
      <c r="P230" s="260"/>
      <c r="Q230" s="260"/>
      <c r="R230" s="260"/>
      <c r="S230" s="260"/>
      <c r="T230" s="261"/>
      <c r="AT230" s="262" t="s">
        <v>497</v>
      </c>
      <c r="AU230" s="262" t="s">
        <v>93</v>
      </c>
      <c r="AV230" s="12" t="s">
        <v>93</v>
      </c>
      <c r="AW230" s="12" t="s">
        <v>38</v>
      </c>
      <c r="AX230" s="12" t="s">
        <v>83</v>
      </c>
      <c r="AY230" s="262" t="s">
        <v>381</v>
      </c>
    </row>
    <row r="231" s="13" customFormat="1">
      <c r="B231" s="263"/>
      <c r="C231" s="264"/>
      <c r="D231" s="246" t="s">
        <v>497</v>
      </c>
      <c r="E231" s="265" t="s">
        <v>1</v>
      </c>
      <c r="F231" s="266" t="s">
        <v>499</v>
      </c>
      <c r="G231" s="264"/>
      <c r="H231" s="267">
        <v>36.624000000000002</v>
      </c>
      <c r="I231" s="268"/>
      <c r="J231" s="264"/>
      <c r="K231" s="264"/>
      <c r="L231" s="269"/>
      <c r="M231" s="270"/>
      <c r="N231" s="271"/>
      <c r="O231" s="271"/>
      <c r="P231" s="271"/>
      <c r="Q231" s="271"/>
      <c r="R231" s="271"/>
      <c r="S231" s="271"/>
      <c r="T231" s="272"/>
      <c r="AT231" s="273" t="s">
        <v>497</v>
      </c>
      <c r="AU231" s="273" t="s">
        <v>93</v>
      </c>
      <c r="AV231" s="13" t="s">
        <v>236</v>
      </c>
      <c r="AW231" s="13" t="s">
        <v>38</v>
      </c>
      <c r="AX231" s="13" t="s">
        <v>83</v>
      </c>
      <c r="AY231" s="273" t="s">
        <v>381</v>
      </c>
    </row>
    <row r="232" s="12" customFormat="1">
      <c r="B232" s="252"/>
      <c r="C232" s="253"/>
      <c r="D232" s="246" t="s">
        <v>497</v>
      </c>
      <c r="E232" s="254" t="s">
        <v>1</v>
      </c>
      <c r="F232" s="255" t="s">
        <v>685</v>
      </c>
      <c r="G232" s="253"/>
      <c r="H232" s="256">
        <v>37</v>
      </c>
      <c r="I232" s="257"/>
      <c r="J232" s="253"/>
      <c r="K232" s="253"/>
      <c r="L232" s="258"/>
      <c r="M232" s="259"/>
      <c r="N232" s="260"/>
      <c r="O232" s="260"/>
      <c r="P232" s="260"/>
      <c r="Q232" s="260"/>
      <c r="R232" s="260"/>
      <c r="S232" s="260"/>
      <c r="T232" s="261"/>
      <c r="AT232" s="262" t="s">
        <v>497</v>
      </c>
      <c r="AU232" s="262" t="s">
        <v>93</v>
      </c>
      <c r="AV232" s="12" t="s">
        <v>93</v>
      </c>
      <c r="AW232" s="12" t="s">
        <v>38</v>
      </c>
      <c r="AX232" s="12" t="s">
        <v>83</v>
      </c>
      <c r="AY232" s="262" t="s">
        <v>381</v>
      </c>
    </row>
    <row r="233" s="13" customFormat="1">
      <c r="B233" s="263"/>
      <c r="C233" s="264"/>
      <c r="D233" s="246" t="s">
        <v>497</v>
      </c>
      <c r="E233" s="265" t="s">
        <v>1</v>
      </c>
      <c r="F233" s="266" t="s">
        <v>499</v>
      </c>
      <c r="G233" s="264"/>
      <c r="H233" s="267">
        <v>37</v>
      </c>
      <c r="I233" s="268"/>
      <c r="J233" s="264"/>
      <c r="K233" s="264"/>
      <c r="L233" s="269"/>
      <c r="M233" s="270"/>
      <c r="N233" s="271"/>
      <c r="O233" s="271"/>
      <c r="P233" s="271"/>
      <c r="Q233" s="271"/>
      <c r="R233" s="271"/>
      <c r="S233" s="271"/>
      <c r="T233" s="272"/>
      <c r="AT233" s="273" t="s">
        <v>497</v>
      </c>
      <c r="AU233" s="273" t="s">
        <v>93</v>
      </c>
      <c r="AV233" s="13" t="s">
        <v>236</v>
      </c>
      <c r="AW233" s="13" t="s">
        <v>38</v>
      </c>
      <c r="AX233" s="13" t="s">
        <v>91</v>
      </c>
      <c r="AY233" s="273" t="s">
        <v>381</v>
      </c>
    </row>
    <row r="234" s="1" customFormat="1" ht="16.5" customHeight="1">
      <c r="B234" s="39"/>
      <c r="C234" s="284" t="s">
        <v>637</v>
      </c>
      <c r="D234" s="284" t="s">
        <v>548</v>
      </c>
      <c r="E234" s="285" t="s">
        <v>12471</v>
      </c>
      <c r="F234" s="286" t="s">
        <v>12472</v>
      </c>
      <c r="G234" s="287" t="s">
        <v>673</v>
      </c>
      <c r="H234" s="288">
        <v>37</v>
      </c>
      <c r="I234" s="289"/>
      <c r="J234" s="290">
        <f>ROUND(I234*H234,2)</f>
        <v>0</v>
      </c>
      <c r="K234" s="286" t="s">
        <v>388</v>
      </c>
      <c r="L234" s="291"/>
      <c r="M234" s="292" t="s">
        <v>1</v>
      </c>
      <c r="N234" s="293" t="s">
        <v>48</v>
      </c>
      <c r="O234" s="87"/>
      <c r="P234" s="242">
        <f>O234*H234</f>
        <v>0</v>
      </c>
      <c r="Q234" s="242">
        <v>0</v>
      </c>
      <c r="R234" s="242">
        <f>Q234*H234</f>
        <v>0</v>
      </c>
      <c r="S234" s="242">
        <v>0</v>
      </c>
      <c r="T234" s="243">
        <f>S234*H234</f>
        <v>0</v>
      </c>
      <c r="AR234" s="244" t="s">
        <v>423</v>
      </c>
      <c r="AT234" s="244" t="s">
        <v>548</v>
      </c>
      <c r="AU234" s="244" t="s">
        <v>93</v>
      </c>
      <c r="AY234" s="17" t="s">
        <v>381</v>
      </c>
      <c r="BE234" s="245">
        <f>IF(N234="základní",J234,0)</f>
        <v>0</v>
      </c>
      <c r="BF234" s="245">
        <f>IF(N234="snížená",J234,0)</f>
        <v>0</v>
      </c>
      <c r="BG234" s="245">
        <f>IF(N234="zákl. přenesená",J234,0)</f>
        <v>0</v>
      </c>
      <c r="BH234" s="245">
        <f>IF(N234="sníž. přenesená",J234,0)</f>
        <v>0</v>
      </c>
      <c r="BI234" s="245">
        <f>IF(N234="nulová",J234,0)</f>
        <v>0</v>
      </c>
      <c r="BJ234" s="17" t="s">
        <v>91</v>
      </c>
      <c r="BK234" s="245">
        <f>ROUND(I234*H234,2)</f>
        <v>0</v>
      </c>
      <c r="BL234" s="17" t="s">
        <v>236</v>
      </c>
      <c r="BM234" s="244" t="s">
        <v>807</v>
      </c>
    </row>
    <row r="235" s="12" customFormat="1">
      <c r="B235" s="252"/>
      <c r="C235" s="253"/>
      <c r="D235" s="246" t="s">
        <v>497</v>
      </c>
      <c r="E235" s="254" t="s">
        <v>1</v>
      </c>
      <c r="F235" s="255" t="s">
        <v>685</v>
      </c>
      <c r="G235" s="253"/>
      <c r="H235" s="256">
        <v>37</v>
      </c>
      <c r="I235" s="257"/>
      <c r="J235" s="253"/>
      <c r="K235" s="253"/>
      <c r="L235" s="258"/>
      <c r="M235" s="259"/>
      <c r="N235" s="260"/>
      <c r="O235" s="260"/>
      <c r="P235" s="260"/>
      <c r="Q235" s="260"/>
      <c r="R235" s="260"/>
      <c r="S235" s="260"/>
      <c r="T235" s="261"/>
      <c r="AT235" s="262" t="s">
        <v>497</v>
      </c>
      <c r="AU235" s="262" t="s">
        <v>93</v>
      </c>
      <c r="AV235" s="12" t="s">
        <v>93</v>
      </c>
      <c r="AW235" s="12" t="s">
        <v>38</v>
      </c>
      <c r="AX235" s="12" t="s">
        <v>83</v>
      </c>
      <c r="AY235" s="262" t="s">
        <v>381</v>
      </c>
    </row>
    <row r="236" s="13" customFormat="1">
      <c r="B236" s="263"/>
      <c r="C236" s="264"/>
      <c r="D236" s="246" t="s">
        <v>497</v>
      </c>
      <c r="E236" s="265" t="s">
        <v>1</v>
      </c>
      <c r="F236" s="266" t="s">
        <v>499</v>
      </c>
      <c r="G236" s="264"/>
      <c r="H236" s="267">
        <v>37</v>
      </c>
      <c r="I236" s="268"/>
      <c r="J236" s="264"/>
      <c r="K236" s="264"/>
      <c r="L236" s="269"/>
      <c r="M236" s="270"/>
      <c r="N236" s="271"/>
      <c r="O236" s="271"/>
      <c r="P236" s="271"/>
      <c r="Q236" s="271"/>
      <c r="R236" s="271"/>
      <c r="S236" s="271"/>
      <c r="T236" s="272"/>
      <c r="AT236" s="273" t="s">
        <v>497</v>
      </c>
      <c r="AU236" s="273" t="s">
        <v>93</v>
      </c>
      <c r="AV236" s="13" t="s">
        <v>236</v>
      </c>
      <c r="AW236" s="13" t="s">
        <v>38</v>
      </c>
      <c r="AX236" s="13" t="s">
        <v>91</v>
      </c>
      <c r="AY236" s="273" t="s">
        <v>381</v>
      </c>
    </row>
    <row r="237" s="1" customFormat="1" ht="24" customHeight="1">
      <c r="B237" s="39"/>
      <c r="C237" s="233" t="s">
        <v>641</v>
      </c>
      <c r="D237" s="233" t="s">
        <v>384</v>
      </c>
      <c r="E237" s="234" t="s">
        <v>12473</v>
      </c>
      <c r="F237" s="235" t="s">
        <v>12474</v>
      </c>
      <c r="G237" s="236" t="s">
        <v>600</v>
      </c>
      <c r="H237" s="237">
        <v>1</v>
      </c>
      <c r="I237" s="238"/>
      <c r="J237" s="239">
        <f>ROUND(I237*H237,2)</f>
        <v>0</v>
      </c>
      <c r="K237" s="235" t="s">
        <v>388</v>
      </c>
      <c r="L237" s="44"/>
      <c r="M237" s="240" t="s">
        <v>1</v>
      </c>
      <c r="N237" s="241" t="s">
        <v>48</v>
      </c>
      <c r="O237" s="87"/>
      <c r="P237" s="242">
        <f>O237*H237</f>
        <v>0</v>
      </c>
      <c r="Q237" s="242">
        <v>0</v>
      </c>
      <c r="R237" s="242">
        <f>Q237*H237</f>
        <v>0</v>
      </c>
      <c r="S237" s="242">
        <v>0</v>
      </c>
      <c r="T237" s="243">
        <f>S237*H237</f>
        <v>0</v>
      </c>
      <c r="AR237" s="244" t="s">
        <v>236</v>
      </c>
      <c r="AT237" s="244" t="s">
        <v>384</v>
      </c>
      <c r="AU237" s="244" t="s">
        <v>93</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236</v>
      </c>
      <c r="BM237" s="244" t="s">
        <v>819</v>
      </c>
    </row>
    <row r="238" s="1" customFormat="1" ht="16.5" customHeight="1">
      <c r="B238" s="39"/>
      <c r="C238" s="284" t="s">
        <v>647</v>
      </c>
      <c r="D238" s="284" t="s">
        <v>548</v>
      </c>
      <c r="E238" s="285" t="s">
        <v>12475</v>
      </c>
      <c r="F238" s="286" t="s">
        <v>12476</v>
      </c>
      <c r="G238" s="287" t="s">
        <v>600</v>
      </c>
      <c r="H238" s="288">
        <v>1</v>
      </c>
      <c r="I238" s="289"/>
      <c r="J238" s="290">
        <f>ROUND(I238*H238,2)</f>
        <v>0</v>
      </c>
      <c r="K238" s="286" t="s">
        <v>388</v>
      </c>
      <c r="L238" s="291"/>
      <c r="M238" s="292" t="s">
        <v>1</v>
      </c>
      <c r="N238" s="293" t="s">
        <v>48</v>
      </c>
      <c r="O238" s="87"/>
      <c r="P238" s="242">
        <f>O238*H238</f>
        <v>0</v>
      </c>
      <c r="Q238" s="242">
        <v>0</v>
      </c>
      <c r="R238" s="242">
        <f>Q238*H238</f>
        <v>0</v>
      </c>
      <c r="S238" s="242">
        <v>0</v>
      </c>
      <c r="T238" s="243">
        <f>S238*H238</f>
        <v>0</v>
      </c>
      <c r="AR238" s="244" t="s">
        <v>423</v>
      </c>
      <c r="AT238" s="244" t="s">
        <v>548</v>
      </c>
      <c r="AU238" s="244" t="s">
        <v>93</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828</v>
      </c>
    </row>
    <row r="239" s="1" customFormat="1" ht="24" customHeight="1">
      <c r="B239" s="39"/>
      <c r="C239" s="233" t="s">
        <v>653</v>
      </c>
      <c r="D239" s="233" t="s">
        <v>384</v>
      </c>
      <c r="E239" s="234" t="s">
        <v>12477</v>
      </c>
      <c r="F239" s="235" t="s">
        <v>12478</v>
      </c>
      <c r="G239" s="236" t="s">
        <v>600</v>
      </c>
      <c r="H239" s="237">
        <v>1</v>
      </c>
      <c r="I239" s="238"/>
      <c r="J239" s="239">
        <f>ROUND(I239*H239,2)</f>
        <v>0</v>
      </c>
      <c r="K239" s="235" t="s">
        <v>388</v>
      </c>
      <c r="L239" s="44"/>
      <c r="M239" s="240" t="s">
        <v>1</v>
      </c>
      <c r="N239" s="241" t="s">
        <v>48</v>
      </c>
      <c r="O239" s="87"/>
      <c r="P239" s="242">
        <f>O239*H239</f>
        <v>0</v>
      </c>
      <c r="Q239" s="242">
        <v>0</v>
      </c>
      <c r="R239" s="242">
        <f>Q239*H239</f>
        <v>0</v>
      </c>
      <c r="S239" s="242">
        <v>0</v>
      </c>
      <c r="T239" s="243">
        <f>S239*H239</f>
        <v>0</v>
      </c>
      <c r="AR239" s="244" t="s">
        <v>236</v>
      </c>
      <c r="AT239" s="244" t="s">
        <v>384</v>
      </c>
      <c r="AU239" s="244" t="s">
        <v>93</v>
      </c>
      <c r="AY239" s="17" t="s">
        <v>381</v>
      </c>
      <c r="BE239" s="245">
        <f>IF(N239="základní",J239,0)</f>
        <v>0</v>
      </c>
      <c r="BF239" s="245">
        <f>IF(N239="snížená",J239,0)</f>
        <v>0</v>
      </c>
      <c r="BG239" s="245">
        <f>IF(N239="zákl. přenesená",J239,0)</f>
        <v>0</v>
      </c>
      <c r="BH239" s="245">
        <f>IF(N239="sníž. přenesená",J239,0)</f>
        <v>0</v>
      </c>
      <c r="BI239" s="245">
        <f>IF(N239="nulová",J239,0)</f>
        <v>0</v>
      </c>
      <c r="BJ239" s="17" t="s">
        <v>91</v>
      </c>
      <c r="BK239" s="245">
        <f>ROUND(I239*H239,2)</f>
        <v>0</v>
      </c>
      <c r="BL239" s="17" t="s">
        <v>236</v>
      </c>
      <c r="BM239" s="244" t="s">
        <v>564</v>
      </c>
    </row>
    <row r="240" s="1" customFormat="1" ht="16.5" customHeight="1">
      <c r="B240" s="39"/>
      <c r="C240" s="284" t="s">
        <v>659</v>
      </c>
      <c r="D240" s="284" t="s">
        <v>548</v>
      </c>
      <c r="E240" s="285" t="s">
        <v>12479</v>
      </c>
      <c r="F240" s="286" t="s">
        <v>12480</v>
      </c>
      <c r="G240" s="287" t="s">
        <v>600</v>
      </c>
      <c r="H240" s="288">
        <v>1</v>
      </c>
      <c r="I240" s="289"/>
      <c r="J240" s="290">
        <f>ROUND(I240*H240,2)</f>
        <v>0</v>
      </c>
      <c r="K240" s="286" t="s">
        <v>388</v>
      </c>
      <c r="L240" s="291"/>
      <c r="M240" s="292" t="s">
        <v>1</v>
      </c>
      <c r="N240" s="293" t="s">
        <v>48</v>
      </c>
      <c r="O240" s="87"/>
      <c r="P240" s="242">
        <f>O240*H240</f>
        <v>0</v>
      </c>
      <c r="Q240" s="242">
        <v>0</v>
      </c>
      <c r="R240" s="242">
        <f>Q240*H240</f>
        <v>0</v>
      </c>
      <c r="S240" s="242">
        <v>0</v>
      </c>
      <c r="T240" s="243">
        <f>S240*H240</f>
        <v>0</v>
      </c>
      <c r="AR240" s="244" t="s">
        <v>423</v>
      </c>
      <c r="AT240" s="244" t="s">
        <v>548</v>
      </c>
      <c r="AU240" s="244" t="s">
        <v>93</v>
      </c>
      <c r="AY240" s="17" t="s">
        <v>381</v>
      </c>
      <c r="BE240" s="245">
        <f>IF(N240="základní",J240,0)</f>
        <v>0</v>
      </c>
      <c r="BF240" s="245">
        <f>IF(N240="snížená",J240,0)</f>
        <v>0</v>
      </c>
      <c r="BG240" s="245">
        <f>IF(N240="zákl. přenesená",J240,0)</f>
        <v>0</v>
      </c>
      <c r="BH240" s="245">
        <f>IF(N240="sníž. přenesená",J240,0)</f>
        <v>0</v>
      </c>
      <c r="BI240" s="245">
        <f>IF(N240="nulová",J240,0)</f>
        <v>0</v>
      </c>
      <c r="BJ240" s="17" t="s">
        <v>91</v>
      </c>
      <c r="BK240" s="245">
        <f>ROUND(I240*H240,2)</f>
        <v>0</v>
      </c>
      <c r="BL240" s="17" t="s">
        <v>236</v>
      </c>
      <c r="BM240" s="244" t="s">
        <v>847</v>
      </c>
    </row>
    <row r="241" s="1" customFormat="1" ht="24" customHeight="1">
      <c r="B241" s="39"/>
      <c r="C241" s="233" t="s">
        <v>664</v>
      </c>
      <c r="D241" s="233" t="s">
        <v>384</v>
      </c>
      <c r="E241" s="234" t="s">
        <v>12481</v>
      </c>
      <c r="F241" s="235" t="s">
        <v>12482</v>
      </c>
      <c r="G241" s="236" t="s">
        <v>600</v>
      </c>
      <c r="H241" s="237">
        <v>1</v>
      </c>
      <c r="I241" s="238"/>
      <c r="J241" s="239">
        <f>ROUND(I241*H241,2)</f>
        <v>0</v>
      </c>
      <c r="K241" s="235" t="s">
        <v>388</v>
      </c>
      <c r="L241" s="44"/>
      <c r="M241" s="240" t="s">
        <v>1</v>
      </c>
      <c r="N241" s="241" t="s">
        <v>48</v>
      </c>
      <c r="O241" s="87"/>
      <c r="P241" s="242">
        <f>O241*H241</f>
        <v>0</v>
      </c>
      <c r="Q241" s="242">
        <v>0</v>
      </c>
      <c r="R241" s="242">
        <f>Q241*H241</f>
        <v>0</v>
      </c>
      <c r="S241" s="242">
        <v>0</v>
      </c>
      <c r="T241" s="243">
        <f>S241*H241</f>
        <v>0</v>
      </c>
      <c r="AR241" s="244" t="s">
        <v>236</v>
      </c>
      <c r="AT241" s="244" t="s">
        <v>384</v>
      </c>
      <c r="AU241" s="244" t="s">
        <v>93</v>
      </c>
      <c r="AY241" s="17" t="s">
        <v>381</v>
      </c>
      <c r="BE241" s="245">
        <f>IF(N241="základní",J241,0)</f>
        <v>0</v>
      </c>
      <c r="BF241" s="245">
        <f>IF(N241="snížená",J241,0)</f>
        <v>0</v>
      </c>
      <c r="BG241" s="245">
        <f>IF(N241="zákl. přenesená",J241,0)</f>
        <v>0</v>
      </c>
      <c r="BH241" s="245">
        <f>IF(N241="sníž. přenesená",J241,0)</f>
        <v>0</v>
      </c>
      <c r="BI241" s="245">
        <f>IF(N241="nulová",J241,0)</f>
        <v>0</v>
      </c>
      <c r="BJ241" s="17" t="s">
        <v>91</v>
      </c>
      <c r="BK241" s="245">
        <f>ROUND(I241*H241,2)</f>
        <v>0</v>
      </c>
      <c r="BL241" s="17" t="s">
        <v>236</v>
      </c>
      <c r="BM241" s="244" t="s">
        <v>857</v>
      </c>
    </row>
    <row r="242" s="1" customFormat="1" ht="16.5" customHeight="1">
      <c r="B242" s="39"/>
      <c r="C242" s="284" t="s">
        <v>670</v>
      </c>
      <c r="D242" s="284" t="s">
        <v>548</v>
      </c>
      <c r="E242" s="285" t="s">
        <v>12483</v>
      </c>
      <c r="F242" s="286" t="s">
        <v>12484</v>
      </c>
      <c r="G242" s="287" t="s">
        <v>600</v>
      </c>
      <c r="H242" s="288">
        <v>1</v>
      </c>
      <c r="I242" s="289"/>
      <c r="J242" s="290">
        <f>ROUND(I242*H242,2)</f>
        <v>0</v>
      </c>
      <c r="K242" s="286" t="s">
        <v>388</v>
      </c>
      <c r="L242" s="291"/>
      <c r="M242" s="292" t="s">
        <v>1</v>
      </c>
      <c r="N242" s="293" t="s">
        <v>48</v>
      </c>
      <c r="O242" s="87"/>
      <c r="P242" s="242">
        <f>O242*H242</f>
        <v>0</v>
      </c>
      <c r="Q242" s="242">
        <v>0</v>
      </c>
      <c r="R242" s="242">
        <f>Q242*H242</f>
        <v>0</v>
      </c>
      <c r="S242" s="242">
        <v>0</v>
      </c>
      <c r="T242" s="243">
        <f>S242*H242</f>
        <v>0</v>
      </c>
      <c r="AR242" s="244" t="s">
        <v>423</v>
      </c>
      <c r="AT242" s="244" t="s">
        <v>548</v>
      </c>
      <c r="AU242" s="244" t="s">
        <v>93</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236</v>
      </c>
      <c r="BM242" s="244" t="s">
        <v>869</v>
      </c>
    </row>
    <row r="243" s="1" customFormat="1" ht="16.5" customHeight="1">
      <c r="B243" s="39"/>
      <c r="C243" s="233" t="s">
        <v>676</v>
      </c>
      <c r="D243" s="233" t="s">
        <v>384</v>
      </c>
      <c r="E243" s="234" t="s">
        <v>12485</v>
      </c>
      <c r="F243" s="235" t="s">
        <v>12486</v>
      </c>
      <c r="G243" s="236" t="s">
        <v>600</v>
      </c>
      <c r="H243" s="237">
        <v>4</v>
      </c>
      <c r="I243" s="238"/>
      <c r="J243" s="239">
        <f>ROUND(I243*H243,2)</f>
        <v>0</v>
      </c>
      <c r="K243" s="235" t="s">
        <v>388</v>
      </c>
      <c r="L243" s="44"/>
      <c r="M243" s="240" t="s">
        <v>1</v>
      </c>
      <c r="N243" s="241" t="s">
        <v>48</v>
      </c>
      <c r="O243" s="87"/>
      <c r="P243" s="242">
        <f>O243*H243</f>
        <v>0</v>
      </c>
      <c r="Q243" s="242">
        <v>0</v>
      </c>
      <c r="R243" s="242">
        <f>Q243*H243</f>
        <v>0</v>
      </c>
      <c r="S243" s="242">
        <v>0</v>
      </c>
      <c r="T243" s="243">
        <f>S243*H243</f>
        <v>0</v>
      </c>
      <c r="AR243" s="244" t="s">
        <v>236</v>
      </c>
      <c r="AT243" s="244" t="s">
        <v>384</v>
      </c>
      <c r="AU243" s="244" t="s">
        <v>93</v>
      </c>
      <c r="AY243" s="17" t="s">
        <v>381</v>
      </c>
      <c r="BE243" s="245">
        <f>IF(N243="základní",J243,0)</f>
        <v>0</v>
      </c>
      <c r="BF243" s="245">
        <f>IF(N243="snížená",J243,0)</f>
        <v>0</v>
      </c>
      <c r="BG243" s="245">
        <f>IF(N243="zákl. přenesená",J243,0)</f>
        <v>0</v>
      </c>
      <c r="BH243" s="245">
        <f>IF(N243="sníž. přenesená",J243,0)</f>
        <v>0</v>
      </c>
      <c r="BI243" s="245">
        <f>IF(N243="nulová",J243,0)</f>
        <v>0</v>
      </c>
      <c r="BJ243" s="17" t="s">
        <v>91</v>
      </c>
      <c r="BK243" s="245">
        <f>ROUND(I243*H243,2)</f>
        <v>0</v>
      </c>
      <c r="BL243" s="17" t="s">
        <v>236</v>
      </c>
      <c r="BM243" s="244" t="s">
        <v>877</v>
      </c>
    </row>
    <row r="244" s="1" customFormat="1" ht="16.5" customHeight="1">
      <c r="B244" s="39"/>
      <c r="C244" s="284" t="s">
        <v>685</v>
      </c>
      <c r="D244" s="284" t="s">
        <v>548</v>
      </c>
      <c r="E244" s="285" t="s">
        <v>12487</v>
      </c>
      <c r="F244" s="286" t="s">
        <v>12488</v>
      </c>
      <c r="G244" s="287" t="s">
        <v>600</v>
      </c>
      <c r="H244" s="288">
        <v>1</v>
      </c>
      <c r="I244" s="289"/>
      <c r="J244" s="290">
        <f>ROUND(I244*H244,2)</f>
        <v>0</v>
      </c>
      <c r="K244" s="286" t="s">
        <v>388</v>
      </c>
      <c r="L244" s="291"/>
      <c r="M244" s="292" t="s">
        <v>1</v>
      </c>
      <c r="N244" s="293" t="s">
        <v>48</v>
      </c>
      <c r="O244" s="87"/>
      <c r="P244" s="242">
        <f>O244*H244</f>
        <v>0</v>
      </c>
      <c r="Q244" s="242">
        <v>0</v>
      </c>
      <c r="R244" s="242">
        <f>Q244*H244</f>
        <v>0</v>
      </c>
      <c r="S244" s="242">
        <v>0</v>
      </c>
      <c r="T244" s="243">
        <f>S244*H244</f>
        <v>0</v>
      </c>
      <c r="AR244" s="244" t="s">
        <v>423</v>
      </c>
      <c r="AT244" s="244" t="s">
        <v>548</v>
      </c>
      <c r="AU244" s="244" t="s">
        <v>93</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886</v>
      </c>
    </row>
    <row r="245" s="1" customFormat="1" ht="16.5" customHeight="1">
      <c r="B245" s="39"/>
      <c r="C245" s="284" t="s">
        <v>693</v>
      </c>
      <c r="D245" s="284" t="s">
        <v>548</v>
      </c>
      <c r="E245" s="285" t="s">
        <v>12489</v>
      </c>
      <c r="F245" s="286" t="s">
        <v>12490</v>
      </c>
      <c r="G245" s="287" t="s">
        <v>600</v>
      </c>
      <c r="H245" s="288">
        <v>3</v>
      </c>
      <c r="I245" s="289"/>
      <c r="J245" s="290">
        <f>ROUND(I245*H245,2)</f>
        <v>0</v>
      </c>
      <c r="K245" s="286" t="s">
        <v>388</v>
      </c>
      <c r="L245" s="291"/>
      <c r="M245" s="292" t="s">
        <v>1</v>
      </c>
      <c r="N245" s="293" t="s">
        <v>48</v>
      </c>
      <c r="O245" s="87"/>
      <c r="P245" s="242">
        <f>O245*H245</f>
        <v>0</v>
      </c>
      <c r="Q245" s="242">
        <v>0</v>
      </c>
      <c r="R245" s="242">
        <f>Q245*H245</f>
        <v>0</v>
      </c>
      <c r="S245" s="242">
        <v>0</v>
      </c>
      <c r="T245" s="243">
        <f>S245*H245</f>
        <v>0</v>
      </c>
      <c r="AR245" s="244" t="s">
        <v>423</v>
      </c>
      <c r="AT245" s="244" t="s">
        <v>548</v>
      </c>
      <c r="AU245" s="244" t="s">
        <v>93</v>
      </c>
      <c r="AY245" s="17" t="s">
        <v>381</v>
      </c>
      <c r="BE245" s="245">
        <f>IF(N245="základní",J245,0)</f>
        <v>0</v>
      </c>
      <c r="BF245" s="245">
        <f>IF(N245="snížená",J245,0)</f>
        <v>0</v>
      </c>
      <c r="BG245" s="245">
        <f>IF(N245="zákl. přenesená",J245,0)</f>
        <v>0</v>
      </c>
      <c r="BH245" s="245">
        <f>IF(N245="sníž. přenesená",J245,0)</f>
        <v>0</v>
      </c>
      <c r="BI245" s="245">
        <f>IF(N245="nulová",J245,0)</f>
        <v>0</v>
      </c>
      <c r="BJ245" s="17" t="s">
        <v>91</v>
      </c>
      <c r="BK245" s="245">
        <f>ROUND(I245*H245,2)</f>
        <v>0</v>
      </c>
      <c r="BL245" s="17" t="s">
        <v>236</v>
      </c>
      <c r="BM245" s="244" t="s">
        <v>894</v>
      </c>
    </row>
    <row r="246" s="1" customFormat="1" ht="24" customHeight="1">
      <c r="B246" s="39"/>
      <c r="C246" s="233" t="s">
        <v>697</v>
      </c>
      <c r="D246" s="233" t="s">
        <v>384</v>
      </c>
      <c r="E246" s="234" t="s">
        <v>12491</v>
      </c>
      <c r="F246" s="235" t="s">
        <v>12492</v>
      </c>
      <c r="G246" s="236" t="s">
        <v>600</v>
      </c>
      <c r="H246" s="237">
        <v>3</v>
      </c>
      <c r="I246" s="238"/>
      <c r="J246" s="239">
        <f>ROUND(I246*H246,2)</f>
        <v>0</v>
      </c>
      <c r="K246" s="235" t="s">
        <v>388</v>
      </c>
      <c r="L246" s="44"/>
      <c r="M246" s="240" t="s">
        <v>1</v>
      </c>
      <c r="N246" s="241" t="s">
        <v>48</v>
      </c>
      <c r="O246" s="87"/>
      <c r="P246" s="242">
        <f>O246*H246</f>
        <v>0</v>
      </c>
      <c r="Q246" s="242">
        <v>0</v>
      </c>
      <c r="R246" s="242">
        <f>Q246*H246</f>
        <v>0</v>
      </c>
      <c r="S246" s="242">
        <v>0</v>
      </c>
      <c r="T246" s="243">
        <f>S246*H246</f>
        <v>0</v>
      </c>
      <c r="AR246" s="244" t="s">
        <v>236</v>
      </c>
      <c r="AT246" s="244" t="s">
        <v>384</v>
      </c>
      <c r="AU246" s="244" t="s">
        <v>93</v>
      </c>
      <c r="AY246" s="17" t="s">
        <v>381</v>
      </c>
      <c r="BE246" s="245">
        <f>IF(N246="základní",J246,0)</f>
        <v>0</v>
      </c>
      <c r="BF246" s="245">
        <f>IF(N246="snížená",J246,0)</f>
        <v>0</v>
      </c>
      <c r="BG246" s="245">
        <f>IF(N246="zákl. přenesená",J246,0)</f>
        <v>0</v>
      </c>
      <c r="BH246" s="245">
        <f>IF(N246="sníž. přenesená",J246,0)</f>
        <v>0</v>
      </c>
      <c r="BI246" s="245">
        <f>IF(N246="nulová",J246,0)</f>
        <v>0</v>
      </c>
      <c r="BJ246" s="17" t="s">
        <v>91</v>
      </c>
      <c r="BK246" s="245">
        <f>ROUND(I246*H246,2)</f>
        <v>0</v>
      </c>
      <c r="BL246" s="17" t="s">
        <v>236</v>
      </c>
      <c r="BM246" s="244" t="s">
        <v>903</v>
      </c>
    </row>
    <row r="247" s="1" customFormat="1" ht="16.5" customHeight="1">
      <c r="B247" s="39"/>
      <c r="C247" s="284" t="s">
        <v>703</v>
      </c>
      <c r="D247" s="284" t="s">
        <v>548</v>
      </c>
      <c r="E247" s="285" t="s">
        <v>12493</v>
      </c>
      <c r="F247" s="286" t="s">
        <v>12494</v>
      </c>
      <c r="G247" s="287" t="s">
        <v>600</v>
      </c>
      <c r="H247" s="288">
        <v>3</v>
      </c>
      <c r="I247" s="289"/>
      <c r="J247" s="290">
        <f>ROUND(I247*H247,2)</f>
        <v>0</v>
      </c>
      <c r="K247" s="286" t="s">
        <v>4503</v>
      </c>
      <c r="L247" s="291"/>
      <c r="M247" s="292" t="s">
        <v>1</v>
      </c>
      <c r="N247" s="293" t="s">
        <v>48</v>
      </c>
      <c r="O247" s="87"/>
      <c r="P247" s="242">
        <f>O247*H247</f>
        <v>0</v>
      </c>
      <c r="Q247" s="242">
        <v>0</v>
      </c>
      <c r="R247" s="242">
        <f>Q247*H247</f>
        <v>0</v>
      </c>
      <c r="S247" s="242">
        <v>0</v>
      </c>
      <c r="T247" s="243">
        <f>S247*H247</f>
        <v>0</v>
      </c>
      <c r="AR247" s="244" t="s">
        <v>423</v>
      </c>
      <c r="AT247" s="244" t="s">
        <v>548</v>
      </c>
      <c r="AU247" s="244" t="s">
        <v>93</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916</v>
      </c>
    </row>
    <row r="248" s="1" customFormat="1" ht="24" customHeight="1">
      <c r="B248" s="39"/>
      <c r="C248" s="233" t="s">
        <v>709</v>
      </c>
      <c r="D248" s="233" t="s">
        <v>384</v>
      </c>
      <c r="E248" s="234" t="s">
        <v>12491</v>
      </c>
      <c r="F248" s="235" t="s">
        <v>12492</v>
      </c>
      <c r="G248" s="236" t="s">
        <v>600</v>
      </c>
      <c r="H248" s="237">
        <v>1</v>
      </c>
      <c r="I248" s="238"/>
      <c r="J248" s="239">
        <f>ROUND(I248*H248,2)</f>
        <v>0</v>
      </c>
      <c r="K248" s="235" t="s">
        <v>388</v>
      </c>
      <c r="L248" s="44"/>
      <c r="M248" s="240" t="s">
        <v>1</v>
      </c>
      <c r="N248" s="241" t="s">
        <v>48</v>
      </c>
      <c r="O248" s="87"/>
      <c r="P248" s="242">
        <f>O248*H248</f>
        <v>0</v>
      </c>
      <c r="Q248" s="242">
        <v>0</v>
      </c>
      <c r="R248" s="242">
        <f>Q248*H248</f>
        <v>0</v>
      </c>
      <c r="S248" s="242">
        <v>0</v>
      </c>
      <c r="T248" s="243">
        <f>S248*H248</f>
        <v>0</v>
      </c>
      <c r="AR248" s="244" t="s">
        <v>236</v>
      </c>
      <c r="AT248" s="244" t="s">
        <v>384</v>
      </c>
      <c r="AU248" s="244" t="s">
        <v>93</v>
      </c>
      <c r="AY248" s="17" t="s">
        <v>381</v>
      </c>
      <c r="BE248" s="245">
        <f>IF(N248="základní",J248,0)</f>
        <v>0</v>
      </c>
      <c r="BF248" s="245">
        <f>IF(N248="snížená",J248,0)</f>
        <v>0</v>
      </c>
      <c r="BG248" s="245">
        <f>IF(N248="zákl. přenesená",J248,0)</f>
        <v>0</v>
      </c>
      <c r="BH248" s="245">
        <f>IF(N248="sníž. přenesená",J248,0)</f>
        <v>0</v>
      </c>
      <c r="BI248" s="245">
        <f>IF(N248="nulová",J248,0)</f>
        <v>0</v>
      </c>
      <c r="BJ248" s="17" t="s">
        <v>91</v>
      </c>
      <c r="BK248" s="245">
        <f>ROUND(I248*H248,2)</f>
        <v>0</v>
      </c>
      <c r="BL248" s="17" t="s">
        <v>236</v>
      </c>
      <c r="BM248" s="244" t="s">
        <v>926</v>
      </c>
    </row>
    <row r="249" s="1" customFormat="1" ht="16.5" customHeight="1">
      <c r="B249" s="39"/>
      <c r="C249" s="284" t="s">
        <v>721</v>
      </c>
      <c r="D249" s="284" t="s">
        <v>548</v>
      </c>
      <c r="E249" s="285" t="s">
        <v>12495</v>
      </c>
      <c r="F249" s="286" t="s">
        <v>12496</v>
      </c>
      <c r="G249" s="287" t="s">
        <v>600</v>
      </c>
      <c r="H249" s="288">
        <v>1</v>
      </c>
      <c r="I249" s="289"/>
      <c r="J249" s="290">
        <f>ROUND(I249*H249,2)</f>
        <v>0</v>
      </c>
      <c r="K249" s="286" t="s">
        <v>4503</v>
      </c>
      <c r="L249" s="291"/>
      <c r="M249" s="292" t="s">
        <v>1</v>
      </c>
      <c r="N249" s="293" t="s">
        <v>48</v>
      </c>
      <c r="O249" s="87"/>
      <c r="P249" s="242">
        <f>O249*H249</f>
        <v>0</v>
      </c>
      <c r="Q249" s="242">
        <v>0</v>
      </c>
      <c r="R249" s="242">
        <f>Q249*H249</f>
        <v>0</v>
      </c>
      <c r="S249" s="242">
        <v>0</v>
      </c>
      <c r="T249" s="243">
        <f>S249*H249</f>
        <v>0</v>
      </c>
      <c r="AR249" s="244" t="s">
        <v>423</v>
      </c>
      <c r="AT249" s="244" t="s">
        <v>548</v>
      </c>
      <c r="AU249" s="244" t="s">
        <v>93</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236</v>
      </c>
      <c r="BM249" s="244" t="s">
        <v>946</v>
      </c>
    </row>
    <row r="250" s="1" customFormat="1" ht="24" customHeight="1">
      <c r="B250" s="39"/>
      <c r="C250" s="233" t="s">
        <v>734</v>
      </c>
      <c r="D250" s="233" t="s">
        <v>384</v>
      </c>
      <c r="E250" s="234" t="s">
        <v>12497</v>
      </c>
      <c r="F250" s="235" t="s">
        <v>12498</v>
      </c>
      <c r="G250" s="236" t="s">
        <v>600</v>
      </c>
      <c r="H250" s="237">
        <v>2</v>
      </c>
      <c r="I250" s="238"/>
      <c r="J250" s="239">
        <f>ROUND(I250*H250,2)</f>
        <v>0</v>
      </c>
      <c r="K250" s="235" t="s">
        <v>388</v>
      </c>
      <c r="L250" s="44"/>
      <c r="M250" s="240" t="s">
        <v>1</v>
      </c>
      <c r="N250" s="241" t="s">
        <v>48</v>
      </c>
      <c r="O250" s="87"/>
      <c r="P250" s="242">
        <f>O250*H250</f>
        <v>0</v>
      </c>
      <c r="Q250" s="242">
        <v>0</v>
      </c>
      <c r="R250" s="242">
        <f>Q250*H250</f>
        <v>0</v>
      </c>
      <c r="S250" s="242">
        <v>0</v>
      </c>
      <c r="T250" s="243">
        <f>S250*H250</f>
        <v>0</v>
      </c>
      <c r="AR250" s="244" t="s">
        <v>236</v>
      </c>
      <c r="AT250" s="244" t="s">
        <v>384</v>
      </c>
      <c r="AU250" s="244" t="s">
        <v>93</v>
      </c>
      <c r="AY250" s="17" t="s">
        <v>381</v>
      </c>
      <c r="BE250" s="245">
        <f>IF(N250="základní",J250,0)</f>
        <v>0</v>
      </c>
      <c r="BF250" s="245">
        <f>IF(N250="snížená",J250,0)</f>
        <v>0</v>
      </c>
      <c r="BG250" s="245">
        <f>IF(N250="zákl. přenesená",J250,0)</f>
        <v>0</v>
      </c>
      <c r="BH250" s="245">
        <f>IF(N250="sníž. přenesená",J250,0)</f>
        <v>0</v>
      </c>
      <c r="BI250" s="245">
        <f>IF(N250="nulová",J250,0)</f>
        <v>0</v>
      </c>
      <c r="BJ250" s="17" t="s">
        <v>91</v>
      </c>
      <c r="BK250" s="245">
        <f>ROUND(I250*H250,2)</f>
        <v>0</v>
      </c>
      <c r="BL250" s="17" t="s">
        <v>236</v>
      </c>
      <c r="BM250" s="244" t="s">
        <v>966</v>
      </c>
    </row>
    <row r="251" s="1" customFormat="1" ht="16.5" customHeight="1">
      <c r="B251" s="39"/>
      <c r="C251" s="284" t="s">
        <v>739</v>
      </c>
      <c r="D251" s="284" t="s">
        <v>548</v>
      </c>
      <c r="E251" s="285" t="s">
        <v>12499</v>
      </c>
      <c r="F251" s="286" t="s">
        <v>12500</v>
      </c>
      <c r="G251" s="287" t="s">
        <v>600</v>
      </c>
      <c r="H251" s="288">
        <v>2</v>
      </c>
      <c r="I251" s="289"/>
      <c r="J251" s="290">
        <f>ROUND(I251*H251,2)</f>
        <v>0</v>
      </c>
      <c r="K251" s="286" t="s">
        <v>388</v>
      </c>
      <c r="L251" s="291"/>
      <c r="M251" s="292" t="s">
        <v>1</v>
      </c>
      <c r="N251" s="293" t="s">
        <v>48</v>
      </c>
      <c r="O251" s="87"/>
      <c r="P251" s="242">
        <f>O251*H251</f>
        <v>0</v>
      </c>
      <c r="Q251" s="242">
        <v>0</v>
      </c>
      <c r="R251" s="242">
        <f>Q251*H251</f>
        <v>0</v>
      </c>
      <c r="S251" s="242">
        <v>0</v>
      </c>
      <c r="T251" s="243">
        <f>S251*H251</f>
        <v>0</v>
      </c>
      <c r="AR251" s="244" t="s">
        <v>423</v>
      </c>
      <c r="AT251" s="244" t="s">
        <v>548</v>
      </c>
      <c r="AU251" s="244" t="s">
        <v>93</v>
      </c>
      <c r="AY251" s="17" t="s">
        <v>381</v>
      </c>
      <c r="BE251" s="245">
        <f>IF(N251="základní",J251,0)</f>
        <v>0</v>
      </c>
      <c r="BF251" s="245">
        <f>IF(N251="snížená",J251,0)</f>
        <v>0</v>
      </c>
      <c r="BG251" s="245">
        <f>IF(N251="zákl. přenesená",J251,0)</f>
        <v>0</v>
      </c>
      <c r="BH251" s="245">
        <f>IF(N251="sníž. přenesená",J251,0)</f>
        <v>0</v>
      </c>
      <c r="BI251" s="245">
        <f>IF(N251="nulová",J251,0)</f>
        <v>0</v>
      </c>
      <c r="BJ251" s="17" t="s">
        <v>91</v>
      </c>
      <c r="BK251" s="245">
        <f>ROUND(I251*H251,2)</f>
        <v>0</v>
      </c>
      <c r="BL251" s="17" t="s">
        <v>236</v>
      </c>
      <c r="BM251" s="244" t="s">
        <v>980</v>
      </c>
    </row>
    <row r="252" s="1" customFormat="1" ht="16.5" customHeight="1">
      <c r="B252" s="39"/>
      <c r="C252" s="233" t="s">
        <v>744</v>
      </c>
      <c r="D252" s="233" t="s">
        <v>384</v>
      </c>
      <c r="E252" s="234" t="s">
        <v>12395</v>
      </c>
      <c r="F252" s="235" t="s">
        <v>12396</v>
      </c>
      <c r="G252" s="236" t="s">
        <v>673</v>
      </c>
      <c r="H252" s="237">
        <v>92</v>
      </c>
      <c r="I252" s="238"/>
      <c r="J252" s="239">
        <f>ROUND(I252*H252,2)</f>
        <v>0</v>
      </c>
      <c r="K252" s="235" t="s">
        <v>388</v>
      </c>
      <c r="L252" s="44"/>
      <c r="M252" s="240" t="s">
        <v>1</v>
      </c>
      <c r="N252" s="241" t="s">
        <v>48</v>
      </c>
      <c r="O252" s="87"/>
      <c r="P252" s="242">
        <f>O252*H252</f>
        <v>0</v>
      </c>
      <c r="Q252" s="242">
        <v>0</v>
      </c>
      <c r="R252" s="242">
        <f>Q252*H252</f>
        <v>0</v>
      </c>
      <c r="S252" s="242">
        <v>0</v>
      </c>
      <c r="T252" s="243">
        <f>S252*H252</f>
        <v>0</v>
      </c>
      <c r="AR252" s="244" t="s">
        <v>236</v>
      </c>
      <c r="AT252" s="244" t="s">
        <v>384</v>
      </c>
      <c r="AU252" s="244" t="s">
        <v>93</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236</v>
      </c>
      <c r="BM252" s="244" t="s">
        <v>988</v>
      </c>
    </row>
    <row r="253" s="12" customFormat="1">
      <c r="B253" s="252"/>
      <c r="C253" s="253"/>
      <c r="D253" s="246" t="s">
        <v>497</v>
      </c>
      <c r="E253" s="254" t="s">
        <v>1</v>
      </c>
      <c r="F253" s="255" t="s">
        <v>1014</v>
      </c>
      <c r="G253" s="253"/>
      <c r="H253" s="256">
        <v>92</v>
      </c>
      <c r="I253" s="257"/>
      <c r="J253" s="253"/>
      <c r="K253" s="253"/>
      <c r="L253" s="258"/>
      <c r="M253" s="259"/>
      <c r="N253" s="260"/>
      <c r="O253" s="260"/>
      <c r="P253" s="260"/>
      <c r="Q253" s="260"/>
      <c r="R253" s="260"/>
      <c r="S253" s="260"/>
      <c r="T253" s="261"/>
      <c r="AT253" s="262" t="s">
        <v>497</v>
      </c>
      <c r="AU253" s="262" t="s">
        <v>93</v>
      </c>
      <c r="AV253" s="12" t="s">
        <v>93</v>
      </c>
      <c r="AW253" s="12" t="s">
        <v>38</v>
      </c>
      <c r="AX253" s="12" t="s">
        <v>83</v>
      </c>
      <c r="AY253" s="262" t="s">
        <v>381</v>
      </c>
    </row>
    <row r="254" s="13" customFormat="1">
      <c r="B254" s="263"/>
      <c r="C254" s="264"/>
      <c r="D254" s="246" t="s">
        <v>497</v>
      </c>
      <c r="E254" s="265" t="s">
        <v>1</v>
      </c>
      <c r="F254" s="266" t="s">
        <v>499</v>
      </c>
      <c r="G254" s="264"/>
      <c r="H254" s="267">
        <v>92</v>
      </c>
      <c r="I254" s="268"/>
      <c r="J254" s="264"/>
      <c r="K254" s="264"/>
      <c r="L254" s="269"/>
      <c r="M254" s="270"/>
      <c r="N254" s="271"/>
      <c r="O254" s="271"/>
      <c r="P254" s="271"/>
      <c r="Q254" s="271"/>
      <c r="R254" s="271"/>
      <c r="S254" s="271"/>
      <c r="T254" s="272"/>
      <c r="AT254" s="273" t="s">
        <v>497</v>
      </c>
      <c r="AU254" s="273" t="s">
        <v>93</v>
      </c>
      <c r="AV254" s="13" t="s">
        <v>236</v>
      </c>
      <c r="AW254" s="13" t="s">
        <v>38</v>
      </c>
      <c r="AX254" s="13" t="s">
        <v>91</v>
      </c>
      <c r="AY254" s="273" t="s">
        <v>381</v>
      </c>
    </row>
    <row r="255" s="1" customFormat="1" ht="16.5" customHeight="1">
      <c r="B255" s="39"/>
      <c r="C255" s="233" t="s">
        <v>748</v>
      </c>
      <c r="D255" s="233" t="s">
        <v>384</v>
      </c>
      <c r="E255" s="234" t="s">
        <v>12501</v>
      </c>
      <c r="F255" s="235" t="s">
        <v>12502</v>
      </c>
      <c r="G255" s="236" t="s">
        <v>673</v>
      </c>
      <c r="H255" s="237">
        <v>37</v>
      </c>
      <c r="I255" s="238"/>
      <c r="J255" s="239">
        <f>ROUND(I255*H255,2)</f>
        <v>0</v>
      </c>
      <c r="K255" s="235" t="s">
        <v>388</v>
      </c>
      <c r="L255" s="44"/>
      <c r="M255" s="240" t="s">
        <v>1</v>
      </c>
      <c r="N255" s="241" t="s">
        <v>48</v>
      </c>
      <c r="O255" s="87"/>
      <c r="P255" s="242">
        <f>O255*H255</f>
        <v>0</v>
      </c>
      <c r="Q255" s="242">
        <v>0</v>
      </c>
      <c r="R255" s="242">
        <f>Q255*H255</f>
        <v>0</v>
      </c>
      <c r="S255" s="242">
        <v>0</v>
      </c>
      <c r="T255" s="243">
        <f>S255*H255</f>
        <v>0</v>
      </c>
      <c r="AR255" s="244" t="s">
        <v>236</v>
      </c>
      <c r="AT255" s="244" t="s">
        <v>384</v>
      </c>
      <c r="AU255" s="244" t="s">
        <v>93</v>
      </c>
      <c r="AY255" s="17" t="s">
        <v>381</v>
      </c>
      <c r="BE255" s="245">
        <f>IF(N255="základní",J255,0)</f>
        <v>0</v>
      </c>
      <c r="BF255" s="245">
        <f>IF(N255="snížená",J255,0)</f>
        <v>0</v>
      </c>
      <c r="BG255" s="245">
        <f>IF(N255="zákl. přenesená",J255,0)</f>
        <v>0</v>
      </c>
      <c r="BH255" s="245">
        <f>IF(N255="sníž. přenesená",J255,0)</f>
        <v>0</v>
      </c>
      <c r="BI255" s="245">
        <f>IF(N255="nulová",J255,0)</f>
        <v>0</v>
      </c>
      <c r="BJ255" s="17" t="s">
        <v>91</v>
      </c>
      <c r="BK255" s="245">
        <f>ROUND(I255*H255,2)</f>
        <v>0</v>
      </c>
      <c r="BL255" s="17" t="s">
        <v>236</v>
      </c>
      <c r="BM255" s="244" t="s">
        <v>1014</v>
      </c>
    </row>
    <row r="256" s="12" customFormat="1">
      <c r="B256" s="252"/>
      <c r="C256" s="253"/>
      <c r="D256" s="246" t="s">
        <v>497</v>
      </c>
      <c r="E256" s="254" t="s">
        <v>1</v>
      </c>
      <c r="F256" s="255" t="s">
        <v>685</v>
      </c>
      <c r="G256" s="253"/>
      <c r="H256" s="256">
        <v>37</v>
      </c>
      <c r="I256" s="257"/>
      <c r="J256" s="253"/>
      <c r="K256" s="253"/>
      <c r="L256" s="258"/>
      <c r="M256" s="259"/>
      <c r="N256" s="260"/>
      <c r="O256" s="260"/>
      <c r="P256" s="260"/>
      <c r="Q256" s="260"/>
      <c r="R256" s="260"/>
      <c r="S256" s="260"/>
      <c r="T256" s="261"/>
      <c r="AT256" s="262" t="s">
        <v>497</v>
      </c>
      <c r="AU256" s="262" t="s">
        <v>93</v>
      </c>
      <c r="AV256" s="12" t="s">
        <v>93</v>
      </c>
      <c r="AW256" s="12" t="s">
        <v>38</v>
      </c>
      <c r="AX256" s="12" t="s">
        <v>83</v>
      </c>
      <c r="AY256" s="262" t="s">
        <v>381</v>
      </c>
    </row>
    <row r="257" s="13" customFormat="1">
      <c r="B257" s="263"/>
      <c r="C257" s="264"/>
      <c r="D257" s="246" t="s">
        <v>497</v>
      </c>
      <c r="E257" s="265" t="s">
        <v>1</v>
      </c>
      <c r="F257" s="266" t="s">
        <v>499</v>
      </c>
      <c r="G257" s="264"/>
      <c r="H257" s="267">
        <v>37</v>
      </c>
      <c r="I257" s="268"/>
      <c r="J257" s="264"/>
      <c r="K257" s="264"/>
      <c r="L257" s="269"/>
      <c r="M257" s="270"/>
      <c r="N257" s="271"/>
      <c r="O257" s="271"/>
      <c r="P257" s="271"/>
      <c r="Q257" s="271"/>
      <c r="R257" s="271"/>
      <c r="S257" s="271"/>
      <c r="T257" s="272"/>
      <c r="AT257" s="273" t="s">
        <v>497</v>
      </c>
      <c r="AU257" s="273" t="s">
        <v>93</v>
      </c>
      <c r="AV257" s="13" t="s">
        <v>236</v>
      </c>
      <c r="AW257" s="13" t="s">
        <v>38</v>
      </c>
      <c r="AX257" s="13" t="s">
        <v>91</v>
      </c>
      <c r="AY257" s="273" t="s">
        <v>381</v>
      </c>
    </row>
    <row r="258" s="1" customFormat="1" ht="16.5" customHeight="1">
      <c r="B258" s="39"/>
      <c r="C258" s="233" t="s">
        <v>753</v>
      </c>
      <c r="D258" s="233" t="s">
        <v>384</v>
      </c>
      <c r="E258" s="234" t="s">
        <v>12503</v>
      </c>
      <c r="F258" s="235" t="s">
        <v>12504</v>
      </c>
      <c r="G258" s="236" t="s">
        <v>600</v>
      </c>
      <c r="H258" s="237">
        <v>2</v>
      </c>
      <c r="I258" s="238"/>
      <c r="J258" s="239">
        <f>ROUND(I258*H258,2)</f>
        <v>0</v>
      </c>
      <c r="K258" s="235" t="s">
        <v>388</v>
      </c>
      <c r="L258" s="44"/>
      <c r="M258" s="240" t="s">
        <v>1</v>
      </c>
      <c r="N258" s="241" t="s">
        <v>48</v>
      </c>
      <c r="O258" s="87"/>
      <c r="P258" s="242">
        <f>O258*H258</f>
        <v>0</v>
      </c>
      <c r="Q258" s="242">
        <v>0</v>
      </c>
      <c r="R258" s="242">
        <f>Q258*H258</f>
        <v>0</v>
      </c>
      <c r="S258" s="242">
        <v>0</v>
      </c>
      <c r="T258" s="243">
        <f>S258*H258</f>
        <v>0</v>
      </c>
      <c r="AR258" s="244" t="s">
        <v>236</v>
      </c>
      <c r="AT258" s="244" t="s">
        <v>384</v>
      </c>
      <c r="AU258" s="244" t="s">
        <v>93</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1023</v>
      </c>
    </row>
    <row r="259" s="1" customFormat="1" ht="16.5" customHeight="1">
      <c r="B259" s="39"/>
      <c r="C259" s="284" t="s">
        <v>758</v>
      </c>
      <c r="D259" s="284" t="s">
        <v>548</v>
      </c>
      <c r="E259" s="285" t="s">
        <v>12505</v>
      </c>
      <c r="F259" s="286" t="s">
        <v>12506</v>
      </c>
      <c r="G259" s="287" t="s">
        <v>600</v>
      </c>
      <c r="H259" s="288">
        <v>2</v>
      </c>
      <c r="I259" s="289"/>
      <c r="J259" s="290">
        <f>ROUND(I259*H259,2)</f>
        <v>0</v>
      </c>
      <c r="K259" s="286" t="s">
        <v>388</v>
      </c>
      <c r="L259" s="291"/>
      <c r="M259" s="292" t="s">
        <v>1</v>
      </c>
      <c r="N259" s="293" t="s">
        <v>48</v>
      </c>
      <c r="O259" s="87"/>
      <c r="P259" s="242">
        <f>O259*H259</f>
        <v>0</v>
      </c>
      <c r="Q259" s="242">
        <v>0</v>
      </c>
      <c r="R259" s="242">
        <f>Q259*H259</f>
        <v>0</v>
      </c>
      <c r="S259" s="242">
        <v>0</v>
      </c>
      <c r="T259" s="243">
        <f>S259*H259</f>
        <v>0</v>
      </c>
      <c r="AR259" s="244" t="s">
        <v>423</v>
      </c>
      <c r="AT259" s="244" t="s">
        <v>548</v>
      </c>
      <c r="AU259" s="244" t="s">
        <v>93</v>
      </c>
      <c r="AY259" s="17" t="s">
        <v>381</v>
      </c>
      <c r="BE259" s="245">
        <f>IF(N259="základní",J259,0)</f>
        <v>0</v>
      </c>
      <c r="BF259" s="245">
        <f>IF(N259="snížená",J259,0)</f>
        <v>0</v>
      </c>
      <c r="BG259" s="245">
        <f>IF(N259="zákl. přenesená",J259,0)</f>
        <v>0</v>
      </c>
      <c r="BH259" s="245">
        <f>IF(N259="sníž. přenesená",J259,0)</f>
        <v>0</v>
      </c>
      <c r="BI259" s="245">
        <f>IF(N259="nulová",J259,0)</f>
        <v>0</v>
      </c>
      <c r="BJ259" s="17" t="s">
        <v>91</v>
      </c>
      <c r="BK259" s="245">
        <f>ROUND(I259*H259,2)</f>
        <v>0</v>
      </c>
      <c r="BL259" s="17" t="s">
        <v>236</v>
      </c>
      <c r="BM259" s="244" t="s">
        <v>1050</v>
      </c>
    </row>
    <row r="260" s="1" customFormat="1" ht="16.5" customHeight="1">
      <c r="B260" s="39"/>
      <c r="C260" s="233" t="s">
        <v>762</v>
      </c>
      <c r="D260" s="233" t="s">
        <v>384</v>
      </c>
      <c r="E260" s="234" t="s">
        <v>12503</v>
      </c>
      <c r="F260" s="235" t="s">
        <v>12504</v>
      </c>
      <c r="G260" s="236" t="s">
        <v>600</v>
      </c>
      <c r="H260" s="237">
        <v>2</v>
      </c>
      <c r="I260" s="238"/>
      <c r="J260" s="239">
        <f>ROUND(I260*H260,2)</f>
        <v>0</v>
      </c>
      <c r="K260" s="235" t="s">
        <v>388</v>
      </c>
      <c r="L260" s="44"/>
      <c r="M260" s="240" t="s">
        <v>1</v>
      </c>
      <c r="N260" s="241" t="s">
        <v>48</v>
      </c>
      <c r="O260" s="87"/>
      <c r="P260" s="242">
        <f>O260*H260</f>
        <v>0</v>
      </c>
      <c r="Q260" s="242">
        <v>0</v>
      </c>
      <c r="R260" s="242">
        <f>Q260*H260</f>
        <v>0</v>
      </c>
      <c r="S260" s="242">
        <v>0</v>
      </c>
      <c r="T260" s="243">
        <f>S260*H260</f>
        <v>0</v>
      </c>
      <c r="AR260" s="244" t="s">
        <v>236</v>
      </c>
      <c r="AT260" s="244" t="s">
        <v>384</v>
      </c>
      <c r="AU260" s="244" t="s">
        <v>93</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1064</v>
      </c>
    </row>
    <row r="261" s="1" customFormat="1" ht="16.5" customHeight="1">
      <c r="B261" s="39"/>
      <c r="C261" s="284" t="s">
        <v>768</v>
      </c>
      <c r="D261" s="284" t="s">
        <v>548</v>
      </c>
      <c r="E261" s="285" t="s">
        <v>12507</v>
      </c>
      <c r="F261" s="286" t="s">
        <v>12508</v>
      </c>
      <c r="G261" s="287" t="s">
        <v>600</v>
      </c>
      <c r="H261" s="288">
        <v>1</v>
      </c>
      <c r="I261" s="289"/>
      <c r="J261" s="290">
        <f>ROUND(I261*H261,2)</f>
        <v>0</v>
      </c>
      <c r="K261" s="286" t="s">
        <v>388</v>
      </c>
      <c r="L261" s="291"/>
      <c r="M261" s="292" t="s">
        <v>1</v>
      </c>
      <c r="N261" s="293" t="s">
        <v>48</v>
      </c>
      <c r="O261" s="87"/>
      <c r="P261" s="242">
        <f>O261*H261</f>
        <v>0</v>
      </c>
      <c r="Q261" s="242">
        <v>0</v>
      </c>
      <c r="R261" s="242">
        <f>Q261*H261</f>
        <v>0</v>
      </c>
      <c r="S261" s="242">
        <v>0</v>
      </c>
      <c r="T261" s="243">
        <f>S261*H261</f>
        <v>0</v>
      </c>
      <c r="AR261" s="244" t="s">
        <v>423</v>
      </c>
      <c r="AT261" s="244" t="s">
        <v>548</v>
      </c>
      <c r="AU261" s="244" t="s">
        <v>93</v>
      </c>
      <c r="AY261" s="17" t="s">
        <v>381</v>
      </c>
      <c r="BE261" s="245">
        <f>IF(N261="základní",J261,0)</f>
        <v>0</v>
      </c>
      <c r="BF261" s="245">
        <f>IF(N261="snížená",J261,0)</f>
        <v>0</v>
      </c>
      <c r="BG261" s="245">
        <f>IF(N261="zákl. přenesená",J261,0)</f>
        <v>0</v>
      </c>
      <c r="BH261" s="245">
        <f>IF(N261="sníž. přenesená",J261,0)</f>
        <v>0</v>
      </c>
      <c r="BI261" s="245">
        <f>IF(N261="nulová",J261,0)</f>
        <v>0</v>
      </c>
      <c r="BJ261" s="17" t="s">
        <v>91</v>
      </c>
      <c r="BK261" s="245">
        <f>ROUND(I261*H261,2)</f>
        <v>0</v>
      </c>
      <c r="BL261" s="17" t="s">
        <v>236</v>
      </c>
      <c r="BM261" s="244" t="s">
        <v>1081</v>
      </c>
    </row>
    <row r="262" s="1" customFormat="1" ht="16.5" customHeight="1">
      <c r="B262" s="39"/>
      <c r="C262" s="284" t="s">
        <v>774</v>
      </c>
      <c r="D262" s="284" t="s">
        <v>548</v>
      </c>
      <c r="E262" s="285" t="s">
        <v>12509</v>
      </c>
      <c r="F262" s="286" t="s">
        <v>12510</v>
      </c>
      <c r="G262" s="287" t="s">
        <v>600</v>
      </c>
      <c r="H262" s="288">
        <v>1</v>
      </c>
      <c r="I262" s="289"/>
      <c r="J262" s="290">
        <f>ROUND(I262*H262,2)</f>
        <v>0</v>
      </c>
      <c r="K262" s="286" t="s">
        <v>388</v>
      </c>
      <c r="L262" s="291"/>
      <c r="M262" s="292" t="s">
        <v>1</v>
      </c>
      <c r="N262" s="293" t="s">
        <v>48</v>
      </c>
      <c r="O262" s="87"/>
      <c r="P262" s="242">
        <f>O262*H262</f>
        <v>0</v>
      </c>
      <c r="Q262" s="242">
        <v>0</v>
      </c>
      <c r="R262" s="242">
        <f>Q262*H262</f>
        <v>0</v>
      </c>
      <c r="S262" s="242">
        <v>0</v>
      </c>
      <c r="T262" s="243">
        <f>S262*H262</f>
        <v>0</v>
      </c>
      <c r="AR262" s="244" t="s">
        <v>423</v>
      </c>
      <c r="AT262" s="244" t="s">
        <v>548</v>
      </c>
      <c r="AU262" s="244" t="s">
        <v>93</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1095</v>
      </c>
    </row>
    <row r="263" s="1" customFormat="1" ht="16.5" customHeight="1">
      <c r="B263" s="39"/>
      <c r="C263" s="233" t="s">
        <v>779</v>
      </c>
      <c r="D263" s="233" t="s">
        <v>384</v>
      </c>
      <c r="E263" s="234" t="s">
        <v>12511</v>
      </c>
      <c r="F263" s="235" t="s">
        <v>12512</v>
      </c>
      <c r="G263" s="236" t="s">
        <v>600</v>
      </c>
      <c r="H263" s="237">
        <v>1</v>
      </c>
      <c r="I263" s="238"/>
      <c r="J263" s="239">
        <f>ROUND(I263*H263,2)</f>
        <v>0</v>
      </c>
      <c r="K263" s="235" t="s">
        <v>388</v>
      </c>
      <c r="L263" s="44"/>
      <c r="M263" s="240" t="s">
        <v>1</v>
      </c>
      <c r="N263" s="241" t="s">
        <v>48</v>
      </c>
      <c r="O263" s="87"/>
      <c r="P263" s="242">
        <f>O263*H263</f>
        <v>0</v>
      </c>
      <c r="Q263" s="242">
        <v>0</v>
      </c>
      <c r="R263" s="242">
        <f>Q263*H263</f>
        <v>0</v>
      </c>
      <c r="S263" s="242">
        <v>0</v>
      </c>
      <c r="T263" s="243">
        <f>S263*H263</f>
        <v>0</v>
      </c>
      <c r="AR263" s="244" t="s">
        <v>236</v>
      </c>
      <c r="AT263" s="244" t="s">
        <v>384</v>
      </c>
      <c r="AU263" s="244" t="s">
        <v>93</v>
      </c>
      <c r="AY263" s="17" t="s">
        <v>381</v>
      </c>
      <c r="BE263" s="245">
        <f>IF(N263="základní",J263,0)</f>
        <v>0</v>
      </c>
      <c r="BF263" s="245">
        <f>IF(N263="snížená",J263,0)</f>
        <v>0</v>
      </c>
      <c r="BG263" s="245">
        <f>IF(N263="zákl. přenesená",J263,0)</f>
        <v>0</v>
      </c>
      <c r="BH263" s="245">
        <f>IF(N263="sníž. přenesená",J263,0)</f>
        <v>0</v>
      </c>
      <c r="BI263" s="245">
        <f>IF(N263="nulová",J263,0)</f>
        <v>0</v>
      </c>
      <c r="BJ263" s="17" t="s">
        <v>91</v>
      </c>
      <c r="BK263" s="245">
        <f>ROUND(I263*H263,2)</f>
        <v>0</v>
      </c>
      <c r="BL263" s="17" t="s">
        <v>236</v>
      </c>
      <c r="BM263" s="244" t="s">
        <v>1102</v>
      </c>
    </row>
    <row r="264" s="1" customFormat="1" ht="16.5" customHeight="1">
      <c r="B264" s="39"/>
      <c r="C264" s="284" t="s">
        <v>784</v>
      </c>
      <c r="D264" s="284" t="s">
        <v>548</v>
      </c>
      <c r="E264" s="285" t="s">
        <v>12513</v>
      </c>
      <c r="F264" s="286" t="s">
        <v>12514</v>
      </c>
      <c r="G264" s="287" t="s">
        <v>600</v>
      </c>
      <c r="H264" s="288">
        <v>1</v>
      </c>
      <c r="I264" s="289"/>
      <c r="J264" s="290">
        <f>ROUND(I264*H264,2)</f>
        <v>0</v>
      </c>
      <c r="K264" s="286" t="s">
        <v>388</v>
      </c>
      <c r="L264" s="291"/>
      <c r="M264" s="292" t="s">
        <v>1</v>
      </c>
      <c r="N264" s="293" t="s">
        <v>48</v>
      </c>
      <c r="O264" s="87"/>
      <c r="P264" s="242">
        <f>O264*H264</f>
        <v>0</v>
      </c>
      <c r="Q264" s="242">
        <v>0</v>
      </c>
      <c r="R264" s="242">
        <f>Q264*H264</f>
        <v>0</v>
      </c>
      <c r="S264" s="242">
        <v>0</v>
      </c>
      <c r="T264" s="243">
        <f>S264*H264</f>
        <v>0</v>
      </c>
      <c r="AR264" s="244" t="s">
        <v>423</v>
      </c>
      <c r="AT264" s="244" t="s">
        <v>548</v>
      </c>
      <c r="AU264" s="244" t="s">
        <v>93</v>
      </c>
      <c r="AY264" s="17" t="s">
        <v>381</v>
      </c>
      <c r="BE264" s="245">
        <f>IF(N264="základní",J264,0)</f>
        <v>0</v>
      </c>
      <c r="BF264" s="245">
        <f>IF(N264="snížená",J264,0)</f>
        <v>0</v>
      </c>
      <c r="BG264" s="245">
        <f>IF(N264="zákl. přenesená",J264,0)</f>
        <v>0</v>
      </c>
      <c r="BH264" s="245">
        <f>IF(N264="sníž. přenesená",J264,0)</f>
        <v>0</v>
      </c>
      <c r="BI264" s="245">
        <f>IF(N264="nulová",J264,0)</f>
        <v>0</v>
      </c>
      <c r="BJ264" s="17" t="s">
        <v>91</v>
      </c>
      <c r="BK264" s="245">
        <f>ROUND(I264*H264,2)</f>
        <v>0</v>
      </c>
      <c r="BL264" s="17" t="s">
        <v>236</v>
      </c>
      <c r="BM264" s="244" t="s">
        <v>1114</v>
      </c>
    </row>
    <row r="265" s="1" customFormat="1" ht="16.5" customHeight="1">
      <c r="B265" s="39"/>
      <c r="C265" s="233" t="s">
        <v>790</v>
      </c>
      <c r="D265" s="233" t="s">
        <v>384</v>
      </c>
      <c r="E265" s="234" t="s">
        <v>12515</v>
      </c>
      <c r="F265" s="235" t="s">
        <v>12516</v>
      </c>
      <c r="G265" s="236" t="s">
        <v>600</v>
      </c>
      <c r="H265" s="237">
        <v>1</v>
      </c>
      <c r="I265" s="238"/>
      <c r="J265" s="239">
        <f>ROUND(I265*H265,2)</f>
        <v>0</v>
      </c>
      <c r="K265" s="235" t="s">
        <v>388</v>
      </c>
      <c r="L265" s="44"/>
      <c r="M265" s="240" t="s">
        <v>1</v>
      </c>
      <c r="N265" s="241" t="s">
        <v>48</v>
      </c>
      <c r="O265" s="87"/>
      <c r="P265" s="242">
        <f>O265*H265</f>
        <v>0</v>
      </c>
      <c r="Q265" s="242">
        <v>0</v>
      </c>
      <c r="R265" s="242">
        <f>Q265*H265</f>
        <v>0</v>
      </c>
      <c r="S265" s="242">
        <v>0</v>
      </c>
      <c r="T265" s="243">
        <f>S265*H265</f>
        <v>0</v>
      </c>
      <c r="AR265" s="244" t="s">
        <v>236</v>
      </c>
      <c r="AT265" s="244" t="s">
        <v>384</v>
      </c>
      <c r="AU265" s="244" t="s">
        <v>93</v>
      </c>
      <c r="AY265" s="17" t="s">
        <v>381</v>
      </c>
      <c r="BE265" s="245">
        <f>IF(N265="základní",J265,0)</f>
        <v>0</v>
      </c>
      <c r="BF265" s="245">
        <f>IF(N265="snížená",J265,0)</f>
        <v>0</v>
      </c>
      <c r="BG265" s="245">
        <f>IF(N265="zákl. přenesená",J265,0)</f>
        <v>0</v>
      </c>
      <c r="BH265" s="245">
        <f>IF(N265="sníž. přenesená",J265,0)</f>
        <v>0</v>
      </c>
      <c r="BI265" s="245">
        <f>IF(N265="nulová",J265,0)</f>
        <v>0</v>
      </c>
      <c r="BJ265" s="17" t="s">
        <v>91</v>
      </c>
      <c r="BK265" s="245">
        <f>ROUND(I265*H265,2)</f>
        <v>0</v>
      </c>
      <c r="BL265" s="17" t="s">
        <v>236</v>
      </c>
      <c r="BM265" s="244" t="s">
        <v>1122</v>
      </c>
    </row>
    <row r="266" s="1" customFormat="1" ht="16.5" customHeight="1">
      <c r="B266" s="39"/>
      <c r="C266" s="284" t="s">
        <v>794</v>
      </c>
      <c r="D266" s="284" t="s">
        <v>548</v>
      </c>
      <c r="E266" s="285" t="s">
        <v>12517</v>
      </c>
      <c r="F266" s="286" t="s">
        <v>12518</v>
      </c>
      <c r="G266" s="287" t="s">
        <v>600</v>
      </c>
      <c r="H266" s="288">
        <v>1</v>
      </c>
      <c r="I266" s="289"/>
      <c r="J266" s="290">
        <f>ROUND(I266*H266,2)</f>
        <v>0</v>
      </c>
      <c r="K266" s="286" t="s">
        <v>388</v>
      </c>
      <c r="L266" s="291"/>
      <c r="M266" s="292" t="s">
        <v>1</v>
      </c>
      <c r="N266" s="293" t="s">
        <v>48</v>
      </c>
      <c r="O266" s="87"/>
      <c r="P266" s="242">
        <f>O266*H266</f>
        <v>0</v>
      </c>
      <c r="Q266" s="242">
        <v>0</v>
      </c>
      <c r="R266" s="242">
        <f>Q266*H266</f>
        <v>0</v>
      </c>
      <c r="S266" s="242">
        <v>0</v>
      </c>
      <c r="T266" s="243">
        <f>S266*H266</f>
        <v>0</v>
      </c>
      <c r="AR266" s="244" t="s">
        <v>423</v>
      </c>
      <c r="AT266" s="244" t="s">
        <v>548</v>
      </c>
      <c r="AU266" s="244" t="s">
        <v>93</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236</v>
      </c>
      <c r="BM266" s="244" t="s">
        <v>1131</v>
      </c>
    </row>
    <row r="267" s="1" customFormat="1" ht="24" customHeight="1">
      <c r="B267" s="39"/>
      <c r="C267" s="233" t="s">
        <v>798</v>
      </c>
      <c r="D267" s="233" t="s">
        <v>384</v>
      </c>
      <c r="E267" s="234" t="s">
        <v>12519</v>
      </c>
      <c r="F267" s="235" t="s">
        <v>12520</v>
      </c>
      <c r="G267" s="236" t="s">
        <v>600</v>
      </c>
      <c r="H267" s="237">
        <v>1</v>
      </c>
      <c r="I267" s="238"/>
      <c r="J267" s="239">
        <f>ROUND(I267*H267,2)</f>
        <v>0</v>
      </c>
      <c r="K267" s="235" t="s">
        <v>388</v>
      </c>
      <c r="L267" s="44"/>
      <c r="M267" s="240" t="s">
        <v>1</v>
      </c>
      <c r="N267" s="241" t="s">
        <v>48</v>
      </c>
      <c r="O267" s="87"/>
      <c r="P267" s="242">
        <f>O267*H267</f>
        <v>0</v>
      </c>
      <c r="Q267" s="242">
        <v>0</v>
      </c>
      <c r="R267" s="242">
        <f>Q267*H267</f>
        <v>0</v>
      </c>
      <c r="S267" s="242">
        <v>0</v>
      </c>
      <c r="T267" s="243">
        <f>S267*H267</f>
        <v>0</v>
      </c>
      <c r="AR267" s="244" t="s">
        <v>236</v>
      </c>
      <c r="AT267" s="244" t="s">
        <v>384</v>
      </c>
      <c r="AU267" s="244" t="s">
        <v>93</v>
      </c>
      <c r="AY267" s="17" t="s">
        <v>381</v>
      </c>
      <c r="BE267" s="245">
        <f>IF(N267="základní",J267,0)</f>
        <v>0</v>
      </c>
      <c r="BF267" s="245">
        <f>IF(N267="snížená",J267,0)</f>
        <v>0</v>
      </c>
      <c r="BG267" s="245">
        <f>IF(N267="zákl. přenesená",J267,0)</f>
        <v>0</v>
      </c>
      <c r="BH267" s="245">
        <f>IF(N267="sníž. přenesená",J267,0)</f>
        <v>0</v>
      </c>
      <c r="BI267" s="245">
        <f>IF(N267="nulová",J267,0)</f>
        <v>0</v>
      </c>
      <c r="BJ267" s="17" t="s">
        <v>91</v>
      </c>
      <c r="BK267" s="245">
        <f>ROUND(I267*H267,2)</f>
        <v>0</v>
      </c>
      <c r="BL267" s="17" t="s">
        <v>236</v>
      </c>
      <c r="BM267" s="244" t="s">
        <v>1139</v>
      </c>
    </row>
    <row r="268" s="1" customFormat="1" ht="24" customHeight="1">
      <c r="B268" s="39"/>
      <c r="C268" s="233" t="s">
        <v>803</v>
      </c>
      <c r="D268" s="233" t="s">
        <v>384</v>
      </c>
      <c r="E268" s="234" t="s">
        <v>12521</v>
      </c>
      <c r="F268" s="235" t="s">
        <v>12522</v>
      </c>
      <c r="G268" s="236" t="s">
        <v>600</v>
      </c>
      <c r="H268" s="237">
        <v>1</v>
      </c>
      <c r="I268" s="238"/>
      <c r="J268" s="239">
        <f>ROUND(I268*H268,2)</f>
        <v>0</v>
      </c>
      <c r="K268" s="235" t="s">
        <v>388</v>
      </c>
      <c r="L268" s="44"/>
      <c r="M268" s="240" t="s">
        <v>1</v>
      </c>
      <c r="N268" s="241" t="s">
        <v>48</v>
      </c>
      <c r="O268" s="87"/>
      <c r="P268" s="242">
        <f>O268*H268</f>
        <v>0</v>
      </c>
      <c r="Q268" s="242">
        <v>0</v>
      </c>
      <c r="R268" s="242">
        <f>Q268*H268</f>
        <v>0</v>
      </c>
      <c r="S268" s="242">
        <v>0</v>
      </c>
      <c r="T268" s="243">
        <f>S268*H268</f>
        <v>0</v>
      </c>
      <c r="AR268" s="244" t="s">
        <v>236</v>
      </c>
      <c r="AT268" s="244" t="s">
        <v>384</v>
      </c>
      <c r="AU268" s="244" t="s">
        <v>93</v>
      </c>
      <c r="AY268" s="17" t="s">
        <v>381</v>
      </c>
      <c r="BE268" s="245">
        <f>IF(N268="základní",J268,0)</f>
        <v>0</v>
      </c>
      <c r="BF268" s="245">
        <f>IF(N268="snížená",J268,0)</f>
        <v>0</v>
      </c>
      <c r="BG268" s="245">
        <f>IF(N268="zákl. přenesená",J268,0)</f>
        <v>0</v>
      </c>
      <c r="BH268" s="245">
        <f>IF(N268="sníž. přenesená",J268,0)</f>
        <v>0</v>
      </c>
      <c r="BI268" s="245">
        <f>IF(N268="nulová",J268,0)</f>
        <v>0</v>
      </c>
      <c r="BJ268" s="17" t="s">
        <v>91</v>
      </c>
      <c r="BK268" s="245">
        <f>ROUND(I268*H268,2)</f>
        <v>0</v>
      </c>
      <c r="BL268" s="17" t="s">
        <v>236</v>
      </c>
      <c r="BM268" s="244" t="s">
        <v>1152</v>
      </c>
    </row>
    <row r="269" s="1" customFormat="1" ht="24" customHeight="1">
      <c r="B269" s="39"/>
      <c r="C269" s="233" t="s">
        <v>807</v>
      </c>
      <c r="D269" s="233" t="s">
        <v>384</v>
      </c>
      <c r="E269" s="234" t="s">
        <v>12523</v>
      </c>
      <c r="F269" s="235" t="s">
        <v>12524</v>
      </c>
      <c r="G269" s="236" t="s">
        <v>600</v>
      </c>
      <c r="H269" s="237">
        <v>1</v>
      </c>
      <c r="I269" s="238"/>
      <c r="J269" s="239">
        <f>ROUND(I269*H269,2)</f>
        <v>0</v>
      </c>
      <c r="K269" s="235" t="s">
        <v>388</v>
      </c>
      <c r="L269" s="44"/>
      <c r="M269" s="240" t="s">
        <v>1</v>
      </c>
      <c r="N269" s="241" t="s">
        <v>48</v>
      </c>
      <c r="O269" s="87"/>
      <c r="P269" s="242">
        <f>O269*H269</f>
        <v>0</v>
      </c>
      <c r="Q269" s="242">
        <v>0</v>
      </c>
      <c r="R269" s="242">
        <f>Q269*H269</f>
        <v>0</v>
      </c>
      <c r="S269" s="242">
        <v>0</v>
      </c>
      <c r="T269" s="243">
        <f>S269*H269</f>
        <v>0</v>
      </c>
      <c r="AR269" s="244" t="s">
        <v>236</v>
      </c>
      <c r="AT269" s="244" t="s">
        <v>384</v>
      </c>
      <c r="AU269" s="244" t="s">
        <v>93</v>
      </c>
      <c r="AY269" s="17" t="s">
        <v>381</v>
      </c>
      <c r="BE269" s="245">
        <f>IF(N269="základní",J269,0)</f>
        <v>0</v>
      </c>
      <c r="BF269" s="245">
        <f>IF(N269="snížená",J269,0)</f>
        <v>0</v>
      </c>
      <c r="BG269" s="245">
        <f>IF(N269="zákl. přenesená",J269,0)</f>
        <v>0</v>
      </c>
      <c r="BH269" s="245">
        <f>IF(N269="sníž. přenesená",J269,0)</f>
        <v>0</v>
      </c>
      <c r="BI269" s="245">
        <f>IF(N269="nulová",J269,0)</f>
        <v>0</v>
      </c>
      <c r="BJ269" s="17" t="s">
        <v>91</v>
      </c>
      <c r="BK269" s="245">
        <f>ROUND(I269*H269,2)</f>
        <v>0</v>
      </c>
      <c r="BL269" s="17" t="s">
        <v>236</v>
      </c>
      <c r="BM269" s="244" t="s">
        <v>1160</v>
      </c>
    </row>
    <row r="270" s="1" customFormat="1" ht="24" customHeight="1">
      <c r="B270" s="39"/>
      <c r="C270" s="233" t="s">
        <v>813</v>
      </c>
      <c r="D270" s="233" t="s">
        <v>384</v>
      </c>
      <c r="E270" s="234" t="s">
        <v>12525</v>
      </c>
      <c r="F270" s="235" t="s">
        <v>12526</v>
      </c>
      <c r="G270" s="236" t="s">
        <v>600</v>
      </c>
      <c r="H270" s="237">
        <v>1</v>
      </c>
      <c r="I270" s="238"/>
      <c r="J270" s="239">
        <f>ROUND(I270*H270,2)</f>
        <v>0</v>
      </c>
      <c r="K270" s="235" t="s">
        <v>388</v>
      </c>
      <c r="L270" s="44"/>
      <c r="M270" s="240" t="s">
        <v>1</v>
      </c>
      <c r="N270" s="241" t="s">
        <v>48</v>
      </c>
      <c r="O270" s="87"/>
      <c r="P270" s="242">
        <f>O270*H270</f>
        <v>0</v>
      </c>
      <c r="Q270" s="242">
        <v>0</v>
      </c>
      <c r="R270" s="242">
        <f>Q270*H270</f>
        <v>0</v>
      </c>
      <c r="S270" s="242">
        <v>0</v>
      </c>
      <c r="T270" s="243">
        <f>S270*H270</f>
        <v>0</v>
      </c>
      <c r="AR270" s="244" t="s">
        <v>236</v>
      </c>
      <c r="AT270" s="244" t="s">
        <v>384</v>
      </c>
      <c r="AU270" s="244" t="s">
        <v>93</v>
      </c>
      <c r="AY270" s="17" t="s">
        <v>381</v>
      </c>
      <c r="BE270" s="245">
        <f>IF(N270="základní",J270,0)</f>
        <v>0</v>
      </c>
      <c r="BF270" s="245">
        <f>IF(N270="snížená",J270,0)</f>
        <v>0</v>
      </c>
      <c r="BG270" s="245">
        <f>IF(N270="zákl. přenesená",J270,0)</f>
        <v>0</v>
      </c>
      <c r="BH270" s="245">
        <f>IF(N270="sníž. přenesená",J270,0)</f>
        <v>0</v>
      </c>
      <c r="BI270" s="245">
        <f>IF(N270="nulová",J270,0)</f>
        <v>0</v>
      </c>
      <c r="BJ270" s="17" t="s">
        <v>91</v>
      </c>
      <c r="BK270" s="245">
        <f>ROUND(I270*H270,2)</f>
        <v>0</v>
      </c>
      <c r="BL270" s="17" t="s">
        <v>236</v>
      </c>
      <c r="BM270" s="244" t="s">
        <v>1169</v>
      </c>
    </row>
    <row r="271" s="1" customFormat="1" ht="16.5" customHeight="1">
      <c r="B271" s="39"/>
      <c r="C271" s="284" t="s">
        <v>819</v>
      </c>
      <c r="D271" s="284" t="s">
        <v>548</v>
      </c>
      <c r="E271" s="285" t="s">
        <v>12527</v>
      </c>
      <c r="F271" s="286" t="s">
        <v>12528</v>
      </c>
      <c r="G271" s="287" t="s">
        <v>600</v>
      </c>
      <c r="H271" s="288">
        <v>1</v>
      </c>
      <c r="I271" s="289"/>
      <c r="J271" s="290">
        <f>ROUND(I271*H271,2)</f>
        <v>0</v>
      </c>
      <c r="K271" s="286" t="s">
        <v>388</v>
      </c>
      <c r="L271" s="291"/>
      <c r="M271" s="292" t="s">
        <v>1</v>
      </c>
      <c r="N271" s="293" t="s">
        <v>48</v>
      </c>
      <c r="O271" s="87"/>
      <c r="P271" s="242">
        <f>O271*H271</f>
        <v>0</v>
      </c>
      <c r="Q271" s="242">
        <v>0</v>
      </c>
      <c r="R271" s="242">
        <f>Q271*H271</f>
        <v>0</v>
      </c>
      <c r="S271" s="242">
        <v>0</v>
      </c>
      <c r="T271" s="243">
        <f>S271*H271</f>
        <v>0</v>
      </c>
      <c r="AR271" s="244" t="s">
        <v>423</v>
      </c>
      <c r="AT271" s="244" t="s">
        <v>548</v>
      </c>
      <c r="AU271" s="244" t="s">
        <v>93</v>
      </c>
      <c r="AY271" s="17" t="s">
        <v>381</v>
      </c>
      <c r="BE271" s="245">
        <f>IF(N271="základní",J271,0)</f>
        <v>0</v>
      </c>
      <c r="BF271" s="245">
        <f>IF(N271="snížená",J271,0)</f>
        <v>0</v>
      </c>
      <c r="BG271" s="245">
        <f>IF(N271="zákl. přenesená",J271,0)</f>
        <v>0</v>
      </c>
      <c r="BH271" s="245">
        <f>IF(N271="sníž. přenesená",J271,0)</f>
        <v>0</v>
      </c>
      <c r="BI271" s="245">
        <f>IF(N271="nulová",J271,0)</f>
        <v>0</v>
      </c>
      <c r="BJ271" s="17" t="s">
        <v>91</v>
      </c>
      <c r="BK271" s="245">
        <f>ROUND(I271*H271,2)</f>
        <v>0</v>
      </c>
      <c r="BL271" s="17" t="s">
        <v>236</v>
      </c>
      <c r="BM271" s="244" t="s">
        <v>1178</v>
      </c>
    </row>
    <row r="272" s="1" customFormat="1" ht="24" customHeight="1">
      <c r="B272" s="39"/>
      <c r="C272" s="233" t="s">
        <v>823</v>
      </c>
      <c r="D272" s="233" t="s">
        <v>384</v>
      </c>
      <c r="E272" s="234" t="s">
        <v>12529</v>
      </c>
      <c r="F272" s="235" t="s">
        <v>12530</v>
      </c>
      <c r="G272" s="236" t="s">
        <v>600</v>
      </c>
      <c r="H272" s="237">
        <v>1</v>
      </c>
      <c r="I272" s="238"/>
      <c r="J272" s="239">
        <f>ROUND(I272*H272,2)</f>
        <v>0</v>
      </c>
      <c r="K272" s="235" t="s">
        <v>388</v>
      </c>
      <c r="L272" s="44"/>
      <c r="M272" s="240" t="s">
        <v>1</v>
      </c>
      <c r="N272" s="241" t="s">
        <v>48</v>
      </c>
      <c r="O272" s="87"/>
      <c r="P272" s="242">
        <f>O272*H272</f>
        <v>0</v>
      </c>
      <c r="Q272" s="242">
        <v>0</v>
      </c>
      <c r="R272" s="242">
        <f>Q272*H272</f>
        <v>0</v>
      </c>
      <c r="S272" s="242">
        <v>0</v>
      </c>
      <c r="T272" s="243">
        <f>S272*H272</f>
        <v>0</v>
      </c>
      <c r="AR272" s="244" t="s">
        <v>236</v>
      </c>
      <c r="AT272" s="244" t="s">
        <v>384</v>
      </c>
      <c r="AU272" s="244" t="s">
        <v>93</v>
      </c>
      <c r="AY272" s="17" t="s">
        <v>381</v>
      </c>
      <c r="BE272" s="245">
        <f>IF(N272="základní",J272,0)</f>
        <v>0</v>
      </c>
      <c r="BF272" s="245">
        <f>IF(N272="snížená",J272,0)</f>
        <v>0</v>
      </c>
      <c r="BG272" s="245">
        <f>IF(N272="zákl. přenesená",J272,0)</f>
        <v>0</v>
      </c>
      <c r="BH272" s="245">
        <f>IF(N272="sníž. přenesená",J272,0)</f>
        <v>0</v>
      </c>
      <c r="BI272" s="245">
        <f>IF(N272="nulová",J272,0)</f>
        <v>0</v>
      </c>
      <c r="BJ272" s="17" t="s">
        <v>91</v>
      </c>
      <c r="BK272" s="245">
        <f>ROUND(I272*H272,2)</f>
        <v>0</v>
      </c>
      <c r="BL272" s="17" t="s">
        <v>236</v>
      </c>
      <c r="BM272" s="244" t="s">
        <v>1186</v>
      </c>
    </row>
    <row r="273" s="12" customFormat="1">
      <c r="B273" s="252"/>
      <c r="C273" s="253"/>
      <c r="D273" s="246" t="s">
        <v>497</v>
      </c>
      <c r="E273" s="254" t="s">
        <v>1</v>
      </c>
      <c r="F273" s="255" t="s">
        <v>91</v>
      </c>
      <c r="G273" s="253"/>
      <c r="H273" s="256">
        <v>1</v>
      </c>
      <c r="I273" s="257"/>
      <c r="J273" s="253"/>
      <c r="K273" s="253"/>
      <c r="L273" s="258"/>
      <c r="M273" s="259"/>
      <c r="N273" s="260"/>
      <c r="O273" s="260"/>
      <c r="P273" s="260"/>
      <c r="Q273" s="260"/>
      <c r="R273" s="260"/>
      <c r="S273" s="260"/>
      <c r="T273" s="261"/>
      <c r="AT273" s="262" t="s">
        <v>497</v>
      </c>
      <c r="AU273" s="262" t="s">
        <v>93</v>
      </c>
      <c r="AV273" s="12" t="s">
        <v>93</v>
      </c>
      <c r="AW273" s="12" t="s">
        <v>38</v>
      </c>
      <c r="AX273" s="12" t="s">
        <v>83</v>
      </c>
      <c r="AY273" s="262" t="s">
        <v>381</v>
      </c>
    </row>
    <row r="274" s="13" customFormat="1">
      <c r="B274" s="263"/>
      <c r="C274" s="264"/>
      <c r="D274" s="246" t="s">
        <v>497</v>
      </c>
      <c r="E274" s="265" t="s">
        <v>1</v>
      </c>
      <c r="F274" s="266" t="s">
        <v>499</v>
      </c>
      <c r="G274" s="264"/>
      <c r="H274" s="267">
        <v>1</v>
      </c>
      <c r="I274" s="268"/>
      <c r="J274" s="264"/>
      <c r="K274" s="264"/>
      <c r="L274" s="269"/>
      <c r="M274" s="270"/>
      <c r="N274" s="271"/>
      <c r="O274" s="271"/>
      <c r="P274" s="271"/>
      <c r="Q274" s="271"/>
      <c r="R274" s="271"/>
      <c r="S274" s="271"/>
      <c r="T274" s="272"/>
      <c r="AT274" s="273" t="s">
        <v>497</v>
      </c>
      <c r="AU274" s="273" t="s">
        <v>93</v>
      </c>
      <c r="AV274" s="13" t="s">
        <v>236</v>
      </c>
      <c r="AW274" s="13" t="s">
        <v>38</v>
      </c>
      <c r="AX274" s="13" t="s">
        <v>91</v>
      </c>
      <c r="AY274" s="273" t="s">
        <v>381</v>
      </c>
    </row>
    <row r="275" s="1" customFormat="1" ht="24" customHeight="1">
      <c r="B275" s="39"/>
      <c r="C275" s="233" t="s">
        <v>828</v>
      </c>
      <c r="D275" s="233" t="s">
        <v>384</v>
      </c>
      <c r="E275" s="234" t="s">
        <v>12531</v>
      </c>
      <c r="F275" s="235" t="s">
        <v>12532</v>
      </c>
      <c r="G275" s="236" t="s">
        <v>600</v>
      </c>
      <c r="H275" s="237">
        <v>6</v>
      </c>
      <c r="I275" s="238"/>
      <c r="J275" s="239">
        <f>ROUND(I275*H275,2)</f>
        <v>0</v>
      </c>
      <c r="K275" s="235" t="s">
        <v>388</v>
      </c>
      <c r="L275" s="44"/>
      <c r="M275" s="240" t="s">
        <v>1</v>
      </c>
      <c r="N275" s="241" t="s">
        <v>48</v>
      </c>
      <c r="O275" s="87"/>
      <c r="P275" s="242">
        <f>O275*H275</f>
        <v>0</v>
      </c>
      <c r="Q275" s="242">
        <v>0</v>
      </c>
      <c r="R275" s="242">
        <f>Q275*H275</f>
        <v>0</v>
      </c>
      <c r="S275" s="242">
        <v>0</v>
      </c>
      <c r="T275" s="243">
        <f>S275*H275</f>
        <v>0</v>
      </c>
      <c r="AR275" s="244" t="s">
        <v>236</v>
      </c>
      <c r="AT275" s="244" t="s">
        <v>384</v>
      </c>
      <c r="AU275" s="244" t="s">
        <v>93</v>
      </c>
      <c r="AY275" s="17" t="s">
        <v>381</v>
      </c>
      <c r="BE275" s="245">
        <f>IF(N275="základní",J275,0)</f>
        <v>0</v>
      </c>
      <c r="BF275" s="245">
        <f>IF(N275="snížená",J275,0)</f>
        <v>0</v>
      </c>
      <c r="BG275" s="245">
        <f>IF(N275="zákl. přenesená",J275,0)</f>
        <v>0</v>
      </c>
      <c r="BH275" s="245">
        <f>IF(N275="sníž. přenesená",J275,0)</f>
        <v>0</v>
      </c>
      <c r="BI275" s="245">
        <f>IF(N275="nulová",J275,0)</f>
        <v>0</v>
      </c>
      <c r="BJ275" s="17" t="s">
        <v>91</v>
      </c>
      <c r="BK275" s="245">
        <f>ROUND(I275*H275,2)</f>
        <v>0</v>
      </c>
      <c r="BL275" s="17" t="s">
        <v>236</v>
      </c>
      <c r="BM275" s="244" t="s">
        <v>1197</v>
      </c>
    </row>
    <row r="276" s="12" customFormat="1">
      <c r="B276" s="252"/>
      <c r="C276" s="253"/>
      <c r="D276" s="246" t="s">
        <v>497</v>
      </c>
      <c r="E276" s="254" t="s">
        <v>1</v>
      </c>
      <c r="F276" s="255" t="s">
        <v>12533</v>
      </c>
      <c r="G276" s="253"/>
      <c r="H276" s="256">
        <v>6</v>
      </c>
      <c r="I276" s="257"/>
      <c r="J276" s="253"/>
      <c r="K276" s="253"/>
      <c r="L276" s="258"/>
      <c r="M276" s="259"/>
      <c r="N276" s="260"/>
      <c r="O276" s="260"/>
      <c r="P276" s="260"/>
      <c r="Q276" s="260"/>
      <c r="R276" s="260"/>
      <c r="S276" s="260"/>
      <c r="T276" s="261"/>
      <c r="AT276" s="262" t="s">
        <v>497</v>
      </c>
      <c r="AU276" s="262" t="s">
        <v>93</v>
      </c>
      <c r="AV276" s="12" t="s">
        <v>93</v>
      </c>
      <c r="AW276" s="12" t="s">
        <v>38</v>
      </c>
      <c r="AX276" s="12" t="s">
        <v>83</v>
      </c>
      <c r="AY276" s="262" t="s">
        <v>381</v>
      </c>
    </row>
    <row r="277" s="13" customFormat="1">
      <c r="B277" s="263"/>
      <c r="C277" s="264"/>
      <c r="D277" s="246" t="s">
        <v>497</v>
      </c>
      <c r="E277" s="265" t="s">
        <v>1</v>
      </c>
      <c r="F277" s="266" t="s">
        <v>499</v>
      </c>
      <c r="G277" s="264"/>
      <c r="H277" s="267">
        <v>6</v>
      </c>
      <c r="I277" s="268"/>
      <c r="J277" s="264"/>
      <c r="K277" s="264"/>
      <c r="L277" s="269"/>
      <c r="M277" s="270"/>
      <c r="N277" s="271"/>
      <c r="O277" s="271"/>
      <c r="P277" s="271"/>
      <c r="Q277" s="271"/>
      <c r="R277" s="271"/>
      <c r="S277" s="271"/>
      <c r="T277" s="272"/>
      <c r="AT277" s="273" t="s">
        <v>497</v>
      </c>
      <c r="AU277" s="273" t="s">
        <v>93</v>
      </c>
      <c r="AV277" s="13" t="s">
        <v>236</v>
      </c>
      <c r="AW277" s="13" t="s">
        <v>38</v>
      </c>
      <c r="AX277" s="13" t="s">
        <v>91</v>
      </c>
      <c r="AY277" s="273" t="s">
        <v>381</v>
      </c>
    </row>
    <row r="278" s="1" customFormat="1" ht="24" customHeight="1">
      <c r="B278" s="39"/>
      <c r="C278" s="233" t="s">
        <v>832</v>
      </c>
      <c r="D278" s="233" t="s">
        <v>384</v>
      </c>
      <c r="E278" s="234" t="s">
        <v>12534</v>
      </c>
      <c r="F278" s="235" t="s">
        <v>12535</v>
      </c>
      <c r="G278" s="236" t="s">
        <v>600</v>
      </c>
      <c r="H278" s="237">
        <v>2</v>
      </c>
      <c r="I278" s="238"/>
      <c r="J278" s="239">
        <f>ROUND(I278*H278,2)</f>
        <v>0</v>
      </c>
      <c r="K278" s="235" t="s">
        <v>388</v>
      </c>
      <c r="L278" s="44"/>
      <c r="M278" s="240" t="s">
        <v>1</v>
      </c>
      <c r="N278" s="241" t="s">
        <v>48</v>
      </c>
      <c r="O278" s="87"/>
      <c r="P278" s="242">
        <f>O278*H278</f>
        <v>0</v>
      </c>
      <c r="Q278" s="242">
        <v>0</v>
      </c>
      <c r="R278" s="242">
        <f>Q278*H278</f>
        <v>0</v>
      </c>
      <c r="S278" s="242">
        <v>0</v>
      </c>
      <c r="T278" s="243">
        <f>S278*H278</f>
        <v>0</v>
      </c>
      <c r="AR278" s="244" t="s">
        <v>236</v>
      </c>
      <c r="AT278" s="244" t="s">
        <v>384</v>
      </c>
      <c r="AU278" s="244" t="s">
        <v>93</v>
      </c>
      <c r="AY278" s="17" t="s">
        <v>381</v>
      </c>
      <c r="BE278" s="245">
        <f>IF(N278="základní",J278,0)</f>
        <v>0</v>
      </c>
      <c r="BF278" s="245">
        <f>IF(N278="snížená",J278,0)</f>
        <v>0</v>
      </c>
      <c r="BG278" s="245">
        <f>IF(N278="zákl. přenesená",J278,0)</f>
        <v>0</v>
      </c>
      <c r="BH278" s="245">
        <f>IF(N278="sníž. přenesená",J278,0)</f>
        <v>0</v>
      </c>
      <c r="BI278" s="245">
        <f>IF(N278="nulová",J278,0)</f>
        <v>0</v>
      </c>
      <c r="BJ278" s="17" t="s">
        <v>91</v>
      </c>
      <c r="BK278" s="245">
        <f>ROUND(I278*H278,2)</f>
        <v>0</v>
      </c>
      <c r="BL278" s="17" t="s">
        <v>236</v>
      </c>
      <c r="BM278" s="244" t="s">
        <v>1209</v>
      </c>
    </row>
    <row r="279" s="12" customFormat="1">
      <c r="B279" s="252"/>
      <c r="C279" s="253"/>
      <c r="D279" s="246" t="s">
        <v>497</v>
      </c>
      <c r="E279" s="254" t="s">
        <v>1</v>
      </c>
      <c r="F279" s="255" t="s">
        <v>93</v>
      </c>
      <c r="G279" s="253"/>
      <c r="H279" s="256">
        <v>2</v>
      </c>
      <c r="I279" s="257"/>
      <c r="J279" s="253"/>
      <c r="K279" s="253"/>
      <c r="L279" s="258"/>
      <c r="M279" s="259"/>
      <c r="N279" s="260"/>
      <c r="O279" s="260"/>
      <c r="P279" s="260"/>
      <c r="Q279" s="260"/>
      <c r="R279" s="260"/>
      <c r="S279" s="260"/>
      <c r="T279" s="261"/>
      <c r="AT279" s="262" t="s">
        <v>497</v>
      </c>
      <c r="AU279" s="262" t="s">
        <v>93</v>
      </c>
      <c r="AV279" s="12" t="s">
        <v>93</v>
      </c>
      <c r="AW279" s="12" t="s">
        <v>38</v>
      </c>
      <c r="AX279" s="12" t="s">
        <v>83</v>
      </c>
      <c r="AY279" s="262" t="s">
        <v>381</v>
      </c>
    </row>
    <row r="280" s="13" customFormat="1">
      <c r="B280" s="263"/>
      <c r="C280" s="264"/>
      <c r="D280" s="246" t="s">
        <v>497</v>
      </c>
      <c r="E280" s="265" t="s">
        <v>1</v>
      </c>
      <c r="F280" s="266" t="s">
        <v>499</v>
      </c>
      <c r="G280" s="264"/>
      <c r="H280" s="267">
        <v>2</v>
      </c>
      <c r="I280" s="268"/>
      <c r="J280" s="264"/>
      <c r="K280" s="264"/>
      <c r="L280" s="269"/>
      <c r="M280" s="270"/>
      <c r="N280" s="271"/>
      <c r="O280" s="271"/>
      <c r="P280" s="271"/>
      <c r="Q280" s="271"/>
      <c r="R280" s="271"/>
      <c r="S280" s="271"/>
      <c r="T280" s="272"/>
      <c r="AT280" s="273" t="s">
        <v>497</v>
      </c>
      <c r="AU280" s="273" t="s">
        <v>93</v>
      </c>
      <c r="AV280" s="13" t="s">
        <v>236</v>
      </c>
      <c r="AW280" s="13" t="s">
        <v>38</v>
      </c>
      <c r="AX280" s="13" t="s">
        <v>91</v>
      </c>
      <c r="AY280" s="273" t="s">
        <v>381</v>
      </c>
    </row>
    <row r="281" s="1" customFormat="1" ht="24" customHeight="1">
      <c r="B281" s="39"/>
      <c r="C281" s="233" t="s">
        <v>564</v>
      </c>
      <c r="D281" s="233" t="s">
        <v>384</v>
      </c>
      <c r="E281" s="234" t="s">
        <v>12536</v>
      </c>
      <c r="F281" s="235" t="s">
        <v>12537</v>
      </c>
      <c r="G281" s="236" t="s">
        <v>600</v>
      </c>
      <c r="H281" s="237">
        <v>1</v>
      </c>
      <c r="I281" s="238"/>
      <c r="J281" s="239">
        <f>ROUND(I281*H281,2)</f>
        <v>0</v>
      </c>
      <c r="K281" s="235" t="s">
        <v>388</v>
      </c>
      <c r="L281" s="44"/>
      <c r="M281" s="240" t="s">
        <v>1</v>
      </c>
      <c r="N281" s="241" t="s">
        <v>48</v>
      </c>
      <c r="O281" s="87"/>
      <c r="P281" s="242">
        <f>O281*H281</f>
        <v>0</v>
      </c>
      <c r="Q281" s="242">
        <v>0</v>
      </c>
      <c r="R281" s="242">
        <f>Q281*H281</f>
        <v>0</v>
      </c>
      <c r="S281" s="242">
        <v>0</v>
      </c>
      <c r="T281" s="243">
        <f>S281*H281</f>
        <v>0</v>
      </c>
      <c r="AR281" s="244" t="s">
        <v>236</v>
      </c>
      <c r="AT281" s="244" t="s">
        <v>384</v>
      </c>
      <c r="AU281" s="244" t="s">
        <v>93</v>
      </c>
      <c r="AY281" s="17" t="s">
        <v>381</v>
      </c>
      <c r="BE281" s="245">
        <f>IF(N281="základní",J281,0)</f>
        <v>0</v>
      </c>
      <c r="BF281" s="245">
        <f>IF(N281="snížená",J281,0)</f>
        <v>0</v>
      </c>
      <c r="BG281" s="245">
        <f>IF(N281="zákl. přenesená",J281,0)</f>
        <v>0</v>
      </c>
      <c r="BH281" s="245">
        <f>IF(N281="sníž. přenesená",J281,0)</f>
        <v>0</v>
      </c>
      <c r="BI281" s="245">
        <f>IF(N281="nulová",J281,0)</f>
        <v>0</v>
      </c>
      <c r="BJ281" s="17" t="s">
        <v>91</v>
      </c>
      <c r="BK281" s="245">
        <f>ROUND(I281*H281,2)</f>
        <v>0</v>
      </c>
      <c r="BL281" s="17" t="s">
        <v>236</v>
      </c>
      <c r="BM281" s="244" t="s">
        <v>1219</v>
      </c>
    </row>
    <row r="282" s="12" customFormat="1">
      <c r="B282" s="252"/>
      <c r="C282" s="253"/>
      <c r="D282" s="246" t="s">
        <v>497</v>
      </c>
      <c r="E282" s="254" t="s">
        <v>1</v>
      </c>
      <c r="F282" s="255" t="s">
        <v>91</v>
      </c>
      <c r="G282" s="253"/>
      <c r="H282" s="256">
        <v>1</v>
      </c>
      <c r="I282" s="257"/>
      <c r="J282" s="253"/>
      <c r="K282" s="253"/>
      <c r="L282" s="258"/>
      <c r="M282" s="259"/>
      <c r="N282" s="260"/>
      <c r="O282" s="260"/>
      <c r="P282" s="260"/>
      <c r="Q282" s="260"/>
      <c r="R282" s="260"/>
      <c r="S282" s="260"/>
      <c r="T282" s="261"/>
      <c r="AT282" s="262" t="s">
        <v>497</v>
      </c>
      <c r="AU282" s="262" t="s">
        <v>93</v>
      </c>
      <c r="AV282" s="12" t="s">
        <v>93</v>
      </c>
      <c r="AW282" s="12" t="s">
        <v>38</v>
      </c>
      <c r="AX282" s="12" t="s">
        <v>83</v>
      </c>
      <c r="AY282" s="262" t="s">
        <v>381</v>
      </c>
    </row>
    <row r="283" s="13" customFormat="1">
      <c r="B283" s="263"/>
      <c r="C283" s="264"/>
      <c r="D283" s="246" t="s">
        <v>497</v>
      </c>
      <c r="E283" s="265" t="s">
        <v>1</v>
      </c>
      <c r="F283" s="266" t="s">
        <v>499</v>
      </c>
      <c r="G283" s="264"/>
      <c r="H283" s="267">
        <v>1</v>
      </c>
      <c r="I283" s="268"/>
      <c r="J283" s="264"/>
      <c r="K283" s="264"/>
      <c r="L283" s="269"/>
      <c r="M283" s="270"/>
      <c r="N283" s="271"/>
      <c r="O283" s="271"/>
      <c r="P283" s="271"/>
      <c r="Q283" s="271"/>
      <c r="R283" s="271"/>
      <c r="S283" s="271"/>
      <c r="T283" s="272"/>
      <c r="AT283" s="273" t="s">
        <v>497</v>
      </c>
      <c r="AU283" s="273" t="s">
        <v>93</v>
      </c>
      <c r="AV283" s="13" t="s">
        <v>236</v>
      </c>
      <c r="AW283" s="13" t="s">
        <v>38</v>
      </c>
      <c r="AX283" s="13" t="s">
        <v>91</v>
      </c>
      <c r="AY283" s="273" t="s">
        <v>381</v>
      </c>
    </row>
    <row r="284" s="1" customFormat="1" ht="24" customHeight="1">
      <c r="B284" s="39"/>
      <c r="C284" s="233" t="s">
        <v>840</v>
      </c>
      <c r="D284" s="233" t="s">
        <v>384</v>
      </c>
      <c r="E284" s="234" t="s">
        <v>12538</v>
      </c>
      <c r="F284" s="235" t="s">
        <v>12539</v>
      </c>
      <c r="G284" s="236" t="s">
        <v>600</v>
      </c>
      <c r="H284" s="237">
        <v>1</v>
      </c>
      <c r="I284" s="238"/>
      <c r="J284" s="239">
        <f>ROUND(I284*H284,2)</f>
        <v>0</v>
      </c>
      <c r="K284" s="235" t="s">
        <v>388</v>
      </c>
      <c r="L284" s="44"/>
      <c r="M284" s="240" t="s">
        <v>1</v>
      </c>
      <c r="N284" s="241" t="s">
        <v>48</v>
      </c>
      <c r="O284" s="87"/>
      <c r="P284" s="242">
        <f>O284*H284</f>
        <v>0</v>
      </c>
      <c r="Q284" s="242">
        <v>0</v>
      </c>
      <c r="R284" s="242">
        <f>Q284*H284</f>
        <v>0</v>
      </c>
      <c r="S284" s="242">
        <v>0</v>
      </c>
      <c r="T284" s="243">
        <f>S284*H284</f>
        <v>0</v>
      </c>
      <c r="AR284" s="244" t="s">
        <v>236</v>
      </c>
      <c r="AT284" s="244" t="s">
        <v>384</v>
      </c>
      <c r="AU284" s="244" t="s">
        <v>93</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236</v>
      </c>
      <c r="BM284" s="244" t="s">
        <v>1227</v>
      </c>
    </row>
    <row r="285" s="12" customFormat="1">
      <c r="B285" s="252"/>
      <c r="C285" s="253"/>
      <c r="D285" s="246" t="s">
        <v>497</v>
      </c>
      <c r="E285" s="254" t="s">
        <v>1</v>
      </c>
      <c r="F285" s="255" t="s">
        <v>91</v>
      </c>
      <c r="G285" s="253"/>
      <c r="H285" s="256">
        <v>1</v>
      </c>
      <c r="I285" s="257"/>
      <c r="J285" s="253"/>
      <c r="K285" s="253"/>
      <c r="L285" s="258"/>
      <c r="M285" s="259"/>
      <c r="N285" s="260"/>
      <c r="O285" s="260"/>
      <c r="P285" s="260"/>
      <c r="Q285" s="260"/>
      <c r="R285" s="260"/>
      <c r="S285" s="260"/>
      <c r="T285" s="261"/>
      <c r="AT285" s="262" t="s">
        <v>497</v>
      </c>
      <c r="AU285" s="262" t="s">
        <v>93</v>
      </c>
      <c r="AV285" s="12" t="s">
        <v>93</v>
      </c>
      <c r="AW285" s="12" t="s">
        <v>38</v>
      </c>
      <c r="AX285" s="12" t="s">
        <v>83</v>
      </c>
      <c r="AY285" s="262" t="s">
        <v>381</v>
      </c>
    </row>
    <row r="286" s="13" customFormat="1">
      <c r="B286" s="263"/>
      <c r="C286" s="264"/>
      <c r="D286" s="246" t="s">
        <v>497</v>
      </c>
      <c r="E286" s="265" t="s">
        <v>1</v>
      </c>
      <c r="F286" s="266" t="s">
        <v>499</v>
      </c>
      <c r="G286" s="264"/>
      <c r="H286" s="267">
        <v>1</v>
      </c>
      <c r="I286" s="268"/>
      <c r="J286" s="264"/>
      <c r="K286" s="264"/>
      <c r="L286" s="269"/>
      <c r="M286" s="270"/>
      <c r="N286" s="271"/>
      <c r="O286" s="271"/>
      <c r="P286" s="271"/>
      <c r="Q286" s="271"/>
      <c r="R286" s="271"/>
      <c r="S286" s="271"/>
      <c r="T286" s="272"/>
      <c r="AT286" s="273" t="s">
        <v>497</v>
      </c>
      <c r="AU286" s="273" t="s">
        <v>93</v>
      </c>
      <c r="AV286" s="13" t="s">
        <v>236</v>
      </c>
      <c r="AW286" s="13" t="s">
        <v>38</v>
      </c>
      <c r="AX286" s="13" t="s">
        <v>91</v>
      </c>
      <c r="AY286" s="273" t="s">
        <v>381</v>
      </c>
    </row>
    <row r="287" s="1" customFormat="1" ht="24" customHeight="1">
      <c r="B287" s="39"/>
      <c r="C287" s="233" t="s">
        <v>847</v>
      </c>
      <c r="D287" s="233" t="s">
        <v>384</v>
      </c>
      <c r="E287" s="234" t="s">
        <v>12540</v>
      </c>
      <c r="F287" s="235" t="s">
        <v>12541</v>
      </c>
      <c r="G287" s="236" t="s">
        <v>600</v>
      </c>
      <c r="H287" s="237">
        <v>1</v>
      </c>
      <c r="I287" s="238"/>
      <c r="J287" s="239">
        <f>ROUND(I287*H287,2)</f>
        <v>0</v>
      </c>
      <c r="K287" s="235" t="s">
        <v>388</v>
      </c>
      <c r="L287" s="44"/>
      <c r="M287" s="240" t="s">
        <v>1</v>
      </c>
      <c r="N287" s="241" t="s">
        <v>48</v>
      </c>
      <c r="O287" s="87"/>
      <c r="P287" s="242">
        <f>O287*H287</f>
        <v>0</v>
      </c>
      <c r="Q287" s="242">
        <v>0</v>
      </c>
      <c r="R287" s="242">
        <f>Q287*H287</f>
        <v>0</v>
      </c>
      <c r="S287" s="242">
        <v>0</v>
      </c>
      <c r="T287" s="243">
        <f>S287*H287</f>
        <v>0</v>
      </c>
      <c r="AR287" s="244" t="s">
        <v>236</v>
      </c>
      <c r="AT287" s="244" t="s">
        <v>384</v>
      </c>
      <c r="AU287" s="244" t="s">
        <v>93</v>
      </c>
      <c r="AY287" s="17" t="s">
        <v>381</v>
      </c>
      <c r="BE287" s="245">
        <f>IF(N287="základní",J287,0)</f>
        <v>0</v>
      </c>
      <c r="BF287" s="245">
        <f>IF(N287="snížená",J287,0)</f>
        <v>0</v>
      </c>
      <c r="BG287" s="245">
        <f>IF(N287="zákl. přenesená",J287,0)</f>
        <v>0</v>
      </c>
      <c r="BH287" s="245">
        <f>IF(N287="sníž. přenesená",J287,0)</f>
        <v>0</v>
      </c>
      <c r="BI287" s="245">
        <f>IF(N287="nulová",J287,0)</f>
        <v>0</v>
      </c>
      <c r="BJ287" s="17" t="s">
        <v>91</v>
      </c>
      <c r="BK287" s="245">
        <f>ROUND(I287*H287,2)</f>
        <v>0</v>
      </c>
      <c r="BL287" s="17" t="s">
        <v>236</v>
      </c>
      <c r="BM287" s="244" t="s">
        <v>1236</v>
      </c>
    </row>
    <row r="288" s="12" customFormat="1">
      <c r="B288" s="252"/>
      <c r="C288" s="253"/>
      <c r="D288" s="246" t="s">
        <v>497</v>
      </c>
      <c r="E288" s="254" t="s">
        <v>1</v>
      </c>
      <c r="F288" s="255" t="s">
        <v>91</v>
      </c>
      <c r="G288" s="253"/>
      <c r="H288" s="256">
        <v>1</v>
      </c>
      <c r="I288" s="257"/>
      <c r="J288" s="253"/>
      <c r="K288" s="253"/>
      <c r="L288" s="258"/>
      <c r="M288" s="259"/>
      <c r="N288" s="260"/>
      <c r="O288" s="260"/>
      <c r="P288" s="260"/>
      <c r="Q288" s="260"/>
      <c r="R288" s="260"/>
      <c r="S288" s="260"/>
      <c r="T288" s="261"/>
      <c r="AT288" s="262" t="s">
        <v>497</v>
      </c>
      <c r="AU288" s="262" t="s">
        <v>93</v>
      </c>
      <c r="AV288" s="12" t="s">
        <v>93</v>
      </c>
      <c r="AW288" s="12" t="s">
        <v>38</v>
      </c>
      <c r="AX288" s="12" t="s">
        <v>83</v>
      </c>
      <c r="AY288" s="262" t="s">
        <v>381</v>
      </c>
    </row>
    <row r="289" s="13" customFormat="1">
      <c r="B289" s="263"/>
      <c r="C289" s="264"/>
      <c r="D289" s="246" t="s">
        <v>497</v>
      </c>
      <c r="E289" s="265" t="s">
        <v>1</v>
      </c>
      <c r="F289" s="266" t="s">
        <v>499</v>
      </c>
      <c r="G289" s="264"/>
      <c r="H289" s="267">
        <v>1</v>
      </c>
      <c r="I289" s="268"/>
      <c r="J289" s="264"/>
      <c r="K289" s="264"/>
      <c r="L289" s="269"/>
      <c r="M289" s="270"/>
      <c r="N289" s="271"/>
      <c r="O289" s="271"/>
      <c r="P289" s="271"/>
      <c r="Q289" s="271"/>
      <c r="R289" s="271"/>
      <c r="S289" s="271"/>
      <c r="T289" s="272"/>
      <c r="AT289" s="273" t="s">
        <v>497</v>
      </c>
      <c r="AU289" s="273" t="s">
        <v>93</v>
      </c>
      <c r="AV289" s="13" t="s">
        <v>236</v>
      </c>
      <c r="AW289" s="13" t="s">
        <v>38</v>
      </c>
      <c r="AX289" s="13" t="s">
        <v>91</v>
      </c>
      <c r="AY289" s="273" t="s">
        <v>381</v>
      </c>
    </row>
    <row r="290" s="1" customFormat="1" ht="24" customHeight="1">
      <c r="B290" s="39"/>
      <c r="C290" s="233" t="s">
        <v>851</v>
      </c>
      <c r="D290" s="233" t="s">
        <v>384</v>
      </c>
      <c r="E290" s="234" t="s">
        <v>12542</v>
      </c>
      <c r="F290" s="235" t="s">
        <v>12543</v>
      </c>
      <c r="G290" s="236" t="s">
        <v>600</v>
      </c>
      <c r="H290" s="237">
        <v>7</v>
      </c>
      <c r="I290" s="238"/>
      <c r="J290" s="239">
        <f>ROUND(I290*H290,2)</f>
        <v>0</v>
      </c>
      <c r="K290" s="235" t="s">
        <v>388</v>
      </c>
      <c r="L290" s="44"/>
      <c r="M290" s="240" t="s">
        <v>1</v>
      </c>
      <c r="N290" s="241" t="s">
        <v>48</v>
      </c>
      <c r="O290" s="87"/>
      <c r="P290" s="242">
        <f>O290*H290</f>
        <v>0</v>
      </c>
      <c r="Q290" s="242">
        <v>0</v>
      </c>
      <c r="R290" s="242">
        <f>Q290*H290</f>
        <v>0</v>
      </c>
      <c r="S290" s="242">
        <v>0</v>
      </c>
      <c r="T290" s="243">
        <f>S290*H290</f>
        <v>0</v>
      </c>
      <c r="AR290" s="244" t="s">
        <v>236</v>
      </c>
      <c r="AT290" s="244" t="s">
        <v>384</v>
      </c>
      <c r="AU290" s="244" t="s">
        <v>93</v>
      </c>
      <c r="AY290" s="17" t="s">
        <v>381</v>
      </c>
      <c r="BE290" s="245">
        <f>IF(N290="základní",J290,0)</f>
        <v>0</v>
      </c>
      <c r="BF290" s="245">
        <f>IF(N290="snížená",J290,0)</f>
        <v>0</v>
      </c>
      <c r="BG290" s="245">
        <f>IF(N290="zákl. přenesená",J290,0)</f>
        <v>0</v>
      </c>
      <c r="BH290" s="245">
        <f>IF(N290="sníž. přenesená",J290,0)</f>
        <v>0</v>
      </c>
      <c r="BI290" s="245">
        <f>IF(N290="nulová",J290,0)</f>
        <v>0</v>
      </c>
      <c r="BJ290" s="17" t="s">
        <v>91</v>
      </c>
      <c r="BK290" s="245">
        <f>ROUND(I290*H290,2)</f>
        <v>0</v>
      </c>
      <c r="BL290" s="17" t="s">
        <v>236</v>
      </c>
      <c r="BM290" s="244" t="s">
        <v>1244</v>
      </c>
    </row>
    <row r="291" s="12" customFormat="1">
      <c r="B291" s="252"/>
      <c r="C291" s="253"/>
      <c r="D291" s="246" t="s">
        <v>497</v>
      </c>
      <c r="E291" s="254" t="s">
        <v>1</v>
      </c>
      <c r="F291" s="255" t="s">
        <v>418</v>
      </c>
      <c r="G291" s="253"/>
      <c r="H291" s="256">
        <v>7</v>
      </c>
      <c r="I291" s="257"/>
      <c r="J291" s="253"/>
      <c r="K291" s="253"/>
      <c r="L291" s="258"/>
      <c r="M291" s="259"/>
      <c r="N291" s="260"/>
      <c r="O291" s="260"/>
      <c r="P291" s="260"/>
      <c r="Q291" s="260"/>
      <c r="R291" s="260"/>
      <c r="S291" s="260"/>
      <c r="T291" s="261"/>
      <c r="AT291" s="262" t="s">
        <v>497</v>
      </c>
      <c r="AU291" s="262" t="s">
        <v>93</v>
      </c>
      <c r="AV291" s="12" t="s">
        <v>93</v>
      </c>
      <c r="AW291" s="12" t="s">
        <v>38</v>
      </c>
      <c r="AX291" s="12" t="s">
        <v>83</v>
      </c>
      <c r="AY291" s="262" t="s">
        <v>381</v>
      </c>
    </row>
    <row r="292" s="13" customFormat="1">
      <c r="B292" s="263"/>
      <c r="C292" s="264"/>
      <c r="D292" s="246" t="s">
        <v>497</v>
      </c>
      <c r="E292" s="265" t="s">
        <v>1</v>
      </c>
      <c r="F292" s="266" t="s">
        <v>499</v>
      </c>
      <c r="G292" s="264"/>
      <c r="H292" s="267">
        <v>7</v>
      </c>
      <c r="I292" s="268"/>
      <c r="J292" s="264"/>
      <c r="K292" s="264"/>
      <c r="L292" s="269"/>
      <c r="M292" s="270"/>
      <c r="N292" s="271"/>
      <c r="O292" s="271"/>
      <c r="P292" s="271"/>
      <c r="Q292" s="271"/>
      <c r="R292" s="271"/>
      <c r="S292" s="271"/>
      <c r="T292" s="272"/>
      <c r="AT292" s="273" t="s">
        <v>497</v>
      </c>
      <c r="AU292" s="273" t="s">
        <v>93</v>
      </c>
      <c r="AV292" s="13" t="s">
        <v>236</v>
      </c>
      <c r="AW292" s="13" t="s">
        <v>38</v>
      </c>
      <c r="AX292" s="13" t="s">
        <v>91</v>
      </c>
      <c r="AY292" s="273" t="s">
        <v>381</v>
      </c>
    </row>
    <row r="293" s="1" customFormat="1" ht="24" customHeight="1">
      <c r="B293" s="39"/>
      <c r="C293" s="233" t="s">
        <v>857</v>
      </c>
      <c r="D293" s="233" t="s">
        <v>384</v>
      </c>
      <c r="E293" s="234" t="s">
        <v>12544</v>
      </c>
      <c r="F293" s="235" t="s">
        <v>12545</v>
      </c>
      <c r="G293" s="236" t="s">
        <v>600</v>
      </c>
      <c r="H293" s="237">
        <v>1</v>
      </c>
      <c r="I293" s="238"/>
      <c r="J293" s="239">
        <f>ROUND(I293*H293,2)</f>
        <v>0</v>
      </c>
      <c r="K293" s="235" t="s">
        <v>388</v>
      </c>
      <c r="L293" s="44"/>
      <c r="M293" s="240" t="s">
        <v>1</v>
      </c>
      <c r="N293" s="241" t="s">
        <v>48</v>
      </c>
      <c r="O293" s="87"/>
      <c r="P293" s="242">
        <f>O293*H293</f>
        <v>0</v>
      </c>
      <c r="Q293" s="242">
        <v>0</v>
      </c>
      <c r="R293" s="242">
        <f>Q293*H293</f>
        <v>0</v>
      </c>
      <c r="S293" s="242">
        <v>0</v>
      </c>
      <c r="T293" s="243">
        <f>S293*H293</f>
        <v>0</v>
      </c>
      <c r="AR293" s="244" t="s">
        <v>236</v>
      </c>
      <c r="AT293" s="244" t="s">
        <v>384</v>
      </c>
      <c r="AU293" s="244" t="s">
        <v>93</v>
      </c>
      <c r="AY293" s="17" t="s">
        <v>381</v>
      </c>
      <c r="BE293" s="245">
        <f>IF(N293="základní",J293,0)</f>
        <v>0</v>
      </c>
      <c r="BF293" s="245">
        <f>IF(N293="snížená",J293,0)</f>
        <v>0</v>
      </c>
      <c r="BG293" s="245">
        <f>IF(N293="zákl. přenesená",J293,0)</f>
        <v>0</v>
      </c>
      <c r="BH293" s="245">
        <f>IF(N293="sníž. přenesená",J293,0)</f>
        <v>0</v>
      </c>
      <c r="BI293" s="245">
        <f>IF(N293="nulová",J293,0)</f>
        <v>0</v>
      </c>
      <c r="BJ293" s="17" t="s">
        <v>91</v>
      </c>
      <c r="BK293" s="245">
        <f>ROUND(I293*H293,2)</f>
        <v>0</v>
      </c>
      <c r="BL293" s="17" t="s">
        <v>236</v>
      </c>
      <c r="BM293" s="244" t="s">
        <v>1250</v>
      </c>
    </row>
    <row r="294" s="12" customFormat="1">
      <c r="B294" s="252"/>
      <c r="C294" s="253"/>
      <c r="D294" s="246" t="s">
        <v>497</v>
      </c>
      <c r="E294" s="254" t="s">
        <v>1</v>
      </c>
      <c r="F294" s="255" t="s">
        <v>91</v>
      </c>
      <c r="G294" s="253"/>
      <c r="H294" s="256">
        <v>1</v>
      </c>
      <c r="I294" s="257"/>
      <c r="J294" s="253"/>
      <c r="K294" s="253"/>
      <c r="L294" s="258"/>
      <c r="M294" s="259"/>
      <c r="N294" s="260"/>
      <c r="O294" s="260"/>
      <c r="P294" s="260"/>
      <c r="Q294" s="260"/>
      <c r="R294" s="260"/>
      <c r="S294" s="260"/>
      <c r="T294" s="261"/>
      <c r="AT294" s="262" t="s">
        <v>497</v>
      </c>
      <c r="AU294" s="262" t="s">
        <v>93</v>
      </c>
      <c r="AV294" s="12" t="s">
        <v>93</v>
      </c>
      <c r="AW294" s="12" t="s">
        <v>38</v>
      </c>
      <c r="AX294" s="12" t="s">
        <v>83</v>
      </c>
      <c r="AY294" s="262" t="s">
        <v>381</v>
      </c>
    </row>
    <row r="295" s="13" customFormat="1">
      <c r="B295" s="263"/>
      <c r="C295" s="264"/>
      <c r="D295" s="246" t="s">
        <v>497</v>
      </c>
      <c r="E295" s="265" t="s">
        <v>1</v>
      </c>
      <c r="F295" s="266" t="s">
        <v>499</v>
      </c>
      <c r="G295" s="264"/>
      <c r="H295" s="267">
        <v>1</v>
      </c>
      <c r="I295" s="268"/>
      <c r="J295" s="264"/>
      <c r="K295" s="264"/>
      <c r="L295" s="269"/>
      <c r="M295" s="270"/>
      <c r="N295" s="271"/>
      <c r="O295" s="271"/>
      <c r="P295" s="271"/>
      <c r="Q295" s="271"/>
      <c r="R295" s="271"/>
      <c r="S295" s="271"/>
      <c r="T295" s="272"/>
      <c r="AT295" s="273" t="s">
        <v>497</v>
      </c>
      <c r="AU295" s="273" t="s">
        <v>93</v>
      </c>
      <c r="AV295" s="13" t="s">
        <v>236</v>
      </c>
      <c r="AW295" s="13" t="s">
        <v>38</v>
      </c>
      <c r="AX295" s="13" t="s">
        <v>91</v>
      </c>
      <c r="AY295" s="273" t="s">
        <v>381</v>
      </c>
    </row>
    <row r="296" s="1" customFormat="1" ht="24" customHeight="1">
      <c r="B296" s="39"/>
      <c r="C296" s="233" t="s">
        <v>863</v>
      </c>
      <c r="D296" s="233" t="s">
        <v>384</v>
      </c>
      <c r="E296" s="234" t="s">
        <v>12546</v>
      </c>
      <c r="F296" s="235" t="s">
        <v>12547</v>
      </c>
      <c r="G296" s="236" t="s">
        <v>600</v>
      </c>
      <c r="H296" s="237">
        <v>2</v>
      </c>
      <c r="I296" s="238"/>
      <c r="J296" s="239">
        <f>ROUND(I296*H296,2)</f>
        <v>0</v>
      </c>
      <c r="K296" s="235" t="s">
        <v>388</v>
      </c>
      <c r="L296" s="44"/>
      <c r="M296" s="240" t="s">
        <v>1</v>
      </c>
      <c r="N296" s="241" t="s">
        <v>48</v>
      </c>
      <c r="O296" s="87"/>
      <c r="P296" s="242">
        <f>O296*H296</f>
        <v>0</v>
      </c>
      <c r="Q296" s="242">
        <v>0</v>
      </c>
      <c r="R296" s="242">
        <f>Q296*H296</f>
        <v>0</v>
      </c>
      <c r="S296" s="242">
        <v>0</v>
      </c>
      <c r="T296" s="243">
        <f>S296*H296</f>
        <v>0</v>
      </c>
      <c r="AR296" s="244" t="s">
        <v>236</v>
      </c>
      <c r="AT296" s="244" t="s">
        <v>384</v>
      </c>
      <c r="AU296" s="244" t="s">
        <v>93</v>
      </c>
      <c r="AY296" s="17" t="s">
        <v>381</v>
      </c>
      <c r="BE296" s="245">
        <f>IF(N296="základní",J296,0)</f>
        <v>0</v>
      </c>
      <c r="BF296" s="245">
        <f>IF(N296="snížená",J296,0)</f>
        <v>0</v>
      </c>
      <c r="BG296" s="245">
        <f>IF(N296="zákl. přenesená",J296,0)</f>
        <v>0</v>
      </c>
      <c r="BH296" s="245">
        <f>IF(N296="sníž. přenesená",J296,0)</f>
        <v>0</v>
      </c>
      <c r="BI296" s="245">
        <f>IF(N296="nulová",J296,0)</f>
        <v>0</v>
      </c>
      <c r="BJ296" s="17" t="s">
        <v>91</v>
      </c>
      <c r="BK296" s="245">
        <f>ROUND(I296*H296,2)</f>
        <v>0</v>
      </c>
      <c r="BL296" s="17" t="s">
        <v>236</v>
      </c>
      <c r="BM296" s="244" t="s">
        <v>1258</v>
      </c>
    </row>
    <row r="297" s="12" customFormat="1">
      <c r="B297" s="252"/>
      <c r="C297" s="253"/>
      <c r="D297" s="246" t="s">
        <v>497</v>
      </c>
      <c r="E297" s="254" t="s">
        <v>1</v>
      </c>
      <c r="F297" s="255" t="s">
        <v>93</v>
      </c>
      <c r="G297" s="253"/>
      <c r="H297" s="256">
        <v>2</v>
      </c>
      <c r="I297" s="257"/>
      <c r="J297" s="253"/>
      <c r="K297" s="253"/>
      <c r="L297" s="258"/>
      <c r="M297" s="259"/>
      <c r="N297" s="260"/>
      <c r="O297" s="260"/>
      <c r="P297" s="260"/>
      <c r="Q297" s="260"/>
      <c r="R297" s="260"/>
      <c r="S297" s="260"/>
      <c r="T297" s="261"/>
      <c r="AT297" s="262" t="s">
        <v>497</v>
      </c>
      <c r="AU297" s="262" t="s">
        <v>93</v>
      </c>
      <c r="AV297" s="12" t="s">
        <v>93</v>
      </c>
      <c r="AW297" s="12" t="s">
        <v>38</v>
      </c>
      <c r="AX297" s="12" t="s">
        <v>83</v>
      </c>
      <c r="AY297" s="262" t="s">
        <v>381</v>
      </c>
    </row>
    <row r="298" s="13" customFormat="1">
      <c r="B298" s="263"/>
      <c r="C298" s="264"/>
      <c r="D298" s="246" t="s">
        <v>497</v>
      </c>
      <c r="E298" s="265" t="s">
        <v>1</v>
      </c>
      <c r="F298" s="266" t="s">
        <v>499</v>
      </c>
      <c r="G298" s="264"/>
      <c r="H298" s="267">
        <v>2</v>
      </c>
      <c r="I298" s="268"/>
      <c r="J298" s="264"/>
      <c r="K298" s="264"/>
      <c r="L298" s="269"/>
      <c r="M298" s="270"/>
      <c r="N298" s="271"/>
      <c r="O298" s="271"/>
      <c r="P298" s="271"/>
      <c r="Q298" s="271"/>
      <c r="R298" s="271"/>
      <c r="S298" s="271"/>
      <c r="T298" s="272"/>
      <c r="AT298" s="273" t="s">
        <v>497</v>
      </c>
      <c r="AU298" s="273" t="s">
        <v>93</v>
      </c>
      <c r="AV298" s="13" t="s">
        <v>236</v>
      </c>
      <c r="AW298" s="13" t="s">
        <v>38</v>
      </c>
      <c r="AX298" s="13" t="s">
        <v>91</v>
      </c>
      <c r="AY298" s="273" t="s">
        <v>381</v>
      </c>
    </row>
    <row r="299" s="1" customFormat="1" ht="24" customHeight="1">
      <c r="B299" s="39"/>
      <c r="C299" s="233" t="s">
        <v>869</v>
      </c>
      <c r="D299" s="233" t="s">
        <v>384</v>
      </c>
      <c r="E299" s="234" t="s">
        <v>12548</v>
      </c>
      <c r="F299" s="235" t="s">
        <v>12549</v>
      </c>
      <c r="G299" s="236" t="s">
        <v>600</v>
      </c>
      <c r="H299" s="237">
        <v>11</v>
      </c>
      <c r="I299" s="238"/>
      <c r="J299" s="239">
        <f>ROUND(I299*H299,2)</f>
        <v>0</v>
      </c>
      <c r="K299" s="235" t="s">
        <v>388</v>
      </c>
      <c r="L299" s="44"/>
      <c r="M299" s="240" t="s">
        <v>1</v>
      </c>
      <c r="N299" s="241" t="s">
        <v>48</v>
      </c>
      <c r="O299" s="87"/>
      <c r="P299" s="242">
        <f>O299*H299</f>
        <v>0</v>
      </c>
      <c r="Q299" s="242">
        <v>0</v>
      </c>
      <c r="R299" s="242">
        <f>Q299*H299</f>
        <v>0</v>
      </c>
      <c r="S299" s="242">
        <v>0</v>
      </c>
      <c r="T299" s="243">
        <f>S299*H299</f>
        <v>0</v>
      </c>
      <c r="AR299" s="244" t="s">
        <v>236</v>
      </c>
      <c r="AT299" s="244" t="s">
        <v>384</v>
      </c>
      <c r="AU299" s="244" t="s">
        <v>93</v>
      </c>
      <c r="AY299" s="17" t="s">
        <v>381</v>
      </c>
      <c r="BE299" s="245">
        <f>IF(N299="základní",J299,0)</f>
        <v>0</v>
      </c>
      <c r="BF299" s="245">
        <f>IF(N299="snížená",J299,0)</f>
        <v>0</v>
      </c>
      <c r="BG299" s="245">
        <f>IF(N299="zákl. přenesená",J299,0)</f>
        <v>0</v>
      </c>
      <c r="BH299" s="245">
        <f>IF(N299="sníž. přenesená",J299,0)</f>
        <v>0</v>
      </c>
      <c r="BI299" s="245">
        <f>IF(N299="nulová",J299,0)</f>
        <v>0</v>
      </c>
      <c r="BJ299" s="17" t="s">
        <v>91</v>
      </c>
      <c r="BK299" s="245">
        <f>ROUND(I299*H299,2)</f>
        <v>0</v>
      </c>
      <c r="BL299" s="17" t="s">
        <v>236</v>
      </c>
      <c r="BM299" s="244" t="s">
        <v>1265</v>
      </c>
    </row>
    <row r="300" s="12" customFormat="1">
      <c r="B300" s="252"/>
      <c r="C300" s="253"/>
      <c r="D300" s="246" t="s">
        <v>497</v>
      </c>
      <c r="E300" s="254" t="s">
        <v>1</v>
      </c>
      <c r="F300" s="255" t="s">
        <v>439</v>
      </c>
      <c r="G300" s="253"/>
      <c r="H300" s="256">
        <v>11</v>
      </c>
      <c r="I300" s="257"/>
      <c r="J300" s="253"/>
      <c r="K300" s="253"/>
      <c r="L300" s="258"/>
      <c r="M300" s="259"/>
      <c r="N300" s="260"/>
      <c r="O300" s="260"/>
      <c r="P300" s="260"/>
      <c r="Q300" s="260"/>
      <c r="R300" s="260"/>
      <c r="S300" s="260"/>
      <c r="T300" s="261"/>
      <c r="AT300" s="262" t="s">
        <v>497</v>
      </c>
      <c r="AU300" s="262" t="s">
        <v>93</v>
      </c>
      <c r="AV300" s="12" t="s">
        <v>93</v>
      </c>
      <c r="AW300" s="12" t="s">
        <v>38</v>
      </c>
      <c r="AX300" s="12" t="s">
        <v>83</v>
      </c>
      <c r="AY300" s="262" t="s">
        <v>381</v>
      </c>
    </row>
    <row r="301" s="13" customFormat="1">
      <c r="B301" s="263"/>
      <c r="C301" s="264"/>
      <c r="D301" s="246" t="s">
        <v>497</v>
      </c>
      <c r="E301" s="265" t="s">
        <v>1</v>
      </c>
      <c r="F301" s="266" t="s">
        <v>499</v>
      </c>
      <c r="G301" s="264"/>
      <c r="H301" s="267">
        <v>11</v>
      </c>
      <c r="I301" s="268"/>
      <c r="J301" s="264"/>
      <c r="K301" s="264"/>
      <c r="L301" s="269"/>
      <c r="M301" s="270"/>
      <c r="N301" s="271"/>
      <c r="O301" s="271"/>
      <c r="P301" s="271"/>
      <c r="Q301" s="271"/>
      <c r="R301" s="271"/>
      <c r="S301" s="271"/>
      <c r="T301" s="272"/>
      <c r="AT301" s="273" t="s">
        <v>497</v>
      </c>
      <c r="AU301" s="273" t="s">
        <v>93</v>
      </c>
      <c r="AV301" s="13" t="s">
        <v>236</v>
      </c>
      <c r="AW301" s="13" t="s">
        <v>38</v>
      </c>
      <c r="AX301" s="13" t="s">
        <v>91</v>
      </c>
      <c r="AY301" s="273" t="s">
        <v>381</v>
      </c>
    </row>
    <row r="302" s="1" customFormat="1" ht="24" customHeight="1">
      <c r="B302" s="39"/>
      <c r="C302" s="233" t="s">
        <v>872</v>
      </c>
      <c r="D302" s="233" t="s">
        <v>384</v>
      </c>
      <c r="E302" s="234" t="s">
        <v>12550</v>
      </c>
      <c r="F302" s="235" t="s">
        <v>12551</v>
      </c>
      <c r="G302" s="236" t="s">
        <v>600</v>
      </c>
      <c r="H302" s="237">
        <v>11</v>
      </c>
      <c r="I302" s="238"/>
      <c r="J302" s="239">
        <f>ROUND(I302*H302,2)</f>
        <v>0</v>
      </c>
      <c r="K302" s="235" t="s">
        <v>388</v>
      </c>
      <c r="L302" s="44"/>
      <c r="M302" s="240" t="s">
        <v>1</v>
      </c>
      <c r="N302" s="241" t="s">
        <v>48</v>
      </c>
      <c r="O302" s="87"/>
      <c r="P302" s="242">
        <f>O302*H302</f>
        <v>0</v>
      </c>
      <c r="Q302" s="242">
        <v>0</v>
      </c>
      <c r="R302" s="242">
        <f>Q302*H302</f>
        <v>0</v>
      </c>
      <c r="S302" s="242">
        <v>0</v>
      </c>
      <c r="T302" s="243">
        <f>S302*H302</f>
        <v>0</v>
      </c>
      <c r="AR302" s="244" t="s">
        <v>236</v>
      </c>
      <c r="AT302" s="244" t="s">
        <v>384</v>
      </c>
      <c r="AU302" s="244" t="s">
        <v>93</v>
      </c>
      <c r="AY302" s="17" t="s">
        <v>381</v>
      </c>
      <c r="BE302" s="245">
        <f>IF(N302="základní",J302,0)</f>
        <v>0</v>
      </c>
      <c r="BF302" s="245">
        <f>IF(N302="snížená",J302,0)</f>
        <v>0</v>
      </c>
      <c r="BG302" s="245">
        <f>IF(N302="zákl. přenesená",J302,0)</f>
        <v>0</v>
      </c>
      <c r="BH302" s="245">
        <f>IF(N302="sníž. přenesená",J302,0)</f>
        <v>0</v>
      </c>
      <c r="BI302" s="245">
        <f>IF(N302="nulová",J302,0)</f>
        <v>0</v>
      </c>
      <c r="BJ302" s="17" t="s">
        <v>91</v>
      </c>
      <c r="BK302" s="245">
        <f>ROUND(I302*H302,2)</f>
        <v>0</v>
      </c>
      <c r="BL302" s="17" t="s">
        <v>236</v>
      </c>
      <c r="BM302" s="244" t="s">
        <v>1275</v>
      </c>
    </row>
    <row r="303" s="12" customFormat="1">
      <c r="B303" s="252"/>
      <c r="C303" s="253"/>
      <c r="D303" s="246" t="s">
        <v>497</v>
      </c>
      <c r="E303" s="254" t="s">
        <v>1</v>
      </c>
      <c r="F303" s="255" t="s">
        <v>439</v>
      </c>
      <c r="G303" s="253"/>
      <c r="H303" s="256">
        <v>11</v>
      </c>
      <c r="I303" s="257"/>
      <c r="J303" s="253"/>
      <c r="K303" s="253"/>
      <c r="L303" s="258"/>
      <c r="M303" s="259"/>
      <c r="N303" s="260"/>
      <c r="O303" s="260"/>
      <c r="P303" s="260"/>
      <c r="Q303" s="260"/>
      <c r="R303" s="260"/>
      <c r="S303" s="260"/>
      <c r="T303" s="261"/>
      <c r="AT303" s="262" t="s">
        <v>497</v>
      </c>
      <c r="AU303" s="262" t="s">
        <v>93</v>
      </c>
      <c r="AV303" s="12" t="s">
        <v>93</v>
      </c>
      <c r="AW303" s="12" t="s">
        <v>38</v>
      </c>
      <c r="AX303" s="12" t="s">
        <v>83</v>
      </c>
      <c r="AY303" s="262" t="s">
        <v>381</v>
      </c>
    </row>
    <row r="304" s="13" customFormat="1">
      <c r="B304" s="263"/>
      <c r="C304" s="264"/>
      <c r="D304" s="246" t="s">
        <v>497</v>
      </c>
      <c r="E304" s="265" t="s">
        <v>1</v>
      </c>
      <c r="F304" s="266" t="s">
        <v>499</v>
      </c>
      <c r="G304" s="264"/>
      <c r="H304" s="267">
        <v>11</v>
      </c>
      <c r="I304" s="268"/>
      <c r="J304" s="264"/>
      <c r="K304" s="264"/>
      <c r="L304" s="269"/>
      <c r="M304" s="270"/>
      <c r="N304" s="271"/>
      <c r="O304" s="271"/>
      <c r="P304" s="271"/>
      <c r="Q304" s="271"/>
      <c r="R304" s="271"/>
      <c r="S304" s="271"/>
      <c r="T304" s="272"/>
      <c r="AT304" s="273" t="s">
        <v>497</v>
      </c>
      <c r="AU304" s="273" t="s">
        <v>93</v>
      </c>
      <c r="AV304" s="13" t="s">
        <v>236</v>
      </c>
      <c r="AW304" s="13" t="s">
        <v>38</v>
      </c>
      <c r="AX304" s="13" t="s">
        <v>91</v>
      </c>
      <c r="AY304" s="273" t="s">
        <v>381</v>
      </c>
    </row>
    <row r="305" s="1" customFormat="1" ht="16.5" customHeight="1">
      <c r="B305" s="39"/>
      <c r="C305" s="284" t="s">
        <v>877</v>
      </c>
      <c r="D305" s="284" t="s">
        <v>548</v>
      </c>
      <c r="E305" s="285" t="s">
        <v>12552</v>
      </c>
      <c r="F305" s="286" t="s">
        <v>12553</v>
      </c>
      <c r="G305" s="287" t="s">
        <v>600</v>
      </c>
      <c r="H305" s="288">
        <v>11</v>
      </c>
      <c r="I305" s="289"/>
      <c r="J305" s="290">
        <f>ROUND(I305*H305,2)</f>
        <v>0</v>
      </c>
      <c r="K305" s="286" t="s">
        <v>388</v>
      </c>
      <c r="L305" s="291"/>
      <c r="M305" s="292" t="s">
        <v>1</v>
      </c>
      <c r="N305" s="293" t="s">
        <v>48</v>
      </c>
      <c r="O305" s="87"/>
      <c r="P305" s="242">
        <f>O305*H305</f>
        <v>0</v>
      </c>
      <c r="Q305" s="242">
        <v>0</v>
      </c>
      <c r="R305" s="242">
        <f>Q305*H305</f>
        <v>0</v>
      </c>
      <c r="S305" s="242">
        <v>0</v>
      </c>
      <c r="T305" s="243">
        <f>S305*H305</f>
        <v>0</v>
      </c>
      <c r="AR305" s="244" t="s">
        <v>423</v>
      </c>
      <c r="AT305" s="244" t="s">
        <v>548</v>
      </c>
      <c r="AU305" s="244" t="s">
        <v>93</v>
      </c>
      <c r="AY305" s="17" t="s">
        <v>381</v>
      </c>
      <c r="BE305" s="245">
        <f>IF(N305="základní",J305,0)</f>
        <v>0</v>
      </c>
      <c r="BF305" s="245">
        <f>IF(N305="snížená",J305,0)</f>
        <v>0</v>
      </c>
      <c r="BG305" s="245">
        <f>IF(N305="zákl. přenesená",J305,0)</f>
        <v>0</v>
      </c>
      <c r="BH305" s="245">
        <f>IF(N305="sníž. přenesená",J305,0)</f>
        <v>0</v>
      </c>
      <c r="BI305" s="245">
        <f>IF(N305="nulová",J305,0)</f>
        <v>0</v>
      </c>
      <c r="BJ305" s="17" t="s">
        <v>91</v>
      </c>
      <c r="BK305" s="245">
        <f>ROUND(I305*H305,2)</f>
        <v>0</v>
      </c>
      <c r="BL305" s="17" t="s">
        <v>236</v>
      </c>
      <c r="BM305" s="244" t="s">
        <v>1285</v>
      </c>
    </row>
    <row r="306" s="1" customFormat="1" ht="16.5" customHeight="1">
      <c r="B306" s="39"/>
      <c r="C306" s="233" t="s">
        <v>881</v>
      </c>
      <c r="D306" s="233" t="s">
        <v>384</v>
      </c>
      <c r="E306" s="234" t="s">
        <v>12554</v>
      </c>
      <c r="F306" s="235" t="s">
        <v>12555</v>
      </c>
      <c r="G306" s="236" t="s">
        <v>600</v>
      </c>
      <c r="H306" s="237">
        <v>1</v>
      </c>
      <c r="I306" s="238"/>
      <c r="J306" s="239">
        <f>ROUND(I306*H306,2)</f>
        <v>0</v>
      </c>
      <c r="K306" s="235" t="s">
        <v>388</v>
      </c>
      <c r="L306" s="44"/>
      <c r="M306" s="240" t="s">
        <v>1</v>
      </c>
      <c r="N306" s="241" t="s">
        <v>48</v>
      </c>
      <c r="O306" s="87"/>
      <c r="P306" s="242">
        <f>O306*H306</f>
        <v>0</v>
      </c>
      <c r="Q306" s="242">
        <v>0</v>
      </c>
      <c r="R306" s="242">
        <f>Q306*H306</f>
        <v>0</v>
      </c>
      <c r="S306" s="242">
        <v>0</v>
      </c>
      <c r="T306" s="243">
        <f>S306*H306</f>
        <v>0</v>
      </c>
      <c r="AR306" s="244" t="s">
        <v>236</v>
      </c>
      <c r="AT306" s="244" t="s">
        <v>384</v>
      </c>
      <c r="AU306" s="244" t="s">
        <v>93</v>
      </c>
      <c r="AY306" s="17" t="s">
        <v>381</v>
      </c>
      <c r="BE306" s="245">
        <f>IF(N306="základní",J306,0)</f>
        <v>0</v>
      </c>
      <c r="BF306" s="245">
        <f>IF(N306="snížená",J306,0)</f>
        <v>0</v>
      </c>
      <c r="BG306" s="245">
        <f>IF(N306="zákl. přenesená",J306,0)</f>
        <v>0</v>
      </c>
      <c r="BH306" s="245">
        <f>IF(N306="sníž. přenesená",J306,0)</f>
        <v>0</v>
      </c>
      <c r="BI306" s="245">
        <f>IF(N306="nulová",J306,0)</f>
        <v>0</v>
      </c>
      <c r="BJ306" s="17" t="s">
        <v>91</v>
      </c>
      <c r="BK306" s="245">
        <f>ROUND(I306*H306,2)</f>
        <v>0</v>
      </c>
      <c r="BL306" s="17" t="s">
        <v>236</v>
      </c>
      <c r="BM306" s="244" t="s">
        <v>1296</v>
      </c>
    </row>
    <row r="307" s="1" customFormat="1" ht="16.5" customHeight="1">
      <c r="B307" s="39"/>
      <c r="C307" s="284" t="s">
        <v>886</v>
      </c>
      <c r="D307" s="284" t="s">
        <v>548</v>
      </c>
      <c r="E307" s="285" t="s">
        <v>12556</v>
      </c>
      <c r="F307" s="286" t="s">
        <v>12557</v>
      </c>
      <c r="G307" s="287" t="s">
        <v>600</v>
      </c>
      <c r="H307" s="288">
        <v>1</v>
      </c>
      <c r="I307" s="289"/>
      <c r="J307" s="290">
        <f>ROUND(I307*H307,2)</f>
        <v>0</v>
      </c>
      <c r="K307" s="286" t="s">
        <v>388</v>
      </c>
      <c r="L307" s="291"/>
      <c r="M307" s="292" t="s">
        <v>1</v>
      </c>
      <c r="N307" s="293" t="s">
        <v>48</v>
      </c>
      <c r="O307" s="87"/>
      <c r="P307" s="242">
        <f>O307*H307</f>
        <v>0</v>
      </c>
      <c r="Q307" s="242">
        <v>0</v>
      </c>
      <c r="R307" s="242">
        <f>Q307*H307</f>
        <v>0</v>
      </c>
      <c r="S307" s="242">
        <v>0</v>
      </c>
      <c r="T307" s="243">
        <f>S307*H307</f>
        <v>0</v>
      </c>
      <c r="AR307" s="244" t="s">
        <v>423</v>
      </c>
      <c r="AT307" s="244" t="s">
        <v>548</v>
      </c>
      <c r="AU307" s="244" t="s">
        <v>93</v>
      </c>
      <c r="AY307" s="17" t="s">
        <v>381</v>
      </c>
      <c r="BE307" s="245">
        <f>IF(N307="základní",J307,0)</f>
        <v>0</v>
      </c>
      <c r="BF307" s="245">
        <f>IF(N307="snížená",J307,0)</f>
        <v>0</v>
      </c>
      <c r="BG307" s="245">
        <f>IF(N307="zákl. přenesená",J307,0)</f>
        <v>0</v>
      </c>
      <c r="BH307" s="245">
        <f>IF(N307="sníž. přenesená",J307,0)</f>
        <v>0</v>
      </c>
      <c r="BI307" s="245">
        <f>IF(N307="nulová",J307,0)</f>
        <v>0</v>
      </c>
      <c r="BJ307" s="17" t="s">
        <v>91</v>
      </c>
      <c r="BK307" s="245">
        <f>ROUND(I307*H307,2)</f>
        <v>0</v>
      </c>
      <c r="BL307" s="17" t="s">
        <v>236</v>
      </c>
      <c r="BM307" s="244" t="s">
        <v>1308</v>
      </c>
    </row>
    <row r="308" s="1" customFormat="1" ht="16.5" customHeight="1">
      <c r="B308" s="39"/>
      <c r="C308" s="284" t="s">
        <v>889</v>
      </c>
      <c r="D308" s="284" t="s">
        <v>548</v>
      </c>
      <c r="E308" s="285" t="s">
        <v>12558</v>
      </c>
      <c r="F308" s="286" t="s">
        <v>12559</v>
      </c>
      <c r="G308" s="287" t="s">
        <v>600</v>
      </c>
      <c r="H308" s="288">
        <v>1</v>
      </c>
      <c r="I308" s="289"/>
      <c r="J308" s="290">
        <f>ROUND(I308*H308,2)</f>
        <v>0</v>
      </c>
      <c r="K308" s="286" t="s">
        <v>4503</v>
      </c>
      <c r="L308" s="291"/>
      <c r="M308" s="292" t="s">
        <v>1</v>
      </c>
      <c r="N308" s="293" t="s">
        <v>48</v>
      </c>
      <c r="O308" s="87"/>
      <c r="P308" s="242">
        <f>O308*H308</f>
        <v>0</v>
      </c>
      <c r="Q308" s="242">
        <v>0</v>
      </c>
      <c r="R308" s="242">
        <f>Q308*H308</f>
        <v>0</v>
      </c>
      <c r="S308" s="242">
        <v>0</v>
      </c>
      <c r="T308" s="243">
        <f>S308*H308</f>
        <v>0</v>
      </c>
      <c r="AR308" s="244" t="s">
        <v>423</v>
      </c>
      <c r="AT308" s="244" t="s">
        <v>548</v>
      </c>
      <c r="AU308" s="244" t="s">
        <v>93</v>
      </c>
      <c r="AY308" s="17" t="s">
        <v>381</v>
      </c>
      <c r="BE308" s="245">
        <f>IF(N308="základní",J308,0)</f>
        <v>0</v>
      </c>
      <c r="BF308" s="245">
        <f>IF(N308="snížená",J308,0)</f>
        <v>0</v>
      </c>
      <c r="BG308" s="245">
        <f>IF(N308="zákl. přenesená",J308,0)</f>
        <v>0</v>
      </c>
      <c r="BH308" s="245">
        <f>IF(N308="sníž. přenesená",J308,0)</f>
        <v>0</v>
      </c>
      <c r="BI308" s="245">
        <f>IF(N308="nulová",J308,0)</f>
        <v>0</v>
      </c>
      <c r="BJ308" s="17" t="s">
        <v>91</v>
      </c>
      <c r="BK308" s="245">
        <f>ROUND(I308*H308,2)</f>
        <v>0</v>
      </c>
      <c r="BL308" s="17" t="s">
        <v>236</v>
      </c>
      <c r="BM308" s="244" t="s">
        <v>1319</v>
      </c>
    </row>
    <row r="309" s="1" customFormat="1" ht="16.5" customHeight="1">
      <c r="B309" s="39"/>
      <c r="C309" s="233" t="s">
        <v>894</v>
      </c>
      <c r="D309" s="233" t="s">
        <v>384</v>
      </c>
      <c r="E309" s="234" t="s">
        <v>12560</v>
      </c>
      <c r="F309" s="235" t="s">
        <v>12561</v>
      </c>
      <c r="G309" s="236" t="s">
        <v>600</v>
      </c>
      <c r="H309" s="237">
        <v>1</v>
      </c>
      <c r="I309" s="238"/>
      <c r="J309" s="239">
        <f>ROUND(I309*H309,2)</f>
        <v>0</v>
      </c>
      <c r="K309" s="235" t="s">
        <v>4503</v>
      </c>
      <c r="L309" s="44"/>
      <c r="M309" s="240" t="s">
        <v>1</v>
      </c>
      <c r="N309" s="241" t="s">
        <v>48</v>
      </c>
      <c r="O309" s="87"/>
      <c r="P309" s="242">
        <f>O309*H309</f>
        <v>0</v>
      </c>
      <c r="Q309" s="242">
        <v>0</v>
      </c>
      <c r="R309" s="242">
        <f>Q309*H309</f>
        <v>0</v>
      </c>
      <c r="S309" s="242">
        <v>0</v>
      </c>
      <c r="T309" s="243">
        <f>S309*H309</f>
        <v>0</v>
      </c>
      <c r="AR309" s="244" t="s">
        <v>236</v>
      </c>
      <c r="AT309" s="244" t="s">
        <v>384</v>
      </c>
      <c r="AU309" s="244" t="s">
        <v>93</v>
      </c>
      <c r="AY309" s="17" t="s">
        <v>381</v>
      </c>
      <c r="BE309" s="245">
        <f>IF(N309="základní",J309,0)</f>
        <v>0</v>
      </c>
      <c r="BF309" s="245">
        <f>IF(N309="snížená",J309,0)</f>
        <v>0</v>
      </c>
      <c r="BG309" s="245">
        <f>IF(N309="zákl. přenesená",J309,0)</f>
        <v>0</v>
      </c>
      <c r="BH309" s="245">
        <f>IF(N309="sníž. přenesená",J309,0)</f>
        <v>0</v>
      </c>
      <c r="BI309" s="245">
        <f>IF(N309="nulová",J309,0)</f>
        <v>0</v>
      </c>
      <c r="BJ309" s="17" t="s">
        <v>91</v>
      </c>
      <c r="BK309" s="245">
        <f>ROUND(I309*H309,2)</f>
        <v>0</v>
      </c>
      <c r="BL309" s="17" t="s">
        <v>236</v>
      </c>
      <c r="BM309" s="244" t="s">
        <v>1328</v>
      </c>
    </row>
    <row r="310" s="14" customFormat="1">
      <c r="B310" s="274"/>
      <c r="C310" s="275"/>
      <c r="D310" s="246" t="s">
        <v>497</v>
      </c>
      <c r="E310" s="276" t="s">
        <v>1</v>
      </c>
      <c r="F310" s="277" t="s">
        <v>12561</v>
      </c>
      <c r="G310" s="275"/>
      <c r="H310" s="276" t="s">
        <v>1</v>
      </c>
      <c r="I310" s="278"/>
      <c r="J310" s="275"/>
      <c r="K310" s="275"/>
      <c r="L310" s="279"/>
      <c r="M310" s="280"/>
      <c r="N310" s="281"/>
      <c r="O310" s="281"/>
      <c r="P310" s="281"/>
      <c r="Q310" s="281"/>
      <c r="R310" s="281"/>
      <c r="S310" s="281"/>
      <c r="T310" s="282"/>
      <c r="AT310" s="283" t="s">
        <v>497</v>
      </c>
      <c r="AU310" s="283" t="s">
        <v>93</v>
      </c>
      <c r="AV310" s="14" t="s">
        <v>91</v>
      </c>
      <c r="AW310" s="14" t="s">
        <v>38</v>
      </c>
      <c r="AX310" s="14" t="s">
        <v>83</v>
      </c>
      <c r="AY310" s="283" t="s">
        <v>381</v>
      </c>
    </row>
    <row r="311" s="12" customFormat="1">
      <c r="B311" s="252"/>
      <c r="C311" s="253"/>
      <c r="D311" s="246" t="s">
        <v>497</v>
      </c>
      <c r="E311" s="254" t="s">
        <v>1</v>
      </c>
      <c r="F311" s="255" t="s">
        <v>91</v>
      </c>
      <c r="G311" s="253"/>
      <c r="H311" s="256">
        <v>1</v>
      </c>
      <c r="I311" s="257"/>
      <c r="J311" s="253"/>
      <c r="K311" s="253"/>
      <c r="L311" s="258"/>
      <c r="M311" s="259"/>
      <c r="N311" s="260"/>
      <c r="O311" s="260"/>
      <c r="P311" s="260"/>
      <c r="Q311" s="260"/>
      <c r="R311" s="260"/>
      <c r="S311" s="260"/>
      <c r="T311" s="261"/>
      <c r="AT311" s="262" t="s">
        <v>497</v>
      </c>
      <c r="AU311" s="262" t="s">
        <v>93</v>
      </c>
      <c r="AV311" s="12" t="s">
        <v>93</v>
      </c>
      <c r="AW311" s="12" t="s">
        <v>38</v>
      </c>
      <c r="AX311" s="12" t="s">
        <v>83</v>
      </c>
      <c r="AY311" s="262" t="s">
        <v>381</v>
      </c>
    </row>
    <row r="312" s="13" customFormat="1">
      <c r="B312" s="263"/>
      <c r="C312" s="264"/>
      <c r="D312" s="246" t="s">
        <v>497</v>
      </c>
      <c r="E312" s="265" t="s">
        <v>1</v>
      </c>
      <c r="F312" s="266" t="s">
        <v>499</v>
      </c>
      <c r="G312" s="264"/>
      <c r="H312" s="267">
        <v>1</v>
      </c>
      <c r="I312" s="268"/>
      <c r="J312" s="264"/>
      <c r="K312" s="264"/>
      <c r="L312" s="269"/>
      <c r="M312" s="270"/>
      <c r="N312" s="271"/>
      <c r="O312" s="271"/>
      <c r="P312" s="271"/>
      <c r="Q312" s="271"/>
      <c r="R312" s="271"/>
      <c r="S312" s="271"/>
      <c r="T312" s="272"/>
      <c r="AT312" s="273" t="s">
        <v>497</v>
      </c>
      <c r="AU312" s="273" t="s">
        <v>93</v>
      </c>
      <c r="AV312" s="13" t="s">
        <v>236</v>
      </c>
      <c r="AW312" s="13" t="s">
        <v>38</v>
      </c>
      <c r="AX312" s="13" t="s">
        <v>91</v>
      </c>
      <c r="AY312" s="273" t="s">
        <v>381</v>
      </c>
    </row>
    <row r="313" s="1" customFormat="1" ht="16.5" customHeight="1">
      <c r="B313" s="39"/>
      <c r="C313" s="233" t="s">
        <v>899</v>
      </c>
      <c r="D313" s="233" t="s">
        <v>384</v>
      </c>
      <c r="E313" s="234" t="s">
        <v>12562</v>
      </c>
      <c r="F313" s="235" t="s">
        <v>12563</v>
      </c>
      <c r="G313" s="236" t="s">
        <v>600</v>
      </c>
      <c r="H313" s="237">
        <v>1</v>
      </c>
      <c r="I313" s="238"/>
      <c r="J313" s="239">
        <f>ROUND(I313*H313,2)</f>
        <v>0</v>
      </c>
      <c r="K313" s="235" t="s">
        <v>4503</v>
      </c>
      <c r="L313" s="44"/>
      <c r="M313" s="240" t="s">
        <v>1</v>
      </c>
      <c r="N313" s="241" t="s">
        <v>48</v>
      </c>
      <c r="O313" s="87"/>
      <c r="P313" s="242">
        <f>O313*H313</f>
        <v>0</v>
      </c>
      <c r="Q313" s="242">
        <v>0</v>
      </c>
      <c r="R313" s="242">
        <f>Q313*H313</f>
        <v>0</v>
      </c>
      <c r="S313" s="242">
        <v>0</v>
      </c>
      <c r="T313" s="243">
        <f>S313*H313</f>
        <v>0</v>
      </c>
      <c r="AR313" s="244" t="s">
        <v>236</v>
      </c>
      <c r="AT313" s="244" t="s">
        <v>384</v>
      </c>
      <c r="AU313" s="244" t="s">
        <v>93</v>
      </c>
      <c r="AY313" s="17" t="s">
        <v>381</v>
      </c>
      <c r="BE313" s="245">
        <f>IF(N313="základní",J313,0)</f>
        <v>0</v>
      </c>
      <c r="BF313" s="245">
        <f>IF(N313="snížená",J313,0)</f>
        <v>0</v>
      </c>
      <c r="BG313" s="245">
        <f>IF(N313="zákl. přenesená",J313,0)</f>
        <v>0</v>
      </c>
      <c r="BH313" s="245">
        <f>IF(N313="sníž. přenesená",J313,0)</f>
        <v>0</v>
      </c>
      <c r="BI313" s="245">
        <f>IF(N313="nulová",J313,0)</f>
        <v>0</v>
      </c>
      <c r="BJ313" s="17" t="s">
        <v>91</v>
      </c>
      <c r="BK313" s="245">
        <f>ROUND(I313*H313,2)</f>
        <v>0</v>
      </c>
      <c r="BL313" s="17" t="s">
        <v>236</v>
      </c>
      <c r="BM313" s="244" t="s">
        <v>1335</v>
      </c>
    </row>
    <row r="314" s="11" customFormat="1" ht="22.8" customHeight="1">
      <c r="B314" s="217"/>
      <c r="C314" s="218"/>
      <c r="D314" s="219" t="s">
        <v>82</v>
      </c>
      <c r="E314" s="231" t="s">
        <v>1195</v>
      </c>
      <c r="F314" s="231" t="s">
        <v>1196</v>
      </c>
      <c r="G314" s="218"/>
      <c r="H314" s="218"/>
      <c r="I314" s="221"/>
      <c r="J314" s="232">
        <f>BK314</f>
        <v>0</v>
      </c>
      <c r="K314" s="218"/>
      <c r="L314" s="223"/>
      <c r="M314" s="224"/>
      <c r="N314" s="225"/>
      <c r="O314" s="225"/>
      <c r="P314" s="226">
        <f>P315</f>
        <v>0</v>
      </c>
      <c r="Q314" s="225"/>
      <c r="R314" s="226">
        <f>R315</f>
        <v>0</v>
      </c>
      <c r="S314" s="225"/>
      <c r="T314" s="227">
        <f>T315</f>
        <v>0</v>
      </c>
      <c r="AR314" s="228" t="s">
        <v>91</v>
      </c>
      <c r="AT314" s="229" t="s">
        <v>82</v>
      </c>
      <c r="AU314" s="229" t="s">
        <v>91</v>
      </c>
      <c r="AY314" s="228" t="s">
        <v>381</v>
      </c>
      <c r="BK314" s="230">
        <f>BK315</f>
        <v>0</v>
      </c>
    </row>
    <row r="315" s="1" customFormat="1" ht="24" customHeight="1">
      <c r="B315" s="39"/>
      <c r="C315" s="233" t="s">
        <v>903</v>
      </c>
      <c r="D315" s="233" t="s">
        <v>384</v>
      </c>
      <c r="E315" s="234" t="s">
        <v>4526</v>
      </c>
      <c r="F315" s="235" t="s">
        <v>4527</v>
      </c>
      <c r="G315" s="236" t="s">
        <v>538</v>
      </c>
      <c r="H315" s="237">
        <v>13.247999999999999</v>
      </c>
      <c r="I315" s="238"/>
      <c r="J315" s="239">
        <f>ROUND(I315*H315,2)</f>
        <v>0</v>
      </c>
      <c r="K315" s="235" t="s">
        <v>388</v>
      </c>
      <c r="L315" s="44"/>
      <c r="M315" s="312" t="s">
        <v>1</v>
      </c>
      <c r="N315" s="313" t="s">
        <v>48</v>
      </c>
      <c r="O315" s="250"/>
      <c r="P315" s="314">
        <f>O315*H315</f>
        <v>0</v>
      </c>
      <c r="Q315" s="314">
        <v>0</v>
      </c>
      <c r="R315" s="314">
        <f>Q315*H315</f>
        <v>0</v>
      </c>
      <c r="S315" s="314">
        <v>0</v>
      </c>
      <c r="T315" s="315">
        <f>S315*H315</f>
        <v>0</v>
      </c>
      <c r="AR315" s="244" t="s">
        <v>236</v>
      </c>
      <c r="AT315" s="244" t="s">
        <v>384</v>
      </c>
      <c r="AU315" s="244" t="s">
        <v>93</v>
      </c>
      <c r="AY315" s="17" t="s">
        <v>381</v>
      </c>
      <c r="BE315" s="245">
        <f>IF(N315="základní",J315,0)</f>
        <v>0</v>
      </c>
      <c r="BF315" s="245">
        <f>IF(N315="snížená",J315,0)</f>
        <v>0</v>
      </c>
      <c r="BG315" s="245">
        <f>IF(N315="zákl. přenesená",J315,0)</f>
        <v>0</v>
      </c>
      <c r="BH315" s="245">
        <f>IF(N315="sníž. přenesená",J315,0)</f>
        <v>0</v>
      </c>
      <c r="BI315" s="245">
        <f>IF(N315="nulová",J315,0)</f>
        <v>0</v>
      </c>
      <c r="BJ315" s="17" t="s">
        <v>91</v>
      </c>
      <c r="BK315" s="245">
        <f>ROUND(I315*H315,2)</f>
        <v>0</v>
      </c>
      <c r="BL315" s="17" t="s">
        <v>236</v>
      </c>
      <c r="BM315" s="244" t="s">
        <v>1346</v>
      </c>
    </row>
    <row r="316" s="1" customFormat="1" ht="6.96" customHeight="1">
      <c r="B316" s="62"/>
      <c r="C316" s="63"/>
      <c r="D316" s="63"/>
      <c r="E316" s="63"/>
      <c r="F316" s="63"/>
      <c r="G316" s="63"/>
      <c r="H316" s="63"/>
      <c r="I316" s="184"/>
      <c r="J316" s="63"/>
      <c r="K316" s="63"/>
      <c r="L316" s="44"/>
    </row>
  </sheetData>
  <sheetProtection sheet="1" autoFilter="0" formatColumns="0" formatRows="0" objects="1" scenarios="1" spinCount="100000" saltValue="kKNI0zEak8R8TFXVBgt6RPv9q15Tq1BmEKQOAw9he00vf8KaMl4bzv+NJ0/5Q1V0zjQ2RgSRbd2jHFYdi0k8YA==" hashValue="RNLw7N6kwA8AhuF0djYnToV2xV37XPoUZO4X4FtMYXsx5rzFLOO7pOWxJ4ijx35jE4yLakeSsb1lBakOIAqayQ==" algorithmName="SHA-512" password="E785"/>
  <autoFilter ref="C122:K315"/>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313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12564</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Univerzita Jana Evangelisty Purkyně v Ústí n.Labem</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CHVÁLEK ATELIÉR s.r.o.</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12565</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ROUND(J127,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ROUND((SUM(BE127:BE441)),  2)</f>
        <v>0</v>
      </c>
      <c r="I33" s="165">
        <v>0.20999999999999999</v>
      </c>
      <c r="J33" s="164">
        <f>ROUND(((SUM(BE127:BE441))*I33),  2)</f>
        <v>0</v>
      </c>
      <c r="L33" s="44"/>
    </row>
    <row r="34" s="1" customFormat="1" ht="14.4" customHeight="1">
      <c r="B34" s="44"/>
      <c r="E34" s="149" t="s">
        <v>49</v>
      </c>
      <c r="F34" s="164">
        <f>ROUND((SUM(BF127:BF441)),  2)</f>
        <v>0</v>
      </c>
      <c r="I34" s="165">
        <v>0.14999999999999999</v>
      </c>
      <c r="J34" s="164">
        <f>ROUND(((SUM(BF127:BF441))*I34),  2)</f>
        <v>0</v>
      </c>
      <c r="L34" s="44"/>
    </row>
    <row r="35" hidden="1" s="1" customFormat="1" ht="14.4" customHeight="1">
      <c r="B35" s="44"/>
      <c r="E35" s="149" t="s">
        <v>50</v>
      </c>
      <c r="F35" s="164">
        <f>ROUND((SUM(BG127:BG441)),  2)</f>
        <v>0</v>
      </c>
      <c r="I35" s="165">
        <v>0.20999999999999999</v>
      </c>
      <c r="J35" s="164">
        <f>0</f>
        <v>0</v>
      </c>
      <c r="L35" s="44"/>
    </row>
    <row r="36" hidden="1" s="1" customFormat="1" ht="14.4" customHeight="1">
      <c r="B36" s="44"/>
      <c r="E36" s="149" t="s">
        <v>51</v>
      </c>
      <c r="F36" s="164">
        <f>ROUND((SUM(BH127:BH441)),  2)</f>
        <v>0</v>
      </c>
      <c r="I36" s="165">
        <v>0.14999999999999999</v>
      </c>
      <c r="J36" s="164">
        <f>0</f>
        <v>0</v>
      </c>
      <c r="L36" s="44"/>
    </row>
    <row r="37" hidden="1" s="1" customFormat="1" ht="14.4" customHeight="1">
      <c r="B37" s="44"/>
      <c r="E37" s="149" t="s">
        <v>52</v>
      </c>
      <c r="F37" s="164">
        <f>ROUND((SUM(BI127:BI441)),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430 - Kanalizace dešťová, retence a odvodnění komunikací</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J127</f>
        <v>0</v>
      </c>
      <c r="K96" s="40"/>
      <c r="L96" s="44"/>
      <c r="AU96" s="17" t="s">
        <v>358</v>
      </c>
    </row>
    <row r="97" s="8" customFormat="1" ht="24.96" customHeight="1">
      <c r="B97" s="194"/>
      <c r="C97" s="195"/>
      <c r="D97" s="196" t="s">
        <v>460</v>
      </c>
      <c r="E97" s="197"/>
      <c r="F97" s="197"/>
      <c r="G97" s="197"/>
      <c r="H97" s="197"/>
      <c r="I97" s="198"/>
      <c r="J97" s="199">
        <f>J128</f>
        <v>0</v>
      </c>
      <c r="K97" s="195"/>
      <c r="L97" s="200"/>
    </row>
    <row r="98" s="9" customFormat="1" ht="19.92" customHeight="1">
      <c r="B98" s="201"/>
      <c r="C98" s="129"/>
      <c r="D98" s="202" t="s">
        <v>461</v>
      </c>
      <c r="E98" s="203"/>
      <c r="F98" s="203"/>
      <c r="G98" s="203"/>
      <c r="H98" s="203"/>
      <c r="I98" s="204"/>
      <c r="J98" s="205">
        <f>J129</f>
        <v>0</v>
      </c>
      <c r="K98" s="129"/>
      <c r="L98" s="206"/>
    </row>
    <row r="99" s="9" customFormat="1" ht="19.92" customHeight="1">
      <c r="B99" s="201"/>
      <c r="C99" s="129"/>
      <c r="D99" s="202" t="s">
        <v>462</v>
      </c>
      <c r="E99" s="203"/>
      <c r="F99" s="203"/>
      <c r="G99" s="203"/>
      <c r="H99" s="203"/>
      <c r="I99" s="204"/>
      <c r="J99" s="205">
        <f>J248</f>
        <v>0</v>
      </c>
      <c r="K99" s="129"/>
      <c r="L99" s="206"/>
    </row>
    <row r="100" s="9" customFormat="1" ht="19.92" customHeight="1">
      <c r="B100" s="201"/>
      <c r="C100" s="129"/>
      <c r="D100" s="202" t="s">
        <v>463</v>
      </c>
      <c r="E100" s="203"/>
      <c r="F100" s="203"/>
      <c r="G100" s="203"/>
      <c r="H100" s="203"/>
      <c r="I100" s="204"/>
      <c r="J100" s="205">
        <f>J255</f>
        <v>0</v>
      </c>
      <c r="K100" s="129"/>
      <c r="L100" s="206"/>
    </row>
    <row r="101" s="9" customFormat="1" ht="19.92" customHeight="1">
      <c r="B101" s="201"/>
      <c r="C101" s="129"/>
      <c r="D101" s="202" t="s">
        <v>464</v>
      </c>
      <c r="E101" s="203"/>
      <c r="F101" s="203"/>
      <c r="G101" s="203"/>
      <c r="H101" s="203"/>
      <c r="I101" s="204"/>
      <c r="J101" s="205">
        <f>J259</f>
        <v>0</v>
      </c>
      <c r="K101" s="129"/>
      <c r="L101" s="206"/>
    </row>
    <row r="102" s="9" customFormat="1" ht="19.92" customHeight="1">
      <c r="B102" s="201"/>
      <c r="C102" s="129"/>
      <c r="D102" s="202" t="s">
        <v>11188</v>
      </c>
      <c r="E102" s="203"/>
      <c r="F102" s="203"/>
      <c r="G102" s="203"/>
      <c r="H102" s="203"/>
      <c r="I102" s="204"/>
      <c r="J102" s="205">
        <f>J278</f>
        <v>0</v>
      </c>
      <c r="K102" s="129"/>
      <c r="L102" s="206"/>
    </row>
    <row r="103" s="9" customFormat="1" ht="19.92" customHeight="1">
      <c r="B103" s="201"/>
      <c r="C103" s="129"/>
      <c r="D103" s="202" t="s">
        <v>4406</v>
      </c>
      <c r="E103" s="203"/>
      <c r="F103" s="203"/>
      <c r="G103" s="203"/>
      <c r="H103" s="203"/>
      <c r="I103" s="204"/>
      <c r="J103" s="205">
        <f>J285</f>
        <v>0</v>
      </c>
      <c r="K103" s="129"/>
      <c r="L103" s="206"/>
    </row>
    <row r="104" s="9" customFormat="1" ht="19.92" customHeight="1">
      <c r="B104" s="201"/>
      <c r="C104" s="129"/>
      <c r="D104" s="202" t="s">
        <v>466</v>
      </c>
      <c r="E104" s="203"/>
      <c r="F104" s="203"/>
      <c r="G104" s="203"/>
      <c r="H104" s="203"/>
      <c r="I104" s="204"/>
      <c r="J104" s="205">
        <f>J413</f>
        <v>0</v>
      </c>
      <c r="K104" s="129"/>
      <c r="L104" s="206"/>
    </row>
    <row r="105" s="9" customFormat="1" ht="19.92" customHeight="1">
      <c r="B105" s="201"/>
      <c r="C105" s="129"/>
      <c r="D105" s="202" t="s">
        <v>10999</v>
      </c>
      <c r="E105" s="203"/>
      <c r="F105" s="203"/>
      <c r="G105" s="203"/>
      <c r="H105" s="203"/>
      <c r="I105" s="204"/>
      <c r="J105" s="205">
        <f>J425</f>
        <v>0</v>
      </c>
      <c r="K105" s="129"/>
      <c r="L105" s="206"/>
    </row>
    <row r="106" s="9" customFormat="1" ht="19.92" customHeight="1">
      <c r="B106" s="201"/>
      <c r="C106" s="129"/>
      <c r="D106" s="202" t="s">
        <v>467</v>
      </c>
      <c r="E106" s="203"/>
      <c r="F106" s="203"/>
      <c r="G106" s="203"/>
      <c r="H106" s="203"/>
      <c r="I106" s="204"/>
      <c r="J106" s="205">
        <f>J437</f>
        <v>0</v>
      </c>
      <c r="K106" s="129"/>
      <c r="L106" s="206"/>
    </row>
    <row r="107" s="8" customFormat="1" ht="24.96" customHeight="1">
      <c r="B107" s="194"/>
      <c r="C107" s="195"/>
      <c r="D107" s="196" t="s">
        <v>4415</v>
      </c>
      <c r="E107" s="197"/>
      <c r="F107" s="197"/>
      <c r="G107" s="197"/>
      <c r="H107" s="197"/>
      <c r="I107" s="198"/>
      <c r="J107" s="199">
        <f>J439</f>
        <v>0</v>
      </c>
      <c r="K107" s="195"/>
      <c r="L107" s="200"/>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366</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U21 – UJEP Výstavba výukových prostor Fakulty zdravotnických studií</v>
      </c>
      <c r="F117" s="32"/>
      <c r="G117" s="32"/>
      <c r="H117" s="32"/>
      <c r="I117" s="151"/>
      <c r="J117" s="40"/>
      <c r="K117" s="40"/>
      <c r="L117" s="44"/>
    </row>
    <row r="118" s="1" customFormat="1" ht="12" customHeight="1">
      <c r="B118" s="39"/>
      <c r="C118" s="32" t="s">
        <v>352</v>
      </c>
      <c r="D118" s="40"/>
      <c r="E118" s="40"/>
      <c r="F118" s="40"/>
      <c r="G118" s="40"/>
      <c r="H118" s="40"/>
      <c r="I118" s="151"/>
      <c r="J118" s="40"/>
      <c r="K118" s="40"/>
      <c r="L118" s="44"/>
    </row>
    <row r="119" s="1" customFormat="1" ht="16.5" customHeight="1">
      <c r="B119" s="39"/>
      <c r="C119" s="40"/>
      <c r="D119" s="40"/>
      <c r="E119" s="72" t="str">
        <f>E9</f>
        <v>IO 430 - Kanalizace dešťová, retence a odvodnění komunikací</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F12</f>
        <v xml:space="preserve"> </v>
      </c>
      <c r="G121" s="40"/>
      <c r="H121" s="40"/>
      <c r="I121" s="153" t="s">
        <v>24</v>
      </c>
      <c r="J121" s="75" t="str">
        <f>IF(J12="","",J12)</f>
        <v>22. 1. 2020</v>
      </c>
      <c r="K121" s="40"/>
      <c r="L121" s="44"/>
    </row>
    <row r="122" s="1" customFormat="1" ht="6.96" customHeight="1">
      <c r="B122" s="39"/>
      <c r="C122" s="40"/>
      <c r="D122" s="40"/>
      <c r="E122" s="40"/>
      <c r="F122" s="40"/>
      <c r="G122" s="40"/>
      <c r="H122" s="40"/>
      <c r="I122" s="151"/>
      <c r="J122" s="40"/>
      <c r="K122" s="40"/>
      <c r="L122" s="44"/>
    </row>
    <row r="123" s="1" customFormat="1" ht="27.9" customHeight="1">
      <c r="B123" s="39"/>
      <c r="C123" s="32" t="s">
        <v>30</v>
      </c>
      <c r="D123" s="40"/>
      <c r="E123" s="40"/>
      <c r="F123" s="27" t="str">
        <f>E15</f>
        <v>Univerzita Jana Evangelisty Purkyně v Ústí n.Labem</v>
      </c>
      <c r="G123" s="40"/>
      <c r="H123" s="40"/>
      <c r="I123" s="153" t="s">
        <v>36</v>
      </c>
      <c r="J123" s="37" t="str">
        <f>E21</f>
        <v>CHVÁLEK ATELIÉR s.r.o.</v>
      </c>
      <c r="K123" s="40"/>
      <c r="L123" s="44"/>
    </row>
    <row r="124" s="1" customFormat="1" ht="15.15" customHeight="1">
      <c r="B124" s="39"/>
      <c r="C124" s="32" t="s">
        <v>34</v>
      </c>
      <c r="D124" s="40"/>
      <c r="E124" s="40"/>
      <c r="F124" s="27" t="str">
        <f>IF(E18="","",E18)</f>
        <v>Vyplň údaj</v>
      </c>
      <c r="G124" s="40"/>
      <c r="H124" s="40"/>
      <c r="I124" s="153" t="s">
        <v>39</v>
      </c>
      <c r="J124" s="37" t="str">
        <f>E24</f>
        <v xml:space="preserve"> </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367</v>
      </c>
      <c r="D126" s="209" t="s">
        <v>68</v>
      </c>
      <c r="E126" s="209" t="s">
        <v>64</v>
      </c>
      <c r="F126" s="209" t="s">
        <v>65</v>
      </c>
      <c r="G126" s="209" t="s">
        <v>368</v>
      </c>
      <c r="H126" s="209" t="s">
        <v>369</v>
      </c>
      <c r="I126" s="210" t="s">
        <v>370</v>
      </c>
      <c r="J126" s="209" t="s">
        <v>356</v>
      </c>
      <c r="K126" s="211" t="s">
        <v>371</v>
      </c>
      <c r="L126" s="212"/>
      <c r="M126" s="96" t="s">
        <v>1</v>
      </c>
      <c r="N126" s="97" t="s">
        <v>47</v>
      </c>
      <c r="O126" s="97" t="s">
        <v>372</v>
      </c>
      <c r="P126" s="97" t="s">
        <v>373</v>
      </c>
      <c r="Q126" s="97" t="s">
        <v>374</v>
      </c>
      <c r="R126" s="97" t="s">
        <v>375</v>
      </c>
      <c r="S126" s="97" t="s">
        <v>376</v>
      </c>
      <c r="T126" s="98" t="s">
        <v>377</v>
      </c>
    </row>
    <row r="127" s="1" customFormat="1" ht="22.8" customHeight="1">
      <c r="B127" s="39"/>
      <c r="C127" s="103" t="s">
        <v>378</v>
      </c>
      <c r="D127" s="40"/>
      <c r="E127" s="40"/>
      <c r="F127" s="40"/>
      <c r="G127" s="40"/>
      <c r="H127" s="40"/>
      <c r="I127" s="151"/>
      <c r="J127" s="213">
        <f>BK127</f>
        <v>0</v>
      </c>
      <c r="K127" s="40"/>
      <c r="L127" s="44"/>
      <c r="M127" s="99"/>
      <c r="N127" s="100"/>
      <c r="O127" s="100"/>
      <c r="P127" s="214">
        <f>P128+P439</f>
        <v>0</v>
      </c>
      <c r="Q127" s="100"/>
      <c r="R127" s="214">
        <f>R128+R439</f>
        <v>0</v>
      </c>
      <c r="S127" s="100"/>
      <c r="T127" s="215">
        <f>T128+T439</f>
        <v>0</v>
      </c>
      <c r="AT127" s="17" t="s">
        <v>82</v>
      </c>
      <c r="AU127" s="17" t="s">
        <v>358</v>
      </c>
      <c r="BK127" s="216">
        <f>BK128+BK439</f>
        <v>0</v>
      </c>
    </row>
    <row r="128" s="11" customFormat="1" ht="25.92" customHeight="1">
      <c r="B128" s="217"/>
      <c r="C128" s="218"/>
      <c r="D128" s="219" t="s">
        <v>82</v>
      </c>
      <c r="E128" s="220" t="s">
        <v>491</v>
      </c>
      <c r="F128" s="220" t="s">
        <v>492</v>
      </c>
      <c r="G128" s="218"/>
      <c r="H128" s="218"/>
      <c r="I128" s="221"/>
      <c r="J128" s="222">
        <f>BK128</f>
        <v>0</v>
      </c>
      <c r="K128" s="218"/>
      <c r="L128" s="223"/>
      <c r="M128" s="224"/>
      <c r="N128" s="225"/>
      <c r="O128" s="225"/>
      <c r="P128" s="226">
        <f>P129+P248+P255+P259+P278+P285+P413+P425+P437</f>
        <v>0</v>
      </c>
      <c r="Q128" s="225"/>
      <c r="R128" s="226">
        <f>R129+R248+R255+R259+R278+R285+R413+R425+R437</f>
        <v>0</v>
      </c>
      <c r="S128" s="225"/>
      <c r="T128" s="227">
        <f>T129+T248+T255+T259+T278+T285+T413+T425+T437</f>
        <v>0</v>
      </c>
      <c r="AR128" s="228" t="s">
        <v>91</v>
      </c>
      <c r="AT128" s="229" t="s">
        <v>82</v>
      </c>
      <c r="AU128" s="229" t="s">
        <v>83</v>
      </c>
      <c r="AY128" s="228" t="s">
        <v>381</v>
      </c>
      <c r="BK128" s="230">
        <f>BK129+BK248+BK255+BK259+BK278+BK285+BK413+BK425+BK437</f>
        <v>0</v>
      </c>
    </row>
    <row r="129" s="11" customFormat="1" ht="22.8" customHeight="1">
      <c r="B129" s="217"/>
      <c r="C129" s="218"/>
      <c r="D129" s="219" t="s">
        <v>82</v>
      </c>
      <c r="E129" s="231" t="s">
        <v>91</v>
      </c>
      <c r="F129" s="231" t="s">
        <v>320</v>
      </c>
      <c r="G129" s="218"/>
      <c r="H129" s="218"/>
      <c r="I129" s="221"/>
      <c r="J129" s="232">
        <f>BK129</f>
        <v>0</v>
      </c>
      <c r="K129" s="218"/>
      <c r="L129" s="223"/>
      <c r="M129" s="224"/>
      <c r="N129" s="225"/>
      <c r="O129" s="225"/>
      <c r="P129" s="226">
        <f>SUM(P130:P247)</f>
        <v>0</v>
      </c>
      <c r="Q129" s="225"/>
      <c r="R129" s="226">
        <f>SUM(R130:R247)</f>
        <v>0</v>
      </c>
      <c r="S129" s="225"/>
      <c r="T129" s="227">
        <f>SUM(T130:T247)</f>
        <v>0</v>
      </c>
      <c r="AR129" s="228" t="s">
        <v>91</v>
      </c>
      <c r="AT129" s="229" t="s">
        <v>82</v>
      </c>
      <c r="AU129" s="229" t="s">
        <v>91</v>
      </c>
      <c r="AY129" s="228" t="s">
        <v>381</v>
      </c>
      <c r="BK129" s="230">
        <f>SUM(BK130:BK247)</f>
        <v>0</v>
      </c>
    </row>
    <row r="130" s="1" customFormat="1" ht="36" customHeight="1">
      <c r="B130" s="39"/>
      <c r="C130" s="233" t="s">
        <v>91</v>
      </c>
      <c r="D130" s="233" t="s">
        <v>384</v>
      </c>
      <c r="E130" s="234" t="s">
        <v>12566</v>
      </c>
      <c r="F130" s="235" t="s">
        <v>12567</v>
      </c>
      <c r="G130" s="236" t="s">
        <v>556</v>
      </c>
      <c r="H130" s="237">
        <v>30</v>
      </c>
      <c r="I130" s="238"/>
      <c r="J130" s="239">
        <f>ROUND(I130*H130,2)</f>
        <v>0</v>
      </c>
      <c r="K130" s="235" t="s">
        <v>388</v>
      </c>
      <c r="L130" s="44"/>
      <c r="M130" s="240" t="s">
        <v>1</v>
      </c>
      <c r="N130" s="241" t="s">
        <v>48</v>
      </c>
      <c r="O130" s="87"/>
      <c r="P130" s="242">
        <f>O130*H130</f>
        <v>0</v>
      </c>
      <c r="Q130" s="242">
        <v>0</v>
      </c>
      <c r="R130" s="242">
        <f>Q130*H130</f>
        <v>0</v>
      </c>
      <c r="S130" s="242">
        <v>0</v>
      </c>
      <c r="T130" s="243">
        <f>S130*H130</f>
        <v>0</v>
      </c>
      <c r="AR130" s="244" t="s">
        <v>236</v>
      </c>
      <c r="AT130" s="244" t="s">
        <v>384</v>
      </c>
      <c r="AU130" s="244" t="s">
        <v>93</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93</v>
      </c>
    </row>
    <row r="131" s="1" customFormat="1" ht="24" customHeight="1">
      <c r="B131" s="39"/>
      <c r="C131" s="233" t="s">
        <v>93</v>
      </c>
      <c r="D131" s="233" t="s">
        <v>384</v>
      </c>
      <c r="E131" s="234" t="s">
        <v>12568</v>
      </c>
      <c r="F131" s="235" t="s">
        <v>12569</v>
      </c>
      <c r="G131" s="236" t="s">
        <v>556</v>
      </c>
      <c r="H131" s="237">
        <v>30</v>
      </c>
      <c r="I131" s="238"/>
      <c r="J131" s="239">
        <f>ROUND(I131*H131,2)</f>
        <v>0</v>
      </c>
      <c r="K131" s="235" t="s">
        <v>388</v>
      </c>
      <c r="L131" s="44"/>
      <c r="M131" s="240" t="s">
        <v>1</v>
      </c>
      <c r="N131" s="241" t="s">
        <v>48</v>
      </c>
      <c r="O131" s="87"/>
      <c r="P131" s="242">
        <f>O131*H131</f>
        <v>0</v>
      </c>
      <c r="Q131" s="242">
        <v>0</v>
      </c>
      <c r="R131" s="242">
        <f>Q131*H131</f>
        <v>0</v>
      </c>
      <c r="S131" s="242">
        <v>0</v>
      </c>
      <c r="T131" s="243">
        <f>S131*H131</f>
        <v>0</v>
      </c>
      <c r="AR131" s="244" t="s">
        <v>236</v>
      </c>
      <c r="AT131" s="244" t="s">
        <v>384</v>
      </c>
      <c r="AU131" s="244" t="s">
        <v>93</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236</v>
      </c>
    </row>
    <row r="132" s="1" customFormat="1" ht="36" customHeight="1">
      <c r="B132" s="39"/>
      <c r="C132" s="233" t="s">
        <v>133</v>
      </c>
      <c r="D132" s="233" t="s">
        <v>384</v>
      </c>
      <c r="E132" s="234" t="s">
        <v>12291</v>
      </c>
      <c r="F132" s="235" t="s">
        <v>12292</v>
      </c>
      <c r="G132" s="236" t="s">
        <v>673</v>
      </c>
      <c r="H132" s="237">
        <v>6</v>
      </c>
      <c r="I132" s="238"/>
      <c r="J132" s="239">
        <f>ROUND(I132*H132,2)</f>
        <v>0</v>
      </c>
      <c r="K132" s="235" t="s">
        <v>388</v>
      </c>
      <c r="L132" s="44"/>
      <c r="M132" s="240" t="s">
        <v>1</v>
      </c>
      <c r="N132" s="241" t="s">
        <v>48</v>
      </c>
      <c r="O132" s="87"/>
      <c r="P132" s="242">
        <f>O132*H132</f>
        <v>0</v>
      </c>
      <c r="Q132" s="242">
        <v>0</v>
      </c>
      <c r="R132" s="242">
        <f>Q132*H132</f>
        <v>0</v>
      </c>
      <c r="S132" s="242">
        <v>0</v>
      </c>
      <c r="T132" s="243">
        <f>S132*H132</f>
        <v>0</v>
      </c>
      <c r="AR132" s="244" t="s">
        <v>236</v>
      </c>
      <c r="AT132" s="244" t="s">
        <v>384</v>
      </c>
      <c r="AU132" s="244" t="s">
        <v>93</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413</v>
      </c>
    </row>
    <row r="133" s="12" customFormat="1">
      <c r="B133" s="252"/>
      <c r="C133" s="253"/>
      <c r="D133" s="246" t="s">
        <v>497</v>
      </c>
      <c r="E133" s="254" t="s">
        <v>1</v>
      </c>
      <c r="F133" s="255" t="s">
        <v>12570</v>
      </c>
      <c r="G133" s="253"/>
      <c r="H133" s="256">
        <v>6</v>
      </c>
      <c r="I133" s="257"/>
      <c r="J133" s="253"/>
      <c r="K133" s="253"/>
      <c r="L133" s="258"/>
      <c r="M133" s="259"/>
      <c r="N133" s="260"/>
      <c r="O133" s="260"/>
      <c r="P133" s="260"/>
      <c r="Q133" s="260"/>
      <c r="R133" s="260"/>
      <c r="S133" s="260"/>
      <c r="T133" s="261"/>
      <c r="AT133" s="262" t="s">
        <v>497</v>
      </c>
      <c r="AU133" s="262" t="s">
        <v>93</v>
      </c>
      <c r="AV133" s="12" t="s">
        <v>93</v>
      </c>
      <c r="AW133" s="12" t="s">
        <v>38</v>
      </c>
      <c r="AX133" s="12" t="s">
        <v>83</v>
      </c>
      <c r="AY133" s="262" t="s">
        <v>381</v>
      </c>
    </row>
    <row r="134" s="13" customFormat="1">
      <c r="B134" s="263"/>
      <c r="C134" s="264"/>
      <c r="D134" s="246" t="s">
        <v>497</v>
      </c>
      <c r="E134" s="265" t="s">
        <v>1</v>
      </c>
      <c r="F134" s="266" t="s">
        <v>499</v>
      </c>
      <c r="G134" s="264"/>
      <c r="H134" s="267">
        <v>6</v>
      </c>
      <c r="I134" s="268"/>
      <c r="J134" s="264"/>
      <c r="K134" s="264"/>
      <c r="L134" s="269"/>
      <c r="M134" s="270"/>
      <c r="N134" s="271"/>
      <c r="O134" s="271"/>
      <c r="P134" s="271"/>
      <c r="Q134" s="271"/>
      <c r="R134" s="271"/>
      <c r="S134" s="271"/>
      <c r="T134" s="272"/>
      <c r="AT134" s="273" t="s">
        <v>497</v>
      </c>
      <c r="AU134" s="273" t="s">
        <v>93</v>
      </c>
      <c r="AV134" s="13" t="s">
        <v>236</v>
      </c>
      <c r="AW134" s="13" t="s">
        <v>38</v>
      </c>
      <c r="AX134" s="13" t="s">
        <v>91</v>
      </c>
      <c r="AY134" s="273" t="s">
        <v>381</v>
      </c>
    </row>
    <row r="135" s="1" customFormat="1" ht="36" customHeight="1">
      <c r="B135" s="39"/>
      <c r="C135" s="233" t="s">
        <v>236</v>
      </c>
      <c r="D135" s="233" t="s">
        <v>384</v>
      </c>
      <c r="E135" s="234" t="s">
        <v>12293</v>
      </c>
      <c r="F135" s="235" t="s">
        <v>12292</v>
      </c>
      <c r="G135" s="236" t="s">
        <v>673</v>
      </c>
      <c r="H135" s="237">
        <v>6</v>
      </c>
      <c r="I135" s="238"/>
      <c r="J135" s="239">
        <f>ROUND(I135*H135,2)</f>
        <v>0</v>
      </c>
      <c r="K135" s="235" t="s">
        <v>388</v>
      </c>
      <c r="L135" s="44"/>
      <c r="M135" s="240" t="s">
        <v>1</v>
      </c>
      <c r="N135" s="241" t="s">
        <v>48</v>
      </c>
      <c r="O135" s="87"/>
      <c r="P135" s="242">
        <f>O135*H135</f>
        <v>0</v>
      </c>
      <c r="Q135" s="242">
        <v>0</v>
      </c>
      <c r="R135" s="242">
        <f>Q135*H135</f>
        <v>0</v>
      </c>
      <c r="S135" s="242">
        <v>0</v>
      </c>
      <c r="T135" s="243">
        <f>S135*H135</f>
        <v>0</v>
      </c>
      <c r="AR135" s="244" t="s">
        <v>236</v>
      </c>
      <c r="AT135" s="244" t="s">
        <v>384</v>
      </c>
      <c r="AU135" s="244" t="s">
        <v>93</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423</v>
      </c>
    </row>
    <row r="136" s="12" customFormat="1">
      <c r="B136" s="252"/>
      <c r="C136" s="253"/>
      <c r="D136" s="246" t="s">
        <v>497</v>
      </c>
      <c r="E136" s="254" t="s">
        <v>1</v>
      </c>
      <c r="F136" s="255" t="s">
        <v>12570</v>
      </c>
      <c r="G136" s="253"/>
      <c r="H136" s="256">
        <v>6</v>
      </c>
      <c r="I136" s="257"/>
      <c r="J136" s="253"/>
      <c r="K136" s="253"/>
      <c r="L136" s="258"/>
      <c r="M136" s="259"/>
      <c r="N136" s="260"/>
      <c r="O136" s="260"/>
      <c r="P136" s="260"/>
      <c r="Q136" s="260"/>
      <c r="R136" s="260"/>
      <c r="S136" s="260"/>
      <c r="T136" s="261"/>
      <c r="AT136" s="262" t="s">
        <v>497</v>
      </c>
      <c r="AU136" s="262" t="s">
        <v>93</v>
      </c>
      <c r="AV136" s="12" t="s">
        <v>93</v>
      </c>
      <c r="AW136" s="12" t="s">
        <v>38</v>
      </c>
      <c r="AX136" s="12" t="s">
        <v>83</v>
      </c>
      <c r="AY136" s="262" t="s">
        <v>381</v>
      </c>
    </row>
    <row r="137" s="13" customFormat="1">
      <c r="B137" s="263"/>
      <c r="C137" s="264"/>
      <c r="D137" s="246" t="s">
        <v>497</v>
      </c>
      <c r="E137" s="265" t="s">
        <v>1</v>
      </c>
      <c r="F137" s="266" t="s">
        <v>499</v>
      </c>
      <c r="G137" s="264"/>
      <c r="H137" s="267">
        <v>6</v>
      </c>
      <c r="I137" s="268"/>
      <c r="J137" s="264"/>
      <c r="K137" s="264"/>
      <c r="L137" s="269"/>
      <c r="M137" s="270"/>
      <c r="N137" s="271"/>
      <c r="O137" s="271"/>
      <c r="P137" s="271"/>
      <c r="Q137" s="271"/>
      <c r="R137" s="271"/>
      <c r="S137" s="271"/>
      <c r="T137" s="272"/>
      <c r="AT137" s="273" t="s">
        <v>497</v>
      </c>
      <c r="AU137" s="273" t="s">
        <v>93</v>
      </c>
      <c r="AV137" s="13" t="s">
        <v>236</v>
      </c>
      <c r="AW137" s="13" t="s">
        <v>38</v>
      </c>
      <c r="AX137" s="13" t="s">
        <v>91</v>
      </c>
      <c r="AY137" s="273" t="s">
        <v>381</v>
      </c>
    </row>
    <row r="138" s="1" customFormat="1" ht="24" customHeight="1">
      <c r="B138" s="39"/>
      <c r="C138" s="233" t="s">
        <v>380</v>
      </c>
      <c r="D138" s="233" t="s">
        <v>384</v>
      </c>
      <c r="E138" s="234" t="s">
        <v>12294</v>
      </c>
      <c r="F138" s="235" t="s">
        <v>12295</v>
      </c>
      <c r="G138" s="236" t="s">
        <v>502</v>
      </c>
      <c r="H138" s="237">
        <v>23.039999999999999</v>
      </c>
      <c r="I138" s="238"/>
      <c r="J138" s="239">
        <f>ROUND(I138*H138,2)</f>
        <v>0</v>
      </c>
      <c r="K138" s="235" t="s">
        <v>388</v>
      </c>
      <c r="L138" s="44"/>
      <c r="M138" s="240" t="s">
        <v>1</v>
      </c>
      <c r="N138" s="241" t="s">
        <v>48</v>
      </c>
      <c r="O138" s="87"/>
      <c r="P138" s="242">
        <f>O138*H138</f>
        <v>0</v>
      </c>
      <c r="Q138" s="242">
        <v>0</v>
      </c>
      <c r="R138" s="242">
        <f>Q138*H138</f>
        <v>0</v>
      </c>
      <c r="S138" s="242">
        <v>0</v>
      </c>
      <c r="T138" s="243">
        <f>S138*H138</f>
        <v>0</v>
      </c>
      <c r="AR138" s="244" t="s">
        <v>236</v>
      </c>
      <c r="AT138" s="244" t="s">
        <v>384</v>
      </c>
      <c r="AU138" s="244" t="s">
        <v>93</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434</v>
      </c>
    </row>
    <row r="139" s="12" customFormat="1">
      <c r="B139" s="252"/>
      <c r="C139" s="253"/>
      <c r="D139" s="246" t="s">
        <v>497</v>
      </c>
      <c r="E139" s="254" t="s">
        <v>1</v>
      </c>
      <c r="F139" s="255" t="s">
        <v>12571</v>
      </c>
      <c r="G139" s="253"/>
      <c r="H139" s="256">
        <v>23.039999999999999</v>
      </c>
      <c r="I139" s="257"/>
      <c r="J139" s="253"/>
      <c r="K139" s="253"/>
      <c r="L139" s="258"/>
      <c r="M139" s="259"/>
      <c r="N139" s="260"/>
      <c r="O139" s="260"/>
      <c r="P139" s="260"/>
      <c r="Q139" s="260"/>
      <c r="R139" s="260"/>
      <c r="S139" s="260"/>
      <c r="T139" s="261"/>
      <c r="AT139" s="262" t="s">
        <v>497</v>
      </c>
      <c r="AU139" s="262" t="s">
        <v>93</v>
      </c>
      <c r="AV139" s="12" t="s">
        <v>93</v>
      </c>
      <c r="AW139" s="12" t="s">
        <v>38</v>
      </c>
      <c r="AX139" s="12" t="s">
        <v>83</v>
      </c>
      <c r="AY139" s="262" t="s">
        <v>381</v>
      </c>
    </row>
    <row r="140" s="13" customFormat="1">
      <c r="B140" s="263"/>
      <c r="C140" s="264"/>
      <c r="D140" s="246" t="s">
        <v>497</v>
      </c>
      <c r="E140" s="265" t="s">
        <v>1</v>
      </c>
      <c r="F140" s="266" t="s">
        <v>499</v>
      </c>
      <c r="G140" s="264"/>
      <c r="H140" s="267">
        <v>23.039999999999999</v>
      </c>
      <c r="I140" s="268"/>
      <c r="J140" s="264"/>
      <c r="K140" s="264"/>
      <c r="L140" s="269"/>
      <c r="M140" s="270"/>
      <c r="N140" s="271"/>
      <c r="O140" s="271"/>
      <c r="P140" s="271"/>
      <c r="Q140" s="271"/>
      <c r="R140" s="271"/>
      <c r="S140" s="271"/>
      <c r="T140" s="272"/>
      <c r="AT140" s="273" t="s">
        <v>497</v>
      </c>
      <c r="AU140" s="273" t="s">
        <v>93</v>
      </c>
      <c r="AV140" s="13" t="s">
        <v>236</v>
      </c>
      <c r="AW140" s="13" t="s">
        <v>38</v>
      </c>
      <c r="AX140" s="13" t="s">
        <v>91</v>
      </c>
      <c r="AY140" s="273" t="s">
        <v>381</v>
      </c>
    </row>
    <row r="141" s="1" customFormat="1" ht="24" customHeight="1">
      <c r="B141" s="39"/>
      <c r="C141" s="233" t="s">
        <v>413</v>
      </c>
      <c r="D141" s="233" t="s">
        <v>384</v>
      </c>
      <c r="E141" s="234" t="s">
        <v>12414</v>
      </c>
      <c r="F141" s="235" t="s">
        <v>12415</v>
      </c>
      <c r="G141" s="236" t="s">
        <v>502</v>
      </c>
      <c r="H141" s="237">
        <v>264</v>
      </c>
      <c r="I141" s="238"/>
      <c r="J141" s="239">
        <f>ROUND(I141*H141,2)</f>
        <v>0</v>
      </c>
      <c r="K141" s="235" t="s">
        <v>388</v>
      </c>
      <c r="L141" s="44"/>
      <c r="M141" s="240" t="s">
        <v>1</v>
      </c>
      <c r="N141" s="241" t="s">
        <v>48</v>
      </c>
      <c r="O141" s="87"/>
      <c r="P141" s="242">
        <f>O141*H141</f>
        <v>0</v>
      </c>
      <c r="Q141" s="242">
        <v>0</v>
      </c>
      <c r="R141" s="242">
        <f>Q141*H141</f>
        <v>0</v>
      </c>
      <c r="S141" s="242">
        <v>0</v>
      </c>
      <c r="T141" s="243">
        <f>S141*H141</f>
        <v>0</v>
      </c>
      <c r="AR141" s="244" t="s">
        <v>236</v>
      </c>
      <c r="AT141" s="244" t="s">
        <v>384</v>
      </c>
      <c r="AU141" s="244" t="s">
        <v>93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446</v>
      </c>
    </row>
    <row r="142" s="12" customFormat="1">
      <c r="B142" s="252"/>
      <c r="C142" s="253"/>
      <c r="D142" s="246" t="s">
        <v>497</v>
      </c>
      <c r="E142" s="254" t="s">
        <v>1</v>
      </c>
      <c r="F142" s="255" t="s">
        <v>1930</v>
      </c>
      <c r="G142" s="253"/>
      <c r="H142" s="256">
        <v>264</v>
      </c>
      <c r="I142" s="257"/>
      <c r="J142" s="253"/>
      <c r="K142" s="253"/>
      <c r="L142" s="258"/>
      <c r="M142" s="259"/>
      <c r="N142" s="260"/>
      <c r="O142" s="260"/>
      <c r="P142" s="260"/>
      <c r="Q142" s="260"/>
      <c r="R142" s="260"/>
      <c r="S142" s="260"/>
      <c r="T142" s="261"/>
      <c r="AT142" s="262" t="s">
        <v>497</v>
      </c>
      <c r="AU142" s="262" t="s">
        <v>93</v>
      </c>
      <c r="AV142" s="12" t="s">
        <v>93</v>
      </c>
      <c r="AW142" s="12" t="s">
        <v>38</v>
      </c>
      <c r="AX142" s="12" t="s">
        <v>83</v>
      </c>
      <c r="AY142" s="262" t="s">
        <v>381</v>
      </c>
    </row>
    <row r="143" s="13" customFormat="1">
      <c r="B143" s="263"/>
      <c r="C143" s="264"/>
      <c r="D143" s="246" t="s">
        <v>497</v>
      </c>
      <c r="E143" s="265" t="s">
        <v>1</v>
      </c>
      <c r="F143" s="266" t="s">
        <v>499</v>
      </c>
      <c r="G143" s="264"/>
      <c r="H143" s="267">
        <v>264</v>
      </c>
      <c r="I143" s="268"/>
      <c r="J143" s="264"/>
      <c r="K143" s="264"/>
      <c r="L143" s="269"/>
      <c r="M143" s="270"/>
      <c r="N143" s="271"/>
      <c r="O143" s="271"/>
      <c r="P143" s="271"/>
      <c r="Q143" s="271"/>
      <c r="R143" s="271"/>
      <c r="S143" s="271"/>
      <c r="T143" s="272"/>
      <c r="AT143" s="273" t="s">
        <v>497</v>
      </c>
      <c r="AU143" s="273" t="s">
        <v>93</v>
      </c>
      <c r="AV143" s="13" t="s">
        <v>236</v>
      </c>
      <c r="AW143" s="13" t="s">
        <v>38</v>
      </c>
      <c r="AX143" s="13" t="s">
        <v>91</v>
      </c>
      <c r="AY143" s="273" t="s">
        <v>381</v>
      </c>
    </row>
    <row r="144" s="1" customFormat="1" ht="24" customHeight="1">
      <c r="B144" s="39"/>
      <c r="C144" s="233" t="s">
        <v>418</v>
      </c>
      <c r="D144" s="233" t="s">
        <v>384</v>
      </c>
      <c r="E144" s="234" t="s">
        <v>12416</v>
      </c>
      <c r="F144" s="235" t="s">
        <v>12417</v>
      </c>
      <c r="G144" s="236" t="s">
        <v>502</v>
      </c>
      <c r="H144" s="237">
        <v>264</v>
      </c>
      <c r="I144" s="238"/>
      <c r="J144" s="239">
        <f>ROUND(I144*H144,2)</f>
        <v>0</v>
      </c>
      <c r="K144" s="235" t="s">
        <v>388</v>
      </c>
      <c r="L144" s="44"/>
      <c r="M144" s="240" t="s">
        <v>1</v>
      </c>
      <c r="N144" s="241" t="s">
        <v>48</v>
      </c>
      <c r="O144" s="87"/>
      <c r="P144" s="242">
        <f>O144*H144</f>
        <v>0</v>
      </c>
      <c r="Q144" s="242">
        <v>0</v>
      </c>
      <c r="R144" s="242">
        <f>Q144*H144</f>
        <v>0</v>
      </c>
      <c r="S144" s="242">
        <v>0</v>
      </c>
      <c r="T144" s="243">
        <f>S144*H144</f>
        <v>0</v>
      </c>
      <c r="AR144" s="244" t="s">
        <v>236</v>
      </c>
      <c r="AT144" s="244" t="s">
        <v>384</v>
      </c>
      <c r="AU144" s="244" t="s">
        <v>93</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567</v>
      </c>
    </row>
    <row r="145" s="1" customFormat="1" ht="24" customHeight="1">
      <c r="B145" s="39"/>
      <c r="C145" s="233" t="s">
        <v>423</v>
      </c>
      <c r="D145" s="233" t="s">
        <v>384</v>
      </c>
      <c r="E145" s="234" t="s">
        <v>4416</v>
      </c>
      <c r="F145" s="235" t="s">
        <v>4417</v>
      </c>
      <c r="G145" s="236" t="s">
        <v>502</v>
      </c>
      <c r="H145" s="237">
        <v>356.89999999999998</v>
      </c>
      <c r="I145" s="238"/>
      <c r="J145" s="239">
        <f>ROUND(I145*H145,2)</f>
        <v>0</v>
      </c>
      <c r="K145" s="235" t="s">
        <v>388</v>
      </c>
      <c r="L145" s="44"/>
      <c r="M145" s="240" t="s">
        <v>1</v>
      </c>
      <c r="N145" s="241" t="s">
        <v>48</v>
      </c>
      <c r="O145" s="87"/>
      <c r="P145" s="242">
        <f>O145*H145</f>
        <v>0</v>
      </c>
      <c r="Q145" s="242">
        <v>0</v>
      </c>
      <c r="R145" s="242">
        <f>Q145*H145</f>
        <v>0</v>
      </c>
      <c r="S145" s="242">
        <v>0</v>
      </c>
      <c r="T145" s="243">
        <f>S145*H145</f>
        <v>0</v>
      </c>
      <c r="AR145" s="244" t="s">
        <v>236</v>
      </c>
      <c r="AT145" s="244" t="s">
        <v>384</v>
      </c>
      <c r="AU145" s="244" t="s">
        <v>93</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579</v>
      </c>
    </row>
    <row r="146" s="12" customFormat="1">
      <c r="B146" s="252"/>
      <c r="C146" s="253"/>
      <c r="D146" s="246" t="s">
        <v>497</v>
      </c>
      <c r="E146" s="254" t="s">
        <v>1</v>
      </c>
      <c r="F146" s="255" t="s">
        <v>12572</v>
      </c>
      <c r="G146" s="253"/>
      <c r="H146" s="256">
        <v>76.742000000000004</v>
      </c>
      <c r="I146" s="257"/>
      <c r="J146" s="253"/>
      <c r="K146" s="253"/>
      <c r="L146" s="258"/>
      <c r="M146" s="259"/>
      <c r="N146" s="260"/>
      <c r="O146" s="260"/>
      <c r="P146" s="260"/>
      <c r="Q146" s="260"/>
      <c r="R146" s="260"/>
      <c r="S146" s="260"/>
      <c r="T146" s="261"/>
      <c r="AT146" s="262" t="s">
        <v>497</v>
      </c>
      <c r="AU146" s="262" t="s">
        <v>93</v>
      </c>
      <c r="AV146" s="12" t="s">
        <v>93</v>
      </c>
      <c r="AW146" s="12" t="s">
        <v>38</v>
      </c>
      <c r="AX146" s="12" t="s">
        <v>83</v>
      </c>
      <c r="AY146" s="262" t="s">
        <v>381</v>
      </c>
    </row>
    <row r="147" s="12" customFormat="1">
      <c r="B147" s="252"/>
      <c r="C147" s="253"/>
      <c r="D147" s="246" t="s">
        <v>497</v>
      </c>
      <c r="E147" s="254" t="s">
        <v>1</v>
      </c>
      <c r="F147" s="255" t="s">
        <v>12573</v>
      </c>
      <c r="G147" s="253"/>
      <c r="H147" s="256">
        <v>27.219000000000001</v>
      </c>
      <c r="I147" s="257"/>
      <c r="J147" s="253"/>
      <c r="K147" s="253"/>
      <c r="L147" s="258"/>
      <c r="M147" s="259"/>
      <c r="N147" s="260"/>
      <c r="O147" s="260"/>
      <c r="P147" s="260"/>
      <c r="Q147" s="260"/>
      <c r="R147" s="260"/>
      <c r="S147" s="260"/>
      <c r="T147" s="261"/>
      <c r="AT147" s="262" t="s">
        <v>497</v>
      </c>
      <c r="AU147" s="262" t="s">
        <v>93</v>
      </c>
      <c r="AV147" s="12" t="s">
        <v>93</v>
      </c>
      <c r="AW147" s="12" t="s">
        <v>38</v>
      </c>
      <c r="AX147" s="12" t="s">
        <v>83</v>
      </c>
      <c r="AY147" s="262" t="s">
        <v>381</v>
      </c>
    </row>
    <row r="148" s="12" customFormat="1">
      <c r="B148" s="252"/>
      <c r="C148" s="253"/>
      <c r="D148" s="246" t="s">
        <v>497</v>
      </c>
      <c r="E148" s="254" t="s">
        <v>1</v>
      </c>
      <c r="F148" s="255" t="s">
        <v>12574</v>
      </c>
      <c r="G148" s="253"/>
      <c r="H148" s="256">
        <v>18.346</v>
      </c>
      <c r="I148" s="257"/>
      <c r="J148" s="253"/>
      <c r="K148" s="253"/>
      <c r="L148" s="258"/>
      <c r="M148" s="259"/>
      <c r="N148" s="260"/>
      <c r="O148" s="260"/>
      <c r="P148" s="260"/>
      <c r="Q148" s="260"/>
      <c r="R148" s="260"/>
      <c r="S148" s="260"/>
      <c r="T148" s="261"/>
      <c r="AT148" s="262" t="s">
        <v>497</v>
      </c>
      <c r="AU148" s="262" t="s">
        <v>93</v>
      </c>
      <c r="AV148" s="12" t="s">
        <v>93</v>
      </c>
      <c r="AW148" s="12" t="s">
        <v>38</v>
      </c>
      <c r="AX148" s="12" t="s">
        <v>83</v>
      </c>
      <c r="AY148" s="262" t="s">
        <v>381</v>
      </c>
    </row>
    <row r="149" s="12" customFormat="1">
      <c r="B149" s="252"/>
      <c r="C149" s="253"/>
      <c r="D149" s="246" t="s">
        <v>497</v>
      </c>
      <c r="E149" s="254" t="s">
        <v>1</v>
      </c>
      <c r="F149" s="255" t="s">
        <v>12575</v>
      </c>
      <c r="G149" s="253"/>
      <c r="H149" s="256">
        <v>19.728000000000002</v>
      </c>
      <c r="I149" s="257"/>
      <c r="J149" s="253"/>
      <c r="K149" s="253"/>
      <c r="L149" s="258"/>
      <c r="M149" s="259"/>
      <c r="N149" s="260"/>
      <c r="O149" s="260"/>
      <c r="P149" s="260"/>
      <c r="Q149" s="260"/>
      <c r="R149" s="260"/>
      <c r="S149" s="260"/>
      <c r="T149" s="261"/>
      <c r="AT149" s="262" t="s">
        <v>497</v>
      </c>
      <c r="AU149" s="262" t="s">
        <v>93</v>
      </c>
      <c r="AV149" s="12" t="s">
        <v>93</v>
      </c>
      <c r="AW149" s="12" t="s">
        <v>38</v>
      </c>
      <c r="AX149" s="12" t="s">
        <v>83</v>
      </c>
      <c r="AY149" s="262" t="s">
        <v>381</v>
      </c>
    </row>
    <row r="150" s="12" customFormat="1">
      <c r="B150" s="252"/>
      <c r="C150" s="253"/>
      <c r="D150" s="246" t="s">
        <v>497</v>
      </c>
      <c r="E150" s="254" t="s">
        <v>1</v>
      </c>
      <c r="F150" s="255" t="s">
        <v>12576</v>
      </c>
      <c r="G150" s="253"/>
      <c r="H150" s="256">
        <v>70.498999999999995</v>
      </c>
      <c r="I150" s="257"/>
      <c r="J150" s="253"/>
      <c r="K150" s="253"/>
      <c r="L150" s="258"/>
      <c r="M150" s="259"/>
      <c r="N150" s="260"/>
      <c r="O150" s="260"/>
      <c r="P150" s="260"/>
      <c r="Q150" s="260"/>
      <c r="R150" s="260"/>
      <c r="S150" s="260"/>
      <c r="T150" s="261"/>
      <c r="AT150" s="262" t="s">
        <v>497</v>
      </c>
      <c r="AU150" s="262" t="s">
        <v>93</v>
      </c>
      <c r="AV150" s="12" t="s">
        <v>93</v>
      </c>
      <c r="AW150" s="12" t="s">
        <v>38</v>
      </c>
      <c r="AX150" s="12" t="s">
        <v>83</v>
      </c>
      <c r="AY150" s="262" t="s">
        <v>381</v>
      </c>
    </row>
    <row r="151" s="12" customFormat="1">
      <c r="B151" s="252"/>
      <c r="C151" s="253"/>
      <c r="D151" s="246" t="s">
        <v>497</v>
      </c>
      <c r="E151" s="254" t="s">
        <v>1</v>
      </c>
      <c r="F151" s="255" t="s">
        <v>12577</v>
      </c>
      <c r="G151" s="253"/>
      <c r="H151" s="256">
        <v>14.42</v>
      </c>
      <c r="I151" s="257"/>
      <c r="J151" s="253"/>
      <c r="K151" s="253"/>
      <c r="L151" s="258"/>
      <c r="M151" s="259"/>
      <c r="N151" s="260"/>
      <c r="O151" s="260"/>
      <c r="P151" s="260"/>
      <c r="Q151" s="260"/>
      <c r="R151" s="260"/>
      <c r="S151" s="260"/>
      <c r="T151" s="261"/>
      <c r="AT151" s="262" t="s">
        <v>497</v>
      </c>
      <c r="AU151" s="262" t="s">
        <v>93</v>
      </c>
      <c r="AV151" s="12" t="s">
        <v>93</v>
      </c>
      <c r="AW151" s="12" t="s">
        <v>38</v>
      </c>
      <c r="AX151" s="12" t="s">
        <v>83</v>
      </c>
      <c r="AY151" s="262" t="s">
        <v>381</v>
      </c>
    </row>
    <row r="152" s="12" customFormat="1">
      <c r="B152" s="252"/>
      <c r="C152" s="253"/>
      <c r="D152" s="246" t="s">
        <v>497</v>
      </c>
      <c r="E152" s="254" t="s">
        <v>1</v>
      </c>
      <c r="F152" s="255" t="s">
        <v>12578</v>
      </c>
      <c r="G152" s="253"/>
      <c r="H152" s="256">
        <v>65.75</v>
      </c>
      <c r="I152" s="257"/>
      <c r="J152" s="253"/>
      <c r="K152" s="253"/>
      <c r="L152" s="258"/>
      <c r="M152" s="259"/>
      <c r="N152" s="260"/>
      <c r="O152" s="260"/>
      <c r="P152" s="260"/>
      <c r="Q152" s="260"/>
      <c r="R152" s="260"/>
      <c r="S152" s="260"/>
      <c r="T152" s="261"/>
      <c r="AT152" s="262" t="s">
        <v>497</v>
      </c>
      <c r="AU152" s="262" t="s">
        <v>93</v>
      </c>
      <c r="AV152" s="12" t="s">
        <v>93</v>
      </c>
      <c r="AW152" s="12" t="s">
        <v>38</v>
      </c>
      <c r="AX152" s="12" t="s">
        <v>83</v>
      </c>
      <c r="AY152" s="262" t="s">
        <v>381</v>
      </c>
    </row>
    <row r="153" s="12" customFormat="1">
      <c r="B153" s="252"/>
      <c r="C153" s="253"/>
      <c r="D153" s="246" t="s">
        <v>497</v>
      </c>
      <c r="E153" s="254" t="s">
        <v>1</v>
      </c>
      <c r="F153" s="255" t="s">
        <v>12579</v>
      </c>
      <c r="G153" s="253"/>
      <c r="H153" s="256">
        <v>12.767</v>
      </c>
      <c r="I153" s="257"/>
      <c r="J153" s="253"/>
      <c r="K153" s="253"/>
      <c r="L153" s="258"/>
      <c r="M153" s="259"/>
      <c r="N153" s="260"/>
      <c r="O153" s="260"/>
      <c r="P153" s="260"/>
      <c r="Q153" s="260"/>
      <c r="R153" s="260"/>
      <c r="S153" s="260"/>
      <c r="T153" s="261"/>
      <c r="AT153" s="262" t="s">
        <v>497</v>
      </c>
      <c r="AU153" s="262" t="s">
        <v>93</v>
      </c>
      <c r="AV153" s="12" t="s">
        <v>93</v>
      </c>
      <c r="AW153" s="12" t="s">
        <v>38</v>
      </c>
      <c r="AX153" s="12" t="s">
        <v>83</v>
      </c>
      <c r="AY153" s="262" t="s">
        <v>381</v>
      </c>
    </row>
    <row r="154" s="12" customFormat="1">
      <c r="B154" s="252"/>
      <c r="C154" s="253"/>
      <c r="D154" s="246" t="s">
        <v>497</v>
      </c>
      <c r="E154" s="254" t="s">
        <v>1</v>
      </c>
      <c r="F154" s="255" t="s">
        <v>12580</v>
      </c>
      <c r="G154" s="253"/>
      <c r="H154" s="256">
        <v>21.402999999999999</v>
      </c>
      <c r="I154" s="257"/>
      <c r="J154" s="253"/>
      <c r="K154" s="253"/>
      <c r="L154" s="258"/>
      <c r="M154" s="259"/>
      <c r="N154" s="260"/>
      <c r="O154" s="260"/>
      <c r="P154" s="260"/>
      <c r="Q154" s="260"/>
      <c r="R154" s="260"/>
      <c r="S154" s="260"/>
      <c r="T154" s="261"/>
      <c r="AT154" s="262" t="s">
        <v>497</v>
      </c>
      <c r="AU154" s="262" t="s">
        <v>93</v>
      </c>
      <c r="AV154" s="12" t="s">
        <v>93</v>
      </c>
      <c r="AW154" s="12" t="s">
        <v>38</v>
      </c>
      <c r="AX154" s="12" t="s">
        <v>83</v>
      </c>
      <c r="AY154" s="262" t="s">
        <v>381</v>
      </c>
    </row>
    <row r="155" s="12" customFormat="1">
      <c r="B155" s="252"/>
      <c r="C155" s="253"/>
      <c r="D155" s="246" t="s">
        <v>497</v>
      </c>
      <c r="E155" s="254" t="s">
        <v>1</v>
      </c>
      <c r="F155" s="255" t="s">
        <v>12581</v>
      </c>
      <c r="G155" s="253"/>
      <c r="H155" s="256">
        <v>30</v>
      </c>
      <c r="I155" s="257"/>
      <c r="J155" s="253"/>
      <c r="K155" s="253"/>
      <c r="L155" s="258"/>
      <c r="M155" s="259"/>
      <c r="N155" s="260"/>
      <c r="O155" s="260"/>
      <c r="P155" s="260"/>
      <c r="Q155" s="260"/>
      <c r="R155" s="260"/>
      <c r="S155" s="260"/>
      <c r="T155" s="261"/>
      <c r="AT155" s="262" t="s">
        <v>497</v>
      </c>
      <c r="AU155" s="262" t="s">
        <v>93</v>
      </c>
      <c r="AV155" s="12" t="s">
        <v>93</v>
      </c>
      <c r="AW155" s="12" t="s">
        <v>38</v>
      </c>
      <c r="AX155" s="12" t="s">
        <v>83</v>
      </c>
      <c r="AY155" s="262" t="s">
        <v>381</v>
      </c>
    </row>
    <row r="156" s="13" customFormat="1">
      <c r="B156" s="263"/>
      <c r="C156" s="264"/>
      <c r="D156" s="246" t="s">
        <v>497</v>
      </c>
      <c r="E156" s="265" t="s">
        <v>1</v>
      </c>
      <c r="F156" s="266" t="s">
        <v>499</v>
      </c>
      <c r="G156" s="264"/>
      <c r="H156" s="267">
        <v>356.87400000000002</v>
      </c>
      <c r="I156" s="268"/>
      <c r="J156" s="264"/>
      <c r="K156" s="264"/>
      <c r="L156" s="269"/>
      <c r="M156" s="270"/>
      <c r="N156" s="271"/>
      <c r="O156" s="271"/>
      <c r="P156" s="271"/>
      <c r="Q156" s="271"/>
      <c r="R156" s="271"/>
      <c r="S156" s="271"/>
      <c r="T156" s="272"/>
      <c r="AT156" s="273" t="s">
        <v>497</v>
      </c>
      <c r="AU156" s="273" t="s">
        <v>93</v>
      </c>
      <c r="AV156" s="13" t="s">
        <v>236</v>
      </c>
      <c r="AW156" s="13" t="s">
        <v>38</v>
      </c>
      <c r="AX156" s="13" t="s">
        <v>83</v>
      </c>
      <c r="AY156" s="273" t="s">
        <v>381</v>
      </c>
    </row>
    <row r="157" s="12" customFormat="1">
      <c r="B157" s="252"/>
      <c r="C157" s="253"/>
      <c r="D157" s="246" t="s">
        <v>497</v>
      </c>
      <c r="E157" s="254" t="s">
        <v>1</v>
      </c>
      <c r="F157" s="255" t="s">
        <v>12582</v>
      </c>
      <c r="G157" s="253"/>
      <c r="H157" s="256">
        <v>356.89999999999998</v>
      </c>
      <c r="I157" s="257"/>
      <c r="J157" s="253"/>
      <c r="K157" s="253"/>
      <c r="L157" s="258"/>
      <c r="M157" s="259"/>
      <c r="N157" s="260"/>
      <c r="O157" s="260"/>
      <c r="P157" s="260"/>
      <c r="Q157" s="260"/>
      <c r="R157" s="260"/>
      <c r="S157" s="260"/>
      <c r="T157" s="261"/>
      <c r="AT157" s="262" t="s">
        <v>497</v>
      </c>
      <c r="AU157" s="262" t="s">
        <v>93</v>
      </c>
      <c r="AV157" s="12" t="s">
        <v>93</v>
      </c>
      <c r="AW157" s="12" t="s">
        <v>38</v>
      </c>
      <c r="AX157" s="12" t="s">
        <v>83</v>
      </c>
      <c r="AY157" s="262" t="s">
        <v>381</v>
      </c>
    </row>
    <row r="158" s="13" customFormat="1">
      <c r="B158" s="263"/>
      <c r="C158" s="264"/>
      <c r="D158" s="246" t="s">
        <v>497</v>
      </c>
      <c r="E158" s="265" t="s">
        <v>1</v>
      </c>
      <c r="F158" s="266" t="s">
        <v>499</v>
      </c>
      <c r="G158" s="264"/>
      <c r="H158" s="267">
        <v>356.89999999999998</v>
      </c>
      <c r="I158" s="268"/>
      <c r="J158" s="264"/>
      <c r="K158" s="264"/>
      <c r="L158" s="269"/>
      <c r="M158" s="270"/>
      <c r="N158" s="271"/>
      <c r="O158" s="271"/>
      <c r="P158" s="271"/>
      <c r="Q158" s="271"/>
      <c r="R158" s="271"/>
      <c r="S158" s="271"/>
      <c r="T158" s="272"/>
      <c r="AT158" s="273" t="s">
        <v>497</v>
      </c>
      <c r="AU158" s="273" t="s">
        <v>93</v>
      </c>
      <c r="AV158" s="13" t="s">
        <v>236</v>
      </c>
      <c r="AW158" s="13" t="s">
        <v>38</v>
      </c>
      <c r="AX158" s="13" t="s">
        <v>91</v>
      </c>
      <c r="AY158" s="273" t="s">
        <v>381</v>
      </c>
    </row>
    <row r="159" s="1" customFormat="1" ht="24" customHeight="1">
      <c r="B159" s="39"/>
      <c r="C159" s="233" t="s">
        <v>430</v>
      </c>
      <c r="D159" s="233" t="s">
        <v>384</v>
      </c>
      <c r="E159" s="234" t="s">
        <v>4418</v>
      </c>
      <c r="F159" s="235" t="s">
        <v>4419</v>
      </c>
      <c r="G159" s="236" t="s">
        <v>502</v>
      </c>
      <c r="H159" s="237">
        <v>356.89999999999998</v>
      </c>
      <c r="I159" s="238"/>
      <c r="J159" s="239">
        <f>ROUND(I159*H159,2)</f>
        <v>0</v>
      </c>
      <c r="K159" s="235" t="s">
        <v>388</v>
      </c>
      <c r="L159" s="44"/>
      <c r="M159" s="240" t="s">
        <v>1</v>
      </c>
      <c r="N159" s="241" t="s">
        <v>48</v>
      </c>
      <c r="O159" s="87"/>
      <c r="P159" s="242">
        <f>O159*H159</f>
        <v>0</v>
      </c>
      <c r="Q159" s="242">
        <v>0</v>
      </c>
      <c r="R159" s="242">
        <f>Q159*H159</f>
        <v>0</v>
      </c>
      <c r="S159" s="242">
        <v>0</v>
      </c>
      <c r="T159" s="243">
        <f>S159*H159</f>
        <v>0</v>
      </c>
      <c r="AR159" s="244" t="s">
        <v>236</v>
      </c>
      <c r="AT159" s="244" t="s">
        <v>384</v>
      </c>
      <c r="AU159" s="244" t="s">
        <v>93</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592</v>
      </c>
    </row>
    <row r="160" s="12" customFormat="1">
      <c r="B160" s="252"/>
      <c r="C160" s="253"/>
      <c r="D160" s="246" t="s">
        <v>497</v>
      </c>
      <c r="E160" s="254" t="s">
        <v>1</v>
      </c>
      <c r="F160" s="255" t="s">
        <v>12583</v>
      </c>
      <c r="G160" s="253"/>
      <c r="H160" s="256">
        <v>356.89999999999998</v>
      </c>
      <c r="I160" s="257"/>
      <c r="J160" s="253"/>
      <c r="K160" s="253"/>
      <c r="L160" s="258"/>
      <c r="M160" s="259"/>
      <c r="N160" s="260"/>
      <c r="O160" s="260"/>
      <c r="P160" s="260"/>
      <c r="Q160" s="260"/>
      <c r="R160" s="260"/>
      <c r="S160" s="260"/>
      <c r="T160" s="261"/>
      <c r="AT160" s="262" t="s">
        <v>497</v>
      </c>
      <c r="AU160" s="262" t="s">
        <v>93</v>
      </c>
      <c r="AV160" s="12" t="s">
        <v>93</v>
      </c>
      <c r="AW160" s="12" t="s">
        <v>38</v>
      </c>
      <c r="AX160" s="12" t="s">
        <v>83</v>
      </c>
      <c r="AY160" s="262" t="s">
        <v>381</v>
      </c>
    </row>
    <row r="161" s="13" customFormat="1">
      <c r="B161" s="263"/>
      <c r="C161" s="264"/>
      <c r="D161" s="246" t="s">
        <v>497</v>
      </c>
      <c r="E161" s="265" t="s">
        <v>1</v>
      </c>
      <c r="F161" s="266" t="s">
        <v>499</v>
      </c>
      <c r="G161" s="264"/>
      <c r="H161" s="267">
        <v>356.89999999999998</v>
      </c>
      <c r="I161" s="268"/>
      <c r="J161" s="264"/>
      <c r="K161" s="264"/>
      <c r="L161" s="269"/>
      <c r="M161" s="270"/>
      <c r="N161" s="271"/>
      <c r="O161" s="271"/>
      <c r="P161" s="271"/>
      <c r="Q161" s="271"/>
      <c r="R161" s="271"/>
      <c r="S161" s="271"/>
      <c r="T161" s="272"/>
      <c r="AT161" s="273" t="s">
        <v>497</v>
      </c>
      <c r="AU161" s="273" t="s">
        <v>93</v>
      </c>
      <c r="AV161" s="13" t="s">
        <v>236</v>
      </c>
      <c r="AW161" s="13" t="s">
        <v>38</v>
      </c>
      <c r="AX161" s="13" t="s">
        <v>91</v>
      </c>
      <c r="AY161" s="273" t="s">
        <v>381</v>
      </c>
    </row>
    <row r="162" s="1" customFormat="1" ht="24" customHeight="1">
      <c r="B162" s="39"/>
      <c r="C162" s="233" t="s">
        <v>434</v>
      </c>
      <c r="D162" s="233" t="s">
        <v>384</v>
      </c>
      <c r="E162" s="234" t="s">
        <v>4420</v>
      </c>
      <c r="F162" s="235" t="s">
        <v>4421</v>
      </c>
      <c r="G162" s="236" t="s">
        <v>556</v>
      </c>
      <c r="H162" s="237">
        <v>353.19999999999999</v>
      </c>
      <c r="I162" s="238"/>
      <c r="J162" s="239">
        <f>ROUND(I162*H162,2)</f>
        <v>0</v>
      </c>
      <c r="K162" s="235" t="s">
        <v>388</v>
      </c>
      <c r="L162" s="44"/>
      <c r="M162" s="240" t="s">
        <v>1</v>
      </c>
      <c r="N162" s="241" t="s">
        <v>48</v>
      </c>
      <c r="O162" s="87"/>
      <c r="P162" s="242">
        <f>O162*H162</f>
        <v>0</v>
      </c>
      <c r="Q162" s="242">
        <v>0</v>
      </c>
      <c r="R162" s="242">
        <f>Q162*H162</f>
        <v>0</v>
      </c>
      <c r="S162" s="242">
        <v>0</v>
      </c>
      <c r="T162" s="243">
        <f>S162*H162</f>
        <v>0</v>
      </c>
      <c r="AR162" s="244" t="s">
        <v>236</v>
      </c>
      <c r="AT162" s="244" t="s">
        <v>384</v>
      </c>
      <c r="AU162" s="244" t="s">
        <v>93</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602</v>
      </c>
    </row>
    <row r="163" s="12" customFormat="1">
      <c r="B163" s="252"/>
      <c r="C163" s="253"/>
      <c r="D163" s="246" t="s">
        <v>497</v>
      </c>
      <c r="E163" s="254" t="s">
        <v>1</v>
      </c>
      <c r="F163" s="255" t="s">
        <v>12584</v>
      </c>
      <c r="G163" s="253"/>
      <c r="H163" s="256">
        <v>54.438000000000002</v>
      </c>
      <c r="I163" s="257"/>
      <c r="J163" s="253"/>
      <c r="K163" s="253"/>
      <c r="L163" s="258"/>
      <c r="M163" s="259"/>
      <c r="N163" s="260"/>
      <c r="O163" s="260"/>
      <c r="P163" s="260"/>
      <c r="Q163" s="260"/>
      <c r="R163" s="260"/>
      <c r="S163" s="260"/>
      <c r="T163" s="261"/>
      <c r="AT163" s="262" t="s">
        <v>497</v>
      </c>
      <c r="AU163" s="262" t="s">
        <v>93</v>
      </c>
      <c r="AV163" s="12" t="s">
        <v>93</v>
      </c>
      <c r="AW163" s="12" t="s">
        <v>38</v>
      </c>
      <c r="AX163" s="12" t="s">
        <v>83</v>
      </c>
      <c r="AY163" s="262" t="s">
        <v>381</v>
      </c>
    </row>
    <row r="164" s="12" customFormat="1">
      <c r="B164" s="252"/>
      <c r="C164" s="253"/>
      <c r="D164" s="246" t="s">
        <v>497</v>
      </c>
      <c r="E164" s="254" t="s">
        <v>1</v>
      </c>
      <c r="F164" s="255" t="s">
        <v>12585</v>
      </c>
      <c r="G164" s="253"/>
      <c r="H164" s="256">
        <v>131.50100000000001</v>
      </c>
      <c r="I164" s="257"/>
      <c r="J164" s="253"/>
      <c r="K164" s="253"/>
      <c r="L164" s="258"/>
      <c r="M164" s="259"/>
      <c r="N164" s="260"/>
      <c r="O164" s="260"/>
      <c r="P164" s="260"/>
      <c r="Q164" s="260"/>
      <c r="R164" s="260"/>
      <c r="S164" s="260"/>
      <c r="T164" s="261"/>
      <c r="AT164" s="262" t="s">
        <v>497</v>
      </c>
      <c r="AU164" s="262" t="s">
        <v>93</v>
      </c>
      <c r="AV164" s="12" t="s">
        <v>93</v>
      </c>
      <c r="AW164" s="12" t="s">
        <v>38</v>
      </c>
      <c r="AX164" s="12" t="s">
        <v>83</v>
      </c>
      <c r="AY164" s="262" t="s">
        <v>381</v>
      </c>
    </row>
    <row r="165" s="12" customFormat="1">
      <c r="B165" s="252"/>
      <c r="C165" s="253"/>
      <c r="D165" s="246" t="s">
        <v>497</v>
      </c>
      <c r="E165" s="254" t="s">
        <v>1</v>
      </c>
      <c r="F165" s="255" t="s">
        <v>12586</v>
      </c>
      <c r="G165" s="253"/>
      <c r="H165" s="256">
        <v>25.535</v>
      </c>
      <c r="I165" s="257"/>
      <c r="J165" s="253"/>
      <c r="K165" s="253"/>
      <c r="L165" s="258"/>
      <c r="M165" s="259"/>
      <c r="N165" s="260"/>
      <c r="O165" s="260"/>
      <c r="P165" s="260"/>
      <c r="Q165" s="260"/>
      <c r="R165" s="260"/>
      <c r="S165" s="260"/>
      <c r="T165" s="261"/>
      <c r="AT165" s="262" t="s">
        <v>497</v>
      </c>
      <c r="AU165" s="262" t="s">
        <v>93</v>
      </c>
      <c r="AV165" s="12" t="s">
        <v>93</v>
      </c>
      <c r="AW165" s="12" t="s">
        <v>38</v>
      </c>
      <c r="AX165" s="12" t="s">
        <v>83</v>
      </c>
      <c r="AY165" s="262" t="s">
        <v>381</v>
      </c>
    </row>
    <row r="166" s="12" customFormat="1">
      <c r="B166" s="252"/>
      <c r="C166" s="253"/>
      <c r="D166" s="246" t="s">
        <v>497</v>
      </c>
      <c r="E166" s="254" t="s">
        <v>1</v>
      </c>
      <c r="F166" s="255" t="s">
        <v>12584</v>
      </c>
      <c r="G166" s="253"/>
      <c r="H166" s="256">
        <v>54.438000000000002</v>
      </c>
      <c r="I166" s="257"/>
      <c r="J166" s="253"/>
      <c r="K166" s="253"/>
      <c r="L166" s="258"/>
      <c r="M166" s="259"/>
      <c r="N166" s="260"/>
      <c r="O166" s="260"/>
      <c r="P166" s="260"/>
      <c r="Q166" s="260"/>
      <c r="R166" s="260"/>
      <c r="S166" s="260"/>
      <c r="T166" s="261"/>
      <c r="AT166" s="262" t="s">
        <v>497</v>
      </c>
      <c r="AU166" s="262" t="s">
        <v>93</v>
      </c>
      <c r="AV166" s="12" t="s">
        <v>93</v>
      </c>
      <c r="AW166" s="12" t="s">
        <v>38</v>
      </c>
      <c r="AX166" s="12" t="s">
        <v>83</v>
      </c>
      <c r="AY166" s="262" t="s">
        <v>381</v>
      </c>
    </row>
    <row r="167" s="12" customFormat="1">
      <c r="B167" s="252"/>
      <c r="C167" s="253"/>
      <c r="D167" s="246" t="s">
        <v>497</v>
      </c>
      <c r="E167" s="254" t="s">
        <v>1</v>
      </c>
      <c r="F167" s="255" t="s">
        <v>12587</v>
      </c>
      <c r="G167" s="253"/>
      <c r="H167" s="256">
        <v>27.283999999999999</v>
      </c>
      <c r="I167" s="257"/>
      <c r="J167" s="253"/>
      <c r="K167" s="253"/>
      <c r="L167" s="258"/>
      <c r="M167" s="259"/>
      <c r="N167" s="260"/>
      <c r="O167" s="260"/>
      <c r="P167" s="260"/>
      <c r="Q167" s="260"/>
      <c r="R167" s="260"/>
      <c r="S167" s="260"/>
      <c r="T167" s="261"/>
      <c r="AT167" s="262" t="s">
        <v>497</v>
      </c>
      <c r="AU167" s="262" t="s">
        <v>93</v>
      </c>
      <c r="AV167" s="12" t="s">
        <v>93</v>
      </c>
      <c r="AW167" s="12" t="s">
        <v>38</v>
      </c>
      <c r="AX167" s="12" t="s">
        <v>83</v>
      </c>
      <c r="AY167" s="262" t="s">
        <v>381</v>
      </c>
    </row>
    <row r="168" s="12" customFormat="1">
      <c r="B168" s="252"/>
      <c r="C168" s="253"/>
      <c r="D168" s="246" t="s">
        <v>497</v>
      </c>
      <c r="E168" s="254" t="s">
        <v>1</v>
      </c>
      <c r="F168" s="255" t="s">
        <v>12588</v>
      </c>
      <c r="G168" s="253"/>
      <c r="H168" s="256">
        <v>60</v>
      </c>
      <c r="I168" s="257"/>
      <c r="J168" s="253"/>
      <c r="K168" s="253"/>
      <c r="L168" s="258"/>
      <c r="M168" s="259"/>
      <c r="N168" s="260"/>
      <c r="O168" s="260"/>
      <c r="P168" s="260"/>
      <c r="Q168" s="260"/>
      <c r="R168" s="260"/>
      <c r="S168" s="260"/>
      <c r="T168" s="261"/>
      <c r="AT168" s="262" t="s">
        <v>497</v>
      </c>
      <c r="AU168" s="262" t="s">
        <v>93</v>
      </c>
      <c r="AV168" s="12" t="s">
        <v>93</v>
      </c>
      <c r="AW168" s="12" t="s">
        <v>38</v>
      </c>
      <c r="AX168" s="12" t="s">
        <v>83</v>
      </c>
      <c r="AY168" s="262" t="s">
        <v>381</v>
      </c>
    </row>
    <row r="169" s="13" customFormat="1">
      <c r="B169" s="263"/>
      <c r="C169" s="264"/>
      <c r="D169" s="246" t="s">
        <v>497</v>
      </c>
      <c r="E169" s="265" t="s">
        <v>1</v>
      </c>
      <c r="F169" s="266" t="s">
        <v>499</v>
      </c>
      <c r="G169" s="264"/>
      <c r="H169" s="267">
        <v>353.19600000000003</v>
      </c>
      <c r="I169" s="268"/>
      <c r="J169" s="264"/>
      <c r="K169" s="264"/>
      <c r="L169" s="269"/>
      <c r="M169" s="270"/>
      <c r="N169" s="271"/>
      <c r="O169" s="271"/>
      <c r="P169" s="271"/>
      <c r="Q169" s="271"/>
      <c r="R169" s="271"/>
      <c r="S169" s="271"/>
      <c r="T169" s="272"/>
      <c r="AT169" s="273" t="s">
        <v>497</v>
      </c>
      <c r="AU169" s="273" t="s">
        <v>93</v>
      </c>
      <c r="AV169" s="13" t="s">
        <v>236</v>
      </c>
      <c r="AW169" s="13" t="s">
        <v>38</v>
      </c>
      <c r="AX169" s="13" t="s">
        <v>83</v>
      </c>
      <c r="AY169" s="273" t="s">
        <v>381</v>
      </c>
    </row>
    <row r="170" s="12" customFormat="1">
      <c r="B170" s="252"/>
      <c r="C170" s="253"/>
      <c r="D170" s="246" t="s">
        <v>497</v>
      </c>
      <c r="E170" s="254" t="s">
        <v>1</v>
      </c>
      <c r="F170" s="255" t="s">
        <v>12589</v>
      </c>
      <c r="G170" s="253"/>
      <c r="H170" s="256">
        <v>353.19999999999999</v>
      </c>
      <c r="I170" s="257"/>
      <c r="J170" s="253"/>
      <c r="K170" s="253"/>
      <c r="L170" s="258"/>
      <c r="M170" s="259"/>
      <c r="N170" s="260"/>
      <c r="O170" s="260"/>
      <c r="P170" s="260"/>
      <c r="Q170" s="260"/>
      <c r="R170" s="260"/>
      <c r="S170" s="260"/>
      <c r="T170" s="261"/>
      <c r="AT170" s="262" t="s">
        <v>497</v>
      </c>
      <c r="AU170" s="262" t="s">
        <v>93</v>
      </c>
      <c r="AV170" s="12" t="s">
        <v>93</v>
      </c>
      <c r="AW170" s="12" t="s">
        <v>38</v>
      </c>
      <c r="AX170" s="12" t="s">
        <v>83</v>
      </c>
      <c r="AY170" s="262" t="s">
        <v>381</v>
      </c>
    </row>
    <row r="171" s="13" customFormat="1">
      <c r="B171" s="263"/>
      <c r="C171" s="264"/>
      <c r="D171" s="246" t="s">
        <v>497</v>
      </c>
      <c r="E171" s="265" t="s">
        <v>1</v>
      </c>
      <c r="F171" s="266" t="s">
        <v>499</v>
      </c>
      <c r="G171" s="264"/>
      <c r="H171" s="267">
        <v>353.19999999999999</v>
      </c>
      <c r="I171" s="268"/>
      <c r="J171" s="264"/>
      <c r="K171" s="264"/>
      <c r="L171" s="269"/>
      <c r="M171" s="270"/>
      <c r="N171" s="271"/>
      <c r="O171" s="271"/>
      <c r="P171" s="271"/>
      <c r="Q171" s="271"/>
      <c r="R171" s="271"/>
      <c r="S171" s="271"/>
      <c r="T171" s="272"/>
      <c r="AT171" s="273" t="s">
        <v>497</v>
      </c>
      <c r="AU171" s="273" t="s">
        <v>93</v>
      </c>
      <c r="AV171" s="13" t="s">
        <v>236</v>
      </c>
      <c r="AW171" s="13" t="s">
        <v>38</v>
      </c>
      <c r="AX171" s="13" t="s">
        <v>91</v>
      </c>
      <c r="AY171" s="273" t="s">
        <v>381</v>
      </c>
    </row>
    <row r="172" s="1" customFormat="1" ht="24" customHeight="1">
      <c r="B172" s="39"/>
      <c r="C172" s="233" t="s">
        <v>439</v>
      </c>
      <c r="D172" s="233" t="s">
        <v>384</v>
      </c>
      <c r="E172" s="234" t="s">
        <v>4427</v>
      </c>
      <c r="F172" s="235" t="s">
        <v>4428</v>
      </c>
      <c r="G172" s="236" t="s">
        <v>556</v>
      </c>
      <c r="H172" s="237">
        <v>139</v>
      </c>
      <c r="I172" s="238"/>
      <c r="J172" s="239">
        <f>ROUND(I172*H172,2)</f>
        <v>0</v>
      </c>
      <c r="K172" s="235" t="s">
        <v>388</v>
      </c>
      <c r="L172" s="44"/>
      <c r="M172" s="240" t="s">
        <v>1</v>
      </c>
      <c r="N172" s="241" t="s">
        <v>48</v>
      </c>
      <c r="O172" s="87"/>
      <c r="P172" s="242">
        <f>O172*H172</f>
        <v>0</v>
      </c>
      <c r="Q172" s="242">
        <v>0</v>
      </c>
      <c r="R172" s="242">
        <f>Q172*H172</f>
        <v>0</v>
      </c>
      <c r="S172" s="242">
        <v>0</v>
      </c>
      <c r="T172" s="243">
        <f>S172*H172</f>
        <v>0</v>
      </c>
      <c r="AR172" s="244" t="s">
        <v>236</v>
      </c>
      <c r="AT172" s="244" t="s">
        <v>384</v>
      </c>
      <c r="AU172" s="244" t="s">
        <v>93</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609</v>
      </c>
    </row>
    <row r="173" s="12" customFormat="1">
      <c r="B173" s="252"/>
      <c r="C173" s="253"/>
      <c r="D173" s="246" t="s">
        <v>497</v>
      </c>
      <c r="E173" s="254" t="s">
        <v>1</v>
      </c>
      <c r="F173" s="255" t="s">
        <v>12590</v>
      </c>
      <c r="G173" s="253"/>
      <c r="H173" s="256">
        <v>138.81399999999999</v>
      </c>
      <c r="I173" s="257"/>
      <c r="J173" s="253"/>
      <c r="K173" s="253"/>
      <c r="L173" s="258"/>
      <c r="M173" s="259"/>
      <c r="N173" s="260"/>
      <c r="O173" s="260"/>
      <c r="P173" s="260"/>
      <c r="Q173" s="260"/>
      <c r="R173" s="260"/>
      <c r="S173" s="260"/>
      <c r="T173" s="261"/>
      <c r="AT173" s="262" t="s">
        <v>497</v>
      </c>
      <c r="AU173" s="262" t="s">
        <v>93</v>
      </c>
      <c r="AV173" s="12" t="s">
        <v>93</v>
      </c>
      <c r="AW173" s="12" t="s">
        <v>38</v>
      </c>
      <c r="AX173" s="12" t="s">
        <v>83</v>
      </c>
      <c r="AY173" s="262" t="s">
        <v>381</v>
      </c>
    </row>
    <row r="174" s="13" customFormat="1">
      <c r="B174" s="263"/>
      <c r="C174" s="264"/>
      <c r="D174" s="246" t="s">
        <v>497</v>
      </c>
      <c r="E174" s="265" t="s">
        <v>1</v>
      </c>
      <c r="F174" s="266" t="s">
        <v>499</v>
      </c>
      <c r="G174" s="264"/>
      <c r="H174" s="267">
        <v>138.81399999999999</v>
      </c>
      <c r="I174" s="268"/>
      <c r="J174" s="264"/>
      <c r="K174" s="264"/>
      <c r="L174" s="269"/>
      <c r="M174" s="270"/>
      <c r="N174" s="271"/>
      <c r="O174" s="271"/>
      <c r="P174" s="271"/>
      <c r="Q174" s="271"/>
      <c r="R174" s="271"/>
      <c r="S174" s="271"/>
      <c r="T174" s="272"/>
      <c r="AT174" s="273" t="s">
        <v>497</v>
      </c>
      <c r="AU174" s="273" t="s">
        <v>93</v>
      </c>
      <c r="AV174" s="13" t="s">
        <v>236</v>
      </c>
      <c r="AW174" s="13" t="s">
        <v>38</v>
      </c>
      <c r="AX174" s="13" t="s">
        <v>83</v>
      </c>
      <c r="AY174" s="273" t="s">
        <v>381</v>
      </c>
    </row>
    <row r="175" s="12" customFormat="1">
      <c r="B175" s="252"/>
      <c r="C175" s="253"/>
      <c r="D175" s="246" t="s">
        <v>497</v>
      </c>
      <c r="E175" s="254" t="s">
        <v>1</v>
      </c>
      <c r="F175" s="255" t="s">
        <v>1263</v>
      </c>
      <c r="G175" s="253"/>
      <c r="H175" s="256">
        <v>139</v>
      </c>
      <c r="I175" s="257"/>
      <c r="J175" s="253"/>
      <c r="K175" s="253"/>
      <c r="L175" s="258"/>
      <c r="M175" s="259"/>
      <c r="N175" s="260"/>
      <c r="O175" s="260"/>
      <c r="P175" s="260"/>
      <c r="Q175" s="260"/>
      <c r="R175" s="260"/>
      <c r="S175" s="260"/>
      <c r="T175" s="261"/>
      <c r="AT175" s="262" t="s">
        <v>497</v>
      </c>
      <c r="AU175" s="262" t="s">
        <v>93</v>
      </c>
      <c r="AV175" s="12" t="s">
        <v>93</v>
      </c>
      <c r="AW175" s="12" t="s">
        <v>38</v>
      </c>
      <c r="AX175" s="12" t="s">
        <v>83</v>
      </c>
      <c r="AY175" s="262" t="s">
        <v>381</v>
      </c>
    </row>
    <row r="176" s="13" customFormat="1">
      <c r="B176" s="263"/>
      <c r="C176" s="264"/>
      <c r="D176" s="246" t="s">
        <v>497</v>
      </c>
      <c r="E176" s="265" t="s">
        <v>1</v>
      </c>
      <c r="F176" s="266" t="s">
        <v>499</v>
      </c>
      <c r="G176" s="264"/>
      <c r="H176" s="267">
        <v>139</v>
      </c>
      <c r="I176" s="268"/>
      <c r="J176" s="264"/>
      <c r="K176" s="264"/>
      <c r="L176" s="269"/>
      <c r="M176" s="270"/>
      <c r="N176" s="271"/>
      <c r="O176" s="271"/>
      <c r="P176" s="271"/>
      <c r="Q176" s="271"/>
      <c r="R176" s="271"/>
      <c r="S176" s="271"/>
      <c r="T176" s="272"/>
      <c r="AT176" s="273" t="s">
        <v>497</v>
      </c>
      <c r="AU176" s="273" t="s">
        <v>93</v>
      </c>
      <c r="AV176" s="13" t="s">
        <v>236</v>
      </c>
      <c r="AW176" s="13" t="s">
        <v>38</v>
      </c>
      <c r="AX176" s="13" t="s">
        <v>91</v>
      </c>
      <c r="AY176" s="273" t="s">
        <v>381</v>
      </c>
    </row>
    <row r="177" s="1" customFormat="1" ht="24" customHeight="1">
      <c r="B177" s="39"/>
      <c r="C177" s="233" t="s">
        <v>446</v>
      </c>
      <c r="D177" s="233" t="s">
        <v>384</v>
      </c>
      <c r="E177" s="234" t="s">
        <v>4434</v>
      </c>
      <c r="F177" s="235" t="s">
        <v>4435</v>
      </c>
      <c r="G177" s="236" t="s">
        <v>556</v>
      </c>
      <c r="H177" s="237">
        <v>353.19999999999999</v>
      </c>
      <c r="I177" s="238"/>
      <c r="J177" s="239">
        <f>ROUND(I177*H177,2)</f>
        <v>0</v>
      </c>
      <c r="K177" s="235" t="s">
        <v>388</v>
      </c>
      <c r="L177" s="44"/>
      <c r="M177" s="240" t="s">
        <v>1</v>
      </c>
      <c r="N177" s="241" t="s">
        <v>48</v>
      </c>
      <c r="O177" s="87"/>
      <c r="P177" s="242">
        <f>O177*H177</f>
        <v>0</v>
      </c>
      <c r="Q177" s="242">
        <v>0</v>
      </c>
      <c r="R177" s="242">
        <f>Q177*H177</f>
        <v>0</v>
      </c>
      <c r="S177" s="242">
        <v>0</v>
      </c>
      <c r="T177" s="243">
        <f>S177*H177</f>
        <v>0</v>
      </c>
      <c r="AR177" s="244" t="s">
        <v>236</v>
      </c>
      <c r="AT177" s="244" t="s">
        <v>384</v>
      </c>
      <c r="AU177" s="244" t="s">
        <v>93</v>
      </c>
      <c r="AY177" s="17" t="s">
        <v>381</v>
      </c>
      <c r="BE177" s="245">
        <f>IF(N177="základní",J177,0)</f>
        <v>0</v>
      </c>
      <c r="BF177" s="245">
        <f>IF(N177="snížená",J177,0)</f>
        <v>0</v>
      </c>
      <c r="BG177" s="245">
        <f>IF(N177="zákl. přenesená",J177,0)</f>
        <v>0</v>
      </c>
      <c r="BH177" s="245">
        <f>IF(N177="sníž. přenesená",J177,0)</f>
        <v>0</v>
      </c>
      <c r="BI177" s="245">
        <f>IF(N177="nulová",J177,0)</f>
        <v>0</v>
      </c>
      <c r="BJ177" s="17" t="s">
        <v>91</v>
      </c>
      <c r="BK177" s="245">
        <f>ROUND(I177*H177,2)</f>
        <v>0</v>
      </c>
      <c r="BL177" s="17" t="s">
        <v>236</v>
      </c>
      <c r="BM177" s="244" t="s">
        <v>617</v>
      </c>
    </row>
    <row r="178" s="1" customFormat="1" ht="24" customHeight="1">
      <c r="B178" s="39"/>
      <c r="C178" s="233" t="s">
        <v>453</v>
      </c>
      <c r="D178" s="233" t="s">
        <v>384</v>
      </c>
      <c r="E178" s="234" t="s">
        <v>4436</v>
      </c>
      <c r="F178" s="235" t="s">
        <v>4437</v>
      </c>
      <c r="G178" s="236" t="s">
        <v>556</v>
      </c>
      <c r="H178" s="237">
        <v>139</v>
      </c>
      <c r="I178" s="238"/>
      <c r="J178" s="239">
        <f>ROUND(I178*H178,2)</f>
        <v>0</v>
      </c>
      <c r="K178" s="235" t="s">
        <v>388</v>
      </c>
      <c r="L178" s="44"/>
      <c r="M178" s="240" t="s">
        <v>1</v>
      </c>
      <c r="N178" s="241" t="s">
        <v>48</v>
      </c>
      <c r="O178" s="87"/>
      <c r="P178" s="242">
        <f>O178*H178</f>
        <v>0</v>
      </c>
      <c r="Q178" s="242">
        <v>0</v>
      </c>
      <c r="R178" s="242">
        <f>Q178*H178</f>
        <v>0</v>
      </c>
      <c r="S178" s="242">
        <v>0</v>
      </c>
      <c r="T178" s="243">
        <f>S178*H178</f>
        <v>0</v>
      </c>
      <c r="AR178" s="244" t="s">
        <v>236</v>
      </c>
      <c r="AT178" s="244" t="s">
        <v>384</v>
      </c>
      <c r="AU178" s="244" t="s">
        <v>93</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625</v>
      </c>
    </row>
    <row r="179" s="1" customFormat="1" ht="24" customHeight="1">
      <c r="B179" s="39"/>
      <c r="C179" s="233" t="s">
        <v>567</v>
      </c>
      <c r="D179" s="233" t="s">
        <v>384</v>
      </c>
      <c r="E179" s="234" t="s">
        <v>12426</v>
      </c>
      <c r="F179" s="235" t="s">
        <v>12427</v>
      </c>
      <c r="G179" s="236" t="s">
        <v>556</v>
      </c>
      <c r="H179" s="237">
        <v>161</v>
      </c>
      <c r="I179" s="238"/>
      <c r="J179" s="239">
        <f>ROUND(I179*H179,2)</f>
        <v>0</v>
      </c>
      <c r="K179" s="235" t="s">
        <v>388</v>
      </c>
      <c r="L179" s="44"/>
      <c r="M179" s="240" t="s">
        <v>1</v>
      </c>
      <c r="N179" s="241" t="s">
        <v>48</v>
      </c>
      <c r="O179" s="87"/>
      <c r="P179" s="242">
        <f>O179*H179</f>
        <v>0</v>
      </c>
      <c r="Q179" s="242">
        <v>0</v>
      </c>
      <c r="R179" s="242">
        <f>Q179*H179</f>
        <v>0</v>
      </c>
      <c r="S179" s="242">
        <v>0</v>
      </c>
      <c r="T179" s="243">
        <f>S179*H179</f>
        <v>0</v>
      </c>
      <c r="AR179" s="244" t="s">
        <v>236</v>
      </c>
      <c r="AT179" s="244" t="s">
        <v>384</v>
      </c>
      <c r="AU179" s="244" t="s">
        <v>93</v>
      </c>
      <c r="AY179" s="17" t="s">
        <v>381</v>
      </c>
      <c r="BE179" s="245">
        <f>IF(N179="základní",J179,0)</f>
        <v>0</v>
      </c>
      <c r="BF179" s="245">
        <f>IF(N179="snížená",J179,0)</f>
        <v>0</v>
      </c>
      <c r="BG179" s="245">
        <f>IF(N179="zákl. přenesená",J179,0)</f>
        <v>0</v>
      </c>
      <c r="BH179" s="245">
        <f>IF(N179="sníž. přenesená",J179,0)</f>
        <v>0</v>
      </c>
      <c r="BI179" s="245">
        <f>IF(N179="nulová",J179,0)</f>
        <v>0</v>
      </c>
      <c r="BJ179" s="17" t="s">
        <v>91</v>
      </c>
      <c r="BK179" s="245">
        <f>ROUND(I179*H179,2)</f>
        <v>0</v>
      </c>
      <c r="BL179" s="17" t="s">
        <v>236</v>
      </c>
      <c r="BM179" s="244" t="s">
        <v>633</v>
      </c>
    </row>
    <row r="180" s="12" customFormat="1">
      <c r="B180" s="252"/>
      <c r="C180" s="253"/>
      <c r="D180" s="246" t="s">
        <v>497</v>
      </c>
      <c r="E180" s="254" t="s">
        <v>1</v>
      </c>
      <c r="F180" s="255" t="s">
        <v>12591</v>
      </c>
      <c r="G180" s="253"/>
      <c r="H180" s="256">
        <v>127.90300000000001</v>
      </c>
      <c r="I180" s="257"/>
      <c r="J180" s="253"/>
      <c r="K180" s="253"/>
      <c r="L180" s="258"/>
      <c r="M180" s="259"/>
      <c r="N180" s="260"/>
      <c r="O180" s="260"/>
      <c r="P180" s="260"/>
      <c r="Q180" s="260"/>
      <c r="R180" s="260"/>
      <c r="S180" s="260"/>
      <c r="T180" s="261"/>
      <c r="AT180" s="262" t="s">
        <v>497</v>
      </c>
      <c r="AU180" s="262" t="s">
        <v>93</v>
      </c>
      <c r="AV180" s="12" t="s">
        <v>93</v>
      </c>
      <c r="AW180" s="12" t="s">
        <v>38</v>
      </c>
      <c r="AX180" s="12" t="s">
        <v>83</v>
      </c>
      <c r="AY180" s="262" t="s">
        <v>381</v>
      </c>
    </row>
    <row r="181" s="12" customFormat="1">
      <c r="B181" s="252"/>
      <c r="C181" s="253"/>
      <c r="D181" s="246" t="s">
        <v>497</v>
      </c>
      <c r="E181" s="254" t="s">
        <v>1</v>
      </c>
      <c r="F181" s="255" t="s">
        <v>12592</v>
      </c>
      <c r="G181" s="253"/>
      <c r="H181" s="256">
        <v>32.880000000000003</v>
      </c>
      <c r="I181" s="257"/>
      <c r="J181" s="253"/>
      <c r="K181" s="253"/>
      <c r="L181" s="258"/>
      <c r="M181" s="259"/>
      <c r="N181" s="260"/>
      <c r="O181" s="260"/>
      <c r="P181" s="260"/>
      <c r="Q181" s="260"/>
      <c r="R181" s="260"/>
      <c r="S181" s="260"/>
      <c r="T181" s="261"/>
      <c r="AT181" s="262" t="s">
        <v>497</v>
      </c>
      <c r="AU181" s="262" t="s">
        <v>93</v>
      </c>
      <c r="AV181" s="12" t="s">
        <v>93</v>
      </c>
      <c r="AW181" s="12" t="s">
        <v>38</v>
      </c>
      <c r="AX181" s="12" t="s">
        <v>83</v>
      </c>
      <c r="AY181" s="262" t="s">
        <v>381</v>
      </c>
    </row>
    <row r="182" s="13" customFormat="1">
      <c r="B182" s="263"/>
      <c r="C182" s="264"/>
      <c r="D182" s="246" t="s">
        <v>497</v>
      </c>
      <c r="E182" s="265" t="s">
        <v>1</v>
      </c>
      <c r="F182" s="266" t="s">
        <v>499</v>
      </c>
      <c r="G182" s="264"/>
      <c r="H182" s="267">
        <v>160.78299999999999</v>
      </c>
      <c r="I182" s="268"/>
      <c r="J182" s="264"/>
      <c r="K182" s="264"/>
      <c r="L182" s="269"/>
      <c r="M182" s="270"/>
      <c r="N182" s="271"/>
      <c r="O182" s="271"/>
      <c r="P182" s="271"/>
      <c r="Q182" s="271"/>
      <c r="R182" s="271"/>
      <c r="S182" s="271"/>
      <c r="T182" s="272"/>
      <c r="AT182" s="273" t="s">
        <v>497</v>
      </c>
      <c r="AU182" s="273" t="s">
        <v>93</v>
      </c>
      <c r="AV182" s="13" t="s">
        <v>236</v>
      </c>
      <c r="AW182" s="13" t="s">
        <v>38</v>
      </c>
      <c r="AX182" s="13" t="s">
        <v>83</v>
      </c>
      <c r="AY182" s="273" t="s">
        <v>381</v>
      </c>
    </row>
    <row r="183" s="12" customFormat="1">
      <c r="B183" s="252"/>
      <c r="C183" s="253"/>
      <c r="D183" s="246" t="s">
        <v>497</v>
      </c>
      <c r="E183" s="254" t="s">
        <v>1</v>
      </c>
      <c r="F183" s="255" t="s">
        <v>1365</v>
      </c>
      <c r="G183" s="253"/>
      <c r="H183" s="256">
        <v>161</v>
      </c>
      <c r="I183" s="257"/>
      <c r="J183" s="253"/>
      <c r="K183" s="253"/>
      <c r="L183" s="258"/>
      <c r="M183" s="259"/>
      <c r="N183" s="260"/>
      <c r="O183" s="260"/>
      <c r="P183" s="260"/>
      <c r="Q183" s="260"/>
      <c r="R183" s="260"/>
      <c r="S183" s="260"/>
      <c r="T183" s="261"/>
      <c r="AT183" s="262" t="s">
        <v>497</v>
      </c>
      <c r="AU183" s="262" t="s">
        <v>93</v>
      </c>
      <c r="AV183" s="12" t="s">
        <v>93</v>
      </c>
      <c r="AW183" s="12" t="s">
        <v>38</v>
      </c>
      <c r="AX183" s="12" t="s">
        <v>83</v>
      </c>
      <c r="AY183" s="262" t="s">
        <v>381</v>
      </c>
    </row>
    <row r="184" s="13" customFormat="1">
      <c r="B184" s="263"/>
      <c r="C184" s="264"/>
      <c r="D184" s="246" t="s">
        <v>497</v>
      </c>
      <c r="E184" s="265" t="s">
        <v>1</v>
      </c>
      <c r="F184" s="266" t="s">
        <v>499</v>
      </c>
      <c r="G184" s="264"/>
      <c r="H184" s="267">
        <v>161</v>
      </c>
      <c r="I184" s="268"/>
      <c r="J184" s="264"/>
      <c r="K184" s="264"/>
      <c r="L184" s="269"/>
      <c r="M184" s="270"/>
      <c r="N184" s="271"/>
      <c r="O184" s="271"/>
      <c r="P184" s="271"/>
      <c r="Q184" s="271"/>
      <c r="R184" s="271"/>
      <c r="S184" s="271"/>
      <c r="T184" s="272"/>
      <c r="AT184" s="273" t="s">
        <v>497</v>
      </c>
      <c r="AU184" s="273" t="s">
        <v>93</v>
      </c>
      <c r="AV184" s="13" t="s">
        <v>236</v>
      </c>
      <c r="AW184" s="13" t="s">
        <v>38</v>
      </c>
      <c r="AX184" s="13" t="s">
        <v>91</v>
      </c>
      <c r="AY184" s="273" t="s">
        <v>381</v>
      </c>
    </row>
    <row r="185" s="1" customFormat="1" ht="24" customHeight="1">
      <c r="B185" s="39"/>
      <c r="C185" s="233" t="s">
        <v>8</v>
      </c>
      <c r="D185" s="233" t="s">
        <v>384</v>
      </c>
      <c r="E185" s="234" t="s">
        <v>12434</v>
      </c>
      <c r="F185" s="235" t="s">
        <v>12435</v>
      </c>
      <c r="G185" s="236" t="s">
        <v>556</v>
      </c>
      <c r="H185" s="237">
        <v>161</v>
      </c>
      <c r="I185" s="238"/>
      <c r="J185" s="239">
        <f>ROUND(I185*H185,2)</f>
        <v>0</v>
      </c>
      <c r="K185" s="235" t="s">
        <v>388</v>
      </c>
      <c r="L185" s="44"/>
      <c r="M185" s="240" t="s">
        <v>1</v>
      </c>
      <c r="N185" s="241" t="s">
        <v>48</v>
      </c>
      <c r="O185" s="87"/>
      <c r="P185" s="242">
        <f>O185*H185</f>
        <v>0</v>
      </c>
      <c r="Q185" s="242">
        <v>0</v>
      </c>
      <c r="R185" s="242">
        <f>Q185*H185</f>
        <v>0</v>
      </c>
      <c r="S185" s="242">
        <v>0</v>
      </c>
      <c r="T185" s="243">
        <f>S185*H185</f>
        <v>0</v>
      </c>
      <c r="AR185" s="244" t="s">
        <v>236</v>
      </c>
      <c r="AT185" s="244" t="s">
        <v>384</v>
      </c>
      <c r="AU185" s="244" t="s">
        <v>93</v>
      </c>
      <c r="AY185" s="17" t="s">
        <v>381</v>
      </c>
      <c r="BE185" s="245">
        <f>IF(N185="základní",J185,0)</f>
        <v>0</v>
      </c>
      <c r="BF185" s="245">
        <f>IF(N185="snížená",J185,0)</f>
        <v>0</v>
      </c>
      <c r="BG185" s="245">
        <f>IF(N185="zákl. přenesená",J185,0)</f>
        <v>0</v>
      </c>
      <c r="BH185" s="245">
        <f>IF(N185="sníž. přenesená",J185,0)</f>
        <v>0</v>
      </c>
      <c r="BI185" s="245">
        <f>IF(N185="nulová",J185,0)</f>
        <v>0</v>
      </c>
      <c r="BJ185" s="17" t="s">
        <v>91</v>
      </c>
      <c r="BK185" s="245">
        <f>ROUND(I185*H185,2)</f>
        <v>0</v>
      </c>
      <c r="BL185" s="17" t="s">
        <v>236</v>
      </c>
      <c r="BM185" s="244" t="s">
        <v>641</v>
      </c>
    </row>
    <row r="186" s="1" customFormat="1" ht="24" customHeight="1">
      <c r="B186" s="39"/>
      <c r="C186" s="233" t="s">
        <v>579</v>
      </c>
      <c r="D186" s="233" t="s">
        <v>384</v>
      </c>
      <c r="E186" s="234" t="s">
        <v>510</v>
      </c>
      <c r="F186" s="235" t="s">
        <v>4438</v>
      </c>
      <c r="G186" s="236" t="s">
        <v>502</v>
      </c>
      <c r="H186" s="237">
        <v>166.15000000000001</v>
      </c>
      <c r="I186" s="238"/>
      <c r="J186" s="239">
        <f>ROUND(I186*H186,2)</f>
        <v>0</v>
      </c>
      <c r="K186" s="235" t="s">
        <v>388</v>
      </c>
      <c r="L186" s="44"/>
      <c r="M186" s="240" t="s">
        <v>1</v>
      </c>
      <c r="N186" s="241" t="s">
        <v>48</v>
      </c>
      <c r="O186" s="87"/>
      <c r="P186" s="242">
        <f>O186*H186</f>
        <v>0</v>
      </c>
      <c r="Q186" s="242">
        <v>0</v>
      </c>
      <c r="R186" s="242">
        <f>Q186*H186</f>
        <v>0</v>
      </c>
      <c r="S186" s="242">
        <v>0</v>
      </c>
      <c r="T186" s="243">
        <f>S186*H186</f>
        <v>0</v>
      </c>
      <c r="AR186" s="244" t="s">
        <v>236</v>
      </c>
      <c r="AT186" s="244" t="s">
        <v>384</v>
      </c>
      <c r="AU186" s="244" t="s">
        <v>93</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653</v>
      </c>
    </row>
    <row r="187" s="12" customFormat="1">
      <c r="B187" s="252"/>
      <c r="C187" s="253"/>
      <c r="D187" s="246" t="s">
        <v>497</v>
      </c>
      <c r="E187" s="254" t="s">
        <v>1</v>
      </c>
      <c r="F187" s="255" t="s">
        <v>12593</v>
      </c>
      <c r="G187" s="253"/>
      <c r="H187" s="256">
        <v>166.14400000000001</v>
      </c>
      <c r="I187" s="257"/>
      <c r="J187" s="253"/>
      <c r="K187" s="253"/>
      <c r="L187" s="258"/>
      <c r="M187" s="259"/>
      <c r="N187" s="260"/>
      <c r="O187" s="260"/>
      <c r="P187" s="260"/>
      <c r="Q187" s="260"/>
      <c r="R187" s="260"/>
      <c r="S187" s="260"/>
      <c r="T187" s="261"/>
      <c r="AT187" s="262" t="s">
        <v>497</v>
      </c>
      <c r="AU187" s="262" t="s">
        <v>93</v>
      </c>
      <c r="AV187" s="12" t="s">
        <v>93</v>
      </c>
      <c r="AW187" s="12" t="s">
        <v>38</v>
      </c>
      <c r="AX187" s="12" t="s">
        <v>83</v>
      </c>
      <c r="AY187" s="262" t="s">
        <v>381</v>
      </c>
    </row>
    <row r="188" s="13" customFormat="1">
      <c r="B188" s="263"/>
      <c r="C188" s="264"/>
      <c r="D188" s="246" t="s">
        <v>497</v>
      </c>
      <c r="E188" s="265" t="s">
        <v>1</v>
      </c>
      <c r="F188" s="266" t="s">
        <v>499</v>
      </c>
      <c r="G188" s="264"/>
      <c r="H188" s="267">
        <v>166.14400000000001</v>
      </c>
      <c r="I188" s="268"/>
      <c r="J188" s="264"/>
      <c r="K188" s="264"/>
      <c r="L188" s="269"/>
      <c r="M188" s="270"/>
      <c r="N188" s="271"/>
      <c r="O188" s="271"/>
      <c r="P188" s="271"/>
      <c r="Q188" s="271"/>
      <c r="R188" s="271"/>
      <c r="S188" s="271"/>
      <c r="T188" s="272"/>
      <c r="AT188" s="273" t="s">
        <v>497</v>
      </c>
      <c r="AU188" s="273" t="s">
        <v>93</v>
      </c>
      <c r="AV188" s="13" t="s">
        <v>236</v>
      </c>
      <c r="AW188" s="13" t="s">
        <v>38</v>
      </c>
      <c r="AX188" s="13" t="s">
        <v>83</v>
      </c>
      <c r="AY188" s="273" t="s">
        <v>381</v>
      </c>
    </row>
    <row r="189" s="12" customFormat="1">
      <c r="B189" s="252"/>
      <c r="C189" s="253"/>
      <c r="D189" s="246" t="s">
        <v>497</v>
      </c>
      <c r="E189" s="254" t="s">
        <v>1</v>
      </c>
      <c r="F189" s="255" t="s">
        <v>12594</v>
      </c>
      <c r="G189" s="253"/>
      <c r="H189" s="256">
        <v>166.15000000000001</v>
      </c>
      <c r="I189" s="257"/>
      <c r="J189" s="253"/>
      <c r="K189" s="253"/>
      <c r="L189" s="258"/>
      <c r="M189" s="259"/>
      <c r="N189" s="260"/>
      <c r="O189" s="260"/>
      <c r="P189" s="260"/>
      <c r="Q189" s="260"/>
      <c r="R189" s="260"/>
      <c r="S189" s="260"/>
      <c r="T189" s="261"/>
      <c r="AT189" s="262" t="s">
        <v>497</v>
      </c>
      <c r="AU189" s="262" t="s">
        <v>93</v>
      </c>
      <c r="AV189" s="12" t="s">
        <v>93</v>
      </c>
      <c r="AW189" s="12" t="s">
        <v>38</v>
      </c>
      <c r="AX189" s="12" t="s">
        <v>83</v>
      </c>
      <c r="AY189" s="262" t="s">
        <v>381</v>
      </c>
    </row>
    <row r="190" s="13" customFormat="1">
      <c r="B190" s="263"/>
      <c r="C190" s="264"/>
      <c r="D190" s="246" t="s">
        <v>497</v>
      </c>
      <c r="E190" s="265" t="s">
        <v>1</v>
      </c>
      <c r="F190" s="266" t="s">
        <v>499</v>
      </c>
      <c r="G190" s="264"/>
      <c r="H190" s="267">
        <v>166.15000000000001</v>
      </c>
      <c r="I190" s="268"/>
      <c r="J190" s="264"/>
      <c r="K190" s="264"/>
      <c r="L190" s="269"/>
      <c r="M190" s="270"/>
      <c r="N190" s="271"/>
      <c r="O190" s="271"/>
      <c r="P190" s="271"/>
      <c r="Q190" s="271"/>
      <c r="R190" s="271"/>
      <c r="S190" s="271"/>
      <c r="T190" s="272"/>
      <c r="AT190" s="273" t="s">
        <v>497</v>
      </c>
      <c r="AU190" s="273" t="s">
        <v>93</v>
      </c>
      <c r="AV190" s="13" t="s">
        <v>236</v>
      </c>
      <c r="AW190" s="13" t="s">
        <v>38</v>
      </c>
      <c r="AX190" s="13" t="s">
        <v>91</v>
      </c>
      <c r="AY190" s="273" t="s">
        <v>381</v>
      </c>
    </row>
    <row r="191" s="1" customFormat="1" ht="24" customHeight="1">
      <c r="B191" s="39"/>
      <c r="C191" s="233" t="s">
        <v>587</v>
      </c>
      <c r="D191" s="233" t="s">
        <v>384</v>
      </c>
      <c r="E191" s="234" t="s">
        <v>12436</v>
      </c>
      <c r="F191" s="235" t="s">
        <v>12437</v>
      </c>
      <c r="G191" s="236" t="s">
        <v>502</v>
      </c>
      <c r="H191" s="237">
        <v>370</v>
      </c>
      <c r="I191" s="238"/>
      <c r="J191" s="239">
        <f>ROUND(I191*H191,2)</f>
        <v>0</v>
      </c>
      <c r="K191" s="235" t="s">
        <v>388</v>
      </c>
      <c r="L191" s="44"/>
      <c r="M191" s="240" t="s">
        <v>1</v>
      </c>
      <c r="N191" s="241" t="s">
        <v>48</v>
      </c>
      <c r="O191" s="87"/>
      <c r="P191" s="242">
        <f>O191*H191</f>
        <v>0</v>
      </c>
      <c r="Q191" s="242">
        <v>0</v>
      </c>
      <c r="R191" s="242">
        <f>Q191*H191</f>
        <v>0</v>
      </c>
      <c r="S191" s="242">
        <v>0</v>
      </c>
      <c r="T191" s="243">
        <f>S191*H191</f>
        <v>0</v>
      </c>
      <c r="AR191" s="244" t="s">
        <v>236</v>
      </c>
      <c r="AT191" s="244" t="s">
        <v>384</v>
      </c>
      <c r="AU191" s="244" t="s">
        <v>93</v>
      </c>
      <c r="AY191" s="17" t="s">
        <v>381</v>
      </c>
      <c r="BE191" s="245">
        <f>IF(N191="základní",J191,0)</f>
        <v>0</v>
      </c>
      <c r="BF191" s="245">
        <f>IF(N191="snížená",J191,0)</f>
        <v>0</v>
      </c>
      <c r="BG191" s="245">
        <f>IF(N191="zákl. přenesená",J191,0)</f>
        <v>0</v>
      </c>
      <c r="BH191" s="245">
        <f>IF(N191="sníž. přenesená",J191,0)</f>
        <v>0</v>
      </c>
      <c r="BI191" s="245">
        <f>IF(N191="nulová",J191,0)</f>
        <v>0</v>
      </c>
      <c r="BJ191" s="17" t="s">
        <v>91</v>
      </c>
      <c r="BK191" s="245">
        <f>ROUND(I191*H191,2)</f>
        <v>0</v>
      </c>
      <c r="BL191" s="17" t="s">
        <v>236</v>
      </c>
      <c r="BM191" s="244" t="s">
        <v>664</v>
      </c>
    </row>
    <row r="192" s="12" customFormat="1">
      <c r="B192" s="252"/>
      <c r="C192" s="253"/>
      <c r="D192" s="246" t="s">
        <v>497</v>
      </c>
      <c r="E192" s="254" t="s">
        <v>1</v>
      </c>
      <c r="F192" s="255" t="s">
        <v>12595</v>
      </c>
      <c r="G192" s="253"/>
      <c r="H192" s="256">
        <v>369.81099999999998</v>
      </c>
      <c r="I192" s="257"/>
      <c r="J192" s="253"/>
      <c r="K192" s="253"/>
      <c r="L192" s="258"/>
      <c r="M192" s="259"/>
      <c r="N192" s="260"/>
      <c r="O192" s="260"/>
      <c r="P192" s="260"/>
      <c r="Q192" s="260"/>
      <c r="R192" s="260"/>
      <c r="S192" s="260"/>
      <c r="T192" s="261"/>
      <c r="AT192" s="262" t="s">
        <v>497</v>
      </c>
      <c r="AU192" s="262" t="s">
        <v>93</v>
      </c>
      <c r="AV192" s="12" t="s">
        <v>93</v>
      </c>
      <c r="AW192" s="12" t="s">
        <v>38</v>
      </c>
      <c r="AX192" s="12" t="s">
        <v>83</v>
      </c>
      <c r="AY192" s="262" t="s">
        <v>381</v>
      </c>
    </row>
    <row r="193" s="13" customFormat="1">
      <c r="B193" s="263"/>
      <c r="C193" s="264"/>
      <c r="D193" s="246" t="s">
        <v>497</v>
      </c>
      <c r="E193" s="265" t="s">
        <v>1</v>
      </c>
      <c r="F193" s="266" t="s">
        <v>499</v>
      </c>
      <c r="G193" s="264"/>
      <c r="H193" s="267">
        <v>369.81099999999998</v>
      </c>
      <c r="I193" s="268"/>
      <c r="J193" s="264"/>
      <c r="K193" s="264"/>
      <c r="L193" s="269"/>
      <c r="M193" s="270"/>
      <c r="N193" s="271"/>
      <c r="O193" s="271"/>
      <c r="P193" s="271"/>
      <c r="Q193" s="271"/>
      <c r="R193" s="271"/>
      <c r="S193" s="271"/>
      <c r="T193" s="272"/>
      <c r="AT193" s="273" t="s">
        <v>497</v>
      </c>
      <c r="AU193" s="273" t="s">
        <v>93</v>
      </c>
      <c r="AV193" s="13" t="s">
        <v>236</v>
      </c>
      <c r="AW193" s="13" t="s">
        <v>38</v>
      </c>
      <c r="AX193" s="13" t="s">
        <v>83</v>
      </c>
      <c r="AY193" s="273" t="s">
        <v>381</v>
      </c>
    </row>
    <row r="194" s="12" customFormat="1">
      <c r="B194" s="252"/>
      <c r="C194" s="253"/>
      <c r="D194" s="246" t="s">
        <v>497</v>
      </c>
      <c r="E194" s="254" t="s">
        <v>1</v>
      </c>
      <c r="F194" s="255" t="s">
        <v>2323</v>
      </c>
      <c r="G194" s="253"/>
      <c r="H194" s="256">
        <v>370</v>
      </c>
      <c r="I194" s="257"/>
      <c r="J194" s="253"/>
      <c r="K194" s="253"/>
      <c r="L194" s="258"/>
      <c r="M194" s="259"/>
      <c r="N194" s="260"/>
      <c r="O194" s="260"/>
      <c r="P194" s="260"/>
      <c r="Q194" s="260"/>
      <c r="R194" s="260"/>
      <c r="S194" s="260"/>
      <c r="T194" s="261"/>
      <c r="AT194" s="262" t="s">
        <v>497</v>
      </c>
      <c r="AU194" s="262" t="s">
        <v>93</v>
      </c>
      <c r="AV194" s="12" t="s">
        <v>93</v>
      </c>
      <c r="AW194" s="12" t="s">
        <v>38</v>
      </c>
      <c r="AX194" s="12" t="s">
        <v>83</v>
      </c>
      <c r="AY194" s="262" t="s">
        <v>381</v>
      </c>
    </row>
    <row r="195" s="13" customFormat="1">
      <c r="B195" s="263"/>
      <c r="C195" s="264"/>
      <c r="D195" s="246" t="s">
        <v>497</v>
      </c>
      <c r="E195" s="265" t="s">
        <v>1</v>
      </c>
      <c r="F195" s="266" t="s">
        <v>499</v>
      </c>
      <c r="G195" s="264"/>
      <c r="H195" s="267">
        <v>370</v>
      </c>
      <c r="I195" s="268"/>
      <c r="J195" s="264"/>
      <c r="K195" s="264"/>
      <c r="L195" s="269"/>
      <c r="M195" s="270"/>
      <c r="N195" s="271"/>
      <c r="O195" s="271"/>
      <c r="P195" s="271"/>
      <c r="Q195" s="271"/>
      <c r="R195" s="271"/>
      <c r="S195" s="271"/>
      <c r="T195" s="272"/>
      <c r="AT195" s="273" t="s">
        <v>497</v>
      </c>
      <c r="AU195" s="273" t="s">
        <v>93</v>
      </c>
      <c r="AV195" s="13" t="s">
        <v>236</v>
      </c>
      <c r="AW195" s="13" t="s">
        <v>38</v>
      </c>
      <c r="AX195" s="13" t="s">
        <v>91</v>
      </c>
      <c r="AY195" s="273" t="s">
        <v>381</v>
      </c>
    </row>
    <row r="196" s="1" customFormat="1" ht="24" customHeight="1">
      <c r="B196" s="39"/>
      <c r="C196" s="233" t="s">
        <v>592</v>
      </c>
      <c r="D196" s="233" t="s">
        <v>384</v>
      </c>
      <c r="E196" s="234" t="s">
        <v>4439</v>
      </c>
      <c r="F196" s="235" t="s">
        <v>4440</v>
      </c>
      <c r="G196" s="236" t="s">
        <v>502</v>
      </c>
      <c r="H196" s="237">
        <v>84.230000000000004</v>
      </c>
      <c r="I196" s="238"/>
      <c r="J196" s="239">
        <f>ROUND(I196*H196,2)</f>
        <v>0</v>
      </c>
      <c r="K196" s="235" t="s">
        <v>388</v>
      </c>
      <c r="L196" s="44"/>
      <c r="M196" s="240" t="s">
        <v>1</v>
      </c>
      <c r="N196" s="241" t="s">
        <v>48</v>
      </c>
      <c r="O196" s="87"/>
      <c r="P196" s="242">
        <f>O196*H196</f>
        <v>0</v>
      </c>
      <c r="Q196" s="242">
        <v>0</v>
      </c>
      <c r="R196" s="242">
        <f>Q196*H196</f>
        <v>0</v>
      </c>
      <c r="S196" s="242">
        <v>0</v>
      </c>
      <c r="T196" s="243">
        <f>S196*H196</f>
        <v>0</v>
      </c>
      <c r="AR196" s="244" t="s">
        <v>236</v>
      </c>
      <c r="AT196" s="244" t="s">
        <v>384</v>
      </c>
      <c r="AU196" s="244" t="s">
        <v>93</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676</v>
      </c>
    </row>
    <row r="197" s="14" customFormat="1">
      <c r="B197" s="274"/>
      <c r="C197" s="275"/>
      <c r="D197" s="246" t="s">
        <v>497</v>
      </c>
      <c r="E197" s="276" t="s">
        <v>1</v>
      </c>
      <c r="F197" s="277" t="s">
        <v>12313</v>
      </c>
      <c r="G197" s="275"/>
      <c r="H197" s="276" t="s">
        <v>1</v>
      </c>
      <c r="I197" s="278"/>
      <c r="J197" s="275"/>
      <c r="K197" s="275"/>
      <c r="L197" s="279"/>
      <c r="M197" s="280"/>
      <c r="N197" s="281"/>
      <c r="O197" s="281"/>
      <c r="P197" s="281"/>
      <c r="Q197" s="281"/>
      <c r="R197" s="281"/>
      <c r="S197" s="281"/>
      <c r="T197" s="282"/>
      <c r="AT197" s="283" t="s">
        <v>497</v>
      </c>
      <c r="AU197" s="283" t="s">
        <v>93</v>
      </c>
      <c r="AV197" s="14" t="s">
        <v>91</v>
      </c>
      <c r="AW197" s="14" t="s">
        <v>38</v>
      </c>
      <c r="AX197" s="14" t="s">
        <v>83</v>
      </c>
      <c r="AY197" s="283" t="s">
        <v>381</v>
      </c>
    </row>
    <row r="198" s="12" customFormat="1">
      <c r="B198" s="252"/>
      <c r="C198" s="253"/>
      <c r="D198" s="246" t="s">
        <v>497</v>
      </c>
      <c r="E198" s="254" t="s">
        <v>1</v>
      </c>
      <c r="F198" s="255" t="s">
        <v>12596</v>
      </c>
      <c r="G198" s="253"/>
      <c r="H198" s="256">
        <v>12.449</v>
      </c>
      <c r="I198" s="257"/>
      <c r="J198" s="253"/>
      <c r="K198" s="253"/>
      <c r="L198" s="258"/>
      <c r="M198" s="259"/>
      <c r="N198" s="260"/>
      <c r="O198" s="260"/>
      <c r="P198" s="260"/>
      <c r="Q198" s="260"/>
      <c r="R198" s="260"/>
      <c r="S198" s="260"/>
      <c r="T198" s="261"/>
      <c r="AT198" s="262" t="s">
        <v>497</v>
      </c>
      <c r="AU198" s="262" t="s">
        <v>93</v>
      </c>
      <c r="AV198" s="12" t="s">
        <v>93</v>
      </c>
      <c r="AW198" s="12" t="s">
        <v>38</v>
      </c>
      <c r="AX198" s="12" t="s">
        <v>83</v>
      </c>
      <c r="AY198" s="262" t="s">
        <v>381</v>
      </c>
    </row>
    <row r="199" s="12" customFormat="1">
      <c r="B199" s="252"/>
      <c r="C199" s="253"/>
      <c r="D199" s="246" t="s">
        <v>497</v>
      </c>
      <c r="E199" s="254" t="s">
        <v>1</v>
      </c>
      <c r="F199" s="255" t="s">
        <v>12597</v>
      </c>
      <c r="G199" s="253"/>
      <c r="H199" s="256">
        <v>55.787999999999997</v>
      </c>
      <c r="I199" s="257"/>
      <c r="J199" s="253"/>
      <c r="K199" s="253"/>
      <c r="L199" s="258"/>
      <c r="M199" s="259"/>
      <c r="N199" s="260"/>
      <c r="O199" s="260"/>
      <c r="P199" s="260"/>
      <c r="Q199" s="260"/>
      <c r="R199" s="260"/>
      <c r="S199" s="260"/>
      <c r="T199" s="261"/>
      <c r="AT199" s="262" t="s">
        <v>497</v>
      </c>
      <c r="AU199" s="262" t="s">
        <v>93</v>
      </c>
      <c r="AV199" s="12" t="s">
        <v>93</v>
      </c>
      <c r="AW199" s="12" t="s">
        <v>38</v>
      </c>
      <c r="AX199" s="12" t="s">
        <v>83</v>
      </c>
      <c r="AY199" s="262" t="s">
        <v>381</v>
      </c>
    </row>
    <row r="200" s="12" customFormat="1">
      <c r="B200" s="252"/>
      <c r="C200" s="253"/>
      <c r="D200" s="246" t="s">
        <v>497</v>
      </c>
      <c r="E200" s="254" t="s">
        <v>1</v>
      </c>
      <c r="F200" s="255" t="s">
        <v>12598</v>
      </c>
      <c r="G200" s="253"/>
      <c r="H200" s="256">
        <v>15.984</v>
      </c>
      <c r="I200" s="257"/>
      <c r="J200" s="253"/>
      <c r="K200" s="253"/>
      <c r="L200" s="258"/>
      <c r="M200" s="259"/>
      <c r="N200" s="260"/>
      <c r="O200" s="260"/>
      <c r="P200" s="260"/>
      <c r="Q200" s="260"/>
      <c r="R200" s="260"/>
      <c r="S200" s="260"/>
      <c r="T200" s="261"/>
      <c r="AT200" s="262" t="s">
        <v>497</v>
      </c>
      <c r="AU200" s="262" t="s">
        <v>93</v>
      </c>
      <c r="AV200" s="12" t="s">
        <v>93</v>
      </c>
      <c r="AW200" s="12" t="s">
        <v>38</v>
      </c>
      <c r="AX200" s="12" t="s">
        <v>83</v>
      </c>
      <c r="AY200" s="262" t="s">
        <v>381</v>
      </c>
    </row>
    <row r="201" s="13" customFormat="1">
      <c r="B201" s="263"/>
      <c r="C201" s="264"/>
      <c r="D201" s="246" t="s">
        <v>497</v>
      </c>
      <c r="E201" s="265" t="s">
        <v>1</v>
      </c>
      <c r="F201" s="266" t="s">
        <v>499</v>
      </c>
      <c r="G201" s="264"/>
      <c r="H201" s="267">
        <v>84.221000000000004</v>
      </c>
      <c r="I201" s="268"/>
      <c r="J201" s="264"/>
      <c r="K201" s="264"/>
      <c r="L201" s="269"/>
      <c r="M201" s="270"/>
      <c r="N201" s="271"/>
      <c r="O201" s="271"/>
      <c r="P201" s="271"/>
      <c r="Q201" s="271"/>
      <c r="R201" s="271"/>
      <c r="S201" s="271"/>
      <c r="T201" s="272"/>
      <c r="AT201" s="273" t="s">
        <v>497</v>
      </c>
      <c r="AU201" s="273" t="s">
        <v>93</v>
      </c>
      <c r="AV201" s="13" t="s">
        <v>236</v>
      </c>
      <c r="AW201" s="13" t="s">
        <v>38</v>
      </c>
      <c r="AX201" s="13" t="s">
        <v>83</v>
      </c>
      <c r="AY201" s="273" t="s">
        <v>381</v>
      </c>
    </row>
    <row r="202" s="12" customFormat="1">
      <c r="B202" s="252"/>
      <c r="C202" s="253"/>
      <c r="D202" s="246" t="s">
        <v>497</v>
      </c>
      <c r="E202" s="254" t="s">
        <v>1</v>
      </c>
      <c r="F202" s="255" t="s">
        <v>12599</v>
      </c>
      <c r="G202" s="253"/>
      <c r="H202" s="256">
        <v>84.230000000000004</v>
      </c>
      <c r="I202" s="257"/>
      <c r="J202" s="253"/>
      <c r="K202" s="253"/>
      <c r="L202" s="258"/>
      <c r="M202" s="259"/>
      <c r="N202" s="260"/>
      <c r="O202" s="260"/>
      <c r="P202" s="260"/>
      <c r="Q202" s="260"/>
      <c r="R202" s="260"/>
      <c r="S202" s="260"/>
      <c r="T202" s="261"/>
      <c r="AT202" s="262" t="s">
        <v>497</v>
      </c>
      <c r="AU202" s="262" t="s">
        <v>93</v>
      </c>
      <c r="AV202" s="12" t="s">
        <v>93</v>
      </c>
      <c r="AW202" s="12" t="s">
        <v>38</v>
      </c>
      <c r="AX202" s="12" t="s">
        <v>83</v>
      </c>
      <c r="AY202" s="262" t="s">
        <v>381</v>
      </c>
    </row>
    <row r="203" s="13" customFormat="1">
      <c r="B203" s="263"/>
      <c r="C203" s="264"/>
      <c r="D203" s="246" t="s">
        <v>497</v>
      </c>
      <c r="E203" s="265" t="s">
        <v>1</v>
      </c>
      <c r="F203" s="266" t="s">
        <v>499</v>
      </c>
      <c r="G203" s="264"/>
      <c r="H203" s="267">
        <v>84.230000000000004</v>
      </c>
      <c r="I203" s="268"/>
      <c r="J203" s="264"/>
      <c r="K203" s="264"/>
      <c r="L203" s="269"/>
      <c r="M203" s="270"/>
      <c r="N203" s="271"/>
      <c r="O203" s="271"/>
      <c r="P203" s="271"/>
      <c r="Q203" s="271"/>
      <c r="R203" s="271"/>
      <c r="S203" s="271"/>
      <c r="T203" s="272"/>
      <c r="AT203" s="273" t="s">
        <v>497</v>
      </c>
      <c r="AU203" s="273" t="s">
        <v>93</v>
      </c>
      <c r="AV203" s="13" t="s">
        <v>236</v>
      </c>
      <c r="AW203" s="13" t="s">
        <v>38</v>
      </c>
      <c r="AX203" s="13" t="s">
        <v>91</v>
      </c>
      <c r="AY203" s="273" t="s">
        <v>381</v>
      </c>
    </row>
    <row r="204" s="1" customFormat="1" ht="24" customHeight="1">
      <c r="B204" s="39"/>
      <c r="C204" s="233" t="s">
        <v>597</v>
      </c>
      <c r="D204" s="233" t="s">
        <v>384</v>
      </c>
      <c r="E204" s="234" t="s">
        <v>522</v>
      </c>
      <c r="F204" s="235" t="s">
        <v>4443</v>
      </c>
      <c r="G204" s="236" t="s">
        <v>502</v>
      </c>
      <c r="H204" s="237">
        <v>536.66999999999996</v>
      </c>
      <c r="I204" s="238"/>
      <c r="J204" s="239">
        <f>ROUND(I204*H204,2)</f>
        <v>0</v>
      </c>
      <c r="K204" s="235" t="s">
        <v>388</v>
      </c>
      <c r="L204" s="44"/>
      <c r="M204" s="240" t="s">
        <v>1</v>
      </c>
      <c r="N204" s="241" t="s">
        <v>48</v>
      </c>
      <c r="O204" s="87"/>
      <c r="P204" s="242">
        <f>O204*H204</f>
        <v>0</v>
      </c>
      <c r="Q204" s="242">
        <v>0</v>
      </c>
      <c r="R204" s="242">
        <f>Q204*H204</f>
        <v>0</v>
      </c>
      <c r="S204" s="242">
        <v>0</v>
      </c>
      <c r="T204" s="243">
        <f>S204*H204</f>
        <v>0</v>
      </c>
      <c r="AR204" s="244" t="s">
        <v>236</v>
      </c>
      <c r="AT204" s="244" t="s">
        <v>384</v>
      </c>
      <c r="AU204" s="244" t="s">
        <v>93</v>
      </c>
      <c r="AY204" s="17" t="s">
        <v>381</v>
      </c>
      <c r="BE204" s="245">
        <f>IF(N204="základní",J204,0)</f>
        <v>0</v>
      </c>
      <c r="BF204" s="245">
        <f>IF(N204="snížená",J204,0)</f>
        <v>0</v>
      </c>
      <c r="BG204" s="245">
        <f>IF(N204="zákl. přenesená",J204,0)</f>
        <v>0</v>
      </c>
      <c r="BH204" s="245">
        <f>IF(N204="sníž. přenesená",J204,0)</f>
        <v>0</v>
      </c>
      <c r="BI204" s="245">
        <f>IF(N204="nulová",J204,0)</f>
        <v>0</v>
      </c>
      <c r="BJ204" s="17" t="s">
        <v>91</v>
      </c>
      <c r="BK204" s="245">
        <f>ROUND(I204*H204,2)</f>
        <v>0</v>
      </c>
      <c r="BL204" s="17" t="s">
        <v>236</v>
      </c>
      <c r="BM204" s="244" t="s">
        <v>693</v>
      </c>
    </row>
    <row r="205" s="12" customFormat="1">
      <c r="B205" s="252"/>
      <c r="C205" s="253"/>
      <c r="D205" s="246" t="s">
        <v>497</v>
      </c>
      <c r="E205" s="254" t="s">
        <v>1</v>
      </c>
      <c r="F205" s="255" t="s">
        <v>12600</v>
      </c>
      <c r="G205" s="253"/>
      <c r="H205" s="256">
        <v>536.66999999999996</v>
      </c>
      <c r="I205" s="257"/>
      <c r="J205" s="253"/>
      <c r="K205" s="253"/>
      <c r="L205" s="258"/>
      <c r="M205" s="259"/>
      <c r="N205" s="260"/>
      <c r="O205" s="260"/>
      <c r="P205" s="260"/>
      <c r="Q205" s="260"/>
      <c r="R205" s="260"/>
      <c r="S205" s="260"/>
      <c r="T205" s="261"/>
      <c r="AT205" s="262" t="s">
        <v>497</v>
      </c>
      <c r="AU205" s="262" t="s">
        <v>93</v>
      </c>
      <c r="AV205" s="12" t="s">
        <v>93</v>
      </c>
      <c r="AW205" s="12" t="s">
        <v>38</v>
      </c>
      <c r="AX205" s="12" t="s">
        <v>83</v>
      </c>
      <c r="AY205" s="262" t="s">
        <v>381</v>
      </c>
    </row>
    <row r="206" s="13" customFormat="1">
      <c r="B206" s="263"/>
      <c r="C206" s="264"/>
      <c r="D206" s="246" t="s">
        <v>497</v>
      </c>
      <c r="E206" s="265" t="s">
        <v>1</v>
      </c>
      <c r="F206" s="266" t="s">
        <v>499</v>
      </c>
      <c r="G206" s="264"/>
      <c r="H206" s="267">
        <v>536.66999999999996</v>
      </c>
      <c r="I206" s="268"/>
      <c r="J206" s="264"/>
      <c r="K206" s="264"/>
      <c r="L206" s="269"/>
      <c r="M206" s="270"/>
      <c r="N206" s="271"/>
      <c r="O206" s="271"/>
      <c r="P206" s="271"/>
      <c r="Q206" s="271"/>
      <c r="R206" s="271"/>
      <c r="S206" s="271"/>
      <c r="T206" s="272"/>
      <c r="AT206" s="273" t="s">
        <v>497</v>
      </c>
      <c r="AU206" s="273" t="s">
        <v>93</v>
      </c>
      <c r="AV206" s="13" t="s">
        <v>236</v>
      </c>
      <c r="AW206" s="13" t="s">
        <v>38</v>
      </c>
      <c r="AX206" s="13" t="s">
        <v>91</v>
      </c>
      <c r="AY206" s="273" t="s">
        <v>381</v>
      </c>
    </row>
    <row r="207" s="1" customFormat="1" ht="24" customHeight="1">
      <c r="B207" s="39"/>
      <c r="C207" s="233" t="s">
        <v>602</v>
      </c>
      <c r="D207" s="233" t="s">
        <v>384</v>
      </c>
      <c r="E207" s="234" t="s">
        <v>12260</v>
      </c>
      <c r="F207" s="235" t="s">
        <v>12261</v>
      </c>
      <c r="G207" s="236" t="s">
        <v>502</v>
      </c>
      <c r="H207" s="237">
        <v>536.66999999999996</v>
      </c>
      <c r="I207" s="238"/>
      <c r="J207" s="239">
        <f>ROUND(I207*H207,2)</f>
        <v>0</v>
      </c>
      <c r="K207" s="235" t="s">
        <v>388</v>
      </c>
      <c r="L207" s="44"/>
      <c r="M207" s="240" t="s">
        <v>1</v>
      </c>
      <c r="N207" s="241" t="s">
        <v>48</v>
      </c>
      <c r="O207" s="87"/>
      <c r="P207" s="242">
        <f>O207*H207</f>
        <v>0</v>
      </c>
      <c r="Q207" s="242">
        <v>0</v>
      </c>
      <c r="R207" s="242">
        <f>Q207*H207</f>
        <v>0</v>
      </c>
      <c r="S207" s="242">
        <v>0</v>
      </c>
      <c r="T207" s="243">
        <f>S207*H207</f>
        <v>0</v>
      </c>
      <c r="AR207" s="244" t="s">
        <v>236</v>
      </c>
      <c r="AT207" s="244" t="s">
        <v>384</v>
      </c>
      <c r="AU207" s="244" t="s">
        <v>93</v>
      </c>
      <c r="AY207" s="17" t="s">
        <v>381</v>
      </c>
      <c r="BE207" s="245">
        <f>IF(N207="základní",J207,0)</f>
        <v>0</v>
      </c>
      <c r="BF207" s="245">
        <f>IF(N207="snížená",J207,0)</f>
        <v>0</v>
      </c>
      <c r="BG207" s="245">
        <f>IF(N207="zákl. přenesená",J207,0)</f>
        <v>0</v>
      </c>
      <c r="BH207" s="245">
        <f>IF(N207="sníž. přenesená",J207,0)</f>
        <v>0</v>
      </c>
      <c r="BI207" s="245">
        <f>IF(N207="nulová",J207,0)</f>
        <v>0</v>
      </c>
      <c r="BJ207" s="17" t="s">
        <v>91</v>
      </c>
      <c r="BK207" s="245">
        <f>ROUND(I207*H207,2)</f>
        <v>0</v>
      </c>
      <c r="BL207" s="17" t="s">
        <v>236</v>
      </c>
      <c r="BM207" s="244" t="s">
        <v>703</v>
      </c>
    </row>
    <row r="208" s="1" customFormat="1" ht="24" customHeight="1">
      <c r="B208" s="39"/>
      <c r="C208" s="233" t="s">
        <v>7</v>
      </c>
      <c r="D208" s="233" t="s">
        <v>384</v>
      </c>
      <c r="E208" s="234" t="s">
        <v>3853</v>
      </c>
      <c r="F208" s="235" t="s">
        <v>4447</v>
      </c>
      <c r="G208" s="236" t="s">
        <v>538</v>
      </c>
      <c r="H208" s="237">
        <v>939.173</v>
      </c>
      <c r="I208" s="238"/>
      <c r="J208" s="239">
        <f>ROUND(I208*H208,2)</f>
        <v>0</v>
      </c>
      <c r="K208" s="235" t="s">
        <v>388</v>
      </c>
      <c r="L208" s="44"/>
      <c r="M208" s="240" t="s">
        <v>1</v>
      </c>
      <c r="N208" s="241" t="s">
        <v>48</v>
      </c>
      <c r="O208" s="87"/>
      <c r="P208" s="242">
        <f>O208*H208</f>
        <v>0</v>
      </c>
      <c r="Q208" s="242">
        <v>0</v>
      </c>
      <c r="R208" s="242">
        <f>Q208*H208</f>
        <v>0</v>
      </c>
      <c r="S208" s="242">
        <v>0</v>
      </c>
      <c r="T208" s="243">
        <f>S208*H208</f>
        <v>0</v>
      </c>
      <c r="AR208" s="244" t="s">
        <v>236</v>
      </c>
      <c r="AT208" s="244" t="s">
        <v>384</v>
      </c>
      <c r="AU208" s="244" t="s">
        <v>93</v>
      </c>
      <c r="AY208" s="17" t="s">
        <v>381</v>
      </c>
      <c r="BE208" s="245">
        <f>IF(N208="základní",J208,0)</f>
        <v>0</v>
      </c>
      <c r="BF208" s="245">
        <f>IF(N208="snížená",J208,0)</f>
        <v>0</v>
      </c>
      <c r="BG208" s="245">
        <f>IF(N208="zákl. přenesená",J208,0)</f>
        <v>0</v>
      </c>
      <c r="BH208" s="245">
        <f>IF(N208="sníž. přenesená",J208,0)</f>
        <v>0</v>
      </c>
      <c r="BI208" s="245">
        <f>IF(N208="nulová",J208,0)</f>
        <v>0</v>
      </c>
      <c r="BJ208" s="17" t="s">
        <v>91</v>
      </c>
      <c r="BK208" s="245">
        <f>ROUND(I208*H208,2)</f>
        <v>0</v>
      </c>
      <c r="BL208" s="17" t="s">
        <v>236</v>
      </c>
      <c r="BM208" s="244" t="s">
        <v>721</v>
      </c>
    </row>
    <row r="209" s="1" customFormat="1" ht="24" customHeight="1">
      <c r="B209" s="39"/>
      <c r="C209" s="233" t="s">
        <v>609</v>
      </c>
      <c r="D209" s="233" t="s">
        <v>384</v>
      </c>
      <c r="E209" s="234" t="s">
        <v>542</v>
      </c>
      <c r="F209" s="235" t="s">
        <v>4448</v>
      </c>
      <c r="G209" s="236" t="s">
        <v>502</v>
      </c>
      <c r="H209" s="237">
        <v>537.29999999999995</v>
      </c>
      <c r="I209" s="238"/>
      <c r="J209" s="239">
        <f>ROUND(I209*H209,2)</f>
        <v>0</v>
      </c>
      <c r="K209" s="235" t="s">
        <v>388</v>
      </c>
      <c r="L209" s="44"/>
      <c r="M209" s="240" t="s">
        <v>1</v>
      </c>
      <c r="N209" s="241" t="s">
        <v>48</v>
      </c>
      <c r="O209" s="87"/>
      <c r="P209" s="242">
        <f>O209*H209</f>
        <v>0</v>
      </c>
      <c r="Q209" s="242">
        <v>0</v>
      </c>
      <c r="R209" s="242">
        <f>Q209*H209</f>
        <v>0</v>
      </c>
      <c r="S209" s="242">
        <v>0</v>
      </c>
      <c r="T209" s="243">
        <f>S209*H209</f>
        <v>0</v>
      </c>
      <c r="AR209" s="244" t="s">
        <v>236</v>
      </c>
      <c r="AT209" s="244" t="s">
        <v>384</v>
      </c>
      <c r="AU209" s="244" t="s">
        <v>93</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236</v>
      </c>
      <c r="BM209" s="244" t="s">
        <v>739</v>
      </c>
    </row>
    <row r="210" s="14" customFormat="1">
      <c r="B210" s="274"/>
      <c r="C210" s="275"/>
      <c r="D210" s="246" t="s">
        <v>497</v>
      </c>
      <c r="E210" s="276" t="s">
        <v>1</v>
      </c>
      <c r="F210" s="277" t="s">
        <v>12262</v>
      </c>
      <c r="G210" s="275"/>
      <c r="H210" s="276" t="s">
        <v>1</v>
      </c>
      <c r="I210" s="278"/>
      <c r="J210" s="275"/>
      <c r="K210" s="275"/>
      <c r="L210" s="279"/>
      <c r="M210" s="280"/>
      <c r="N210" s="281"/>
      <c r="O210" s="281"/>
      <c r="P210" s="281"/>
      <c r="Q210" s="281"/>
      <c r="R210" s="281"/>
      <c r="S210" s="281"/>
      <c r="T210" s="282"/>
      <c r="AT210" s="283" t="s">
        <v>497</v>
      </c>
      <c r="AU210" s="283" t="s">
        <v>93</v>
      </c>
      <c r="AV210" s="14" t="s">
        <v>91</v>
      </c>
      <c r="AW210" s="14" t="s">
        <v>38</v>
      </c>
      <c r="AX210" s="14" t="s">
        <v>83</v>
      </c>
      <c r="AY210" s="283" t="s">
        <v>381</v>
      </c>
    </row>
    <row r="211" s="12" customFormat="1">
      <c r="B211" s="252"/>
      <c r="C211" s="253"/>
      <c r="D211" s="246" t="s">
        <v>497</v>
      </c>
      <c r="E211" s="254" t="s">
        <v>1</v>
      </c>
      <c r="F211" s="255" t="s">
        <v>12601</v>
      </c>
      <c r="G211" s="253"/>
      <c r="H211" s="256">
        <v>278.64299999999997</v>
      </c>
      <c r="I211" s="257"/>
      <c r="J211" s="253"/>
      <c r="K211" s="253"/>
      <c r="L211" s="258"/>
      <c r="M211" s="259"/>
      <c r="N211" s="260"/>
      <c r="O211" s="260"/>
      <c r="P211" s="260"/>
      <c r="Q211" s="260"/>
      <c r="R211" s="260"/>
      <c r="S211" s="260"/>
      <c r="T211" s="261"/>
      <c r="AT211" s="262" t="s">
        <v>497</v>
      </c>
      <c r="AU211" s="262" t="s">
        <v>93</v>
      </c>
      <c r="AV211" s="12" t="s">
        <v>93</v>
      </c>
      <c r="AW211" s="12" t="s">
        <v>38</v>
      </c>
      <c r="AX211" s="12" t="s">
        <v>83</v>
      </c>
      <c r="AY211" s="262" t="s">
        <v>381</v>
      </c>
    </row>
    <row r="212" s="12" customFormat="1">
      <c r="B212" s="252"/>
      <c r="C212" s="253"/>
      <c r="D212" s="246" t="s">
        <v>497</v>
      </c>
      <c r="E212" s="254" t="s">
        <v>1</v>
      </c>
      <c r="F212" s="255" t="s">
        <v>12602</v>
      </c>
      <c r="G212" s="253"/>
      <c r="H212" s="256">
        <v>-0.33800000000000002</v>
      </c>
      <c r="I212" s="257"/>
      <c r="J212" s="253"/>
      <c r="K212" s="253"/>
      <c r="L212" s="258"/>
      <c r="M212" s="259"/>
      <c r="N212" s="260"/>
      <c r="O212" s="260"/>
      <c r="P212" s="260"/>
      <c r="Q212" s="260"/>
      <c r="R212" s="260"/>
      <c r="S212" s="260"/>
      <c r="T212" s="261"/>
      <c r="AT212" s="262" t="s">
        <v>497</v>
      </c>
      <c r="AU212" s="262" t="s">
        <v>93</v>
      </c>
      <c r="AV212" s="12" t="s">
        <v>93</v>
      </c>
      <c r="AW212" s="12" t="s">
        <v>38</v>
      </c>
      <c r="AX212" s="12" t="s">
        <v>83</v>
      </c>
      <c r="AY212" s="262" t="s">
        <v>381</v>
      </c>
    </row>
    <row r="213" s="12" customFormat="1">
      <c r="B213" s="252"/>
      <c r="C213" s="253"/>
      <c r="D213" s="246" t="s">
        <v>497</v>
      </c>
      <c r="E213" s="254" t="s">
        <v>1</v>
      </c>
      <c r="F213" s="255" t="s">
        <v>12603</v>
      </c>
      <c r="G213" s="253"/>
      <c r="H213" s="256">
        <v>-6.9180000000000001</v>
      </c>
      <c r="I213" s="257"/>
      <c r="J213" s="253"/>
      <c r="K213" s="253"/>
      <c r="L213" s="258"/>
      <c r="M213" s="259"/>
      <c r="N213" s="260"/>
      <c r="O213" s="260"/>
      <c r="P213" s="260"/>
      <c r="Q213" s="260"/>
      <c r="R213" s="260"/>
      <c r="S213" s="260"/>
      <c r="T213" s="261"/>
      <c r="AT213" s="262" t="s">
        <v>497</v>
      </c>
      <c r="AU213" s="262" t="s">
        <v>93</v>
      </c>
      <c r="AV213" s="12" t="s">
        <v>93</v>
      </c>
      <c r="AW213" s="12" t="s">
        <v>38</v>
      </c>
      <c r="AX213" s="12" t="s">
        <v>83</v>
      </c>
      <c r="AY213" s="262" t="s">
        <v>381</v>
      </c>
    </row>
    <row r="214" s="12" customFormat="1">
      <c r="B214" s="252"/>
      <c r="C214" s="253"/>
      <c r="D214" s="246" t="s">
        <v>497</v>
      </c>
      <c r="E214" s="254" t="s">
        <v>1</v>
      </c>
      <c r="F214" s="255" t="s">
        <v>12604</v>
      </c>
      <c r="G214" s="253"/>
      <c r="H214" s="256">
        <v>-9.1500000000000004</v>
      </c>
      <c r="I214" s="257"/>
      <c r="J214" s="253"/>
      <c r="K214" s="253"/>
      <c r="L214" s="258"/>
      <c r="M214" s="259"/>
      <c r="N214" s="260"/>
      <c r="O214" s="260"/>
      <c r="P214" s="260"/>
      <c r="Q214" s="260"/>
      <c r="R214" s="260"/>
      <c r="S214" s="260"/>
      <c r="T214" s="261"/>
      <c r="AT214" s="262" t="s">
        <v>497</v>
      </c>
      <c r="AU214" s="262" t="s">
        <v>93</v>
      </c>
      <c r="AV214" s="12" t="s">
        <v>93</v>
      </c>
      <c r="AW214" s="12" t="s">
        <v>38</v>
      </c>
      <c r="AX214" s="12" t="s">
        <v>83</v>
      </c>
      <c r="AY214" s="262" t="s">
        <v>381</v>
      </c>
    </row>
    <row r="215" s="14" customFormat="1">
      <c r="B215" s="274"/>
      <c r="C215" s="275"/>
      <c r="D215" s="246" t="s">
        <v>497</v>
      </c>
      <c r="E215" s="276" t="s">
        <v>1</v>
      </c>
      <c r="F215" s="277" t="s">
        <v>12605</v>
      </c>
      <c r="G215" s="275"/>
      <c r="H215" s="276" t="s">
        <v>1</v>
      </c>
      <c r="I215" s="278"/>
      <c r="J215" s="275"/>
      <c r="K215" s="275"/>
      <c r="L215" s="279"/>
      <c r="M215" s="280"/>
      <c r="N215" s="281"/>
      <c r="O215" s="281"/>
      <c r="P215" s="281"/>
      <c r="Q215" s="281"/>
      <c r="R215" s="281"/>
      <c r="S215" s="281"/>
      <c r="T215" s="282"/>
      <c r="AT215" s="283" t="s">
        <v>497</v>
      </c>
      <c r="AU215" s="283" t="s">
        <v>93</v>
      </c>
      <c r="AV215" s="14" t="s">
        <v>91</v>
      </c>
      <c r="AW215" s="14" t="s">
        <v>38</v>
      </c>
      <c r="AX215" s="14" t="s">
        <v>83</v>
      </c>
      <c r="AY215" s="283" t="s">
        <v>381</v>
      </c>
    </row>
    <row r="216" s="12" customFormat="1">
      <c r="B216" s="252"/>
      <c r="C216" s="253"/>
      <c r="D216" s="246" t="s">
        <v>497</v>
      </c>
      <c r="E216" s="254" t="s">
        <v>1</v>
      </c>
      <c r="F216" s="255" t="s">
        <v>12606</v>
      </c>
      <c r="G216" s="253"/>
      <c r="H216" s="256">
        <v>190.81800000000001</v>
      </c>
      <c r="I216" s="257"/>
      <c r="J216" s="253"/>
      <c r="K216" s="253"/>
      <c r="L216" s="258"/>
      <c r="M216" s="259"/>
      <c r="N216" s="260"/>
      <c r="O216" s="260"/>
      <c r="P216" s="260"/>
      <c r="Q216" s="260"/>
      <c r="R216" s="260"/>
      <c r="S216" s="260"/>
      <c r="T216" s="261"/>
      <c r="AT216" s="262" t="s">
        <v>497</v>
      </c>
      <c r="AU216" s="262" t="s">
        <v>93</v>
      </c>
      <c r="AV216" s="12" t="s">
        <v>93</v>
      </c>
      <c r="AW216" s="12" t="s">
        <v>38</v>
      </c>
      <c r="AX216" s="12" t="s">
        <v>83</v>
      </c>
      <c r="AY216" s="262" t="s">
        <v>381</v>
      </c>
    </row>
    <row r="217" s="15" customFormat="1">
      <c r="B217" s="294"/>
      <c r="C217" s="295"/>
      <c r="D217" s="246" t="s">
        <v>497</v>
      </c>
      <c r="E217" s="296" t="s">
        <v>1</v>
      </c>
      <c r="F217" s="297" t="s">
        <v>585</v>
      </c>
      <c r="G217" s="295"/>
      <c r="H217" s="298">
        <v>453.05500000000001</v>
      </c>
      <c r="I217" s="299"/>
      <c r="J217" s="295"/>
      <c r="K217" s="295"/>
      <c r="L217" s="300"/>
      <c r="M217" s="301"/>
      <c r="N217" s="302"/>
      <c r="O217" s="302"/>
      <c r="P217" s="302"/>
      <c r="Q217" s="302"/>
      <c r="R217" s="302"/>
      <c r="S217" s="302"/>
      <c r="T217" s="303"/>
      <c r="AT217" s="304" t="s">
        <v>497</v>
      </c>
      <c r="AU217" s="304" t="s">
        <v>93</v>
      </c>
      <c r="AV217" s="15" t="s">
        <v>133</v>
      </c>
      <c r="AW217" s="15" t="s">
        <v>38</v>
      </c>
      <c r="AX217" s="15" t="s">
        <v>83</v>
      </c>
      <c r="AY217" s="304" t="s">
        <v>381</v>
      </c>
    </row>
    <row r="218" s="14" customFormat="1">
      <c r="B218" s="274"/>
      <c r="C218" s="275"/>
      <c r="D218" s="246" t="s">
        <v>497</v>
      </c>
      <c r="E218" s="276" t="s">
        <v>1</v>
      </c>
      <c r="F218" s="277" t="s">
        <v>12318</v>
      </c>
      <c r="G218" s="275"/>
      <c r="H218" s="276" t="s">
        <v>1</v>
      </c>
      <c r="I218" s="278"/>
      <c r="J218" s="275"/>
      <c r="K218" s="275"/>
      <c r="L218" s="279"/>
      <c r="M218" s="280"/>
      <c r="N218" s="281"/>
      <c r="O218" s="281"/>
      <c r="P218" s="281"/>
      <c r="Q218" s="281"/>
      <c r="R218" s="281"/>
      <c r="S218" s="281"/>
      <c r="T218" s="282"/>
      <c r="AT218" s="283" t="s">
        <v>497</v>
      </c>
      <c r="AU218" s="283" t="s">
        <v>93</v>
      </c>
      <c r="AV218" s="14" t="s">
        <v>91</v>
      </c>
      <c r="AW218" s="14" t="s">
        <v>38</v>
      </c>
      <c r="AX218" s="14" t="s">
        <v>83</v>
      </c>
      <c r="AY218" s="283" t="s">
        <v>381</v>
      </c>
    </row>
    <row r="219" s="12" customFormat="1">
      <c r="B219" s="252"/>
      <c r="C219" s="253"/>
      <c r="D219" s="246" t="s">
        <v>497</v>
      </c>
      <c r="E219" s="254" t="s">
        <v>1</v>
      </c>
      <c r="F219" s="255" t="s">
        <v>12599</v>
      </c>
      <c r="G219" s="253"/>
      <c r="H219" s="256">
        <v>84.230000000000004</v>
      </c>
      <c r="I219" s="257"/>
      <c r="J219" s="253"/>
      <c r="K219" s="253"/>
      <c r="L219" s="258"/>
      <c r="M219" s="259"/>
      <c r="N219" s="260"/>
      <c r="O219" s="260"/>
      <c r="P219" s="260"/>
      <c r="Q219" s="260"/>
      <c r="R219" s="260"/>
      <c r="S219" s="260"/>
      <c r="T219" s="261"/>
      <c r="AT219" s="262" t="s">
        <v>497</v>
      </c>
      <c r="AU219" s="262" t="s">
        <v>93</v>
      </c>
      <c r="AV219" s="12" t="s">
        <v>93</v>
      </c>
      <c r="AW219" s="12" t="s">
        <v>38</v>
      </c>
      <c r="AX219" s="12" t="s">
        <v>83</v>
      </c>
      <c r="AY219" s="262" t="s">
        <v>381</v>
      </c>
    </row>
    <row r="220" s="15" customFormat="1">
      <c r="B220" s="294"/>
      <c r="C220" s="295"/>
      <c r="D220" s="246" t="s">
        <v>497</v>
      </c>
      <c r="E220" s="296" t="s">
        <v>1</v>
      </c>
      <c r="F220" s="297" t="s">
        <v>585</v>
      </c>
      <c r="G220" s="295"/>
      <c r="H220" s="298">
        <v>84.230000000000004</v>
      </c>
      <c r="I220" s="299"/>
      <c r="J220" s="295"/>
      <c r="K220" s="295"/>
      <c r="L220" s="300"/>
      <c r="M220" s="301"/>
      <c r="N220" s="302"/>
      <c r="O220" s="302"/>
      <c r="P220" s="302"/>
      <c r="Q220" s="302"/>
      <c r="R220" s="302"/>
      <c r="S220" s="302"/>
      <c r="T220" s="303"/>
      <c r="AT220" s="304" t="s">
        <v>497</v>
      </c>
      <c r="AU220" s="304" t="s">
        <v>93</v>
      </c>
      <c r="AV220" s="15" t="s">
        <v>133</v>
      </c>
      <c r="AW220" s="15" t="s">
        <v>38</v>
      </c>
      <c r="AX220" s="15" t="s">
        <v>83</v>
      </c>
      <c r="AY220" s="304" t="s">
        <v>381</v>
      </c>
    </row>
    <row r="221" s="13" customFormat="1">
      <c r="B221" s="263"/>
      <c r="C221" s="264"/>
      <c r="D221" s="246" t="s">
        <v>497</v>
      </c>
      <c r="E221" s="265" t="s">
        <v>1</v>
      </c>
      <c r="F221" s="266" t="s">
        <v>499</v>
      </c>
      <c r="G221" s="264"/>
      <c r="H221" s="267">
        <v>537.28499999999997</v>
      </c>
      <c r="I221" s="268"/>
      <c r="J221" s="264"/>
      <c r="K221" s="264"/>
      <c r="L221" s="269"/>
      <c r="M221" s="270"/>
      <c r="N221" s="271"/>
      <c r="O221" s="271"/>
      <c r="P221" s="271"/>
      <c r="Q221" s="271"/>
      <c r="R221" s="271"/>
      <c r="S221" s="271"/>
      <c r="T221" s="272"/>
      <c r="AT221" s="273" t="s">
        <v>497</v>
      </c>
      <c r="AU221" s="273" t="s">
        <v>93</v>
      </c>
      <c r="AV221" s="13" t="s">
        <v>236</v>
      </c>
      <c r="AW221" s="13" t="s">
        <v>38</v>
      </c>
      <c r="AX221" s="13" t="s">
        <v>83</v>
      </c>
      <c r="AY221" s="273" t="s">
        <v>381</v>
      </c>
    </row>
    <row r="222" s="12" customFormat="1">
      <c r="B222" s="252"/>
      <c r="C222" s="253"/>
      <c r="D222" s="246" t="s">
        <v>497</v>
      </c>
      <c r="E222" s="254" t="s">
        <v>1</v>
      </c>
      <c r="F222" s="255" t="s">
        <v>12607</v>
      </c>
      <c r="G222" s="253"/>
      <c r="H222" s="256">
        <v>537.29999999999995</v>
      </c>
      <c r="I222" s="257"/>
      <c r="J222" s="253"/>
      <c r="K222" s="253"/>
      <c r="L222" s="258"/>
      <c r="M222" s="259"/>
      <c r="N222" s="260"/>
      <c r="O222" s="260"/>
      <c r="P222" s="260"/>
      <c r="Q222" s="260"/>
      <c r="R222" s="260"/>
      <c r="S222" s="260"/>
      <c r="T222" s="261"/>
      <c r="AT222" s="262" t="s">
        <v>497</v>
      </c>
      <c r="AU222" s="262" t="s">
        <v>93</v>
      </c>
      <c r="AV222" s="12" t="s">
        <v>93</v>
      </c>
      <c r="AW222" s="12" t="s">
        <v>38</v>
      </c>
      <c r="AX222" s="12" t="s">
        <v>83</v>
      </c>
      <c r="AY222" s="262" t="s">
        <v>381</v>
      </c>
    </row>
    <row r="223" s="13" customFormat="1">
      <c r="B223" s="263"/>
      <c r="C223" s="264"/>
      <c r="D223" s="246" t="s">
        <v>497</v>
      </c>
      <c r="E223" s="265" t="s">
        <v>1</v>
      </c>
      <c r="F223" s="266" t="s">
        <v>499</v>
      </c>
      <c r="G223" s="264"/>
      <c r="H223" s="267">
        <v>537.29999999999995</v>
      </c>
      <c r="I223" s="268"/>
      <c r="J223" s="264"/>
      <c r="K223" s="264"/>
      <c r="L223" s="269"/>
      <c r="M223" s="270"/>
      <c r="N223" s="271"/>
      <c r="O223" s="271"/>
      <c r="P223" s="271"/>
      <c r="Q223" s="271"/>
      <c r="R223" s="271"/>
      <c r="S223" s="271"/>
      <c r="T223" s="272"/>
      <c r="AT223" s="273" t="s">
        <v>497</v>
      </c>
      <c r="AU223" s="273" t="s">
        <v>93</v>
      </c>
      <c r="AV223" s="13" t="s">
        <v>236</v>
      </c>
      <c r="AW223" s="13" t="s">
        <v>38</v>
      </c>
      <c r="AX223" s="13" t="s">
        <v>91</v>
      </c>
      <c r="AY223" s="273" t="s">
        <v>381</v>
      </c>
    </row>
    <row r="224" s="1" customFormat="1" ht="16.5" customHeight="1">
      <c r="B224" s="39"/>
      <c r="C224" s="284" t="s">
        <v>613</v>
      </c>
      <c r="D224" s="284" t="s">
        <v>548</v>
      </c>
      <c r="E224" s="285" t="s">
        <v>12064</v>
      </c>
      <c r="F224" s="286" t="s">
        <v>12265</v>
      </c>
      <c r="G224" s="287" t="s">
        <v>538</v>
      </c>
      <c r="H224" s="288">
        <v>906.20000000000005</v>
      </c>
      <c r="I224" s="289"/>
      <c r="J224" s="290">
        <f>ROUND(I224*H224,2)</f>
        <v>0</v>
      </c>
      <c r="K224" s="286" t="s">
        <v>388</v>
      </c>
      <c r="L224" s="291"/>
      <c r="M224" s="292" t="s">
        <v>1</v>
      </c>
      <c r="N224" s="293" t="s">
        <v>48</v>
      </c>
      <c r="O224" s="87"/>
      <c r="P224" s="242">
        <f>O224*H224</f>
        <v>0</v>
      </c>
      <c r="Q224" s="242">
        <v>0</v>
      </c>
      <c r="R224" s="242">
        <f>Q224*H224</f>
        <v>0</v>
      </c>
      <c r="S224" s="242">
        <v>0</v>
      </c>
      <c r="T224" s="243">
        <f>S224*H224</f>
        <v>0</v>
      </c>
      <c r="AR224" s="244" t="s">
        <v>423</v>
      </c>
      <c r="AT224" s="244" t="s">
        <v>548</v>
      </c>
      <c r="AU224" s="244" t="s">
        <v>93</v>
      </c>
      <c r="AY224" s="17" t="s">
        <v>381</v>
      </c>
      <c r="BE224" s="245">
        <f>IF(N224="základní",J224,0)</f>
        <v>0</v>
      </c>
      <c r="BF224" s="245">
        <f>IF(N224="snížená",J224,0)</f>
        <v>0</v>
      </c>
      <c r="BG224" s="245">
        <f>IF(N224="zákl. přenesená",J224,0)</f>
        <v>0</v>
      </c>
      <c r="BH224" s="245">
        <f>IF(N224="sníž. přenesená",J224,0)</f>
        <v>0</v>
      </c>
      <c r="BI224" s="245">
        <f>IF(N224="nulová",J224,0)</f>
        <v>0</v>
      </c>
      <c r="BJ224" s="17" t="s">
        <v>91</v>
      </c>
      <c r="BK224" s="245">
        <f>ROUND(I224*H224,2)</f>
        <v>0</v>
      </c>
      <c r="BL224" s="17" t="s">
        <v>236</v>
      </c>
      <c r="BM224" s="244" t="s">
        <v>748</v>
      </c>
    </row>
    <row r="225" s="12" customFormat="1">
      <c r="B225" s="252"/>
      <c r="C225" s="253"/>
      <c r="D225" s="246" t="s">
        <v>497</v>
      </c>
      <c r="E225" s="254" t="s">
        <v>1</v>
      </c>
      <c r="F225" s="255" t="s">
        <v>12608</v>
      </c>
      <c r="G225" s="253"/>
      <c r="H225" s="256">
        <v>453.05500000000001</v>
      </c>
      <c r="I225" s="257"/>
      <c r="J225" s="253"/>
      <c r="K225" s="253"/>
      <c r="L225" s="258"/>
      <c r="M225" s="259"/>
      <c r="N225" s="260"/>
      <c r="O225" s="260"/>
      <c r="P225" s="260"/>
      <c r="Q225" s="260"/>
      <c r="R225" s="260"/>
      <c r="S225" s="260"/>
      <c r="T225" s="261"/>
      <c r="AT225" s="262" t="s">
        <v>497</v>
      </c>
      <c r="AU225" s="262" t="s">
        <v>93</v>
      </c>
      <c r="AV225" s="12" t="s">
        <v>93</v>
      </c>
      <c r="AW225" s="12" t="s">
        <v>38</v>
      </c>
      <c r="AX225" s="12" t="s">
        <v>83</v>
      </c>
      <c r="AY225" s="262" t="s">
        <v>381</v>
      </c>
    </row>
    <row r="226" s="13" customFormat="1">
      <c r="B226" s="263"/>
      <c r="C226" s="264"/>
      <c r="D226" s="246" t="s">
        <v>497</v>
      </c>
      <c r="E226" s="265" t="s">
        <v>1</v>
      </c>
      <c r="F226" s="266" t="s">
        <v>499</v>
      </c>
      <c r="G226" s="264"/>
      <c r="H226" s="267">
        <v>453.05500000000001</v>
      </c>
      <c r="I226" s="268"/>
      <c r="J226" s="264"/>
      <c r="K226" s="264"/>
      <c r="L226" s="269"/>
      <c r="M226" s="270"/>
      <c r="N226" s="271"/>
      <c r="O226" s="271"/>
      <c r="P226" s="271"/>
      <c r="Q226" s="271"/>
      <c r="R226" s="271"/>
      <c r="S226" s="271"/>
      <c r="T226" s="272"/>
      <c r="AT226" s="273" t="s">
        <v>497</v>
      </c>
      <c r="AU226" s="273" t="s">
        <v>93</v>
      </c>
      <c r="AV226" s="13" t="s">
        <v>236</v>
      </c>
      <c r="AW226" s="13" t="s">
        <v>38</v>
      </c>
      <c r="AX226" s="13" t="s">
        <v>83</v>
      </c>
      <c r="AY226" s="273" t="s">
        <v>381</v>
      </c>
    </row>
    <row r="227" s="12" customFormat="1">
      <c r="B227" s="252"/>
      <c r="C227" s="253"/>
      <c r="D227" s="246" t="s">
        <v>497</v>
      </c>
      <c r="E227" s="254" t="s">
        <v>1</v>
      </c>
      <c r="F227" s="255" t="s">
        <v>12609</v>
      </c>
      <c r="G227" s="253"/>
      <c r="H227" s="256">
        <v>453.10000000000002</v>
      </c>
      <c r="I227" s="257"/>
      <c r="J227" s="253"/>
      <c r="K227" s="253"/>
      <c r="L227" s="258"/>
      <c r="M227" s="259"/>
      <c r="N227" s="260"/>
      <c r="O227" s="260"/>
      <c r="P227" s="260"/>
      <c r="Q227" s="260"/>
      <c r="R227" s="260"/>
      <c r="S227" s="260"/>
      <c r="T227" s="261"/>
      <c r="AT227" s="262" t="s">
        <v>497</v>
      </c>
      <c r="AU227" s="262" t="s">
        <v>93</v>
      </c>
      <c r="AV227" s="12" t="s">
        <v>93</v>
      </c>
      <c r="AW227" s="12" t="s">
        <v>38</v>
      </c>
      <c r="AX227" s="12" t="s">
        <v>83</v>
      </c>
      <c r="AY227" s="262" t="s">
        <v>381</v>
      </c>
    </row>
    <row r="228" s="13" customFormat="1">
      <c r="B228" s="263"/>
      <c r="C228" s="264"/>
      <c r="D228" s="246" t="s">
        <v>497</v>
      </c>
      <c r="E228" s="265" t="s">
        <v>1</v>
      </c>
      <c r="F228" s="266" t="s">
        <v>499</v>
      </c>
      <c r="G228" s="264"/>
      <c r="H228" s="267">
        <v>453.10000000000002</v>
      </c>
      <c r="I228" s="268"/>
      <c r="J228" s="264"/>
      <c r="K228" s="264"/>
      <c r="L228" s="269"/>
      <c r="M228" s="270"/>
      <c r="N228" s="271"/>
      <c r="O228" s="271"/>
      <c r="P228" s="271"/>
      <c r="Q228" s="271"/>
      <c r="R228" s="271"/>
      <c r="S228" s="271"/>
      <c r="T228" s="272"/>
      <c r="AT228" s="273" t="s">
        <v>497</v>
      </c>
      <c r="AU228" s="273" t="s">
        <v>93</v>
      </c>
      <c r="AV228" s="13" t="s">
        <v>236</v>
      </c>
      <c r="AW228" s="13" t="s">
        <v>38</v>
      </c>
      <c r="AX228" s="13" t="s">
        <v>83</v>
      </c>
      <c r="AY228" s="273" t="s">
        <v>381</v>
      </c>
    </row>
    <row r="229" s="12" customFormat="1">
      <c r="B229" s="252"/>
      <c r="C229" s="253"/>
      <c r="D229" s="246" t="s">
        <v>497</v>
      </c>
      <c r="E229" s="254" t="s">
        <v>1</v>
      </c>
      <c r="F229" s="255" t="s">
        <v>12610</v>
      </c>
      <c r="G229" s="253"/>
      <c r="H229" s="256">
        <v>906.20000000000005</v>
      </c>
      <c r="I229" s="257"/>
      <c r="J229" s="253"/>
      <c r="K229" s="253"/>
      <c r="L229" s="258"/>
      <c r="M229" s="259"/>
      <c r="N229" s="260"/>
      <c r="O229" s="260"/>
      <c r="P229" s="260"/>
      <c r="Q229" s="260"/>
      <c r="R229" s="260"/>
      <c r="S229" s="260"/>
      <c r="T229" s="261"/>
      <c r="AT229" s="262" t="s">
        <v>497</v>
      </c>
      <c r="AU229" s="262" t="s">
        <v>93</v>
      </c>
      <c r="AV229" s="12" t="s">
        <v>93</v>
      </c>
      <c r="AW229" s="12" t="s">
        <v>38</v>
      </c>
      <c r="AX229" s="12" t="s">
        <v>83</v>
      </c>
      <c r="AY229" s="262" t="s">
        <v>381</v>
      </c>
    </row>
    <row r="230" s="13" customFormat="1">
      <c r="B230" s="263"/>
      <c r="C230" s="264"/>
      <c r="D230" s="246" t="s">
        <v>497</v>
      </c>
      <c r="E230" s="265" t="s">
        <v>1</v>
      </c>
      <c r="F230" s="266" t="s">
        <v>499</v>
      </c>
      <c r="G230" s="264"/>
      <c r="H230" s="267">
        <v>906.20000000000005</v>
      </c>
      <c r="I230" s="268"/>
      <c r="J230" s="264"/>
      <c r="K230" s="264"/>
      <c r="L230" s="269"/>
      <c r="M230" s="270"/>
      <c r="N230" s="271"/>
      <c r="O230" s="271"/>
      <c r="P230" s="271"/>
      <c r="Q230" s="271"/>
      <c r="R230" s="271"/>
      <c r="S230" s="271"/>
      <c r="T230" s="272"/>
      <c r="AT230" s="273" t="s">
        <v>497</v>
      </c>
      <c r="AU230" s="273" t="s">
        <v>93</v>
      </c>
      <c r="AV230" s="13" t="s">
        <v>236</v>
      </c>
      <c r="AW230" s="13" t="s">
        <v>38</v>
      </c>
      <c r="AX230" s="13" t="s">
        <v>91</v>
      </c>
      <c r="AY230" s="273" t="s">
        <v>381</v>
      </c>
    </row>
    <row r="231" s="1" customFormat="1" ht="36" customHeight="1">
      <c r="B231" s="39"/>
      <c r="C231" s="233" t="s">
        <v>617</v>
      </c>
      <c r="D231" s="233" t="s">
        <v>384</v>
      </c>
      <c r="E231" s="234" t="s">
        <v>12611</v>
      </c>
      <c r="F231" s="235" t="s">
        <v>12612</v>
      </c>
      <c r="G231" s="236" t="s">
        <v>502</v>
      </c>
      <c r="H231" s="237">
        <v>21.52</v>
      </c>
      <c r="I231" s="238"/>
      <c r="J231" s="239">
        <f>ROUND(I231*H231,2)</f>
        <v>0</v>
      </c>
      <c r="K231" s="235" t="s">
        <v>388</v>
      </c>
      <c r="L231" s="44"/>
      <c r="M231" s="240" t="s">
        <v>1</v>
      </c>
      <c r="N231" s="241" t="s">
        <v>48</v>
      </c>
      <c r="O231" s="87"/>
      <c r="P231" s="242">
        <f>O231*H231</f>
        <v>0</v>
      </c>
      <c r="Q231" s="242">
        <v>0</v>
      </c>
      <c r="R231" s="242">
        <f>Q231*H231</f>
        <v>0</v>
      </c>
      <c r="S231" s="242">
        <v>0</v>
      </c>
      <c r="T231" s="243">
        <f>S231*H231</f>
        <v>0</v>
      </c>
      <c r="AR231" s="244" t="s">
        <v>236</v>
      </c>
      <c r="AT231" s="244" t="s">
        <v>384</v>
      </c>
      <c r="AU231" s="244" t="s">
        <v>93</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236</v>
      </c>
      <c r="BM231" s="244" t="s">
        <v>758</v>
      </c>
    </row>
    <row r="232" s="12" customFormat="1">
      <c r="B232" s="252"/>
      <c r="C232" s="253"/>
      <c r="D232" s="246" t="s">
        <v>497</v>
      </c>
      <c r="E232" s="254" t="s">
        <v>1</v>
      </c>
      <c r="F232" s="255" t="s">
        <v>12613</v>
      </c>
      <c r="G232" s="253"/>
      <c r="H232" s="256">
        <v>21.52</v>
      </c>
      <c r="I232" s="257"/>
      <c r="J232" s="253"/>
      <c r="K232" s="253"/>
      <c r="L232" s="258"/>
      <c r="M232" s="259"/>
      <c r="N232" s="260"/>
      <c r="O232" s="260"/>
      <c r="P232" s="260"/>
      <c r="Q232" s="260"/>
      <c r="R232" s="260"/>
      <c r="S232" s="260"/>
      <c r="T232" s="261"/>
      <c r="AT232" s="262" t="s">
        <v>497</v>
      </c>
      <c r="AU232" s="262" t="s">
        <v>93</v>
      </c>
      <c r="AV232" s="12" t="s">
        <v>93</v>
      </c>
      <c r="AW232" s="12" t="s">
        <v>38</v>
      </c>
      <c r="AX232" s="12" t="s">
        <v>83</v>
      </c>
      <c r="AY232" s="262" t="s">
        <v>381</v>
      </c>
    </row>
    <row r="233" s="13" customFormat="1">
      <c r="B233" s="263"/>
      <c r="C233" s="264"/>
      <c r="D233" s="246" t="s">
        <v>497</v>
      </c>
      <c r="E233" s="265" t="s">
        <v>1</v>
      </c>
      <c r="F233" s="266" t="s">
        <v>499</v>
      </c>
      <c r="G233" s="264"/>
      <c r="H233" s="267">
        <v>21.52</v>
      </c>
      <c r="I233" s="268"/>
      <c r="J233" s="264"/>
      <c r="K233" s="264"/>
      <c r="L233" s="269"/>
      <c r="M233" s="270"/>
      <c r="N233" s="271"/>
      <c r="O233" s="271"/>
      <c r="P233" s="271"/>
      <c r="Q233" s="271"/>
      <c r="R233" s="271"/>
      <c r="S233" s="271"/>
      <c r="T233" s="272"/>
      <c r="AT233" s="273" t="s">
        <v>497</v>
      </c>
      <c r="AU233" s="273" t="s">
        <v>93</v>
      </c>
      <c r="AV233" s="13" t="s">
        <v>236</v>
      </c>
      <c r="AW233" s="13" t="s">
        <v>38</v>
      </c>
      <c r="AX233" s="13" t="s">
        <v>91</v>
      </c>
      <c r="AY233" s="273" t="s">
        <v>381</v>
      </c>
    </row>
    <row r="234" s="1" customFormat="1" ht="16.5" customHeight="1">
      <c r="B234" s="39"/>
      <c r="C234" s="284" t="s">
        <v>621</v>
      </c>
      <c r="D234" s="284" t="s">
        <v>548</v>
      </c>
      <c r="E234" s="285" t="s">
        <v>12614</v>
      </c>
      <c r="F234" s="286" t="s">
        <v>12615</v>
      </c>
      <c r="G234" s="287" t="s">
        <v>538</v>
      </c>
      <c r="H234" s="288">
        <v>43.039999999999999</v>
      </c>
      <c r="I234" s="289"/>
      <c r="J234" s="290">
        <f>ROUND(I234*H234,2)</f>
        <v>0</v>
      </c>
      <c r="K234" s="286" t="s">
        <v>388</v>
      </c>
      <c r="L234" s="291"/>
      <c r="M234" s="292" t="s">
        <v>1</v>
      </c>
      <c r="N234" s="293" t="s">
        <v>48</v>
      </c>
      <c r="O234" s="87"/>
      <c r="P234" s="242">
        <f>O234*H234</f>
        <v>0</v>
      </c>
      <c r="Q234" s="242">
        <v>0</v>
      </c>
      <c r="R234" s="242">
        <f>Q234*H234</f>
        <v>0</v>
      </c>
      <c r="S234" s="242">
        <v>0</v>
      </c>
      <c r="T234" s="243">
        <f>S234*H234</f>
        <v>0</v>
      </c>
      <c r="AR234" s="244" t="s">
        <v>423</v>
      </c>
      <c r="AT234" s="244" t="s">
        <v>548</v>
      </c>
      <c r="AU234" s="244" t="s">
        <v>93</v>
      </c>
      <c r="AY234" s="17" t="s">
        <v>381</v>
      </c>
      <c r="BE234" s="245">
        <f>IF(N234="základní",J234,0)</f>
        <v>0</v>
      </c>
      <c r="BF234" s="245">
        <f>IF(N234="snížená",J234,0)</f>
        <v>0</v>
      </c>
      <c r="BG234" s="245">
        <f>IF(N234="zákl. přenesená",J234,0)</f>
        <v>0</v>
      </c>
      <c r="BH234" s="245">
        <f>IF(N234="sníž. přenesená",J234,0)</f>
        <v>0</v>
      </c>
      <c r="BI234" s="245">
        <f>IF(N234="nulová",J234,0)</f>
        <v>0</v>
      </c>
      <c r="BJ234" s="17" t="s">
        <v>91</v>
      </c>
      <c r="BK234" s="245">
        <f>ROUND(I234*H234,2)</f>
        <v>0</v>
      </c>
      <c r="BL234" s="17" t="s">
        <v>236</v>
      </c>
      <c r="BM234" s="244" t="s">
        <v>768</v>
      </c>
    </row>
    <row r="235" s="12" customFormat="1">
      <c r="B235" s="252"/>
      <c r="C235" s="253"/>
      <c r="D235" s="246" t="s">
        <v>497</v>
      </c>
      <c r="E235" s="254" t="s">
        <v>1</v>
      </c>
      <c r="F235" s="255" t="s">
        <v>12616</v>
      </c>
      <c r="G235" s="253"/>
      <c r="H235" s="256">
        <v>43.039999999999999</v>
      </c>
      <c r="I235" s="257"/>
      <c r="J235" s="253"/>
      <c r="K235" s="253"/>
      <c r="L235" s="258"/>
      <c r="M235" s="259"/>
      <c r="N235" s="260"/>
      <c r="O235" s="260"/>
      <c r="P235" s="260"/>
      <c r="Q235" s="260"/>
      <c r="R235" s="260"/>
      <c r="S235" s="260"/>
      <c r="T235" s="261"/>
      <c r="AT235" s="262" t="s">
        <v>497</v>
      </c>
      <c r="AU235" s="262" t="s">
        <v>93</v>
      </c>
      <c r="AV235" s="12" t="s">
        <v>93</v>
      </c>
      <c r="AW235" s="12" t="s">
        <v>38</v>
      </c>
      <c r="AX235" s="12" t="s">
        <v>83</v>
      </c>
      <c r="AY235" s="262" t="s">
        <v>381</v>
      </c>
    </row>
    <row r="236" s="13" customFormat="1">
      <c r="B236" s="263"/>
      <c r="C236" s="264"/>
      <c r="D236" s="246" t="s">
        <v>497</v>
      </c>
      <c r="E236" s="265" t="s">
        <v>1</v>
      </c>
      <c r="F236" s="266" t="s">
        <v>499</v>
      </c>
      <c r="G236" s="264"/>
      <c r="H236" s="267">
        <v>43.039999999999999</v>
      </c>
      <c r="I236" s="268"/>
      <c r="J236" s="264"/>
      <c r="K236" s="264"/>
      <c r="L236" s="269"/>
      <c r="M236" s="270"/>
      <c r="N236" s="271"/>
      <c r="O236" s="271"/>
      <c r="P236" s="271"/>
      <c r="Q236" s="271"/>
      <c r="R236" s="271"/>
      <c r="S236" s="271"/>
      <c r="T236" s="272"/>
      <c r="AT236" s="273" t="s">
        <v>497</v>
      </c>
      <c r="AU236" s="273" t="s">
        <v>93</v>
      </c>
      <c r="AV236" s="13" t="s">
        <v>236</v>
      </c>
      <c r="AW236" s="13" t="s">
        <v>38</v>
      </c>
      <c r="AX236" s="13" t="s">
        <v>91</v>
      </c>
      <c r="AY236" s="273" t="s">
        <v>381</v>
      </c>
    </row>
    <row r="237" s="1" customFormat="1" ht="36" customHeight="1">
      <c r="B237" s="39"/>
      <c r="C237" s="233" t="s">
        <v>625</v>
      </c>
      <c r="D237" s="233" t="s">
        <v>384</v>
      </c>
      <c r="E237" s="234" t="s">
        <v>12617</v>
      </c>
      <c r="F237" s="235" t="s">
        <v>12618</v>
      </c>
      <c r="G237" s="236" t="s">
        <v>502</v>
      </c>
      <c r="H237" s="237">
        <v>21.52</v>
      </c>
      <c r="I237" s="238"/>
      <c r="J237" s="239">
        <f>ROUND(I237*H237,2)</f>
        <v>0</v>
      </c>
      <c r="K237" s="235" t="s">
        <v>388</v>
      </c>
      <c r="L237" s="44"/>
      <c r="M237" s="240" t="s">
        <v>1</v>
      </c>
      <c r="N237" s="241" t="s">
        <v>48</v>
      </c>
      <c r="O237" s="87"/>
      <c r="P237" s="242">
        <f>O237*H237</f>
        <v>0</v>
      </c>
      <c r="Q237" s="242">
        <v>0</v>
      </c>
      <c r="R237" s="242">
        <f>Q237*H237</f>
        <v>0</v>
      </c>
      <c r="S237" s="242">
        <v>0</v>
      </c>
      <c r="T237" s="243">
        <f>S237*H237</f>
        <v>0</v>
      </c>
      <c r="AR237" s="244" t="s">
        <v>236</v>
      </c>
      <c r="AT237" s="244" t="s">
        <v>384</v>
      </c>
      <c r="AU237" s="244" t="s">
        <v>93</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236</v>
      </c>
      <c r="BM237" s="244" t="s">
        <v>779</v>
      </c>
    </row>
    <row r="238" s="1" customFormat="1" ht="24" customHeight="1">
      <c r="B238" s="39"/>
      <c r="C238" s="233" t="s">
        <v>629</v>
      </c>
      <c r="D238" s="233" t="s">
        <v>384</v>
      </c>
      <c r="E238" s="234" t="s">
        <v>4449</v>
      </c>
      <c r="F238" s="235" t="s">
        <v>4450</v>
      </c>
      <c r="G238" s="236" t="s">
        <v>502</v>
      </c>
      <c r="H238" s="237">
        <v>83.859999999999999</v>
      </c>
      <c r="I238" s="238"/>
      <c r="J238" s="239">
        <f>ROUND(I238*H238,2)</f>
        <v>0</v>
      </c>
      <c r="K238" s="235" t="s">
        <v>388</v>
      </c>
      <c r="L238" s="44"/>
      <c r="M238" s="240" t="s">
        <v>1</v>
      </c>
      <c r="N238" s="241" t="s">
        <v>48</v>
      </c>
      <c r="O238" s="87"/>
      <c r="P238" s="242">
        <f>O238*H238</f>
        <v>0</v>
      </c>
      <c r="Q238" s="242">
        <v>0</v>
      </c>
      <c r="R238" s="242">
        <f>Q238*H238</f>
        <v>0</v>
      </c>
      <c r="S238" s="242">
        <v>0</v>
      </c>
      <c r="T238" s="243">
        <f>S238*H238</f>
        <v>0</v>
      </c>
      <c r="AR238" s="244" t="s">
        <v>236</v>
      </c>
      <c r="AT238" s="244" t="s">
        <v>384</v>
      </c>
      <c r="AU238" s="244" t="s">
        <v>93</v>
      </c>
      <c r="AY238" s="17" t="s">
        <v>381</v>
      </c>
      <c r="BE238" s="245">
        <f>IF(N238="základní",J238,0)</f>
        <v>0</v>
      </c>
      <c r="BF238" s="245">
        <f>IF(N238="snížená",J238,0)</f>
        <v>0</v>
      </c>
      <c r="BG238" s="245">
        <f>IF(N238="zákl. přenesená",J238,0)</f>
        <v>0</v>
      </c>
      <c r="BH238" s="245">
        <f>IF(N238="sníž. přenesená",J238,0)</f>
        <v>0</v>
      </c>
      <c r="BI238" s="245">
        <f>IF(N238="nulová",J238,0)</f>
        <v>0</v>
      </c>
      <c r="BJ238" s="17" t="s">
        <v>91</v>
      </c>
      <c r="BK238" s="245">
        <f>ROUND(I238*H238,2)</f>
        <v>0</v>
      </c>
      <c r="BL238" s="17" t="s">
        <v>236</v>
      </c>
      <c r="BM238" s="244" t="s">
        <v>790</v>
      </c>
    </row>
    <row r="239" s="12" customFormat="1">
      <c r="B239" s="252"/>
      <c r="C239" s="253"/>
      <c r="D239" s="246" t="s">
        <v>497</v>
      </c>
      <c r="E239" s="254" t="s">
        <v>1</v>
      </c>
      <c r="F239" s="255" t="s">
        <v>12619</v>
      </c>
      <c r="G239" s="253"/>
      <c r="H239" s="256">
        <v>24.204000000000001</v>
      </c>
      <c r="I239" s="257"/>
      <c r="J239" s="253"/>
      <c r="K239" s="253"/>
      <c r="L239" s="258"/>
      <c r="M239" s="259"/>
      <c r="N239" s="260"/>
      <c r="O239" s="260"/>
      <c r="P239" s="260"/>
      <c r="Q239" s="260"/>
      <c r="R239" s="260"/>
      <c r="S239" s="260"/>
      <c r="T239" s="261"/>
      <c r="AT239" s="262" t="s">
        <v>497</v>
      </c>
      <c r="AU239" s="262" t="s">
        <v>93</v>
      </c>
      <c r="AV239" s="12" t="s">
        <v>93</v>
      </c>
      <c r="AW239" s="12" t="s">
        <v>38</v>
      </c>
      <c r="AX239" s="12" t="s">
        <v>83</v>
      </c>
      <c r="AY239" s="262" t="s">
        <v>381</v>
      </c>
    </row>
    <row r="240" s="12" customFormat="1">
      <c r="B240" s="252"/>
      <c r="C240" s="253"/>
      <c r="D240" s="246" t="s">
        <v>497</v>
      </c>
      <c r="E240" s="254" t="s">
        <v>1</v>
      </c>
      <c r="F240" s="255" t="s">
        <v>12620</v>
      </c>
      <c r="G240" s="253"/>
      <c r="H240" s="256">
        <v>17.094000000000001</v>
      </c>
      <c r="I240" s="257"/>
      <c r="J240" s="253"/>
      <c r="K240" s="253"/>
      <c r="L240" s="258"/>
      <c r="M240" s="259"/>
      <c r="N240" s="260"/>
      <c r="O240" s="260"/>
      <c r="P240" s="260"/>
      <c r="Q240" s="260"/>
      <c r="R240" s="260"/>
      <c r="S240" s="260"/>
      <c r="T240" s="261"/>
      <c r="AT240" s="262" t="s">
        <v>497</v>
      </c>
      <c r="AU240" s="262" t="s">
        <v>93</v>
      </c>
      <c r="AV240" s="12" t="s">
        <v>93</v>
      </c>
      <c r="AW240" s="12" t="s">
        <v>38</v>
      </c>
      <c r="AX240" s="12" t="s">
        <v>83</v>
      </c>
      <c r="AY240" s="262" t="s">
        <v>381</v>
      </c>
    </row>
    <row r="241" s="12" customFormat="1">
      <c r="B241" s="252"/>
      <c r="C241" s="253"/>
      <c r="D241" s="246" t="s">
        <v>497</v>
      </c>
      <c r="E241" s="254" t="s">
        <v>1</v>
      </c>
      <c r="F241" s="255" t="s">
        <v>12621</v>
      </c>
      <c r="G241" s="253"/>
      <c r="H241" s="256">
        <v>22.893000000000001</v>
      </c>
      <c r="I241" s="257"/>
      <c r="J241" s="253"/>
      <c r="K241" s="253"/>
      <c r="L241" s="258"/>
      <c r="M241" s="259"/>
      <c r="N241" s="260"/>
      <c r="O241" s="260"/>
      <c r="P241" s="260"/>
      <c r="Q241" s="260"/>
      <c r="R241" s="260"/>
      <c r="S241" s="260"/>
      <c r="T241" s="261"/>
      <c r="AT241" s="262" t="s">
        <v>497</v>
      </c>
      <c r="AU241" s="262" t="s">
        <v>93</v>
      </c>
      <c r="AV241" s="12" t="s">
        <v>93</v>
      </c>
      <c r="AW241" s="12" t="s">
        <v>38</v>
      </c>
      <c r="AX241" s="12" t="s">
        <v>83</v>
      </c>
      <c r="AY241" s="262" t="s">
        <v>381</v>
      </c>
    </row>
    <row r="242" s="12" customFormat="1">
      <c r="B242" s="252"/>
      <c r="C242" s="253"/>
      <c r="D242" s="246" t="s">
        <v>497</v>
      </c>
      <c r="E242" s="254" t="s">
        <v>1</v>
      </c>
      <c r="F242" s="255" t="s">
        <v>12579</v>
      </c>
      <c r="G242" s="253"/>
      <c r="H242" s="256">
        <v>12.767</v>
      </c>
      <c r="I242" s="257"/>
      <c r="J242" s="253"/>
      <c r="K242" s="253"/>
      <c r="L242" s="258"/>
      <c r="M242" s="259"/>
      <c r="N242" s="260"/>
      <c r="O242" s="260"/>
      <c r="P242" s="260"/>
      <c r="Q242" s="260"/>
      <c r="R242" s="260"/>
      <c r="S242" s="260"/>
      <c r="T242" s="261"/>
      <c r="AT242" s="262" t="s">
        <v>497</v>
      </c>
      <c r="AU242" s="262" t="s">
        <v>93</v>
      </c>
      <c r="AV242" s="12" t="s">
        <v>93</v>
      </c>
      <c r="AW242" s="12" t="s">
        <v>38</v>
      </c>
      <c r="AX242" s="12" t="s">
        <v>83</v>
      </c>
      <c r="AY242" s="262" t="s">
        <v>381</v>
      </c>
    </row>
    <row r="243" s="12" customFormat="1">
      <c r="B243" s="252"/>
      <c r="C243" s="253"/>
      <c r="D243" s="246" t="s">
        <v>497</v>
      </c>
      <c r="E243" s="254" t="s">
        <v>1</v>
      </c>
      <c r="F243" s="255" t="s">
        <v>12622</v>
      </c>
      <c r="G243" s="253"/>
      <c r="H243" s="256">
        <v>6.9000000000000004</v>
      </c>
      <c r="I243" s="257"/>
      <c r="J243" s="253"/>
      <c r="K243" s="253"/>
      <c r="L243" s="258"/>
      <c r="M243" s="259"/>
      <c r="N243" s="260"/>
      <c r="O243" s="260"/>
      <c r="P243" s="260"/>
      <c r="Q243" s="260"/>
      <c r="R243" s="260"/>
      <c r="S243" s="260"/>
      <c r="T243" s="261"/>
      <c r="AT243" s="262" t="s">
        <v>497</v>
      </c>
      <c r="AU243" s="262" t="s">
        <v>93</v>
      </c>
      <c r="AV243" s="12" t="s">
        <v>93</v>
      </c>
      <c r="AW243" s="12" t="s">
        <v>38</v>
      </c>
      <c r="AX243" s="12" t="s">
        <v>83</v>
      </c>
      <c r="AY243" s="262" t="s">
        <v>381</v>
      </c>
    </row>
    <row r="244" s="13" customFormat="1">
      <c r="B244" s="263"/>
      <c r="C244" s="264"/>
      <c r="D244" s="246" t="s">
        <v>497</v>
      </c>
      <c r="E244" s="265" t="s">
        <v>1</v>
      </c>
      <c r="F244" s="266" t="s">
        <v>499</v>
      </c>
      <c r="G244" s="264"/>
      <c r="H244" s="267">
        <v>83.858000000000004</v>
      </c>
      <c r="I244" s="268"/>
      <c r="J244" s="264"/>
      <c r="K244" s="264"/>
      <c r="L244" s="269"/>
      <c r="M244" s="270"/>
      <c r="N244" s="271"/>
      <c r="O244" s="271"/>
      <c r="P244" s="271"/>
      <c r="Q244" s="271"/>
      <c r="R244" s="271"/>
      <c r="S244" s="271"/>
      <c r="T244" s="272"/>
      <c r="AT244" s="273" t="s">
        <v>497</v>
      </c>
      <c r="AU244" s="273" t="s">
        <v>93</v>
      </c>
      <c r="AV244" s="13" t="s">
        <v>236</v>
      </c>
      <c r="AW244" s="13" t="s">
        <v>38</v>
      </c>
      <c r="AX244" s="13" t="s">
        <v>83</v>
      </c>
      <c r="AY244" s="273" t="s">
        <v>381</v>
      </c>
    </row>
    <row r="245" s="12" customFormat="1">
      <c r="B245" s="252"/>
      <c r="C245" s="253"/>
      <c r="D245" s="246" t="s">
        <v>497</v>
      </c>
      <c r="E245" s="254" t="s">
        <v>1</v>
      </c>
      <c r="F245" s="255" t="s">
        <v>12623</v>
      </c>
      <c r="G245" s="253"/>
      <c r="H245" s="256">
        <v>83.859999999999999</v>
      </c>
      <c r="I245" s="257"/>
      <c r="J245" s="253"/>
      <c r="K245" s="253"/>
      <c r="L245" s="258"/>
      <c r="M245" s="259"/>
      <c r="N245" s="260"/>
      <c r="O245" s="260"/>
      <c r="P245" s="260"/>
      <c r="Q245" s="260"/>
      <c r="R245" s="260"/>
      <c r="S245" s="260"/>
      <c r="T245" s="261"/>
      <c r="AT245" s="262" t="s">
        <v>497</v>
      </c>
      <c r="AU245" s="262" t="s">
        <v>93</v>
      </c>
      <c r="AV245" s="12" t="s">
        <v>93</v>
      </c>
      <c r="AW245" s="12" t="s">
        <v>38</v>
      </c>
      <c r="AX245" s="12" t="s">
        <v>83</v>
      </c>
      <c r="AY245" s="262" t="s">
        <v>381</v>
      </c>
    </row>
    <row r="246" s="13" customFormat="1">
      <c r="B246" s="263"/>
      <c r="C246" s="264"/>
      <c r="D246" s="246" t="s">
        <v>497</v>
      </c>
      <c r="E246" s="265" t="s">
        <v>1</v>
      </c>
      <c r="F246" s="266" t="s">
        <v>499</v>
      </c>
      <c r="G246" s="264"/>
      <c r="H246" s="267">
        <v>83.859999999999999</v>
      </c>
      <c r="I246" s="268"/>
      <c r="J246" s="264"/>
      <c r="K246" s="264"/>
      <c r="L246" s="269"/>
      <c r="M246" s="270"/>
      <c r="N246" s="271"/>
      <c r="O246" s="271"/>
      <c r="P246" s="271"/>
      <c r="Q246" s="271"/>
      <c r="R246" s="271"/>
      <c r="S246" s="271"/>
      <c r="T246" s="272"/>
      <c r="AT246" s="273" t="s">
        <v>497</v>
      </c>
      <c r="AU246" s="273" t="s">
        <v>93</v>
      </c>
      <c r="AV246" s="13" t="s">
        <v>236</v>
      </c>
      <c r="AW246" s="13" t="s">
        <v>38</v>
      </c>
      <c r="AX246" s="13" t="s">
        <v>91</v>
      </c>
      <c r="AY246" s="273" t="s">
        <v>381</v>
      </c>
    </row>
    <row r="247" s="1" customFormat="1" ht="16.5" customHeight="1">
      <c r="B247" s="39"/>
      <c r="C247" s="284" t="s">
        <v>633</v>
      </c>
      <c r="D247" s="284" t="s">
        <v>548</v>
      </c>
      <c r="E247" s="285" t="s">
        <v>4457</v>
      </c>
      <c r="F247" s="286" t="s">
        <v>4458</v>
      </c>
      <c r="G247" s="287" t="s">
        <v>538</v>
      </c>
      <c r="H247" s="288">
        <v>134.68000000000001</v>
      </c>
      <c r="I247" s="289"/>
      <c r="J247" s="290">
        <f>ROUND(I247*H247,2)</f>
        <v>0</v>
      </c>
      <c r="K247" s="286" t="s">
        <v>388</v>
      </c>
      <c r="L247" s="291"/>
      <c r="M247" s="292" t="s">
        <v>1</v>
      </c>
      <c r="N247" s="293" t="s">
        <v>48</v>
      </c>
      <c r="O247" s="87"/>
      <c r="P247" s="242">
        <f>O247*H247</f>
        <v>0</v>
      </c>
      <c r="Q247" s="242">
        <v>0</v>
      </c>
      <c r="R247" s="242">
        <f>Q247*H247</f>
        <v>0</v>
      </c>
      <c r="S247" s="242">
        <v>0</v>
      </c>
      <c r="T247" s="243">
        <f>S247*H247</f>
        <v>0</v>
      </c>
      <c r="AR247" s="244" t="s">
        <v>423</v>
      </c>
      <c r="AT247" s="244" t="s">
        <v>548</v>
      </c>
      <c r="AU247" s="244" t="s">
        <v>93</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798</v>
      </c>
    </row>
    <row r="248" s="11" customFormat="1" ht="22.8" customHeight="1">
      <c r="B248" s="217"/>
      <c r="C248" s="218"/>
      <c r="D248" s="219" t="s">
        <v>82</v>
      </c>
      <c r="E248" s="231" t="s">
        <v>93</v>
      </c>
      <c r="F248" s="231" t="s">
        <v>566</v>
      </c>
      <c r="G248" s="218"/>
      <c r="H248" s="218"/>
      <c r="I248" s="221"/>
      <c r="J248" s="232">
        <f>BK248</f>
        <v>0</v>
      </c>
      <c r="K248" s="218"/>
      <c r="L248" s="223"/>
      <c r="M248" s="224"/>
      <c r="N248" s="225"/>
      <c r="O248" s="225"/>
      <c r="P248" s="226">
        <f>SUM(P249:P254)</f>
        <v>0</v>
      </c>
      <c r="Q248" s="225"/>
      <c r="R248" s="226">
        <f>SUM(R249:R254)</f>
        <v>0</v>
      </c>
      <c r="S248" s="225"/>
      <c r="T248" s="227">
        <f>SUM(T249:T254)</f>
        <v>0</v>
      </c>
      <c r="AR248" s="228" t="s">
        <v>91</v>
      </c>
      <c r="AT248" s="229" t="s">
        <v>82</v>
      </c>
      <c r="AU248" s="229" t="s">
        <v>91</v>
      </c>
      <c r="AY248" s="228" t="s">
        <v>381</v>
      </c>
      <c r="BK248" s="230">
        <f>SUM(BK249:BK254)</f>
        <v>0</v>
      </c>
    </row>
    <row r="249" s="1" customFormat="1" ht="24" customHeight="1">
      <c r="B249" s="39"/>
      <c r="C249" s="233" t="s">
        <v>637</v>
      </c>
      <c r="D249" s="233" t="s">
        <v>384</v>
      </c>
      <c r="E249" s="234" t="s">
        <v>4459</v>
      </c>
      <c r="F249" s="235" t="s">
        <v>4460</v>
      </c>
      <c r="G249" s="236" t="s">
        <v>556</v>
      </c>
      <c r="H249" s="237">
        <v>410</v>
      </c>
      <c r="I249" s="238"/>
      <c r="J249" s="239">
        <f>ROUND(I249*H249,2)</f>
        <v>0</v>
      </c>
      <c r="K249" s="235" t="s">
        <v>388</v>
      </c>
      <c r="L249" s="44"/>
      <c r="M249" s="240" t="s">
        <v>1</v>
      </c>
      <c r="N249" s="241" t="s">
        <v>48</v>
      </c>
      <c r="O249" s="87"/>
      <c r="P249" s="242">
        <f>O249*H249</f>
        <v>0</v>
      </c>
      <c r="Q249" s="242">
        <v>0</v>
      </c>
      <c r="R249" s="242">
        <f>Q249*H249</f>
        <v>0</v>
      </c>
      <c r="S249" s="242">
        <v>0</v>
      </c>
      <c r="T249" s="243">
        <f>S249*H249</f>
        <v>0</v>
      </c>
      <c r="AR249" s="244" t="s">
        <v>236</v>
      </c>
      <c r="AT249" s="244" t="s">
        <v>384</v>
      </c>
      <c r="AU249" s="244" t="s">
        <v>93</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236</v>
      </c>
      <c r="BM249" s="244" t="s">
        <v>807</v>
      </c>
    </row>
    <row r="250" s="12" customFormat="1">
      <c r="B250" s="252"/>
      <c r="C250" s="253"/>
      <c r="D250" s="246" t="s">
        <v>497</v>
      </c>
      <c r="E250" s="254" t="s">
        <v>1</v>
      </c>
      <c r="F250" s="255" t="s">
        <v>12624</v>
      </c>
      <c r="G250" s="253"/>
      <c r="H250" s="256">
        <v>343.25200000000001</v>
      </c>
      <c r="I250" s="257"/>
      <c r="J250" s="253"/>
      <c r="K250" s="253"/>
      <c r="L250" s="258"/>
      <c r="M250" s="259"/>
      <c r="N250" s="260"/>
      <c r="O250" s="260"/>
      <c r="P250" s="260"/>
      <c r="Q250" s="260"/>
      <c r="R250" s="260"/>
      <c r="S250" s="260"/>
      <c r="T250" s="261"/>
      <c r="AT250" s="262" t="s">
        <v>497</v>
      </c>
      <c r="AU250" s="262" t="s">
        <v>93</v>
      </c>
      <c r="AV250" s="12" t="s">
        <v>93</v>
      </c>
      <c r="AW250" s="12" t="s">
        <v>38</v>
      </c>
      <c r="AX250" s="12" t="s">
        <v>83</v>
      </c>
      <c r="AY250" s="262" t="s">
        <v>381</v>
      </c>
    </row>
    <row r="251" s="12" customFormat="1">
      <c r="B251" s="252"/>
      <c r="C251" s="253"/>
      <c r="D251" s="246" t="s">
        <v>497</v>
      </c>
      <c r="E251" s="254" t="s">
        <v>1</v>
      </c>
      <c r="F251" s="255" t="s">
        <v>12625</v>
      </c>
      <c r="G251" s="253"/>
      <c r="H251" s="256">
        <v>66.400000000000006</v>
      </c>
      <c r="I251" s="257"/>
      <c r="J251" s="253"/>
      <c r="K251" s="253"/>
      <c r="L251" s="258"/>
      <c r="M251" s="259"/>
      <c r="N251" s="260"/>
      <c r="O251" s="260"/>
      <c r="P251" s="260"/>
      <c r="Q251" s="260"/>
      <c r="R251" s="260"/>
      <c r="S251" s="260"/>
      <c r="T251" s="261"/>
      <c r="AT251" s="262" t="s">
        <v>497</v>
      </c>
      <c r="AU251" s="262" t="s">
        <v>93</v>
      </c>
      <c r="AV251" s="12" t="s">
        <v>93</v>
      </c>
      <c r="AW251" s="12" t="s">
        <v>38</v>
      </c>
      <c r="AX251" s="12" t="s">
        <v>83</v>
      </c>
      <c r="AY251" s="262" t="s">
        <v>381</v>
      </c>
    </row>
    <row r="252" s="13" customFormat="1">
      <c r="B252" s="263"/>
      <c r="C252" s="264"/>
      <c r="D252" s="246" t="s">
        <v>497</v>
      </c>
      <c r="E252" s="265" t="s">
        <v>1</v>
      </c>
      <c r="F252" s="266" t="s">
        <v>499</v>
      </c>
      <c r="G252" s="264"/>
      <c r="H252" s="267">
        <v>409.65199999999999</v>
      </c>
      <c r="I252" s="268"/>
      <c r="J252" s="264"/>
      <c r="K252" s="264"/>
      <c r="L252" s="269"/>
      <c r="M252" s="270"/>
      <c r="N252" s="271"/>
      <c r="O252" s="271"/>
      <c r="P252" s="271"/>
      <c r="Q252" s="271"/>
      <c r="R252" s="271"/>
      <c r="S252" s="271"/>
      <c r="T252" s="272"/>
      <c r="AT252" s="273" t="s">
        <v>497</v>
      </c>
      <c r="AU252" s="273" t="s">
        <v>93</v>
      </c>
      <c r="AV252" s="13" t="s">
        <v>236</v>
      </c>
      <c r="AW252" s="13" t="s">
        <v>38</v>
      </c>
      <c r="AX252" s="13" t="s">
        <v>83</v>
      </c>
      <c r="AY252" s="273" t="s">
        <v>381</v>
      </c>
    </row>
    <row r="253" s="12" customFormat="1">
      <c r="B253" s="252"/>
      <c r="C253" s="253"/>
      <c r="D253" s="246" t="s">
        <v>497</v>
      </c>
      <c r="E253" s="254" t="s">
        <v>1</v>
      </c>
      <c r="F253" s="255" t="s">
        <v>2469</v>
      </c>
      <c r="G253" s="253"/>
      <c r="H253" s="256">
        <v>410</v>
      </c>
      <c r="I253" s="257"/>
      <c r="J253" s="253"/>
      <c r="K253" s="253"/>
      <c r="L253" s="258"/>
      <c r="M253" s="259"/>
      <c r="N253" s="260"/>
      <c r="O253" s="260"/>
      <c r="P253" s="260"/>
      <c r="Q253" s="260"/>
      <c r="R253" s="260"/>
      <c r="S253" s="260"/>
      <c r="T253" s="261"/>
      <c r="AT253" s="262" t="s">
        <v>497</v>
      </c>
      <c r="AU253" s="262" t="s">
        <v>93</v>
      </c>
      <c r="AV253" s="12" t="s">
        <v>93</v>
      </c>
      <c r="AW253" s="12" t="s">
        <v>38</v>
      </c>
      <c r="AX253" s="12" t="s">
        <v>83</v>
      </c>
      <c r="AY253" s="262" t="s">
        <v>381</v>
      </c>
    </row>
    <row r="254" s="13" customFormat="1">
      <c r="B254" s="263"/>
      <c r="C254" s="264"/>
      <c r="D254" s="246" t="s">
        <v>497</v>
      </c>
      <c r="E254" s="265" t="s">
        <v>1</v>
      </c>
      <c r="F254" s="266" t="s">
        <v>499</v>
      </c>
      <c r="G254" s="264"/>
      <c r="H254" s="267">
        <v>410</v>
      </c>
      <c r="I254" s="268"/>
      <c r="J254" s="264"/>
      <c r="K254" s="264"/>
      <c r="L254" s="269"/>
      <c r="M254" s="270"/>
      <c r="N254" s="271"/>
      <c r="O254" s="271"/>
      <c r="P254" s="271"/>
      <c r="Q254" s="271"/>
      <c r="R254" s="271"/>
      <c r="S254" s="271"/>
      <c r="T254" s="272"/>
      <c r="AT254" s="273" t="s">
        <v>497</v>
      </c>
      <c r="AU254" s="273" t="s">
        <v>93</v>
      </c>
      <c r="AV254" s="13" t="s">
        <v>236</v>
      </c>
      <c r="AW254" s="13" t="s">
        <v>38</v>
      </c>
      <c r="AX254" s="13" t="s">
        <v>91</v>
      </c>
      <c r="AY254" s="273" t="s">
        <v>381</v>
      </c>
    </row>
    <row r="255" s="11" customFormat="1" ht="22.8" customHeight="1">
      <c r="B255" s="217"/>
      <c r="C255" s="218"/>
      <c r="D255" s="219" t="s">
        <v>82</v>
      </c>
      <c r="E255" s="231" t="s">
        <v>133</v>
      </c>
      <c r="F255" s="231" t="s">
        <v>573</v>
      </c>
      <c r="G255" s="218"/>
      <c r="H255" s="218"/>
      <c r="I255" s="221"/>
      <c r="J255" s="232">
        <f>BK255</f>
        <v>0</v>
      </c>
      <c r="K255" s="218"/>
      <c r="L255" s="223"/>
      <c r="M255" s="224"/>
      <c r="N255" s="225"/>
      <c r="O255" s="225"/>
      <c r="P255" s="226">
        <f>SUM(P256:P258)</f>
        <v>0</v>
      </c>
      <c r="Q255" s="225"/>
      <c r="R255" s="226">
        <f>SUM(R256:R258)</f>
        <v>0</v>
      </c>
      <c r="S255" s="225"/>
      <c r="T255" s="227">
        <f>SUM(T256:T258)</f>
        <v>0</v>
      </c>
      <c r="AR255" s="228" t="s">
        <v>91</v>
      </c>
      <c r="AT255" s="229" t="s">
        <v>82</v>
      </c>
      <c r="AU255" s="229" t="s">
        <v>91</v>
      </c>
      <c r="AY255" s="228" t="s">
        <v>381</v>
      </c>
      <c r="BK255" s="230">
        <f>SUM(BK256:BK258)</f>
        <v>0</v>
      </c>
    </row>
    <row r="256" s="1" customFormat="1" ht="16.5" customHeight="1">
      <c r="B256" s="39"/>
      <c r="C256" s="233" t="s">
        <v>641</v>
      </c>
      <c r="D256" s="233" t="s">
        <v>384</v>
      </c>
      <c r="E256" s="234" t="s">
        <v>12458</v>
      </c>
      <c r="F256" s="235" t="s">
        <v>12459</v>
      </c>
      <c r="G256" s="236" t="s">
        <v>673</v>
      </c>
      <c r="H256" s="237">
        <v>140</v>
      </c>
      <c r="I256" s="238"/>
      <c r="J256" s="239">
        <f>ROUND(I256*H256,2)</f>
        <v>0</v>
      </c>
      <c r="K256" s="235" t="s">
        <v>388</v>
      </c>
      <c r="L256" s="44"/>
      <c r="M256" s="240" t="s">
        <v>1</v>
      </c>
      <c r="N256" s="241" t="s">
        <v>48</v>
      </c>
      <c r="O256" s="87"/>
      <c r="P256" s="242">
        <f>O256*H256</f>
        <v>0</v>
      </c>
      <c r="Q256" s="242">
        <v>0</v>
      </c>
      <c r="R256" s="242">
        <f>Q256*H256</f>
        <v>0</v>
      </c>
      <c r="S256" s="242">
        <v>0</v>
      </c>
      <c r="T256" s="243">
        <f>S256*H256</f>
        <v>0</v>
      </c>
      <c r="AR256" s="244" t="s">
        <v>236</v>
      </c>
      <c r="AT256" s="244" t="s">
        <v>384</v>
      </c>
      <c r="AU256" s="244" t="s">
        <v>93</v>
      </c>
      <c r="AY256" s="17" t="s">
        <v>381</v>
      </c>
      <c r="BE256" s="245">
        <f>IF(N256="základní",J256,0)</f>
        <v>0</v>
      </c>
      <c r="BF256" s="245">
        <f>IF(N256="snížená",J256,0)</f>
        <v>0</v>
      </c>
      <c r="BG256" s="245">
        <f>IF(N256="zákl. přenesená",J256,0)</f>
        <v>0</v>
      </c>
      <c r="BH256" s="245">
        <f>IF(N256="sníž. přenesená",J256,0)</f>
        <v>0</v>
      </c>
      <c r="BI256" s="245">
        <f>IF(N256="nulová",J256,0)</f>
        <v>0</v>
      </c>
      <c r="BJ256" s="17" t="s">
        <v>91</v>
      </c>
      <c r="BK256" s="245">
        <f>ROUND(I256*H256,2)</f>
        <v>0</v>
      </c>
      <c r="BL256" s="17" t="s">
        <v>236</v>
      </c>
      <c r="BM256" s="244" t="s">
        <v>819</v>
      </c>
    </row>
    <row r="257" s="12" customFormat="1">
      <c r="B257" s="252"/>
      <c r="C257" s="253"/>
      <c r="D257" s="246" t="s">
        <v>497</v>
      </c>
      <c r="E257" s="254" t="s">
        <v>1</v>
      </c>
      <c r="F257" s="255" t="s">
        <v>12626</v>
      </c>
      <c r="G257" s="253"/>
      <c r="H257" s="256">
        <v>140</v>
      </c>
      <c r="I257" s="257"/>
      <c r="J257" s="253"/>
      <c r="K257" s="253"/>
      <c r="L257" s="258"/>
      <c r="M257" s="259"/>
      <c r="N257" s="260"/>
      <c r="O257" s="260"/>
      <c r="P257" s="260"/>
      <c r="Q257" s="260"/>
      <c r="R257" s="260"/>
      <c r="S257" s="260"/>
      <c r="T257" s="261"/>
      <c r="AT257" s="262" t="s">
        <v>497</v>
      </c>
      <c r="AU257" s="262" t="s">
        <v>93</v>
      </c>
      <c r="AV257" s="12" t="s">
        <v>93</v>
      </c>
      <c r="AW257" s="12" t="s">
        <v>38</v>
      </c>
      <c r="AX257" s="12" t="s">
        <v>83</v>
      </c>
      <c r="AY257" s="262" t="s">
        <v>381</v>
      </c>
    </row>
    <row r="258" s="13" customFormat="1">
      <c r="B258" s="263"/>
      <c r="C258" s="264"/>
      <c r="D258" s="246" t="s">
        <v>497</v>
      </c>
      <c r="E258" s="265" t="s">
        <v>1</v>
      </c>
      <c r="F258" s="266" t="s">
        <v>499</v>
      </c>
      <c r="G258" s="264"/>
      <c r="H258" s="267">
        <v>140</v>
      </c>
      <c r="I258" s="268"/>
      <c r="J258" s="264"/>
      <c r="K258" s="264"/>
      <c r="L258" s="269"/>
      <c r="M258" s="270"/>
      <c r="N258" s="271"/>
      <c r="O258" s="271"/>
      <c r="P258" s="271"/>
      <c r="Q258" s="271"/>
      <c r="R258" s="271"/>
      <c r="S258" s="271"/>
      <c r="T258" s="272"/>
      <c r="AT258" s="273" t="s">
        <v>497</v>
      </c>
      <c r="AU258" s="273" t="s">
        <v>93</v>
      </c>
      <c r="AV258" s="13" t="s">
        <v>236</v>
      </c>
      <c r="AW258" s="13" t="s">
        <v>38</v>
      </c>
      <c r="AX258" s="13" t="s">
        <v>91</v>
      </c>
      <c r="AY258" s="273" t="s">
        <v>381</v>
      </c>
    </row>
    <row r="259" s="11" customFormat="1" ht="22.8" customHeight="1">
      <c r="B259" s="217"/>
      <c r="C259" s="218"/>
      <c r="D259" s="219" t="s">
        <v>82</v>
      </c>
      <c r="E259" s="231" t="s">
        <v>236</v>
      </c>
      <c r="F259" s="231" t="s">
        <v>675</v>
      </c>
      <c r="G259" s="218"/>
      <c r="H259" s="218"/>
      <c r="I259" s="221"/>
      <c r="J259" s="232">
        <f>BK259</f>
        <v>0</v>
      </c>
      <c r="K259" s="218"/>
      <c r="L259" s="223"/>
      <c r="M259" s="224"/>
      <c r="N259" s="225"/>
      <c r="O259" s="225"/>
      <c r="P259" s="226">
        <f>SUM(P260:P277)</f>
        <v>0</v>
      </c>
      <c r="Q259" s="225"/>
      <c r="R259" s="226">
        <f>SUM(R260:R277)</f>
        <v>0</v>
      </c>
      <c r="S259" s="225"/>
      <c r="T259" s="227">
        <f>SUM(T260:T277)</f>
        <v>0</v>
      </c>
      <c r="AR259" s="228" t="s">
        <v>91</v>
      </c>
      <c r="AT259" s="229" t="s">
        <v>82</v>
      </c>
      <c r="AU259" s="229" t="s">
        <v>91</v>
      </c>
      <c r="AY259" s="228" t="s">
        <v>381</v>
      </c>
      <c r="BK259" s="230">
        <f>SUM(BK260:BK277)</f>
        <v>0</v>
      </c>
    </row>
    <row r="260" s="1" customFormat="1" ht="16.5" customHeight="1">
      <c r="B260" s="39"/>
      <c r="C260" s="233" t="s">
        <v>647</v>
      </c>
      <c r="D260" s="233" t="s">
        <v>384</v>
      </c>
      <c r="E260" s="234" t="s">
        <v>12627</v>
      </c>
      <c r="F260" s="235" t="s">
        <v>12628</v>
      </c>
      <c r="G260" s="236" t="s">
        <v>502</v>
      </c>
      <c r="H260" s="237">
        <v>13.279999999999999</v>
      </c>
      <c r="I260" s="238"/>
      <c r="J260" s="239">
        <f>ROUND(I260*H260,2)</f>
        <v>0</v>
      </c>
      <c r="K260" s="235" t="s">
        <v>388</v>
      </c>
      <c r="L260" s="44"/>
      <c r="M260" s="240" t="s">
        <v>1</v>
      </c>
      <c r="N260" s="241" t="s">
        <v>48</v>
      </c>
      <c r="O260" s="87"/>
      <c r="P260" s="242">
        <f>O260*H260</f>
        <v>0</v>
      </c>
      <c r="Q260" s="242">
        <v>0</v>
      </c>
      <c r="R260" s="242">
        <f>Q260*H260</f>
        <v>0</v>
      </c>
      <c r="S260" s="242">
        <v>0</v>
      </c>
      <c r="T260" s="243">
        <f>S260*H260</f>
        <v>0</v>
      </c>
      <c r="AR260" s="244" t="s">
        <v>236</v>
      </c>
      <c r="AT260" s="244" t="s">
        <v>384</v>
      </c>
      <c r="AU260" s="244" t="s">
        <v>93</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828</v>
      </c>
    </row>
    <row r="261" s="12" customFormat="1">
      <c r="B261" s="252"/>
      <c r="C261" s="253"/>
      <c r="D261" s="246" t="s">
        <v>497</v>
      </c>
      <c r="E261" s="254" t="s">
        <v>1</v>
      </c>
      <c r="F261" s="255" t="s">
        <v>12629</v>
      </c>
      <c r="G261" s="253"/>
      <c r="H261" s="256">
        <v>13.279999999999999</v>
      </c>
      <c r="I261" s="257"/>
      <c r="J261" s="253"/>
      <c r="K261" s="253"/>
      <c r="L261" s="258"/>
      <c r="M261" s="259"/>
      <c r="N261" s="260"/>
      <c r="O261" s="260"/>
      <c r="P261" s="260"/>
      <c r="Q261" s="260"/>
      <c r="R261" s="260"/>
      <c r="S261" s="260"/>
      <c r="T261" s="261"/>
      <c r="AT261" s="262" t="s">
        <v>497</v>
      </c>
      <c r="AU261" s="262" t="s">
        <v>93</v>
      </c>
      <c r="AV261" s="12" t="s">
        <v>93</v>
      </c>
      <c r="AW261" s="12" t="s">
        <v>38</v>
      </c>
      <c r="AX261" s="12" t="s">
        <v>83</v>
      </c>
      <c r="AY261" s="262" t="s">
        <v>381</v>
      </c>
    </row>
    <row r="262" s="13" customFormat="1">
      <c r="B262" s="263"/>
      <c r="C262" s="264"/>
      <c r="D262" s="246" t="s">
        <v>497</v>
      </c>
      <c r="E262" s="265" t="s">
        <v>1</v>
      </c>
      <c r="F262" s="266" t="s">
        <v>499</v>
      </c>
      <c r="G262" s="264"/>
      <c r="H262" s="267">
        <v>13.279999999999999</v>
      </c>
      <c r="I262" s="268"/>
      <c r="J262" s="264"/>
      <c r="K262" s="264"/>
      <c r="L262" s="269"/>
      <c r="M262" s="270"/>
      <c r="N262" s="271"/>
      <c r="O262" s="271"/>
      <c r="P262" s="271"/>
      <c r="Q262" s="271"/>
      <c r="R262" s="271"/>
      <c r="S262" s="271"/>
      <c r="T262" s="272"/>
      <c r="AT262" s="273" t="s">
        <v>497</v>
      </c>
      <c r="AU262" s="273" t="s">
        <v>93</v>
      </c>
      <c r="AV262" s="13" t="s">
        <v>236</v>
      </c>
      <c r="AW262" s="13" t="s">
        <v>38</v>
      </c>
      <c r="AX262" s="13" t="s">
        <v>91</v>
      </c>
      <c r="AY262" s="273" t="s">
        <v>381</v>
      </c>
    </row>
    <row r="263" s="1" customFormat="1" ht="16.5" customHeight="1">
      <c r="B263" s="39"/>
      <c r="C263" s="233" t="s">
        <v>653</v>
      </c>
      <c r="D263" s="233" t="s">
        <v>384</v>
      </c>
      <c r="E263" s="234" t="s">
        <v>12630</v>
      </c>
      <c r="F263" s="235" t="s">
        <v>12631</v>
      </c>
      <c r="G263" s="236" t="s">
        <v>502</v>
      </c>
      <c r="H263" s="237">
        <v>3.3199999999999998</v>
      </c>
      <c r="I263" s="238"/>
      <c r="J263" s="239">
        <f>ROUND(I263*H263,2)</f>
        <v>0</v>
      </c>
      <c r="K263" s="235" t="s">
        <v>388</v>
      </c>
      <c r="L263" s="44"/>
      <c r="M263" s="240" t="s">
        <v>1</v>
      </c>
      <c r="N263" s="241" t="s">
        <v>48</v>
      </c>
      <c r="O263" s="87"/>
      <c r="P263" s="242">
        <f>O263*H263</f>
        <v>0</v>
      </c>
      <c r="Q263" s="242">
        <v>0</v>
      </c>
      <c r="R263" s="242">
        <f>Q263*H263</f>
        <v>0</v>
      </c>
      <c r="S263" s="242">
        <v>0</v>
      </c>
      <c r="T263" s="243">
        <f>S263*H263</f>
        <v>0</v>
      </c>
      <c r="AR263" s="244" t="s">
        <v>236</v>
      </c>
      <c r="AT263" s="244" t="s">
        <v>384</v>
      </c>
      <c r="AU263" s="244" t="s">
        <v>93</v>
      </c>
      <c r="AY263" s="17" t="s">
        <v>381</v>
      </c>
      <c r="BE263" s="245">
        <f>IF(N263="základní",J263,0)</f>
        <v>0</v>
      </c>
      <c r="BF263" s="245">
        <f>IF(N263="snížená",J263,0)</f>
        <v>0</v>
      </c>
      <c r="BG263" s="245">
        <f>IF(N263="zákl. přenesená",J263,0)</f>
        <v>0</v>
      </c>
      <c r="BH263" s="245">
        <f>IF(N263="sníž. přenesená",J263,0)</f>
        <v>0</v>
      </c>
      <c r="BI263" s="245">
        <f>IF(N263="nulová",J263,0)</f>
        <v>0</v>
      </c>
      <c r="BJ263" s="17" t="s">
        <v>91</v>
      </c>
      <c r="BK263" s="245">
        <f>ROUND(I263*H263,2)</f>
        <v>0</v>
      </c>
      <c r="BL263" s="17" t="s">
        <v>236</v>
      </c>
      <c r="BM263" s="244" t="s">
        <v>564</v>
      </c>
    </row>
    <row r="264" s="12" customFormat="1">
      <c r="B264" s="252"/>
      <c r="C264" s="253"/>
      <c r="D264" s="246" t="s">
        <v>497</v>
      </c>
      <c r="E264" s="254" t="s">
        <v>1</v>
      </c>
      <c r="F264" s="255" t="s">
        <v>12632</v>
      </c>
      <c r="G264" s="253"/>
      <c r="H264" s="256">
        <v>3.3199999999999998</v>
      </c>
      <c r="I264" s="257"/>
      <c r="J264" s="253"/>
      <c r="K264" s="253"/>
      <c r="L264" s="258"/>
      <c r="M264" s="259"/>
      <c r="N264" s="260"/>
      <c r="O264" s="260"/>
      <c r="P264" s="260"/>
      <c r="Q264" s="260"/>
      <c r="R264" s="260"/>
      <c r="S264" s="260"/>
      <c r="T264" s="261"/>
      <c r="AT264" s="262" t="s">
        <v>497</v>
      </c>
      <c r="AU264" s="262" t="s">
        <v>93</v>
      </c>
      <c r="AV264" s="12" t="s">
        <v>93</v>
      </c>
      <c r="AW264" s="12" t="s">
        <v>38</v>
      </c>
      <c r="AX264" s="12" t="s">
        <v>83</v>
      </c>
      <c r="AY264" s="262" t="s">
        <v>381</v>
      </c>
    </row>
    <row r="265" s="13" customFormat="1">
      <c r="B265" s="263"/>
      <c r="C265" s="264"/>
      <c r="D265" s="246" t="s">
        <v>497</v>
      </c>
      <c r="E265" s="265" t="s">
        <v>1</v>
      </c>
      <c r="F265" s="266" t="s">
        <v>499</v>
      </c>
      <c r="G265" s="264"/>
      <c r="H265" s="267">
        <v>3.3199999999999998</v>
      </c>
      <c r="I265" s="268"/>
      <c r="J265" s="264"/>
      <c r="K265" s="264"/>
      <c r="L265" s="269"/>
      <c r="M265" s="270"/>
      <c r="N265" s="271"/>
      <c r="O265" s="271"/>
      <c r="P265" s="271"/>
      <c r="Q265" s="271"/>
      <c r="R265" s="271"/>
      <c r="S265" s="271"/>
      <c r="T265" s="272"/>
      <c r="AT265" s="273" t="s">
        <v>497</v>
      </c>
      <c r="AU265" s="273" t="s">
        <v>93</v>
      </c>
      <c r="AV265" s="13" t="s">
        <v>236</v>
      </c>
      <c r="AW265" s="13" t="s">
        <v>38</v>
      </c>
      <c r="AX265" s="13" t="s">
        <v>91</v>
      </c>
      <c r="AY265" s="273" t="s">
        <v>381</v>
      </c>
    </row>
    <row r="266" s="1" customFormat="1" ht="16.5" customHeight="1">
      <c r="B266" s="39"/>
      <c r="C266" s="233" t="s">
        <v>659</v>
      </c>
      <c r="D266" s="233" t="s">
        <v>384</v>
      </c>
      <c r="E266" s="234" t="s">
        <v>4463</v>
      </c>
      <c r="F266" s="235" t="s">
        <v>4464</v>
      </c>
      <c r="G266" s="236" t="s">
        <v>502</v>
      </c>
      <c r="H266" s="237">
        <v>33.5</v>
      </c>
      <c r="I266" s="238"/>
      <c r="J266" s="239">
        <f>ROUND(I266*H266,2)</f>
        <v>0</v>
      </c>
      <c r="K266" s="235" t="s">
        <v>388</v>
      </c>
      <c r="L266" s="44"/>
      <c r="M266" s="240" t="s">
        <v>1</v>
      </c>
      <c r="N266" s="241" t="s">
        <v>48</v>
      </c>
      <c r="O266" s="87"/>
      <c r="P266" s="242">
        <f>O266*H266</f>
        <v>0</v>
      </c>
      <c r="Q266" s="242">
        <v>0</v>
      </c>
      <c r="R266" s="242">
        <f>Q266*H266</f>
        <v>0</v>
      </c>
      <c r="S266" s="242">
        <v>0</v>
      </c>
      <c r="T266" s="243">
        <f>S266*H266</f>
        <v>0</v>
      </c>
      <c r="AR266" s="244" t="s">
        <v>236</v>
      </c>
      <c r="AT266" s="244" t="s">
        <v>384</v>
      </c>
      <c r="AU266" s="244" t="s">
        <v>93</v>
      </c>
      <c r="AY266" s="17" t="s">
        <v>381</v>
      </c>
      <c r="BE266" s="245">
        <f>IF(N266="základní",J266,0)</f>
        <v>0</v>
      </c>
      <c r="BF266" s="245">
        <f>IF(N266="snížená",J266,0)</f>
        <v>0</v>
      </c>
      <c r="BG266" s="245">
        <f>IF(N266="zákl. přenesená",J266,0)</f>
        <v>0</v>
      </c>
      <c r="BH266" s="245">
        <f>IF(N266="sníž. přenesená",J266,0)</f>
        <v>0</v>
      </c>
      <c r="BI266" s="245">
        <f>IF(N266="nulová",J266,0)</f>
        <v>0</v>
      </c>
      <c r="BJ266" s="17" t="s">
        <v>91</v>
      </c>
      <c r="BK266" s="245">
        <f>ROUND(I266*H266,2)</f>
        <v>0</v>
      </c>
      <c r="BL266" s="17" t="s">
        <v>236</v>
      </c>
      <c r="BM266" s="244" t="s">
        <v>847</v>
      </c>
    </row>
    <row r="267" s="12" customFormat="1">
      <c r="B267" s="252"/>
      <c r="C267" s="253"/>
      <c r="D267" s="246" t="s">
        <v>497</v>
      </c>
      <c r="E267" s="254" t="s">
        <v>1</v>
      </c>
      <c r="F267" s="255" t="s">
        <v>12633</v>
      </c>
      <c r="G267" s="253"/>
      <c r="H267" s="256">
        <v>20.922000000000001</v>
      </c>
      <c r="I267" s="257"/>
      <c r="J267" s="253"/>
      <c r="K267" s="253"/>
      <c r="L267" s="258"/>
      <c r="M267" s="259"/>
      <c r="N267" s="260"/>
      <c r="O267" s="260"/>
      <c r="P267" s="260"/>
      <c r="Q267" s="260"/>
      <c r="R267" s="260"/>
      <c r="S267" s="260"/>
      <c r="T267" s="261"/>
      <c r="AT267" s="262" t="s">
        <v>497</v>
      </c>
      <c r="AU267" s="262" t="s">
        <v>93</v>
      </c>
      <c r="AV267" s="12" t="s">
        <v>93</v>
      </c>
      <c r="AW267" s="12" t="s">
        <v>38</v>
      </c>
      <c r="AX267" s="12" t="s">
        <v>83</v>
      </c>
      <c r="AY267" s="262" t="s">
        <v>381</v>
      </c>
    </row>
    <row r="268" s="12" customFormat="1">
      <c r="B268" s="252"/>
      <c r="C268" s="253"/>
      <c r="D268" s="246" t="s">
        <v>497</v>
      </c>
      <c r="E268" s="254" t="s">
        <v>1</v>
      </c>
      <c r="F268" s="255" t="s">
        <v>12634</v>
      </c>
      <c r="G268" s="253"/>
      <c r="H268" s="256">
        <v>12.33</v>
      </c>
      <c r="I268" s="257"/>
      <c r="J268" s="253"/>
      <c r="K268" s="253"/>
      <c r="L268" s="258"/>
      <c r="M268" s="259"/>
      <c r="N268" s="260"/>
      <c r="O268" s="260"/>
      <c r="P268" s="260"/>
      <c r="Q268" s="260"/>
      <c r="R268" s="260"/>
      <c r="S268" s="260"/>
      <c r="T268" s="261"/>
      <c r="AT268" s="262" t="s">
        <v>497</v>
      </c>
      <c r="AU268" s="262" t="s">
        <v>93</v>
      </c>
      <c r="AV268" s="12" t="s">
        <v>93</v>
      </c>
      <c r="AW268" s="12" t="s">
        <v>38</v>
      </c>
      <c r="AX268" s="12" t="s">
        <v>83</v>
      </c>
      <c r="AY268" s="262" t="s">
        <v>381</v>
      </c>
    </row>
    <row r="269" s="13" customFormat="1">
      <c r="B269" s="263"/>
      <c r="C269" s="264"/>
      <c r="D269" s="246" t="s">
        <v>497</v>
      </c>
      <c r="E269" s="265" t="s">
        <v>1</v>
      </c>
      <c r="F269" s="266" t="s">
        <v>499</v>
      </c>
      <c r="G269" s="264"/>
      <c r="H269" s="267">
        <v>33.252000000000002</v>
      </c>
      <c r="I269" s="268"/>
      <c r="J269" s="264"/>
      <c r="K269" s="264"/>
      <c r="L269" s="269"/>
      <c r="M269" s="270"/>
      <c r="N269" s="271"/>
      <c r="O269" s="271"/>
      <c r="P269" s="271"/>
      <c r="Q269" s="271"/>
      <c r="R269" s="271"/>
      <c r="S269" s="271"/>
      <c r="T269" s="272"/>
      <c r="AT269" s="273" t="s">
        <v>497</v>
      </c>
      <c r="AU269" s="273" t="s">
        <v>93</v>
      </c>
      <c r="AV269" s="13" t="s">
        <v>236</v>
      </c>
      <c r="AW269" s="13" t="s">
        <v>38</v>
      </c>
      <c r="AX269" s="13" t="s">
        <v>83</v>
      </c>
      <c r="AY269" s="273" t="s">
        <v>381</v>
      </c>
    </row>
    <row r="270" s="12" customFormat="1">
      <c r="B270" s="252"/>
      <c r="C270" s="253"/>
      <c r="D270" s="246" t="s">
        <v>497</v>
      </c>
      <c r="E270" s="254" t="s">
        <v>1</v>
      </c>
      <c r="F270" s="255" t="s">
        <v>12635</v>
      </c>
      <c r="G270" s="253"/>
      <c r="H270" s="256">
        <v>33.5</v>
      </c>
      <c r="I270" s="257"/>
      <c r="J270" s="253"/>
      <c r="K270" s="253"/>
      <c r="L270" s="258"/>
      <c r="M270" s="259"/>
      <c r="N270" s="260"/>
      <c r="O270" s="260"/>
      <c r="P270" s="260"/>
      <c r="Q270" s="260"/>
      <c r="R270" s="260"/>
      <c r="S270" s="260"/>
      <c r="T270" s="261"/>
      <c r="AT270" s="262" t="s">
        <v>497</v>
      </c>
      <c r="AU270" s="262" t="s">
        <v>93</v>
      </c>
      <c r="AV270" s="12" t="s">
        <v>93</v>
      </c>
      <c r="AW270" s="12" t="s">
        <v>38</v>
      </c>
      <c r="AX270" s="12" t="s">
        <v>83</v>
      </c>
      <c r="AY270" s="262" t="s">
        <v>381</v>
      </c>
    </row>
    <row r="271" s="13" customFormat="1">
      <c r="B271" s="263"/>
      <c r="C271" s="264"/>
      <c r="D271" s="246" t="s">
        <v>497</v>
      </c>
      <c r="E271" s="265" t="s">
        <v>1</v>
      </c>
      <c r="F271" s="266" t="s">
        <v>499</v>
      </c>
      <c r="G271" s="264"/>
      <c r="H271" s="267">
        <v>33.5</v>
      </c>
      <c r="I271" s="268"/>
      <c r="J271" s="264"/>
      <c r="K271" s="264"/>
      <c r="L271" s="269"/>
      <c r="M271" s="270"/>
      <c r="N271" s="271"/>
      <c r="O271" s="271"/>
      <c r="P271" s="271"/>
      <c r="Q271" s="271"/>
      <c r="R271" s="271"/>
      <c r="S271" s="271"/>
      <c r="T271" s="272"/>
      <c r="AT271" s="273" t="s">
        <v>497</v>
      </c>
      <c r="AU271" s="273" t="s">
        <v>93</v>
      </c>
      <c r="AV271" s="13" t="s">
        <v>236</v>
      </c>
      <c r="AW271" s="13" t="s">
        <v>38</v>
      </c>
      <c r="AX271" s="13" t="s">
        <v>91</v>
      </c>
      <c r="AY271" s="273" t="s">
        <v>381</v>
      </c>
    </row>
    <row r="272" s="1" customFormat="1" ht="24" customHeight="1">
      <c r="B272" s="39"/>
      <c r="C272" s="233" t="s">
        <v>664</v>
      </c>
      <c r="D272" s="233" t="s">
        <v>384</v>
      </c>
      <c r="E272" s="234" t="s">
        <v>12636</v>
      </c>
      <c r="F272" s="235" t="s">
        <v>12637</v>
      </c>
      <c r="G272" s="236" t="s">
        <v>502</v>
      </c>
      <c r="H272" s="237">
        <v>1.0129999999999999</v>
      </c>
      <c r="I272" s="238"/>
      <c r="J272" s="239">
        <f>ROUND(I272*H272,2)</f>
        <v>0</v>
      </c>
      <c r="K272" s="235" t="s">
        <v>388</v>
      </c>
      <c r="L272" s="44"/>
      <c r="M272" s="240" t="s">
        <v>1</v>
      </c>
      <c r="N272" s="241" t="s">
        <v>48</v>
      </c>
      <c r="O272" s="87"/>
      <c r="P272" s="242">
        <f>O272*H272</f>
        <v>0</v>
      </c>
      <c r="Q272" s="242">
        <v>0</v>
      </c>
      <c r="R272" s="242">
        <f>Q272*H272</f>
        <v>0</v>
      </c>
      <c r="S272" s="242">
        <v>0</v>
      </c>
      <c r="T272" s="243">
        <f>S272*H272</f>
        <v>0</v>
      </c>
      <c r="AR272" s="244" t="s">
        <v>236</v>
      </c>
      <c r="AT272" s="244" t="s">
        <v>384</v>
      </c>
      <c r="AU272" s="244" t="s">
        <v>93</v>
      </c>
      <c r="AY272" s="17" t="s">
        <v>381</v>
      </c>
      <c r="BE272" s="245">
        <f>IF(N272="základní",J272,0)</f>
        <v>0</v>
      </c>
      <c r="BF272" s="245">
        <f>IF(N272="snížená",J272,0)</f>
        <v>0</v>
      </c>
      <c r="BG272" s="245">
        <f>IF(N272="zákl. přenesená",J272,0)</f>
        <v>0</v>
      </c>
      <c r="BH272" s="245">
        <f>IF(N272="sníž. přenesená",J272,0)</f>
        <v>0</v>
      </c>
      <c r="BI272" s="245">
        <f>IF(N272="nulová",J272,0)</f>
        <v>0</v>
      </c>
      <c r="BJ272" s="17" t="s">
        <v>91</v>
      </c>
      <c r="BK272" s="245">
        <f>ROUND(I272*H272,2)</f>
        <v>0</v>
      </c>
      <c r="BL272" s="17" t="s">
        <v>236</v>
      </c>
      <c r="BM272" s="244" t="s">
        <v>857</v>
      </c>
    </row>
    <row r="273" s="12" customFormat="1">
      <c r="B273" s="252"/>
      <c r="C273" s="253"/>
      <c r="D273" s="246" t="s">
        <v>497</v>
      </c>
      <c r="E273" s="254" t="s">
        <v>1</v>
      </c>
      <c r="F273" s="255" t="s">
        <v>12638</v>
      </c>
      <c r="G273" s="253"/>
      <c r="H273" s="256">
        <v>1.0129999999999999</v>
      </c>
      <c r="I273" s="257"/>
      <c r="J273" s="253"/>
      <c r="K273" s="253"/>
      <c r="L273" s="258"/>
      <c r="M273" s="259"/>
      <c r="N273" s="260"/>
      <c r="O273" s="260"/>
      <c r="P273" s="260"/>
      <c r="Q273" s="260"/>
      <c r="R273" s="260"/>
      <c r="S273" s="260"/>
      <c r="T273" s="261"/>
      <c r="AT273" s="262" t="s">
        <v>497</v>
      </c>
      <c r="AU273" s="262" t="s">
        <v>93</v>
      </c>
      <c r="AV273" s="12" t="s">
        <v>93</v>
      </c>
      <c r="AW273" s="12" t="s">
        <v>38</v>
      </c>
      <c r="AX273" s="12" t="s">
        <v>83</v>
      </c>
      <c r="AY273" s="262" t="s">
        <v>381</v>
      </c>
    </row>
    <row r="274" s="13" customFormat="1">
      <c r="B274" s="263"/>
      <c r="C274" s="264"/>
      <c r="D274" s="246" t="s">
        <v>497</v>
      </c>
      <c r="E274" s="265" t="s">
        <v>1</v>
      </c>
      <c r="F274" s="266" t="s">
        <v>499</v>
      </c>
      <c r="G274" s="264"/>
      <c r="H274" s="267">
        <v>1.0129999999999999</v>
      </c>
      <c r="I274" s="268"/>
      <c r="J274" s="264"/>
      <c r="K274" s="264"/>
      <c r="L274" s="269"/>
      <c r="M274" s="270"/>
      <c r="N274" s="271"/>
      <c r="O274" s="271"/>
      <c r="P274" s="271"/>
      <c r="Q274" s="271"/>
      <c r="R274" s="271"/>
      <c r="S274" s="271"/>
      <c r="T274" s="272"/>
      <c r="AT274" s="273" t="s">
        <v>497</v>
      </c>
      <c r="AU274" s="273" t="s">
        <v>93</v>
      </c>
      <c r="AV274" s="13" t="s">
        <v>236</v>
      </c>
      <c r="AW274" s="13" t="s">
        <v>38</v>
      </c>
      <c r="AX274" s="13" t="s">
        <v>91</v>
      </c>
      <c r="AY274" s="273" t="s">
        <v>381</v>
      </c>
    </row>
    <row r="275" s="1" customFormat="1" ht="24" customHeight="1">
      <c r="B275" s="39"/>
      <c r="C275" s="233" t="s">
        <v>670</v>
      </c>
      <c r="D275" s="233" t="s">
        <v>384</v>
      </c>
      <c r="E275" s="234" t="s">
        <v>12639</v>
      </c>
      <c r="F275" s="235" t="s">
        <v>12640</v>
      </c>
      <c r="G275" s="236" t="s">
        <v>556</v>
      </c>
      <c r="H275" s="237">
        <v>2.7000000000000002</v>
      </c>
      <c r="I275" s="238"/>
      <c r="J275" s="239">
        <f>ROUND(I275*H275,2)</f>
        <v>0</v>
      </c>
      <c r="K275" s="235" t="s">
        <v>388</v>
      </c>
      <c r="L275" s="44"/>
      <c r="M275" s="240" t="s">
        <v>1</v>
      </c>
      <c r="N275" s="241" t="s">
        <v>48</v>
      </c>
      <c r="O275" s="87"/>
      <c r="P275" s="242">
        <f>O275*H275</f>
        <v>0</v>
      </c>
      <c r="Q275" s="242">
        <v>0</v>
      </c>
      <c r="R275" s="242">
        <f>Q275*H275</f>
        <v>0</v>
      </c>
      <c r="S275" s="242">
        <v>0</v>
      </c>
      <c r="T275" s="243">
        <f>S275*H275</f>
        <v>0</v>
      </c>
      <c r="AR275" s="244" t="s">
        <v>236</v>
      </c>
      <c r="AT275" s="244" t="s">
        <v>384</v>
      </c>
      <c r="AU275" s="244" t="s">
        <v>93</v>
      </c>
      <c r="AY275" s="17" t="s">
        <v>381</v>
      </c>
      <c r="BE275" s="245">
        <f>IF(N275="základní",J275,0)</f>
        <v>0</v>
      </c>
      <c r="BF275" s="245">
        <f>IF(N275="snížená",J275,0)</f>
        <v>0</v>
      </c>
      <c r="BG275" s="245">
        <f>IF(N275="zákl. přenesená",J275,0)</f>
        <v>0</v>
      </c>
      <c r="BH275" s="245">
        <f>IF(N275="sníž. přenesená",J275,0)</f>
        <v>0</v>
      </c>
      <c r="BI275" s="245">
        <f>IF(N275="nulová",J275,0)</f>
        <v>0</v>
      </c>
      <c r="BJ275" s="17" t="s">
        <v>91</v>
      </c>
      <c r="BK275" s="245">
        <f>ROUND(I275*H275,2)</f>
        <v>0</v>
      </c>
      <c r="BL275" s="17" t="s">
        <v>236</v>
      </c>
      <c r="BM275" s="244" t="s">
        <v>869</v>
      </c>
    </row>
    <row r="276" s="12" customFormat="1">
      <c r="B276" s="252"/>
      <c r="C276" s="253"/>
      <c r="D276" s="246" t="s">
        <v>497</v>
      </c>
      <c r="E276" s="254" t="s">
        <v>1</v>
      </c>
      <c r="F276" s="255" t="s">
        <v>12641</v>
      </c>
      <c r="G276" s="253"/>
      <c r="H276" s="256">
        <v>2.7000000000000002</v>
      </c>
      <c r="I276" s="257"/>
      <c r="J276" s="253"/>
      <c r="K276" s="253"/>
      <c r="L276" s="258"/>
      <c r="M276" s="259"/>
      <c r="N276" s="260"/>
      <c r="O276" s="260"/>
      <c r="P276" s="260"/>
      <c r="Q276" s="260"/>
      <c r="R276" s="260"/>
      <c r="S276" s="260"/>
      <c r="T276" s="261"/>
      <c r="AT276" s="262" t="s">
        <v>497</v>
      </c>
      <c r="AU276" s="262" t="s">
        <v>93</v>
      </c>
      <c r="AV276" s="12" t="s">
        <v>93</v>
      </c>
      <c r="AW276" s="12" t="s">
        <v>38</v>
      </c>
      <c r="AX276" s="12" t="s">
        <v>83</v>
      </c>
      <c r="AY276" s="262" t="s">
        <v>381</v>
      </c>
    </row>
    <row r="277" s="13" customFormat="1">
      <c r="B277" s="263"/>
      <c r="C277" s="264"/>
      <c r="D277" s="246" t="s">
        <v>497</v>
      </c>
      <c r="E277" s="265" t="s">
        <v>1</v>
      </c>
      <c r="F277" s="266" t="s">
        <v>499</v>
      </c>
      <c r="G277" s="264"/>
      <c r="H277" s="267">
        <v>2.7000000000000002</v>
      </c>
      <c r="I277" s="268"/>
      <c r="J277" s="264"/>
      <c r="K277" s="264"/>
      <c r="L277" s="269"/>
      <c r="M277" s="270"/>
      <c r="N277" s="271"/>
      <c r="O277" s="271"/>
      <c r="P277" s="271"/>
      <c r="Q277" s="271"/>
      <c r="R277" s="271"/>
      <c r="S277" s="271"/>
      <c r="T277" s="272"/>
      <c r="AT277" s="273" t="s">
        <v>497</v>
      </c>
      <c r="AU277" s="273" t="s">
        <v>93</v>
      </c>
      <c r="AV277" s="13" t="s">
        <v>236</v>
      </c>
      <c r="AW277" s="13" t="s">
        <v>38</v>
      </c>
      <c r="AX277" s="13" t="s">
        <v>91</v>
      </c>
      <c r="AY277" s="273" t="s">
        <v>381</v>
      </c>
    </row>
    <row r="278" s="11" customFormat="1" ht="22.8" customHeight="1">
      <c r="B278" s="217"/>
      <c r="C278" s="218"/>
      <c r="D278" s="219" t="s">
        <v>82</v>
      </c>
      <c r="E278" s="231" t="s">
        <v>380</v>
      </c>
      <c r="F278" s="231" t="s">
        <v>11210</v>
      </c>
      <c r="G278" s="218"/>
      <c r="H278" s="218"/>
      <c r="I278" s="221"/>
      <c r="J278" s="232">
        <f>BK278</f>
        <v>0</v>
      </c>
      <c r="K278" s="218"/>
      <c r="L278" s="223"/>
      <c r="M278" s="224"/>
      <c r="N278" s="225"/>
      <c r="O278" s="225"/>
      <c r="P278" s="226">
        <f>SUM(P279:P284)</f>
        <v>0</v>
      </c>
      <c r="Q278" s="225"/>
      <c r="R278" s="226">
        <f>SUM(R279:R284)</f>
        <v>0</v>
      </c>
      <c r="S278" s="225"/>
      <c r="T278" s="227">
        <f>SUM(T279:T284)</f>
        <v>0</v>
      </c>
      <c r="AR278" s="228" t="s">
        <v>91</v>
      </c>
      <c r="AT278" s="229" t="s">
        <v>82</v>
      </c>
      <c r="AU278" s="229" t="s">
        <v>91</v>
      </c>
      <c r="AY278" s="228" t="s">
        <v>381</v>
      </c>
      <c r="BK278" s="230">
        <f>SUM(BK279:BK284)</f>
        <v>0</v>
      </c>
    </row>
    <row r="279" s="1" customFormat="1" ht="16.5" customHeight="1">
      <c r="B279" s="39"/>
      <c r="C279" s="233" t="s">
        <v>676</v>
      </c>
      <c r="D279" s="233" t="s">
        <v>384</v>
      </c>
      <c r="E279" s="234" t="s">
        <v>12108</v>
      </c>
      <c r="F279" s="235" t="s">
        <v>12642</v>
      </c>
      <c r="G279" s="236" t="s">
        <v>556</v>
      </c>
      <c r="H279" s="237">
        <v>30</v>
      </c>
      <c r="I279" s="238"/>
      <c r="J279" s="239">
        <f>ROUND(I279*H279,2)</f>
        <v>0</v>
      </c>
      <c r="K279" s="235" t="s">
        <v>388</v>
      </c>
      <c r="L279" s="44"/>
      <c r="M279" s="240" t="s">
        <v>1</v>
      </c>
      <c r="N279" s="241" t="s">
        <v>48</v>
      </c>
      <c r="O279" s="87"/>
      <c r="P279" s="242">
        <f>O279*H279</f>
        <v>0</v>
      </c>
      <c r="Q279" s="242">
        <v>0</v>
      </c>
      <c r="R279" s="242">
        <f>Q279*H279</f>
        <v>0</v>
      </c>
      <c r="S279" s="242">
        <v>0</v>
      </c>
      <c r="T279" s="243">
        <f>S279*H279</f>
        <v>0</v>
      </c>
      <c r="AR279" s="244" t="s">
        <v>236</v>
      </c>
      <c r="AT279" s="244" t="s">
        <v>384</v>
      </c>
      <c r="AU279" s="244" t="s">
        <v>93</v>
      </c>
      <c r="AY279" s="17" t="s">
        <v>381</v>
      </c>
      <c r="BE279" s="245">
        <f>IF(N279="základní",J279,0)</f>
        <v>0</v>
      </c>
      <c r="BF279" s="245">
        <f>IF(N279="snížená",J279,0)</f>
        <v>0</v>
      </c>
      <c r="BG279" s="245">
        <f>IF(N279="zákl. přenesená",J279,0)</f>
        <v>0</v>
      </c>
      <c r="BH279" s="245">
        <f>IF(N279="sníž. přenesená",J279,0)</f>
        <v>0</v>
      </c>
      <c r="BI279" s="245">
        <f>IF(N279="nulová",J279,0)</f>
        <v>0</v>
      </c>
      <c r="BJ279" s="17" t="s">
        <v>91</v>
      </c>
      <c r="BK279" s="245">
        <f>ROUND(I279*H279,2)</f>
        <v>0</v>
      </c>
      <c r="BL279" s="17" t="s">
        <v>236</v>
      </c>
      <c r="BM279" s="244" t="s">
        <v>877</v>
      </c>
    </row>
    <row r="280" s="1" customFormat="1" ht="24" customHeight="1">
      <c r="B280" s="39"/>
      <c r="C280" s="233" t="s">
        <v>685</v>
      </c>
      <c r="D280" s="233" t="s">
        <v>384</v>
      </c>
      <c r="E280" s="234" t="s">
        <v>12643</v>
      </c>
      <c r="F280" s="235" t="s">
        <v>12644</v>
      </c>
      <c r="G280" s="236" t="s">
        <v>556</v>
      </c>
      <c r="H280" s="237">
        <v>30</v>
      </c>
      <c r="I280" s="238"/>
      <c r="J280" s="239">
        <f>ROUND(I280*H280,2)</f>
        <v>0</v>
      </c>
      <c r="K280" s="235" t="s">
        <v>388</v>
      </c>
      <c r="L280" s="44"/>
      <c r="M280" s="240" t="s">
        <v>1</v>
      </c>
      <c r="N280" s="241" t="s">
        <v>48</v>
      </c>
      <c r="O280" s="87"/>
      <c r="P280" s="242">
        <f>O280*H280</f>
        <v>0</v>
      </c>
      <c r="Q280" s="242">
        <v>0</v>
      </c>
      <c r="R280" s="242">
        <f>Q280*H280</f>
        <v>0</v>
      </c>
      <c r="S280" s="242">
        <v>0</v>
      </c>
      <c r="T280" s="243">
        <f>S280*H280</f>
        <v>0</v>
      </c>
      <c r="AR280" s="244" t="s">
        <v>236</v>
      </c>
      <c r="AT280" s="244" t="s">
        <v>384</v>
      </c>
      <c r="AU280" s="244" t="s">
        <v>93</v>
      </c>
      <c r="AY280" s="17" t="s">
        <v>381</v>
      </c>
      <c r="BE280" s="245">
        <f>IF(N280="základní",J280,0)</f>
        <v>0</v>
      </c>
      <c r="BF280" s="245">
        <f>IF(N280="snížená",J280,0)</f>
        <v>0</v>
      </c>
      <c r="BG280" s="245">
        <f>IF(N280="zákl. přenesená",J280,0)</f>
        <v>0</v>
      </c>
      <c r="BH280" s="245">
        <f>IF(N280="sníž. přenesená",J280,0)</f>
        <v>0</v>
      </c>
      <c r="BI280" s="245">
        <f>IF(N280="nulová",J280,0)</f>
        <v>0</v>
      </c>
      <c r="BJ280" s="17" t="s">
        <v>91</v>
      </c>
      <c r="BK280" s="245">
        <f>ROUND(I280*H280,2)</f>
        <v>0</v>
      </c>
      <c r="BL280" s="17" t="s">
        <v>236</v>
      </c>
      <c r="BM280" s="244" t="s">
        <v>886</v>
      </c>
    </row>
    <row r="281" s="1" customFormat="1" ht="24" customHeight="1">
      <c r="B281" s="39"/>
      <c r="C281" s="233" t="s">
        <v>693</v>
      </c>
      <c r="D281" s="233" t="s">
        <v>384</v>
      </c>
      <c r="E281" s="234" t="s">
        <v>12645</v>
      </c>
      <c r="F281" s="235" t="s">
        <v>12646</v>
      </c>
      <c r="G281" s="236" t="s">
        <v>556</v>
      </c>
      <c r="H281" s="237">
        <v>30</v>
      </c>
      <c r="I281" s="238"/>
      <c r="J281" s="239">
        <f>ROUND(I281*H281,2)</f>
        <v>0</v>
      </c>
      <c r="K281" s="235" t="s">
        <v>388</v>
      </c>
      <c r="L281" s="44"/>
      <c r="M281" s="240" t="s">
        <v>1</v>
      </c>
      <c r="N281" s="241" t="s">
        <v>48</v>
      </c>
      <c r="O281" s="87"/>
      <c r="P281" s="242">
        <f>O281*H281</f>
        <v>0</v>
      </c>
      <c r="Q281" s="242">
        <v>0</v>
      </c>
      <c r="R281" s="242">
        <f>Q281*H281</f>
        <v>0</v>
      </c>
      <c r="S281" s="242">
        <v>0</v>
      </c>
      <c r="T281" s="243">
        <f>S281*H281</f>
        <v>0</v>
      </c>
      <c r="AR281" s="244" t="s">
        <v>236</v>
      </c>
      <c r="AT281" s="244" t="s">
        <v>384</v>
      </c>
      <c r="AU281" s="244" t="s">
        <v>93</v>
      </c>
      <c r="AY281" s="17" t="s">
        <v>381</v>
      </c>
      <c r="BE281" s="245">
        <f>IF(N281="základní",J281,0)</f>
        <v>0</v>
      </c>
      <c r="BF281" s="245">
        <f>IF(N281="snížená",J281,0)</f>
        <v>0</v>
      </c>
      <c r="BG281" s="245">
        <f>IF(N281="zákl. přenesená",J281,0)</f>
        <v>0</v>
      </c>
      <c r="BH281" s="245">
        <f>IF(N281="sníž. přenesená",J281,0)</f>
        <v>0</v>
      </c>
      <c r="BI281" s="245">
        <f>IF(N281="nulová",J281,0)</f>
        <v>0</v>
      </c>
      <c r="BJ281" s="17" t="s">
        <v>91</v>
      </c>
      <c r="BK281" s="245">
        <f>ROUND(I281*H281,2)</f>
        <v>0</v>
      </c>
      <c r="BL281" s="17" t="s">
        <v>236</v>
      </c>
      <c r="BM281" s="244" t="s">
        <v>894</v>
      </c>
    </row>
    <row r="282" s="1" customFormat="1" ht="16.5" customHeight="1">
      <c r="B282" s="39"/>
      <c r="C282" s="233" t="s">
        <v>697</v>
      </c>
      <c r="D282" s="233" t="s">
        <v>384</v>
      </c>
      <c r="E282" s="234" t="s">
        <v>12647</v>
      </c>
      <c r="F282" s="235" t="s">
        <v>12648</v>
      </c>
      <c r="G282" s="236" t="s">
        <v>556</v>
      </c>
      <c r="H282" s="237">
        <v>30</v>
      </c>
      <c r="I282" s="238"/>
      <c r="J282" s="239">
        <f>ROUND(I282*H282,2)</f>
        <v>0</v>
      </c>
      <c r="K282" s="235" t="s">
        <v>388</v>
      </c>
      <c r="L282" s="44"/>
      <c r="M282" s="240" t="s">
        <v>1</v>
      </c>
      <c r="N282" s="241" t="s">
        <v>48</v>
      </c>
      <c r="O282" s="87"/>
      <c r="P282" s="242">
        <f>O282*H282</f>
        <v>0</v>
      </c>
      <c r="Q282" s="242">
        <v>0</v>
      </c>
      <c r="R282" s="242">
        <f>Q282*H282</f>
        <v>0</v>
      </c>
      <c r="S282" s="242">
        <v>0</v>
      </c>
      <c r="T282" s="243">
        <f>S282*H282</f>
        <v>0</v>
      </c>
      <c r="AR282" s="244" t="s">
        <v>236</v>
      </c>
      <c r="AT282" s="244" t="s">
        <v>384</v>
      </c>
      <c r="AU282" s="244" t="s">
        <v>93</v>
      </c>
      <c r="AY282" s="17" t="s">
        <v>381</v>
      </c>
      <c r="BE282" s="245">
        <f>IF(N282="základní",J282,0)</f>
        <v>0</v>
      </c>
      <c r="BF282" s="245">
        <f>IF(N282="snížená",J282,0)</f>
        <v>0</v>
      </c>
      <c r="BG282" s="245">
        <f>IF(N282="zákl. přenesená",J282,0)</f>
        <v>0</v>
      </c>
      <c r="BH282" s="245">
        <f>IF(N282="sníž. přenesená",J282,0)</f>
        <v>0</v>
      </c>
      <c r="BI282" s="245">
        <f>IF(N282="nulová",J282,0)</f>
        <v>0</v>
      </c>
      <c r="BJ282" s="17" t="s">
        <v>91</v>
      </c>
      <c r="BK282" s="245">
        <f>ROUND(I282*H282,2)</f>
        <v>0</v>
      </c>
      <c r="BL282" s="17" t="s">
        <v>236</v>
      </c>
      <c r="BM282" s="244" t="s">
        <v>903</v>
      </c>
    </row>
    <row r="283" s="1" customFormat="1" ht="24" customHeight="1">
      <c r="B283" s="39"/>
      <c r="C283" s="233" t="s">
        <v>703</v>
      </c>
      <c r="D283" s="233" t="s">
        <v>384</v>
      </c>
      <c r="E283" s="234" t="s">
        <v>12649</v>
      </c>
      <c r="F283" s="235" t="s">
        <v>12650</v>
      </c>
      <c r="G283" s="236" t="s">
        <v>556</v>
      </c>
      <c r="H283" s="237">
        <v>30</v>
      </c>
      <c r="I283" s="238"/>
      <c r="J283" s="239">
        <f>ROUND(I283*H283,2)</f>
        <v>0</v>
      </c>
      <c r="K283" s="235" t="s">
        <v>388</v>
      </c>
      <c r="L283" s="44"/>
      <c r="M283" s="240" t="s">
        <v>1</v>
      </c>
      <c r="N283" s="241" t="s">
        <v>48</v>
      </c>
      <c r="O283" s="87"/>
      <c r="P283" s="242">
        <f>O283*H283</f>
        <v>0</v>
      </c>
      <c r="Q283" s="242">
        <v>0</v>
      </c>
      <c r="R283" s="242">
        <f>Q283*H283</f>
        <v>0</v>
      </c>
      <c r="S283" s="242">
        <v>0</v>
      </c>
      <c r="T283" s="243">
        <f>S283*H283</f>
        <v>0</v>
      </c>
      <c r="AR283" s="244" t="s">
        <v>236</v>
      </c>
      <c r="AT283" s="244" t="s">
        <v>384</v>
      </c>
      <c r="AU283" s="244" t="s">
        <v>93</v>
      </c>
      <c r="AY283" s="17" t="s">
        <v>381</v>
      </c>
      <c r="BE283" s="245">
        <f>IF(N283="základní",J283,0)</f>
        <v>0</v>
      </c>
      <c r="BF283" s="245">
        <f>IF(N283="snížená",J283,0)</f>
        <v>0</v>
      </c>
      <c r="BG283" s="245">
        <f>IF(N283="zákl. přenesená",J283,0)</f>
        <v>0</v>
      </c>
      <c r="BH283" s="245">
        <f>IF(N283="sníž. přenesená",J283,0)</f>
        <v>0</v>
      </c>
      <c r="BI283" s="245">
        <f>IF(N283="nulová",J283,0)</f>
        <v>0</v>
      </c>
      <c r="BJ283" s="17" t="s">
        <v>91</v>
      </c>
      <c r="BK283" s="245">
        <f>ROUND(I283*H283,2)</f>
        <v>0</v>
      </c>
      <c r="BL283" s="17" t="s">
        <v>236</v>
      </c>
      <c r="BM283" s="244" t="s">
        <v>916</v>
      </c>
    </row>
    <row r="284" s="1" customFormat="1" ht="16.5" customHeight="1">
      <c r="B284" s="39"/>
      <c r="C284" s="233" t="s">
        <v>709</v>
      </c>
      <c r="D284" s="233" t="s">
        <v>384</v>
      </c>
      <c r="E284" s="234" t="s">
        <v>11890</v>
      </c>
      <c r="F284" s="235" t="s">
        <v>12651</v>
      </c>
      <c r="G284" s="236" t="s">
        <v>673</v>
      </c>
      <c r="H284" s="237">
        <v>62</v>
      </c>
      <c r="I284" s="238"/>
      <c r="J284" s="239">
        <f>ROUND(I284*H284,2)</f>
        <v>0</v>
      </c>
      <c r="K284" s="235" t="s">
        <v>388</v>
      </c>
      <c r="L284" s="44"/>
      <c r="M284" s="240" t="s">
        <v>1</v>
      </c>
      <c r="N284" s="241" t="s">
        <v>48</v>
      </c>
      <c r="O284" s="87"/>
      <c r="P284" s="242">
        <f>O284*H284</f>
        <v>0</v>
      </c>
      <c r="Q284" s="242">
        <v>0</v>
      </c>
      <c r="R284" s="242">
        <f>Q284*H284</f>
        <v>0</v>
      </c>
      <c r="S284" s="242">
        <v>0</v>
      </c>
      <c r="T284" s="243">
        <f>S284*H284</f>
        <v>0</v>
      </c>
      <c r="AR284" s="244" t="s">
        <v>236</v>
      </c>
      <c r="AT284" s="244" t="s">
        <v>384</v>
      </c>
      <c r="AU284" s="244" t="s">
        <v>93</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236</v>
      </c>
      <c r="BM284" s="244" t="s">
        <v>926</v>
      </c>
    </row>
    <row r="285" s="11" customFormat="1" ht="22.8" customHeight="1">
      <c r="B285" s="217"/>
      <c r="C285" s="218"/>
      <c r="D285" s="219" t="s">
        <v>82</v>
      </c>
      <c r="E285" s="231" t="s">
        <v>423</v>
      </c>
      <c r="F285" s="231" t="s">
        <v>4467</v>
      </c>
      <c r="G285" s="218"/>
      <c r="H285" s="218"/>
      <c r="I285" s="221"/>
      <c r="J285" s="232">
        <f>BK285</f>
        <v>0</v>
      </c>
      <c r="K285" s="218"/>
      <c r="L285" s="223"/>
      <c r="M285" s="224"/>
      <c r="N285" s="225"/>
      <c r="O285" s="225"/>
      <c r="P285" s="226">
        <f>SUM(P286:P412)</f>
        <v>0</v>
      </c>
      <c r="Q285" s="225"/>
      <c r="R285" s="226">
        <f>SUM(R286:R412)</f>
        <v>0</v>
      </c>
      <c r="S285" s="225"/>
      <c r="T285" s="227">
        <f>SUM(T286:T412)</f>
        <v>0</v>
      </c>
      <c r="AR285" s="228" t="s">
        <v>91</v>
      </c>
      <c r="AT285" s="229" t="s">
        <v>82</v>
      </c>
      <c r="AU285" s="229" t="s">
        <v>91</v>
      </c>
      <c r="AY285" s="228" t="s">
        <v>381</v>
      </c>
      <c r="BK285" s="230">
        <f>SUM(BK286:BK412)</f>
        <v>0</v>
      </c>
    </row>
    <row r="286" s="1" customFormat="1" ht="24" customHeight="1">
      <c r="B286" s="39"/>
      <c r="C286" s="233" t="s">
        <v>721</v>
      </c>
      <c r="D286" s="233" t="s">
        <v>384</v>
      </c>
      <c r="E286" s="234" t="s">
        <v>12652</v>
      </c>
      <c r="F286" s="235" t="s">
        <v>12653</v>
      </c>
      <c r="G286" s="236" t="s">
        <v>673</v>
      </c>
      <c r="H286" s="237">
        <v>15</v>
      </c>
      <c r="I286" s="238"/>
      <c r="J286" s="239">
        <f>ROUND(I286*H286,2)</f>
        <v>0</v>
      </c>
      <c r="K286" s="235" t="s">
        <v>388</v>
      </c>
      <c r="L286" s="44"/>
      <c r="M286" s="240" t="s">
        <v>1</v>
      </c>
      <c r="N286" s="241" t="s">
        <v>48</v>
      </c>
      <c r="O286" s="87"/>
      <c r="P286" s="242">
        <f>O286*H286</f>
        <v>0</v>
      </c>
      <c r="Q286" s="242">
        <v>0</v>
      </c>
      <c r="R286" s="242">
        <f>Q286*H286</f>
        <v>0</v>
      </c>
      <c r="S286" s="242">
        <v>0</v>
      </c>
      <c r="T286" s="243">
        <f>S286*H286</f>
        <v>0</v>
      </c>
      <c r="AR286" s="244" t="s">
        <v>236</v>
      </c>
      <c r="AT286" s="244" t="s">
        <v>384</v>
      </c>
      <c r="AU286" s="244" t="s">
        <v>93</v>
      </c>
      <c r="AY286" s="17" t="s">
        <v>381</v>
      </c>
      <c r="BE286" s="245">
        <f>IF(N286="základní",J286,0)</f>
        <v>0</v>
      </c>
      <c r="BF286" s="245">
        <f>IF(N286="snížená",J286,0)</f>
        <v>0</v>
      </c>
      <c r="BG286" s="245">
        <f>IF(N286="zákl. přenesená",J286,0)</f>
        <v>0</v>
      </c>
      <c r="BH286" s="245">
        <f>IF(N286="sníž. přenesená",J286,0)</f>
        <v>0</v>
      </c>
      <c r="BI286" s="245">
        <f>IF(N286="nulová",J286,0)</f>
        <v>0</v>
      </c>
      <c r="BJ286" s="17" t="s">
        <v>91</v>
      </c>
      <c r="BK286" s="245">
        <f>ROUND(I286*H286,2)</f>
        <v>0</v>
      </c>
      <c r="BL286" s="17" t="s">
        <v>236</v>
      </c>
      <c r="BM286" s="244" t="s">
        <v>946</v>
      </c>
    </row>
    <row r="287" s="12" customFormat="1">
      <c r="B287" s="252"/>
      <c r="C287" s="253"/>
      <c r="D287" s="246" t="s">
        <v>497</v>
      </c>
      <c r="E287" s="254" t="s">
        <v>1</v>
      </c>
      <c r="F287" s="255" t="s">
        <v>8</v>
      </c>
      <c r="G287" s="253"/>
      <c r="H287" s="256">
        <v>15</v>
      </c>
      <c r="I287" s="257"/>
      <c r="J287" s="253"/>
      <c r="K287" s="253"/>
      <c r="L287" s="258"/>
      <c r="M287" s="259"/>
      <c r="N287" s="260"/>
      <c r="O287" s="260"/>
      <c r="P287" s="260"/>
      <c r="Q287" s="260"/>
      <c r="R287" s="260"/>
      <c r="S287" s="260"/>
      <c r="T287" s="261"/>
      <c r="AT287" s="262" t="s">
        <v>497</v>
      </c>
      <c r="AU287" s="262" t="s">
        <v>93</v>
      </c>
      <c r="AV287" s="12" t="s">
        <v>93</v>
      </c>
      <c r="AW287" s="12" t="s">
        <v>38</v>
      </c>
      <c r="AX287" s="12" t="s">
        <v>83</v>
      </c>
      <c r="AY287" s="262" t="s">
        <v>381</v>
      </c>
    </row>
    <row r="288" s="13" customFormat="1">
      <c r="B288" s="263"/>
      <c r="C288" s="264"/>
      <c r="D288" s="246" t="s">
        <v>497</v>
      </c>
      <c r="E288" s="265" t="s">
        <v>1</v>
      </c>
      <c r="F288" s="266" t="s">
        <v>499</v>
      </c>
      <c r="G288" s="264"/>
      <c r="H288" s="267">
        <v>15</v>
      </c>
      <c r="I288" s="268"/>
      <c r="J288" s="264"/>
      <c r="K288" s="264"/>
      <c r="L288" s="269"/>
      <c r="M288" s="270"/>
      <c r="N288" s="271"/>
      <c r="O288" s="271"/>
      <c r="P288" s="271"/>
      <c r="Q288" s="271"/>
      <c r="R288" s="271"/>
      <c r="S288" s="271"/>
      <c r="T288" s="272"/>
      <c r="AT288" s="273" t="s">
        <v>497</v>
      </c>
      <c r="AU288" s="273" t="s">
        <v>93</v>
      </c>
      <c r="AV288" s="13" t="s">
        <v>236</v>
      </c>
      <c r="AW288" s="13" t="s">
        <v>38</v>
      </c>
      <c r="AX288" s="13" t="s">
        <v>91</v>
      </c>
      <c r="AY288" s="273" t="s">
        <v>381</v>
      </c>
    </row>
    <row r="289" s="1" customFormat="1" ht="16.5" customHeight="1">
      <c r="B289" s="39"/>
      <c r="C289" s="233" t="s">
        <v>734</v>
      </c>
      <c r="D289" s="233" t="s">
        <v>384</v>
      </c>
      <c r="E289" s="234" t="s">
        <v>12463</v>
      </c>
      <c r="F289" s="235" t="s">
        <v>12464</v>
      </c>
      <c r="G289" s="236" t="s">
        <v>673</v>
      </c>
      <c r="H289" s="237">
        <v>89</v>
      </c>
      <c r="I289" s="238"/>
      <c r="J289" s="239">
        <f>ROUND(I289*H289,2)</f>
        <v>0</v>
      </c>
      <c r="K289" s="235" t="s">
        <v>388</v>
      </c>
      <c r="L289" s="44"/>
      <c r="M289" s="240" t="s">
        <v>1</v>
      </c>
      <c r="N289" s="241" t="s">
        <v>48</v>
      </c>
      <c r="O289" s="87"/>
      <c r="P289" s="242">
        <f>O289*H289</f>
        <v>0</v>
      </c>
      <c r="Q289" s="242">
        <v>0</v>
      </c>
      <c r="R289" s="242">
        <f>Q289*H289</f>
        <v>0</v>
      </c>
      <c r="S289" s="242">
        <v>0</v>
      </c>
      <c r="T289" s="243">
        <f>S289*H289</f>
        <v>0</v>
      </c>
      <c r="AR289" s="244" t="s">
        <v>236</v>
      </c>
      <c r="AT289" s="244" t="s">
        <v>384</v>
      </c>
      <c r="AU289" s="244" t="s">
        <v>93</v>
      </c>
      <c r="AY289" s="17" t="s">
        <v>381</v>
      </c>
      <c r="BE289" s="245">
        <f>IF(N289="základní",J289,0)</f>
        <v>0</v>
      </c>
      <c r="BF289" s="245">
        <f>IF(N289="snížená",J289,0)</f>
        <v>0</v>
      </c>
      <c r="BG289" s="245">
        <f>IF(N289="zákl. přenesená",J289,0)</f>
        <v>0</v>
      </c>
      <c r="BH289" s="245">
        <f>IF(N289="sníž. přenesená",J289,0)</f>
        <v>0</v>
      </c>
      <c r="BI289" s="245">
        <f>IF(N289="nulová",J289,0)</f>
        <v>0</v>
      </c>
      <c r="BJ289" s="17" t="s">
        <v>91</v>
      </c>
      <c r="BK289" s="245">
        <f>ROUND(I289*H289,2)</f>
        <v>0</v>
      </c>
      <c r="BL289" s="17" t="s">
        <v>236</v>
      </c>
      <c r="BM289" s="244" t="s">
        <v>966</v>
      </c>
    </row>
    <row r="290" s="12" customFormat="1">
      <c r="B290" s="252"/>
      <c r="C290" s="253"/>
      <c r="D290" s="246" t="s">
        <v>497</v>
      </c>
      <c r="E290" s="254" t="s">
        <v>1</v>
      </c>
      <c r="F290" s="255" t="s">
        <v>12654</v>
      </c>
      <c r="G290" s="253"/>
      <c r="H290" s="256">
        <v>88.715000000000003</v>
      </c>
      <c r="I290" s="257"/>
      <c r="J290" s="253"/>
      <c r="K290" s="253"/>
      <c r="L290" s="258"/>
      <c r="M290" s="259"/>
      <c r="N290" s="260"/>
      <c r="O290" s="260"/>
      <c r="P290" s="260"/>
      <c r="Q290" s="260"/>
      <c r="R290" s="260"/>
      <c r="S290" s="260"/>
      <c r="T290" s="261"/>
      <c r="AT290" s="262" t="s">
        <v>497</v>
      </c>
      <c r="AU290" s="262" t="s">
        <v>93</v>
      </c>
      <c r="AV290" s="12" t="s">
        <v>93</v>
      </c>
      <c r="AW290" s="12" t="s">
        <v>38</v>
      </c>
      <c r="AX290" s="12" t="s">
        <v>83</v>
      </c>
      <c r="AY290" s="262" t="s">
        <v>381</v>
      </c>
    </row>
    <row r="291" s="13" customFormat="1">
      <c r="B291" s="263"/>
      <c r="C291" s="264"/>
      <c r="D291" s="246" t="s">
        <v>497</v>
      </c>
      <c r="E291" s="265" t="s">
        <v>1</v>
      </c>
      <c r="F291" s="266" t="s">
        <v>499</v>
      </c>
      <c r="G291" s="264"/>
      <c r="H291" s="267">
        <v>88.715000000000003</v>
      </c>
      <c r="I291" s="268"/>
      <c r="J291" s="264"/>
      <c r="K291" s="264"/>
      <c r="L291" s="269"/>
      <c r="M291" s="270"/>
      <c r="N291" s="271"/>
      <c r="O291" s="271"/>
      <c r="P291" s="271"/>
      <c r="Q291" s="271"/>
      <c r="R291" s="271"/>
      <c r="S291" s="271"/>
      <c r="T291" s="272"/>
      <c r="AT291" s="273" t="s">
        <v>497</v>
      </c>
      <c r="AU291" s="273" t="s">
        <v>93</v>
      </c>
      <c r="AV291" s="13" t="s">
        <v>236</v>
      </c>
      <c r="AW291" s="13" t="s">
        <v>38</v>
      </c>
      <c r="AX291" s="13" t="s">
        <v>83</v>
      </c>
      <c r="AY291" s="273" t="s">
        <v>381</v>
      </c>
    </row>
    <row r="292" s="12" customFormat="1">
      <c r="B292" s="252"/>
      <c r="C292" s="253"/>
      <c r="D292" s="246" t="s">
        <v>497</v>
      </c>
      <c r="E292" s="254" t="s">
        <v>1</v>
      </c>
      <c r="F292" s="255" t="s">
        <v>984</v>
      </c>
      <c r="G292" s="253"/>
      <c r="H292" s="256">
        <v>89</v>
      </c>
      <c r="I292" s="257"/>
      <c r="J292" s="253"/>
      <c r="K292" s="253"/>
      <c r="L292" s="258"/>
      <c r="M292" s="259"/>
      <c r="N292" s="260"/>
      <c r="O292" s="260"/>
      <c r="P292" s="260"/>
      <c r="Q292" s="260"/>
      <c r="R292" s="260"/>
      <c r="S292" s="260"/>
      <c r="T292" s="261"/>
      <c r="AT292" s="262" t="s">
        <v>497</v>
      </c>
      <c r="AU292" s="262" t="s">
        <v>93</v>
      </c>
      <c r="AV292" s="12" t="s">
        <v>93</v>
      </c>
      <c r="AW292" s="12" t="s">
        <v>38</v>
      </c>
      <c r="AX292" s="12" t="s">
        <v>83</v>
      </c>
      <c r="AY292" s="262" t="s">
        <v>381</v>
      </c>
    </row>
    <row r="293" s="13" customFormat="1">
      <c r="B293" s="263"/>
      <c r="C293" s="264"/>
      <c r="D293" s="246" t="s">
        <v>497</v>
      </c>
      <c r="E293" s="265" t="s">
        <v>1</v>
      </c>
      <c r="F293" s="266" t="s">
        <v>499</v>
      </c>
      <c r="G293" s="264"/>
      <c r="H293" s="267">
        <v>89</v>
      </c>
      <c r="I293" s="268"/>
      <c r="J293" s="264"/>
      <c r="K293" s="264"/>
      <c r="L293" s="269"/>
      <c r="M293" s="270"/>
      <c r="N293" s="271"/>
      <c r="O293" s="271"/>
      <c r="P293" s="271"/>
      <c r="Q293" s="271"/>
      <c r="R293" s="271"/>
      <c r="S293" s="271"/>
      <c r="T293" s="272"/>
      <c r="AT293" s="273" t="s">
        <v>497</v>
      </c>
      <c r="AU293" s="273" t="s">
        <v>93</v>
      </c>
      <c r="AV293" s="13" t="s">
        <v>236</v>
      </c>
      <c r="AW293" s="13" t="s">
        <v>38</v>
      </c>
      <c r="AX293" s="13" t="s">
        <v>91</v>
      </c>
      <c r="AY293" s="273" t="s">
        <v>381</v>
      </c>
    </row>
    <row r="294" s="1" customFormat="1" ht="16.5" customHeight="1">
      <c r="B294" s="39"/>
      <c r="C294" s="284" t="s">
        <v>739</v>
      </c>
      <c r="D294" s="284" t="s">
        <v>548</v>
      </c>
      <c r="E294" s="285" t="s">
        <v>12466</v>
      </c>
      <c r="F294" s="286" t="s">
        <v>12467</v>
      </c>
      <c r="G294" s="287" t="s">
        <v>673</v>
      </c>
      <c r="H294" s="288">
        <v>89</v>
      </c>
      <c r="I294" s="289"/>
      <c r="J294" s="290">
        <f>ROUND(I294*H294,2)</f>
        <v>0</v>
      </c>
      <c r="K294" s="286" t="s">
        <v>4503</v>
      </c>
      <c r="L294" s="291"/>
      <c r="M294" s="292" t="s">
        <v>1</v>
      </c>
      <c r="N294" s="293" t="s">
        <v>48</v>
      </c>
      <c r="O294" s="87"/>
      <c r="P294" s="242">
        <f>O294*H294</f>
        <v>0</v>
      </c>
      <c r="Q294" s="242">
        <v>0</v>
      </c>
      <c r="R294" s="242">
        <f>Q294*H294</f>
        <v>0</v>
      </c>
      <c r="S294" s="242">
        <v>0</v>
      </c>
      <c r="T294" s="243">
        <f>S294*H294</f>
        <v>0</v>
      </c>
      <c r="AR294" s="244" t="s">
        <v>423</v>
      </c>
      <c r="AT294" s="244" t="s">
        <v>548</v>
      </c>
      <c r="AU294" s="244" t="s">
        <v>93</v>
      </c>
      <c r="AY294" s="17" t="s">
        <v>381</v>
      </c>
      <c r="BE294" s="245">
        <f>IF(N294="základní",J294,0)</f>
        <v>0</v>
      </c>
      <c r="BF294" s="245">
        <f>IF(N294="snížená",J294,0)</f>
        <v>0</v>
      </c>
      <c r="BG294" s="245">
        <f>IF(N294="zákl. přenesená",J294,0)</f>
        <v>0</v>
      </c>
      <c r="BH294" s="245">
        <f>IF(N294="sníž. přenesená",J294,0)</f>
        <v>0</v>
      </c>
      <c r="BI294" s="245">
        <f>IF(N294="nulová",J294,0)</f>
        <v>0</v>
      </c>
      <c r="BJ294" s="17" t="s">
        <v>91</v>
      </c>
      <c r="BK294" s="245">
        <f>ROUND(I294*H294,2)</f>
        <v>0</v>
      </c>
      <c r="BL294" s="17" t="s">
        <v>236</v>
      </c>
      <c r="BM294" s="244" t="s">
        <v>980</v>
      </c>
    </row>
    <row r="295" s="12" customFormat="1">
      <c r="B295" s="252"/>
      <c r="C295" s="253"/>
      <c r="D295" s="246" t="s">
        <v>497</v>
      </c>
      <c r="E295" s="254" t="s">
        <v>1</v>
      </c>
      <c r="F295" s="255" t="s">
        <v>984</v>
      </c>
      <c r="G295" s="253"/>
      <c r="H295" s="256">
        <v>89</v>
      </c>
      <c r="I295" s="257"/>
      <c r="J295" s="253"/>
      <c r="K295" s="253"/>
      <c r="L295" s="258"/>
      <c r="M295" s="259"/>
      <c r="N295" s="260"/>
      <c r="O295" s="260"/>
      <c r="P295" s="260"/>
      <c r="Q295" s="260"/>
      <c r="R295" s="260"/>
      <c r="S295" s="260"/>
      <c r="T295" s="261"/>
      <c r="AT295" s="262" t="s">
        <v>497</v>
      </c>
      <c r="AU295" s="262" t="s">
        <v>93</v>
      </c>
      <c r="AV295" s="12" t="s">
        <v>93</v>
      </c>
      <c r="AW295" s="12" t="s">
        <v>38</v>
      </c>
      <c r="AX295" s="12" t="s">
        <v>83</v>
      </c>
      <c r="AY295" s="262" t="s">
        <v>381</v>
      </c>
    </row>
    <row r="296" s="13" customFormat="1">
      <c r="B296" s="263"/>
      <c r="C296" s="264"/>
      <c r="D296" s="246" t="s">
        <v>497</v>
      </c>
      <c r="E296" s="265" t="s">
        <v>1</v>
      </c>
      <c r="F296" s="266" t="s">
        <v>499</v>
      </c>
      <c r="G296" s="264"/>
      <c r="H296" s="267">
        <v>89</v>
      </c>
      <c r="I296" s="268"/>
      <c r="J296" s="264"/>
      <c r="K296" s="264"/>
      <c r="L296" s="269"/>
      <c r="M296" s="270"/>
      <c r="N296" s="271"/>
      <c r="O296" s="271"/>
      <c r="P296" s="271"/>
      <c r="Q296" s="271"/>
      <c r="R296" s="271"/>
      <c r="S296" s="271"/>
      <c r="T296" s="272"/>
      <c r="AT296" s="273" t="s">
        <v>497</v>
      </c>
      <c r="AU296" s="273" t="s">
        <v>93</v>
      </c>
      <c r="AV296" s="13" t="s">
        <v>236</v>
      </c>
      <c r="AW296" s="13" t="s">
        <v>38</v>
      </c>
      <c r="AX296" s="13" t="s">
        <v>91</v>
      </c>
      <c r="AY296" s="273" t="s">
        <v>381</v>
      </c>
    </row>
    <row r="297" s="1" customFormat="1" ht="16.5" customHeight="1">
      <c r="B297" s="39"/>
      <c r="C297" s="233" t="s">
        <v>744</v>
      </c>
      <c r="D297" s="233" t="s">
        <v>384</v>
      </c>
      <c r="E297" s="234" t="s">
        <v>12468</v>
      </c>
      <c r="F297" s="235" t="s">
        <v>12469</v>
      </c>
      <c r="G297" s="236" t="s">
        <v>673</v>
      </c>
      <c r="H297" s="237">
        <v>51</v>
      </c>
      <c r="I297" s="238"/>
      <c r="J297" s="239">
        <f>ROUND(I297*H297,2)</f>
        <v>0</v>
      </c>
      <c r="K297" s="235" t="s">
        <v>388</v>
      </c>
      <c r="L297" s="44"/>
      <c r="M297" s="240" t="s">
        <v>1</v>
      </c>
      <c r="N297" s="241" t="s">
        <v>48</v>
      </c>
      <c r="O297" s="87"/>
      <c r="P297" s="242">
        <f>O297*H297</f>
        <v>0</v>
      </c>
      <c r="Q297" s="242">
        <v>0</v>
      </c>
      <c r="R297" s="242">
        <f>Q297*H297</f>
        <v>0</v>
      </c>
      <c r="S297" s="242">
        <v>0</v>
      </c>
      <c r="T297" s="243">
        <f>S297*H297</f>
        <v>0</v>
      </c>
      <c r="AR297" s="244" t="s">
        <v>236</v>
      </c>
      <c r="AT297" s="244" t="s">
        <v>384</v>
      </c>
      <c r="AU297" s="244" t="s">
        <v>93</v>
      </c>
      <c r="AY297" s="17" t="s">
        <v>381</v>
      </c>
      <c r="BE297" s="245">
        <f>IF(N297="základní",J297,0)</f>
        <v>0</v>
      </c>
      <c r="BF297" s="245">
        <f>IF(N297="snížená",J297,0)</f>
        <v>0</v>
      </c>
      <c r="BG297" s="245">
        <f>IF(N297="zákl. přenesená",J297,0)</f>
        <v>0</v>
      </c>
      <c r="BH297" s="245">
        <f>IF(N297="sníž. přenesená",J297,0)</f>
        <v>0</v>
      </c>
      <c r="BI297" s="245">
        <f>IF(N297="nulová",J297,0)</f>
        <v>0</v>
      </c>
      <c r="BJ297" s="17" t="s">
        <v>91</v>
      </c>
      <c r="BK297" s="245">
        <f>ROUND(I297*H297,2)</f>
        <v>0</v>
      </c>
      <c r="BL297" s="17" t="s">
        <v>236</v>
      </c>
      <c r="BM297" s="244" t="s">
        <v>988</v>
      </c>
    </row>
    <row r="298" s="12" customFormat="1">
      <c r="B298" s="252"/>
      <c r="C298" s="253"/>
      <c r="D298" s="246" t="s">
        <v>497</v>
      </c>
      <c r="E298" s="254" t="s">
        <v>1</v>
      </c>
      <c r="F298" s="255" t="s">
        <v>12655</v>
      </c>
      <c r="G298" s="253"/>
      <c r="H298" s="256">
        <v>50.619999999999997</v>
      </c>
      <c r="I298" s="257"/>
      <c r="J298" s="253"/>
      <c r="K298" s="253"/>
      <c r="L298" s="258"/>
      <c r="M298" s="259"/>
      <c r="N298" s="260"/>
      <c r="O298" s="260"/>
      <c r="P298" s="260"/>
      <c r="Q298" s="260"/>
      <c r="R298" s="260"/>
      <c r="S298" s="260"/>
      <c r="T298" s="261"/>
      <c r="AT298" s="262" t="s">
        <v>497</v>
      </c>
      <c r="AU298" s="262" t="s">
        <v>93</v>
      </c>
      <c r="AV298" s="12" t="s">
        <v>93</v>
      </c>
      <c r="AW298" s="12" t="s">
        <v>38</v>
      </c>
      <c r="AX298" s="12" t="s">
        <v>83</v>
      </c>
      <c r="AY298" s="262" t="s">
        <v>381</v>
      </c>
    </row>
    <row r="299" s="13" customFormat="1">
      <c r="B299" s="263"/>
      <c r="C299" s="264"/>
      <c r="D299" s="246" t="s">
        <v>497</v>
      </c>
      <c r="E299" s="265" t="s">
        <v>1</v>
      </c>
      <c r="F299" s="266" t="s">
        <v>499</v>
      </c>
      <c r="G299" s="264"/>
      <c r="H299" s="267">
        <v>50.619999999999997</v>
      </c>
      <c r="I299" s="268"/>
      <c r="J299" s="264"/>
      <c r="K299" s="264"/>
      <c r="L299" s="269"/>
      <c r="M299" s="270"/>
      <c r="N299" s="271"/>
      <c r="O299" s="271"/>
      <c r="P299" s="271"/>
      <c r="Q299" s="271"/>
      <c r="R299" s="271"/>
      <c r="S299" s="271"/>
      <c r="T299" s="272"/>
      <c r="AT299" s="273" t="s">
        <v>497</v>
      </c>
      <c r="AU299" s="273" t="s">
        <v>93</v>
      </c>
      <c r="AV299" s="13" t="s">
        <v>236</v>
      </c>
      <c r="AW299" s="13" t="s">
        <v>38</v>
      </c>
      <c r="AX299" s="13" t="s">
        <v>83</v>
      </c>
      <c r="AY299" s="273" t="s">
        <v>381</v>
      </c>
    </row>
    <row r="300" s="12" customFormat="1">
      <c r="B300" s="252"/>
      <c r="C300" s="253"/>
      <c r="D300" s="246" t="s">
        <v>497</v>
      </c>
      <c r="E300" s="254" t="s">
        <v>1</v>
      </c>
      <c r="F300" s="255" t="s">
        <v>774</v>
      </c>
      <c r="G300" s="253"/>
      <c r="H300" s="256">
        <v>51</v>
      </c>
      <c r="I300" s="257"/>
      <c r="J300" s="253"/>
      <c r="K300" s="253"/>
      <c r="L300" s="258"/>
      <c r="M300" s="259"/>
      <c r="N300" s="260"/>
      <c r="O300" s="260"/>
      <c r="P300" s="260"/>
      <c r="Q300" s="260"/>
      <c r="R300" s="260"/>
      <c r="S300" s="260"/>
      <c r="T300" s="261"/>
      <c r="AT300" s="262" t="s">
        <v>497</v>
      </c>
      <c r="AU300" s="262" t="s">
        <v>93</v>
      </c>
      <c r="AV300" s="12" t="s">
        <v>93</v>
      </c>
      <c r="AW300" s="12" t="s">
        <v>38</v>
      </c>
      <c r="AX300" s="12" t="s">
        <v>83</v>
      </c>
      <c r="AY300" s="262" t="s">
        <v>381</v>
      </c>
    </row>
    <row r="301" s="13" customFormat="1">
      <c r="B301" s="263"/>
      <c r="C301" s="264"/>
      <c r="D301" s="246" t="s">
        <v>497</v>
      </c>
      <c r="E301" s="265" t="s">
        <v>1</v>
      </c>
      <c r="F301" s="266" t="s">
        <v>499</v>
      </c>
      <c r="G301" s="264"/>
      <c r="H301" s="267">
        <v>51</v>
      </c>
      <c r="I301" s="268"/>
      <c r="J301" s="264"/>
      <c r="K301" s="264"/>
      <c r="L301" s="269"/>
      <c r="M301" s="270"/>
      <c r="N301" s="271"/>
      <c r="O301" s="271"/>
      <c r="P301" s="271"/>
      <c r="Q301" s="271"/>
      <c r="R301" s="271"/>
      <c r="S301" s="271"/>
      <c r="T301" s="272"/>
      <c r="AT301" s="273" t="s">
        <v>497</v>
      </c>
      <c r="AU301" s="273" t="s">
        <v>93</v>
      </c>
      <c r="AV301" s="13" t="s">
        <v>236</v>
      </c>
      <c r="AW301" s="13" t="s">
        <v>38</v>
      </c>
      <c r="AX301" s="13" t="s">
        <v>91</v>
      </c>
      <c r="AY301" s="273" t="s">
        <v>381</v>
      </c>
    </row>
    <row r="302" s="1" customFormat="1" ht="16.5" customHeight="1">
      <c r="B302" s="39"/>
      <c r="C302" s="284" t="s">
        <v>748</v>
      </c>
      <c r="D302" s="284" t="s">
        <v>548</v>
      </c>
      <c r="E302" s="285" t="s">
        <v>12471</v>
      </c>
      <c r="F302" s="286" t="s">
        <v>12472</v>
      </c>
      <c r="G302" s="287" t="s">
        <v>673</v>
      </c>
      <c r="H302" s="288">
        <v>51</v>
      </c>
      <c r="I302" s="289"/>
      <c r="J302" s="290">
        <f>ROUND(I302*H302,2)</f>
        <v>0</v>
      </c>
      <c r="K302" s="286" t="s">
        <v>388</v>
      </c>
      <c r="L302" s="291"/>
      <c r="M302" s="292" t="s">
        <v>1</v>
      </c>
      <c r="N302" s="293" t="s">
        <v>48</v>
      </c>
      <c r="O302" s="87"/>
      <c r="P302" s="242">
        <f>O302*H302</f>
        <v>0</v>
      </c>
      <c r="Q302" s="242">
        <v>0</v>
      </c>
      <c r="R302" s="242">
        <f>Q302*H302</f>
        <v>0</v>
      </c>
      <c r="S302" s="242">
        <v>0</v>
      </c>
      <c r="T302" s="243">
        <f>S302*H302</f>
        <v>0</v>
      </c>
      <c r="AR302" s="244" t="s">
        <v>423</v>
      </c>
      <c r="AT302" s="244" t="s">
        <v>548</v>
      </c>
      <c r="AU302" s="244" t="s">
        <v>93</v>
      </c>
      <c r="AY302" s="17" t="s">
        <v>381</v>
      </c>
      <c r="BE302" s="245">
        <f>IF(N302="základní",J302,0)</f>
        <v>0</v>
      </c>
      <c r="BF302" s="245">
        <f>IF(N302="snížená",J302,0)</f>
        <v>0</v>
      </c>
      <c r="BG302" s="245">
        <f>IF(N302="zákl. přenesená",J302,0)</f>
        <v>0</v>
      </c>
      <c r="BH302" s="245">
        <f>IF(N302="sníž. přenesená",J302,0)</f>
        <v>0</v>
      </c>
      <c r="BI302" s="245">
        <f>IF(N302="nulová",J302,0)</f>
        <v>0</v>
      </c>
      <c r="BJ302" s="17" t="s">
        <v>91</v>
      </c>
      <c r="BK302" s="245">
        <f>ROUND(I302*H302,2)</f>
        <v>0</v>
      </c>
      <c r="BL302" s="17" t="s">
        <v>236</v>
      </c>
      <c r="BM302" s="244" t="s">
        <v>1014</v>
      </c>
    </row>
    <row r="303" s="12" customFormat="1">
      <c r="B303" s="252"/>
      <c r="C303" s="253"/>
      <c r="D303" s="246" t="s">
        <v>497</v>
      </c>
      <c r="E303" s="254" t="s">
        <v>1</v>
      </c>
      <c r="F303" s="255" t="s">
        <v>774</v>
      </c>
      <c r="G303" s="253"/>
      <c r="H303" s="256">
        <v>51</v>
      </c>
      <c r="I303" s="257"/>
      <c r="J303" s="253"/>
      <c r="K303" s="253"/>
      <c r="L303" s="258"/>
      <c r="M303" s="259"/>
      <c r="N303" s="260"/>
      <c r="O303" s="260"/>
      <c r="P303" s="260"/>
      <c r="Q303" s="260"/>
      <c r="R303" s="260"/>
      <c r="S303" s="260"/>
      <c r="T303" s="261"/>
      <c r="AT303" s="262" t="s">
        <v>497</v>
      </c>
      <c r="AU303" s="262" t="s">
        <v>93</v>
      </c>
      <c r="AV303" s="12" t="s">
        <v>93</v>
      </c>
      <c r="AW303" s="12" t="s">
        <v>38</v>
      </c>
      <c r="AX303" s="12" t="s">
        <v>83</v>
      </c>
      <c r="AY303" s="262" t="s">
        <v>381</v>
      </c>
    </row>
    <row r="304" s="13" customFormat="1">
      <c r="B304" s="263"/>
      <c r="C304" s="264"/>
      <c r="D304" s="246" t="s">
        <v>497</v>
      </c>
      <c r="E304" s="265" t="s">
        <v>1</v>
      </c>
      <c r="F304" s="266" t="s">
        <v>499</v>
      </c>
      <c r="G304" s="264"/>
      <c r="H304" s="267">
        <v>51</v>
      </c>
      <c r="I304" s="268"/>
      <c r="J304" s="264"/>
      <c r="K304" s="264"/>
      <c r="L304" s="269"/>
      <c r="M304" s="270"/>
      <c r="N304" s="271"/>
      <c r="O304" s="271"/>
      <c r="P304" s="271"/>
      <c r="Q304" s="271"/>
      <c r="R304" s="271"/>
      <c r="S304" s="271"/>
      <c r="T304" s="272"/>
      <c r="AT304" s="273" t="s">
        <v>497</v>
      </c>
      <c r="AU304" s="273" t="s">
        <v>93</v>
      </c>
      <c r="AV304" s="13" t="s">
        <v>236</v>
      </c>
      <c r="AW304" s="13" t="s">
        <v>38</v>
      </c>
      <c r="AX304" s="13" t="s">
        <v>91</v>
      </c>
      <c r="AY304" s="273" t="s">
        <v>381</v>
      </c>
    </row>
    <row r="305" s="1" customFormat="1" ht="24" customHeight="1">
      <c r="B305" s="39"/>
      <c r="C305" s="233" t="s">
        <v>753</v>
      </c>
      <c r="D305" s="233" t="s">
        <v>384</v>
      </c>
      <c r="E305" s="234" t="s">
        <v>12477</v>
      </c>
      <c r="F305" s="235" t="s">
        <v>12478</v>
      </c>
      <c r="G305" s="236" t="s">
        <v>600</v>
      </c>
      <c r="H305" s="237">
        <v>1</v>
      </c>
      <c r="I305" s="238"/>
      <c r="J305" s="239">
        <f>ROUND(I305*H305,2)</f>
        <v>0</v>
      </c>
      <c r="K305" s="235" t="s">
        <v>388</v>
      </c>
      <c r="L305" s="44"/>
      <c r="M305" s="240" t="s">
        <v>1</v>
      </c>
      <c r="N305" s="241" t="s">
        <v>48</v>
      </c>
      <c r="O305" s="87"/>
      <c r="P305" s="242">
        <f>O305*H305</f>
        <v>0</v>
      </c>
      <c r="Q305" s="242">
        <v>0</v>
      </c>
      <c r="R305" s="242">
        <f>Q305*H305</f>
        <v>0</v>
      </c>
      <c r="S305" s="242">
        <v>0</v>
      </c>
      <c r="T305" s="243">
        <f>S305*H305</f>
        <v>0</v>
      </c>
      <c r="AR305" s="244" t="s">
        <v>236</v>
      </c>
      <c r="AT305" s="244" t="s">
        <v>384</v>
      </c>
      <c r="AU305" s="244" t="s">
        <v>93</v>
      </c>
      <c r="AY305" s="17" t="s">
        <v>381</v>
      </c>
      <c r="BE305" s="245">
        <f>IF(N305="základní",J305,0)</f>
        <v>0</v>
      </c>
      <c r="BF305" s="245">
        <f>IF(N305="snížená",J305,0)</f>
        <v>0</v>
      </c>
      <c r="BG305" s="245">
        <f>IF(N305="zákl. přenesená",J305,0)</f>
        <v>0</v>
      </c>
      <c r="BH305" s="245">
        <f>IF(N305="sníž. přenesená",J305,0)</f>
        <v>0</v>
      </c>
      <c r="BI305" s="245">
        <f>IF(N305="nulová",J305,0)</f>
        <v>0</v>
      </c>
      <c r="BJ305" s="17" t="s">
        <v>91</v>
      </c>
      <c r="BK305" s="245">
        <f>ROUND(I305*H305,2)</f>
        <v>0</v>
      </c>
      <c r="BL305" s="17" t="s">
        <v>236</v>
      </c>
      <c r="BM305" s="244" t="s">
        <v>1023</v>
      </c>
    </row>
    <row r="306" s="1" customFormat="1" ht="16.5" customHeight="1">
      <c r="B306" s="39"/>
      <c r="C306" s="284" t="s">
        <v>758</v>
      </c>
      <c r="D306" s="284" t="s">
        <v>548</v>
      </c>
      <c r="E306" s="285" t="s">
        <v>12656</v>
      </c>
      <c r="F306" s="286" t="s">
        <v>12657</v>
      </c>
      <c r="G306" s="287" t="s">
        <v>600</v>
      </c>
      <c r="H306" s="288">
        <v>1</v>
      </c>
      <c r="I306" s="289"/>
      <c r="J306" s="290">
        <f>ROUND(I306*H306,2)</f>
        <v>0</v>
      </c>
      <c r="K306" s="286" t="s">
        <v>4503</v>
      </c>
      <c r="L306" s="291"/>
      <c r="M306" s="292" t="s">
        <v>1</v>
      </c>
      <c r="N306" s="293" t="s">
        <v>48</v>
      </c>
      <c r="O306" s="87"/>
      <c r="P306" s="242">
        <f>O306*H306</f>
        <v>0</v>
      </c>
      <c r="Q306" s="242">
        <v>0</v>
      </c>
      <c r="R306" s="242">
        <f>Q306*H306</f>
        <v>0</v>
      </c>
      <c r="S306" s="242">
        <v>0</v>
      </c>
      <c r="T306" s="243">
        <f>S306*H306</f>
        <v>0</v>
      </c>
      <c r="AR306" s="244" t="s">
        <v>423</v>
      </c>
      <c r="AT306" s="244" t="s">
        <v>548</v>
      </c>
      <c r="AU306" s="244" t="s">
        <v>93</v>
      </c>
      <c r="AY306" s="17" t="s">
        <v>381</v>
      </c>
      <c r="BE306" s="245">
        <f>IF(N306="základní",J306,0)</f>
        <v>0</v>
      </c>
      <c r="BF306" s="245">
        <f>IF(N306="snížená",J306,0)</f>
        <v>0</v>
      </c>
      <c r="BG306" s="245">
        <f>IF(N306="zákl. přenesená",J306,0)</f>
        <v>0</v>
      </c>
      <c r="BH306" s="245">
        <f>IF(N306="sníž. přenesená",J306,0)</f>
        <v>0</v>
      </c>
      <c r="BI306" s="245">
        <f>IF(N306="nulová",J306,0)</f>
        <v>0</v>
      </c>
      <c r="BJ306" s="17" t="s">
        <v>91</v>
      </c>
      <c r="BK306" s="245">
        <f>ROUND(I306*H306,2)</f>
        <v>0</v>
      </c>
      <c r="BL306" s="17" t="s">
        <v>236</v>
      </c>
      <c r="BM306" s="244" t="s">
        <v>1050</v>
      </c>
    </row>
    <row r="307" s="1" customFormat="1" ht="16.5" customHeight="1">
      <c r="B307" s="39"/>
      <c r="C307" s="233" t="s">
        <v>762</v>
      </c>
      <c r="D307" s="233" t="s">
        <v>384</v>
      </c>
      <c r="E307" s="234" t="s">
        <v>12658</v>
      </c>
      <c r="F307" s="235" t="s">
        <v>12659</v>
      </c>
      <c r="G307" s="236" t="s">
        <v>600</v>
      </c>
      <c r="H307" s="237">
        <v>6</v>
      </c>
      <c r="I307" s="238"/>
      <c r="J307" s="239">
        <f>ROUND(I307*H307,2)</f>
        <v>0</v>
      </c>
      <c r="K307" s="235" t="s">
        <v>388</v>
      </c>
      <c r="L307" s="44"/>
      <c r="M307" s="240" t="s">
        <v>1</v>
      </c>
      <c r="N307" s="241" t="s">
        <v>48</v>
      </c>
      <c r="O307" s="87"/>
      <c r="P307" s="242">
        <f>O307*H307</f>
        <v>0</v>
      </c>
      <c r="Q307" s="242">
        <v>0</v>
      </c>
      <c r="R307" s="242">
        <f>Q307*H307</f>
        <v>0</v>
      </c>
      <c r="S307" s="242">
        <v>0</v>
      </c>
      <c r="T307" s="243">
        <f>S307*H307</f>
        <v>0</v>
      </c>
      <c r="AR307" s="244" t="s">
        <v>236</v>
      </c>
      <c r="AT307" s="244" t="s">
        <v>384</v>
      </c>
      <c r="AU307" s="244" t="s">
        <v>93</v>
      </c>
      <c r="AY307" s="17" t="s">
        <v>381</v>
      </c>
      <c r="BE307" s="245">
        <f>IF(N307="základní",J307,0)</f>
        <v>0</v>
      </c>
      <c r="BF307" s="245">
        <f>IF(N307="snížená",J307,0)</f>
        <v>0</v>
      </c>
      <c r="BG307" s="245">
        <f>IF(N307="zákl. přenesená",J307,0)</f>
        <v>0</v>
      </c>
      <c r="BH307" s="245">
        <f>IF(N307="sníž. přenesená",J307,0)</f>
        <v>0</v>
      </c>
      <c r="BI307" s="245">
        <f>IF(N307="nulová",J307,0)</f>
        <v>0</v>
      </c>
      <c r="BJ307" s="17" t="s">
        <v>91</v>
      </c>
      <c r="BK307" s="245">
        <f>ROUND(I307*H307,2)</f>
        <v>0</v>
      </c>
      <c r="BL307" s="17" t="s">
        <v>236</v>
      </c>
      <c r="BM307" s="244" t="s">
        <v>1064</v>
      </c>
    </row>
    <row r="308" s="1" customFormat="1" ht="16.5" customHeight="1">
      <c r="B308" s="39"/>
      <c r="C308" s="284" t="s">
        <v>768</v>
      </c>
      <c r="D308" s="284" t="s">
        <v>548</v>
      </c>
      <c r="E308" s="285" t="s">
        <v>12660</v>
      </c>
      <c r="F308" s="286" t="s">
        <v>12661</v>
      </c>
      <c r="G308" s="287" t="s">
        <v>600</v>
      </c>
      <c r="H308" s="288">
        <v>6</v>
      </c>
      <c r="I308" s="289"/>
      <c r="J308" s="290">
        <f>ROUND(I308*H308,2)</f>
        <v>0</v>
      </c>
      <c r="K308" s="286" t="s">
        <v>4503</v>
      </c>
      <c r="L308" s="291"/>
      <c r="M308" s="292" t="s">
        <v>1</v>
      </c>
      <c r="N308" s="293" t="s">
        <v>48</v>
      </c>
      <c r="O308" s="87"/>
      <c r="P308" s="242">
        <f>O308*H308</f>
        <v>0</v>
      </c>
      <c r="Q308" s="242">
        <v>0</v>
      </c>
      <c r="R308" s="242">
        <f>Q308*H308</f>
        <v>0</v>
      </c>
      <c r="S308" s="242">
        <v>0</v>
      </c>
      <c r="T308" s="243">
        <f>S308*H308</f>
        <v>0</v>
      </c>
      <c r="AR308" s="244" t="s">
        <v>423</v>
      </c>
      <c r="AT308" s="244" t="s">
        <v>548</v>
      </c>
      <c r="AU308" s="244" t="s">
        <v>93</v>
      </c>
      <c r="AY308" s="17" t="s">
        <v>381</v>
      </c>
      <c r="BE308" s="245">
        <f>IF(N308="základní",J308,0)</f>
        <v>0</v>
      </c>
      <c r="BF308" s="245">
        <f>IF(N308="snížená",J308,0)</f>
        <v>0</v>
      </c>
      <c r="BG308" s="245">
        <f>IF(N308="zákl. přenesená",J308,0)</f>
        <v>0</v>
      </c>
      <c r="BH308" s="245">
        <f>IF(N308="sníž. přenesená",J308,0)</f>
        <v>0</v>
      </c>
      <c r="BI308" s="245">
        <f>IF(N308="nulová",J308,0)</f>
        <v>0</v>
      </c>
      <c r="BJ308" s="17" t="s">
        <v>91</v>
      </c>
      <c r="BK308" s="245">
        <f>ROUND(I308*H308,2)</f>
        <v>0</v>
      </c>
      <c r="BL308" s="17" t="s">
        <v>236</v>
      </c>
      <c r="BM308" s="244" t="s">
        <v>1081</v>
      </c>
    </row>
    <row r="309" s="1" customFormat="1" ht="24" customHeight="1">
      <c r="B309" s="39"/>
      <c r="C309" s="233" t="s">
        <v>774</v>
      </c>
      <c r="D309" s="233" t="s">
        <v>384</v>
      </c>
      <c r="E309" s="234" t="s">
        <v>12662</v>
      </c>
      <c r="F309" s="235" t="s">
        <v>12663</v>
      </c>
      <c r="G309" s="236" t="s">
        <v>600</v>
      </c>
      <c r="H309" s="237">
        <v>1</v>
      </c>
      <c r="I309" s="238"/>
      <c r="J309" s="239">
        <f>ROUND(I309*H309,2)</f>
        <v>0</v>
      </c>
      <c r="K309" s="235" t="s">
        <v>388</v>
      </c>
      <c r="L309" s="44"/>
      <c r="M309" s="240" t="s">
        <v>1</v>
      </c>
      <c r="N309" s="241" t="s">
        <v>48</v>
      </c>
      <c r="O309" s="87"/>
      <c r="P309" s="242">
        <f>O309*H309</f>
        <v>0</v>
      </c>
      <c r="Q309" s="242">
        <v>0</v>
      </c>
      <c r="R309" s="242">
        <f>Q309*H309</f>
        <v>0</v>
      </c>
      <c r="S309" s="242">
        <v>0</v>
      </c>
      <c r="T309" s="243">
        <f>S309*H309</f>
        <v>0</v>
      </c>
      <c r="AR309" s="244" t="s">
        <v>236</v>
      </c>
      <c r="AT309" s="244" t="s">
        <v>384</v>
      </c>
      <c r="AU309" s="244" t="s">
        <v>93</v>
      </c>
      <c r="AY309" s="17" t="s">
        <v>381</v>
      </c>
      <c r="BE309" s="245">
        <f>IF(N309="základní",J309,0)</f>
        <v>0</v>
      </c>
      <c r="BF309" s="245">
        <f>IF(N309="snížená",J309,0)</f>
        <v>0</v>
      </c>
      <c r="BG309" s="245">
        <f>IF(N309="zákl. přenesená",J309,0)</f>
        <v>0</v>
      </c>
      <c r="BH309" s="245">
        <f>IF(N309="sníž. přenesená",J309,0)</f>
        <v>0</v>
      </c>
      <c r="BI309" s="245">
        <f>IF(N309="nulová",J309,0)</f>
        <v>0</v>
      </c>
      <c r="BJ309" s="17" t="s">
        <v>91</v>
      </c>
      <c r="BK309" s="245">
        <f>ROUND(I309*H309,2)</f>
        <v>0</v>
      </c>
      <c r="BL309" s="17" t="s">
        <v>236</v>
      </c>
      <c r="BM309" s="244" t="s">
        <v>1095</v>
      </c>
    </row>
    <row r="310" s="1" customFormat="1" ht="16.5" customHeight="1">
      <c r="B310" s="39"/>
      <c r="C310" s="284" t="s">
        <v>779</v>
      </c>
      <c r="D310" s="284" t="s">
        <v>548</v>
      </c>
      <c r="E310" s="285" t="s">
        <v>12483</v>
      </c>
      <c r="F310" s="286" t="s">
        <v>12484</v>
      </c>
      <c r="G310" s="287" t="s">
        <v>600</v>
      </c>
      <c r="H310" s="288">
        <v>1</v>
      </c>
      <c r="I310" s="289"/>
      <c r="J310" s="290">
        <f>ROUND(I310*H310,2)</f>
        <v>0</v>
      </c>
      <c r="K310" s="286" t="s">
        <v>388</v>
      </c>
      <c r="L310" s="291"/>
      <c r="M310" s="292" t="s">
        <v>1</v>
      </c>
      <c r="N310" s="293" t="s">
        <v>48</v>
      </c>
      <c r="O310" s="87"/>
      <c r="P310" s="242">
        <f>O310*H310</f>
        <v>0</v>
      </c>
      <c r="Q310" s="242">
        <v>0</v>
      </c>
      <c r="R310" s="242">
        <f>Q310*H310</f>
        <v>0</v>
      </c>
      <c r="S310" s="242">
        <v>0</v>
      </c>
      <c r="T310" s="243">
        <f>S310*H310</f>
        <v>0</v>
      </c>
      <c r="AR310" s="244" t="s">
        <v>423</v>
      </c>
      <c r="AT310" s="244" t="s">
        <v>548</v>
      </c>
      <c r="AU310" s="244" t="s">
        <v>93</v>
      </c>
      <c r="AY310" s="17" t="s">
        <v>381</v>
      </c>
      <c r="BE310" s="245">
        <f>IF(N310="základní",J310,0)</f>
        <v>0</v>
      </c>
      <c r="BF310" s="245">
        <f>IF(N310="snížená",J310,0)</f>
        <v>0</v>
      </c>
      <c r="BG310" s="245">
        <f>IF(N310="zákl. přenesená",J310,0)</f>
        <v>0</v>
      </c>
      <c r="BH310" s="245">
        <f>IF(N310="sníž. přenesená",J310,0)</f>
        <v>0</v>
      </c>
      <c r="BI310" s="245">
        <f>IF(N310="nulová",J310,0)</f>
        <v>0</v>
      </c>
      <c r="BJ310" s="17" t="s">
        <v>91</v>
      </c>
      <c r="BK310" s="245">
        <f>ROUND(I310*H310,2)</f>
        <v>0</v>
      </c>
      <c r="BL310" s="17" t="s">
        <v>236</v>
      </c>
      <c r="BM310" s="244" t="s">
        <v>1102</v>
      </c>
    </row>
    <row r="311" s="1" customFormat="1" ht="16.5" customHeight="1">
      <c r="B311" s="39"/>
      <c r="C311" s="233" t="s">
        <v>784</v>
      </c>
      <c r="D311" s="233" t="s">
        <v>384</v>
      </c>
      <c r="E311" s="234" t="s">
        <v>12485</v>
      </c>
      <c r="F311" s="235" t="s">
        <v>12486</v>
      </c>
      <c r="G311" s="236" t="s">
        <v>600</v>
      </c>
      <c r="H311" s="237">
        <v>2</v>
      </c>
      <c r="I311" s="238"/>
      <c r="J311" s="239">
        <f>ROUND(I311*H311,2)</f>
        <v>0</v>
      </c>
      <c r="K311" s="235" t="s">
        <v>388</v>
      </c>
      <c r="L311" s="44"/>
      <c r="M311" s="240" t="s">
        <v>1</v>
      </c>
      <c r="N311" s="241" t="s">
        <v>48</v>
      </c>
      <c r="O311" s="87"/>
      <c r="P311" s="242">
        <f>O311*H311</f>
        <v>0</v>
      </c>
      <c r="Q311" s="242">
        <v>0</v>
      </c>
      <c r="R311" s="242">
        <f>Q311*H311</f>
        <v>0</v>
      </c>
      <c r="S311" s="242">
        <v>0</v>
      </c>
      <c r="T311" s="243">
        <f>S311*H311</f>
        <v>0</v>
      </c>
      <c r="AR311" s="244" t="s">
        <v>236</v>
      </c>
      <c r="AT311" s="244" t="s">
        <v>384</v>
      </c>
      <c r="AU311" s="244" t="s">
        <v>93</v>
      </c>
      <c r="AY311" s="17" t="s">
        <v>381</v>
      </c>
      <c r="BE311" s="245">
        <f>IF(N311="základní",J311,0)</f>
        <v>0</v>
      </c>
      <c r="BF311" s="245">
        <f>IF(N311="snížená",J311,0)</f>
        <v>0</v>
      </c>
      <c r="BG311" s="245">
        <f>IF(N311="zákl. přenesená",J311,0)</f>
        <v>0</v>
      </c>
      <c r="BH311" s="245">
        <f>IF(N311="sníž. přenesená",J311,0)</f>
        <v>0</v>
      </c>
      <c r="BI311" s="245">
        <f>IF(N311="nulová",J311,0)</f>
        <v>0</v>
      </c>
      <c r="BJ311" s="17" t="s">
        <v>91</v>
      </c>
      <c r="BK311" s="245">
        <f>ROUND(I311*H311,2)</f>
        <v>0</v>
      </c>
      <c r="BL311" s="17" t="s">
        <v>236</v>
      </c>
      <c r="BM311" s="244" t="s">
        <v>1114</v>
      </c>
    </row>
    <row r="312" s="1" customFormat="1" ht="16.5" customHeight="1">
      <c r="B312" s="39"/>
      <c r="C312" s="284" t="s">
        <v>790</v>
      </c>
      <c r="D312" s="284" t="s">
        <v>548</v>
      </c>
      <c r="E312" s="285" t="s">
        <v>12664</v>
      </c>
      <c r="F312" s="286" t="s">
        <v>12665</v>
      </c>
      <c r="G312" s="287" t="s">
        <v>600</v>
      </c>
      <c r="H312" s="288">
        <v>1</v>
      </c>
      <c r="I312" s="289"/>
      <c r="J312" s="290">
        <f>ROUND(I312*H312,2)</f>
        <v>0</v>
      </c>
      <c r="K312" s="286" t="s">
        <v>388</v>
      </c>
      <c r="L312" s="291"/>
      <c r="M312" s="292" t="s">
        <v>1</v>
      </c>
      <c r="N312" s="293" t="s">
        <v>48</v>
      </c>
      <c r="O312" s="87"/>
      <c r="P312" s="242">
        <f>O312*H312</f>
        <v>0</v>
      </c>
      <c r="Q312" s="242">
        <v>0</v>
      </c>
      <c r="R312" s="242">
        <f>Q312*H312</f>
        <v>0</v>
      </c>
      <c r="S312" s="242">
        <v>0</v>
      </c>
      <c r="T312" s="243">
        <f>S312*H312</f>
        <v>0</v>
      </c>
      <c r="AR312" s="244" t="s">
        <v>423</v>
      </c>
      <c r="AT312" s="244" t="s">
        <v>548</v>
      </c>
      <c r="AU312" s="244" t="s">
        <v>93</v>
      </c>
      <c r="AY312" s="17" t="s">
        <v>381</v>
      </c>
      <c r="BE312" s="245">
        <f>IF(N312="základní",J312,0)</f>
        <v>0</v>
      </c>
      <c r="BF312" s="245">
        <f>IF(N312="snížená",J312,0)</f>
        <v>0</v>
      </c>
      <c r="BG312" s="245">
        <f>IF(N312="zákl. přenesená",J312,0)</f>
        <v>0</v>
      </c>
      <c r="BH312" s="245">
        <f>IF(N312="sníž. přenesená",J312,0)</f>
        <v>0</v>
      </c>
      <c r="BI312" s="245">
        <f>IF(N312="nulová",J312,0)</f>
        <v>0</v>
      </c>
      <c r="BJ312" s="17" t="s">
        <v>91</v>
      </c>
      <c r="BK312" s="245">
        <f>ROUND(I312*H312,2)</f>
        <v>0</v>
      </c>
      <c r="BL312" s="17" t="s">
        <v>236</v>
      </c>
      <c r="BM312" s="244" t="s">
        <v>1122</v>
      </c>
    </row>
    <row r="313" s="1" customFormat="1" ht="16.5" customHeight="1">
      <c r="B313" s="39"/>
      <c r="C313" s="284" t="s">
        <v>794</v>
      </c>
      <c r="D313" s="284" t="s">
        <v>548</v>
      </c>
      <c r="E313" s="285" t="s">
        <v>12666</v>
      </c>
      <c r="F313" s="286" t="s">
        <v>12667</v>
      </c>
      <c r="G313" s="287" t="s">
        <v>600</v>
      </c>
      <c r="H313" s="288">
        <v>1</v>
      </c>
      <c r="I313" s="289"/>
      <c r="J313" s="290">
        <f>ROUND(I313*H313,2)</f>
        <v>0</v>
      </c>
      <c r="K313" s="286" t="s">
        <v>388</v>
      </c>
      <c r="L313" s="291"/>
      <c r="M313" s="292" t="s">
        <v>1</v>
      </c>
      <c r="N313" s="293" t="s">
        <v>48</v>
      </c>
      <c r="O313" s="87"/>
      <c r="P313" s="242">
        <f>O313*H313</f>
        <v>0</v>
      </c>
      <c r="Q313" s="242">
        <v>0</v>
      </c>
      <c r="R313" s="242">
        <f>Q313*H313</f>
        <v>0</v>
      </c>
      <c r="S313" s="242">
        <v>0</v>
      </c>
      <c r="T313" s="243">
        <f>S313*H313</f>
        <v>0</v>
      </c>
      <c r="AR313" s="244" t="s">
        <v>423</v>
      </c>
      <c r="AT313" s="244" t="s">
        <v>548</v>
      </c>
      <c r="AU313" s="244" t="s">
        <v>93</v>
      </c>
      <c r="AY313" s="17" t="s">
        <v>381</v>
      </c>
      <c r="BE313" s="245">
        <f>IF(N313="základní",J313,0)</f>
        <v>0</v>
      </c>
      <c r="BF313" s="245">
        <f>IF(N313="snížená",J313,0)</f>
        <v>0</v>
      </c>
      <c r="BG313" s="245">
        <f>IF(N313="zákl. přenesená",J313,0)</f>
        <v>0</v>
      </c>
      <c r="BH313" s="245">
        <f>IF(N313="sníž. přenesená",J313,0)</f>
        <v>0</v>
      </c>
      <c r="BI313" s="245">
        <f>IF(N313="nulová",J313,0)</f>
        <v>0</v>
      </c>
      <c r="BJ313" s="17" t="s">
        <v>91</v>
      </c>
      <c r="BK313" s="245">
        <f>ROUND(I313*H313,2)</f>
        <v>0</v>
      </c>
      <c r="BL313" s="17" t="s">
        <v>236</v>
      </c>
      <c r="BM313" s="244" t="s">
        <v>1131</v>
      </c>
    </row>
    <row r="314" s="1" customFormat="1" ht="24" customHeight="1">
      <c r="B314" s="39"/>
      <c r="C314" s="233" t="s">
        <v>798</v>
      </c>
      <c r="D314" s="233" t="s">
        <v>384</v>
      </c>
      <c r="E314" s="234" t="s">
        <v>12491</v>
      </c>
      <c r="F314" s="235" t="s">
        <v>12492</v>
      </c>
      <c r="G314" s="236" t="s">
        <v>600</v>
      </c>
      <c r="H314" s="237">
        <v>5</v>
      </c>
      <c r="I314" s="238"/>
      <c r="J314" s="239">
        <f>ROUND(I314*H314,2)</f>
        <v>0</v>
      </c>
      <c r="K314" s="235" t="s">
        <v>388</v>
      </c>
      <c r="L314" s="44"/>
      <c r="M314" s="240" t="s">
        <v>1</v>
      </c>
      <c r="N314" s="241" t="s">
        <v>48</v>
      </c>
      <c r="O314" s="87"/>
      <c r="P314" s="242">
        <f>O314*H314</f>
        <v>0</v>
      </c>
      <c r="Q314" s="242">
        <v>0</v>
      </c>
      <c r="R314" s="242">
        <f>Q314*H314</f>
        <v>0</v>
      </c>
      <c r="S314" s="242">
        <v>0</v>
      </c>
      <c r="T314" s="243">
        <f>S314*H314</f>
        <v>0</v>
      </c>
      <c r="AR314" s="244" t="s">
        <v>236</v>
      </c>
      <c r="AT314" s="244" t="s">
        <v>384</v>
      </c>
      <c r="AU314" s="244" t="s">
        <v>93</v>
      </c>
      <c r="AY314" s="17" t="s">
        <v>381</v>
      </c>
      <c r="BE314" s="245">
        <f>IF(N314="základní",J314,0)</f>
        <v>0</v>
      </c>
      <c r="BF314" s="245">
        <f>IF(N314="snížená",J314,0)</f>
        <v>0</v>
      </c>
      <c r="BG314" s="245">
        <f>IF(N314="zákl. přenesená",J314,0)</f>
        <v>0</v>
      </c>
      <c r="BH314" s="245">
        <f>IF(N314="sníž. přenesená",J314,0)</f>
        <v>0</v>
      </c>
      <c r="BI314" s="245">
        <f>IF(N314="nulová",J314,0)</f>
        <v>0</v>
      </c>
      <c r="BJ314" s="17" t="s">
        <v>91</v>
      </c>
      <c r="BK314" s="245">
        <f>ROUND(I314*H314,2)</f>
        <v>0</v>
      </c>
      <c r="BL314" s="17" t="s">
        <v>236</v>
      </c>
      <c r="BM314" s="244" t="s">
        <v>1139</v>
      </c>
    </row>
    <row r="315" s="1" customFormat="1" ht="16.5" customHeight="1">
      <c r="B315" s="39"/>
      <c r="C315" s="284" t="s">
        <v>803</v>
      </c>
      <c r="D315" s="284" t="s">
        <v>548</v>
      </c>
      <c r="E315" s="285" t="s">
        <v>12493</v>
      </c>
      <c r="F315" s="286" t="s">
        <v>12494</v>
      </c>
      <c r="G315" s="287" t="s">
        <v>600</v>
      </c>
      <c r="H315" s="288">
        <v>5</v>
      </c>
      <c r="I315" s="289"/>
      <c r="J315" s="290">
        <f>ROUND(I315*H315,2)</f>
        <v>0</v>
      </c>
      <c r="K315" s="286" t="s">
        <v>4503</v>
      </c>
      <c r="L315" s="291"/>
      <c r="M315" s="292" t="s">
        <v>1</v>
      </c>
      <c r="N315" s="293" t="s">
        <v>48</v>
      </c>
      <c r="O315" s="87"/>
      <c r="P315" s="242">
        <f>O315*H315</f>
        <v>0</v>
      </c>
      <c r="Q315" s="242">
        <v>0</v>
      </c>
      <c r="R315" s="242">
        <f>Q315*H315</f>
        <v>0</v>
      </c>
      <c r="S315" s="242">
        <v>0</v>
      </c>
      <c r="T315" s="243">
        <f>S315*H315</f>
        <v>0</v>
      </c>
      <c r="AR315" s="244" t="s">
        <v>423</v>
      </c>
      <c r="AT315" s="244" t="s">
        <v>548</v>
      </c>
      <c r="AU315" s="244" t="s">
        <v>93</v>
      </c>
      <c r="AY315" s="17" t="s">
        <v>381</v>
      </c>
      <c r="BE315" s="245">
        <f>IF(N315="základní",J315,0)</f>
        <v>0</v>
      </c>
      <c r="BF315" s="245">
        <f>IF(N315="snížená",J315,0)</f>
        <v>0</v>
      </c>
      <c r="BG315" s="245">
        <f>IF(N315="zákl. přenesená",J315,0)</f>
        <v>0</v>
      </c>
      <c r="BH315" s="245">
        <f>IF(N315="sníž. přenesená",J315,0)</f>
        <v>0</v>
      </c>
      <c r="BI315" s="245">
        <f>IF(N315="nulová",J315,0)</f>
        <v>0</v>
      </c>
      <c r="BJ315" s="17" t="s">
        <v>91</v>
      </c>
      <c r="BK315" s="245">
        <f>ROUND(I315*H315,2)</f>
        <v>0</v>
      </c>
      <c r="BL315" s="17" t="s">
        <v>236</v>
      </c>
      <c r="BM315" s="244" t="s">
        <v>1152</v>
      </c>
    </row>
    <row r="316" s="12" customFormat="1">
      <c r="B316" s="252"/>
      <c r="C316" s="253"/>
      <c r="D316" s="246" t="s">
        <v>497</v>
      </c>
      <c r="E316" s="254" t="s">
        <v>1</v>
      </c>
      <c r="F316" s="255" t="s">
        <v>12668</v>
      </c>
      <c r="G316" s="253"/>
      <c r="H316" s="256">
        <v>5</v>
      </c>
      <c r="I316" s="257"/>
      <c r="J316" s="253"/>
      <c r="K316" s="253"/>
      <c r="L316" s="258"/>
      <c r="M316" s="259"/>
      <c r="N316" s="260"/>
      <c r="O316" s="260"/>
      <c r="P316" s="260"/>
      <c r="Q316" s="260"/>
      <c r="R316" s="260"/>
      <c r="S316" s="260"/>
      <c r="T316" s="261"/>
      <c r="AT316" s="262" t="s">
        <v>497</v>
      </c>
      <c r="AU316" s="262" t="s">
        <v>93</v>
      </c>
      <c r="AV316" s="12" t="s">
        <v>93</v>
      </c>
      <c r="AW316" s="12" t="s">
        <v>38</v>
      </c>
      <c r="AX316" s="12" t="s">
        <v>83</v>
      </c>
      <c r="AY316" s="262" t="s">
        <v>381</v>
      </c>
    </row>
    <row r="317" s="13" customFormat="1">
      <c r="B317" s="263"/>
      <c r="C317" s="264"/>
      <c r="D317" s="246" t="s">
        <v>497</v>
      </c>
      <c r="E317" s="265" t="s">
        <v>1</v>
      </c>
      <c r="F317" s="266" t="s">
        <v>499</v>
      </c>
      <c r="G317" s="264"/>
      <c r="H317" s="267">
        <v>5</v>
      </c>
      <c r="I317" s="268"/>
      <c r="J317" s="264"/>
      <c r="K317" s="264"/>
      <c r="L317" s="269"/>
      <c r="M317" s="270"/>
      <c r="N317" s="271"/>
      <c r="O317" s="271"/>
      <c r="P317" s="271"/>
      <c r="Q317" s="271"/>
      <c r="R317" s="271"/>
      <c r="S317" s="271"/>
      <c r="T317" s="272"/>
      <c r="AT317" s="273" t="s">
        <v>497</v>
      </c>
      <c r="AU317" s="273" t="s">
        <v>93</v>
      </c>
      <c r="AV317" s="13" t="s">
        <v>236</v>
      </c>
      <c r="AW317" s="13" t="s">
        <v>38</v>
      </c>
      <c r="AX317" s="13" t="s">
        <v>91</v>
      </c>
      <c r="AY317" s="273" t="s">
        <v>381</v>
      </c>
    </row>
    <row r="318" s="1" customFormat="1" ht="24" customHeight="1">
      <c r="B318" s="39"/>
      <c r="C318" s="233" t="s">
        <v>807</v>
      </c>
      <c r="D318" s="233" t="s">
        <v>384</v>
      </c>
      <c r="E318" s="234" t="s">
        <v>12491</v>
      </c>
      <c r="F318" s="235" t="s">
        <v>12492</v>
      </c>
      <c r="G318" s="236" t="s">
        <v>600</v>
      </c>
      <c r="H318" s="237">
        <v>1</v>
      </c>
      <c r="I318" s="238"/>
      <c r="J318" s="239">
        <f>ROUND(I318*H318,2)</f>
        <v>0</v>
      </c>
      <c r="K318" s="235" t="s">
        <v>388</v>
      </c>
      <c r="L318" s="44"/>
      <c r="M318" s="240" t="s">
        <v>1</v>
      </c>
      <c r="N318" s="241" t="s">
        <v>48</v>
      </c>
      <c r="O318" s="87"/>
      <c r="P318" s="242">
        <f>O318*H318</f>
        <v>0</v>
      </c>
      <c r="Q318" s="242">
        <v>0</v>
      </c>
      <c r="R318" s="242">
        <f>Q318*H318</f>
        <v>0</v>
      </c>
      <c r="S318" s="242">
        <v>0</v>
      </c>
      <c r="T318" s="243">
        <f>S318*H318</f>
        <v>0</v>
      </c>
      <c r="AR318" s="244" t="s">
        <v>236</v>
      </c>
      <c r="AT318" s="244" t="s">
        <v>384</v>
      </c>
      <c r="AU318" s="244" t="s">
        <v>93</v>
      </c>
      <c r="AY318" s="17" t="s">
        <v>381</v>
      </c>
      <c r="BE318" s="245">
        <f>IF(N318="základní",J318,0)</f>
        <v>0</v>
      </c>
      <c r="BF318" s="245">
        <f>IF(N318="snížená",J318,0)</f>
        <v>0</v>
      </c>
      <c r="BG318" s="245">
        <f>IF(N318="zákl. přenesená",J318,0)</f>
        <v>0</v>
      </c>
      <c r="BH318" s="245">
        <f>IF(N318="sníž. přenesená",J318,0)</f>
        <v>0</v>
      </c>
      <c r="BI318" s="245">
        <f>IF(N318="nulová",J318,0)</f>
        <v>0</v>
      </c>
      <c r="BJ318" s="17" t="s">
        <v>91</v>
      </c>
      <c r="BK318" s="245">
        <f>ROUND(I318*H318,2)</f>
        <v>0</v>
      </c>
      <c r="BL318" s="17" t="s">
        <v>236</v>
      </c>
      <c r="BM318" s="244" t="s">
        <v>1160</v>
      </c>
    </row>
    <row r="319" s="1" customFormat="1" ht="16.5" customHeight="1">
      <c r="B319" s="39"/>
      <c r="C319" s="284" t="s">
        <v>813</v>
      </c>
      <c r="D319" s="284" t="s">
        <v>548</v>
      </c>
      <c r="E319" s="285" t="s">
        <v>12495</v>
      </c>
      <c r="F319" s="286" t="s">
        <v>12496</v>
      </c>
      <c r="G319" s="287" t="s">
        <v>600</v>
      </c>
      <c r="H319" s="288">
        <v>1</v>
      </c>
      <c r="I319" s="289"/>
      <c r="J319" s="290">
        <f>ROUND(I319*H319,2)</f>
        <v>0</v>
      </c>
      <c r="K319" s="286" t="s">
        <v>4503</v>
      </c>
      <c r="L319" s="291"/>
      <c r="M319" s="292" t="s">
        <v>1</v>
      </c>
      <c r="N319" s="293" t="s">
        <v>48</v>
      </c>
      <c r="O319" s="87"/>
      <c r="P319" s="242">
        <f>O319*H319</f>
        <v>0</v>
      </c>
      <c r="Q319" s="242">
        <v>0</v>
      </c>
      <c r="R319" s="242">
        <f>Q319*H319</f>
        <v>0</v>
      </c>
      <c r="S319" s="242">
        <v>0</v>
      </c>
      <c r="T319" s="243">
        <f>S319*H319</f>
        <v>0</v>
      </c>
      <c r="AR319" s="244" t="s">
        <v>423</v>
      </c>
      <c r="AT319" s="244" t="s">
        <v>548</v>
      </c>
      <c r="AU319" s="244" t="s">
        <v>93</v>
      </c>
      <c r="AY319" s="17" t="s">
        <v>381</v>
      </c>
      <c r="BE319" s="245">
        <f>IF(N319="základní",J319,0)</f>
        <v>0</v>
      </c>
      <c r="BF319" s="245">
        <f>IF(N319="snížená",J319,0)</f>
        <v>0</v>
      </c>
      <c r="BG319" s="245">
        <f>IF(N319="zákl. přenesená",J319,0)</f>
        <v>0</v>
      </c>
      <c r="BH319" s="245">
        <f>IF(N319="sníž. přenesená",J319,0)</f>
        <v>0</v>
      </c>
      <c r="BI319" s="245">
        <f>IF(N319="nulová",J319,0)</f>
        <v>0</v>
      </c>
      <c r="BJ319" s="17" t="s">
        <v>91</v>
      </c>
      <c r="BK319" s="245">
        <f>ROUND(I319*H319,2)</f>
        <v>0</v>
      </c>
      <c r="BL319" s="17" t="s">
        <v>236</v>
      </c>
      <c r="BM319" s="244" t="s">
        <v>1169</v>
      </c>
    </row>
    <row r="320" s="1" customFormat="1" ht="24" customHeight="1">
      <c r="B320" s="39"/>
      <c r="C320" s="233" t="s">
        <v>819</v>
      </c>
      <c r="D320" s="233" t="s">
        <v>384</v>
      </c>
      <c r="E320" s="234" t="s">
        <v>12497</v>
      </c>
      <c r="F320" s="235" t="s">
        <v>12498</v>
      </c>
      <c r="G320" s="236" t="s">
        <v>600</v>
      </c>
      <c r="H320" s="237">
        <v>1</v>
      </c>
      <c r="I320" s="238"/>
      <c r="J320" s="239">
        <f>ROUND(I320*H320,2)</f>
        <v>0</v>
      </c>
      <c r="K320" s="235" t="s">
        <v>388</v>
      </c>
      <c r="L320" s="44"/>
      <c r="M320" s="240" t="s">
        <v>1</v>
      </c>
      <c r="N320" s="241" t="s">
        <v>48</v>
      </c>
      <c r="O320" s="87"/>
      <c r="P320" s="242">
        <f>O320*H320</f>
        <v>0</v>
      </c>
      <c r="Q320" s="242">
        <v>0</v>
      </c>
      <c r="R320" s="242">
        <f>Q320*H320</f>
        <v>0</v>
      </c>
      <c r="S320" s="242">
        <v>0</v>
      </c>
      <c r="T320" s="243">
        <f>S320*H320</f>
        <v>0</v>
      </c>
      <c r="AR320" s="244" t="s">
        <v>236</v>
      </c>
      <c r="AT320" s="244" t="s">
        <v>384</v>
      </c>
      <c r="AU320" s="244" t="s">
        <v>93</v>
      </c>
      <c r="AY320" s="17" t="s">
        <v>381</v>
      </c>
      <c r="BE320" s="245">
        <f>IF(N320="základní",J320,0)</f>
        <v>0</v>
      </c>
      <c r="BF320" s="245">
        <f>IF(N320="snížená",J320,0)</f>
        <v>0</v>
      </c>
      <c r="BG320" s="245">
        <f>IF(N320="zákl. přenesená",J320,0)</f>
        <v>0</v>
      </c>
      <c r="BH320" s="245">
        <f>IF(N320="sníž. přenesená",J320,0)</f>
        <v>0</v>
      </c>
      <c r="BI320" s="245">
        <f>IF(N320="nulová",J320,0)</f>
        <v>0</v>
      </c>
      <c r="BJ320" s="17" t="s">
        <v>91</v>
      </c>
      <c r="BK320" s="245">
        <f>ROUND(I320*H320,2)</f>
        <v>0</v>
      </c>
      <c r="BL320" s="17" t="s">
        <v>236</v>
      </c>
      <c r="BM320" s="244" t="s">
        <v>1178</v>
      </c>
    </row>
    <row r="321" s="12" customFormat="1">
      <c r="B321" s="252"/>
      <c r="C321" s="253"/>
      <c r="D321" s="246" t="s">
        <v>497</v>
      </c>
      <c r="E321" s="254" t="s">
        <v>1</v>
      </c>
      <c r="F321" s="255" t="s">
        <v>91</v>
      </c>
      <c r="G321" s="253"/>
      <c r="H321" s="256">
        <v>1</v>
      </c>
      <c r="I321" s="257"/>
      <c r="J321" s="253"/>
      <c r="K321" s="253"/>
      <c r="L321" s="258"/>
      <c r="M321" s="259"/>
      <c r="N321" s="260"/>
      <c r="O321" s="260"/>
      <c r="P321" s="260"/>
      <c r="Q321" s="260"/>
      <c r="R321" s="260"/>
      <c r="S321" s="260"/>
      <c r="T321" s="261"/>
      <c r="AT321" s="262" t="s">
        <v>497</v>
      </c>
      <c r="AU321" s="262" t="s">
        <v>93</v>
      </c>
      <c r="AV321" s="12" t="s">
        <v>93</v>
      </c>
      <c r="AW321" s="12" t="s">
        <v>38</v>
      </c>
      <c r="AX321" s="12" t="s">
        <v>83</v>
      </c>
      <c r="AY321" s="262" t="s">
        <v>381</v>
      </c>
    </row>
    <row r="322" s="13" customFormat="1">
      <c r="B322" s="263"/>
      <c r="C322" s="264"/>
      <c r="D322" s="246" t="s">
        <v>497</v>
      </c>
      <c r="E322" s="265" t="s">
        <v>1</v>
      </c>
      <c r="F322" s="266" t="s">
        <v>499</v>
      </c>
      <c r="G322" s="264"/>
      <c r="H322" s="267">
        <v>1</v>
      </c>
      <c r="I322" s="268"/>
      <c r="J322" s="264"/>
      <c r="K322" s="264"/>
      <c r="L322" s="269"/>
      <c r="M322" s="270"/>
      <c r="N322" s="271"/>
      <c r="O322" s="271"/>
      <c r="P322" s="271"/>
      <c r="Q322" s="271"/>
      <c r="R322" s="271"/>
      <c r="S322" s="271"/>
      <c r="T322" s="272"/>
      <c r="AT322" s="273" t="s">
        <v>497</v>
      </c>
      <c r="AU322" s="273" t="s">
        <v>93</v>
      </c>
      <c r="AV322" s="13" t="s">
        <v>236</v>
      </c>
      <c r="AW322" s="13" t="s">
        <v>38</v>
      </c>
      <c r="AX322" s="13" t="s">
        <v>91</v>
      </c>
      <c r="AY322" s="273" t="s">
        <v>381</v>
      </c>
    </row>
    <row r="323" s="1" customFormat="1" ht="16.5" customHeight="1">
      <c r="B323" s="39"/>
      <c r="C323" s="284" t="s">
        <v>823</v>
      </c>
      <c r="D323" s="284" t="s">
        <v>548</v>
      </c>
      <c r="E323" s="285" t="s">
        <v>12499</v>
      </c>
      <c r="F323" s="286" t="s">
        <v>12500</v>
      </c>
      <c r="G323" s="287" t="s">
        <v>600</v>
      </c>
      <c r="H323" s="288">
        <v>1</v>
      </c>
      <c r="I323" s="289"/>
      <c r="J323" s="290">
        <f>ROUND(I323*H323,2)</f>
        <v>0</v>
      </c>
      <c r="K323" s="286" t="s">
        <v>388</v>
      </c>
      <c r="L323" s="291"/>
      <c r="M323" s="292" t="s">
        <v>1</v>
      </c>
      <c r="N323" s="293" t="s">
        <v>48</v>
      </c>
      <c r="O323" s="87"/>
      <c r="P323" s="242">
        <f>O323*H323</f>
        <v>0</v>
      </c>
      <c r="Q323" s="242">
        <v>0</v>
      </c>
      <c r="R323" s="242">
        <f>Q323*H323</f>
        <v>0</v>
      </c>
      <c r="S323" s="242">
        <v>0</v>
      </c>
      <c r="T323" s="243">
        <f>S323*H323</f>
        <v>0</v>
      </c>
      <c r="AR323" s="244" t="s">
        <v>423</v>
      </c>
      <c r="AT323" s="244" t="s">
        <v>548</v>
      </c>
      <c r="AU323" s="244" t="s">
        <v>93</v>
      </c>
      <c r="AY323" s="17" t="s">
        <v>381</v>
      </c>
      <c r="BE323" s="245">
        <f>IF(N323="základní",J323,0)</f>
        <v>0</v>
      </c>
      <c r="BF323" s="245">
        <f>IF(N323="snížená",J323,0)</f>
        <v>0</v>
      </c>
      <c r="BG323" s="245">
        <f>IF(N323="zákl. přenesená",J323,0)</f>
        <v>0</v>
      </c>
      <c r="BH323" s="245">
        <f>IF(N323="sníž. přenesená",J323,0)</f>
        <v>0</v>
      </c>
      <c r="BI323" s="245">
        <f>IF(N323="nulová",J323,0)</f>
        <v>0</v>
      </c>
      <c r="BJ323" s="17" t="s">
        <v>91</v>
      </c>
      <c r="BK323" s="245">
        <f>ROUND(I323*H323,2)</f>
        <v>0</v>
      </c>
      <c r="BL323" s="17" t="s">
        <v>236</v>
      </c>
      <c r="BM323" s="244" t="s">
        <v>1186</v>
      </c>
    </row>
    <row r="324" s="12" customFormat="1">
      <c r="B324" s="252"/>
      <c r="C324" s="253"/>
      <c r="D324" s="246" t="s">
        <v>497</v>
      </c>
      <c r="E324" s="254" t="s">
        <v>1</v>
      </c>
      <c r="F324" s="255" t="s">
        <v>91</v>
      </c>
      <c r="G324" s="253"/>
      <c r="H324" s="256">
        <v>1</v>
      </c>
      <c r="I324" s="257"/>
      <c r="J324" s="253"/>
      <c r="K324" s="253"/>
      <c r="L324" s="258"/>
      <c r="M324" s="259"/>
      <c r="N324" s="260"/>
      <c r="O324" s="260"/>
      <c r="P324" s="260"/>
      <c r="Q324" s="260"/>
      <c r="R324" s="260"/>
      <c r="S324" s="260"/>
      <c r="T324" s="261"/>
      <c r="AT324" s="262" t="s">
        <v>497</v>
      </c>
      <c r="AU324" s="262" t="s">
        <v>93</v>
      </c>
      <c r="AV324" s="12" t="s">
        <v>93</v>
      </c>
      <c r="AW324" s="12" t="s">
        <v>38</v>
      </c>
      <c r="AX324" s="12" t="s">
        <v>83</v>
      </c>
      <c r="AY324" s="262" t="s">
        <v>381</v>
      </c>
    </row>
    <row r="325" s="13" customFormat="1">
      <c r="B325" s="263"/>
      <c r="C325" s="264"/>
      <c r="D325" s="246" t="s">
        <v>497</v>
      </c>
      <c r="E325" s="265" t="s">
        <v>1</v>
      </c>
      <c r="F325" s="266" t="s">
        <v>499</v>
      </c>
      <c r="G325" s="264"/>
      <c r="H325" s="267">
        <v>1</v>
      </c>
      <c r="I325" s="268"/>
      <c r="J325" s="264"/>
      <c r="K325" s="264"/>
      <c r="L325" s="269"/>
      <c r="M325" s="270"/>
      <c r="N325" s="271"/>
      <c r="O325" s="271"/>
      <c r="P325" s="271"/>
      <c r="Q325" s="271"/>
      <c r="R325" s="271"/>
      <c r="S325" s="271"/>
      <c r="T325" s="272"/>
      <c r="AT325" s="273" t="s">
        <v>497</v>
      </c>
      <c r="AU325" s="273" t="s">
        <v>93</v>
      </c>
      <c r="AV325" s="13" t="s">
        <v>236</v>
      </c>
      <c r="AW325" s="13" t="s">
        <v>38</v>
      </c>
      <c r="AX325" s="13" t="s">
        <v>91</v>
      </c>
      <c r="AY325" s="273" t="s">
        <v>381</v>
      </c>
    </row>
    <row r="326" s="1" customFormat="1" ht="16.5" customHeight="1">
      <c r="B326" s="39"/>
      <c r="C326" s="233" t="s">
        <v>828</v>
      </c>
      <c r="D326" s="233" t="s">
        <v>384</v>
      </c>
      <c r="E326" s="234" t="s">
        <v>12395</v>
      </c>
      <c r="F326" s="235" t="s">
        <v>12396</v>
      </c>
      <c r="G326" s="236" t="s">
        <v>673</v>
      </c>
      <c r="H326" s="237">
        <v>89</v>
      </c>
      <c r="I326" s="238"/>
      <c r="J326" s="239">
        <f>ROUND(I326*H326,2)</f>
        <v>0</v>
      </c>
      <c r="K326" s="235" t="s">
        <v>388</v>
      </c>
      <c r="L326" s="44"/>
      <c r="M326" s="240" t="s">
        <v>1</v>
      </c>
      <c r="N326" s="241" t="s">
        <v>48</v>
      </c>
      <c r="O326" s="87"/>
      <c r="P326" s="242">
        <f>O326*H326</f>
        <v>0</v>
      </c>
      <c r="Q326" s="242">
        <v>0</v>
      </c>
      <c r="R326" s="242">
        <f>Q326*H326</f>
        <v>0</v>
      </c>
      <c r="S326" s="242">
        <v>0</v>
      </c>
      <c r="T326" s="243">
        <f>S326*H326</f>
        <v>0</v>
      </c>
      <c r="AR326" s="244" t="s">
        <v>236</v>
      </c>
      <c r="AT326" s="244" t="s">
        <v>384</v>
      </c>
      <c r="AU326" s="244" t="s">
        <v>93</v>
      </c>
      <c r="AY326" s="17" t="s">
        <v>381</v>
      </c>
      <c r="BE326" s="245">
        <f>IF(N326="základní",J326,0)</f>
        <v>0</v>
      </c>
      <c r="BF326" s="245">
        <f>IF(N326="snížená",J326,0)</f>
        <v>0</v>
      </c>
      <c r="BG326" s="245">
        <f>IF(N326="zákl. přenesená",J326,0)</f>
        <v>0</v>
      </c>
      <c r="BH326" s="245">
        <f>IF(N326="sníž. přenesená",J326,0)</f>
        <v>0</v>
      </c>
      <c r="BI326" s="245">
        <f>IF(N326="nulová",J326,0)</f>
        <v>0</v>
      </c>
      <c r="BJ326" s="17" t="s">
        <v>91</v>
      </c>
      <c r="BK326" s="245">
        <f>ROUND(I326*H326,2)</f>
        <v>0</v>
      </c>
      <c r="BL326" s="17" t="s">
        <v>236</v>
      </c>
      <c r="BM326" s="244" t="s">
        <v>1197</v>
      </c>
    </row>
    <row r="327" s="12" customFormat="1">
      <c r="B327" s="252"/>
      <c r="C327" s="253"/>
      <c r="D327" s="246" t="s">
        <v>497</v>
      </c>
      <c r="E327" s="254" t="s">
        <v>1</v>
      </c>
      <c r="F327" s="255" t="s">
        <v>984</v>
      </c>
      <c r="G327" s="253"/>
      <c r="H327" s="256">
        <v>89</v>
      </c>
      <c r="I327" s="257"/>
      <c r="J327" s="253"/>
      <c r="K327" s="253"/>
      <c r="L327" s="258"/>
      <c r="M327" s="259"/>
      <c r="N327" s="260"/>
      <c r="O327" s="260"/>
      <c r="P327" s="260"/>
      <c r="Q327" s="260"/>
      <c r="R327" s="260"/>
      <c r="S327" s="260"/>
      <c r="T327" s="261"/>
      <c r="AT327" s="262" t="s">
        <v>497</v>
      </c>
      <c r="AU327" s="262" t="s">
        <v>93</v>
      </c>
      <c r="AV327" s="12" t="s">
        <v>93</v>
      </c>
      <c r="AW327" s="12" t="s">
        <v>38</v>
      </c>
      <c r="AX327" s="12" t="s">
        <v>83</v>
      </c>
      <c r="AY327" s="262" t="s">
        <v>381</v>
      </c>
    </row>
    <row r="328" s="13" customFormat="1">
      <c r="B328" s="263"/>
      <c r="C328" s="264"/>
      <c r="D328" s="246" t="s">
        <v>497</v>
      </c>
      <c r="E328" s="265" t="s">
        <v>1</v>
      </c>
      <c r="F328" s="266" t="s">
        <v>499</v>
      </c>
      <c r="G328" s="264"/>
      <c r="H328" s="267">
        <v>89</v>
      </c>
      <c r="I328" s="268"/>
      <c r="J328" s="264"/>
      <c r="K328" s="264"/>
      <c r="L328" s="269"/>
      <c r="M328" s="270"/>
      <c r="N328" s="271"/>
      <c r="O328" s="271"/>
      <c r="P328" s="271"/>
      <c r="Q328" s="271"/>
      <c r="R328" s="271"/>
      <c r="S328" s="271"/>
      <c r="T328" s="272"/>
      <c r="AT328" s="273" t="s">
        <v>497</v>
      </c>
      <c r="AU328" s="273" t="s">
        <v>93</v>
      </c>
      <c r="AV328" s="13" t="s">
        <v>236</v>
      </c>
      <c r="AW328" s="13" t="s">
        <v>38</v>
      </c>
      <c r="AX328" s="13" t="s">
        <v>91</v>
      </c>
      <c r="AY328" s="273" t="s">
        <v>381</v>
      </c>
    </row>
    <row r="329" s="1" customFormat="1" ht="16.5" customHeight="1">
      <c r="B329" s="39"/>
      <c r="C329" s="233" t="s">
        <v>832</v>
      </c>
      <c r="D329" s="233" t="s">
        <v>384</v>
      </c>
      <c r="E329" s="234" t="s">
        <v>12501</v>
      </c>
      <c r="F329" s="235" t="s">
        <v>12502</v>
      </c>
      <c r="G329" s="236" t="s">
        <v>673</v>
      </c>
      <c r="H329" s="237">
        <v>51</v>
      </c>
      <c r="I329" s="238"/>
      <c r="J329" s="239">
        <f>ROUND(I329*H329,2)</f>
        <v>0</v>
      </c>
      <c r="K329" s="235" t="s">
        <v>388</v>
      </c>
      <c r="L329" s="44"/>
      <c r="M329" s="240" t="s">
        <v>1</v>
      </c>
      <c r="N329" s="241" t="s">
        <v>48</v>
      </c>
      <c r="O329" s="87"/>
      <c r="P329" s="242">
        <f>O329*H329</f>
        <v>0</v>
      </c>
      <c r="Q329" s="242">
        <v>0</v>
      </c>
      <c r="R329" s="242">
        <f>Q329*H329</f>
        <v>0</v>
      </c>
      <c r="S329" s="242">
        <v>0</v>
      </c>
      <c r="T329" s="243">
        <f>S329*H329</f>
        <v>0</v>
      </c>
      <c r="AR329" s="244" t="s">
        <v>236</v>
      </c>
      <c r="AT329" s="244" t="s">
        <v>384</v>
      </c>
      <c r="AU329" s="244" t="s">
        <v>93</v>
      </c>
      <c r="AY329" s="17" t="s">
        <v>381</v>
      </c>
      <c r="BE329" s="245">
        <f>IF(N329="základní",J329,0)</f>
        <v>0</v>
      </c>
      <c r="BF329" s="245">
        <f>IF(N329="snížená",J329,0)</f>
        <v>0</v>
      </c>
      <c r="BG329" s="245">
        <f>IF(N329="zákl. přenesená",J329,0)</f>
        <v>0</v>
      </c>
      <c r="BH329" s="245">
        <f>IF(N329="sníž. přenesená",J329,0)</f>
        <v>0</v>
      </c>
      <c r="BI329" s="245">
        <f>IF(N329="nulová",J329,0)</f>
        <v>0</v>
      </c>
      <c r="BJ329" s="17" t="s">
        <v>91</v>
      </c>
      <c r="BK329" s="245">
        <f>ROUND(I329*H329,2)</f>
        <v>0</v>
      </c>
      <c r="BL329" s="17" t="s">
        <v>236</v>
      </c>
      <c r="BM329" s="244" t="s">
        <v>1209</v>
      </c>
    </row>
    <row r="330" s="12" customFormat="1">
      <c r="B330" s="252"/>
      <c r="C330" s="253"/>
      <c r="D330" s="246" t="s">
        <v>497</v>
      </c>
      <c r="E330" s="254" t="s">
        <v>1</v>
      </c>
      <c r="F330" s="255" t="s">
        <v>774</v>
      </c>
      <c r="G330" s="253"/>
      <c r="H330" s="256">
        <v>51</v>
      </c>
      <c r="I330" s="257"/>
      <c r="J330" s="253"/>
      <c r="K330" s="253"/>
      <c r="L330" s="258"/>
      <c r="M330" s="259"/>
      <c r="N330" s="260"/>
      <c r="O330" s="260"/>
      <c r="P330" s="260"/>
      <c r="Q330" s="260"/>
      <c r="R330" s="260"/>
      <c r="S330" s="260"/>
      <c r="T330" s="261"/>
      <c r="AT330" s="262" t="s">
        <v>497</v>
      </c>
      <c r="AU330" s="262" t="s">
        <v>93</v>
      </c>
      <c r="AV330" s="12" t="s">
        <v>93</v>
      </c>
      <c r="AW330" s="12" t="s">
        <v>38</v>
      </c>
      <c r="AX330" s="12" t="s">
        <v>83</v>
      </c>
      <c r="AY330" s="262" t="s">
        <v>381</v>
      </c>
    </row>
    <row r="331" s="13" customFormat="1">
      <c r="B331" s="263"/>
      <c r="C331" s="264"/>
      <c r="D331" s="246" t="s">
        <v>497</v>
      </c>
      <c r="E331" s="265" t="s">
        <v>1</v>
      </c>
      <c r="F331" s="266" t="s">
        <v>499</v>
      </c>
      <c r="G331" s="264"/>
      <c r="H331" s="267">
        <v>51</v>
      </c>
      <c r="I331" s="268"/>
      <c r="J331" s="264"/>
      <c r="K331" s="264"/>
      <c r="L331" s="269"/>
      <c r="M331" s="270"/>
      <c r="N331" s="271"/>
      <c r="O331" s="271"/>
      <c r="P331" s="271"/>
      <c r="Q331" s="271"/>
      <c r="R331" s="271"/>
      <c r="S331" s="271"/>
      <c r="T331" s="272"/>
      <c r="AT331" s="273" t="s">
        <v>497</v>
      </c>
      <c r="AU331" s="273" t="s">
        <v>93</v>
      </c>
      <c r="AV331" s="13" t="s">
        <v>236</v>
      </c>
      <c r="AW331" s="13" t="s">
        <v>38</v>
      </c>
      <c r="AX331" s="13" t="s">
        <v>91</v>
      </c>
      <c r="AY331" s="273" t="s">
        <v>381</v>
      </c>
    </row>
    <row r="332" s="1" customFormat="1" ht="24" customHeight="1">
      <c r="B332" s="39"/>
      <c r="C332" s="233" t="s">
        <v>564</v>
      </c>
      <c r="D332" s="233" t="s">
        <v>384</v>
      </c>
      <c r="E332" s="234" t="s">
        <v>12519</v>
      </c>
      <c r="F332" s="235" t="s">
        <v>12520</v>
      </c>
      <c r="G332" s="236" t="s">
        <v>600</v>
      </c>
      <c r="H332" s="237">
        <v>1</v>
      </c>
      <c r="I332" s="238"/>
      <c r="J332" s="239">
        <f>ROUND(I332*H332,2)</f>
        <v>0</v>
      </c>
      <c r="K332" s="235" t="s">
        <v>388</v>
      </c>
      <c r="L332" s="44"/>
      <c r="M332" s="240" t="s">
        <v>1</v>
      </c>
      <c r="N332" s="241" t="s">
        <v>48</v>
      </c>
      <c r="O332" s="87"/>
      <c r="P332" s="242">
        <f>O332*H332</f>
        <v>0</v>
      </c>
      <c r="Q332" s="242">
        <v>0</v>
      </c>
      <c r="R332" s="242">
        <f>Q332*H332</f>
        <v>0</v>
      </c>
      <c r="S332" s="242">
        <v>0</v>
      </c>
      <c r="T332" s="243">
        <f>S332*H332</f>
        <v>0</v>
      </c>
      <c r="AR332" s="244" t="s">
        <v>236</v>
      </c>
      <c r="AT332" s="244" t="s">
        <v>384</v>
      </c>
      <c r="AU332" s="244" t="s">
        <v>93</v>
      </c>
      <c r="AY332" s="17" t="s">
        <v>381</v>
      </c>
      <c r="BE332" s="245">
        <f>IF(N332="základní",J332,0)</f>
        <v>0</v>
      </c>
      <c r="BF332" s="245">
        <f>IF(N332="snížená",J332,0)</f>
        <v>0</v>
      </c>
      <c r="BG332" s="245">
        <f>IF(N332="zákl. přenesená",J332,0)</f>
        <v>0</v>
      </c>
      <c r="BH332" s="245">
        <f>IF(N332="sníž. přenesená",J332,0)</f>
        <v>0</v>
      </c>
      <c r="BI332" s="245">
        <f>IF(N332="nulová",J332,0)</f>
        <v>0</v>
      </c>
      <c r="BJ332" s="17" t="s">
        <v>91</v>
      </c>
      <c r="BK332" s="245">
        <f>ROUND(I332*H332,2)</f>
        <v>0</v>
      </c>
      <c r="BL332" s="17" t="s">
        <v>236</v>
      </c>
      <c r="BM332" s="244" t="s">
        <v>1219</v>
      </c>
    </row>
    <row r="333" s="1" customFormat="1" ht="24" customHeight="1">
      <c r="B333" s="39"/>
      <c r="C333" s="233" t="s">
        <v>840</v>
      </c>
      <c r="D333" s="233" t="s">
        <v>384</v>
      </c>
      <c r="E333" s="234" t="s">
        <v>12521</v>
      </c>
      <c r="F333" s="235" t="s">
        <v>12522</v>
      </c>
      <c r="G333" s="236" t="s">
        <v>600</v>
      </c>
      <c r="H333" s="237">
        <v>1</v>
      </c>
      <c r="I333" s="238"/>
      <c r="J333" s="239">
        <f>ROUND(I333*H333,2)</f>
        <v>0</v>
      </c>
      <c r="K333" s="235" t="s">
        <v>388</v>
      </c>
      <c r="L333" s="44"/>
      <c r="M333" s="240" t="s">
        <v>1</v>
      </c>
      <c r="N333" s="241" t="s">
        <v>48</v>
      </c>
      <c r="O333" s="87"/>
      <c r="P333" s="242">
        <f>O333*H333</f>
        <v>0</v>
      </c>
      <c r="Q333" s="242">
        <v>0</v>
      </c>
      <c r="R333" s="242">
        <f>Q333*H333</f>
        <v>0</v>
      </c>
      <c r="S333" s="242">
        <v>0</v>
      </c>
      <c r="T333" s="243">
        <f>S333*H333</f>
        <v>0</v>
      </c>
      <c r="AR333" s="244" t="s">
        <v>236</v>
      </c>
      <c r="AT333" s="244" t="s">
        <v>384</v>
      </c>
      <c r="AU333" s="244" t="s">
        <v>93</v>
      </c>
      <c r="AY333" s="17" t="s">
        <v>381</v>
      </c>
      <c r="BE333" s="245">
        <f>IF(N333="základní",J333,0)</f>
        <v>0</v>
      </c>
      <c r="BF333" s="245">
        <f>IF(N333="snížená",J333,0)</f>
        <v>0</v>
      </c>
      <c r="BG333" s="245">
        <f>IF(N333="zákl. přenesená",J333,0)</f>
        <v>0</v>
      </c>
      <c r="BH333" s="245">
        <f>IF(N333="sníž. přenesená",J333,0)</f>
        <v>0</v>
      </c>
      <c r="BI333" s="245">
        <f>IF(N333="nulová",J333,0)</f>
        <v>0</v>
      </c>
      <c r="BJ333" s="17" t="s">
        <v>91</v>
      </c>
      <c r="BK333" s="245">
        <f>ROUND(I333*H333,2)</f>
        <v>0</v>
      </c>
      <c r="BL333" s="17" t="s">
        <v>236</v>
      </c>
      <c r="BM333" s="244" t="s">
        <v>1227</v>
      </c>
    </row>
    <row r="334" s="1" customFormat="1" ht="24" customHeight="1">
      <c r="B334" s="39"/>
      <c r="C334" s="233" t="s">
        <v>847</v>
      </c>
      <c r="D334" s="233" t="s">
        <v>384</v>
      </c>
      <c r="E334" s="234" t="s">
        <v>12523</v>
      </c>
      <c r="F334" s="235" t="s">
        <v>12524</v>
      </c>
      <c r="G334" s="236" t="s">
        <v>600</v>
      </c>
      <c r="H334" s="237">
        <v>1</v>
      </c>
      <c r="I334" s="238"/>
      <c r="J334" s="239">
        <f>ROUND(I334*H334,2)</f>
        <v>0</v>
      </c>
      <c r="K334" s="235" t="s">
        <v>388</v>
      </c>
      <c r="L334" s="44"/>
      <c r="M334" s="240" t="s">
        <v>1</v>
      </c>
      <c r="N334" s="241" t="s">
        <v>48</v>
      </c>
      <c r="O334" s="87"/>
      <c r="P334" s="242">
        <f>O334*H334</f>
        <v>0</v>
      </c>
      <c r="Q334" s="242">
        <v>0</v>
      </c>
      <c r="R334" s="242">
        <f>Q334*H334</f>
        <v>0</v>
      </c>
      <c r="S334" s="242">
        <v>0</v>
      </c>
      <c r="T334" s="243">
        <f>S334*H334</f>
        <v>0</v>
      </c>
      <c r="AR334" s="244" t="s">
        <v>236</v>
      </c>
      <c r="AT334" s="244" t="s">
        <v>384</v>
      </c>
      <c r="AU334" s="244" t="s">
        <v>93</v>
      </c>
      <c r="AY334" s="17" t="s">
        <v>381</v>
      </c>
      <c r="BE334" s="245">
        <f>IF(N334="základní",J334,0)</f>
        <v>0</v>
      </c>
      <c r="BF334" s="245">
        <f>IF(N334="snížená",J334,0)</f>
        <v>0</v>
      </c>
      <c r="BG334" s="245">
        <f>IF(N334="zákl. přenesená",J334,0)</f>
        <v>0</v>
      </c>
      <c r="BH334" s="245">
        <f>IF(N334="sníž. přenesená",J334,0)</f>
        <v>0</v>
      </c>
      <c r="BI334" s="245">
        <f>IF(N334="nulová",J334,0)</f>
        <v>0</v>
      </c>
      <c r="BJ334" s="17" t="s">
        <v>91</v>
      </c>
      <c r="BK334" s="245">
        <f>ROUND(I334*H334,2)</f>
        <v>0</v>
      </c>
      <c r="BL334" s="17" t="s">
        <v>236</v>
      </c>
      <c r="BM334" s="244" t="s">
        <v>1236</v>
      </c>
    </row>
    <row r="335" s="1" customFormat="1" ht="24" customHeight="1">
      <c r="B335" s="39"/>
      <c r="C335" s="233" t="s">
        <v>851</v>
      </c>
      <c r="D335" s="233" t="s">
        <v>384</v>
      </c>
      <c r="E335" s="234" t="s">
        <v>12669</v>
      </c>
      <c r="F335" s="235" t="s">
        <v>12670</v>
      </c>
      <c r="G335" s="236" t="s">
        <v>600</v>
      </c>
      <c r="H335" s="237">
        <v>1</v>
      </c>
      <c r="I335" s="238"/>
      <c r="J335" s="239">
        <f>ROUND(I335*H335,2)</f>
        <v>0</v>
      </c>
      <c r="K335" s="235" t="s">
        <v>388</v>
      </c>
      <c r="L335" s="44"/>
      <c r="M335" s="240" t="s">
        <v>1</v>
      </c>
      <c r="N335" s="241" t="s">
        <v>48</v>
      </c>
      <c r="O335" s="87"/>
      <c r="P335" s="242">
        <f>O335*H335</f>
        <v>0</v>
      </c>
      <c r="Q335" s="242">
        <v>0</v>
      </c>
      <c r="R335" s="242">
        <f>Q335*H335</f>
        <v>0</v>
      </c>
      <c r="S335" s="242">
        <v>0</v>
      </c>
      <c r="T335" s="243">
        <f>S335*H335</f>
        <v>0</v>
      </c>
      <c r="AR335" s="244" t="s">
        <v>236</v>
      </c>
      <c r="AT335" s="244" t="s">
        <v>384</v>
      </c>
      <c r="AU335" s="244" t="s">
        <v>93</v>
      </c>
      <c r="AY335" s="17" t="s">
        <v>381</v>
      </c>
      <c r="BE335" s="245">
        <f>IF(N335="základní",J335,0)</f>
        <v>0</v>
      </c>
      <c r="BF335" s="245">
        <f>IF(N335="snížená",J335,0)</f>
        <v>0</v>
      </c>
      <c r="BG335" s="245">
        <f>IF(N335="zákl. přenesená",J335,0)</f>
        <v>0</v>
      </c>
      <c r="BH335" s="245">
        <f>IF(N335="sníž. přenesená",J335,0)</f>
        <v>0</v>
      </c>
      <c r="BI335" s="245">
        <f>IF(N335="nulová",J335,0)</f>
        <v>0</v>
      </c>
      <c r="BJ335" s="17" t="s">
        <v>91</v>
      </c>
      <c r="BK335" s="245">
        <f>ROUND(I335*H335,2)</f>
        <v>0</v>
      </c>
      <c r="BL335" s="17" t="s">
        <v>236</v>
      </c>
      <c r="BM335" s="244" t="s">
        <v>1244</v>
      </c>
    </row>
    <row r="336" s="1" customFormat="1" ht="16.5" customHeight="1">
      <c r="B336" s="39"/>
      <c r="C336" s="284" t="s">
        <v>857</v>
      </c>
      <c r="D336" s="284" t="s">
        <v>548</v>
      </c>
      <c r="E336" s="285" t="s">
        <v>12527</v>
      </c>
      <c r="F336" s="286" t="s">
        <v>12528</v>
      </c>
      <c r="G336" s="287" t="s">
        <v>600</v>
      </c>
      <c r="H336" s="288">
        <v>1</v>
      </c>
      <c r="I336" s="289"/>
      <c r="J336" s="290">
        <f>ROUND(I336*H336,2)</f>
        <v>0</v>
      </c>
      <c r="K336" s="286" t="s">
        <v>388</v>
      </c>
      <c r="L336" s="291"/>
      <c r="M336" s="292" t="s">
        <v>1</v>
      </c>
      <c r="N336" s="293" t="s">
        <v>48</v>
      </c>
      <c r="O336" s="87"/>
      <c r="P336" s="242">
        <f>O336*H336</f>
        <v>0</v>
      </c>
      <c r="Q336" s="242">
        <v>0</v>
      </c>
      <c r="R336" s="242">
        <f>Q336*H336</f>
        <v>0</v>
      </c>
      <c r="S336" s="242">
        <v>0</v>
      </c>
      <c r="T336" s="243">
        <f>S336*H336</f>
        <v>0</v>
      </c>
      <c r="AR336" s="244" t="s">
        <v>423</v>
      </c>
      <c r="AT336" s="244" t="s">
        <v>548</v>
      </c>
      <c r="AU336" s="244" t="s">
        <v>93</v>
      </c>
      <c r="AY336" s="17" t="s">
        <v>381</v>
      </c>
      <c r="BE336" s="245">
        <f>IF(N336="základní",J336,0)</f>
        <v>0</v>
      </c>
      <c r="BF336" s="245">
        <f>IF(N336="snížená",J336,0)</f>
        <v>0</v>
      </c>
      <c r="BG336" s="245">
        <f>IF(N336="zákl. přenesená",J336,0)</f>
        <v>0</v>
      </c>
      <c r="BH336" s="245">
        <f>IF(N336="sníž. přenesená",J336,0)</f>
        <v>0</v>
      </c>
      <c r="BI336" s="245">
        <f>IF(N336="nulová",J336,0)</f>
        <v>0</v>
      </c>
      <c r="BJ336" s="17" t="s">
        <v>91</v>
      </c>
      <c r="BK336" s="245">
        <f>ROUND(I336*H336,2)</f>
        <v>0</v>
      </c>
      <c r="BL336" s="17" t="s">
        <v>236</v>
      </c>
      <c r="BM336" s="244" t="s">
        <v>1250</v>
      </c>
    </row>
    <row r="337" s="1" customFormat="1" ht="16.5" customHeight="1">
      <c r="B337" s="39"/>
      <c r="C337" s="284" t="s">
        <v>863</v>
      </c>
      <c r="D337" s="284" t="s">
        <v>548</v>
      </c>
      <c r="E337" s="285" t="s">
        <v>12671</v>
      </c>
      <c r="F337" s="286" t="s">
        <v>12672</v>
      </c>
      <c r="G337" s="287" t="s">
        <v>600</v>
      </c>
      <c r="H337" s="288">
        <v>1</v>
      </c>
      <c r="I337" s="289"/>
      <c r="J337" s="290">
        <f>ROUND(I337*H337,2)</f>
        <v>0</v>
      </c>
      <c r="K337" s="286" t="s">
        <v>388</v>
      </c>
      <c r="L337" s="291"/>
      <c r="M337" s="292" t="s">
        <v>1</v>
      </c>
      <c r="N337" s="293" t="s">
        <v>48</v>
      </c>
      <c r="O337" s="87"/>
      <c r="P337" s="242">
        <f>O337*H337</f>
        <v>0</v>
      </c>
      <c r="Q337" s="242">
        <v>0</v>
      </c>
      <c r="R337" s="242">
        <f>Q337*H337</f>
        <v>0</v>
      </c>
      <c r="S337" s="242">
        <v>0</v>
      </c>
      <c r="T337" s="243">
        <f>S337*H337</f>
        <v>0</v>
      </c>
      <c r="AR337" s="244" t="s">
        <v>423</v>
      </c>
      <c r="AT337" s="244" t="s">
        <v>548</v>
      </c>
      <c r="AU337" s="244" t="s">
        <v>93</v>
      </c>
      <c r="AY337" s="17" t="s">
        <v>381</v>
      </c>
      <c r="BE337" s="245">
        <f>IF(N337="základní",J337,0)</f>
        <v>0</v>
      </c>
      <c r="BF337" s="245">
        <f>IF(N337="snížená",J337,0)</f>
        <v>0</v>
      </c>
      <c r="BG337" s="245">
        <f>IF(N337="zákl. přenesená",J337,0)</f>
        <v>0</v>
      </c>
      <c r="BH337" s="245">
        <f>IF(N337="sníž. přenesená",J337,0)</f>
        <v>0</v>
      </c>
      <c r="BI337" s="245">
        <f>IF(N337="nulová",J337,0)</f>
        <v>0</v>
      </c>
      <c r="BJ337" s="17" t="s">
        <v>91</v>
      </c>
      <c r="BK337" s="245">
        <f>ROUND(I337*H337,2)</f>
        <v>0</v>
      </c>
      <c r="BL337" s="17" t="s">
        <v>236</v>
      </c>
      <c r="BM337" s="244" t="s">
        <v>1258</v>
      </c>
    </row>
    <row r="338" s="1" customFormat="1" ht="16.5" customHeight="1">
      <c r="B338" s="39"/>
      <c r="C338" s="284" t="s">
        <v>869</v>
      </c>
      <c r="D338" s="284" t="s">
        <v>548</v>
      </c>
      <c r="E338" s="285" t="s">
        <v>12673</v>
      </c>
      <c r="F338" s="286" t="s">
        <v>12674</v>
      </c>
      <c r="G338" s="287" t="s">
        <v>600</v>
      </c>
      <c r="H338" s="288">
        <v>1</v>
      </c>
      <c r="I338" s="289"/>
      <c r="J338" s="290">
        <f>ROUND(I338*H338,2)</f>
        <v>0</v>
      </c>
      <c r="K338" s="286" t="s">
        <v>388</v>
      </c>
      <c r="L338" s="291"/>
      <c r="M338" s="292" t="s">
        <v>1</v>
      </c>
      <c r="N338" s="293" t="s">
        <v>48</v>
      </c>
      <c r="O338" s="87"/>
      <c r="P338" s="242">
        <f>O338*H338</f>
        <v>0</v>
      </c>
      <c r="Q338" s="242">
        <v>0</v>
      </c>
      <c r="R338" s="242">
        <f>Q338*H338</f>
        <v>0</v>
      </c>
      <c r="S338" s="242">
        <v>0</v>
      </c>
      <c r="T338" s="243">
        <f>S338*H338</f>
        <v>0</v>
      </c>
      <c r="AR338" s="244" t="s">
        <v>423</v>
      </c>
      <c r="AT338" s="244" t="s">
        <v>548</v>
      </c>
      <c r="AU338" s="244" t="s">
        <v>93</v>
      </c>
      <c r="AY338" s="17" t="s">
        <v>381</v>
      </c>
      <c r="BE338" s="245">
        <f>IF(N338="základní",J338,0)</f>
        <v>0</v>
      </c>
      <c r="BF338" s="245">
        <f>IF(N338="snížená",J338,0)</f>
        <v>0</v>
      </c>
      <c r="BG338" s="245">
        <f>IF(N338="zákl. přenesená",J338,0)</f>
        <v>0</v>
      </c>
      <c r="BH338" s="245">
        <f>IF(N338="sníž. přenesená",J338,0)</f>
        <v>0</v>
      </c>
      <c r="BI338" s="245">
        <f>IF(N338="nulová",J338,0)</f>
        <v>0</v>
      </c>
      <c r="BJ338" s="17" t="s">
        <v>91</v>
      </c>
      <c r="BK338" s="245">
        <f>ROUND(I338*H338,2)</f>
        <v>0</v>
      </c>
      <c r="BL338" s="17" t="s">
        <v>236</v>
      </c>
      <c r="BM338" s="244" t="s">
        <v>1265</v>
      </c>
    </row>
    <row r="339" s="1" customFormat="1" ht="24" customHeight="1">
      <c r="B339" s="39"/>
      <c r="C339" s="233" t="s">
        <v>872</v>
      </c>
      <c r="D339" s="233" t="s">
        <v>384</v>
      </c>
      <c r="E339" s="234" t="s">
        <v>12675</v>
      </c>
      <c r="F339" s="235" t="s">
        <v>12676</v>
      </c>
      <c r="G339" s="236" t="s">
        <v>600</v>
      </c>
      <c r="H339" s="237">
        <v>1</v>
      </c>
      <c r="I339" s="238"/>
      <c r="J339" s="239">
        <f>ROUND(I339*H339,2)</f>
        <v>0</v>
      </c>
      <c r="K339" s="235" t="s">
        <v>388</v>
      </c>
      <c r="L339" s="44"/>
      <c r="M339" s="240" t="s">
        <v>1</v>
      </c>
      <c r="N339" s="241" t="s">
        <v>48</v>
      </c>
      <c r="O339" s="87"/>
      <c r="P339" s="242">
        <f>O339*H339</f>
        <v>0</v>
      </c>
      <c r="Q339" s="242">
        <v>0</v>
      </c>
      <c r="R339" s="242">
        <f>Q339*H339</f>
        <v>0</v>
      </c>
      <c r="S339" s="242">
        <v>0</v>
      </c>
      <c r="T339" s="243">
        <f>S339*H339</f>
        <v>0</v>
      </c>
      <c r="AR339" s="244" t="s">
        <v>236</v>
      </c>
      <c r="AT339" s="244" t="s">
        <v>384</v>
      </c>
      <c r="AU339" s="244" t="s">
        <v>93</v>
      </c>
      <c r="AY339" s="17" t="s">
        <v>381</v>
      </c>
      <c r="BE339" s="245">
        <f>IF(N339="základní",J339,0)</f>
        <v>0</v>
      </c>
      <c r="BF339" s="245">
        <f>IF(N339="snížená",J339,0)</f>
        <v>0</v>
      </c>
      <c r="BG339" s="245">
        <f>IF(N339="zákl. přenesená",J339,0)</f>
        <v>0</v>
      </c>
      <c r="BH339" s="245">
        <f>IF(N339="sníž. přenesená",J339,0)</f>
        <v>0</v>
      </c>
      <c r="BI339" s="245">
        <f>IF(N339="nulová",J339,0)</f>
        <v>0</v>
      </c>
      <c r="BJ339" s="17" t="s">
        <v>91</v>
      </c>
      <c r="BK339" s="245">
        <f>ROUND(I339*H339,2)</f>
        <v>0</v>
      </c>
      <c r="BL339" s="17" t="s">
        <v>236</v>
      </c>
      <c r="BM339" s="244" t="s">
        <v>1275</v>
      </c>
    </row>
    <row r="340" s="1" customFormat="1" ht="24" customHeight="1">
      <c r="B340" s="39"/>
      <c r="C340" s="233" t="s">
        <v>877</v>
      </c>
      <c r="D340" s="233" t="s">
        <v>384</v>
      </c>
      <c r="E340" s="234" t="s">
        <v>12677</v>
      </c>
      <c r="F340" s="235" t="s">
        <v>12678</v>
      </c>
      <c r="G340" s="236" t="s">
        <v>600</v>
      </c>
      <c r="H340" s="237">
        <v>1</v>
      </c>
      <c r="I340" s="238"/>
      <c r="J340" s="239">
        <f>ROUND(I340*H340,2)</f>
        <v>0</v>
      </c>
      <c r="K340" s="235" t="s">
        <v>388</v>
      </c>
      <c r="L340" s="44"/>
      <c r="M340" s="240" t="s">
        <v>1</v>
      </c>
      <c r="N340" s="241" t="s">
        <v>48</v>
      </c>
      <c r="O340" s="87"/>
      <c r="P340" s="242">
        <f>O340*H340</f>
        <v>0</v>
      </c>
      <c r="Q340" s="242">
        <v>0</v>
      </c>
      <c r="R340" s="242">
        <f>Q340*H340</f>
        <v>0</v>
      </c>
      <c r="S340" s="242">
        <v>0</v>
      </c>
      <c r="T340" s="243">
        <f>S340*H340</f>
        <v>0</v>
      </c>
      <c r="AR340" s="244" t="s">
        <v>236</v>
      </c>
      <c r="AT340" s="244" t="s">
        <v>384</v>
      </c>
      <c r="AU340" s="244" t="s">
        <v>93</v>
      </c>
      <c r="AY340" s="17" t="s">
        <v>381</v>
      </c>
      <c r="BE340" s="245">
        <f>IF(N340="základní",J340,0)</f>
        <v>0</v>
      </c>
      <c r="BF340" s="245">
        <f>IF(N340="snížená",J340,0)</f>
        <v>0</v>
      </c>
      <c r="BG340" s="245">
        <f>IF(N340="zákl. přenesená",J340,0)</f>
        <v>0</v>
      </c>
      <c r="BH340" s="245">
        <f>IF(N340="sníž. přenesená",J340,0)</f>
        <v>0</v>
      </c>
      <c r="BI340" s="245">
        <f>IF(N340="nulová",J340,0)</f>
        <v>0</v>
      </c>
      <c r="BJ340" s="17" t="s">
        <v>91</v>
      </c>
      <c r="BK340" s="245">
        <f>ROUND(I340*H340,2)</f>
        <v>0</v>
      </c>
      <c r="BL340" s="17" t="s">
        <v>236</v>
      </c>
      <c r="BM340" s="244" t="s">
        <v>1285</v>
      </c>
    </row>
    <row r="341" s="1" customFormat="1" ht="24" customHeight="1">
      <c r="B341" s="39"/>
      <c r="C341" s="233" t="s">
        <v>881</v>
      </c>
      <c r="D341" s="233" t="s">
        <v>384</v>
      </c>
      <c r="E341" s="234" t="s">
        <v>12679</v>
      </c>
      <c r="F341" s="235" t="s">
        <v>12680</v>
      </c>
      <c r="G341" s="236" t="s">
        <v>600</v>
      </c>
      <c r="H341" s="237">
        <v>2</v>
      </c>
      <c r="I341" s="238"/>
      <c r="J341" s="239">
        <f>ROUND(I341*H341,2)</f>
        <v>0</v>
      </c>
      <c r="K341" s="235" t="s">
        <v>388</v>
      </c>
      <c r="L341" s="44"/>
      <c r="M341" s="240" t="s">
        <v>1</v>
      </c>
      <c r="N341" s="241" t="s">
        <v>48</v>
      </c>
      <c r="O341" s="87"/>
      <c r="P341" s="242">
        <f>O341*H341</f>
        <v>0</v>
      </c>
      <c r="Q341" s="242">
        <v>0</v>
      </c>
      <c r="R341" s="242">
        <f>Q341*H341</f>
        <v>0</v>
      </c>
      <c r="S341" s="242">
        <v>0</v>
      </c>
      <c r="T341" s="243">
        <f>S341*H341</f>
        <v>0</v>
      </c>
      <c r="AR341" s="244" t="s">
        <v>236</v>
      </c>
      <c r="AT341" s="244" t="s">
        <v>384</v>
      </c>
      <c r="AU341" s="244" t="s">
        <v>93</v>
      </c>
      <c r="AY341" s="17" t="s">
        <v>381</v>
      </c>
      <c r="BE341" s="245">
        <f>IF(N341="základní",J341,0)</f>
        <v>0</v>
      </c>
      <c r="BF341" s="245">
        <f>IF(N341="snížená",J341,0)</f>
        <v>0</v>
      </c>
      <c r="BG341" s="245">
        <f>IF(N341="zákl. přenesená",J341,0)</f>
        <v>0</v>
      </c>
      <c r="BH341" s="245">
        <f>IF(N341="sníž. přenesená",J341,0)</f>
        <v>0</v>
      </c>
      <c r="BI341" s="245">
        <f>IF(N341="nulová",J341,0)</f>
        <v>0</v>
      </c>
      <c r="BJ341" s="17" t="s">
        <v>91</v>
      </c>
      <c r="BK341" s="245">
        <f>ROUND(I341*H341,2)</f>
        <v>0</v>
      </c>
      <c r="BL341" s="17" t="s">
        <v>236</v>
      </c>
      <c r="BM341" s="244" t="s">
        <v>1296</v>
      </c>
    </row>
    <row r="342" s="1" customFormat="1" ht="24" customHeight="1">
      <c r="B342" s="39"/>
      <c r="C342" s="233" t="s">
        <v>886</v>
      </c>
      <c r="D342" s="233" t="s">
        <v>384</v>
      </c>
      <c r="E342" s="234" t="s">
        <v>12681</v>
      </c>
      <c r="F342" s="235" t="s">
        <v>12682</v>
      </c>
      <c r="G342" s="236" t="s">
        <v>600</v>
      </c>
      <c r="H342" s="237">
        <v>2</v>
      </c>
      <c r="I342" s="238"/>
      <c r="J342" s="239">
        <f>ROUND(I342*H342,2)</f>
        <v>0</v>
      </c>
      <c r="K342" s="235" t="s">
        <v>388</v>
      </c>
      <c r="L342" s="44"/>
      <c r="M342" s="240" t="s">
        <v>1</v>
      </c>
      <c r="N342" s="241" t="s">
        <v>48</v>
      </c>
      <c r="O342" s="87"/>
      <c r="P342" s="242">
        <f>O342*H342</f>
        <v>0</v>
      </c>
      <c r="Q342" s="242">
        <v>0</v>
      </c>
      <c r="R342" s="242">
        <f>Q342*H342</f>
        <v>0</v>
      </c>
      <c r="S342" s="242">
        <v>0</v>
      </c>
      <c r="T342" s="243">
        <f>S342*H342</f>
        <v>0</v>
      </c>
      <c r="AR342" s="244" t="s">
        <v>236</v>
      </c>
      <c r="AT342" s="244" t="s">
        <v>384</v>
      </c>
      <c r="AU342" s="244" t="s">
        <v>93</v>
      </c>
      <c r="AY342" s="17" t="s">
        <v>381</v>
      </c>
      <c r="BE342" s="245">
        <f>IF(N342="základní",J342,0)</f>
        <v>0</v>
      </c>
      <c r="BF342" s="245">
        <f>IF(N342="snížená",J342,0)</f>
        <v>0</v>
      </c>
      <c r="BG342" s="245">
        <f>IF(N342="zákl. přenesená",J342,0)</f>
        <v>0</v>
      </c>
      <c r="BH342" s="245">
        <f>IF(N342="sníž. přenesená",J342,0)</f>
        <v>0</v>
      </c>
      <c r="BI342" s="245">
        <f>IF(N342="nulová",J342,0)</f>
        <v>0</v>
      </c>
      <c r="BJ342" s="17" t="s">
        <v>91</v>
      </c>
      <c r="BK342" s="245">
        <f>ROUND(I342*H342,2)</f>
        <v>0</v>
      </c>
      <c r="BL342" s="17" t="s">
        <v>236</v>
      </c>
      <c r="BM342" s="244" t="s">
        <v>1308</v>
      </c>
    </row>
    <row r="343" s="1" customFormat="1" ht="24" customHeight="1">
      <c r="B343" s="39"/>
      <c r="C343" s="233" t="s">
        <v>889</v>
      </c>
      <c r="D343" s="233" t="s">
        <v>384</v>
      </c>
      <c r="E343" s="234" t="s">
        <v>12683</v>
      </c>
      <c r="F343" s="235" t="s">
        <v>12684</v>
      </c>
      <c r="G343" s="236" t="s">
        <v>600</v>
      </c>
      <c r="H343" s="237">
        <v>2</v>
      </c>
      <c r="I343" s="238"/>
      <c r="J343" s="239">
        <f>ROUND(I343*H343,2)</f>
        <v>0</v>
      </c>
      <c r="K343" s="235" t="s">
        <v>388</v>
      </c>
      <c r="L343" s="44"/>
      <c r="M343" s="240" t="s">
        <v>1</v>
      </c>
      <c r="N343" s="241" t="s">
        <v>48</v>
      </c>
      <c r="O343" s="87"/>
      <c r="P343" s="242">
        <f>O343*H343</f>
        <v>0</v>
      </c>
      <c r="Q343" s="242">
        <v>0</v>
      </c>
      <c r="R343" s="242">
        <f>Q343*H343</f>
        <v>0</v>
      </c>
      <c r="S343" s="242">
        <v>0</v>
      </c>
      <c r="T343" s="243">
        <f>S343*H343</f>
        <v>0</v>
      </c>
      <c r="AR343" s="244" t="s">
        <v>236</v>
      </c>
      <c r="AT343" s="244" t="s">
        <v>384</v>
      </c>
      <c r="AU343" s="244" t="s">
        <v>93</v>
      </c>
      <c r="AY343" s="17" t="s">
        <v>381</v>
      </c>
      <c r="BE343" s="245">
        <f>IF(N343="základní",J343,0)</f>
        <v>0</v>
      </c>
      <c r="BF343" s="245">
        <f>IF(N343="snížená",J343,0)</f>
        <v>0</v>
      </c>
      <c r="BG343" s="245">
        <f>IF(N343="zákl. přenesená",J343,0)</f>
        <v>0</v>
      </c>
      <c r="BH343" s="245">
        <f>IF(N343="sníž. přenesená",J343,0)</f>
        <v>0</v>
      </c>
      <c r="BI343" s="245">
        <f>IF(N343="nulová",J343,0)</f>
        <v>0</v>
      </c>
      <c r="BJ343" s="17" t="s">
        <v>91</v>
      </c>
      <c r="BK343" s="245">
        <f>ROUND(I343*H343,2)</f>
        <v>0</v>
      </c>
      <c r="BL343" s="17" t="s">
        <v>236</v>
      </c>
      <c r="BM343" s="244" t="s">
        <v>1319</v>
      </c>
    </row>
    <row r="344" s="1" customFormat="1" ht="16.5" customHeight="1">
      <c r="B344" s="39"/>
      <c r="C344" s="284" t="s">
        <v>894</v>
      </c>
      <c r="D344" s="284" t="s">
        <v>548</v>
      </c>
      <c r="E344" s="285" t="s">
        <v>12685</v>
      </c>
      <c r="F344" s="286" t="s">
        <v>12686</v>
      </c>
      <c r="G344" s="287" t="s">
        <v>600</v>
      </c>
      <c r="H344" s="288">
        <v>2</v>
      </c>
      <c r="I344" s="289"/>
      <c r="J344" s="290">
        <f>ROUND(I344*H344,2)</f>
        <v>0</v>
      </c>
      <c r="K344" s="286" t="s">
        <v>388</v>
      </c>
      <c r="L344" s="291"/>
      <c r="M344" s="292" t="s">
        <v>1</v>
      </c>
      <c r="N344" s="293" t="s">
        <v>48</v>
      </c>
      <c r="O344" s="87"/>
      <c r="P344" s="242">
        <f>O344*H344</f>
        <v>0</v>
      </c>
      <c r="Q344" s="242">
        <v>0</v>
      </c>
      <c r="R344" s="242">
        <f>Q344*H344</f>
        <v>0</v>
      </c>
      <c r="S344" s="242">
        <v>0</v>
      </c>
      <c r="T344" s="243">
        <f>S344*H344</f>
        <v>0</v>
      </c>
      <c r="AR344" s="244" t="s">
        <v>423</v>
      </c>
      <c r="AT344" s="244" t="s">
        <v>548</v>
      </c>
      <c r="AU344" s="244" t="s">
        <v>93</v>
      </c>
      <c r="AY344" s="17" t="s">
        <v>381</v>
      </c>
      <c r="BE344" s="245">
        <f>IF(N344="základní",J344,0)</f>
        <v>0</v>
      </c>
      <c r="BF344" s="245">
        <f>IF(N344="snížená",J344,0)</f>
        <v>0</v>
      </c>
      <c r="BG344" s="245">
        <f>IF(N344="zákl. přenesená",J344,0)</f>
        <v>0</v>
      </c>
      <c r="BH344" s="245">
        <f>IF(N344="sníž. přenesená",J344,0)</f>
        <v>0</v>
      </c>
      <c r="BI344" s="245">
        <f>IF(N344="nulová",J344,0)</f>
        <v>0</v>
      </c>
      <c r="BJ344" s="17" t="s">
        <v>91</v>
      </c>
      <c r="BK344" s="245">
        <f>ROUND(I344*H344,2)</f>
        <v>0</v>
      </c>
      <c r="BL344" s="17" t="s">
        <v>236</v>
      </c>
      <c r="BM344" s="244" t="s">
        <v>1328</v>
      </c>
    </row>
    <row r="345" s="1" customFormat="1" ht="16.5" customHeight="1">
      <c r="B345" s="39"/>
      <c r="C345" s="284" t="s">
        <v>899</v>
      </c>
      <c r="D345" s="284" t="s">
        <v>548</v>
      </c>
      <c r="E345" s="285" t="s">
        <v>12687</v>
      </c>
      <c r="F345" s="286" t="s">
        <v>12688</v>
      </c>
      <c r="G345" s="287" t="s">
        <v>600</v>
      </c>
      <c r="H345" s="288">
        <v>2</v>
      </c>
      <c r="I345" s="289"/>
      <c r="J345" s="290">
        <f>ROUND(I345*H345,2)</f>
        <v>0</v>
      </c>
      <c r="K345" s="286" t="s">
        <v>388</v>
      </c>
      <c r="L345" s="291"/>
      <c r="M345" s="292" t="s">
        <v>1</v>
      </c>
      <c r="N345" s="293" t="s">
        <v>48</v>
      </c>
      <c r="O345" s="87"/>
      <c r="P345" s="242">
        <f>O345*H345</f>
        <v>0</v>
      </c>
      <c r="Q345" s="242">
        <v>0</v>
      </c>
      <c r="R345" s="242">
        <f>Q345*H345</f>
        <v>0</v>
      </c>
      <c r="S345" s="242">
        <v>0</v>
      </c>
      <c r="T345" s="243">
        <f>S345*H345</f>
        <v>0</v>
      </c>
      <c r="AR345" s="244" t="s">
        <v>423</v>
      </c>
      <c r="AT345" s="244" t="s">
        <v>548</v>
      </c>
      <c r="AU345" s="244" t="s">
        <v>93</v>
      </c>
      <c r="AY345" s="17" t="s">
        <v>381</v>
      </c>
      <c r="BE345" s="245">
        <f>IF(N345="základní",J345,0)</f>
        <v>0</v>
      </c>
      <c r="BF345" s="245">
        <f>IF(N345="snížená",J345,0)</f>
        <v>0</v>
      </c>
      <c r="BG345" s="245">
        <f>IF(N345="zákl. přenesená",J345,0)</f>
        <v>0</v>
      </c>
      <c r="BH345" s="245">
        <f>IF(N345="sníž. přenesená",J345,0)</f>
        <v>0</v>
      </c>
      <c r="BI345" s="245">
        <f>IF(N345="nulová",J345,0)</f>
        <v>0</v>
      </c>
      <c r="BJ345" s="17" t="s">
        <v>91</v>
      </c>
      <c r="BK345" s="245">
        <f>ROUND(I345*H345,2)</f>
        <v>0</v>
      </c>
      <c r="BL345" s="17" t="s">
        <v>236</v>
      </c>
      <c r="BM345" s="244" t="s">
        <v>1335</v>
      </c>
    </row>
    <row r="346" s="1" customFormat="1" ht="24" customHeight="1">
      <c r="B346" s="39"/>
      <c r="C346" s="233" t="s">
        <v>903</v>
      </c>
      <c r="D346" s="233" t="s">
        <v>384</v>
      </c>
      <c r="E346" s="234" t="s">
        <v>12531</v>
      </c>
      <c r="F346" s="235" t="s">
        <v>12532</v>
      </c>
      <c r="G346" s="236" t="s">
        <v>600</v>
      </c>
      <c r="H346" s="237">
        <v>3</v>
      </c>
      <c r="I346" s="238"/>
      <c r="J346" s="239">
        <f>ROUND(I346*H346,2)</f>
        <v>0</v>
      </c>
      <c r="K346" s="235" t="s">
        <v>388</v>
      </c>
      <c r="L346" s="44"/>
      <c r="M346" s="240" t="s">
        <v>1</v>
      </c>
      <c r="N346" s="241" t="s">
        <v>48</v>
      </c>
      <c r="O346" s="87"/>
      <c r="P346" s="242">
        <f>O346*H346</f>
        <v>0</v>
      </c>
      <c r="Q346" s="242">
        <v>0</v>
      </c>
      <c r="R346" s="242">
        <f>Q346*H346</f>
        <v>0</v>
      </c>
      <c r="S346" s="242">
        <v>0</v>
      </c>
      <c r="T346" s="243">
        <f>S346*H346</f>
        <v>0</v>
      </c>
      <c r="AR346" s="244" t="s">
        <v>236</v>
      </c>
      <c r="AT346" s="244" t="s">
        <v>384</v>
      </c>
      <c r="AU346" s="244" t="s">
        <v>93</v>
      </c>
      <c r="AY346" s="17" t="s">
        <v>381</v>
      </c>
      <c r="BE346" s="245">
        <f>IF(N346="základní",J346,0)</f>
        <v>0</v>
      </c>
      <c r="BF346" s="245">
        <f>IF(N346="snížená",J346,0)</f>
        <v>0</v>
      </c>
      <c r="BG346" s="245">
        <f>IF(N346="zákl. přenesená",J346,0)</f>
        <v>0</v>
      </c>
      <c r="BH346" s="245">
        <f>IF(N346="sníž. přenesená",J346,0)</f>
        <v>0</v>
      </c>
      <c r="BI346" s="245">
        <f>IF(N346="nulová",J346,0)</f>
        <v>0</v>
      </c>
      <c r="BJ346" s="17" t="s">
        <v>91</v>
      </c>
      <c r="BK346" s="245">
        <f>ROUND(I346*H346,2)</f>
        <v>0</v>
      </c>
      <c r="BL346" s="17" t="s">
        <v>236</v>
      </c>
      <c r="BM346" s="244" t="s">
        <v>1346</v>
      </c>
    </row>
    <row r="347" s="12" customFormat="1">
      <c r="B347" s="252"/>
      <c r="C347" s="253"/>
      <c r="D347" s="246" t="s">
        <v>497</v>
      </c>
      <c r="E347" s="254" t="s">
        <v>1</v>
      </c>
      <c r="F347" s="255" t="s">
        <v>12689</v>
      </c>
      <c r="G347" s="253"/>
      <c r="H347" s="256">
        <v>3</v>
      </c>
      <c r="I347" s="257"/>
      <c r="J347" s="253"/>
      <c r="K347" s="253"/>
      <c r="L347" s="258"/>
      <c r="M347" s="259"/>
      <c r="N347" s="260"/>
      <c r="O347" s="260"/>
      <c r="P347" s="260"/>
      <c r="Q347" s="260"/>
      <c r="R347" s="260"/>
      <c r="S347" s="260"/>
      <c r="T347" s="261"/>
      <c r="AT347" s="262" t="s">
        <v>497</v>
      </c>
      <c r="AU347" s="262" t="s">
        <v>93</v>
      </c>
      <c r="AV347" s="12" t="s">
        <v>93</v>
      </c>
      <c r="AW347" s="12" t="s">
        <v>38</v>
      </c>
      <c r="AX347" s="12" t="s">
        <v>83</v>
      </c>
      <c r="AY347" s="262" t="s">
        <v>381</v>
      </c>
    </row>
    <row r="348" s="13" customFormat="1">
      <c r="B348" s="263"/>
      <c r="C348" s="264"/>
      <c r="D348" s="246" t="s">
        <v>497</v>
      </c>
      <c r="E348" s="265" t="s">
        <v>1</v>
      </c>
      <c r="F348" s="266" t="s">
        <v>499</v>
      </c>
      <c r="G348" s="264"/>
      <c r="H348" s="267">
        <v>3</v>
      </c>
      <c r="I348" s="268"/>
      <c r="J348" s="264"/>
      <c r="K348" s="264"/>
      <c r="L348" s="269"/>
      <c r="M348" s="270"/>
      <c r="N348" s="271"/>
      <c r="O348" s="271"/>
      <c r="P348" s="271"/>
      <c r="Q348" s="271"/>
      <c r="R348" s="271"/>
      <c r="S348" s="271"/>
      <c r="T348" s="272"/>
      <c r="AT348" s="273" t="s">
        <v>497</v>
      </c>
      <c r="AU348" s="273" t="s">
        <v>93</v>
      </c>
      <c r="AV348" s="13" t="s">
        <v>236</v>
      </c>
      <c r="AW348" s="13" t="s">
        <v>38</v>
      </c>
      <c r="AX348" s="13" t="s">
        <v>91</v>
      </c>
      <c r="AY348" s="273" t="s">
        <v>381</v>
      </c>
    </row>
    <row r="349" s="1" customFormat="1" ht="24" customHeight="1">
      <c r="B349" s="39"/>
      <c r="C349" s="233" t="s">
        <v>912</v>
      </c>
      <c r="D349" s="233" t="s">
        <v>384</v>
      </c>
      <c r="E349" s="234" t="s">
        <v>12690</v>
      </c>
      <c r="F349" s="235" t="s">
        <v>12691</v>
      </c>
      <c r="G349" s="236" t="s">
        <v>600</v>
      </c>
      <c r="H349" s="237">
        <v>1</v>
      </c>
      <c r="I349" s="238"/>
      <c r="J349" s="239">
        <f>ROUND(I349*H349,2)</f>
        <v>0</v>
      </c>
      <c r="K349" s="235" t="s">
        <v>388</v>
      </c>
      <c r="L349" s="44"/>
      <c r="M349" s="240" t="s">
        <v>1</v>
      </c>
      <c r="N349" s="241" t="s">
        <v>48</v>
      </c>
      <c r="O349" s="87"/>
      <c r="P349" s="242">
        <f>O349*H349</f>
        <v>0</v>
      </c>
      <c r="Q349" s="242">
        <v>0</v>
      </c>
      <c r="R349" s="242">
        <f>Q349*H349</f>
        <v>0</v>
      </c>
      <c r="S349" s="242">
        <v>0</v>
      </c>
      <c r="T349" s="243">
        <f>S349*H349</f>
        <v>0</v>
      </c>
      <c r="AR349" s="244" t="s">
        <v>236</v>
      </c>
      <c r="AT349" s="244" t="s">
        <v>384</v>
      </c>
      <c r="AU349" s="244" t="s">
        <v>93</v>
      </c>
      <c r="AY349" s="17" t="s">
        <v>381</v>
      </c>
      <c r="BE349" s="245">
        <f>IF(N349="základní",J349,0)</f>
        <v>0</v>
      </c>
      <c r="BF349" s="245">
        <f>IF(N349="snížená",J349,0)</f>
        <v>0</v>
      </c>
      <c r="BG349" s="245">
        <f>IF(N349="zákl. přenesená",J349,0)</f>
        <v>0</v>
      </c>
      <c r="BH349" s="245">
        <f>IF(N349="sníž. přenesená",J349,0)</f>
        <v>0</v>
      </c>
      <c r="BI349" s="245">
        <f>IF(N349="nulová",J349,0)</f>
        <v>0</v>
      </c>
      <c r="BJ349" s="17" t="s">
        <v>91</v>
      </c>
      <c r="BK349" s="245">
        <f>ROUND(I349*H349,2)</f>
        <v>0</v>
      </c>
      <c r="BL349" s="17" t="s">
        <v>236</v>
      </c>
      <c r="BM349" s="244" t="s">
        <v>1355</v>
      </c>
    </row>
    <row r="350" s="12" customFormat="1">
      <c r="B350" s="252"/>
      <c r="C350" s="253"/>
      <c r="D350" s="246" t="s">
        <v>497</v>
      </c>
      <c r="E350" s="254" t="s">
        <v>1</v>
      </c>
      <c r="F350" s="255" t="s">
        <v>91</v>
      </c>
      <c r="G350" s="253"/>
      <c r="H350" s="256">
        <v>1</v>
      </c>
      <c r="I350" s="257"/>
      <c r="J350" s="253"/>
      <c r="K350" s="253"/>
      <c r="L350" s="258"/>
      <c r="M350" s="259"/>
      <c r="N350" s="260"/>
      <c r="O350" s="260"/>
      <c r="P350" s="260"/>
      <c r="Q350" s="260"/>
      <c r="R350" s="260"/>
      <c r="S350" s="260"/>
      <c r="T350" s="261"/>
      <c r="AT350" s="262" t="s">
        <v>497</v>
      </c>
      <c r="AU350" s="262" t="s">
        <v>93</v>
      </c>
      <c r="AV350" s="12" t="s">
        <v>93</v>
      </c>
      <c r="AW350" s="12" t="s">
        <v>38</v>
      </c>
      <c r="AX350" s="12" t="s">
        <v>83</v>
      </c>
      <c r="AY350" s="262" t="s">
        <v>381</v>
      </c>
    </row>
    <row r="351" s="13" customFormat="1">
      <c r="B351" s="263"/>
      <c r="C351" s="264"/>
      <c r="D351" s="246" t="s">
        <v>497</v>
      </c>
      <c r="E351" s="265" t="s">
        <v>1</v>
      </c>
      <c r="F351" s="266" t="s">
        <v>499</v>
      </c>
      <c r="G351" s="264"/>
      <c r="H351" s="267">
        <v>1</v>
      </c>
      <c r="I351" s="268"/>
      <c r="J351" s="264"/>
      <c r="K351" s="264"/>
      <c r="L351" s="269"/>
      <c r="M351" s="270"/>
      <c r="N351" s="271"/>
      <c r="O351" s="271"/>
      <c r="P351" s="271"/>
      <c r="Q351" s="271"/>
      <c r="R351" s="271"/>
      <c r="S351" s="271"/>
      <c r="T351" s="272"/>
      <c r="AT351" s="273" t="s">
        <v>497</v>
      </c>
      <c r="AU351" s="273" t="s">
        <v>93</v>
      </c>
      <c r="AV351" s="13" t="s">
        <v>236</v>
      </c>
      <c r="AW351" s="13" t="s">
        <v>38</v>
      </c>
      <c r="AX351" s="13" t="s">
        <v>91</v>
      </c>
      <c r="AY351" s="273" t="s">
        <v>381</v>
      </c>
    </row>
    <row r="352" s="1" customFormat="1" ht="24" customHeight="1">
      <c r="B352" s="39"/>
      <c r="C352" s="233" t="s">
        <v>916</v>
      </c>
      <c r="D352" s="233" t="s">
        <v>384</v>
      </c>
      <c r="E352" s="234" t="s">
        <v>12692</v>
      </c>
      <c r="F352" s="235" t="s">
        <v>12693</v>
      </c>
      <c r="G352" s="236" t="s">
        <v>600</v>
      </c>
      <c r="H352" s="237">
        <v>1</v>
      </c>
      <c r="I352" s="238"/>
      <c r="J352" s="239">
        <f>ROUND(I352*H352,2)</f>
        <v>0</v>
      </c>
      <c r="K352" s="235" t="s">
        <v>388</v>
      </c>
      <c r="L352" s="44"/>
      <c r="M352" s="240" t="s">
        <v>1</v>
      </c>
      <c r="N352" s="241" t="s">
        <v>48</v>
      </c>
      <c r="O352" s="87"/>
      <c r="P352" s="242">
        <f>O352*H352</f>
        <v>0</v>
      </c>
      <c r="Q352" s="242">
        <v>0</v>
      </c>
      <c r="R352" s="242">
        <f>Q352*H352</f>
        <v>0</v>
      </c>
      <c r="S352" s="242">
        <v>0</v>
      </c>
      <c r="T352" s="243">
        <f>S352*H352</f>
        <v>0</v>
      </c>
      <c r="AR352" s="244" t="s">
        <v>236</v>
      </c>
      <c r="AT352" s="244" t="s">
        <v>384</v>
      </c>
      <c r="AU352" s="244" t="s">
        <v>93</v>
      </c>
      <c r="AY352" s="17" t="s">
        <v>381</v>
      </c>
      <c r="BE352" s="245">
        <f>IF(N352="základní",J352,0)</f>
        <v>0</v>
      </c>
      <c r="BF352" s="245">
        <f>IF(N352="snížená",J352,0)</f>
        <v>0</v>
      </c>
      <c r="BG352" s="245">
        <f>IF(N352="zákl. přenesená",J352,0)</f>
        <v>0</v>
      </c>
      <c r="BH352" s="245">
        <f>IF(N352="sníž. přenesená",J352,0)</f>
        <v>0</v>
      </c>
      <c r="BI352" s="245">
        <f>IF(N352="nulová",J352,0)</f>
        <v>0</v>
      </c>
      <c r="BJ352" s="17" t="s">
        <v>91</v>
      </c>
      <c r="BK352" s="245">
        <f>ROUND(I352*H352,2)</f>
        <v>0</v>
      </c>
      <c r="BL352" s="17" t="s">
        <v>236</v>
      </c>
      <c r="BM352" s="244" t="s">
        <v>1362</v>
      </c>
    </row>
    <row r="353" s="12" customFormat="1">
      <c r="B353" s="252"/>
      <c r="C353" s="253"/>
      <c r="D353" s="246" t="s">
        <v>497</v>
      </c>
      <c r="E353" s="254" t="s">
        <v>1</v>
      </c>
      <c r="F353" s="255" t="s">
        <v>91</v>
      </c>
      <c r="G353" s="253"/>
      <c r="H353" s="256">
        <v>1</v>
      </c>
      <c r="I353" s="257"/>
      <c r="J353" s="253"/>
      <c r="K353" s="253"/>
      <c r="L353" s="258"/>
      <c r="M353" s="259"/>
      <c r="N353" s="260"/>
      <c r="O353" s="260"/>
      <c r="P353" s="260"/>
      <c r="Q353" s="260"/>
      <c r="R353" s="260"/>
      <c r="S353" s="260"/>
      <c r="T353" s="261"/>
      <c r="AT353" s="262" t="s">
        <v>497</v>
      </c>
      <c r="AU353" s="262" t="s">
        <v>93</v>
      </c>
      <c r="AV353" s="12" t="s">
        <v>93</v>
      </c>
      <c r="AW353" s="12" t="s">
        <v>38</v>
      </c>
      <c r="AX353" s="12" t="s">
        <v>83</v>
      </c>
      <c r="AY353" s="262" t="s">
        <v>381</v>
      </c>
    </row>
    <row r="354" s="13" customFormat="1">
      <c r="B354" s="263"/>
      <c r="C354" s="264"/>
      <c r="D354" s="246" t="s">
        <v>497</v>
      </c>
      <c r="E354" s="265" t="s">
        <v>1</v>
      </c>
      <c r="F354" s="266" t="s">
        <v>499</v>
      </c>
      <c r="G354" s="264"/>
      <c r="H354" s="267">
        <v>1</v>
      </c>
      <c r="I354" s="268"/>
      <c r="J354" s="264"/>
      <c r="K354" s="264"/>
      <c r="L354" s="269"/>
      <c r="M354" s="270"/>
      <c r="N354" s="271"/>
      <c r="O354" s="271"/>
      <c r="P354" s="271"/>
      <c r="Q354" s="271"/>
      <c r="R354" s="271"/>
      <c r="S354" s="271"/>
      <c r="T354" s="272"/>
      <c r="AT354" s="273" t="s">
        <v>497</v>
      </c>
      <c r="AU354" s="273" t="s">
        <v>93</v>
      </c>
      <c r="AV354" s="13" t="s">
        <v>236</v>
      </c>
      <c r="AW354" s="13" t="s">
        <v>38</v>
      </c>
      <c r="AX354" s="13" t="s">
        <v>91</v>
      </c>
      <c r="AY354" s="273" t="s">
        <v>381</v>
      </c>
    </row>
    <row r="355" s="1" customFormat="1" ht="24" customHeight="1">
      <c r="B355" s="39"/>
      <c r="C355" s="233" t="s">
        <v>922</v>
      </c>
      <c r="D355" s="233" t="s">
        <v>384</v>
      </c>
      <c r="E355" s="234" t="s">
        <v>12540</v>
      </c>
      <c r="F355" s="235" t="s">
        <v>12541</v>
      </c>
      <c r="G355" s="236" t="s">
        <v>600</v>
      </c>
      <c r="H355" s="237">
        <v>3</v>
      </c>
      <c r="I355" s="238"/>
      <c r="J355" s="239">
        <f>ROUND(I355*H355,2)</f>
        <v>0</v>
      </c>
      <c r="K355" s="235" t="s">
        <v>388</v>
      </c>
      <c r="L355" s="44"/>
      <c r="M355" s="240" t="s">
        <v>1</v>
      </c>
      <c r="N355" s="241" t="s">
        <v>48</v>
      </c>
      <c r="O355" s="87"/>
      <c r="P355" s="242">
        <f>O355*H355</f>
        <v>0</v>
      </c>
      <c r="Q355" s="242">
        <v>0</v>
      </c>
      <c r="R355" s="242">
        <f>Q355*H355</f>
        <v>0</v>
      </c>
      <c r="S355" s="242">
        <v>0</v>
      </c>
      <c r="T355" s="243">
        <f>S355*H355</f>
        <v>0</v>
      </c>
      <c r="AR355" s="244" t="s">
        <v>236</v>
      </c>
      <c r="AT355" s="244" t="s">
        <v>384</v>
      </c>
      <c r="AU355" s="244" t="s">
        <v>93</v>
      </c>
      <c r="AY355" s="17" t="s">
        <v>381</v>
      </c>
      <c r="BE355" s="245">
        <f>IF(N355="základní",J355,0)</f>
        <v>0</v>
      </c>
      <c r="BF355" s="245">
        <f>IF(N355="snížená",J355,0)</f>
        <v>0</v>
      </c>
      <c r="BG355" s="245">
        <f>IF(N355="zákl. přenesená",J355,0)</f>
        <v>0</v>
      </c>
      <c r="BH355" s="245">
        <f>IF(N355="sníž. přenesená",J355,0)</f>
        <v>0</v>
      </c>
      <c r="BI355" s="245">
        <f>IF(N355="nulová",J355,0)</f>
        <v>0</v>
      </c>
      <c r="BJ355" s="17" t="s">
        <v>91</v>
      </c>
      <c r="BK355" s="245">
        <f>ROUND(I355*H355,2)</f>
        <v>0</v>
      </c>
      <c r="BL355" s="17" t="s">
        <v>236</v>
      </c>
      <c r="BM355" s="244" t="s">
        <v>1367</v>
      </c>
    </row>
    <row r="356" s="12" customFormat="1">
      <c r="B356" s="252"/>
      <c r="C356" s="253"/>
      <c r="D356" s="246" t="s">
        <v>497</v>
      </c>
      <c r="E356" s="254" t="s">
        <v>1</v>
      </c>
      <c r="F356" s="255" t="s">
        <v>133</v>
      </c>
      <c r="G356" s="253"/>
      <c r="H356" s="256">
        <v>3</v>
      </c>
      <c r="I356" s="257"/>
      <c r="J356" s="253"/>
      <c r="K356" s="253"/>
      <c r="L356" s="258"/>
      <c r="M356" s="259"/>
      <c r="N356" s="260"/>
      <c r="O356" s="260"/>
      <c r="P356" s="260"/>
      <c r="Q356" s="260"/>
      <c r="R356" s="260"/>
      <c r="S356" s="260"/>
      <c r="T356" s="261"/>
      <c r="AT356" s="262" t="s">
        <v>497</v>
      </c>
      <c r="AU356" s="262" t="s">
        <v>93</v>
      </c>
      <c r="AV356" s="12" t="s">
        <v>93</v>
      </c>
      <c r="AW356" s="12" t="s">
        <v>38</v>
      </c>
      <c r="AX356" s="12" t="s">
        <v>83</v>
      </c>
      <c r="AY356" s="262" t="s">
        <v>381</v>
      </c>
    </row>
    <row r="357" s="13" customFormat="1">
      <c r="B357" s="263"/>
      <c r="C357" s="264"/>
      <c r="D357" s="246" t="s">
        <v>497</v>
      </c>
      <c r="E357" s="265" t="s">
        <v>1</v>
      </c>
      <c r="F357" s="266" t="s">
        <v>499</v>
      </c>
      <c r="G357" s="264"/>
      <c r="H357" s="267">
        <v>3</v>
      </c>
      <c r="I357" s="268"/>
      <c r="J357" s="264"/>
      <c r="K357" s="264"/>
      <c r="L357" s="269"/>
      <c r="M357" s="270"/>
      <c r="N357" s="271"/>
      <c r="O357" s="271"/>
      <c r="P357" s="271"/>
      <c r="Q357" s="271"/>
      <c r="R357" s="271"/>
      <c r="S357" s="271"/>
      <c r="T357" s="272"/>
      <c r="AT357" s="273" t="s">
        <v>497</v>
      </c>
      <c r="AU357" s="273" t="s">
        <v>93</v>
      </c>
      <c r="AV357" s="13" t="s">
        <v>236</v>
      </c>
      <c r="AW357" s="13" t="s">
        <v>38</v>
      </c>
      <c r="AX357" s="13" t="s">
        <v>91</v>
      </c>
      <c r="AY357" s="273" t="s">
        <v>381</v>
      </c>
    </row>
    <row r="358" s="1" customFormat="1" ht="24" customHeight="1">
      <c r="B358" s="39"/>
      <c r="C358" s="233" t="s">
        <v>926</v>
      </c>
      <c r="D358" s="233" t="s">
        <v>384</v>
      </c>
      <c r="E358" s="234" t="s">
        <v>12544</v>
      </c>
      <c r="F358" s="235" t="s">
        <v>12545</v>
      </c>
      <c r="G358" s="236" t="s">
        <v>600</v>
      </c>
      <c r="H358" s="237">
        <v>1</v>
      </c>
      <c r="I358" s="238"/>
      <c r="J358" s="239">
        <f>ROUND(I358*H358,2)</f>
        <v>0</v>
      </c>
      <c r="K358" s="235" t="s">
        <v>388</v>
      </c>
      <c r="L358" s="44"/>
      <c r="M358" s="240" t="s">
        <v>1</v>
      </c>
      <c r="N358" s="241" t="s">
        <v>48</v>
      </c>
      <c r="O358" s="87"/>
      <c r="P358" s="242">
        <f>O358*H358</f>
        <v>0</v>
      </c>
      <c r="Q358" s="242">
        <v>0</v>
      </c>
      <c r="R358" s="242">
        <f>Q358*H358</f>
        <v>0</v>
      </c>
      <c r="S358" s="242">
        <v>0</v>
      </c>
      <c r="T358" s="243">
        <f>S358*H358</f>
        <v>0</v>
      </c>
      <c r="AR358" s="244" t="s">
        <v>236</v>
      </c>
      <c r="AT358" s="244" t="s">
        <v>384</v>
      </c>
      <c r="AU358" s="244" t="s">
        <v>93</v>
      </c>
      <c r="AY358" s="17" t="s">
        <v>381</v>
      </c>
      <c r="BE358" s="245">
        <f>IF(N358="základní",J358,0)</f>
        <v>0</v>
      </c>
      <c r="BF358" s="245">
        <f>IF(N358="snížená",J358,0)</f>
        <v>0</v>
      </c>
      <c r="BG358" s="245">
        <f>IF(N358="zákl. přenesená",J358,0)</f>
        <v>0</v>
      </c>
      <c r="BH358" s="245">
        <f>IF(N358="sníž. přenesená",J358,0)</f>
        <v>0</v>
      </c>
      <c r="BI358" s="245">
        <f>IF(N358="nulová",J358,0)</f>
        <v>0</v>
      </c>
      <c r="BJ358" s="17" t="s">
        <v>91</v>
      </c>
      <c r="BK358" s="245">
        <f>ROUND(I358*H358,2)</f>
        <v>0</v>
      </c>
      <c r="BL358" s="17" t="s">
        <v>236</v>
      </c>
      <c r="BM358" s="244" t="s">
        <v>1374</v>
      </c>
    </row>
    <row r="359" s="12" customFormat="1">
      <c r="B359" s="252"/>
      <c r="C359" s="253"/>
      <c r="D359" s="246" t="s">
        <v>497</v>
      </c>
      <c r="E359" s="254" t="s">
        <v>1</v>
      </c>
      <c r="F359" s="255" t="s">
        <v>91</v>
      </c>
      <c r="G359" s="253"/>
      <c r="H359" s="256">
        <v>1</v>
      </c>
      <c r="I359" s="257"/>
      <c r="J359" s="253"/>
      <c r="K359" s="253"/>
      <c r="L359" s="258"/>
      <c r="M359" s="259"/>
      <c r="N359" s="260"/>
      <c r="O359" s="260"/>
      <c r="P359" s="260"/>
      <c r="Q359" s="260"/>
      <c r="R359" s="260"/>
      <c r="S359" s="260"/>
      <c r="T359" s="261"/>
      <c r="AT359" s="262" t="s">
        <v>497</v>
      </c>
      <c r="AU359" s="262" t="s">
        <v>93</v>
      </c>
      <c r="AV359" s="12" t="s">
        <v>93</v>
      </c>
      <c r="AW359" s="12" t="s">
        <v>38</v>
      </c>
      <c r="AX359" s="12" t="s">
        <v>83</v>
      </c>
      <c r="AY359" s="262" t="s">
        <v>381</v>
      </c>
    </row>
    <row r="360" s="13" customFormat="1">
      <c r="B360" s="263"/>
      <c r="C360" s="264"/>
      <c r="D360" s="246" t="s">
        <v>497</v>
      </c>
      <c r="E360" s="265" t="s">
        <v>1</v>
      </c>
      <c r="F360" s="266" t="s">
        <v>499</v>
      </c>
      <c r="G360" s="264"/>
      <c r="H360" s="267">
        <v>1</v>
      </c>
      <c r="I360" s="268"/>
      <c r="J360" s="264"/>
      <c r="K360" s="264"/>
      <c r="L360" s="269"/>
      <c r="M360" s="270"/>
      <c r="N360" s="271"/>
      <c r="O360" s="271"/>
      <c r="P360" s="271"/>
      <c r="Q360" s="271"/>
      <c r="R360" s="271"/>
      <c r="S360" s="271"/>
      <c r="T360" s="272"/>
      <c r="AT360" s="273" t="s">
        <v>497</v>
      </c>
      <c r="AU360" s="273" t="s">
        <v>93</v>
      </c>
      <c r="AV360" s="13" t="s">
        <v>236</v>
      </c>
      <c r="AW360" s="13" t="s">
        <v>38</v>
      </c>
      <c r="AX360" s="13" t="s">
        <v>91</v>
      </c>
      <c r="AY360" s="273" t="s">
        <v>381</v>
      </c>
    </row>
    <row r="361" s="1" customFormat="1" ht="24" customHeight="1">
      <c r="B361" s="39"/>
      <c r="C361" s="233" t="s">
        <v>932</v>
      </c>
      <c r="D361" s="233" t="s">
        <v>384</v>
      </c>
      <c r="E361" s="234" t="s">
        <v>12546</v>
      </c>
      <c r="F361" s="235" t="s">
        <v>12547</v>
      </c>
      <c r="G361" s="236" t="s">
        <v>600</v>
      </c>
      <c r="H361" s="237">
        <v>1</v>
      </c>
      <c r="I361" s="238"/>
      <c r="J361" s="239">
        <f>ROUND(I361*H361,2)</f>
        <v>0</v>
      </c>
      <c r="K361" s="235" t="s">
        <v>388</v>
      </c>
      <c r="L361" s="44"/>
      <c r="M361" s="240" t="s">
        <v>1</v>
      </c>
      <c r="N361" s="241" t="s">
        <v>48</v>
      </c>
      <c r="O361" s="87"/>
      <c r="P361" s="242">
        <f>O361*H361</f>
        <v>0</v>
      </c>
      <c r="Q361" s="242">
        <v>0</v>
      </c>
      <c r="R361" s="242">
        <f>Q361*H361</f>
        <v>0</v>
      </c>
      <c r="S361" s="242">
        <v>0</v>
      </c>
      <c r="T361" s="243">
        <f>S361*H361</f>
        <v>0</v>
      </c>
      <c r="AR361" s="244" t="s">
        <v>236</v>
      </c>
      <c r="AT361" s="244" t="s">
        <v>384</v>
      </c>
      <c r="AU361" s="244" t="s">
        <v>93</v>
      </c>
      <c r="AY361" s="17" t="s">
        <v>381</v>
      </c>
      <c r="BE361" s="245">
        <f>IF(N361="základní",J361,0)</f>
        <v>0</v>
      </c>
      <c r="BF361" s="245">
        <f>IF(N361="snížená",J361,0)</f>
        <v>0</v>
      </c>
      <c r="BG361" s="245">
        <f>IF(N361="zákl. přenesená",J361,0)</f>
        <v>0</v>
      </c>
      <c r="BH361" s="245">
        <f>IF(N361="sníž. přenesená",J361,0)</f>
        <v>0</v>
      </c>
      <c r="BI361" s="245">
        <f>IF(N361="nulová",J361,0)</f>
        <v>0</v>
      </c>
      <c r="BJ361" s="17" t="s">
        <v>91</v>
      </c>
      <c r="BK361" s="245">
        <f>ROUND(I361*H361,2)</f>
        <v>0</v>
      </c>
      <c r="BL361" s="17" t="s">
        <v>236</v>
      </c>
      <c r="BM361" s="244" t="s">
        <v>1384</v>
      </c>
    </row>
    <row r="362" s="12" customFormat="1">
      <c r="B362" s="252"/>
      <c r="C362" s="253"/>
      <c r="D362" s="246" t="s">
        <v>497</v>
      </c>
      <c r="E362" s="254" t="s">
        <v>1</v>
      </c>
      <c r="F362" s="255" t="s">
        <v>91</v>
      </c>
      <c r="G362" s="253"/>
      <c r="H362" s="256">
        <v>1</v>
      </c>
      <c r="I362" s="257"/>
      <c r="J362" s="253"/>
      <c r="K362" s="253"/>
      <c r="L362" s="258"/>
      <c r="M362" s="259"/>
      <c r="N362" s="260"/>
      <c r="O362" s="260"/>
      <c r="P362" s="260"/>
      <c r="Q362" s="260"/>
      <c r="R362" s="260"/>
      <c r="S362" s="260"/>
      <c r="T362" s="261"/>
      <c r="AT362" s="262" t="s">
        <v>497</v>
      </c>
      <c r="AU362" s="262" t="s">
        <v>93</v>
      </c>
      <c r="AV362" s="12" t="s">
        <v>93</v>
      </c>
      <c r="AW362" s="12" t="s">
        <v>38</v>
      </c>
      <c r="AX362" s="12" t="s">
        <v>83</v>
      </c>
      <c r="AY362" s="262" t="s">
        <v>381</v>
      </c>
    </row>
    <row r="363" s="13" customFormat="1">
      <c r="B363" s="263"/>
      <c r="C363" s="264"/>
      <c r="D363" s="246" t="s">
        <v>497</v>
      </c>
      <c r="E363" s="265" t="s">
        <v>1</v>
      </c>
      <c r="F363" s="266" t="s">
        <v>499</v>
      </c>
      <c r="G363" s="264"/>
      <c r="H363" s="267">
        <v>1</v>
      </c>
      <c r="I363" s="268"/>
      <c r="J363" s="264"/>
      <c r="K363" s="264"/>
      <c r="L363" s="269"/>
      <c r="M363" s="270"/>
      <c r="N363" s="271"/>
      <c r="O363" s="271"/>
      <c r="P363" s="271"/>
      <c r="Q363" s="271"/>
      <c r="R363" s="271"/>
      <c r="S363" s="271"/>
      <c r="T363" s="272"/>
      <c r="AT363" s="273" t="s">
        <v>497</v>
      </c>
      <c r="AU363" s="273" t="s">
        <v>93</v>
      </c>
      <c r="AV363" s="13" t="s">
        <v>236</v>
      </c>
      <c r="AW363" s="13" t="s">
        <v>38</v>
      </c>
      <c r="AX363" s="13" t="s">
        <v>91</v>
      </c>
      <c r="AY363" s="273" t="s">
        <v>381</v>
      </c>
    </row>
    <row r="364" s="1" customFormat="1" ht="24" customHeight="1">
      <c r="B364" s="39"/>
      <c r="C364" s="233" t="s">
        <v>946</v>
      </c>
      <c r="D364" s="233" t="s">
        <v>384</v>
      </c>
      <c r="E364" s="234" t="s">
        <v>12548</v>
      </c>
      <c r="F364" s="235" t="s">
        <v>12549</v>
      </c>
      <c r="G364" s="236" t="s">
        <v>600</v>
      </c>
      <c r="H364" s="237">
        <v>5</v>
      </c>
      <c r="I364" s="238"/>
      <c r="J364" s="239">
        <f>ROUND(I364*H364,2)</f>
        <v>0</v>
      </c>
      <c r="K364" s="235" t="s">
        <v>388</v>
      </c>
      <c r="L364" s="44"/>
      <c r="M364" s="240" t="s">
        <v>1</v>
      </c>
      <c r="N364" s="241" t="s">
        <v>48</v>
      </c>
      <c r="O364" s="87"/>
      <c r="P364" s="242">
        <f>O364*H364</f>
        <v>0</v>
      </c>
      <c r="Q364" s="242">
        <v>0</v>
      </c>
      <c r="R364" s="242">
        <f>Q364*H364</f>
        <v>0</v>
      </c>
      <c r="S364" s="242">
        <v>0</v>
      </c>
      <c r="T364" s="243">
        <f>S364*H364</f>
        <v>0</v>
      </c>
      <c r="AR364" s="244" t="s">
        <v>236</v>
      </c>
      <c r="AT364" s="244" t="s">
        <v>384</v>
      </c>
      <c r="AU364" s="244" t="s">
        <v>93</v>
      </c>
      <c r="AY364" s="17" t="s">
        <v>381</v>
      </c>
      <c r="BE364" s="245">
        <f>IF(N364="základní",J364,0)</f>
        <v>0</v>
      </c>
      <c r="BF364" s="245">
        <f>IF(N364="snížená",J364,0)</f>
        <v>0</v>
      </c>
      <c r="BG364" s="245">
        <f>IF(N364="zákl. přenesená",J364,0)</f>
        <v>0</v>
      </c>
      <c r="BH364" s="245">
        <f>IF(N364="sníž. přenesená",J364,0)</f>
        <v>0</v>
      </c>
      <c r="BI364" s="245">
        <f>IF(N364="nulová",J364,0)</f>
        <v>0</v>
      </c>
      <c r="BJ364" s="17" t="s">
        <v>91</v>
      </c>
      <c r="BK364" s="245">
        <f>ROUND(I364*H364,2)</f>
        <v>0</v>
      </c>
      <c r="BL364" s="17" t="s">
        <v>236</v>
      </c>
      <c r="BM364" s="244" t="s">
        <v>1398</v>
      </c>
    </row>
    <row r="365" s="1" customFormat="1" ht="24" customHeight="1">
      <c r="B365" s="39"/>
      <c r="C365" s="233" t="s">
        <v>955</v>
      </c>
      <c r="D365" s="233" t="s">
        <v>384</v>
      </c>
      <c r="E365" s="234" t="s">
        <v>12550</v>
      </c>
      <c r="F365" s="235" t="s">
        <v>12551</v>
      </c>
      <c r="G365" s="236" t="s">
        <v>600</v>
      </c>
      <c r="H365" s="237">
        <v>5</v>
      </c>
      <c r="I365" s="238"/>
      <c r="J365" s="239">
        <f>ROUND(I365*H365,2)</f>
        <v>0</v>
      </c>
      <c r="K365" s="235" t="s">
        <v>388</v>
      </c>
      <c r="L365" s="44"/>
      <c r="M365" s="240" t="s">
        <v>1</v>
      </c>
      <c r="N365" s="241" t="s">
        <v>48</v>
      </c>
      <c r="O365" s="87"/>
      <c r="P365" s="242">
        <f>O365*H365</f>
        <v>0</v>
      </c>
      <c r="Q365" s="242">
        <v>0</v>
      </c>
      <c r="R365" s="242">
        <f>Q365*H365</f>
        <v>0</v>
      </c>
      <c r="S365" s="242">
        <v>0</v>
      </c>
      <c r="T365" s="243">
        <f>S365*H365</f>
        <v>0</v>
      </c>
      <c r="AR365" s="244" t="s">
        <v>236</v>
      </c>
      <c r="AT365" s="244" t="s">
        <v>384</v>
      </c>
      <c r="AU365" s="244" t="s">
        <v>93</v>
      </c>
      <c r="AY365" s="17" t="s">
        <v>381</v>
      </c>
      <c r="BE365" s="245">
        <f>IF(N365="základní",J365,0)</f>
        <v>0</v>
      </c>
      <c r="BF365" s="245">
        <f>IF(N365="snížená",J365,0)</f>
        <v>0</v>
      </c>
      <c r="BG365" s="245">
        <f>IF(N365="zákl. přenesená",J365,0)</f>
        <v>0</v>
      </c>
      <c r="BH365" s="245">
        <f>IF(N365="sníž. přenesená",J365,0)</f>
        <v>0</v>
      </c>
      <c r="BI365" s="245">
        <f>IF(N365="nulová",J365,0)</f>
        <v>0</v>
      </c>
      <c r="BJ365" s="17" t="s">
        <v>91</v>
      </c>
      <c r="BK365" s="245">
        <f>ROUND(I365*H365,2)</f>
        <v>0</v>
      </c>
      <c r="BL365" s="17" t="s">
        <v>236</v>
      </c>
      <c r="BM365" s="244" t="s">
        <v>1405</v>
      </c>
    </row>
    <row r="366" s="12" customFormat="1">
      <c r="B366" s="252"/>
      <c r="C366" s="253"/>
      <c r="D366" s="246" t="s">
        <v>497</v>
      </c>
      <c r="E366" s="254" t="s">
        <v>1</v>
      </c>
      <c r="F366" s="255" t="s">
        <v>380</v>
      </c>
      <c r="G366" s="253"/>
      <c r="H366" s="256">
        <v>5</v>
      </c>
      <c r="I366" s="257"/>
      <c r="J366" s="253"/>
      <c r="K366" s="253"/>
      <c r="L366" s="258"/>
      <c r="M366" s="259"/>
      <c r="N366" s="260"/>
      <c r="O366" s="260"/>
      <c r="P366" s="260"/>
      <c r="Q366" s="260"/>
      <c r="R366" s="260"/>
      <c r="S366" s="260"/>
      <c r="T366" s="261"/>
      <c r="AT366" s="262" t="s">
        <v>497</v>
      </c>
      <c r="AU366" s="262" t="s">
        <v>93</v>
      </c>
      <c r="AV366" s="12" t="s">
        <v>93</v>
      </c>
      <c r="AW366" s="12" t="s">
        <v>38</v>
      </c>
      <c r="AX366" s="12" t="s">
        <v>83</v>
      </c>
      <c r="AY366" s="262" t="s">
        <v>381</v>
      </c>
    </row>
    <row r="367" s="13" customFormat="1">
      <c r="B367" s="263"/>
      <c r="C367" s="264"/>
      <c r="D367" s="246" t="s">
        <v>497</v>
      </c>
      <c r="E367" s="265" t="s">
        <v>1</v>
      </c>
      <c r="F367" s="266" t="s">
        <v>499</v>
      </c>
      <c r="G367" s="264"/>
      <c r="H367" s="267">
        <v>5</v>
      </c>
      <c r="I367" s="268"/>
      <c r="J367" s="264"/>
      <c r="K367" s="264"/>
      <c r="L367" s="269"/>
      <c r="M367" s="270"/>
      <c r="N367" s="271"/>
      <c r="O367" s="271"/>
      <c r="P367" s="271"/>
      <c r="Q367" s="271"/>
      <c r="R367" s="271"/>
      <c r="S367" s="271"/>
      <c r="T367" s="272"/>
      <c r="AT367" s="273" t="s">
        <v>497</v>
      </c>
      <c r="AU367" s="273" t="s">
        <v>93</v>
      </c>
      <c r="AV367" s="13" t="s">
        <v>236</v>
      </c>
      <c r="AW367" s="13" t="s">
        <v>38</v>
      </c>
      <c r="AX367" s="13" t="s">
        <v>91</v>
      </c>
      <c r="AY367" s="273" t="s">
        <v>381</v>
      </c>
    </row>
    <row r="368" s="1" customFormat="1" ht="16.5" customHeight="1">
      <c r="B368" s="39"/>
      <c r="C368" s="284" t="s">
        <v>966</v>
      </c>
      <c r="D368" s="284" t="s">
        <v>548</v>
      </c>
      <c r="E368" s="285" t="s">
        <v>12552</v>
      </c>
      <c r="F368" s="286" t="s">
        <v>12553</v>
      </c>
      <c r="G368" s="287" t="s">
        <v>600</v>
      </c>
      <c r="H368" s="288">
        <v>5</v>
      </c>
      <c r="I368" s="289"/>
      <c r="J368" s="290">
        <f>ROUND(I368*H368,2)</f>
        <v>0</v>
      </c>
      <c r="K368" s="286" t="s">
        <v>388</v>
      </c>
      <c r="L368" s="291"/>
      <c r="M368" s="292" t="s">
        <v>1</v>
      </c>
      <c r="N368" s="293" t="s">
        <v>48</v>
      </c>
      <c r="O368" s="87"/>
      <c r="P368" s="242">
        <f>O368*H368</f>
        <v>0</v>
      </c>
      <c r="Q368" s="242">
        <v>0</v>
      </c>
      <c r="R368" s="242">
        <f>Q368*H368</f>
        <v>0</v>
      </c>
      <c r="S368" s="242">
        <v>0</v>
      </c>
      <c r="T368" s="243">
        <f>S368*H368</f>
        <v>0</v>
      </c>
      <c r="AR368" s="244" t="s">
        <v>423</v>
      </c>
      <c r="AT368" s="244" t="s">
        <v>548</v>
      </c>
      <c r="AU368" s="244" t="s">
        <v>93</v>
      </c>
      <c r="AY368" s="17" t="s">
        <v>381</v>
      </c>
      <c r="BE368" s="245">
        <f>IF(N368="základní",J368,0)</f>
        <v>0</v>
      </c>
      <c r="BF368" s="245">
        <f>IF(N368="snížená",J368,0)</f>
        <v>0</v>
      </c>
      <c r="BG368" s="245">
        <f>IF(N368="zákl. přenesená",J368,0)</f>
        <v>0</v>
      </c>
      <c r="BH368" s="245">
        <f>IF(N368="sníž. přenesená",J368,0)</f>
        <v>0</v>
      </c>
      <c r="BI368" s="245">
        <f>IF(N368="nulová",J368,0)</f>
        <v>0</v>
      </c>
      <c r="BJ368" s="17" t="s">
        <v>91</v>
      </c>
      <c r="BK368" s="245">
        <f>ROUND(I368*H368,2)</f>
        <v>0</v>
      </c>
      <c r="BL368" s="17" t="s">
        <v>236</v>
      </c>
      <c r="BM368" s="244" t="s">
        <v>1415</v>
      </c>
    </row>
    <row r="369" s="1" customFormat="1" ht="24" customHeight="1">
      <c r="B369" s="39"/>
      <c r="C369" s="233" t="s">
        <v>976</v>
      </c>
      <c r="D369" s="233" t="s">
        <v>384</v>
      </c>
      <c r="E369" s="234" t="s">
        <v>12694</v>
      </c>
      <c r="F369" s="235" t="s">
        <v>12695</v>
      </c>
      <c r="G369" s="236" t="s">
        <v>5128</v>
      </c>
      <c r="H369" s="237">
        <v>1</v>
      </c>
      <c r="I369" s="238"/>
      <c r="J369" s="239">
        <f>ROUND(I369*H369,2)</f>
        <v>0</v>
      </c>
      <c r="K369" s="235" t="s">
        <v>388</v>
      </c>
      <c r="L369" s="44"/>
      <c r="M369" s="240" t="s">
        <v>1</v>
      </c>
      <c r="N369" s="241" t="s">
        <v>48</v>
      </c>
      <c r="O369" s="87"/>
      <c r="P369" s="242">
        <f>O369*H369</f>
        <v>0</v>
      </c>
      <c r="Q369" s="242">
        <v>0</v>
      </c>
      <c r="R369" s="242">
        <f>Q369*H369</f>
        <v>0</v>
      </c>
      <c r="S369" s="242">
        <v>0</v>
      </c>
      <c r="T369" s="243">
        <f>S369*H369</f>
        <v>0</v>
      </c>
      <c r="AR369" s="244" t="s">
        <v>236</v>
      </c>
      <c r="AT369" s="244" t="s">
        <v>384</v>
      </c>
      <c r="AU369" s="244" t="s">
        <v>93</v>
      </c>
      <c r="AY369" s="17" t="s">
        <v>381</v>
      </c>
      <c r="BE369" s="245">
        <f>IF(N369="základní",J369,0)</f>
        <v>0</v>
      </c>
      <c r="BF369" s="245">
        <f>IF(N369="snížená",J369,0)</f>
        <v>0</v>
      </c>
      <c r="BG369" s="245">
        <f>IF(N369="zákl. přenesená",J369,0)</f>
        <v>0</v>
      </c>
      <c r="BH369" s="245">
        <f>IF(N369="sníž. přenesená",J369,0)</f>
        <v>0</v>
      </c>
      <c r="BI369" s="245">
        <f>IF(N369="nulová",J369,0)</f>
        <v>0</v>
      </c>
      <c r="BJ369" s="17" t="s">
        <v>91</v>
      </c>
      <c r="BK369" s="245">
        <f>ROUND(I369*H369,2)</f>
        <v>0</v>
      </c>
      <c r="BL369" s="17" t="s">
        <v>236</v>
      </c>
      <c r="BM369" s="244" t="s">
        <v>1423</v>
      </c>
    </row>
    <row r="370" s="12" customFormat="1">
      <c r="B370" s="252"/>
      <c r="C370" s="253"/>
      <c r="D370" s="246" t="s">
        <v>497</v>
      </c>
      <c r="E370" s="254" t="s">
        <v>1</v>
      </c>
      <c r="F370" s="255" t="s">
        <v>91</v>
      </c>
      <c r="G370" s="253"/>
      <c r="H370" s="256">
        <v>1</v>
      </c>
      <c r="I370" s="257"/>
      <c r="J370" s="253"/>
      <c r="K370" s="253"/>
      <c r="L370" s="258"/>
      <c r="M370" s="259"/>
      <c r="N370" s="260"/>
      <c r="O370" s="260"/>
      <c r="P370" s="260"/>
      <c r="Q370" s="260"/>
      <c r="R370" s="260"/>
      <c r="S370" s="260"/>
      <c r="T370" s="261"/>
      <c r="AT370" s="262" t="s">
        <v>497</v>
      </c>
      <c r="AU370" s="262" t="s">
        <v>93</v>
      </c>
      <c r="AV370" s="12" t="s">
        <v>93</v>
      </c>
      <c r="AW370" s="12" t="s">
        <v>38</v>
      </c>
      <c r="AX370" s="12" t="s">
        <v>83</v>
      </c>
      <c r="AY370" s="262" t="s">
        <v>381</v>
      </c>
    </row>
    <row r="371" s="13" customFormat="1">
      <c r="B371" s="263"/>
      <c r="C371" s="264"/>
      <c r="D371" s="246" t="s">
        <v>497</v>
      </c>
      <c r="E371" s="265" t="s">
        <v>1</v>
      </c>
      <c r="F371" s="266" t="s">
        <v>499</v>
      </c>
      <c r="G371" s="264"/>
      <c r="H371" s="267">
        <v>1</v>
      </c>
      <c r="I371" s="268"/>
      <c r="J371" s="264"/>
      <c r="K371" s="264"/>
      <c r="L371" s="269"/>
      <c r="M371" s="270"/>
      <c r="N371" s="271"/>
      <c r="O371" s="271"/>
      <c r="P371" s="271"/>
      <c r="Q371" s="271"/>
      <c r="R371" s="271"/>
      <c r="S371" s="271"/>
      <c r="T371" s="272"/>
      <c r="AT371" s="273" t="s">
        <v>497</v>
      </c>
      <c r="AU371" s="273" t="s">
        <v>93</v>
      </c>
      <c r="AV371" s="13" t="s">
        <v>236</v>
      </c>
      <c r="AW371" s="13" t="s">
        <v>38</v>
      </c>
      <c r="AX371" s="13" t="s">
        <v>91</v>
      </c>
      <c r="AY371" s="273" t="s">
        <v>381</v>
      </c>
    </row>
    <row r="372" s="1" customFormat="1" ht="16.5" customHeight="1">
      <c r="B372" s="39"/>
      <c r="C372" s="233" t="s">
        <v>980</v>
      </c>
      <c r="D372" s="233" t="s">
        <v>384</v>
      </c>
      <c r="E372" s="234" t="s">
        <v>12554</v>
      </c>
      <c r="F372" s="235" t="s">
        <v>12555</v>
      </c>
      <c r="G372" s="236" t="s">
        <v>600</v>
      </c>
      <c r="H372" s="237">
        <v>3</v>
      </c>
      <c r="I372" s="238"/>
      <c r="J372" s="239">
        <f>ROUND(I372*H372,2)</f>
        <v>0</v>
      </c>
      <c r="K372" s="235" t="s">
        <v>388</v>
      </c>
      <c r="L372" s="44"/>
      <c r="M372" s="240" t="s">
        <v>1</v>
      </c>
      <c r="N372" s="241" t="s">
        <v>48</v>
      </c>
      <c r="O372" s="87"/>
      <c r="P372" s="242">
        <f>O372*H372</f>
        <v>0</v>
      </c>
      <c r="Q372" s="242">
        <v>0</v>
      </c>
      <c r="R372" s="242">
        <f>Q372*H372</f>
        <v>0</v>
      </c>
      <c r="S372" s="242">
        <v>0</v>
      </c>
      <c r="T372" s="243">
        <f>S372*H372</f>
        <v>0</v>
      </c>
      <c r="AR372" s="244" t="s">
        <v>236</v>
      </c>
      <c r="AT372" s="244" t="s">
        <v>384</v>
      </c>
      <c r="AU372" s="244" t="s">
        <v>93</v>
      </c>
      <c r="AY372" s="17" t="s">
        <v>381</v>
      </c>
      <c r="BE372" s="245">
        <f>IF(N372="základní",J372,0)</f>
        <v>0</v>
      </c>
      <c r="BF372" s="245">
        <f>IF(N372="snížená",J372,0)</f>
        <v>0</v>
      </c>
      <c r="BG372" s="245">
        <f>IF(N372="zákl. přenesená",J372,0)</f>
        <v>0</v>
      </c>
      <c r="BH372" s="245">
        <f>IF(N372="sníž. přenesená",J372,0)</f>
        <v>0</v>
      </c>
      <c r="BI372" s="245">
        <f>IF(N372="nulová",J372,0)</f>
        <v>0</v>
      </c>
      <c r="BJ372" s="17" t="s">
        <v>91</v>
      </c>
      <c r="BK372" s="245">
        <f>ROUND(I372*H372,2)</f>
        <v>0</v>
      </c>
      <c r="BL372" s="17" t="s">
        <v>236</v>
      </c>
      <c r="BM372" s="244" t="s">
        <v>1430</v>
      </c>
    </row>
    <row r="373" s="14" customFormat="1">
      <c r="B373" s="274"/>
      <c r="C373" s="275"/>
      <c r="D373" s="246" t="s">
        <v>497</v>
      </c>
      <c r="E373" s="276" t="s">
        <v>1</v>
      </c>
      <c r="F373" s="277" t="s">
        <v>12696</v>
      </c>
      <c r="G373" s="275"/>
      <c r="H373" s="276" t="s">
        <v>1</v>
      </c>
      <c r="I373" s="278"/>
      <c r="J373" s="275"/>
      <c r="K373" s="275"/>
      <c r="L373" s="279"/>
      <c r="M373" s="280"/>
      <c r="N373" s="281"/>
      <c r="O373" s="281"/>
      <c r="P373" s="281"/>
      <c r="Q373" s="281"/>
      <c r="R373" s="281"/>
      <c r="S373" s="281"/>
      <c r="T373" s="282"/>
      <c r="AT373" s="283" t="s">
        <v>497</v>
      </c>
      <c r="AU373" s="283" t="s">
        <v>93</v>
      </c>
      <c r="AV373" s="14" t="s">
        <v>91</v>
      </c>
      <c r="AW373" s="14" t="s">
        <v>38</v>
      </c>
      <c r="AX373" s="14" t="s">
        <v>83</v>
      </c>
      <c r="AY373" s="283" t="s">
        <v>381</v>
      </c>
    </row>
    <row r="374" s="12" customFormat="1">
      <c r="B374" s="252"/>
      <c r="C374" s="253"/>
      <c r="D374" s="246" t="s">
        <v>497</v>
      </c>
      <c r="E374" s="254" t="s">
        <v>1</v>
      </c>
      <c r="F374" s="255" t="s">
        <v>133</v>
      </c>
      <c r="G374" s="253"/>
      <c r="H374" s="256">
        <v>3</v>
      </c>
      <c r="I374" s="257"/>
      <c r="J374" s="253"/>
      <c r="K374" s="253"/>
      <c r="L374" s="258"/>
      <c r="M374" s="259"/>
      <c r="N374" s="260"/>
      <c r="O374" s="260"/>
      <c r="P374" s="260"/>
      <c r="Q374" s="260"/>
      <c r="R374" s="260"/>
      <c r="S374" s="260"/>
      <c r="T374" s="261"/>
      <c r="AT374" s="262" t="s">
        <v>497</v>
      </c>
      <c r="AU374" s="262" t="s">
        <v>93</v>
      </c>
      <c r="AV374" s="12" t="s">
        <v>93</v>
      </c>
      <c r="AW374" s="12" t="s">
        <v>38</v>
      </c>
      <c r="AX374" s="12" t="s">
        <v>83</v>
      </c>
      <c r="AY374" s="262" t="s">
        <v>381</v>
      </c>
    </row>
    <row r="375" s="13" customFormat="1">
      <c r="B375" s="263"/>
      <c r="C375" s="264"/>
      <c r="D375" s="246" t="s">
        <v>497</v>
      </c>
      <c r="E375" s="265" t="s">
        <v>1</v>
      </c>
      <c r="F375" s="266" t="s">
        <v>499</v>
      </c>
      <c r="G375" s="264"/>
      <c r="H375" s="267">
        <v>3</v>
      </c>
      <c r="I375" s="268"/>
      <c r="J375" s="264"/>
      <c r="K375" s="264"/>
      <c r="L375" s="269"/>
      <c r="M375" s="270"/>
      <c r="N375" s="271"/>
      <c r="O375" s="271"/>
      <c r="P375" s="271"/>
      <c r="Q375" s="271"/>
      <c r="R375" s="271"/>
      <c r="S375" s="271"/>
      <c r="T375" s="272"/>
      <c r="AT375" s="273" t="s">
        <v>497</v>
      </c>
      <c r="AU375" s="273" t="s">
        <v>93</v>
      </c>
      <c r="AV375" s="13" t="s">
        <v>236</v>
      </c>
      <c r="AW375" s="13" t="s">
        <v>38</v>
      </c>
      <c r="AX375" s="13" t="s">
        <v>91</v>
      </c>
      <c r="AY375" s="273" t="s">
        <v>381</v>
      </c>
    </row>
    <row r="376" s="1" customFormat="1" ht="16.5" customHeight="1">
      <c r="B376" s="39"/>
      <c r="C376" s="284" t="s">
        <v>984</v>
      </c>
      <c r="D376" s="284" t="s">
        <v>548</v>
      </c>
      <c r="E376" s="285" t="s">
        <v>12556</v>
      </c>
      <c r="F376" s="286" t="s">
        <v>12557</v>
      </c>
      <c r="G376" s="287" t="s">
        <v>600</v>
      </c>
      <c r="H376" s="288">
        <v>3</v>
      </c>
      <c r="I376" s="289"/>
      <c r="J376" s="290">
        <f>ROUND(I376*H376,2)</f>
        <v>0</v>
      </c>
      <c r="K376" s="286" t="s">
        <v>388</v>
      </c>
      <c r="L376" s="291"/>
      <c r="M376" s="292" t="s">
        <v>1</v>
      </c>
      <c r="N376" s="293" t="s">
        <v>48</v>
      </c>
      <c r="O376" s="87"/>
      <c r="P376" s="242">
        <f>O376*H376</f>
        <v>0</v>
      </c>
      <c r="Q376" s="242">
        <v>0</v>
      </c>
      <c r="R376" s="242">
        <f>Q376*H376</f>
        <v>0</v>
      </c>
      <c r="S376" s="242">
        <v>0</v>
      </c>
      <c r="T376" s="243">
        <f>S376*H376</f>
        <v>0</v>
      </c>
      <c r="AR376" s="244" t="s">
        <v>423</v>
      </c>
      <c r="AT376" s="244" t="s">
        <v>548</v>
      </c>
      <c r="AU376" s="244" t="s">
        <v>93</v>
      </c>
      <c r="AY376" s="17" t="s">
        <v>381</v>
      </c>
      <c r="BE376" s="245">
        <f>IF(N376="základní",J376,0)</f>
        <v>0</v>
      </c>
      <c r="BF376" s="245">
        <f>IF(N376="snížená",J376,0)</f>
        <v>0</v>
      </c>
      <c r="BG376" s="245">
        <f>IF(N376="zákl. přenesená",J376,0)</f>
        <v>0</v>
      </c>
      <c r="BH376" s="245">
        <f>IF(N376="sníž. přenesená",J376,0)</f>
        <v>0</v>
      </c>
      <c r="BI376" s="245">
        <f>IF(N376="nulová",J376,0)</f>
        <v>0</v>
      </c>
      <c r="BJ376" s="17" t="s">
        <v>91</v>
      </c>
      <c r="BK376" s="245">
        <f>ROUND(I376*H376,2)</f>
        <v>0</v>
      </c>
      <c r="BL376" s="17" t="s">
        <v>236</v>
      </c>
      <c r="BM376" s="244" t="s">
        <v>1438</v>
      </c>
    </row>
    <row r="377" s="14" customFormat="1">
      <c r="B377" s="274"/>
      <c r="C377" s="275"/>
      <c r="D377" s="246" t="s">
        <v>497</v>
      </c>
      <c r="E377" s="276" t="s">
        <v>1</v>
      </c>
      <c r="F377" s="277" t="s">
        <v>12696</v>
      </c>
      <c r="G377" s="275"/>
      <c r="H377" s="276" t="s">
        <v>1</v>
      </c>
      <c r="I377" s="278"/>
      <c r="J377" s="275"/>
      <c r="K377" s="275"/>
      <c r="L377" s="279"/>
      <c r="M377" s="280"/>
      <c r="N377" s="281"/>
      <c r="O377" s="281"/>
      <c r="P377" s="281"/>
      <c r="Q377" s="281"/>
      <c r="R377" s="281"/>
      <c r="S377" s="281"/>
      <c r="T377" s="282"/>
      <c r="AT377" s="283" t="s">
        <v>497</v>
      </c>
      <c r="AU377" s="283" t="s">
        <v>93</v>
      </c>
      <c r="AV377" s="14" t="s">
        <v>91</v>
      </c>
      <c r="AW377" s="14" t="s">
        <v>38</v>
      </c>
      <c r="AX377" s="14" t="s">
        <v>83</v>
      </c>
      <c r="AY377" s="283" t="s">
        <v>381</v>
      </c>
    </row>
    <row r="378" s="12" customFormat="1">
      <c r="B378" s="252"/>
      <c r="C378" s="253"/>
      <c r="D378" s="246" t="s">
        <v>497</v>
      </c>
      <c r="E378" s="254" t="s">
        <v>1</v>
      </c>
      <c r="F378" s="255" t="s">
        <v>133</v>
      </c>
      <c r="G378" s="253"/>
      <c r="H378" s="256">
        <v>3</v>
      </c>
      <c r="I378" s="257"/>
      <c r="J378" s="253"/>
      <c r="K378" s="253"/>
      <c r="L378" s="258"/>
      <c r="M378" s="259"/>
      <c r="N378" s="260"/>
      <c r="O378" s="260"/>
      <c r="P378" s="260"/>
      <c r="Q378" s="260"/>
      <c r="R378" s="260"/>
      <c r="S378" s="260"/>
      <c r="T378" s="261"/>
      <c r="AT378" s="262" t="s">
        <v>497</v>
      </c>
      <c r="AU378" s="262" t="s">
        <v>93</v>
      </c>
      <c r="AV378" s="12" t="s">
        <v>93</v>
      </c>
      <c r="AW378" s="12" t="s">
        <v>38</v>
      </c>
      <c r="AX378" s="12" t="s">
        <v>83</v>
      </c>
      <c r="AY378" s="262" t="s">
        <v>381</v>
      </c>
    </row>
    <row r="379" s="13" customFormat="1">
      <c r="B379" s="263"/>
      <c r="C379" s="264"/>
      <c r="D379" s="246" t="s">
        <v>497</v>
      </c>
      <c r="E379" s="265" t="s">
        <v>1</v>
      </c>
      <c r="F379" s="266" t="s">
        <v>499</v>
      </c>
      <c r="G379" s="264"/>
      <c r="H379" s="267">
        <v>3</v>
      </c>
      <c r="I379" s="268"/>
      <c r="J379" s="264"/>
      <c r="K379" s="264"/>
      <c r="L379" s="269"/>
      <c r="M379" s="270"/>
      <c r="N379" s="271"/>
      <c r="O379" s="271"/>
      <c r="P379" s="271"/>
      <c r="Q379" s="271"/>
      <c r="R379" s="271"/>
      <c r="S379" s="271"/>
      <c r="T379" s="272"/>
      <c r="AT379" s="273" t="s">
        <v>497</v>
      </c>
      <c r="AU379" s="273" t="s">
        <v>93</v>
      </c>
      <c r="AV379" s="13" t="s">
        <v>236</v>
      </c>
      <c r="AW379" s="13" t="s">
        <v>38</v>
      </c>
      <c r="AX379" s="13" t="s">
        <v>91</v>
      </c>
      <c r="AY379" s="273" t="s">
        <v>381</v>
      </c>
    </row>
    <row r="380" s="1" customFormat="1" ht="16.5" customHeight="1">
      <c r="B380" s="39"/>
      <c r="C380" s="284" t="s">
        <v>988</v>
      </c>
      <c r="D380" s="284" t="s">
        <v>548</v>
      </c>
      <c r="E380" s="285" t="s">
        <v>12558</v>
      </c>
      <c r="F380" s="286" t="s">
        <v>12697</v>
      </c>
      <c r="G380" s="287" t="s">
        <v>600</v>
      </c>
      <c r="H380" s="288">
        <v>3</v>
      </c>
      <c r="I380" s="289"/>
      <c r="J380" s="290">
        <f>ROUND(I380*H380,2)</f>
        <v>0</v>
      </c>
      <c r="K380" s="286" t="s">
        <v>4503</v>
      </c>
      <c r="L380" s="291"/>
      <c r="M380" s="292" t="s">
        <v>1</v>
      </c>
      <c r="N380" s="293" t="s">
        <v>48</v>
      </c>
      <c r="O380" s="87"/>
      <c r="P380" s="242">
        <f>O380*H380</f>
        <v>0</v>
      </c>
      <c r="Q380" s="242">
        <v>0</v>
      </c>
      <c r="R380" s="242">
        <f>Q380*H380</f>
        <v>0</v>
      </c>
      <c r="S380" s="242">
        <v>0</v>
      </c>
      <c r="T380" s="243">
        <f>S380*H380</f>
        <v>0</v>
      </c>
      <c r="AR380" s="244" t="s">
        <v>423</v>
      </c>
      <c r="AT380" s="244" t="s">
        <v>548</v>
      </c>
      <c r="AU380" s="244" t="s">
        <v>93</v>
      </c>
      <c r="AY380" s="17" t="s">
        <v>381</v>
      </c>
      <c r="BE380" s="245">
        <f>IF(N380="základní",J380,0)</f>
        <v>0</v>
      </c>
      <c r="BF380" s="245">
        <f>IF(N380="snížená",J380,0)</f>
        <v>0</v>
      </c>
      <c r="BG380" s="245">
        <f>IF(N380="zákl. přenesená",J380,0)</f>
        <v>0</v>
      </c>
      <c r="BH380" s="245">
        <f>IF(N380="sníž. přenesená",J380,0)</f>
        <v>0</v>
      </c>
      <c r="BI380" s="245">
        <f>IF(N380="nulová",J380,0)</f>
        <v>0</v>
      </c>
      <c r="BJ380" s="17" t="s">
        <v>91</v>
      </c>
      <c r="BK380" s="245">
        <f>ROUND(I380*H380,2)</f>
        <v>0</v>
      </c>
      <c r="BL380" s="17" t="s">
        <v>236</v>
      </c>
      <c r="BM380" s="244" t="s">
        <v>1447</v>
      </c>
    </row>
    <row r="381" s="14" customFormat="1">
      <c r="B381" s="274"/>
      <c r="C381" s="275"/>
      <c r="D381" s="246" t="s">
        <v>497</v>
      </c>
      <c r="E381" s="276" t="s">
        <v>1</v>
      </c>
      <c r="F381" s="277" t="s">
        <v>12697</v>
      </c>
      <c r="G381" s="275"/>
      <c r="H381" s="276" t="s">
        <v>1</v>
      </c>
      <c r="I381" s="278"/>
      <c r="J381" s="275"/>
      <c r="K381" s="275"/>
      <c r="L381" s="279"/>
      <c r="M381" s="280"/>
      <c r="N381" s="281"/>
      <c r="O381" s="281"/>
      <c r="P381" s="281"/>
      <c r="Q381" s="281"/>
      <c r="R381" s="281"/>
      <c r="S381" s="281"/>
      <c r="T381" s="282"/>
      <c r="AT381" s="283" t="s">
        <v>497</v>
      </c>
      <c r="AU381" s="283" t="s">
        <v>93</v>
      </c>
      <c r="AV381" s="14" t="s">
        <v>91</v>
      </c>
      <c r="AW381" s="14" t="s">
        <v>38</v>
      </c>
      <c r="AX381" s="14" t="s">
        <v>83</v>
      </c>
      <c r="AY381" s="283" t="s">
        <v>381</v>
      </c>
    </row>
    <row r="382" s="12" customFormat="1">
      <c r="B382" s="252"/>
      <c r="C382" s="253"/>
      <c r="D382" s="246" t="s">
        <v>497</v>
      </c>
      <c r="E382" s="254" t="s">
        <v>1</v>
      </c>
      <c r="F382" s="255" t="s">
        <v>133</v>
      </c>
      <c r="G382" s="253"/>
      <c r="H382" s="256">
        <v>3</v>
      </c>
      <c r="I382" s="257"/>
      <c r="J382" s="253"/>
      <c r="K382" s="253"/>
      <c r="L382" s="258"/>
      <c r="M382" s="259"/>
      <c r="N382" s="260"/>
      <c r="O382" s="260"/>
      <c r="P382" s="260"/>
      <c r="Q382" s="260"/>
      <c r="R382" s="260"/>
      <c r="S382" s="260"/>
      <c r="T382" s="261"/>
      <c r="AT382" s="262" t="s">
        <v>497</v>
      </c>
      <c r="AU382" s="262" t="s">
        <v>93</v>
      </c>
      <c r="AV382" s="12" t="s">
        <v>93</v>
      </c>
      <c r="AW382" s="12" t="s">
        <v>38</v>
      </c>
      <c r="AX382" s="12" t="s">
        <v>83</v>
      </c>
      <c r="AY382" s="262" t="s">
        <v>381</v>
      </c>
    </row>
    <row r="383" s="13" customFormat="1">
      <c r="B383" s="263"/>
      <c r="C383" s="264"/>
      <c r="D383" s="246" t="s">
        <v>497</v>
      </c>
      <c r="E383" s="265" t="s">
        <v>1</v>
      </c>
      <c r="F383" s="266" t="s">
        <v>499</v>
      </c>
      <c r="G383" s="264"/>
      <c r="H383" s="267">
        <v>3</v>
      </c>
      <c r="I383" s="268"/>
      <c r="J383" s="264"/>
      <c r="K383" s="264"/>
      <c r="L383" s="269"/>
      <c r="M383" s="270"/>
      <c r="N383" s="271"/>
      <c r="O383" s="271"/>
      <c r="P383" s="271"/>
      <c r="Q383" s="271"/>
      <c r="R383" s="271"/>
      <c r="S383" s="271"/>
      <c r="T383" s="272"/>
      <c r="AT383" s="273" t="s">
        <v>497</v>
      </c>
      <c r="AU383" s="273" t="s">
        <v>93</v>
      </c>
      <c r="AV383" s="13" t="s">
        <v>236</v>
      </c>
      <c r="AW383" s="13" t="s">
        <v>38</v>
      </c>
      <c r="AX383" s="13" t="s">
        <v>91</v>
      </c>
      <c r="AY383" s="273" t="s">
        <v>381</v>
      </c>
    </row>
    <row r="384" s="1" customFormat="1" ht="24" customHeight="1">
      <c r="B384" s="39"/>
      <c r="C384" s="233" t="s">
        <v>1008</v>
      </c>
      <c r="D384" s="233" t="s">
        <v>384</v>
      </c>
      <c r="E384" s="234" t="s">
        <v>12698</v>
      </c>
      <c r="F384" s="235" t="s">
        <v>12699</v>
      </c>
      <c r="G384" s="236" t="s">
        <v>600</v>
      </c>
      <c r="H384" s="237">
        <v>3</v>
      </c>
      <c r="I384" s="238"/>
      <c r="J384" s="239">
        <f>ROUND(I384*H384,2)</f>
        <v>0</v>
      </c>
      <c r="K384" s="235" t="s">
        <v>4503</v>
      </c>
      <c r="L384" s="44"/>
      <c r="M384" s="240" t="s">
        <v>1</v>
      </c>
      <c r="N384" s="241" t="s">
        <v>48</v>
      </c>
      <c r="O384" s="87"/>
      <c r="P384" s="242">
        <f>O384*H384</f>
        <v>0</v>
      </c>
      <c r="Q384" s="242">
        <v>0</v>
      </c>
      <c r="R384" s="242">
        <f>Q384*H384</f>
        <v>0</v>
      </c>
      <c r="S384" s="242">
        <v>0</v>
      </c>
      <c r="T384" s="243">
        <f>S384*H384</f>
        <v>0</v>
      </c>
      <c r="AR384" s="244" t="s">
        <v>236</v>
      </c>
      <c r="AT384" s="244" t="s">
        <v>384</v>
      </c>
      <c r="AU384" s="244" t="s">
        <v>93</v>
      </c>
      <c r="AY384" s="17" t="s">
        <v>381</v>
      </c>
      <c r="BE384" s="245">
        <f>IF(N384="základní",J384,0)</f>
        <v>0</v>
      </c>
      <c r="BF384" s="245">
        <f>IF(N384="snížená",J384,0)</f>
        <v>0</v>
      </c>
      <c r="BG384" s="245">
        <f>IF(N384="zákl. přenesená",J384,0)</f>
        <v>0</v>
      </c>
      <c r="BH384" s="245">
        <f>IF(N384="sníž. přenesená",J384,0)</f>
        <v>0</v>
      </c>
      <c r="BI384" s="245">
        <f>IF(N384="nulová",J384,0)</f>
        <v>0</v>
      </c>
      <c r="BJ384" s="17" t="s">
        <v>91</v>
      </c>
      <c r="BK384" s="245">
        <f>ROUND(I384*H384,2)</f>
        <v>0</v>
      </c>
      <c r="BL384" s="17" t="s">
        <v>236</v>
      </c>
      <c r="BM384" s="244" t="s">
        <v>1454</v>
      </c>
    </row>
    <row r="385" s="14" customFormat="1">
      <c r="B385" s="274"/>
      <c r="C385" s="275"/>
      <c r="D385" s="246" t="s">
        <v>497</v>
      </c>
      <c r="E385" s="276" t="s">
        <v>1</v>
      </c>
      <c r="F385" s="277" t="s">
        <v>12700</v>
      </c>
      <c r="G385" s="275"/>
      <c r="H385" s="276" t="s">
        <v>1</v>
      </c>
      <c r="I385" s="278"/>
      <c r="J385" s="275"/>
      <c r="K385" s="275"/>
      <c r="L385" s="279"/>
      <c r="M385" s="280"/>
      <c r="N385" s="281"/>
      <c r="O385" s="281"/>
      <c r="P385" s="281"/>
      <c r="Q385" s="281"/>
      <c r="R385" s="281"/>
      <c r="S385" s="281"/>
      <c r="T385" s="282"/>
      <c r="AT385" s="283" t="s">
        <v>497</v>
      </c>
      <c r="AU385" s="283" t="s">
        <v>93</v>
      </c>
      <c r="AV385" s="14" t="s">
        <v>91</v>
      </c>
      <c r="AW385" s="14" t="s">
        <v>38</v>
      </c>
      <c r="AX385" s="14" t="s">
        <v>83</v>
      </c>
      <c r="AY385" s="283" t="s">
        <v>381</v>
      </c>
    </row>
    <row r="386" s="14" customFormat="1">
      <c r="B386" s="274"/>
      <c r="C386" s="275"/>
      <c r="D386" s="246" t="s">
        <v>497</v>
      </c>
      <c r="E386" s="276" t="s">
        <v>1</v>
      </c>
      <c r="F386" s="277" t="s">
        <v>12701</v>
      </c>
      <c r="G386" s="275"/>
      <c r="H386" s="276" t="s">
        <v>1</v>
      </c>
      <c r="I386" s="278"/>
      <c r="J386" s="275"/>
      <c r="K386" s="275"/>
      <c r="L386" s="279"/>
      <c r="M386" s="280"/>
      <c r="N386" s="281"/>
      <c r="O386" s="281"/>
      <c r="P386" s="281"/>
      <c r="Q386" s="281"/>
      <c r="R386" s="281"/>
      <c r="S386" s="281"/>
      <c r="T386" s="282"/>
      <c r="AT386" s="283" t="s">
        <v>497</v>
      </c>
      <c r="AU386" s="283" t="s">
        <v>93</v>
      </c>
      <c r="AV386" s="14" t="s">
        <v>91</v>
      </c>
      <c r="AW386" s="14" t="s">
        <v>38</v>
      </c>
      <c r="AX386" s="14" t="s">
        <v>83</v>
      </c>
      <c r="AY386" s="283" t="s">
        <v>381</v>
      </c>
    </row>
    <row r="387" s="14" customFormat="1">
      <c r="B387" s="274"/>
      <c r="C387" s="275"/>
      <c r="D387" s="246" t="s">
        <v>497</v>
      </c>
      <c r="E387" s="276" t="s">
        <v>1</v>
      </c>
      <c r="F387" s="277" t="s">
        <v>12702</v>
      </c>
      <c r="G387" s="275"/>
      <c r="H387" s="276" t="s">
        <v>1</v>
      </c>
      <c r="I387" s="278"/>
      <c r="J387" s="275"/>
      <c r="K387" s="275"/>
      <c r="L387" s="279"/>
      <c r="M387" s="280"/>
      <c r="N387" s="281"/>
      <c r="O387" s="281"/>
      <c r="P387" s="281"/>
      <c r="Q387" s="281"/>
      <c r="R387" s="281"/>
      <c r="S387" s="281"/>
      <c r="T387" s="282"/>
      <c r="AT387" s="283" t="s">
        <v>497</v>
      </c>
      <c r="AU387" s="283" t="s">
        <v>93</v>
      </c>
      <c r="AV387" s="14" t="s">
        <v>91</v>
      </c>
      <c r="AW387" s="14" t="s">
        <v>38</v>
      </c>
      <c r="AX387" s="14" t="s">
        <v>83</v>
      </c>
      <c r="AY387" s="283" t="s">
        <v>381</v>
      </c>
    </row>
    <row r="388" s="14" customFormat="1">
      <c r="B388" s="274"/>
      <c r="C388" s="275"/>
      <c r="D388" s="246" t="s">
        <v>497</v>
      </c>
      <c r="E388" s="276" t="s">
        <v>1</v>
      </c>
      <c r="F388" s="277" t="s">
        <v>12703</v>
      </c>
      <c r="G388" s="275"/>
      <c r="H388" s="276" t="s">
        <v>1</v>
      </c>
      <c r="I388" s="278"/>
      <c r="J388" s="275"/>
      <c r="K388" s="275"/>
      <c r="L388" s="279"/>
      <c r="M388" s="280"/>
      <c r="N388" s="281"/>
      <c r="O388" s="281"/>
      <c r="P388" s="281"/>
      <c r="Q388" s="281"/>
      <c r="R388" s="281"/>
      <c r="S388" s="281"/>
      <c r="T388" s="282"/>
      <c r="AT388" s="283" t="s">
        <v>497</v>
      </c>
      <c r="AU388" s="283" t="s">
        <v>93</v>
      </c>
      <c r="AV388" s="14" t="s">
        <v>91</v>
      </c>
      <c r="AW388" s="14" t="s">
        <v>38</v>
      </c>
      <c r="AX388" s="14" t="s">
        <v>83</v>
      </c>
      <c r="AY388" s="283" t="s">
        <v>381</v>
      </c>
    </row>
    <row r="389" s="14" customFormat="1">
      <c r="B389" s="274"/>
      <c r="C389" s="275"/>
      <c r="D389" s="246" t="s">
        <v>497</v>
      </c>
      <c r="E389" s="276" t="s">
        <v>1</v>
      </c>
      <c r="F389" s="277" t="s">
        <v>12704</v>
      </c>
      <c r="G389" s="275"/>
      <c r="H389" s="276" t="s">
        <v>1</v>
      </c>
      <c r="I389" s="278"/>
      <c r="J389" s="275"/>
      <c r="K389" s="275"/>
      <c r="L389" s="279"/>
      <c r="M389" s="280"/>
      <c r="N389" s="281"/>
      <c r="O389" s="281"/>
      <c r="P389" s="281"/>
      <c r="Q389" s="281"/>
      <c r="R389" s="281"/>
      <c r="S389" s="281"/>
      <c r="T389" s="282"/>
      <c r="AT389" s="283" t="s">
        <v>497</v>
      </c>
      <c r="AU389" s="283" t="s">
        <v>93</v>
      </c>
      <c r="AV389" s="14" t="s">
        <v>91</v>
      </c>
      <c r="AW389" s="14" t="s">
        <v>38</v>
      </c>
      <c r="AX389" s="14" t="s">
        <v>83</v>
      </c>
      <c r="AY389" s="283" t="s">
        <v>381</v>
      </c>
    </row>
    <row r="390" s="12" customFormat="1">
      <c r="B390" s="252"/>
      <c r="C390" s="253"/>
      <c r="D390" s="246" t="s">
        <v>497</v>
      </c>
      <c r="E390" s="254" t="s">
        <v>1</v>
      </c>
      <c r="F390" s="255" t="s">
        <v>91</v>
      </c>
      <c r="G390" s="253"/>
      <c r="H390" s="256">
        <v>1</v>
      </c>
      <c r="I390" s="257"/>
      <c r="J390" s="253"/>
      <c r="K390" s="253"/>
      <c r="L390" s="258"/>
      <c r="M390" s="259"/>
      <c r="N390" s="260"/>
      <c r="O390" s="260"/>
      <c r="P390" s="260"/>
      <c r="Q390" s="260"/>
      <c r="R390" s="260"/>
      <c r="S390" s="260"/>
      <c r="T390" s="261"/>
      <c r="AT390" s="262" t="s">
        <v>497</v>
      </c>
      <c r="AU390" s="262" t="s">
        <v>93</v>
      </c>
      <c r="AV390" s="12" t="s">
        <v>93</v>
      </c>
      <c r="AW390" s="12" t="s">
        <v>38</v>
      </c>
      <c r="AX390" s="12" t="s">
        <v>83</v>
      </c>
      <c r="AY390" s="262" t="s">
        <v>381</v>
      </c>
    </row>
    <row r="391" s="14" customFormat="1">
      <c r="B391" s="274"/>
      <c r="C391" s="275"/>
      <c r="D391" s="246" t="s">
        <v>497</v>
      </c>
      <c r="E391" s="276" t="s">
        <v>1</v>
      </c>
      <c r="F391" s="277" t="s">
        <v>12705</v>
      </c>
      <c r="G391" s="275"/>
      <c r="H391" s="276" t="s">
        <v>1</v>
      </c>
      <c r="I391" s="278"/>
      <c r="J391" s="275"/>
      <c r="K391" s="275"/>
      <c r="L391" s="279"/>
      <c r="M391" s="280"/>
      <c r="N391" s="281"/>
      <c r="O391" s="281"/>
      <c r="P391" s="281"/>
      <c r="Q391" s="281"/>
      <c r="R391" s="281"/>
      <c r="S391" s="281"/>
      <c r="T391" s="282"/>
      <c r="AT391" s="283" t="s">
        <v>497</v>
      </c>
      <c r="AU391" s="283" t="s">
        <v>93</v>
      </c>
      <c r="AV391" s="14" t="s">
        <v>91</v>
      </c>
      <c r="AW391" s="14" t="s">
        <v>38</v>
      </c>
      <c r="AX391" s="14" t="s">
        <v>83</v>
      </c>
      <c r="AY391" s="283" t="s">
        <v>381</v>
      </c>
    </row>
    <row r="392" s="14" customFormat="1">
      <c r="B392" s="274"/>
      <c r="C392" s="275"/>
      <c r="D392" s="246" t="s">
        <v>497</v>
      </c>
      <c r="E392" s="276" t="s">
        <v>1</v>
      </c>
      <c r="F392" s="277" t="s">
        <v>12706</v>
      </c>
      <c r="G392" s="275"/>
      <c r="H392" s="276" t="s">
        <v>1</v>
      </c>
      <c r="I392" s="278"/>
      <c r="J392" s="275"/>
      <c r="K392" s="275"/>
      <c r="L392" s="279"/>
      <c r="M392" s="280"/>
      <c r="N392" s="281"/>
      <c r="O392" s="281"/>
      <c r="P392" s="281"/>
      <c r="Q392" s="281"/>
      <c r="R392" s="281"/>
      <c r="S392" s="281"/>
      <c r="T392" s="282"/>
      <c r="AT392" s="283" t="s">
        <v>497</v>
      </c>
      <c r="AU392" s="283" t="s">
        <v>93</v>
      </c>
      <c r="AV392" s="14" t="s">
        <v>91</v>
      </c>
      <c r="AW392" s="14" t="s">
        <v>38</v>
      </c>
      <c r="AX392" s="14" t="s">
        <v>83</v>
      </c>
      <c r="AY392" s="283" t="s">
        <v>381</v>
      </c>
    </row>
    <row r="393" s="14" customFormat="1">
      <c r="B393" s="274"/>
      <c r="C393" s="275"/>
      <c r="D393" s="246" t="s">
        <v>497</v>
      </c>
      <c r="E393" s="276" t="s">
        <v>1</v>
      </c>
      <c r="F393" s="277" t="s">
        <v>12707</v>
      </c>
      <c r="G393" s="275"/>
      <c r="H393" s="276" t="s">
        <v>1</v>
      </c>
      <c r="I393" s="278"/>
      <c r="J393" s="275"/>
      <c r="K393" s="275"/>
      <c r="L393" s="279"/>
      <c r="M393" s="280"/>
      <c r="N393" s="281"/>
      <c r="O393" s="281"/>
      <c r="P393" s="281"/>
      <c r="Q393" s="281"/>
      <c r="R393" s="281"/>
      <c r="S393" s="281"/>
      <c r="T393" s="282"/>
      <c r="AT393" s="283" t="s">
        <v>497</v>
      </c>
      <c r="AU393" s="283" t="s">
        <v>93</v>
      </c>
      <c r="AV393" s="14" t="s">
        <v>91</v>
      </c>
      <c r="AW393" s="14" t="s">
        <v>38</v>
      </c>
      <c r="AX393" s="14" t="s">
        <v>83</v>
      </c>
      <c r="AY393" s="283" t="s">
        <v>381</v>
      </c>
    </row>
    <row r="394" s="12" customFormat="1">
      <c r="B394" s="252"/>
      <c r="C394" s="253"/>
      <c r="D394" s="246" t="s">
        <v>497</v>
      </c>
      <c r="E394" s="254" t="s">
        <v>1</v>
      </c>
      <c r="F394" s="255" t="s">
        <v>91</v>
      </c>
      <c r="G394" s="253"/>
      <c r="H394" s="256">
        <v>1</v>
      </c>
      <c r="I394" s="257"/>
      <c r="J394" s="253"/>
      <c r="K394" s="253"/>
      <c r="L394" s="258"/>
      <c r="M394" s="259"/>
      <c r="N394" s="260"/>
      <c r="O394" s="260"/>
      <c r="P394" s="260"/>
      <c r="Q394" s="260"/>
      <c r="R394" s="260"/>
      <c r="S394" s="260"/>
      <c r="T394" s="261"/>
      <c r="AT394" s="262" t="s">
        <v>497</v>
      </c>
      <c r="AU394" s="262" t="s">
        <v>93</v>
      </c>
      <c r="AV394" s="12" t="s">
        <v>93</v>
      </c>
      <c r="AW394" s="12" t="s">
        <v>38</v>
      </c>
      <c r="AX394" s="12" t="s">
        <v>83</v>
      </c>
      <c r="AY394" s="262" t="s">
        <v>381</v>
      </c>
    </row>
    <row r="395" s="14" customFormat="1">
      <c r="B395" s="274"/>
      <c r="C395" s="275"/>
      <c r="D395" s="246" t="s">
        <v>497</v>
      </c>
      <c r="E395" s="276" t="s">
        <v>1</v>
      </c>
      <c r="F395" s="277" t="s">
        <v>12708</v>
      </c>
      <c r="G395" s="275"/>
      <c r="H395" s="276" t="s">
        <v>1</v>
      </c>
      <c r="I395" s="278"/>
      <c r="J395" s="275"/>
      <c r="K395" s="275"/>
      <c r="L395" s="279"/>
      <c r="M395" s="280"/>
      <c r="N395" s="281"/>
      <c r="O395" s="281"/>
      <c r="P395" s="281"/>
      <c r="Q395" s="281"/>
      <c r="R395" s="281"/>
      <c r="S395" s="281"/>
      <c r="T395" s="282"/>
      <c r="AT395" s="283" t="s">
        <v>497</v>
      </c>
      <c r="AU395" s="283" t="s">
        <v>93</v>
      </c>
      <c r="AV395" s="14" t="s">
        <v>91</v>
      </c>
      <c r="AW395" s="14" t="s">
        <v>38</v>
      </c>
      <c r="AX395" s="14" t="s">
        <v>83</v>
      </c>
      <c r="AY395" s="283" t="s">
        <v>381</v>
      </c>
    </row>
    <row r="396" s="14" customFormat="1">
      <c r="B396" s="274"/>
      <c r="C396" s="275"/>
      <c r="D396" s="246" t="s">
        <v>497</v>
      </c>
      <c r="E396" s="276" t="s">
        <v>1</v>
      </c>
      <c r="F396" s="277" t="s">
        <v>12709</v>
      </c>
      <c r="G396" s="275"/>
      <c r="H396" s="276" t="s">
        <v>1</v>
      </c>
      <c r="I396" s="278"/>
      <c r="J396" s="275"/>
      <c r="K396" s="275"/>
      <c r="L396" s="279"/>
      <c r="M396" s="280"/>
      <c r="N396" s="281"/>
      <c r="O396" s="281"/>
      <c r="P396" s="281"/>
      <c r="Q396" s="281"/>
      <c r="R396" s="281"/>
      <c r="S396" s="281"/>
      <c r="T396" s="282"/>
      <c r="AT396" s="283" t="s">
        <v>497</v>
      </c>
      <c r="AU396" s="283" t="s">
        <v>93</v>
      </c>
      <c r="AV396" s="14" t="s">
        <v>91</v>
      </c>
      <c r="AW396" s="14" t="s">
        <v>38</v>
      </c>
      <c r="AX396" s="14" t="s">
        <v>83</v>
      </c>
      <c r="AY396" s="283" t="s">
        <v>381</v>
      </c>
    </row>
    <row r="397" s="14" customFormat="1">
      <c r="B397" s="274"/>
      <c r="C397" s="275"/>
      <c r="D397" s="246" t="s">
        <v>497</v>
      </c>
      <c r="E397" s="276" t="s">
        <v>1</v>
      </c>
      <c r="F397" s="277" t="s">
        <v>12710</v>
      </c>
      <c r="G397" s="275"/>
      <c r="H397" s="276" t="s">
        <v>1</v>
      </c>
      <c r="I397" s="278"/>
      <c r="J397" s="275"/>
      <c r="K397" s="275"/>
      <c r="L397" s="279"/>
      <c r="M397" s="280"/>
      <c r="N397" s="281"/>
      <c r="O397" s="281"/>
      <c r="P397" s="281"/>
      <c r="Q397" s="281"/>
      <c r="R397" s="281"/>
      <c r="S397" s="281"/>
      <c r="T397" s="282"/>
      <c r="AT397" s="283" t="s">
        <v>497</v>
      </c>
      <c r="AU397" s="283" t="s">
        <v>93</v>
      </c>
      <c r="AV397" s="14" t="s">
        <v>91</v>
      </c>
      <c r="AW397" s="14" t="s">
        <v>38</v>
      </c>
      <c r="AX397" s="14" t="s">
        <v>83</v>
      </c>
      <c r="AY397" s="283" t="s">
        <v>381</v>
      </c>
    </row>
    <row r="398" s="12" customFormat="1">
      <c r="B398" s="252"/>
      <c r="C398" s="253"/>
      <c r="D398" s="246" t="s">
        <v>497</v>
      </c>
      <c r="E398" s="254" t="s">
        <v>1</v>
      </c>
      <c r="F398" s="255" t="s">
        <v>91</v>
      </c>
      <c r="G398" s="253"/>
      <c r="H398" s="256">
        <v>1</v>
      </c>
      <c r="I398" s="257"/>
      <c r="J398" s="253"/>
      <c r="K398" s="253"/>
      <c r="L398" s="258"/>
      <c r="M398" s="259"/>
      <c r="N398" s="260"/>
      <c r="O398" s="260"/>
      <c r="P398" s="260"/>
      <c r="Q398" s="260"/>
      <c r="R398" s="260"/>
      <c r="S398" s="260"/>
      <c r="T398" s="261"/>
      <c r="AT398" s="262" t="s">
        <v>497</v>
      </c>
      <c r="AU398" s="262" t="s">
        <v>93</v>
      </c>
      <c r="AV398" s="12" t="s">
        <v>93</v>
      </c>
      <c r="AW398" s="12" t="s">
        <v>38</v>
      </c>
      <c r="AX398" s="12" t="s">
        <v>83</v>
      </c>
      <c r="AY398" s="262" t="s">
        <v>381</v>
      </c>
    </row>
    <row r="399" s="13" customFormat="1">
      <c r="B399" s="263"/>
      <c r="C399" s="264"/>
      <c r="D399" s="246" t="s">
        <v>497</v>
      </c>
      <c r="E399" s="265" t="s">
        <v>1</v>
      </c>
      <c r="F399" s="266" t="s">
        <v>499</v>
      </c>
      <c r="G399" s="264"/>
      <c r="H399" s="267">
        <v>3</v>
      </c>
      <c r="I399" s="268"/>
      <c r="J399" s="264"/>
      <c r="K399" s="264"/>
      <c r="L399" s="269"/>
      <c r="M399" s="270"/>
      <c r="N399" s="271"/>
      <c r="O399" s="271"/>
      <c r="P399" s="271"/>
      <c r="Q399" s="271"/>
      <c r="R399" s="271"/>
      <c r="S399" s="271"/>
      <c r="T399" s="272"/>
      <c r="AT399" s="273" t="s">
        <v>497</v>
      </c>
      <c r="AU399" s="273" t="s">
        <v>93</v>
      </c>
      <c r="AV399" s="13" t="s">
        <v>236</v>
      </c>
      <c r="AW399" s="13" t="s">
        <v>38</v>
      </c>
      <c r="AX399" s="13" t="s">
        <v>91</v>
      </c>
      <c r="AY399" s="273" t="s">
        <v>381</v>
      </c>
    </row>
    <row r="400" s="1" customFormat="1" ht="16.5" customHeight="1">
      <c r="B400" s="39"/>
      <c r="C400" s="233" t="s">
        <v>1014</v>
      </c>
      <c r="D400" s="233" t="s">
        <v>384</v>
      </c>
      <c r="E400" s="234" t="s">
        <v>12711</v>
      </c>
      <c r="F400" s="235" t="s">
        <v>12712</v>
      </c>
      <c r="G400" s="236" t="s">
        <v>600</v>
      </c>
      <c r="H400" s="237">
        <v>1</v>
      </c>
      <c r="I400" s="238"/>
      <c r="J400" s="239">
        <f>ROUND(I400*H400,2)</f>
        <v>0</v>
      </c>
      <c r="K400" s="235" t="s">
        <v>4503</v>
      </c>
      <c r="L400" s="44"/>
      <c r="M400" s="240" t="s">
        <v>1</v>
      </c>
      <c r="N400" s="241" t="s">
        <v>48</v>
      </c>
      <c r="O400" s="87"/>
      <c r="P400" s="242">
        <f>O400*H400</f>
        <v>0</v>
      </c>
      <c r="Q400" s="242">
        <v>0</v>
      </c>
      <c r="R400" s="242">
        <f>Q400*H400</f>
        <v>0</v>
      </c>
      <c r="S400" s="242">
        <v>0</v>
      </c>
      <c r="T400" s="243">
        <f>S400*H400</f>
        <v>0</v>
      </c>
      <c r="AR400" s="244" t="s">
        <v>236</v>
      </c>
      <c r="AT400" s="244" t="s">
        <v>384</v>
      </c>
      <c r="AU400" s="244" t="s">
        <v>93</v>
      </c>
      <c r="AY400" s="17" t="s">
        <v>381</v>
      </c>
      <c r="BE400" s="245">
        <f>IF(N400="základní",J400,0)</f>
        <v>0</v>
      </c>
      <c r="BF400" s="245">
        <f>IF(N400="snížená",J400,0)</f>
        <v>0</v>
      </c>
      <c r="BG400" s="245">
        <f>IF(N400="zákl. přenesená",J400,0)</f>
        <v>0</v>
      </c>
      <c r="BH400" s="245">
        <f>IF(N400="sníž. přenesená",J400,0)</f>
        <v>0</v>
      </c>
      <c r="BI400" s="245">
        <f>IF(N400="nulová",J400,0)</f>
        <v>0</v>
      </c>
      <c r="BJ400" s="17" t="s">
        <v>91</v>
      </c>
      <c r="BK400" s="245">
        <f>ROUND(I400*H400,2)</f>
        <v>0</v>
      </c>
      <c r="BL400" s="17" t="s">
        <v>236</v>
      </c>
      <c r="BM400" s="244" t="s">
        <v>1463</v>
      </c>
    </row>
    <row r="401" s="14" customFormat="1">
      <c r="B401" s="274"/>
      <c r="C401" s="275"/>
      <c r="D401" s="246" t="s">
        <v>497</v>
      </c>
      <c r="E401" s="276" t="s">
        <v>1</v>
      </c>
      <c r="F401" s="277" t="s">
        <v>12712</v>
      </c>
      <c r="G401" s="275"/>
      <c r="H401" s="276" t="s">
        <v>1</v>
      </c>
      <c r="I401" s="278"/>
      <c r="J401" s="275"/>
      <c r="K401" s="275"/>
      <c r="L401" s="279"/>
      <c r="M401" s="280"/>
      <c r="N401" s="281"/>
      <c r="O401" s="281"/>
      <c r="P401" s="281"/>
      <c r="Q401" s="281"/>
      <c r="R401" s="281"/>
      <c r="S401" s="281"/>
      <c r="T401" s="282"/>
      <c r="AT401" s="283" t="s">
        <v>497</v>
      </c>
      <c r="AU401" s="283" t="s">
        <v>93</v>
      </c>
      <c r="AV401" s="14" t="s">
        <v>91</v>
      </c>
      <c r="AW401" s="14" t="s">
        <v>38</v>
      </c>
      <c r="AX401" s="14" t="s">
        <v>83</v>
      </c>
      <c r="AY401" s="283" t="s">
        <v>381</v>
      </c>
    </row>
    <row r="402" s="12" customFormat="1">
      <c r="B402" s="252"/>
      <c r="C402" s="253"/>
      <c r="D402" s="246" t="s">
        <v>497</v>
      </c>
      <c r="E402" s="254" t="s">
        <v>1</v>
      </c>
      <c r="F402" s="255" t="s">
        <v>91</v>
      </c>
      <c r="G402" s="253"/>
      <c r="H402" s="256">
        <v>1</v>
      </c>
      <c r="I402" s="257"/>
      <c r="J402" s="253"/>
      <c r="K402" s="253"/>
      <c r="L402" s="258"/>
      <c r="M402" s="259"/>
      <c r="N402" s="260"/>
      <c r="O402" s="260"/>
      <c r="P402" s="260"/>
      <c r="Q402" s="260"/>
      <c r="R402" s="260"/>
      <c r="S402" s="260"/>
      <c r="T402" s="261"/>
      <c r="AT402" s="262" t="s">
        <v>497</v>
      </c>
      <c r="AU402" s="262" t="s">
        <v>93</v>
      </c>
      <c r="AV402" s="12" t="s">
        <v>93</v>
      </c>
      <c r="AW402" s="12" t="s">
        <v>38</v>
      </c>
      <c r="AX402" s="12" t="s">
        <v>83</v>
      </c>
      <c r="AY402" s="262" t="s">
        <v>381</v>
      </c>
    </row>
    <row r="403" s="13" customFormat="1">
      <c r="B403" s="263"/>
      <c r="C403" s="264"/>
      <c r="D403" s="246" t="s">
        <v>497</v>
      </c>
      <c r="E403" s="265" t="s">
        <v>1</v>
      </c>
      <c r="F403" s="266" t="s">
        <v>499</v>
      </c>
      <c r="G403" s="264"/>
      <c r="H403" s="267">
        <v>1</v>
      </c>
      <c r="I403" s="268"/>
      <c r="J403" s="264"/>
      <c r="K403" s="264"/>
      <c r="L403" s="269"/>
      <c r="M403" s="270"/>
      <c r="N403" s="271"/>
      <c r="O403" s="271"/>
      <c r="P403" s="271"/>
      <c r="Q403" s="271"/>
      <c r="R403" s="271"/>
      <c r="S403" s="271"/>
      <c r="T403" s="272"/>
      <c r="AT403" s="273" t="s">
        <v>497</v>
      </c>
      <c r="AU403" s="273" t="s">
        <v>93</v>
      </c>
      <c r="AV403" s="13" t="s">
        <v>236</v>
      </c>
      <c r="AW403" s="13" t="s">
        <v>38</v>
      </c>
      <c r="AX403" s="13" t="s">
        <v>91</v>
      </c>
      <c r="AY403" s="273" t="s">
        <v>381</v>
      </c>
    </row>
    <row r="404" s="1" customFormat="1" ht="16.5" customHeight="1">
      <c r="B404" s="39"/>
      <c r="C404" s="233" t="s">
        <v>1019</v>
      </c>
      <c r="D404" s="233" t="s">
        <v>384</v>
      </c>
      <c r="E404" s="234" t="s">
        <v>12713</v>
      </c>
      <c r="F404" s="235" t="s">
        <v>12714</v>
      </c>
      <c r="G404" s="236" t="s">
        <v>600</v>
      </c>
      <c r="H404" s="237">
        <v>6</v>
      </c>
      <c r="I404" s="238"/>
      <c r="J404" s="239">
        <f>ROUND(I404*H404,2)</f>
        <v>0</v>
      </c>
      <c r="K404" s="235" t="s">
        <v>4503</v>
      </c>
      <c r="L404" s="44"/>
      <c r="M404" s="240" t="s">
        <v>1</v>
      </c>
      <c r="N404" s="241" t="s">
        <v>48</v>
      </c>
      <c r="O404" s="87"/>
      <c r="P404" s="242">
        <f>O404*H404</f>
        <v>0</v>
      </c>
      <c r="Q404" s="242">
        <v>0</v>
      </c>
      <c r="R404" s="242">
        <f>Q404*H404</f>
        <v>0</v>
      </c>
      <c r="S404" s="242">
        <v>0</v>
      </c>
      <c r="T404" s="243">
        <f>S404*H404</f>
        <v>0</v>
      </c>
      <c r="AR404" s="244" t="s">
        <v>236</v>
      </c>
      <c r="AT404" s="244" t="s">
        <v>384</v>
      </c>
      <c r="AU404" s="244" t="s">
        <v>93</v>
      </c>
      <c r="AY404" s="17" t="s">
        <v>381</v>
      </c>
      <c r="BE404" s="245">
        <f>IF(N404="základní",J404,0)</f>
        <v>0</v>
      </c>
      <c r="BF404" s="245">
        <f>IF(N404="snížená",J404,0)</f>
        <v>0</v>
      </c>
      <c r="BG404" s="245">
        <f>IF(N404="zákl. přenesená",J404,0)</f>
        <v>0</v>
      </c>
      <c r="BH404" s="245">
        <f>IF(N404="sníž. přenesená",J404,0)</f>
        <v>0</v>
      </c>
      <c r="BI404" s="245">
        <f>IF(N404="nulová",J404,0)</f>
        <v>0</v>
      </c>
      <c r="BJ404" s="17" t="s">
        <v>91</v>
      </c>
      <c r="BK404" s="245">
        <f>ROUND(I404*H404,2)</f>
        <v>0</v>
      </c>
      <c r="BL404" s="17" t="s">
        <v>236</v>
      </c>
      <c r="BM404" s="244" t="s">
        <v>1471</v>
      </c>
    </row>
    <row r="405" s="14" customFormat="1">
      <c r="B405" s="274"/>
      <c r="C405" s="275"/>
      <c r="D405" s="246" t="s">
        <v>497</v>
      </c>
      <c r="E405" s="276" t="s">
        <v>1</v>
      </c>
      <c r="F405" s="277" t="s">
        <v>12714</v>
      </c>
      <c r="G405" s="275"/>
      <c r="H405" s="276" t="s">
        <v>1</v>
      </c>
      <c r="I405" s="278"/>
      <c r="J405" s="275"/>
      <c r="K405" s="275"/>
      <c r="L405" s="279"/>
      <c r="M405" s="280"/>
      <c r="N405" s="281"/>
      <c r="O405" s="281"/>
      <c r="P405" s="281"/>
      <c r="Q405" s="281"/>
      <c r="R405" s="281"/>
      <c r="S405" s="281"/>
      <c r="T405" s="282"/>
      <c r="AT405" s="283" t="s">
        <v>497</v>
      </c>
      <c r="AU405" s="283" t="s">
        <v>93</v>
      </c>
      <c r="AV405" s="14" t="s">
        <v>91</v>
      </c>
      <c r="AW405" s="14" t="s">
        <v>38</v>
      </c>
      <c r="AX405" s="14" t="s">
        <v>83</v>
      </c>
      <c r="AY405" s="283" t="s">
        <v>381</v>
      </c>
    </row>
    <row r="406" s="12" customFormat="1">
      <c r="B406" s="252"/>
      <c r="C406" s="253"/>
      <c r="D406" s="246" t="s">
        <v>497</v>
      </c>
      <c r="E406" s="254" t="s">
        <v>1</v>
      </c>
      <c r="F406" s="255" t="s">
        <v>413</v>
      </c>
      <c r="G406" s="253"/>
      <c r="H406" s="256">
        <v>6</v>
      </c>
      <c r="I406" s="257"/>
      <c r="J406" s="253"/>
      <c r="K406" s="253"/>
      <c r="L406" s="258"/>
      <c r="M406" s="259"/>
      <c r="N406" s="260"/>
      <c r="O406" s="260"/>
      <c r="P406" s="260"/>
      <c r="Q406" s="260"/>
      <c r="R406" s="260"/>
      <c r="S406" s="260"/>
      <c r="T406" s="261"/>
      <c r="AT406" s="262" t="s">
        <v>497</v>
      </c>
      <c r="AU406" s="262" t="s">
        <v>93</v>
      </c>
      <c r="AV406" s="12" t="s">
        <v>93</v>
      </c>
      <c r="AW406" s="12" t="s">
        <v>38</v>
      </c>
      <c r="AX406" s="12" t="s">
        <v>83</v>
      </c>
      <c r="AY406" s="262" t="s">
        <v>381</v>
      </c>
    </row>
    <row r="407" s="13" customFormat="1">
      <c r="B407" s="263"/>
      <c r="C407" s="264"/>
      <c r="D407" s="246" t="s">
        <v>497</v>
      </c>
      <c r="E407" s="265" t="s">
        <v>1</v>
      </c>
      <c r="F407" s="266" t="s">
        <v>499</v>
      </c>
      <c r="G407" s="264"/>
      <c r="H407" s="267">
        <v>6</v>
      </c>
      <c r="I407" s="268"/>
      <c r="J407" s="264"/>
      <c r="K407" s="264"/>
      <c r="L407" s="269"/>
      <c r="M407" s="270"/>
      <c r="N407" s="271"/>
      <c r="O407" s="271"/>
      <c r="P407" s="271"/>
      <c r="Q407" s="271"/>
      <c r="R407" s="271"/>
      <c r="S407" s="271"/>
      <c r="T407" s="272"/>
      <c r="AT407" s="273" t="s">
        <v>497</v>
      </c>
      <c r="AU407" s="273" t="s">
        <v>93</v>
      </c>
      <c r="AV407" s="13" t="s">
        <v>236</v>
      </c>
      <c r="AW407" s="13" t="s">
        <v>38</v>
      </c>
      <c r="AX407" s="13" t="s">
        <v>91</v>
      </c>
      <c r="AY407" s="273" t="s">
        <v>381</v>
      </c>
    </row>
    <row r="408" s="1" customFormat="1" ht="16.5" customHeight="1">
      <c r="B408" s="39"/>
      <c r="C408" s="233" t="s">
        <v>1023</v>
      </c>
      <c r="D408" s="233" t="s">
        <v>384</v>
      </c>
      <c r="E408" s="234" t="s">
        <v>12560</v>
      </c>
      <c r="F408" s="235" t="s">
        <v>12561</v>
      </c>
      <c r="G408" s="236" t="s">
        <v>600</v>
      </c>
      <c r="H408" s="237">
        <v>2</v>
      </c>
      <c r="I408" s="238"/>
      <c r="J408" s="239">
        <f>ROUND(I408*H408,2)</f>
        <v>0</v>
      </c>
      <c r="K408" s="235" t="s">
        <v>4503</v>
      </c>
      <c r="L408" s="44"/>
      <c r="M408" s="240" t="s">
        <v>1</v>
      </c>
      <c r="N408" s="241" t="s">
        <v>48</v>
      </c>
      <c r="O408" s="87"/>
      <c r="P408" s="242">
        <f>O408*H408</f>
        <v>0</v>
      </c>
      <c r="Q408" s="242">
        <v>0</v>
      </c>
      <c r="R408" s="242">
        <f>Q408*H408</f>
        <v>0</v>
      </c>
      <c r="S408" s="242">
        <v>0</v>
      </c>
      <c r="T408" s="243">
        <f>S408*H408</f>
        <v>0</v>
      </c>
      <c r="AR408" s="244" t="s">
        <v>236</v>
      </c>
      <c r="AT408" s="244" t="s">
        <v>384</v>
      </c>
      <c r="AU408" s="244" t="s">
        <v>93</v>
      </c>
      <c r="AY408" s="17" t="s">
        <v>381</v>
      </c>
      <c r="BE408" s="245">
        <f>IF(N408="základní",J408,0)</f>
        <v>0</v>
      </c>
      <c r="BF408" s="245">
        <f>IF(N408="snížená",J408,0)</f>
        <v>0</v>
      </c>
      <c r="BG408" s="245">
        <f>IF(N408="zákl. přenesená",J408,0)</f>
        <v>0</v>
      </c>
      <c r="BH408" s="245">
        <f>IF(N408="sníž. přenesená",J408,0)</f>
        <v>0</v>
      </c>
      <c r="BI408" s="245">
        <f>IF(N408="nulová",J408,0)</f>
        <v>0</v>
      </c>
      <c r="BJ408" s="17" t="s">
        <v>91</v>
      </c>
      <c r="BK408" s="245">
        <f>ROUND(I408*H408,2)</f>
        <v>0</v>
      </c>
      <c r="BL408" s="17" t="s">
        <v>236</v>
      </c>
      <c r="BM408" s="244" t="s">
        <v>1478</v>
      </c>
    </row>
    <row r="409" s="14" customFormat="1">
      <c r="B409" s="274"/>
      <c r="C409" s="275"/>
      <c r="D409" s="246" t="s">
        <v>497</v>
      </c>
      <c r="E409" s="276" t="s">
        <v>1</v>
      </c>
      <c r="F409" s="277" t="s">
        <v>12561</v>
      </c>
      <c r="G409" s="275"/>
      <c r="H409" s="276" t="s">
        <v>1</v>
      </c>
      <c r="I409" s="278"/>
      <c r="J409" s="275"/>
      <c r="K409" s="275"/>
      <c r="L409" s="279"/>
      <c r="M409" s="280"/>
      <c r="N409" s="281"/>
      <c r="O409" s="281"/>
      <c r="P409" s="281"/>
      <c r="Q409" s="281"/>
      <c r="R409" s="281"/>
      <c r="S409" s="281"/>
      <c r="T409" s="282"/>
      <c r="AT409" s="283" t="s">
        <v>497</v>
      </c>
      <c r="AU409" s="283" t="s">
        <v>93</v>
      </c>
      <c r="AV409" s="14" t="s">
        <v>91</v>
      </c>
      <c r="AW409" s="14" t="s">
        <v>38</v>
      </c>
      <c r="AX409" s="14" t="s">
        <v>83</v>
      </c>
      <c r="AY409" s="283" t="s">
        <v>381</v>
      </c>
    </row>
    <row r="410" s="12" customFormat="1">
      <c r="B410" s="252"/>
      <c r="C410" s="253"/>
      <c r="D410" s="246" t="s">
        <v>497</v>
      </c>
      <c r="E410" s="254" t="s">
        <v>1</v>
      </c>
      <c r="F410" s="255" t="s">
        <v>93</v>
      </c>
      <c r="G410" s="253"/>
      <c r="H410" s="256">
        <v>2</v>
      </c>
      <c r="I410" s="257"/>
      <c r="J410" s="253"/>
      <c r="K410" s="253"/>
      <c r="L410" s="258"/>
      <c r="M410" s="259"/>
      <c r="N410" s="260"/>
      <c r="O410" s="260"/>
      <c r="P410" s="260"/>
      <c r="Q410" s="260"/>
      <c r="R410" s="260"/>
      <c r="S410" s="260"/>
      <c r="T410" s="261"/>
      <c r="AT410" s="262" t="s">
        <v>497</v>
      </c>
      <c r="AU410" s="262" t="s">
        <v>93</v>
      </c>
      <c r="AV410" s="12" t="s">
        <v>93</v>
      </c>
      <c r="AW410" s="12" t="s">
        <v>38</v>
      </c>
      <c r="AX410" s="12" t="s">
        <v>83</v>
      </c>
      <c r="AY410" s="262" t="s">
        <v>381</v>
      </c>
    </row>
    <row r="411" s="13" customFormat="1">
      <c r="B411" s="263"/>
      <c r="C411" s="264"/>
      <c r="D411" s="246" t="s">
        <v>497</v>
      </c>
      <c r="E411" s="265" t="s">
        <v>1</v>
      </c>
      <c r="F411" s="266" t="s">
        <v>499</v>
      </c>
      <c r="G411" s="264"/>
      <c r="H411" s="267">
        <v>2</v>
      </c>
      <c r="I411" s="268"/>
      <c r="J411" s="264"/>
      <c r="K411" s="264"/>
      <c r="L411" s="269"/>
      <c r="M411" s="270"/>
      <c r="N411" s="271"/>
      <c r="O411" s="271"/>
      <c r="P411" s="271"/>
      <c r="Q411" s="271"/>
      <c r="R411" s="271"/>
      <c r="S411" s="271"/>
      <c r="T411" s="272"/>
      <c r="AT411" s="273" t="s">
        <v>497</v>
      </c>
      <c r="AU411" s="273" t="s">
        <v>93</v>
      </c>
      <c r="AV411" s="13" t="s">
        <v>236</v>
      </c>
      <c r="AW411" s="13" t="s">
        <v>38</v>
      </c>
      <c r="AX411" s="13" t="s">
        <v>91</v>
      </c>
      <c r="AY411" s="273" t="s">
        <v>381</v>
      </c>
    </row>
    <row r="412" s="1" customFormat="1" ht="16.5" customHeight="1">
      <c r="B412" s="39"/>
      <c r="C412" s="233" t="s">
        <v>1047</v>
      </c>
      <c r="D412" s="233" t="s">
        <v>384</v>
      </c>
      <c r="E412" s="234" t="s">
        <v>12562</v>
      </c>
      <c r="F412" s="235" t="s">
        <v>12563</v>
      </c>
      <c r="G412" s="236" t="s">
        <v>600</v>
      </c>
      <c r="H412" s="237">
        <v>1</v>
      </c>
      <c r="I412" s="238"/>
      <c r="J412" s="239">
        <f>ROUND(I412*H412,2)</f>
        <v>0</v>
      </c>
      <c r="K412" s="235" t="s">
        <v>4503</v>
      </c>
      <c r="L412" s="44"/>
      <c r="M412" s="240" t="s">
        <v>1</v>
      </c>
      <c r="N412" s="241" t="s">
        <v>48</v>
      </c>
      <c r="O412" s="87"/>
      <c r="P412" s="242">
        <f>O412*H412</f>
        <v>0</v>
      </c>
      <c r="Q412" s="242">
        <v>0</v>
      </c>
      <c r="R412" s="242">
        <f>Q412*H412</f>
        <v>0</v>
      </c>
      <c r="S412" s="242">
        <v>0</v>
      </c>
      <c r="T412" s="243">
        <f>S412*H412</f>
        <v>0</v>
      </c>
      <c r="AR412" s="244" t="s">
        <v>236</v>
      </c>
      <c r="AT412" s="244" t="s">
        <v>384</v>
      </c>
      <c r="AU412" s="244" t="s">
        <v>93</v>
      </c>
      <c r="AY412" s="17" t="s">
        <v>381</v>
      </c>
      <c r="BE412" s="245">
        <f>IF(N412="základní",J412,0)</f>
        <v>0</v>
      </c>
      <c r="BF412" s="245">
        <f>IF(N412="snížená",J412,0)</f>
        <v>0</v>
      </c>
      <c r="BG412" s="245">
        <f>IF(N412="zákl. přenesená",J412,0)</f>
        <v>0</v>
      </c>
      <c r="BH412" s="245">
        <f>IF(N412="sníž. přenesená",J412,0)</f>
        <v>0</v>
      </c>
      <c r="BI412" s="245">
        <f>IF(N412="nulová",J412,0)</f>
        <v>0</v>
      </c>
      <c r="BJ412" s="17" t="s">
        <v>91</v>
      </c>
      <c r="BK412" s="245">
        <f>ROUND(I412*H412,2)</f>
        <v>0</v>
      </c>
      <c r="BL412" s="17" t="s">
        <v>236</v>
      </c>
      <c r="BM412" s="244" t="s">
        <v>1491</v>
      </c>
    </row>
    <row r="413" s="11" customFormat="1" ht="22.8" customHeight="1">
      <c r="B413" s="217"/>
      <c r="C413" s="218"/>
      <c r="D413" s="219" t="s">
        <v>82</v>
      </c>
      <c r="E413" s="231" t="s">
        <v>430</v>
      </c>
      <c r="F413" s="231" t="s">
        <v>1101</v>
      </c>
      <c r="G413" s="218"/>
      <c r="H413" s="218"/>
      <c r="I413" s="221"/>
      <c r="J413" s="232">
        <f>BK413</f>
        <v>0</v>
      </c>
      <c r="K413" s="218"/>
      <c r="L413" s="223"/>
      <c r="M413" s="224"/>
      <c r="N413" s="225"/>
      <c r="O413" s="225"/>
      <c r="P413" s="226">
        <f>SUM(P414:P424)</f>
        <v>0</v>
      </c>
      <c r="Q413" s="225"/>
      <c r="R413" s="226">
        <f>SUM(R414:R424)</f>
        <v>0</v>
      </c>
      <c r="S413" s="225"/>
      <c r="T413" s="227">
        <f>SUM(T414:T424)</f>
        <v>0</v>
      </c>
      <c r="AR413" s="228" t="s">
        <v>91</v>
      </c>
      <c r="AT413" s="229" t="s">
        <v>82</v>
      </c>
      <c r="AU413" s="229" t="s">
        <v>91</v>
      </c>
      <c r="AY413" s="228" t="s">
        <v>381</v>
      </c>
      <c r="BK413" s="230">
        <f>SUM(BK414:BK424)</f>
        <v>0</v>
      </c>
    </row>
    <row r="414" s="1" customFormat="1" ht="16.5" customHeight="1">
      <c r="B414" s="39"/>
      <c r="C414" s="233" t="s">
        <v>1050</v>
      </c>
      <c r="D414" s="233" t="s">
        <v>384</v>
      </c>
      <c r="E414" s="234" t="s">
        <v>12715</v>
      </c>
      <c r="F414" s="235" t="s">
        <v>12716</v>
      </c>
      <c r="G414" s="236" t="s">
        <v>556</v>
      </c>
      <c r="H414" s="237">
        <v>170</v>
      </c>
      <c r="I414" s="238"/>
      <c r="J414" s="239">
        <f>ROUND(I414*H414,2)</f>
        <v>0</v>
      </c>
      <c r="K414" s="235" t="s">
        <v>4668</v>
      </c>
      <c r="L414" s="44"/>
      <c r="M414" s="240" t="s">
        <v>1</v>
      </c>
      <c r="N414" s="241" t="s">
        <v>48</v>
      </c>
      <c r="O414" s="87"/>
      <c r="P414" s="242">
        <f>O414*H414</f>
        <v>0</v>
      </c>
      <c r="Q414" s="242">
        <v>0</v>
      </c>
      <c r="R414" s="242">
        <f>Q414*H414</f>
        <v>0</v>
      </c>
      <c r="S414" s="242">
        <v>0</v>
      </c>
      <c r="T414" s="243">
        <f>S414*H414</f>
        <v>0</v>
      </c>
      <c r="AR414" s="244" t="s">
        <v>236</v>
      </c>
      <c r="AT414" s="244" t="s">
        <v>384</v>
      </c>
      <c r="AU414" s="244" t="s">
        <v>93</v>
      </c>
      <c r="AY414" s="17" t="s">
        <v>381</v>
      </c>
      <c r="BE414" s="245">
        <f>IF(N414="základní",J414,0)</f>
        <v>0</v>
      </c>
      <c r="BF414" s="245">
        <f>IF(N414="snížená",J414,0)</f>
        <v>0</v>
      </c>
      <c r="BG414" s="245">
        <f>IF(N414="zákl. přenesená",J414,0)</f>
        <v>0</v>
      </c>
      <c r="BH414" s="245">
        <f>IF(N414="sníž. přenesená",J414,0)</f>
        <v>0</v>
      </c>
      <c r="BI414" s="245">
        <f>IF(N414="nulová",J414,0)</f>
        <v>0</v>
      </c>
      <c r="BJ414" s="17" t="s">
        <v>91</v>
      </c>
      <c r="BK414" s="245">
        <f>ROUND(I414*H414,2)</f>
        <v>0</v>
      </c>
      <c r="BL414" s="17" t="s">
        <v>236</v>
      </c>
      <c r="BM414" s="244" t="s">
        <v>1500</v>
      </c>
    </row>
    <row r="415" s="12" customFormat="1">
      <c r="B415" s="252"/>
      <c r="C415" s="253"/>
      <c r="D415" s="246" t="s">
        <v>497</v>
      </c>
      <c r="E415" s="254" t="s">
        <v>1</v>
      </c>
      <c r="F415" s="255" t="s">
        <v>12717</v>
      </c>
      <c r="G415" s="253"/>
      <c r="H415" s="256">
        <v>169.90600000000001</v>
      </c>
      <c r="I415" s="257"/>
      <c r="J415" s="253"/>
      <c r="K415" s="253"/>
      <c r="L415" s="258"/>
      <c r="M415" s="259"/>
      <c r="N415" s="260"/>
      <c r="O415" s="260"/>
      <c r="P415" s="260"/>
      <c r="Q415" s="260"/>
      <c r="R415" s="260"/>
      <c r="S415" s="260"/>
      <c r="T415" s="261"/>
      <c r="AT415" s="262" t="s">
        <v>497</v>
      </c>
      <c r="AU415" s="262" t="s">
        <v>93</v>
      </c>
      <c r="AV415" s="12" t="s">
        <v>93</v>
      </c>
      <c r="AW415" s="12" t="s">
        <v>38</v>
      </c>
      <c r="AX415" s="12" t="s">
        <v>83</v>
      </c>
      <c r="AY415" s="262" t="s">
        <v>381</v>
      </c>
    </row>
    <row r="416" s="13" customFormat="1">
      <c r="B416" s="263"/>
      <c r="C416" s="264"/>
      <c r="D416" s="246" t="s">
        <v>497</v>
      </c>
      <c r="E416" s="265" t="s">
        <v>1</v>
      </c>
      <c r="F416" s="266" t="s">
        <v>499</v>
      </c>
      <c r="G416" s="264"/>
      <c r="H416" s="267">
        <v>169.90600000000001</v>
      </c>
      <c r="I416" s="268"/>
      <c r="J416" s="264"/>
      <c r="K416" s="264"/>
      <c r="L416" s="269"/>
      <c r="M416" s="270"/>
      <c r="N416" s="271"/>
      <c r="O416" s="271"/>
      <c r="P416" s="271"/>
      <c r="Q416" s="271"/>
      <c r="R416" s="271"/>
      <c r="S416" s="271"/>
      <c r="T416" s="272"/>
      <c r="AT416" s="273" t="s">
        <v>497</v>
      </c>
      <c r="AU416" s="273" t="s">
        <v>93</v>
      </c>
      <c r="AV416" s="13" t="s">
        <v>236</v>
      </c>
      <c r="AW416" s="13" t="s">
        <v>38</v>
      </c>
      <c r="AX416" s="13" t="s">
        <v>83</v>
      </c>
      <c r="AY416" s="273" t="s">
        <v>381</v>
      </c>
    </row>
    <row r="417" s="12" customFormat="1">
      <c r="B417" s="252"/>
      <c r="C417" s="253"/>
      <c r="D417" s="246" t="s">
        <v>497</v>
      </c>
      <c r="E417" s="254" t="s">
        <v>1</v>
      </c>
      <c r="F417" s="255" t="s">
        <v>1405</v>
      </c>
      <c r="G417" s="253"/>
      <c r="H417" s="256">
        <v>170</v>
      </c>
      <c r="I417" s="257"/>
      <c r="J417" s="253"/>
      <c r="K417" s="253"/>
      <c r="L417" s="258"/>
      <c r="M417" s="259"/>
      <c r="N417" s="260"/>
      <c r="O417" s="260"/>
      <c r="P417" s="260"/>
      <c r="Q417" s="260"/>
      <c r="R417" s="260"/>
      <c r="S417" s="260"/>
      <c r="T417" s="261"/>
      <c r="AT417" s="262" t="s">
        <v>497</v>
      </c>
      <c r="AU417" s="262" t="s">
        <v>93</v>
      </c>
      <c r="AV417" s="12" t="s">
        <v>93</v>
      </c>
      <c r="AW417" s="12" t="s">
        <v>38</v>
      </c>
      <c r="AX417" s="12" t="s">
        <v>83</v>
      </c>
      <c r="AY417" s="262" t="s">
        <v>381</v>
      </c>
    </row>
    <row r="418" s="13" customFormat="1">
      <c r="B418" s="263"/>
      <c r="C418" s="264"/>
      <c r="D418" s="246" t="s">
        <v>497</v>
      </c>
      <c r="E418" s="265" t="s">
        <v>1</v>
      </c>
      <c r="F418" s="266" t="s">
        <v>499</v>
      </c>
      <c r="G418" s="264"/>
      <c r="H418" s="267">
        <v>170</v>
      </c>
      <c r="I418" s="268"/>
      <c r="J418" s="264"/>
      <c r="K418" s="264"/>
      <c r="L418" s="269"/>
      <c r="M418" s="270"/>
      <c r="N418" s="271"/>
      <c r="O418" s="271"/>
      <c r="P418" s="271"/>
      <c r="Q418" s="271"/>
      <c r="R418" s="271"/>
      <c r="S418" s="271"/>
      <c r="T418" s="272"/>
      <c r="AT418" s="273" t="s">
        <v>497</v>
      </c>
      <c r="AU418" s="273" t="s">
        <v>93</v>
      </c>
      <c r="AV418" s="13" t="s">
        <v>236</v>
      </c>
      <c r="AW418" s="13" t="s">
        <v>38</v>
      </c>
      <c r="AX418" s="13" t="s">
        <v>91</v>
      </c>
      <c r="AY418" s="273" t="s">
        <v>381</v>
      </c>
    </row>
    <row r="419" s="1" customFormat="1" ht="16.5" customHeight="1">
      <c r="B419" s="39"/>
      <c r="C419" s="233" t="s">
        <v>1058</v>
      </c>
      <c r="D419" s="233" t="s">
        <v>384</v>
      </c>
      <c r="E419" s="234" t="s">
        <v>12718</v>
      </c>
      <c r="F419" s="235" t="s">
        <v>12719</v>
      </c>
      <c r="G419" s="236" t="s">
        <v>556</v>
      </c>
      <c r="H419" s="237">
        <v>170</v>
      </c>
      <c r="I419" s="238"/>
      <c r="J419" s="239">
        <f>ROUND(I419*H419,2)</f>
        <v>0</v>
      </c>
      <c r="K419" s="235" t="s">
        <v>4503</v>
      </c>
      <c r="L419" s="44"/>
      <c r="M419" s="240" t="s">
        <v>1</v>
      </c>
      <c r="N419" s="241" t="s">
        <v>48</v>
      </c>
      <c r="O419" s="87"/>
      <c r="P419" s="242">
        <f>O419*H419</f>
        <v>0</v>
      </c>
      <c r="Q419" s="242">
        <v>0</v>
      </c>
      <c r="R419" s="242">
        <f>Q419*H419</f>
        <v>0</v>
      </c>
      <c r="S419" s="242">
        <v>0</v>
      </c>
      <c r="T419" s="243">
        <f>S419*H419</f>
        <v>0</v>
      </c>
      <c r="AR419" s="244" t="s">
        <v>236</v>
      </c>
      <c r="AT419" s="244" t="s">
        <v>384</v>
      </c>
      <c r="AU419" s="244" t="s">
        <v>93</v>
      </c>
      <c r="AY419" s="17" t="s">
        <v>381</v>
      </c>
      <c r="BE419" s="245">
        <f>IF(N419="základní",J419,0)</f>
        <v>0</v>
      </c>
      <c r="BF419" s="245">
        <f>IF(N419="snížená",J419,0)</f>
        <v>0</v>
      </c>
      <c r="BG419" s="245">
        <f>IF(N419="zákl. přenesená",J419,0)</f>
        <v>0</v>
      </c>
      <c r="BH419" s="245">
        <f>IF(N419="sníž. přenesená",J419,0)</f>
        <v>0</v>
      </c>
      <c r="BI419" s="245">
        <f>IF(N419="nulová",J419,0)</f>
        <v>0</v>
      </c>
      <c r="BJ419" s="17" t="s">
        <v>91</v>
      </c>
      <c r="BK419" s="245">
        <f>ROUND(I419*H419,2)</f>
        <v>0</v>
      </c>
      <c r="BL419" s="17" t="s">
        <v>236</v>
      </c>
      <c r="BM419" s="244" t="s">
        <v>1525</v>
      </c>
    </row>
    <row r="420" s="12" customFormat="1">
      <c r="B420" s="252"/>
      <c r="C420" s="253"/>
      <c r="D420" s="246" t="s">
        <v>497</v>
      </c>
      <c r="E420" s="254" t="s">
        <v>1</v>
      </c>
      <c r="F420" s="255" t="s">
        <v>12717</v>
      </c>
      <c r="G420" s="253"/>
      <c r="H420" s="256">
        <v>169.90600000000001</v>
      </c>
      <c r="I420" s="257"/>
      <c r="J420" s="253"/>
      <c r="K420" s="253"/>
      <c r="L420" s="258"/>
      <c r="M420" s="259"/>
      <c r="N420" s="260"/>
      <c r="O420" s="260"/>
      <c r="P420" s="260"/>
      <c r="Q420" s="260"/>
      <c r="R420" s="260"/>
      <c r="S420" s="260"/>
      <c r="T420" s="261"/>
      <c r="AT420" s="262" t="s">
        <v>497</v>
      </c>
      <c r="AU420" s="262" t="s">
        <v>93</v>
      </c>
      <c r="AV420" s="12" t="s">
        <v>93</v>
      </c>
      <c r="AW420" s="12" t="s">
        <v>38</v>
      </c>
      <c r="AX420" s="12" t="s">
        <v>83</v>
      </c>
      <c r="AY420" s="262" t="s">
        <v>381</v>
      </c>
    </row>
    <row r="421" s="13" customFormat="1">
      <c r="B421" s="263"/>
      <c r="C421" s="264"/>
      <c r="D421" s="246" t="s">
        <v>497</v>
      </c>
      <c r="E421" s="265" t="s">
        <v>1</v>
      </c>
      <c r="F421" s="266" t="s">
        <v>499</v>
      </c>
      <c r="G421" s="264"/>
      <c r="H421" s="267">
        <v>169.90600000000001</v>
      </c>
      <c r="I421" s="268"/>
      <c r="J421" s="264"/>
      <c r="K421" s="264"/>
      <c r="L421" s="269"/>
      <c r="M421" s="270"/>
      <c r="N421" s="271"/>
      <c r="O421" s="271"/>
      <c r="P421" s="271"/>
      <c r="Q421" s="271"/>
      <c r="R421" s="271"/>
      <c r="S421" s="271"/>
      <c r="T421" s="272"/>
      <c r="AT421" s="273" t="s">
        <v>497</v>
      </c>
      <c r="AU421" s="273" t="s">
        <v>93</v>
      </c>
      <c r="AV421" s="13" t="s">
        <v>236</v>
      </c>
      <c r="AW421" s="13" t="s">
        <v>38</v>
      </c>
      <c r="AX421" s="13" t="s">
        <v>83</v>
      </c>
      <c r="AY421" s="273" t="s">
        <v>381</v>
      </c>
    </row>
    <row r="422" s="12" customFormat="1">
      <c r="B422" s="252"/>
      <c r="C422" s="253"/>
      <c r="D422" s="246" t="s">
        <v>497</v>
      </c>
      <c r="E422" s="254" t="s">
        <v>1</v>
      </c>
      <c r="F422" s="255" t="s">
        <v>1405</v>
      </c>
      <c r="G422" s="253"/>
      <c r="H422" s="256">
        <v>170</v>
      </c>
      <c r="I422" s="257"/>
      <c r="J422" s="253"/>
      <c r="K422" s="253"/>
      <c r="L422" s="258"/>
      <c r="M422" s="259"/>
      <c r="N422" s="260"/>
      <c r="O422" s="260"/>
      <c r="P422" s="260"/>
      <c r="Q422" s="260"/>
      <c r="R422" s="260"/>
      <c r="S422" s="260"/>
      <c r="T422" s="261"/>
      <c r="AT422" s="262" t="s">
        <v>497</v>
      </c>
      <c r="AU422" s="262" t="s">
        <v>93</v>
      </c>
      <c r="AV422" s="12" t="s">
        <v>93</v>
      </c>
      <c r="AW422" s="12" t="s">
        <v>38</v>
      </c>
      <c r="AX422" s="12" t="s">
        <v>83</v>
      </c>
      <c r="AY422" s="262" t="s">
        <v>381</v>
      </c>
    </row>
    <row r="423" s="13" customFormat="1">
      <c r="B423" s="263"/>
      <c r="C423" s="264"/>
      <c r="D423" s="246" t="s">
        <v>497</v>
      </c>
      <c r="E423" s="265" t="s">
        <v>1</v>
      </c>
      <c r="F423" s="266" t="s">
        <v>499</v>
      </c>
      <c r="G423" s="264"/>
      <c r="H423" s="267">
        <v>170</v>
      </c>
      <c r="I423" s="268"/>
      <c r="J423" s="264"/>
      <c r="K423" s="264"/>
      <c r="L423" s="269"/>
      <c r="M423" s="270"/>
      <c r="N423" s="271"/>
      <c r="O423" s="271"/>
      <c r="P423" s="271"/>
      <c r="Q423" s="271"/>
      <c r="R423" s="271"/>
      <c r="S423" s="271"/>
      <c r="T423" s="272"/>
      <c r="AT423" s="273" t="s">
        <v>497</v>
      </c>
      <c r="AU423" s="273" t="s">
        <v>93</v>
      </c>
      <c r="AV423" s="13" t="s">
        <v>236</v>
      </c>
      <c r="AW423" s="13" t="s">
        <v>38</v>
      </c>
      <c r="AX423" s="13" t="s">
        <v>91</v>
      </c>
      <c r="AY423" s="273" t="s">
        <v>381</v>
      </c>
    </row>
    <row r="424" s="1" customFormat="1" ht="16.5" customHeight="1">
      <c r="B424" s="39"/>
      <c r="C424" s="233" t="s">
        <v>1064</v>
      </c>
      <c r="D424" s="233" t="s">
        <v>384</v>
      </c>
      <c r="E424" s="234" t="s">
        <v>12720</v>
      </c>
      <c r="F424" s="235" t="s">
        <v>12721</v>
      </c>
      <c r="G424" s="236" t="s">
        <v>673</v>
      </c>
      <c r="H424" s="237">
        <v>62</v>
      </c>
      <c r="I424" s="238"/>
      <c r="J424" s="239">
        <f>ROUND(I424*H424,2)</f>
        <v>0</v>
      </c>
      <c r="K424" s="235" t="s">
        <v>388</v>
      </c>
      <c r="L424" s="44"/>
      <c r="M424" s="240" t="s">
        <v>1</v>
      </c>
      <c r="N424" s="241" t="s">
        <v>48</v>
      </c>
      <c r="O424" s="87"/>
      <c r="P424" s="242">
        <f>O424*H424</f>
        <v>0</v>
      </c>
      <c r="Q424" s="242">
        <v>0</v>
      </c>
      <c r="R424" s="242">
        <f>Q424*H424</f>
        <v>0</v>
      </c>
      <c r="S424" s="242">
        <v>0</v>
      </c>
      <c r="T424" s="243">
        <f>S424*H424</f>
        <v>0</v>
      </c>
      <c r="AR424" s="244" t="s">
        <v>236</v>
      </c>
      <c r="AT424" s="244" t="s">
        <v>384</v>
      </c>
      <c r="AU424" s="244" t="s">
        <v>93</v>
      </c>
      <c r="AY424" s="17" t="s">
        <v>381</v>
      </c>
      <c r="BE424" s="245">
        <f>IF(N424="základní",J424,0)</f>
        <v>0</v>
      </c>
      <c r="BF424" s="245">
        <f>IF(N424="snížená",J424,0)</f>
        <v>0</v>
      </c>
      <c r="BG424" s="245">
        <f>IF(N424="zákl. přenesená",J424,0)</f>
        <v>0</v>
      </c>
      <c r="BH424" s="245">
        <f>IF(N424="sníž. přenesená",J424,0)</f>
        <v>0</v>
      </c>
      <c r="BI424" s="245">
        <f>IF(N424="nulová",J424,0)</f>
        <v>0</v>
      </c>
      <c r="BJ424" s="17" t="s">
        <v>91</v>
      </c>
      <c r="BK424" s="245">
        <f>ROUND(I424*H424,2)</f>
        <v>0</v>
      </c>
      <c r="BL424" s="17" t="s">
        <v>236</v>
      </c>
      <c r="BM424" s="244" t="s">
        <v>1535</v>
      </c>
    </row>
    <row r="425" s="11" customFormat="1" ht="22.8" customHeight="1">
      <c r="B425" s="217"/>
      <c r="C425" s="218"/>
      <c r="D425" s="219" t="s">
        <v>82</v>
      </c>
      <c r="E425" s="231" t="s">
        <v>11100</v>
      </c>
      <c r="F425" s="231" t="s">
        <v>11101</v>
      </c>
      <c r="G425" s="218"/>
      <c r="H425" s="218"/>
      <c r="I425" s="221"/>
      <c r="J425" s="232">
        <f>BK425</f>
        <v>0</v>
      </c>
      <c r="K425" s="218"/>
      <c r="L425" s="223"/>
      <c r="M425" s="224"/>
      <c r="N425" s="225"/>
      <c r="O425" s="225"/>
      <c r="P425" s="226">
        <f>SUM(P426:P436)</f>
        <v>0</v>
      </c>
      <c r="Q425" s="225"/>
      <c r="R425" s="226">
        <f>SUM(R426:R436)</f>
        <v>0</v>
      </c>
      <c r="S425" s="225"/>
      <c r="T425" s="227">
        <f>SUM(T426:T436)</f>
        <v>0</v>
      </c>
      <c r="AR425" s="228" t="s">
        <v>91</v>
      </c>
      <c r="AT425" s="229" t="s">
        <v>82</v>
      </c>
      <c r="AU425" s="229" t="s">
        <v>91</v>
      </c>
      <c r="AY425" s="228" t="s">
        <v>381</v>
      </c>
      <c r="BK425" s="230">
        <f>SUM(BK426:BK436)</f>
        <v>0</v>
      </c>
    </row>
    <row r="426" s="1" customFormat="1" ht="24" customHeight="1">
      <c r="B426" s="39"/>
      <c r="C426" s="233" t="s">
        <v>1076</v>
      </c>
      <c r="D426" s="233" t="s">
        <v>384</v>
      </c>
      <c r="E426" s="234" t="s">
        <v>12722</v>
      </c>
      <c r="F426" s="235" t="s">
        <v>12723</v>
      </c>
      <c r="G426" s="236" t="s">
        <v>538</v>
      </c>
      <c r="H426" s="237">
        <v>30.359999999999999</v>
      </c>
      <c r="I426" s="238"/>
      <c r="J426" s="239">
        <f>ROUND(I426*H426,2)</f>
        <v>0</v>
      </c>
      <c r="K426" s="235" t="s">
        <v>388</v>
      </c>
      <c r="L426" s="44"/>
      <c r="M426" s="240" t="s">
        <v>1</v>
      </c>
      <c r="N426" s="241" t="s">
        <v>48</v>
      </c>
      <c r="O426" s="87"/>
      <c r="P426" s="242">
        <f>O426*H426</f>
        <v>0</v>
      </c>
      <c r="Q426" s="242">
        <v>0</v>
      </c>
      <c r="R426" s="242">
        <f>Q426*H426</f>
        <v>0</v>
      </c>
      <c r="S426" s="242">
        <v>0</v>
      </c>
      <c r="T426" s="243">
        <f>S426*H426</f>
        <v>0</v>
      </c>
      <c r="AR426" s="244" t="s">
        <v>236</v>
      </c>
      <c r="AT426" s="244" t="s">
        <v>384</v>
      </c>
      <c r="AU426" s="244" t="s">
        <v>93</v>
      </c>
      <c r="AY426" s="17" t="s">
        <v>381</v>
      </c>
      <c r="BE426" s="245">
        <f>IF(N426="základní",J426,0)</f>
        <v>0</v>
      </c>
      <c r="BF426" s="245">
        <f>IF(N426="snížená",J426,0)</f>
        <v>0</v>
      </c>
      <c r="BG426" s="245">
        <f>IF(N426="zákl. přenesená",J426,0)</f>
        <v>0</v>
      </c>
      <c r="BH426" s="245">
        <f>IF(N426="sníž. přenesená",J426,0)</f>
        <v>0</v>
      </c>
      <c r="BI426" s="245">
        <f>IF(N426="nulová",J426,0)</f>
        <v>0</v>
      </c>
      <c r="BJ426" s="17" t="s">
        <v>91</v>
      </c>
      <c r="BK426" s="245">
        <f>ROUND(I426*H426,2)</f>
        <v>0</v>
      </c>
      <c r="BL426" s="17" t="s">
        <v>236</v>
      </c>
      <c r="BM426" s="244" t="s">
        <v>1547</v>
      </c>
    </row>
    <row r="427" s="1" customFormat="1" ht="24" customHeight="1">
      <c r="B427" s="39"/>
      <c r="C427" s="233" t="s">
        <v>1081</v>
      </c>
      <c r="D427" s="233" t="s">
        <v>384</v>
      </c>
      <c r="E427" s="234" t="s">
        <v>12724</v>
      </c>
      <c r="F427" s="235" t="s">
        <v>12725</v>
      </c>
      <c r="G427" s="236" t="s">
        <v>538</v>
      </c>
      <c r="H427" s="237">
        <v>273.24000000000001</v>
      </c>
      <c r="I427" s="238"/>
      <c r="J427" s="239">
        <f>ROUND(I427*H427,2)</f>
        <v>0</v>
      </c>
      <c r="K427" s="235" t="s">
        <v>388</v>
      </c>
      <c r="L427" s="44"/>
      <c r="M427" s="240" t="s">
        <v>1</v>
      </c>
      <c r="N427" s="241" t="s">
        <v>48</v>
      </c>
      <c r="O427" s="87"/>
      <c r="P427" s="242">
        <f>O427*H427</f>
        <v>0</v>
      </c>
      <c r="Q427" s="242">
        <v>0</v>
      </c>
      <c r="R427" s="242">
        <f>Q427*H427</f>
        <v>0</v>
      </c>
      <c r="S427" s="242">
        <v>0</v>
      </c>
      <c r="T427" s="243">
        <f>S427*H427</f>
        <v>0</v>
      </c>
      <c r="AR427" s="244" t="s">
        <v>236</v>
      </c>
      <c r="AT427" s="244" t="s">
        <v>384</v>
      </c>
      <c r="AU427" s="244" t="s">
        <v>93</v>
      </c>
      <c r="AY427" s="17" t="s">
        <v>381</v>
      </c>
      <c r="BE427" s="245">
        <f>IF(N427="základní",J427,0)</f>
        <v>0</v>
      </c>
      <c r="BF427" s="245">
        <f>IF(N427="snížená",J427,0)</f>
        <v>0</v>
      </c>
      <c r="BG427" s="245">
        <f>IF(N427="zákl. přenesená",J427,0)</f>
        <v>0</v>
      </c>
      <c r="BH427" s="245">
        <f>IF(N427="sníž. přenesená",J427,0)</f>
        <v>0</v>
      </c>
      <c r="BI427" s="245">
        <f>IF(N427="nulová",J427,0)</f>
        <v>0</v>
      </c>
      <c r="BJ427" s="17" t="s">
        <v>91</v>
      </c>
      <c r="BK427" s="245">
        <f>ROUND(I427*H427,2)</f>
        <v>0</v>
      </c>
      <c r="BL427" s="17" t="s">
        <v>236</v>
      </c>
      <c r="BM427" s="244" t="s">
        <v>1559</v>
      </c>
    </row>
    <row r="428" s="12" customFormat="1">
      <c r="B428" s="252"/>
      <c r="C428" s="253"/>
      <c r="D428" s="246" t="s">
        <v>497</v>
      </c>
      <c r="E428" s="254" t="s">
        <v>1</v>
      </c>
      <c r="F428" s="255" t="s">
        <v>12726</v>
      </c>
      <c r="G428" s="253"/>
      <c r="H428" s="256">
        <v>273.24000000000001</v>
      </c>
      <c r="I428" s="257"/>
      <c r="J428" s="253"/>
      <c r="K428" s="253"/>
      <c r="L428" s="258"/>
      <c r="M428" s="259"/>
      <c r="N428" s="260"/>
      <c r="O428" s="260"/>
      <c r="P428" s="260"/>
      <c r="Q428" s="260"/>
      <c r="R428" s="260"/>
      <c r="S428" s="260"/>
      <c r="T428" s="261"/>
      <c r="AT428" s="262" t="s">
        <v>497</v>
      </c>
      <c r="AU428" s="262" t="s">
        <v>93</v>
      </c>
      <c r="AV428" s="12" t="s">
        <v>93</v>
      </c>
      <c r="AW428" s="12" t="s">
        <v>38</v>
      </c>
      <c r="AX428" s="12" t="s">
        <v>83</v>
      </c>
      <c r="AY428" s="262" t="s">
        <v>381</v>
      </c>
    </row>
    <row r="429" s="13" customFormat="1">
      <c r="B429" s="263"/>
      <c r="C429" s="264"/>
      <c r="D429" s="246" t="s">
        <v>497</v>
      </c>
      <c r="E429" s="265" t="s">
        <v>1</v>
      </c>
      <c r="F429" s="266" t="s">
        <v>499</v>
      </c>
      <c r="G429" s="264"/>
      <c r="H429" s="267">
        <v>273.24000000000001</v>
      </c>
      <c r="I429" s="268"/>
      <c r="J429" s="264"/>
      <c r="K429" s="264"/>
      <c r="L429" s="269"/>
      <c r="M429" s="270"/>
      <c r="N429" s="271"/>
      <c r="O429" s="271"/>
      <c r="P429" s="271"/>
      <c r="Q429" s="271"/>
      <c r="R429" s="271"/>
      <c r="S429" s="271"/>
      <c r="T429" s="272"/>
      <c r="AT429" s="273" t="s">
        <v>497</v>
      </c>
      <c r="AU429" s="273" t="s">
        <v>93</v>
      </c>
      <c r="AV429" s="13" t="s">
        <v>236</v>
      </c>
      <c r="AW429" s="13" t="s">
        <v>38</v>
      </c>
      <c r="AX429" s="13" t="s">
        <v>91</v>
      </c>
      <c r="AY429" s="273" t="s">
        <v>381</v>
      </c>
    </row>
    <row r="430" s="1" customFormat="1" ht="16.5" customHeight="1">
      <c r="B430" s="39"/>
      <c r="C430" s="233" t="s">
        <v>1087</v>
      </c>
      <c r="D430" s="233" t="s">
        <v>384</v>
      </c>
      <c r="E430" s="234" t="s">
        <v>12727</v>
      </c>
      <c r="F430" s="235" t="s">
        <v>12728</v>
      </c>
      <c r="G430" s="236" t="s">
        <v>538</v>
      </c>
      <c r="H430" s="237">
        <v>30.359999999999999</v>
      </c>
      <c r="I430" s="238"/>
      <c r="J430" s="239">
        <f>ROUND(I430*H430,2)</f>
        <v>0</v>
      </c>
      <c r="K430" s="235" t="s">
        <v>388</v>
      </c>
      <c r="L430" s="44"/>
      <c r="M430" s="240" t="s">
        <v>1</v>
      </c>
      <c r="N430" s="241" t="s">
        <v>48</v>
      </c>
      <c r="O430" s="87"/>
      <c r="P430" s="242">
        <f>O430*H430</f>
        <v>0</v>
      </c>
      <c r="Q430" s="242">
        <v>0</v>
      </c>
      <c r="R430" s="242">
        <f>Q430*H430</f>
        <v>0</v>
      </c>
      <c r="S430" s="242">
        <v>0</v>
      </c>
      <c r="T430" s="243">
        <f>S430*H430</f>
        <v>0</v>
      </c>
      <c r="AR430" s="244" t="s">
        <v>236</v>
      </c>
      <c r="AT430" s="244" t="s">
        <v>384</v>
      </c>
      <c r="AU430" s="244" t="s">
        <v>93</v>
      </c>
      <c r="AY430" s="17" t="s">
        <v>381</v>
      </c>
      <c r="BE430" s="245">
        <f>IF(N430="základní",J430,0)</f>
        <v>0</v>
      </c>
      <c r="BF430" s="245">
        <f>IF(N430="snížená",J430,0)</f>
        <v>0</v>
      </c>
      <c r="BG430" s="245">
        <f>IF(N430="zákl. přenesená",J430,0)</f>
        <v>0</v>
      </c>
      <c r="BH430" s="245">
        <f>IF(N430="sníž. přenesená",J430,0)</f>
        <v>0</v>
      </c>
      <c r="BI430" s="245">
        <f>IF(N430="nulová",J430,0)</f>
        <v>0</v>
      </c>
      <c r="BJ430" s="17" t="s">
        <v>91</v>
      </c>
      <c r="BK430" s="245">
        <f>ROUND(I430*H430,2)</f>
        <v>0</v>
      </c>
      <c r="BL430" s="17" t="s">
        <v>236</v>
      </c>
      <c r="BM430" s="244" t="s">
        <v>1569</v>
      </c>
    </row>
    <row r="431" s="1" customFormat="1" ht="24" customHeight="1">
      <c r="B431" s="39"/>
      <c r="C431" s="233" t="s">
        <v>1095</v>
      </c>
      <c r="D431" s="233" t="s">
        <v>384</v>
      </c>
      <c r="E431" s="234" t="s">
        <v>12729</v>
      </c>
      <c r="F431" s="235" t="s">
        <v>12730</v>
      </c>
      <c r="G431" s="236" t="s">
        <v>538</v>
      </c>
      <c r="H431" s="237">
        <v>15.359999999999999</v>
      </c>
      <c r="I431" s="238"/>
      <c r="J431" s="239">
        <f>ROUND(I431*H431,2)</f>
        <v>0</v>
      </c>
      <c r="K431" s="235" t="s">
        <v>388</v>
      </c>
      <c r="L431" s="44"/>
      <c r="M431" s="240" t="s">
        <v>1</v>
      </c>
      <c r="N431" s="241" t="s">
        <v>48</v>
      </c>
      <c r="O431" s="87"/>
      <c r="P431" s="242">
        <f>O431*H431</f>
        <v>0</v>
      </c>
      <c r="Q431" s="242">
        <v>0</v>
      </c>
      <c r="R431" s="242">
        <f>Q431*H431</f>
        <v>0</v>
      </c>
      <c r="S431" s="242">
        <v>0</v>
      </c>
      <c r="T431" s="243">
        <f>S431*H431</f>
        <v>0</v>
      </c>
      <c r="AR431" s="244" t="s">
        <v>236</v>
      </c>
      <c r="AT431" s="244" t="s">
        <v>384</v>
      </c>
      <c r="AU431" s="244" t="s">
        <v>93</v>
      </c>
      <c r="AY431" s="17" t="s">
        <v>381</v>
      </c>
      <c r="BE431" s="245">
        <f>IF(N431="základní",J431,0)</f>
        <v>0</v>
      </c>
      <c r="BF431" s="245">
        <f>IF(N431="snížená",J431,0)</f>
        <v>0</v>
      </c>
      <c r="BG431" s="245">
        <f>IF(N431="zákl. přenesená",J431,0)</f>
        <v>0</v>
      </c>
      <c r="BH431" s="245">
        <f>IF(N431="sníž. přenesená",J431,0)</f>
        <v>0</v>
      </c>
      <c r="BI431" s="245">
        <f>IF(N431="nulová",J431,0)</f>
        <v>0</v>
      </c>
      <c r="BJ431" s="17" t="s">
        <v>91</v>
      </c>
      <c r="BK431" s="245">
        <f>ROUND(I431*H431,2)</f>
        <v>0</v>
      </c>
      <c r="BL431" s="17" t="s">
        <v>236</v>
      </c>
      <c r="BM431" s="244" t="s">
        <v>1582</v>
      </c>
    </row>
    <row r="432" s="12" customFormat="1">
      <c r="B432" s="252"/>
      <c r="C432" s="253"/>
      <c r="D432" s="246" t="s">
        <v>497</v>
      </c>
      <c r="E432" s="254" t="s">
        <v>1</v>
      </c>
      <c r="F432" s="255" t="s">
        <v>12731</v>
      </c>
      <c r="G432" s="253"/>
      <c r="H432" s="256">
        <v>15.359999999999999</v>
      </c>
      <c r="I432" s="257"/>
      <c r="J432" s="253"/>
      <c r="K432" s="253"/>
      <c r="L432" s="258"/>
      <c r="M432" s="259"/>
      <c r="N432" s="260"/>
      <c r="O432" s="260"/>
      <c r="P432" s="260"/>
      <c r="Q432" s="260"/>
      <c r="R432" s="260"/>
      <c r="S432" s="260"/>
      <c r="T432" s="261"/>
      <c r="AT432" s="262" t="s">
        <v>497</v>
      </c>
      <c r="AU432" s="262" t="s">
        <v>93</v>
      </c>
      <c r="AV432" s="12" t="s">
        <v>93</v>
      </c>
      <c r="AW432" s="12" t="s">
        <v>38</v>
      </c>
      <c r="AX432" s="12" t="s">
        <v>83</v>
      </c>
      <c r="AY432" s="262" t="s">
        <v>381</v>
      </c>
    </row>
    <row r="433" s="13" customFormat="1">
      <c r="B433" s="263"/>
      <c r="C433" s="264"/>
      <c r="D433" s="246" t="s">
        <v>497</v>
      </c>
      <c r="E433" s="265" t="s">
        <v>1</v>
      </c>
      <c r="F433" s="266" t="s">
        <v>499</v>
      </c>
      <c r="G433" s="264"/>
      <c r="H433" s="267">
        <v>15.359999999999999</v>
      </c>
      <c r="I433" s="268"/>
      <c r="J433" s="264"/>
      <c r="K433" s="264"/>
      <c r="L433" s="269"/>
      <c r="M433" s="270"/>
      <c r="N433" s="271"/>
      <c r="O433" s="271"/>
      <c r="P433" s="271"/>
      <c r="Q433" s="271"/>
      <c r="R433" s="271"/>
      <c r="S433" s="271"/>
      <c r="T433" s="272"/>
      <c r="AT433" s="273" t="s">
        <v>497</v>
      </c>
      <c r="AU433" s="273" t="s">
        <v>93</v>
      </c>
      <c r="AV433" s="13" t="s">
        <v>236</v>
      </c>
      <c r="AW433" s="13" t="s">
        <v>38</v>
      </c>
      <c r="AX433" s="13" t="s">
        <v>91</v>
      </c>
      <c r="AY433" s="273" t="s">
        <v>381</v>
      </c>
    </row>
    <row r="434" s="1" customFormat="1" ht="24" customHeight="1">
      <c r="B434" s="39"/>
      <c r="C434" s="233" t="s">
        <v>1099</v>
      </c>
      <c r="D434" s="233" t="s">
        <v>384</v>
      </c>
      <c r="E434" s="234" t="s">
        <v>12732</v>
      </c>
      <c r="F434" s="235" t="s">
        <v>4447</v>
      </c>
      <c r="G434" s="236" t="s">
        <v>538</v>
      </c>
      <c r="H434" s="237">
        <v>15</v>
      </c>
      <c r="I434" s="238"/>
      <c r="J434" s="239">
        <f>ROUND(I434*H434,2)</f>
        <v>0</v>
      </c>
      <c r="K434" s="235" t="s">
        <v>388</v>
      </c>
      <c r="L434" s="44"/>
      <c r="M434" s="240" t="s">
        <v>1</v>
      </c>
      <c r="N434" s="241" t="s">
        <v>48</v>
      </c>
      <c r="O434" s="87"/>
      <c r="P434" s="242">
        <f>O434*H434</f>
        <v>0</v>
      </c>
      <c r="Q434" s="242">
        <v>0</v>
      </c>
      <c r="R434" s="242">
        <f>Q434*H434</f>
        <v>0</v>
      </c>
      <c r="S434" s="242">
        <v>0</v>
      </c>
      <c r="T434" s="243">
        <f>S434*H434</f>
        <v>0</v>
      </c>
      <c r="AR434" s="244" t="s">
        <v>236</v>
      </c>
      <c r="AT434" s="244" t="s">
        <v>384</v>
      </c>
      <c r="AU434" s="244" t="s">
        <v>93</v>
      </c>
      <c r="AY434" s="17" t="s">
        <v>381</v>
      </c>
      <c r="BE434" s="245">
        <f>IF(N434="základní",J434,0)</f>
        <v>0</v>
      </c>
      <c r="BF434" s="245">
        <f>IF(N434="snížená",J434,0)</f>
        <v>0</v>
      </c>
      <c r="BG434" s="245">
        <f>IF(N434="zákl. přenesená",J434,0)</f>
        <v>0</v>
      </c>
      <c r="BH434" s="245">
        <f>IF(N434="sníž. přenesená",J434,0)</f>
        <v>0</v>
      </c>
      <c r="BI434" s="245">
        <f>IF(N434="nulová",J434,0)</f>
        <v>0</v>
      </c>
      <c r="BJ434" s="17" t="s">
        <v>91</v>
      </c>
      <c r="BK434" s="245">
        <f>ROUND(I434*H434,2)</f>
        <v>0</v>
      </c>
      <c r="BL434" s="17" t="s">
        <v>236</v>
      </c>
      <c r="BM434" s="244" t="s">
        <v>1595</v>
      </c>
    </row>
    <row r="435" s="12" customFormat="1">
      <c r="B435" s="252"/>
      <c r="C435" s="253"/>
      <c r="D435" s="246" t="s">
        <v>497</v>
      </c>
      <c r="E435" s="254" t="s">
        <v>1</v>
      </c>
      <c r="F435" s="255" t="s">
        <v>8</v>
      </c>
      <c r="G435" s="253"/>
      <c r="H435" s="256">
        <v>15</v>
      </c>
      <c r="I435" s="257"/>
      <c r="J435" s="253"/>
      <c r="K435" s="253"/>
      <c r="L435" s="258"/>
      <c r="M435" s="259"/>
      <c r="N435" s="260"/>
      <c r="O435" s="260"/>
      <c r="P435" s="260"/>
      <c r="Q435" s="260"/>
      <c r="R435" s="260"/>
      <c r="S435" s="260"/>
      <c r="T435" s="261"/>
      <c r="AT435" s="262" t="s">
        <v>497</v>
      </c>
      <c r="AU435" s="262" t="s">
        <v>93</v>
      </c>
      <c r="AV435" s="12" t="s">
        <v>93</v>
      </c>
      <c r="AW435" s="12" t="s">
        <v>38</v>
      </c>
      <c r="AX435" s="12" t="s">
        <v>83</v>
      </c>
      <c r="AY435" s="262" t="s">
        <v>381</v>
      </c>
    </row>
    <row r="436" s="13" customFormat="1">
      <c r="B436" s="263"/>
      <c r="C436" s="264"/>
      <c r="D436" s="246" t="s">
        <v>497</v>
      </c>
      <c r="E436" s="265" t="s">
        <v>1</v>
      </c>
      <c r="F436" s="266" t="s">
        <v>499</v>
      </c>
      <c r="G436" s="264"/>
      <c r="H436" s="267">
        <v>15</v>
      </c>
      <c r="I436" s="268"/>
      <c r="J436" s="264"/>
      <c r="K436" s="264"/>
      <c r="L436" s="269"/>
      <c r="M436" s="270"/>
      <c r="N436" s="271"/>
      <c r="O436" s="271"/>
      <c r="P436" s="271"/>
      <c r="Q436" s="271"/>
      <c r="R436" s="271"/>
      <c r="S436" s="271"/>
      <c r="T436" s="272"/>
      <c r="AT436" s="273" t="s">
        <v>497</v>
      </c>
      <c r="AU436" s="273" t="s">
        <v>93</v>
      </c>
      <c r="AV436" s="13" t="s">
        <v>236</v>
      </c>
      <c r="AW436" s="13" t="s">
        <v>38</v>
      </c>
      <c r="AX436" s="13" t="s">
        <v>91</v>
      </c>
      <c r="AY436" s="273" t="s">
        <v>381</v>
      </c>
    </row>
    <row r="437" s="11" customFormat="1" ht="22.8" customHeight="1">
      <c r="B437" s="217"/>
      <c r="C437" s="218"/>
      <c r="D437" s="219" t="s">
        <v>82</v>
      </c>
      <c r="E437" s="231" t="s">
        <v>1195</v>
      </c>
      <c r="F437" s="231" t="s">
        <v>1196</v>
      </c>
      <c r="G437" s="218"/>
      <c r="H437" s="218"/>
      <c r="I437" s="221"/>
      <c r="J437" s="232">
        <f>BK437</f>
        <v>0</v>
      </c>
      <c r="K437" s="218"/>
      <c r="L437" s="223"/>
      <c r="M437" s="224"/>
      <c r="N437" s="225"/>
      <c r="O437" s="225"/>
      <c r="P437" s="226">
        <f>P438</f>
        <v>0</v>
      </c>
      <c r="Q437" s="225"/>
      <c r="R437" s="226">
        <f>R438</f>
        <v>0</v>
      </c>
      <c r="S437" s="225"/>
      <c r="T437" s="227">
        <f>T438</f>
        <v>0</v>
      </c>
      <c r="AR437" s="228" t="s">
        <v>91</v>
      </c>
      <c r="AT437" s="229" t="s">
        <v>82</v>
      </c>
      <c r="AU437" s="229" t="s">
        <v>91</v>
      </c>
      <c r="AY437" s="228" t="s">
        <v>381</v>
      </c>
      <c r="BK437" s="230">
        <f>BK438</f>
        <v>0</v>
      </c>
    </row>
    <row r="438" s="1" customFormat="1" ht="24" customHeight="1">
      <c r="B438" s="39"/>
      <c r="C438" s="233" t="s">
        <v>1102</v>
      </c>
      <c r="D438" s="233" t="s">
        <v>384</v>
      </c>
      <c r="E438" s="234" t="s">
        <v>4526</v>
      </c>
      <c r="F438" s="235" t="s">
        <v>4527</v>
      </c>
      <c r="G438" s="236" t="s">
        <v>538</v>
      </c>
      <c r="H438" s="237">
        <v>63.896999999999998</v>
      </c>
      <c r="I438" s="238"/>
      <c r="J438" s="239">
        <f>ROUND(I438*H438,2)</f>
        <v>0</v>
      </c>
      <c r="K438" s="235" t="s">
        <v>388</v>
      </c>
      <c r="L438" s="44"/>
      <c r="M438" s="240" t="s">
        <v>1</v>
      </c>
      <c r="N438" s="241" t="s">
        <v>48</v>
      </c>
      <c r="O438" s="87"/>
      <c r="P438" s="242">
        <f>O438*H438</f>
        <v>0</v>
      </c>
      <c r="Q438" s="242">
        <v>0</v>
      </c>
      <c r="R438" s="242">
        <f>Q438*H438</f>
        <v>0</v>
      </c>
      <c r="S438" s="242">
        <v>0</v>
      </c>
      <c r="T438" s="243">
        <f>S438*H438</f>
        <v>0</v>
      </c>
      <c r="AR438" s="244" t="s">
        <v>236</v>
      </c>
      <c r="AT438" s="244" t="s">
        <v>384</v>
      </c>
      <c r="AU438" s="244" t="s">
        <v>93</v>
      </c>
      <c r="AY438" s="17" t="s">
        <v>381</v>
      </c>
      <c r="BE438" s="245">
        <f>IF(N438="základní",J438,0)</f>
        <v>0</v>
      </c>
      <c r="BF438" s="245">
        <f>IF(N438="snížená",J438,0)</f>
        <v>0</v>
      </c>
      <c r="BG438" s="245">
        <f>IF(N438="zákl. přenesená",J438,0)</f>
        <v>0</v>
      </c>
      <c r="BH438" s="245">
        <f>IF(N438="sníž. přenesená",J438,0)</f>
        <v>0</v>
      </c>
      <c r="BI438" s="245">
        <f>IF(N438="nulová",J438,0)</f>
        <v>0</v>
      </c>
      <c r="BJ438" s="17" t="s">
        <v>91</v>
      </c>
      <c r="BK438" s="245">
        <f>ROUND(I438*H438,2)</f>
        <v>0</v>
      </c>
      <c r="BL438" s="17" t="s">
        <v>236</v>
      </c>
      <c r="BM438" s="244" t="s">
        <v>1609</v>
      </c>
    </row>
    <row r="439" s="11" customFormat="1" ht="25.92" customHeight="1">
      <c r="B439" s="217"/>
      <c r="C439" s="218"/>
      <c r="D439" s="219" t="s">
        <v>82</v>
      </c>
      <c r="E439" s="220" t="s">
        <v>5493</v>
      </c>
      <c r="F439" s="220" t="s">
        <v>147</v>
      </c>
      <c r="G439" s="218"/>
      <c r="H439" s="218"/>
      <c r="I439" s="221"/>
      <c r="J439" s="222">
        <f>BK439</f>
        <v>0</v>
      </c>
      <c r="K439" s="218"/>
      <c r="L439" s="223"/>
      <c r="M439" s="224"/>
      <c r="N439" s="225"/>
      <c r="O439" s="225"/>
      <c r="P439" s="226">
        <f>SUM(P440:P441)</f>
        <v>0</v>
      </c>
      <c r="Q439" s="225"/>
      <c r="R439" s="226">
        <f>SUM(R440:R441)</f>
        <v>0</v>
      </c>
      <c r="S439" s="225"/>
      <c r="T439" s="227">
        <f>SUM(T440:T441)</f>
        <v>0</v>
      </c>
      <c r="AR439" s="228" t="s">
        <v>236</v>
      </c>
      <c r="AT439" s="229" t="s">
        <v>82</v>
      </c>
      <c r="AU439" s="229" t="s">
        <v>83</v>
      </c>
      <c r="AY439" s="228" t="s">
        <v>381</v>
      </c>
      <c r="BK439" s="230">
        <f>SUM(BK440:BK441)</f>
        <v>0</v>
      </c>
    </row>
    <row r="440" s="1" customFormat="1" ht="16.5" customHeight="1">
      <c r="B440" s="39"/>
      <c r="C440" s="233" t="s">
        <v>1109</v>
      </c>
      <c r="D440" s="233" t="s">
        <v>384</v>
      </c>
      <c r="E440" s="234" t="s">
        <v>12733</v>
      </c>
      <c r="F440" s="235" t="s">
        <v>12734</v>
      </c>
      <c r="G440" s="236" t="s">
        <v>5128</v>
      </c>
      <c r="H440" s="237">
        <v>1</v>
      </c>
      <c r="I440" s="238"/>
      <c r="J440" s="239">
        <f>ROUND(I440*H440,2)</f>
        <v>0</v>
      </c>
      <c r="K440" s="235" t="s">
        <v>4503</v>
      </c>
      <c r="L440" s="44"/>
      <c r="M440" s="240" t="s">
        <v>1</v>
      </c>
      <c r="N440" s="241" t="s">
        <v>48</v>
      </c>
      <c r="O440" s="87"/>
      <c r="P440" s="242">
        <f>O440*H440</f>
        <v>0</v>
      </c>
      <c r="Q440" s="242">
        <v>0</v>
      </c>
      <c r="R440" s="242">
        <f>Q440*H440</f>
        <v>0</v>
      </c>
      <c r="S440" s="242">
        <v>0</v>
      </c>
      <c r="T440" s="243">
        <f>S440*H440</f>
        <v>0</v>
      </c>
      <c r="AR440" s="244" t="s">
        <v>5475</v>
      </c>
      <c r="AT440" s="244" t="s">
        <v>384</v>
      </c>
      <c r="AU440" s="244" t="s">
        <v>91</v>
      </c>
      <c r="AY440" s="17" t="s">
        <v>381</v>
      </c>
      <c r="BE440" s="245">
        <f>IF(N440="základní",J440,0)</f>
        <v>0</v>
      </c>
      <c r="BF440" s="245">
        <f>IF(N440="snížená",J440,0)</f>
        <v>0</v>
      </c>
      <c r="BG440" s="245">
        <f>IF(N440="zákl. přenesená",J440,0)</f>
        <v>0</v>
      </c>
      <c r="BH440" s="245">
        <f>IF(N440="sníž. přenesená",J440,0)</f>
        <v>0</v>
      </c>
      <c r="BI440" s="245">
        <f>IF(N440="nulová",J440,0)</f>
        <v>0</v>
      </c>
      <c r="BJ440" s="17" t="s">
        <v>91</v>
      </c>
      <c r="BK440" s="245">
        <f>ROUND(I440*H440,2)</f>
        <v>0</v>
      </c>
      <c r="BL440" s="17" t="s">
        <v>5475</v>
      </c>
      <c r="BM440" s="244" t="s">
        <v>1619</v>
      </c>
    </row>
    <row r="441" s="1" customFormat="1" ht="16.5" customHeight="1">
      <c r="B441" s="39"/>
      <c r="C441" s="233" t="s">
        <v>1114</v>
      </c>
      <c r="D441" s="233" t="s">
        <v>384</v>
      </c>
      <c r="E441" s="234" t="s">
        <v>12735</v>
      </c>
      <c r="F441" s="235" t="s">
        <v>12736</v>
      </c>
      <c r="G441" s="236" t="s">
        <v>5128</v>
      </c>
      <c r="H441" s="237">
        <v>1</v>
      </c>
      <c r="I441" s="238"/>
      <c r="J441" s="239">
        <f>ROUND(I441*H441,2)</f>
        <v>0</v>
      </c>
      <c r="K441" s="235" t="s">
        <v>4503</v>
      </c>
      <c r="L441" s="44"/>
      <c r="M441" s="312" t="s">
        <v>1</v>
      </c>
      <c r="N441" s="313" t="s">
        <v>48</v>
      </c>
      <c r="O441" s="250"/>
      <c r="P441" s="314">
        <f>O441*H441</f>
        <v>0</v>
      </c>
      <c r="Q441" s="314">
        <v>0</v>
      </c>
      <c r="R441" s="314">
        <f>Q441*H441</f>
        <v>0</v>
      </c>
      <c r="S441" s="314">
        <v>0</v>
      </c>
      <c r="T441" s="315">
        <f>S441*H441</f>
        <v>0</v>
      </c>
      <c r="AR441" s="244" t="s">
        <v>5475</v>
      </c>
      <c r="AT441" s="244" t="s">
        <v>384</v>
      </c>
      <c r="AU441" s="244" t="s">
        <v>91</v>
      </c>
      <c r="AY441" s="17" t="s">
        <v>381</v>
      </c>
      <c r="BE441" s="245">
        <f>IF(N441="základní",J441,0)</f>
        <v>0</v>
      </c>
      <c r="BF441" s="245">
        <f>IF(N441="snížená",J441,0)</f>
        <v>0</v>
      </c>
      <c r="BG441" s="245">
        <f>IF(N441="zákl. přenesená",J441,0)</f>
        <v>0</v>
      </c>
      <c r="BH441" s="245">
        <f>IF(N441="sníž. přenesená",J441,0)</f>
        <v>0</v>
      </c>
      <c r="BI441" s="245">
        <f>IF(N441="nulová",J441,0)</f>
        <v>0</v>
      </c>
      <c r="BJ441" s="17" t="s">
        <v>91</v>
      </c>
      <c r="BK441" s="245">
        <f>ROUND(I441*H441,2)</f>
        <v>0</v>
      </c>
      <c r="BL441" s="17" t="s">
        <v>5475</v>
      </c>
      <c r="BM441" s="244" t="s">
        <v>1630</v>
      </c>
    </row>
    <row r="442" s="1" customFormat="1" ht="6.96" customHeight="1">
      <c r="B442" s="62"/>
      <c r="C442" s="63"/>
      <c r="D442" s="63"/>
      <c r="E442" s="63"/>
      <c r="F442" s="63"/>
      <c r="G442" s="63"/>
      <c r="H442" s="63"/>
      <c r="I442" s="184"/>
      <c r="J442" s="63"/>
      <c r="K442" s="63"/>
      <c r="L442" s="44"/>
    </row>
  </sheetData>
  <sheetProtection sheet="1" autoFilter="0" formatColumns="0" formatRows="0" objects="1" scenarios="1" spinCount="100000" saltValue="1x42seevmctDJoRrRN3XynfDecAikm5lz7DIs0cGW1uy2MWjxid/0R9/dz32kF9X8uzU/AHQ3dPF6B+9caJ/pA==" hashValue="d4kIeaBLO1kfVbHoZmq1hGunGIkVUR5A3POY+b0wPjZFlaCTmkkwdzbqZoylINoSKYjt+mUR5Q9YYQE6QOfGLw==" algorithmName="SHA-512" password="E785"/>
  <autoFilter ref="C126:K441"/>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316</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12737</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Univerzita Jana Evangelisty Purkyně v Ústí n.Labem</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CHVÁLEK ATELIÉR s.r.o.</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ROUND(J142,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ROUND((SUM(BE142:BE387)),  2)</f>
        <v>0</v>
      </c>
      <c r="I33" s="165">
        <v>0.20999999999999999</v>
      </c>
      <c r="J33" s="164">
        <f>ROUND(((SUM(BE142:BE387))*I33),  2)</f>
        <v>0</v>
      </c>
      <c r="L33" s="44"/>
    </row>
    <row r="34" s="1" customFormat="1" ht="14.4" customHeight="1">
      <c r="B34" s="44"/>
      <c r="E34" s="149" t="s">
        <v>49</v>
      </c>
      <c r="F34" s="164">
        <f>ROUND((SUM(BF142:BF387)),  2)</f>
        <v>0</v>
      </c>
      <c r="I34" s="165">
        <v>0.14999999999999999</v>
      </c>
      <c r="J34" s="164">
        <f>ROUND(((SUM(BF142:BF387))*I34),  2)</f>
        <v>0</v>
      </c>
      <c r="L34" s="44"/>
    </row>
    <row r="35" hidden="1" s="1" customFormat="1" ht="14.4" customHeight="1">
      <c r="B35" s="44"/>
      <c r="E35" s="149" t="s">
        <v>50</v>
      </c>
      <c r="F35" s="164">
        <f>ROUND((SUM(BG142:BG387)),  2)</f>
        <v>0</v>
      </c>
      <c r="I35" s="165">
        <v>0.20999999999999999</v>
      </c>
      <c r="J35" s="164">
        <f>0</f>
        <v>0</v>
      </c>
      <c r="L35" s="44"/>
    </row>
    <row r="36" hidden="1" s="1" customFormat="1" ht="14.4" customHeight="1">
      <c r="B36" s="44"/>
      <c r="E36" s="149" t="s">
        <v>51</v>
      </c>
      <c r="F36" s="164">
        <f>ROUND((SUM(BH142:BH387)),  2)</f>
        <v>0</v>
      </c>
      <c r="I36" s="165">
        <v>0.14999999999999999</v>
      </c>
      <c r="J36" s="164">
        <f>0</f>
        <v>0</v>
      </c>
      <c r="L36" s="44"/>
    </row>
    <row r="37" hidden="1" s="1" customFormat="1" ht="14.4" customHeight="1">
      <c r="B37" s="44"/>
      <c r="E37" s="149" t="s">
        <v>52</v>
      </c>
      <c r="F37" s="164">
        <f>ROUND((SUM(BI142:BI387)),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440 - Přípojka páry</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J142</f>
        <v>0</v>
      </c>
      <c r="K96" s="40"/>
      <c r="L96" s="44"/>
      <c r="AU96" s="17" t="s">
        <v>358</v>
      </c>
    </row>
    <row r="97" s="8" customFormat="1" ht="24.96" customHeight="1">
      <c r="B97" s="194"/>
      <c r="C97" s="195"/>
      <c r="D97" s="196" t="s">
        <v>12738</v>
      </c>
      <c r="E97" s="197"/>
      <c r="F97" s="197"/>
      <c r="G97" s="197"/>
      <c r="H97" s="197"/>
      <c r="I97" s="198"/>
      <c r="J97" s="199">
        <f>J143</f>
        <v>0</v>
      </c>
      <c r="K97" s="195"/>
      <c r="L97" s="200"/>
    </row>
    <row r="98" s="8" customFormat="1" ht="24.96" customHeight="1">
      <c r="B98" s="194"/>
      <c r="C98" s="195"/>
      <c r="D98" s="196" t="s">
        <v>12739</v>
      </c>
      <c r="E98" s="197"/>
      <c r="F98" s="197"/>
      <c r="G98" s="197"/>
      <c r="H98" s="197"/>
      <c r="I98" s="198"/>
      <c r="J98" s="199">
        <f>J168</f>
        <v>0</v>
      </c>
      <c r="K98" s="195"/>
      <c r="L98" s="200"/>
    </row>
    <row r="99" s="8" customFormat="1" ht="24.96" customHeight="1">
      <c r="B99" s="194"/>
      <c r="C99" s="195"/>
      <c r="D99" s="196" t="s">
        <v>12740</v>
      </c>
      <c r="E99" s="197"/>
      <c r="F99" s="197"/>
      <c r="G99" s="197"/>
      <c r="H99" s="197"/>
      <c r="I99" s="198"/>
      <c r="J99" s="199">
        <f>J171</f>
        <v>0</v>
      </c>
      <c r="K99" s="195"/>
      <c r="L99" s="200"/>
    </row>
    <row r="100" s="8" customFormat="1" ht="24.96" customHeight="1">
      <c r="B100" s="194"/>
      <c r="C100" s="195"/>
      <c r="D100" s="196" t="s">
        <v>12741</v>
      </c>
      <c r="E100" s="197"/>
      <c r="F100" s="197"/>
      <c r="G100" s="197"/>
      <c r="H100" s="197"/>
      <c r="I100" s="198"/>
      <c r="J100" s="199">
        <f>J180</f>
        <v>0</v>
      </c>
      <c r="K100" s="195"/>
      <c r="L100" s="200"/>
    </row>
    <row r="101" s="8" customFormat="1" ht="24.96" customHeight="1">
      <c r="B101" s="194"/>
      <c r="C101" s="195"/>
      <c r="D101" s="196" t="s">
        <v>12742</v>
      </c>
      <c r="E101" s="197"/>
      <c r="F101" s="197"/>
      <c r="G101" s="197"/>
      <c r="H101" s="197"/>
      <c r="I101" s="198"/>
      <c r="J101" s="199">
        <f>J185</f>
        <v>0</v>
      </c>
      <c r="K101" s="195"/>
      <c r="L101" s="200"/>
    </row>
    <row r="102" s="8" customFormat="1" ht="24.96" customHeight="1">
      <c r="B102" s="194"/>
      <c r="C102" s="195"/>
      <c r="D102" s="196" t="s">
        <v>12743</v>
      </c>
      <c r="E102" s="197"/>
      <c r="F102" s="197"/>
      <c r="G102" s="197"/>
      <c r="H102" s="197"/>
      <c r="I102" s="198"/>
      <c r="J102" s="199">
        <f>J192</f>
        <v>0</v>
      </c>
      <c r="K102" s="195"/>
      <c r="L102" s="200"/>
    </row>
    <row r="103" s="8" customFormat="1" ht="24.96" customHeight="1">
      <c r="B103" s="194"/>
      <c r="C103" s="195"/>
      <c r="D103" s="196" t="s">
        <v>12744</v>
      </c>
      <c r="E103" s="197"/>
      <c r="F103" s="197"/>
      <c r="G103" s="197"/>
      <c r="H103" s="197"/>
      <c r="I103" s="198"/>
      <c r="J103" s="199">
        <f>J202</f>
        <v>0</v>
      </c>
      <c r="K103" s="195"/>
      <c r="L103" s="200"/>
    </row>
    <row r="104" s="8" customFormat="1" ht="24.96" customHeight="1">
      <c r="B104" s="194"/>
      <c r="C104" s="195"/>
      <c r="D104" s="196" t="s">
        <v>12745</v>
      </c>
      <c r="E104" s="197"/>
      <c r="F104" s="197"/>
      <c r="G104" s="197"/>
      <c r="H104" s="197"/>
      <c r="I104" s="198"/>
      <c r="J104" s="199">
        <f>J215</f>
        <v>0</v>
      </c>
      <c r="K104" s="195"/>
      <c r="L104" s="200"/>
    </row>
    <row r="105" s="8" customFormat="1" ht="24.96" customHeight="1">
      <c r="B105" s="194"/>
      <c r="C105" s="195"/>
      <c r="D105" s="196" t="s">
        <v>12746</v>
      </c>
      <c r="E105" s="197"/>
      <c r="F105" s="197"/>
      <c r="G105" s="197"/>
      <c r="H105" s="197"/>
      <c r="I105" s="198"/>
      <c r="J105" s="199">
        <f>J224</f>
        <v>0</v>
      </c>
      <c r="K105" s="195"/>
      <c r="L105" s="200"/>
    </row>
    <row r="106" s="8" customFormat="1" ht="24.96" customHeight="1">
      <c r="B106" s="194"/>
      <c r="C106" s="195"/>
      <c r="D106" s="196" t="s">
        <v>12747</v>
      </c>
      <c r="E106" s="197"/>
      <c r="F106" s="197"/>
      <c r="G106" s="197"/>
      <c r="H106" s="197"/>
      <c r="I106" s="198"/>
      <c r="J106" s="199">
        <f>J227</f>
        <v>0</v>
      </c>
      <c r="K106" s="195"/>
      <c r="L106" s="200"/>
    </row>
    <row r="107" s="8" customFormat="1" ht="24.96" customHeight="1">
      <c r="B107" s="194"/>
      <c r="C107" s="195"/>
      <c r="D107" s="196" t="s">
        <v>12748</v>
      </c>
      <c r="E107" s="197"/>
      <c r="F107" s="197"/>
      <c r="G107" s="197"/>
      <c r="H107" s="197"/>
      <c r="I107" s="198"/>
      <c r="J107" s="199">
        <f>J230</f>
        <v>0</v>
      </c>
      <c r="K107" s="195"/>
      <c r="L107" s="200"/>
    </row>
    <row r="108" s="8" customFormat="1" ht="24.96" customHeight="1">
      <c r="B108" s="194"/>
      <c r="C108" s="195"/>
      <c r="D108" s="196" t="s">
        <v>12749</v>
      </c>
      <c r="E108" s="197"/>
      <c r="F108" s="197"/>
      <c r="G108" s="197"/>
      <c r="H108" s="197"/>
      <c r="I108" s="198"/>
      <c r="J108" s="199">
        <f>J239</f>
        <v>0</v>
      </c>
      <c r="K108" s="195"/>
      <c r="L108" s="200"/>
    </row>
    <row r="109" s="8" customFormat="1" ht="24.96" customHeight="1">
      <c r="B109" s="194"/>
      <c r="C109" s="195"/>
      <c r="D109" s="196" t="s">
        <v>12750</v>
      </c>
      <c r="E109" s="197"/>
      <c r="F109" s="197"/>
      <c r="G109" s="197"/>
      <c r="H109" s="197"/>
      <c r="I109" s="198"/>
      <c r="J109" s="199">
        <f>J246</f>
        <v>0</v>
      </c>
      <c r="K109" s="195"/>
      <c r="L109" s="200"/>
    </row>
    <row r="110" s="8" customFormat="1" ht="24.96" customHeight="1">
      <c r="B110" s="194"/>
      <c r="C110" s="195"/>
      <c r="D110" s="196" t="s">
        <v>12751</v>
      </c>
      <c r="E110" s="197"/>
      <c r="F110" s="197"/>
      <c r="G110" s="197"/>
      <c r="H110" s="197"/>
      <c r="I110" s="198"/>
      <c r="J110" s="199">
        <f>J251</f>
        <v>0</v>
      </c>
      <c r="K110" s="195"/>
      <c r="L110" s="200"/>
    </row>
    <row r="111" s="8" customFormat="1" ht="24.96" customHeight="1">
      <c r="B111" s="194"/>
      <c r="C111" s="195"/>
      <c r="D111" s="196" t="s">
        <v>7656</v>
      </c>
      <c r="E111" s="197"/>
      <c r="F111" s="197"/>
      <c r="G111" s="197"/>
      <c r="H111" s="197"/>
      <c r="I111" s="198"/>
      <c r="J111" s="199">
        <f>J254</f>
        <v>0</v>
      </c>
      <c r="K111" s="195"/>
      <c r="L111" s="200"/>
    </row>
    <row r="112" s="8" customFormat="1" ht="24.96" customHeight="1">
      <c r="B112" s="194"/>
      <c r="C112" s="195"/>
      <c r="D112" s="196" t="s">
        <v>12752</v>
      </c>
      <c r="E112" s="197"/>
      <c r="F112" s="197"/>
      <c r="G112" s="197"/>
      <c r="H112" s="197"/>
      <c r="I112" s="198"/>
      <c r="J112" s="199">
        <f>J264</f>
        <v>0</v>
      </c>
      <c r="K112" s="195"/>
      <c r="L112" s="200"/>
    </row>
    <row r="113" s="8" customFormat="1" ht="24.96" customHeight="1">
      <c r="B113" s="194"/>
      <c r="C113" s="195"/>
      <c r="D113" s="196" t="s">
        <v>6721</v>
      </c>
      <c r="E113" s="197"/>
      <c r="F113" s="197"/>
      <c r="G113" s="197"/>
      <c r="H113" s="197"/>
      <c r="I113" s="198"/>
      <c r="J113" s="199">
        <f>J281</f>
        <v>0</v>
      </c>
      <c r="K113" s="195"/>
      <c r="L113" s="200"/>
    </row>
    <row r="114" s="8" customFormat="1" ht="24.96" customHeight="1">
      <c r="B114" s="194"/>
      <c r="C114" s="195"/>
      <c r="D114" s="196" t="s">
        <v>6724</v>
      </c>
      <c r="E114" s="197"/>
      <c r="F114" s="197"/>
      <c r="G114" s="197"/>
      <c r="H114" s="197"/>
      <c r="I114" s="198"/>
      <c r="J114" s="199">
        <f>J285</f>
        <v>0</v>
      </c>
      <c r="K114" s="195"/>
      <c r="L114" s="200"/>
    </row>
    <row r="115" s="8" customFormat="1" ht="24.96" customHeight="1">
      <c r="B115" s="194"/>
      <c r="C115" s="195"/>
      <c r="D115" s="196" t="s">
        <v>12753</v>
      </c>
      <c r="E115" s="197"/>
      <c r="F115" s="197"/>
      <c r="G115" s="197"/>
      <c r="H115" s="197"/>
      <c r="I115" s="198"/>
      <c r="J115" s="199">
        <f>J288</f>
        <v>0</v>
      </c>
      <c r="K115" s="195"/>
      <c r="L115" s="200"/>
    </row>
    <row r="116" s="8" customFormat="1" ht="24.96" customHeight="1">
      <c r="B116" s="194"/>
      <c r="C116" s="195"/>
      <c r="D116" s="196" t="s">
        <v>12754</v>
      </c>
      <c r="E116" s="197"/>
      <c r="F116" s="197"/>
      <c r="G116" s="197"/>
      <c r="H116" s="197"/>
      <c r="I116" s="198"/>
      <c r="J116" s="199">
        <f>J294</f>
        <v>0</v>
      </c>
      <c r="K116" s="195"/>
      <c r="L116" s="200"/>
    </row>
    <row r="117" s="8" customFormat="1" ht="24.96" customHeight="1">
      <c r="B117" s="194"/>
      <c r="C117" s="195"/>
      <c r="D117" s="196" t="s">
        <v>12755</v>
      </c>
      <c r="E117" s="197"/>
      <c r="F117" s="197"/>
      <c r="G117" s="197"/>
      <c r="H117" s="197"/>
      <c r="I117" s="198"/>
      <c r="J117" s="199">
        <f>J296</f>
        <v>0</v>
      </c>
      <c r="K117" s="195"/>
      <c r="L117" s="200"/>
    </row>
    <row r="118" s="8" customFormat="1" ht="24.96" customHeight="1">
      <c r="B118" s="194"/>
      <c r="C118" s="195"/>
      <c r="D118" s="196" t="s">
        <v>12756</v>
      </c>
      <c r="E118" s="197"/>
      <c r="F118" s="197"/>
      <c r="G118" s="197"/>
      <c r="H118" s="197"/>
      <c r="I118" s="198"/>
      <c r="J118" s="199">
        <f>J301</f>
        <v>0</v>
      </c>
      <c r="K118" s="195"/>
      <c r="L118" s="200"/>
    </row>
    <row r="119" s="8" customFormat="1" ht="24.96" customHeight="1">
      <c r="B119" s="194"/>
      <c r="C119" s="195"/>
      <c r="D119" s="196" t="s">
        <v>12757</v>
      </c>
      <c r="E119" s="197"/>
      <c r="F119" s="197"/>
      <c r="G119" s="197"/>
      <c r="H119" s="197"/>
      <c r="I119" s="198"/>
      <c r="J119" s="199">
        <f>J306</f>
        <v>0</v>
      </c>
      <c r="K119" s="195"/>
      <c r="L119" s="200"/>
    </row>
    <row r="120" s="8" customFormat="1" ht="24.96" customHeight="1">
      <c r="B120" s="194"/>
      <c r="C120" s="195"/>
      <c r="D120" s="196" t="s">
        <v>12758</v>
      </c>
      <c r="E120" s="197"/>
      <c r="F120" s="197"/>
      <c r="G120" s="197"/>
      <c r="H120" s="197"/>
      <c r="I120" s="198"/>
      <c r="J120" s="199">
        <f>J322</f>
        <v>0</v>
      </c>
      <c r="K120" s="195"/>
      <c r="L120" s="200"/>
    </row>
    <row r="121" s="8" customFormat="1" ht="24.96" customHeight="1">
      <c r="B121" s="194"/>
      <c r="C121" s="195"/>
      <c r="D121" s="196" t="s">
        <v>12759</v>
      </c>
      <c r="E121" s="197"/>
      <c r="F121" s="197"/>
      <c r="G121" s="197"/>
      <c r="H121" s="197"/>
      <c r="I121" s="198"/>
      <c r="J121" s="199">
        <f>J330</f>
        <v>0</v>
      </c>
      <c r="K121" s="195"/>
      <c r="L121" s="200"/>
    </row>
    <row r="122" s="8" customFormat="1" ht="24.96" customHeight="1">
      <c r="B122" s="194"/>
      <c r="C122" s="195"/>
      <c r="D122" s="196" t="s">
        <v>12760</v>
      </c>
      <c r="E122" s="197"/>
      <c r="F122" s="197"/>
      <c r="G122" s="197"/>
      <c r="H122" s="197"/>
      <c r="I122" s="198"/>
      <c r="J122" s="199">
        <f>J336</f>
        <v>0</v>
      </c>
      <c r="K122" s="195"/>
      <c r="L122" s="200"/>
    </row>
    <row r="123" s="1" customFormat="1" ht="21.84" customHeight="1">
      <c r="B123" s="39"/>
      <c r="C123" s="40"/>
      <c r="D123" s="40"/>
      <c r="E123" s="40"/>
      <c r="F123" s="40"/>
      <c r="G123" s="40"/>
      <c r="H123" s="40"/>
      <c r="I123" s="151"/>
      <c r="J123" s="40"/>
      <c r="K123" s="40"/>
      <c r="L123" s="44"/>
    </row>
    <row r="124" s="1" customFormat="1" ht="6.96" customHeight="1">
      <c r="B124" s="62"/>
      <c r="C124" s="63"/>
      <c r="D124" s="63"/>
      <c r="E124" s="63"/>
      <c r="F124" s="63"/>
      <c r="G124" s="63"/>
      <c r="H124" s="63"/>
      <c r="I124" s="184"/>
      <c r="J124" s="63"/>
      <c r="K124" s="63"/>
      <c r="L124" s="44"/>
    </row>
    <row r="128" s="1" customFormat="1" ht="6.96" customHeight="1">
      <c r="B128" s="64"/>
      <c r="C128" s="65"/>
      <c r="D128" s="65"/>
      <c r="E128" s="65"/>
      <c r="F128" s="65"/>
      <c r="G128" s="65"/>
      <c r="H128" s="65"/>
      <c r="I128" s="187"/>
      <c r="J128" s="65"/>
      <c r="K128" s="65"/>
      <c r="L128" s="44"/>
    </row>
    <row r="129" s="1" customFormat="1" ht="24.96" customHeight="1">
      <c r="B129" s="39"/>
      <c r="C129" s="23" t="s">
        <v>366</v>
      </c>
      <c r="D129" s="40"/>
      <c r="E129" s="40"/>
      <c r="F129" s="40"/>
      <c r="G129" s="40"/>
      <c r="H129" s="40"/>
      <c r="I129" s="151"/>
      <c r="J129" s="40"/>
      <c r="K129" s="40"/>
      <c r="L129" s="44"/>
    </row>
    <row r="130" s="1" customFormat="1" ht="6.96" customHeight="1">
      <c r="B130" s="39"/>
      <c r="C130" s="40"/>
      <c r="D130" s="40"/>
      <c r="E130" s="40"/>
      <c r="F130" s="40"/>
      <c r="G130" s="40"/>
      <c r="H130" s="40"/>
      <c r="I130" s="151"/>
      <c r="J130" s="40"/>
      <c r="K130" s="40"/>
      <c r="L130" s="44"/>
    </row>
    <row r="131" s="1" customFormat="1" ht="12" customHeight="1">
      <c r="B131" s="39"/>
      <c r="C131" s="32" t="s">
        <v>16</v>
      </c>
      <c r="D131" s="40"/>
      <c r="E131" s="40"/>
      <c r="F131" s="40"/>
      <c r="G131" s="40"/>
      <c r="H131" s="40"/>
      <c r="I131" s="151"/>
      <c r="J131" s="40"/>
      <c r="K131" s="40"/>
      <c r="L131" s="44"/>
    </row>
    <row r="132" s="1" customFormat="1" ht="16.5" customHeight="1">
      <c r="B132" s="39"/>
      <c r="C132" s="40"/>
      <c r="D132" s="40"/>
      <c r="E132" s="188" t="str">
        <f>E7</f>
        <v>U21 – UJEP Výstavba výukových prostor Fakulty zdravotnických studií</v>
      </c>
      <c r="F132" s="32"/>
      <c r="G132" s="32"/>
      <c r="H132" s="32"/>
      <c r="I132" s="151"/>
      <c r="J132" s="40"/>
      <c r="K132" s="40"/>
      <c r="L132" s="44"/>
    </row>
    <row r="133" s="1" customFormat="1" ht="12" customHeight="1">
      <c r="B133" s="39"/>
      <c r="C133" s="32" t="s">
        <v>352</v>
      </c>
      <c r="D133" s="40"/>
      <c r="E133" s="40"/>
      <c r="F133" s="40"/>
      <c r="G133" s="40"/>
      <c r="H133" s="40"/>
      <c r="I133" s="151"/>
      <c r="J133" s="40"/>
      <c r="K133" s="40"/>
      <c r="L133" s="44"/>
    </row>
    <row r="134" s="1" customFormat="1" ht="16.5" customHeight="1">
      <c r="B134" s="39"/>
      <c r="C134" s="40"/>
      <c r="D134" s="40"/>
      <c r="E134" s="72" t="str">
        <f>E9</f>
        <v>IO 440 - Přípojka páry</v>
      </c>
      <c r="F134" s="40"/>
      <c r="G134" s="40"/>
      <c r="H134" s="40"/>
      <c r="I134" s="151"/>
      <c r="J134" s="40"/>
      <c r="K134" s="40"/>
      <c r="L134" s="44"/>
    </row>
    <row r="135" s="1" customFormat="1" ht="6.96" customHeight="1">
      <c r="B135" s="39"/>
      <c r="C135" s="40"/>
      <c r="D135" s="40"/>
      <c r="E135" s="40"/>
      <c r="F135" s="40"/>
      <c r="G135" s="40"/>
      <c r="H135" s="40"/>
      <c r="I135" s="151"/>
      <c r="J135" s="40"/>
      <c r="K135" s="40"/>
      <c r="L135" s="44"/>
    </row>
    <row r="136" s="1" customFormat="1" ht="12" customHeight="1">
      <c r="B136" s="39"/>
      <c r="C136" s="32" t="s">
        <v>22</v>
      </c>
      <c r="D136" s="40"/>
      <c r="E136" s="40"/>
      <c r="F136" s="27" t="str">
        <f>F12</f>
        <v xml:space="preserve"> </v>
      </c>
      <c r="G136" s="40"/>
      <c r="H136" s="40"/>
      <c r="I136" s="153" t="s">
        <v>24</v>
      </c>
      <c r="J136" s="75" t="str">
        <f>IF(J12="","",J12)</f>
        <v>22. 1. 2020</v>
      </c>
      <c r="K136" s="40"/>
      <c r="L136" s="44"/>
    </row>
    <row r="137" s="1" customFormat="1" ht="6.96" customHeight="1">
      <c r="B137" s="39"/>
      <c r="C137" s="40"/>
      <c r="D137" s="40"/>
      <c r="E137" s="40"/>
      <c r="F137" s="40"/>
      <c r="G137" s="40"/>
      <c r="H137" s="40"/>
      <c r="I137" s="151"/>
      <c r="J137" s="40"/>
      <c r="K137" s="40"/>
      <c r="L137" s="44"/>
    </row>
    <row r="138" s="1" customFormat="1" ht="27.9" customHeight="1">
      <c r="B138" s="39"/>
      <c r="C138" s="32" t="s">
        <v>30</v>
      </c>
      <c r="D138" s="40"/>
      <c r="E138" s="40"/>
      <c r="F138" s="27" t="str">
        <f>E15</f>
        <v>Univerzita Jana Evangelisty Purkyně v Ústí n.Labem</v>
      </c>
      <c r="G138" s="40"/>
      <c r="H138" s="40"/>
      <c r="I138" s="153" t="s">
        <v>36</v>
      </c>
      <c r="J138" s="37" t="str">
        <f>E21</f>
        <v>CHVÁLEK ATELIÉR s.r.o.</v>
      </c>
      <c r="K138" s="40"/>
      <c r="L138" s="44"/>
    </row>
    <row r="139" s="1" customFormat="1" ht="15.15" customHeight="1">
      <c r="B139" s="39"/>
      <c r="C139" s="32" t="s">
        <v>34</v>
      </c>
      <c r="D139" s="40"/>
      <c r="E139" s="40"/>
      <c r="F139" s="27" t="str">
        <f>IF(E18="","",E18)</f>
        <v>Vyplň údaj</v>
      </c>
      <c r="G139" s="40"/>
      <c r="H139" s="40"/>
      <c r="I139" s="153" t="s">
        <v>39</v>
      </c>
      <c r="J139" s="37" t="str">
        <f>E24</f>
        <v xml:space="preserve"> </v>
      </c>
      <c r="K139" s="40"/>
      <c r="L139" s="44"/>
    </row>
    <row r="140" s="1" customFormat="1" ht="10.32" customHeight="1">
      <c r="B140" s="39"/>
      <c r="C140" s="40"/>
      <c r="D140" s="40"/>
      <c r="E140" s="40"/>
      <c r="F140" s="40"/>
      <c r="G140" s="40"/>
      <c r="H140" s="40"/>
      <c r="I140" s="151"/>
      <c r="J140" s="40"/>
      <c r="K140" s="40"/>
      <c r="L140" s="44"/>
    </row>
    <row r="141" s="10" customFormat="1" ht="29.28" customHeight="1">
      <c r="B141" s="207"/>
      <c r="C141" s="208" t="s">
        <v>367</v>
      </c>
      <c r="D141" s="209" t="s">
        <v>68</v>
      </c>
      <c r="E141" s="209" t="s">
        <v>64</v>
      </c>
      <c r="F141" s="209" t="s">
        <v>65</v>
      </c>
      <c r="G141" s="209" t="s">
        <v>368</v>
      </c>
      <c r="H141" s="209" t="s">
        <v>369</v>
      </c>
      <c r="I141" s="210" t="s">
        <v>370</v>
      </c>
      <c r="J141" s="209" t="s">
        <v>356</v>
      </c>
      <c r="K141" s="211" t="s">
        <v>371</v>
      </c>
      <c r="L141" s="212"/>
      <c r="M141" s="96" t="s">
        <v>1</v>
      </c>
      <c r="N141" s="97" t="s">
        <v>47</v>
      </c>
      <c r="O141" s="97" t="s">
        <v>372</v>
      </c>
      <c r="P141" s="97" t="s">
        <v>373</v>
      </c>
      <c r="Q141" s="97" t="s">
        <v>374</v>
      </c>
      <c r="R141" s="97" t="s">
        <v>375</v>
      </c>
      <c r="S141" s="97" t="s">
        <v>376</v>
      </c>
      <c r="T141" s="98" t="s">
        <v>377</v>
      </c>
    </row>
    <row r="142" s="1" customFormat="1" ht="22.8" customHeight="1">
      <c r="B142" s="39"/>
      <c r="C142" s="103" t="s">
        <v>378</v>
      </c>
      <c r="D142" s="40"/>
      <c r="E142" s="40"/>
      <c r="F142" s="40"/>
      <c r="G142" s="40"/>
      <c r="H142" s="40"/>
      <c r="I142" s="151"/>
      <c r="J142" s="213">
        <f>BK142</f>
        <v>0</v>
      </c>
      <c r="K142" s="40"/>
      <c r="L142" s="44"/>
      <c r="M142" s="99"/>
      <c r="N142" s="100"/>
      <c r="O142" s="100"/>
      <c r="P142" s="214">
        <f>P143+P168+P171+P180+P185+P192+P202+P215+P224+P227+P230+P239+P246+P251+P254+P264+P281+P285+P288+P294+P296+P301+P306+P322+P330+P336</f>
        <v>0</v>
      </c>
      <c r="Q142" s="100"/>
      <c r="R142" s="214">
        <f>R143+R168+R171+R180+R185+R192+R202+R215+R224+R227+R230+R239+R246+R251+R254+R264+R281+R285+R288+R294+R296+R301+R306+R322+R330+R336</f>
        <v>0</v>
      </c>
      <c r="S142" s="100"/>
      <c r="T142" s="215">
        <f>T143+T168+T171+T180+T185+T192+T202+T215+T224+T227+T230+T239+T246+T251+T254+T264+T281+T285+T288+T294+T296+T301+T306+T322+T330+T336</f>
        <v>0</v>
      </c>
      <c r="AT142" s="17" t="s">
        <v>82</v>
      </c>
      <c r="AU142" s="17" t="s">
        <v>358</v>
      </c>
      <c r="BK142" s="216">
        <f>BK143+BK168+BK171+BK180+BK185+BK192+BK202+BK215+BK224+BK227+BK230+BK239+BK246+BK251+BK254+BK264+BK281+BK285+BK288+BK294+BK296+BK301+BK306+BK322+BK330+BK336</f>
        <v>0</v>
      </c>
    </row>
    <row r="143" s="11" customFormat="1" ht="25.92" customHeight="1">
      <c r="B143" s="217"/>
      <c r="C143" s="218"/>
      <c r="D143" s="219" t="s">
        <v>82</v>
      </c>
      <c r="E143" s="220" t="s">
        <v>439</v>
      </c>
      <c r="F143" s="220" t="s">
        <v>12761</v>
      </c>
      <c r="G143" s="218"/>
      <c r="H143" s="218"/>
      <c r="I143" s="221"/>
      <c r="J143" s="222">
        <f>BK143</f>
        <v>0</v>
      </c>
      <c r="K143" s="218"/>
      <c r="L143" s="223"/>
      <c r="M143" s="224"/>
      <c r="N143" s="225"/>
      <c r="O143" s="225"/>
      <c r="P143" s="226">
        <f>SUM(P144:P167)</f>
        <v>0</v>
      </c>
      <c r="Q143" s="225"/>
      <c r="R143" s="226">
        <f>SUM(R144:R167)</f>
        <v>0</v>
      </c>
      <c r="S143" s="225"/>
      <c r="T143" s="227">
        <f>SUM(T144:T167)</f>
        <v>0</v>
      </c>
      <c r="AR143" s="228" t="s">
        <v>91</v>
      </c>
      <c r="AT143" s="229" t="s">
        <v>82</v>
      </c>
      <c r="AU143" s="229" t="s">
        <v>83</v>
      </c>
      <c r="AY143" s="228" t="s">
        <v>381</v>
      </c>
      <c r="BK143" s="230">
        <f>SUM(BK144:BK167)</f>
        <v>0</v>
      </c>
    </row>
    <row r="144" s="1" customFormat="1" ht="16.5" customHeight="1">
      <c r="B144" s="39"/>
      <c r="C144" s="233" t="s">
        <v>91</v>
      </c>
      <c r="D144" s="233" t="s">
        <v>384</v>
      </c>
      <c r="E144" s="234" t="s">
        <v>12762</v>
      </c>
      <c r="F144" s="235" t="s">
        <v>12763</v>
      </c>
      <c r="G144" s="236" t="s">
        <v>7573</v>
      </c>
      <c r="H144" s="237">
        <v>30</v>
      </c>
      <c r="I144" s="238"/>
      <c r="J144" s="239">
        <f>ROUND(I144*H144,2)</f>
        <v>0</v>
      </c>
      <c r="K144" s="235" t="s">
        <v>6739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93</v>
      </c>
    </row>
    <row r="145" s="1" customFormat="1">
      <c r="B145" s="39"/>
      <c r="C145" s="40"/>
      <c r="D145" s="246" t="s">
        <v>391</v>
      </c>
      <c r="E145" s="40"/>
      <c r="F145" s="247" t="s">
        <v>12764</v>
      </c>
      <c r="G145" s="40"/>
      <c r="H145" s="40"/>
      <c r="I145" s="151"/>
      <c r="J145" s="40"/>
      <c r="K145" s="40"/>
      <c r="L145" s="44"/>
      <c r="M145" s="248"/>
      <c r="N145" s="87"/>
      <c r="O145" s="87"/>
      <c r="P145" s="87"/>
      <c r="Q145" s="87"/>
      <c r="R145" s="87"/>
      <c r="S145" s="87"/>
      <c r="T145" s="88"/>
      <c r="AT145" s="17" t="s">
        <v>391</v>
      </c>
      <c r="AU145" s="17" t="s">
        <v>91</v>
      </c>
    </row>
    <row r="146" s="1" customFormat="1" ht="16.5" customHeight="1">
      <c r="B146" s="39"/>
      <c r="C146" s="233" t="s">
        <v>93</v>
      </c>
      <c r="D146" s="233" t="s">
        <v>384</v>
      </c>
      <c r="E146" s="234" t="s">
        <v>12765</v>
      </c>
      <c r="F146" s="235" t="s">
        <v>12766</v>
      </c>
      <c r="G146" s="236" t="s">
        <v>556</v>
      </c>
      <c r="H146" s="237">
        <v>36</v>
      </c>
      <c r="I146" s="238"/>
      <c r="J146" s="239">
        <f>ROUND(I146*H146,2)</f>
        <v>0</v>
      </c>
      <c r="K146" s="235" t="s">
        <v>6739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236</v>
      </c>
    </row>
    <row r="147" s="1" customFormat="1">
      <c r="B147" s="39"/>
      <c r="C147" s="40"/>
      <c r="D147" s="246" t="s">
        <v>391</v>
      </c>
      <c r="E147" s="40"/>
      <c r="F147" s="247" t="s">
        <v>12767</v>
      </c>
      <c r="G147" s="40"/>
      <c r="H147" s="40"/>
      <c r="I147" s="151"/>
      <c r="J147" s="40"/>
      <c r="K147" s="40"/>
      <c r="L147" s="44"/>
      <c r="M147" s="248"/>
      <c r="N147" s="87"/>
      <c r="O147" s="87"/>
      <c r="P147" s="87"/>
      <c r="Q147" s="87"/>
      <c r="R147" s="87"/>
      <c r="S147" s="87"/>
      <c r="T147" s="88"/>
      <c r="AT147" s="17" t="s">
        <v>391</v>
      </c>
      <c r="AU147" s="17" t="s">
        <v>91</v>
      </c>
    </row>
    <row r="148" s="1" customFormat="1" ht="16.5" customHeight="1">
      <c r="B148" s="39"/>
      <c r="C148" s="233" t="s">
        <v>133</v>
      </c>
      <c r="D148" s="233" t="s">
        <v>384</v>
      </c>
      <c r="E148" s="234" t="s">
        <v>12768</v>
      </c>
      <c r="F148" s="235" t="s">
        <v>12769</v>
      </c>
      <c r="G148" s="236" t="s">
        <v>556</v>
      </c>
      <c r="H148" s="237">
        <v>51.299999999999997</v>
      </c>
      <c r="I148" s="238"/>
      <c r="J148" s="239">
        <f>ROUND(I148*H148,2)</f>
        <v>0</v>
      </c>
      <c r="K148" s="235" t="s">
        <v>6739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413</v>
      </c>
    </row>
    <row r="149" s="1" customFormat="1">
      <c r="B149" s="39"/>
      <c r="C149" s="40"/>
      <c r="D149" s="246" t="s">
        <v>391</v>
      </c>
      <c r="E149" s="40"/>
      <c r="F149" s="247" t="s">
        <v>12770</v>
      </c>
      <c r="G149" s="40"/>
      <c r="H149" s="40"/>
      <c r="I149" s="151"/>
      <c r="J149" s="40"/>
      <c r="K149" s="40"/>
      <c r="L149" s="44"/>
      <c r="M149" s="248"/>
      <c r="N149" s="87"/>
      <c r="O149" s="87"/>
      <c r="P149" s="87"/>
      <c r="Q149" s="87"/>
      <c r="R149" s="87"/>
      <c r="S149" s="87"/>
      <c r="T149" s="88"/>
      <c r="AT149" s="17" t="s">
        <v>391</v>
      </c>
      <c r="AU149" s="17" t="s">
        <v>91</v>
      </c>
    </row>
    <row r="150" s="1" customFormat="1" ht="16.5" customHeight="1">
      <c r="B150" s="39"/>
      <c r="C150" s="233" t="s">
        <v>236</v>
      </c>
      <c r="D150" s="233" t="s">
        <v>384</v>
      </c>
      <c r="E150" s="234" t="s">
        <v>12771</v>
      </c>
      <c r="F150" s="235" t="s">
        <v>12772</v>
      </c>
      <c r="G150" s="236" t="s">
        <v>600</v>
      </c>
      <c r="H150" s="237">
        <v>2</v>
      </c>
      <c r="I150" s="238"/>
      <c r="J150" s="239">
        <f>ROUND(I150*H150,2)</f>
        <v>0</v>
      </c>
      <c r="K150" s="235" t="s">
        <v>6739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423</v>
      </c>
    </row>
    <row r="151" s="1" customFormat="1" ht="16.5" customHeight="1">
      <c r="B151" s="39"/>
      <c r="C151" s="233" t="s">
        <v>380</v>
      </c>
      <c r="D151" s="233" t="s">
        <v>384</v>
      </c>
      <c r="E151" s="234" t="s">
        <v>12773</v>
      </c>
      <c r="F151" s="235" t="s">
        <v>12774</v>
      </c>
      <c r="G151" s="236" t="s">
        <v>600</v>
      </c>
      <c r="H151" s="237">
        <v>1</v>
      </c>
      <c r="I151" s="238"/>
      <c r="J151" s="239">
        <f>ROUND(I151*H151,2)</f>
        <v>0</v>
      </c>
      <c r="K151" s="235" t="s">
        <v>6739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434</v>
      </c>
    </row>
    <row r="152" s="1" customFormat="1" ht="16.5" customHeight="1">
      <c r="B152" s="39"/>
      <c r="C152" s="233" t="s">
        <v>413</v>
      </c>
      <c r="D152" s="233" t="s">
        <v>384</v>
      </c>
      <c r="E152" s="234" t="s">
        <v>12775</v>
      </c>
      <c r="F152" s="235" t="s">
        <v>12776</v>
      </c>
      <c r="G152" s="236" t="s">
        <v>600</v>
      </c>
      <c r="H152" s="237">
        <v>1</v>
      </c>
      <c r="I152" s="238"/>
      <c r="J152" s="239">
        <f>ROUND(I152*H152,2)</f>
        <v>0</v>
      </c>
      <c r="K152" s="235" t="s">
        <v>6739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446</v>
      </c>
    </row>
    <row r="153" s="1" customFormat="1" ht="16.5" customHeight="1">
      <c r="B153" s="39"/>
      <c r="C153" s="233" t="s">
        <v>418</v>
      </c>
      <c r="D153" s="233" t="s">
        <v>384</v>
      </c>
      <c r="E153" s="234" t="s">
        <v>12777</v>
      </c>
      <c r="F153" s="235" t="s">
        <v>12778</v>
      </c>
      <c r="G153" s="236" t="s">
        <v>600</v>
      </c>
      <c r="H153" s="237">
        <v>1</v>
      </c>
      <c r="I153" s="238"/>
      <c r="J153" s="239">
        <f>ROUND(I153*H153,2)</f>
        <v>0</v>
      </c>
      <c r="K153" s="235" t="s">
        <v>6739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567</v>
      </c>
    </row>
    <row r="154" s="1" customFormat="1" ht="16.5" customHeight="1">
      <c r="B154" s="39"/>
      <c r="C154" s="233" t="s">
        <v>423</v>
      </c>
      <c r="D154" s="233" t="s">
        <v>384</v>
      </c>
      <c r="E154" s="234" t="s">
        <v>12779</v>
      </c>
      <c r="F154" s="235" t="s">
        <v>12780</v>
      </c>
      <c r="G154" s="236" t="s">
        <v>556</v>
      </c>
      <c r="H154" s="237">
        <v>2</v>
      </c>
      <c r="I154" s="238"/>
      <c r="J154" s="239">
        <f>ROUND(I154*H154,2)</f>
        <v>0</v>
      </c>
      <c r="K154" s="235" t="s">
        <v>6739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579</v>
      </c>
    </row>
    <row r="155" s="1" customFormat="1" ht="16.5" customHeight="1">
      <c r="B155" s="39"/>
      <c r="C155" s="233" t="s">
        <v>430</v>
      </c>
      <c r="D155" s="233" t="s">
        <v>384</v>
      </c>
      <c r="E155" s="234" t="s">
        <v>12781</v>
      </c>
      <c r="F155" s="235" t="s">
        <v>12782</v>
      </c>
      <c r="G155" s="236" t="s">
        <v>556</v>
      </c>
      <c r="H155" s="237">
        <v>2</v>
      </c>
      <c r="I155" s="238"/>
      <c r="J155" s="239">
        <f>ROUND(I155*H155,2)</f>
        <v>0</v>
      </c>
      <c r="K155" s="235" t="s">
        <v>6739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592</v>
      </c>
    </row>
    <row r="156" s="1" customFormat="1" ht="16.5" customHeight="1">
      <c r="B156" s="39"/>
      <c r="C156" s="233" t="s">
        <v>434</v>
      </c>
      <c r="D156" s="233" t="s">
        <v>384</v>
      </c>
      <c r="E156" s="234" t="s">
        <v>12783</v>
      </c>
      <c r="F156" s="235" t="s">
        <v>12784</v>
      </c>
      <c r="G156" s="236" t="s">
        <v>600</v>
      </c>
      <c r="H156" s="237">
        <v>5</v>
      </c>
      <c r="I156" s="238"/>
      <c r="J156" s="239">
        <f>ROUND(I156*H156,2)</f>
        <v>0</v>
      </c>
      <c r="K156" s="235" t="s">
        <v>6739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602</v>
      </c>
    </row>
    <row r="157" s="1" customFormat="1" ht="16.5" customHeight="1">
      <c r="B157" s="39"/>
      <c r="C157" s="233" t="s">
        <v>439</v>
      </c>
      <c r="D157" s="233" t="s">
        <v>384</v>
      </c>
      <c r="E157" s="234" t="s">
        <v>12785</v>
      </c>
      <c r="F157" s="235" t="s">
        <v>12786</v>
      </c>
      <c r="G157" s="236" t="s">
        <v>600</v>
      </c>
      <c r="H157" s="237">
        <v>6</v>
      </c>
      <c r="I157" s="238"/>
      <c r="J157" s="239">
        <f>ROUND(I157*H157,2)</f>
        <v>0</v>
      </c>
      <c r="K157" s="235" t="s">
        <v>6739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609</v>
      </c>
    </row>
    <row r="158" s="1" customFormat="1" ht="16.5" customHeight="1">
      <c r="B158" s="39"/>
      <c r="C158" s="233" t="s">
        <v>446</v>
      </c>
      <c r="D158" s="233" t="s">
        <v>384</v>
      </c>
      <c r="E158" s="234" t="s">
        <v>12787</v>
      </c>
      <c r="F158" s="235" t="s">
        <v>12788</v>
      </c>
      <c r="G158" s="236" t="s">
        <v>600</v>
      </c>
      <c r="H158" s="237">
        <v>4</v>
      </c>
      <c r="I158" s="238"/>
      <c r="J158" s="239">
        <f>ROUND(I158*H158,2)</f>
        <v>0</v>
      </c>
      <c r="K158" s="235" t="s">
        <v>6739</v>
      </c>
      <c r="L158" s="44"/>
      <c r="M158" s="240" t="s">
        <v>1</v>
      </c>
      <c r="N158" s="241" t="s">
        <v>48</v>
      </c>
      <c r="O158" s="87"/>
      <c r="P158" s="242">
        <f>O158*H158</f>
        <v>0</v>
      </c>
      <c r="Q158" s="242">
        <v>0</v>
      </c>
      <c r="R158" s="242">
        <f>Q158*H158</f>
        <v>0</v>
      </c>
      <c r="S158" s="242">
        <v>0</v>
      </c>
      <c r="T158" s="243">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617</v>
      </c>
    </row>
    <row r="159" s="1" customFormat="1" ht="16.5" customHeight="1">
      <c r="B159" s="39"/>
      <c r="C159" s="233" t="s">
        <v>453</v>
      </c>
      <c r="D159" s="233" t="s">
        <v>384</v>
      </c>
      <c r="E159" s="234" t="s">
        <v>12789</v>
      </c>
      <c r="F159" s="235" t="s">
        <v>12790</v>
      </c>
      <c r="G159" s="236" t="s">
        <v>600</v>
      </c>
      <c r="H159" s="237">
        <v>2</v>
      </c>
      <c r="I159" s="238"/>
      <c r="J159" s="239">
        <f>ROUND(I159*H159,2)</f>
        <v>0</v>
      </c>
      <c r="K159" s="235" t="s">
        <v>6739</v>
      </c>
      <c r="L159" s="44"/>
      <c r="M159" s="240" t="s">
        <v>1</v>
      </c>
      <c r="N159" s="241" t="s">
        <v>48</v>
      </c>
      <c r="O159" s="87"/>
      <c r="P159" s="242">
        <f>O159*H159</f>
        <v>0</v>
      </c>
      <c r="Q159" s="242">
        <v>0</v>
      </c>
      <c r="R159" s="242">
        <f>Q159*H159</f>
        <v>0</v>
      </c>
      <c r="S159" s="242">
        <v>0</v>
      </c>
      <c r="T159" s="243">
        <f>S159*H159</f>
        <v>0</v>
      </c>
      <c r="AR159" s="244" t="s">
        <v>236</v>
      </c>
      <c r="AT159" s="244" t="s">
        <v>384</v>
      </c>
      <c r="AU159" s="244" t="s">
        <v>91</v>
      </c>
      <c r="AY159" s="17" t="s">
        <v>381</v>
      </c>
      <c r="BE159" s="245">
        <f>IF(N159="základní",J159,0)</f>
        <v>0</v>
      </c>
      <c r="BF159" s="245">
        <f>IF(N159="snížená",J159,0)</f>
        <v>0</v>
      </c>
      <c r="BG159" s="245">
        <f>IF(N159="zákl. přenesená",J159,0)</f>
        <v>0</v>
      </c>
      <c r="BH159" s="245">
        <f>IF(N159="sníž. přenesená",J159,0)</f>
        <v>0</v>
      </c>
      <c r="BI159" s="245">
        <f>IF(N159="nulová",J159,0)</f>
        <v>0</v>
      </c>
      <c r="BJ159" s="17" t="s">
        <v>91</v>
      </c>
      <c r="BK159" s="245">
        <f>ROUND(I159*H159,2)</f>
        <v>0</v>
      </c>
      <c r="BL159" s="17" t="s">
        <v>236</v>
      </c>
      <c r="BM159" s="244" t="s">
        <v>625</v>
      </c>
    </row>
    <row r="160" s="1" customFormat="1" ht="16.5" customHeight="1">
      <c r="B160" s="39"/>
      <c r="C160" s="233" t="s">
        <v>567</v>
      </c>
      <c r="D160" s="233" t="s">
        <v>384</v>
      </c>
      <c r="E160" s="234" t="s">
        <v>12791</v>
      </c>
      <c r="F160" s="235" t="s">
        <v>12792</v>
      </c>
      <c r="G160" s="236" t="s">
        <v>600</v>
      </c>
      <c r="H160" s="237">
        <v>4</v>
      </c>
      <c r="I160" s="238"/>
      <c r="J160" s="239">
        <f>ROUND(I160*H160,2)</f>
        <v>0</v>
      </c>
      <c r="K160" s="235" t="s">
        <v>6739</v>
      </c>
      <c r="L160" s="44"/>
      <c r="M160" s="240" t="s">
        <v>1</v>
      </c>
      <c r="N160" s="241" t="s">
        <v>48</v>
      </c>
      <c r="O160" s="87"/>
      <c r="P160" s="242">
        <f>O160*H160</f>
        <v>0</v>
      </c>
      <c r="Q160" s="242">
        <v>0</v>
      </c>
      <c r="R160" s="242">
        <f>Q160*H160</f>
        <v>0</v>
      </c>
      <c r="S160" s="242">
        <v>0</v>
      </c>
      <c r="T160" s="243">
        <f>S160*H160</f>
        <v>0</v>
      </c>
      <c r="AR160" s="244" t="s">
        <v>236</v>
      </c>
      <c r="AT160" s="244" t="s">
        <v>384</v>
      </c>
      <c r="AU160" s="244" t="s">
        <v>91</v>
      </c>
      <c r="AY160" s="17" t="s">
        <v>381</v>
      </c>
      <c r="BE160" s="245">
        <f>IF(N160="základní",J160,0)</f>
        <v>0</v>
      </c>
      <c r="BF160" s="245">
        <f>IF(N160="snížená",J160,0)</f>
        <v>0</v>
      </c>
      <c r="BG160" s="245">
        <f>IF(N160="zákl. přenesená",J160,0)</f>
        <v>0</v>
      </c>
      <c r="BH160" s="245">
        <f>IF(N160="sníž. přenesená",J160,0)</f>
        <v>0</v>
      </c>
      <c r="BI160" s="245">
        <f>IF(N160="nulová",J160,0)</f>
        <v>0</v>
      </c>
      <c r="BJ160" s="17" t="s">
        <v>91</v>
      </c>
      <c r="BK160" s="245">
        <f>ROUND(I160*H160,2)</f>
        <v>0</v>
      </c>
      <c r="BL160" s="17" t="s">
        <v>236</v>
      </c>
      <c r="BM160" s="244" t="s">
        <v>633</v>
      </c>
    </row>
    <row r="161" s="1" customFormat="1" ht="16.5" customHeight="1">
      <c r="B161" s="39"/>
      <c r="C161" s="233" t="s">
        <v>8</v>
      </c>
      <c r="D161" s="233" t="s">
        <v>384</v>
      </c>
      <c r="E161" s="234" t="s">
        <v>12793</v>
      </c>
      <c r="F161" s="235" t="s">
        <v>12794</v>
      </c>
      <c r="G161" s="236" t="s">
        <v>600</v>
      </c>
      <c r="H161" s="237">
        <v>1</v>
      </c>
      <c r="I161" s="238"/>
      <c r="J161" s="239">
        <f>ROUND(I161*H161,2)</f>
        <v>0</v>
      </c>
      <c r="K161" s="235" t="s">
        <v>6739</v>
      </c>
      <c r="L161" s="44"/>
      <c r="M161" s="240" t="s">
        <v>1</v>
      </c>
      <c r="N161" s="241" t="s">
        <v>48</v>
      </c>
      <c r="O161" s="87"/>
      <c r="P161" s="242">
        <f>O161*H161</f>
        <v>0</v>
      </c>
      <c r="Q161" s="242">
        <v>0</v>
      </c>
      <c r="R161" s="242">
        <f>Q161*H161</f>
        <v>0</v>
      </c>
      <c r="S161" s="242">
        <v>0</v>
      </c>
      <c r="T161" s="243">
        <f>S161*H161</f>
        <v>0</v>
      </c>
      <c r="AR161" s="244" t="s">
        <v>236</v>
      </c>
      <c r="AT161" s="244" t="s">
        <v>384</v>
      </c>
      <c r="AU161" s="244" t="s">
        <v>91</v>
      </c>
      <c r="AY161" s="17" t="s">
        <v>381</v>
      </c>
      <c r="BE161" s="245">
        <f>IF(N161="základní",J161,0)</f>
        <v>0</v>
      </c>
      <c r="BF161" s="245">
        <f>IF(N161="snížená",J161,0)</f>
        <v>0</v>
      </c>
      <c r="BG161" s="245">
        <f>IF(N161="zákl. přenesená",J161,0)</f>
        <v>0</v>
      </c>
      <c r="BH161" s="245">
        <f>IF(N161="sníž. přenesená",J161,0)</f>
        <v>0</v>
      </c>
      <c r="BI161" s="245">
        <f>IF(N161="nulová",J161,0)</f>
        <v>0</v>
      </c>
      <c r="BJ161" s="17" t="s">
        <v>91</v>
      </c>
      <c r="BK161" s="245">
        <f>ROUND(I161*H161,2)</f>
        <v>0</v>
      </c>
      <c r="BL161" s="17" t="s">
        <v>236</v>
      </c>
      <c r="BM161" s="244" t="s">
        <v>641</v>
      </c>
    </row>
    <row r="162" s="1" customFormat="1" ht="16.5" customHeight="1">
      <c r="B162" s="39"/>
      <c r="C162" s="233" t="s">
        <v>579</v>
      </c>
      <c r="D162" s="233" t="s">
        <v>384</v>
      </c>
      <c r="E162" s="234" t="s">
        <v>12795</v>
      </c>
      <c r="F162" s="235" t="s">
        <v>12796</v>
      </c>
      <c r="G162" s="236" t="s">
        <v>556</v>
      </c>
      <c r="H162" s="237">
        <v>20.399999999999999</v>
      </c>
      <c r="I162" s="238"/>
      <c r="J162" s="239">
        <f>ROUND(I162*H162,2)</f>
        <v>0</v>
      </c>
      <c r="K162" s="235" t="s">
        <v>6739</v>
      </c>
      <c r="L162" s="44"/>
      <c r="M162" s="240" t="s">
        <v>1</v>
      </c>
      <c r="N162" s="241" t="s">
        <v>48</v>
      </c>
      <c r="O162" s="87"/>
      <c r="P162" s="242">
        <f>O162*H162</f>
        <v>0</v>
      </c>
      <c r="Q162" s="242">
        <v>0</v>
      </c>
      <c r="R162" s="242">
        <f>Q162*H162</f>
        <v>0</v>
      </c>
      <c r="S162" s="242">
        <v>0</v>
      </c>
      <c r="T162" s="243">
        <f>S162*H162</f>
        <v>0</v>
      </c>
      <c r="AR162" s="244" t="s">
        <v>236</v>
      </c>
      <c r="AT162" s="244" t="s">
        <v>384</v>
      </c>
      <c r="AU162" s="244" t="s">
        <v>91</v>
      </c>
      <c r="AY162" s="17" t="s">
        <v>381</v>
      </c>
      <c r="BE162" s="245">
        <f>IF(N162="základní",J162,0)</f>
        <v>0</v>
      </c>
      <c r="BF162" s="245">
        <f>IF(N162="snížená",J162,0)</f>
        <v>0</v>
      </c>
      <c r="BG162" s="245">
        <f>IF(N162="zákl. přenesená",J162,0)</f>
        <v>0</v>
      </c>
      <c r="BH162" s="245">
        <f>IF(N162="sníž. přenesená",J162,0)</f>
        <v>0</v>
      </c>
      <c r="BI162" s="245">
        <f>IF(N162="nulová",J162,0)</f>
        <v>0</v>
      </c>
      <c r="BJ162" s="17" t="s">
        <v>91</v>
      </c>
      <c r="BK162" s="245">
        <f>ROUND(I162*H162,2)</f>
        <v>0</v>
      </c>
      <c r="BL162" s="17" t="s">
        <v>236</v>
      </c>
      <c r="BM162" s="244" t="s">
        <v>653</v>
      </c>
    </row>
    <row r="163" s="1" customFormat="1">
      <c r="B163" s="39"/>
      <c r="C163" s="40"/>
      <c r="D163" s="246" t="s">
        <v>391</v>
      </c>
      <c r="E163" s="40"/>
      <c r="F163" s="247" t="s">
        <v>12797</v>
      </c>
      <c r="G163" s="40"/>
      <c r="H163" s="40"/>
      <c r="I163" s="151"/>
      <c r="J163" s="40"/>
      <c r="K163" s="40"/>
      <c r="L163" s="44"/>
      <c r="M163" s="248"/>
      <c r="N163" s="87"/>
      <c r="O163" s="87"/>
      <c r="P163" s="87"/>
      <c r="Q163" s="87"/>
      <c r="R163" s="87"/>
      <c r="S163" s="87"/>
      <c r="T163" s="88"/>
      <c r="AT163" s="17" t="s">
        <v>391</v>
      </c>
      <c r="AU163" s="17" t="s">
        <v>91</v>
      </c>
    </row>
    <row r="164" s="1" customFormat="1" ht="16.5" customHeight="1">
      <c r="B164" s="39"/>
      <c r="C164" s="233" t="s">
        <v>587</v>
      </c>
      <c r="D164" s="233" t="s">
        <v>384</v>
      </c>
      <c r="E164" s="234" t="s">
        <v>12798</v>
      </c>
      <c r="F164" s="235" t="s">
        <v>12799</v>
      </c>
      <c r="G164" s="236" t="s">
        <v>556</v>
      </c>
      <c r="H164" s="237">
        <v>1.8</v>
      </c>
      <c r="I164" s="238"/>
      <c r="J164" s="239">
        <f>ROUND(I164*H164,2)</f>
        <v>0</v>
      </c>
      <c r="K164" s="235" t="s">
        <v>6739</v>
      </c>
      <c r="L164" s="44"/>
      <c r="M164" s="240" t="s">
        <v>1</v>
      </c>
      <c r="N164" s="241" t="s">
        <v>48</v>
      </c>
      <c r="O164" s="87"/>
      <c r="P164" s="242">
        <f>O164*H164</f>
        <v>0</v>
      </c>
      <c r="Q164" s="242">
        <v>0</v>
      </c>
      <c r="R164" s="242">
        <f>Q164*H164</f>
        <v>0</v>
      </c>
      <c r="S164" s="242">
        <v>0</v>
      </c>
      <c r="T164" s="243">
        <f>S164*H164</f>
        <v>0</v>
      </c>
      <c r="AR164" s="244" t="s">
        <v>236</v>
      </c>
      <c r="AT164" s="244" t="s">
        <v>384</v>
      </c>
      <c r="AU164" s="244" t="s">
        <v>91</v>
      </c>
      <c r="AY164" s="17" t="s">
        <v>381</v>
      </c>
      <c r="BE164" s="245">
        <f>IF(N164="základní",J164,0)</f>
        <v>0</v>
      </c>
      <c r="BF164" s="245">
        <f>IF(N164="snížená",J164,0)</f>
        <v>0</v>
      </c>
      <c r="BG164" s="245">
        <f>IF(N164="zákl. přenesená",J164,0)</f>
        <v>0</v>
      </c>
      <c r="BH164" s="245">
        <f>IF(N164="sníž. přenesená",J164,0)</f>
        <v>0</v>
      </c>
      <c r="BI164" s="245">
        <f>IF(N164="nulová",J164,0)</f>
        <v>0</v>
      </c>
      <c r="BJ164" s="17" t="s">
        <v>91</v>
      </c>
      <c r="BK164" s="245">
        <f>ROUND(I164*H164,2)</f>
        <v>0</v>
      </c>
      <c r="BL164" s="17" t="s">
        <v>236</v>
      </c>
      <c r="BM164" s="244" t="s">
        <v>664</v>
      </c>
    </row>
    <row r="165" s="1" customFormat="1">
      <c r="B165" s="39"/>
      <c r="C165" s="40"/>
      <c r="D165" s="246" t="s">
        <v>391</v>
      </c>
      <c r="E165" s="40"/>
      <c r="F165" s="247" t="s">
        <v>12800</v>
      </c>
      <c r="G165" s="40"/>
      <c r="H165" s="40"/>
      <c r="I165" s="151"/>
      <c r="J165" s="40"/>
      <c r="K165" s="40"/>
      <c r="L165" s="44"/>
      <c r="M165" s="248"/>
      <c r="N165" s="87"/>
      <c r="O165" s="87"/>
      <c r="P165" s="87"/>
      <c r="Q165" s="87"/>
      <c r="R165" s="87"/>
      <c r="S165" s="87"/>
      <c r="T165" s="88"/>
      <c r="AT165" s="17" t="s">
        <v>391</v>
      </c>
      <c r="AU165" s="17" t="s">
        <v>91</v>
      </c>
    </row>
    <row r="166" s="1" customFormat="1" ht="16.5" customHeight="1">
      <c r="B166" s="39"/>
      <c r="C166" s="233" t="s">
        <v>592</v>
      </c>
      <c r="D166" s="233" t="s">
        <v>384</v>
      </c>
      <c r="E166" s="234" t="s">
        <v>12801</v>
      </c>
      <c r="F166" s="235" t="s">
        <v>12802</v>
      </c>
      <c r="G166" s="236" t="s">
        <v>673</v>
      </c>
      <c r="H166" s="237">
        <v>1</v>
      </c>
      <c r="I166" s="238"/>
      <c r="J166" s="239">
        <f>ROUND(I166*H166,2)</f>
        <v>0</v>
      </c>
      <c r="K166" s="235" t="s">
        <v>6739</v>
      </c>
      <c r="L166" s="44"/>
      <c r="M166" s="240" t="s">
        <v>1</v>
      </c>
      <c r="N166" s="241" t="s">
        <v>48</v>
      </c>
      <c r="O166" s="87"/>
      <c r="P166" s="242">
        <f>O166*H166</f>
        <v>0</v>
      </c>
      <c r="Q166" s="242">
        <v>0</v>
      </c>
      <c r="R166" s="242">
        <f>Q166*H166</f>
        <v>0</v>
      </c>
      <c r="S166" s="242">
        <v>0</v>
      </c>
      <c r="T166" s="243">
        <f>S166*H166</f>
        <v>0</v>
      </c>
      <c r="AR166" s="244" t="s">
        <v>236</v>
      </c>
      <c r="AT166" s="244" t="s">
        <v>384</v>
      </c>
      <c r="AU166" s="244" t="s">
        <v>91</v>
      </c>
      <c r="AY166" s="17" t="s">
        <v>381</v>
      </c>
      <c r="BE166" s="245">
        <f>IF(N166="základní",J166,0)</f>
        <v>0</v>
      </c>
      <c r="BF166" s="245">
        <f>IF(N166="snížená",J166,0)</f>
        <v>0</v>
      </c>
      <c r="BG166" s="245">
        <f>IF(N166="zákl. přenesená",J166,0)</f>
        <v>0</v>
      </c>
      <c r="BH166" s="245">
        <f>IF(N166="sníž. přenesená",J166,0)</f>
        <v>0</v>
      </c>
      <c r="BI166" s="245">
        <f>IF(N166="nulová",J166,0)</f>
        <v>0</v>
      </c>
      <c r="BJ166" s="17" t="s">
        <v>91</v>
      </c>
      <c r="BK166" s="245">
        <f>ROUND(I166*H166,2)</f>
        <v>0</v>
      </c>
      <c r="BL166" s="17" t="s">
        <v>236</v>
      </c>
      <c r="BM166" s="244" t="s">
        <v>676</v>
      </c>
    </row>
    <row r="167" s="1" customFormat="1" ht="16.5" customHeight="1">
      <c r="B167" s="39"/>
      <c r="C167" s="233" t="s">
        <v>597</v>
      </c>
      <c r="D167" s="233" t="s">
        <v>384</v>
      </c>
      <c r="E167" s="234" t="s">
        <v>12803</v>
      </c>
      <c r="F167" s="235" t="s">
        <v>12804</v>
      </c>
      <c r="G167" s="236" t="s">
        <v>673</v>
      </c>
      <c r="H167" s="237">
        <v>2</v>
      </c>
      <c r="I167" s="238"/>
      <c r="J167" s="239">
        <f>ROUND(I167*H167,2)</f>
        <v>0</v>
      </c>
      <c r="K167" s="235" t="s">
        <v>6739</v>
      </c>
      <c r="L167" s="44"/>
      <c r="M167" s="240" t="s">
        <v>1</v>
      </c>
      <c r="N167" s="241" t="s">
        <v>48</v>
      </c>
      <c r="O167" s="87"/>
      <c r="P167" s="242">
        <f>O167*H167</f>
        <v>0</v>
      </c>
      <c r="Q167" s="242">
        <v>0</v>
      </c>
      <c r="R167" s="242">
        <f>Q167*H167</f>
        <v>0</v>
      </c>
      <c r="S167" s="242">
        <v>0</v>
      </c>
      <c r="T167" s="243">
        <f>S167*H167</f>
        <v>0</v>
      </c>
      <c r="AR167" s="244" t="s">
        <v>236</v>
      </c>
      <c r="AT167" s="244" t="s">
        <v>384</v>
      </c>
      <c r="AU167" s="244" t="s">
        <v>91</v>
      </c>
      <c r="AY167" s="17" t="s">
        <v>381</v>
      </c>
      <c r="BE167" s="245">
        <f>IF(N167="základní",J167,0)</f>
        <v>0</v>
      </c>
      <c r="BF167" s="245">
        <f>IF(N167="snížená",J167,0)</f>
        <v>0</v>
      </c>
      <c r="BG167" s="245">
        <f>IF(N167="zákl. přenesená",J167,0)</f>
        <v>0</v>
      </c>
      <c r="BH167" s="245">
        <f>IF(N167="sníž. přenesená",J167,0)</f>
        <v>0</v>
      </c>
      <c r="BI167" s="245">
        <f>IF(N167="nulová",J167,0)</f>
        <v>0</v>
      </c>
      <c r="BJ167" s="17" t="s">
        <v>91</v>
      </c>
      <c r="BK167" s="245">
        <f>ROUND(I167*H167,2)</f>
        <v>0</v>
      </c>
      <c r="BL167" s="17" t="s">
        <v>236</v>
      </c>
      <c r="BM167" s="244" t="s">
        <v>693</v>
      </c>
    </row>
    <row r="168" s="11" customFormat="1" ht="25.92" customHeight="1">
      <c r="B168" s="217"/>
      <c r="C168" s="218"/>
      <c r="D168" s="219" t="s">
        <v>82</v>
      </c>
      <c r="E168" s="220" t="s">
        <v>446</v>
      </c>
      <c r="F168" s="220" t="s">
        <v>12805</v>
      </c>
      <c r="G168" s="218"/>
      <c r="H168" s="218"/>
      <c r="I168" s="221"/>
      <c r="J168" s="222">
        <f>BK168</f>
        <v>0</v>
      </c>
      <c r="K168" s="218"/>
      <c r="L168" s="223"/>
      <c r="M168" s="224"/>
      <c r="N168" s="225"/>
      <c r="O168" s="225"/>
      <c r="P168" s="226">
        <f>SUM(P169:P170)</f>
        <v>0</v>
      </c>
      <c r="Q168" s="225"/>
      <c r="R168" s="226">
        <f>SUM(R169:R170)</f>
        <v>0</v>
      </c>
      <c r="S168" s="225"/>
      <c r="T168" s="227">
        <f>SUM(T169:T170)</f>
        <v>0</v>
      </c>
      <c r="AR168" s="228" t="s">
        <v>91</v>
      </c>
      <c r="AT168" s="229" t="s">
        <v>82</v>
      </c>
      <c r="AU168" s="229" t="s">
        <v>83</v>
      </c>
      <c r="AY168" s="228" t="s">
        <v>381</v>
      </c>
      <c r="BK168" s="230">
        <f>SUM(BK169:BK170)</f>
        <v>0</v>
      </c>
    </row>
    <row r="169" s="1" customFormat="1" ht="16.5" customHeight="1">
      <c r="B169" s="39"/>
      <c r="C169" s="233" t="s">
        <v>602</v>
      </c>
      <c r="D169" s="233" t="s">
        <v>384</v>
      </c>
      <c r="E169" s="234" t="s">
        <v>12806</v>
      </c>
      <c r="F169" s="235" t="s">
        <v>12807</v>
      </c>
      <c r="G169" s="236" t="s">
        <v>502</v>
      </c>
      <c r="H169" s="237">
        <v>26.079999999999998</v>
      </c>
      <c r="I169" s="238"/>
      <c r="J169" s="239">
        <f>ROUND(I169*H169,2)</f>
        <v>0</v>
      </c>
      <c r="K169" s="235" t="s">
        <v>6739</v>
      </c>
      <c r="L169" s="44"/>
      <c r="M169" s="240" t="s">
        <v>1</v>
      </c>
      <c r="N169" s="241" t="s">
        <v>48</v>
      </c>
      <c r="O169" s="87"/>
      <c r="P169" s="242">
        <f>O169*H169</f>
        <v>0</v>
      </c>
      <c r="Q169" s="242">
        <v>0</v>
      </c>
      <c r="R169" s="242">
        <f>Q169*H169</f>
        <v>0</v>
      </c>
      <c r="S169" s="242">
        <v>0</v>
      </c>
      <c r="T169" s="243">
        <f>S169*H169</f>
        <v>0</v>
      </c>
      <c r="AR169" s="244" t="s">
        <v>236</v>
      </c>
      <c r="AT169" s="244" t="s">
        <v>384</v>
      </c>
      <c r="AU169" s="244" t="s">
        <v>91</v>
      </c>
      <c r="AY169" s="17" t="s">
        <v>381</v>
      </c>
      <c r="BE169" s="245">
        <f>IF(N169="základní",J169,0)</f>
        <v>0</v>
      </c>
      <c r="BF169" s="245">
        <f>IF(N169="snížená",J169,0)</f>
        <v>0</v>
      </c>
      <c r="BG169" s="245">
        <f>IF(N169="zákl. přenesená",J169,0)</f>
        <v>0</v>
      </c>
      <c r="BH169" s="245">
        <f>IF(N169="sníž. přenesená",J169,0)</f>
        <v>0</v>
      </c>
      <c r="BI169" s="245">
        <f>IF(N169="nulová",J169,0)</f>
        <v>0</v>
      </c>
      <c r="BJ169" s="17" t="s">
        <v>91</v>
      </c>
      <c r="BK169" s="245">
        <f>ROUND(I169*H169,2)</f>
        <v>0</v>
      </c>
      <c r="BL169" s="17" t="s">
        <v>236</v>
      </c>
      <c r="BM169" s="244" t="s">
        <v>703</v>
      </c>
    </row>
    <row r="170" s="1" customFormat="1">
      <c r="B170" s="39"/>
      <c r="C170" s="40"/>
      <c r="D170" s="246" t="s">
        <v>391</v>
      </c>
      <c r="E170" s="40"/>
      <c r="F170" s="247" t="s">
        <v>12808</v>
      </c>
      <c r="G170" s="40"/>
      <c r="H170" s="40"/>
      <c r="I170" s="151"/>
      <c r="J170" s="40"/>
      <c r="K170" s="40"/>
      <c r="L170" s="44"/>
      <c r="M170" s="248"/>
      <c r="N170" s="87"/>
      <c r="O170" s="87"/>
      <c r="P170" s="87"/>
      <c r="Q170" s="87"/>
      <c r="R170" s="87"/>
      <c r="S170" s="87"/>
      <c r="T170" s="88"/>
      <c r="AT170" s="17" t="s">
        <v>391</v>
      </c>
      <c r="AU170" s="17" t="s">
        <v>91</v>
      </c>
    </row>
    <row r="171" s="11" customFormat="1" ht="25.92" customHeight="1">
      <c r="B171" s="217"/>
      <c r="C171" s="218"/>
      <c r="D171" s="219" t="s">
        <v>82</v>
      </c>
      <c r="E171" s="220" t="s">
        <v>453</v>
      </c>
      <c r="F171" s="220" t="s">
        <v>12809</v>
      </c>
      <c r="G171" s="218"/>
      <c r="H171" s="218"/>
      <c r="I171" s="221"/>
      <c r="J171" s="222">
        <f>BK171</f>
        <v>0</v>
      </c>
      <c r="K171" s="218"/>
      <c r="L171" s="223"/>
      <c r="M171" s="224"/>
      <c r="N171" s="225"/>
      <c r="O171" s="225"/>
      <c r="P171" s="226">
        <f>SUM(P172:P179)</f>
        <v>0</v>
      </c>
      <c r="Q171" s="225"/>
      <c r="R171" s="226">
        <f>SUM(R172:R179)</f>
        <v>0</v>
      </c>
      <c r="S171" s="225"/>
      <c r="T171" s="227">
        <f>SUM(T172:T179)</f>
        <v>0</v>
      </c>
      <c r="AR171" s="228" t="s">
        <v>91</v>
      </c>
      <c r="AT171" s="229" t="s">
        <v>82</v>
      </c>
      <c r="AU171" s="229" t="s">
        <v>83</v>
      </c>
      <c r="AY171" s="228" t="s">
        <v>381</v>
      </c>
      <c r="BK171" s="230">
        <f>SUM(BK172:BK179)</f>
        <v>0</v>
      </c>
    </row>
    <row r="172" s="1" customFormat="1" ht="16.5" customHeight="1">
      <c r="B172" s="39"/>
      <c r="C172" s="233" t="s">
        <v>7</v>
      </c>
      <c r="D172" s="233" t="s">
        <v>384</v>
      </c>
      <c r="E172" s="234" t="s">
        <v>12810</v>
      </c>
      <c r="F172" s="235" t="s">
        <v>12811</v>
      </c>
      <c r="G172" s="236" t="s">
        <v>502</v>
      </c>
      <c r="H172" s="237">
        <v>53.960000000000001</v>
      </c>
      <c r="I172" s="238"/>
      <c r="J172" s="239">
        <f>ROUND(I172*H172,2)</f>
        <v>0</v>
      </c>
      <c r="K172" s="235" t="s">
        <v>6739</v>
      </c>
      <c r="L172" s="44"/>
      <c r="M172" s="240" t="s">
        <v>1</v>
      </c>
      <c r="N172" s="241" t="s">
        <v>48</v>
      </c>
      <c r="O172" s="87"/>
      <c r="P172" s="242">
        <f>O172*H172</f>
        <v>0</v>
      </c>
      <c r="Q172" s="242">
        <v>0</v>
      </c>
      <c r="R172" s="242">
        <f>Q172*H172</f>
        <v>0</v>
      </c>
      <c r="S172" s="242">
        <v>0</v>
      </c>
      <c r="T172" s="243">
        <f>S172*H172</f>
        <v>0</v>
      </c>
      <c r="AR172" s="244" t="s">
        <v>236</v>
      </c>
      <c r="AT172" s="244" t="s">
        <v>384</v>
      </c>
      <c r="AU172" s="244" t="s">
        <v>91</v>
      </c>
      <c r="AY172" s="17" t="s">
        <v>381</v>
      </c>
      <c r="BE172" s="245">
        <f>IF(N172="základní",J172,0)</f>
        <v>0</v>
      </c>
      <c r="BF172" s="245">
        <f>IF(N172="snížená",J172,0)</f>
        <v>0</v>
      </c>
      <c r="BG172" s="245">
        <f>IF(N172="zákl. přenesená",J172,0)</f>
        <v>0</v>
      </c>
      <c r="BH172" s="245">
        <f>IF(N172="sníž. přenesená",J172,0)</f>
        <v>0</v>
      </c>
      <c r="BI172" s="245">
        <f>IF(N172="nulová",J172,0)</f>
        <v>0</v>
      </c>
      <c r="BJ172" s="17" t="s">
        <v>91</v>
      </c>
      <c r="BK172" s="245">
        <f>ROUND(I172*H172,2)</f>
        <v>0</v>
      </c>
      <c r="BL172" s="17" t="s">
        <v>236</v>
      </c>
      <c r="BM172" s="244" t="s">
        <v>721</v>
      </c>
    </row>
    <row r="173" s="1" customFormat="1">
      <c r="B173" s="39"/>
      <c r="C173" s="40"/>
      <c r="D173" s="246" t="s">
        <v>391</v>
      </c>
      <c r="E173" s="40"/>
      <c r="F173" s="247" t="s">
        <v>12812</v>
      </c>
      <c r="G173" s="40"/>
      <c r="H173" s="40"/>
      <c r="I173" s="151"/>
      <c r="J173" s="40"/>
      <c r="K173" s="40"/>
      <c r="L173" s="44"/>
      <c r="M173" s="248"/>
      <c r="N173" s="87"/>
      <c r="O173" s="87"/>
      <c r="P173" s="87"/>
      <c r="Q173" s="87"/>
      <c r="R173" s="87"/>
      <c r="S173" s="87"/>
      <c r="T173" s="88"/>
      <c r="AT173" s="17" t="s">
        <v>391</v>
      </c>
      <c r="AU173" s="17" t="s">
        <v>91</v>
      </c>
    </row>
    <row r="174" s="1" customFormat="1" ht="16.5" customHeight="1">
      <c r="B174" s="39"/>
      <c r="C174" s="233" t="s">
        <v>609</v>
      </c>
      <c r="D174" s="233" t="s">
        <v>384</v>
      </c>
      <c r="E174" s="234" t="s">
        <v>12813</v>
      </c>
      <c r="F174" s="235" t="s">
        <v>12814</v>
      </c>
      <c r="G174" s="236" t="s">
        <v>502</v>
      </c>
      <c r="H174" s="237">
        <v>7.6299999999999999</v>
      </c>
      <c r="I174" s="238"/>
      <c r="J174" s="239">
        <f>ROUND(I174*H174,2)</f>
        <v>0</v>
      </c>
      <c r="K174" s="235" t="s">
        <v>6739</v>
      </c>
      <c r="L174" s="44"/>
      <c r="M174" s="240" t="s">
        <v>1</v>
      </c>
      <c r="N174" s="241" t="s">
        <v>48</v>
      </c>
      <c r="O174" s="87"/>
      <c r="P174" s="242">
        <f>O174*H174</f>
        <v>0</v>
      </c>
      <c r="Q174" s="242">
        <v>0</v>
      </c>
      <c r="R174" s="242">
        <f>Q174*H174</f>
        <v>0</v>
      </c>
      <c r="S174" s="242">
        <v>0</v>
      </c>
      <c r="T174" s="243">
        <f>S174*H174</f>
        <v>0</v>
      </c>
      <c r="AR174" s="244" t="s">
        <v>236</v>
      </c>
      <c r="AT174" s="244" t="s">
        <v>384</v>
      </c>
      <c r="AU174" s="244" t="s">
        <v>91</v>
      </c>
      <c r="AY174" s="17" t="s">
        <v>381</v>
      </c>
      <c r="BE174" s="245">
        <f>IF(N174="základní",J174,0)</f>
        <v>0</v>
      </c>
      <c r="BF174" s="245">
        <f>IF(N174="snížená",J174,0)</f>
        <v>0</v>
      </c>
      <c r="BG174" s="245">
        <f>IF(N174="zákl. přenesená",J174,0)</f>
        <v>0</v>
      </c>
      <c r="BH174" s="245">
        <f>IF(N174="sníž. přenesená",J174,0)</f>
        <v>0</v>
      </c>
      <c r="BI174" s="245">
        <f>IF(N174="nulová",J174,0)</f>
        <v>0</v>
      </c>
      <c r="BJ174" s="17" t="s">
        <v>91</v>
      </c>
      <c r="BK174" s="245">
        <f>ROUND(I174*H174,2)</f>
        <v>0</v>
      </c>
      <c r="BL174" s="17" t="s">
        <v>236</v>
      </c>
      <c r="BM174" s="244" t="s">
        <v>739</v>
      </c>
    </row>
    <row r="175" s="1" customFormat="1">
      <c r="B175" s="39"/>
      <c r="C175" s="40"/>
      <c r="D175" s="246" t="s">
        <v>391</v>
      </c>
      <c r="E175" s="40"/>
      <c r="F175" s="247" t="s">
        <v>12815</v>
      </c>
      <c r="G175" s="40"/>
      <c r="H175" s="40"/>
      <c r="I175" s="151"/>
      <c r="J175" s="40"/>
      <c r="K175" s="40"/>
      <c r="L175" s="44"/>
      <c r="M175" s="248"/>
      <c r="N175" s="87"/>
      <c r="O175" s="87"/>
      <c r="P175" s="87"/>
      <c r="Q175" s="87"/>
      <c r="R175" s="87"/>
      <c r="S175" s="87"/>
      <c r="T175" s="88"/>
      <c r="AT175" s="17" t="s">
        <v>391</v>
      </c>
      <c r="AU175" s="17" t="s">
        <v>91</v>
      </c>
    </row>
    <row r="176" s="1" customFormat="1" ht="16.5" customHeight="1">
      <c r="B176" s="39"/>
      <c r="C176" s="233" t="s">
        <v>613</v>
      </c>
      <c r="D176" s="233" t="s">
        <v>384</v>
      </c>
      <c r="E176" s="234" t="s">
        <v>12816</v>
      </c>
      <c r="F176" s="235" t="s">
        <v>12817</v>
      </c>
      <c r="G176" s="236" t="s">
        <v>502</v>
      </c>
      <c r="H176" s="237">
        <v>57.590000000000003</v>
      </c>
      <c r="I176" s="238"/>
      <c r="J176" s="239">
        <f>ROUND(I176*H176,2)</f>
        <v>0</v>
      </c>
      <c r="K176" s="235" t="s">
        <v>6739</v>
      </c>
      <c r="L176" s="44"/>
      <c r="M176" s="240" t="s">
        <v>1</v>
      </c>
      <c r="N176" s="241" t="s">
        <v>48</v>
      </c>
      <c r="O176" s="87"/>
      <c r="P176" s="242">
        <f>O176*H176</f>
        <v>0</v>
      </c>
      <c r="Q176" s="242">
        <v>0</v>
      </c>
      <c r="R176" s="242">
        <f>Q176*H176</f>
        <v>0</v>
      </c>
      <c r="S176" s="242">
        <v>0</v>
      </c>
      <c r="T176" s="243">
        <f>S176*H176</f>
        <v>0</v>
      </c>
      <c r="AR176" s="244" t="s">
        <v>236</v>
      </c>
      <c r="AT176" s="244" t="s">
        <v>384</v>
      </c>
      <c r="AU176" s="244" t="s">
        <v>91</v>
      </c>
      <c r="AY176" s="17" t="s">
        <v>381</v>
      </c>
      <c r="BE176" s="245">
        <f>IF(N176="základní",J176,0)</f>
        <v>0</v>
      </c>
      <c r="BF176" s="245">
        <f>IF(N176="snížená",J176,0)</f>
        <v>0</v>
      </c>
      <c r="BG176" s="245">
        <f>IF(N176="zákl. přenesená",J176,0)</f>
        <v>0</v>
      </c>
      <c r="BH176" s="245">
        <f>IF(N176="sníž. přenesená",J176,0)</f>
        <v>0</v>
      </c>
      <c r="BI176" s="245">
        <f>IF(N176="nulová",J176,0)</f>
        <v>0</v>
      </c>
      <c r="BJ176" s="17" t="s">
        <v>91</v>
      </c>
      <c r="BK176" s="245">
        <f>ROUND(I176*H176,2)</f>
        <v>0</v>
      </c>
      <c r="BL176" s="17" t="s">
        <v>236</v>
      </c>
      <c r="BM176" s="244" t="s">
        <v>748</v>
      </c>
    </row>
    <row r="177" s="1" customFormat="1">
      <c r="B177" s="39"/>
      <c r="C177" s="40"/>
      <c r="D177" s="246" t="s">
        <v>391</v>
      </c>
      <c r="E177" s="40"/>
      <c r="F177" s="247" t="s">
        <v>12818</v>
      </c>
      <c r="G177" s="40"/>
      <c r="H177" s="40"/>
      <c r="I177" s="151"/>
      <c r="J177" s="40"/>
      <c r="K177" s="40"/>
      <c r="L177" s="44"/>
      <c r="M177" s="248"/>
      <c r="N177" s="87"/>
      <c r="O177" s="87"/>
      <c r="P177" s="87"/>
      <c r="Q177" s="87"/>
      <c r="R177" s="87"/>
      <c r="S177" s="87"/>
      <c r="T177" s="88"/>
      <c r="AT177" s="17" t="s">
        <v>391</v>
      </c>
      <c r="AU177" s="17" t="s">
        <v>91</v>
      </c>
    </row>
    <row r="178" s="1" customFormat="1" ht="16.5" customHeight="1">
      <c r="B178" s="39"/>
      <c r="C178" s="233" t="s">
        <v>617</v>
      </c>
      <c r="D178" s="233" t="s">
        <v>384</v>
      </c>
      <c r="E178" s="234" t="s">
        <v>12819</v>
      </c>
      <c r="F178" s="235" t="s">
        <v>12820</v>
      </c>
      <c r="G178" s="236" t="s">
        <v>502</v>
      </c>
      <c r="H178" s="237">
        <v>91.390000000000001</v>
      </c>
      <c r="I178" s="238"/>
      <c r="J178" s="239">
        <f>ROUND(I178*H178,2)</f>
        <v>0</v>
      </c>
      <c r="K178" s="235" t="s">
        <v>6739</v>
      </c>
      <c r="L178" s="44"/>
      <c r="M178" s="240" t="s">
        <v>1</v>
      </c>
      <c r="N178" s="241" t="s">
        <v>48</v>
      </c>
      <c r="O178" s="87"/>
      <c r="P178" s="242">
        <f>O178*H178</f>
        <v>0</v>
      </c>
      <c r="Q178" s="242">
        <v>0</v>
      </c>
      <c r="R178" s="242">
        <f>Q178*H178</f>
        <v>0</v>
      </c>
      <c r="S178" s="242">
        <v>0</v>
      </c>
      <c r="T178" s="243">
        <f>S178*H178</f>
        <v>0</v>
      </c>
      <c r="AR178" s="244" t="s">
        <v>236</v>
      </c>
      <c r="AT178" s="244" t="s">
        <v>384</v>
      </c>
      <c r="AU178" s="244" t="s">
        <v>91</v>
      </c>
      <c r="AY178" s="17" t="s">
        <v>381</v>
      </c>
      <c r="BE178" s="245">
        <f>IF(N178="základní",J178,0)</f>
        <v>0</v>
      </c>
      <c r="BF178" s="245">
        <f>IF(N178="snížená",J178,0)</f>
        <v>0</v>
      </c>
      <c r="BG178" s="245">
        <f>IF(N178="zákl. přenesená",J178,0)</f>
        <v>0</v>
      </c>
      <c r="BH178" s="245">
        <f>IF(N178="sníž. přenesená",J178,0)</f>
        <v>0</v>
      </c>
      <c r="BI178" s="245">
        <f>IF(N178="nulová",J178,0)</f>
        <v>0</v>
      </c>
      <c r="BJ178" s="17" t="s">
        <v>91</v>
      </c>
      <c r="BK178" s="245">
        <f>ROUND(I178*H178,2)</f>
        <v>0</v>
      </c>
      <c r="BL178" s="17" t="s">
        <v>236</v>
      </c>
      <c r="BM178" s="244" t="s">
        <v>758</v>
      </c>
    </row>
    <row r="179" s="1" customFormat="1">
      <c r="B179" s="39"/>
      <c r="C179" s="40"/>
      <c r="D179" s="246" t="s">
        <v>391</v>
      </c>
      <c r="E179" s="40"/>
      <c r="F179" s="247" t="s">
        <v>12821</v>
      </c>
      <c r="G179" s="40"/>
      <c r="H179" s="40"/>
      <c r="I179" s="151"/>
      <c r="J179" s="40"/>
      <c r="K179" s="40"/>
      <c r="L179" s="44"/>
      <c r="M179" s="248"/>
      <c r="N179" s="87"/>
      <c r="O179" s="87"/>
      <c r="P179" s="87"/>
      <c r="Q179" s="87"/>
      <c r="R179" s="87"/>
      <c r="S179" s="87"/>
      <c r="T179" s="88"/>
      <c r="AT179" s="17" t="s">
        <v>391</v>
      </c>
      <c r="AU179" s="17" t="s">
        <v>91</v>
      </c>
    </row>
    <row r="180" s="11" customFormat="1" ht="25.92" customHeight="1">
      <c r="B180" s="217"/>
      <c r="C180" s="218"/>
      <c r="D180" s="219" t="s">
        <v>82</v>
      </c>
      <c r="E180" s="220" t="s">
        <v>8</v>
      </c>
      <c r="F180" s="220" t="s">
        <v>12822</v>
      </c>
      <c r="G180" s="218"/>
      <c r="H180" s="218"/>
      <c r="I180" s="221"/>
      <c r="J180" s="222">
        <f>BK180</f>
        <v>0</v>
      </c>
      <c r="K180" s="218"/>
      <c r="L180" s="223"/>
      <c r="M180" s="224"/>
      <c r="N180" s="225"/>
      <c r="O180" s="225"/>
      <c r="P180" s="226">
        <f>SUM(P181:P184)</f>
        <v>0</v>
      </c>
      <c r="Q180" s="225"/>
      <c r="R180" s="226">
        <f>SUM(R181:R184)</f>
        <v>0</v>
      </c>
      <c r="S180" s="225"/>
      <c r="T180" s="227">
        <f>SUM(T181:T184)</f>
        <v>0</v>
      </c>
      <c r="AR180" s="228" t="s">
        <v>91</v>
      </c>
      <c r="AT180" s="229" t="s">
        <v>82</v>
      </c>
      <c r="AU180" s="229" t="s">
        <v>83</v>
      </c>
      <c r="AY180" s="228" t="s">
        <v>381</v>
      </c>
      <c r="BK180" s="230">
        <f>SUM(BK181:BK184)</f>
        <v>0</v>
      </c>
    </row>
    <row r="181" s="1" customFormat="1" ht="16.5" customHeight="1">
      <c r="B181" s="39"/>
      <c r="C181" s="233" t="s">
        <v>621</v>
      </c>
      <c r="D181" s="233" t="s">
        <v>384</v>
      </c>
      <c r="E181" s="234" t="s">
        <v>12823</v>
      </c>
      <c r="F181" s="235" t="s">
        <v>12824</v>
      </c>
      <c r="G181" s="236" t="s">
        <v>556</v>
      </c>
      <c r="H181" s="237">
        <v>252.69999999999999</v>
      </c>
      <c r="I181" s="238"/>
      <c r="J181" s="239">
        <f>ROUND(I181*H181,2)</f>
        <v>0</v>
      </c>
      <c r="K181" s="235" t="s">
        <v>6739</v>
      </c>
      <c r="L181" s="44"/>
      <c r="M181" s="240" t="s">
        <v>1</v>
      </c>
      <c r="N181" s="241" t="s">
        <v>48</v>
      </c>
      <c r="O181" s="87"/>
      <c r="P181" s="242">
        <f>O181*H181</f>
        <v>0</v>
      </c>
      <c r="Q181" s="242">
        <v>0</v>
      </c>
      <c r="R181" s="242">
        <f>Q181*H181</f>
        <v>0</v>
      </c>
      <c r="S181" s="242">
        <v>0</v>
      </c>
      <c r="T181" s="243">
        <f>S181*H181</f>
        <v>0</v>
      </c>
      <c r="AR181" s="244" t="s">
        <v>236</v>
      </c>
      <c r="AT181" s="244" t="s">
        <v>384</v>
      </c>
      <c r="AU181" s="244" t="s">
        <v>91</v>
      </c>
      <c r="AY181" s="17" t="s">
        <v>381</v>
      </c>
      <c r="BE181" s="245">
        <f>IF(N181="základní",J181,0)</f>
        <v>0</v>
      </c>
      <c r="BF181" s="245">
        <f>IF(N181="snížená",J181,0)</f>
        <v>0</v>
      </c>
      <c r="BG181" s="245">
        <f>IF(N181="zákl. přenesená",J181,0)</f>
        <v>0</v>
      </c>
      <c r="BH181" s="245">
        <f>IF(N181="sníž. přenesená",J181,0)</f>
        <v>0</v>
      </c>
      <c r="BI181" s="245">
        <f>IF(N181="nulová",J181,0)</f>
        <v>0</v>
      </c>
      <c r="BJ181" s="17" t="s">
        <v>91</v>
      </c>
      <c r="BK181" s="245">
        <f>ROUND(I181*H181,2)</f>
        <v>0</v>
      </c>
      <c r="BL181" s="17" t="s">
        <v>236</v>
      </c>
      <c r="BM181" s="244" t="s">
        <v>768</v>
      </c>
    </row>
    <row r="182" s="1" customFormat="1">
      <c r="B182" s="39"/>
      <c r="C182" s="40"/>
      <c r="D182" s="246" t="s">
        <v>391</v>
      </c>
      <c r="E182" s="40"/>
      <c r="F182" s="247" t="s">
        <v>12825</v>
      </c>
      <c r="G182" s="40"/>
      <c r="H182" s="40"/>
      <c r="I182" s="151"/>
      <c r="J182" s="40"/>
      <c r="K182" s="40"/>
      <c r="L182" s="44"/>
      <c r="M182" s="248"/>
      <c r="N182" s="87"/>
      <c r="O182" s="87"/>
      <c r="P182" s="87"/>
      <c r="Q182" s="87"/>
      <c r="R182" s="87"/>
      <c r="S182" s="87"/>
      <c r="T182" s="88"/>
      <c r="AT182" s="17" t="s">
        <v>391</v>
      </c>
      <c r="AU182" s="17" t="s">
        <v>91</v>
      </c>
    </row>
    <row r="183" s="1" customFormat="1" ht="16.5" customHeight="1">
      <c r="B183" s="39"/>
      <c r="C183" s="233" t="s">
        <v>625</v>
      </c>
      <c r="D183" s="233" t="s">
        <v>384</v>
      </c>
      <c r="E183" s="234" t="s">
        <v>12826</v>
      </c>
      <c r="F183" s="235" t="s">
        <v>12827</v>
      </c>
      <c r="G183" s="236" t="s">
        <v>556</v>
      </c>
      <c r="H183" s="237">
        <v>252.69999999999999</v>
      </c>
      <c r="I183" s="238"/>
      <c r="J183" s="239">
        <f>ROUND(I183*H183,2)</f>
        <v>0</v>
      </c>
      <c r="K183" s="235" t="s">
        <v>6739</v>
      </c>
      <c r="L183" s="44"/>
      <c r="M183" s="240" t="s">
        <v>1</v>
      </c>
      <c r="N183" s="241" t="s">
        <v>48</v>
      </c>
      <c r="O183" s="87"/>
      <c r="P183" s="242">
        <f>O183*H183</f>
        <v>0</v>
      </c>
      <c r="Q183" s="242">
        <v>0</v>
      </c>
      <c r="R183" s="242">
        <f>Q183*H183</f>
        <v>0</v>
      </c>
      <c r="S183" s="242">
        <v>0</v>
      </c>
      <c r="T183" s="243">
        <f>S183*H183</f>
        <v>0</v>
      </c>
      <c r="AR183" s="244" t="s">
        <v>236</v>
      </c>
      <c r="AT183" s="244" t="s">
        <v>384</v>
      </c>
      <c r="AU183" s="244" t="s">
        <v>91</v>
      </c>
      <c r="AY183" s="17" t="s">
        <v>381</v>
      </c>
      <c r="BE183" s="245">
        <f>IF(N183="základní",J183,0)</f>
        <v>0</v>
      </c>
      <c r="BF183" s="245">
        <f>IF(N183="snížená",J183,0)</f>
        <v>0</v>
      </c>
      <c r="BG183" s="245">
        <f>IF(N183="zákl. přenesená",J183,0)</f>
        <v>0</v>
      </c>
      <c r="BH183" s="245">
        <f>IF(N183="sníž. přenesená",J183,0)</f>
        <v>0</v>
      </c>
      <c r="BI183" s="245">
        <f>IF(N183="nulová",J183,0)</f>
        <v>0</v>
      </c>
      <c r="BJ183" s="17" t="s">
        <v>91</v>
      </c>
      <c r="BK183" s="245">
        <f>ROUND(I183*H183,2)</f>
        <v>0</v>
      </c>
      <c r="BL183" s="17" t="s">
        <v>236</v>
      </c>
      <c r="BM183" s="244" t="s">
        <v>779</v>
      </c>
    </row>
    <row r="184" s="1" customFormat="1">
      <c r="B184" s="39"/>
      <c r="C184" s="40"/>
      <c r="D184" s="246" t="s">
        <v>391</v>
      </c>
      <c r="E184" s="40"/>
      <c r="F184" s="247" t="s">
        <v>12825</v>
      </c>
      <c r="G184" s="40"/>
      <c r="H184" s="40"/>
      <c r="I184" s="151"/>
      <c r="J184" s="40"/>
      <c r="K184" s="40"/>
      <c r="L184" s="44"/>
      <c r="M184" s="248"/>
      <c r="N184" s="87"/>
      <c r="O184" s="87"/>
      <c r="P184" s="87"/>
      <c r="Q184" s="87"/>
      <c r="R184" s="87"/>
      <c r="S184" s="87"/>
      <c r="T184" s="88"/>
      <c r="AT184" s="17" t="s">
        <v>391</v>
      </c>
      <c r="AU184" s="17" t="s">
        <v>91</v>
      </c>
    </row>
    <row r="185" s="11" customFormat="1" ht="25.92" customHeight="1">
      <c r="B185" s="217"/>
      <c r="C185" s="218"/>
      <c r="D185" s="219" t="s">
        <v>82</v>
      </c>
      <c r="E185" s="220" t="s">
        <v>579</v>
      </c>
      <c r="F185" s="220" t="s">
        <v>12828</v>
      </c>
      <c r="G185" s="218"/>
      <c r="H185" s="218"/>
      <c r="I185" s="221"/>
      <c r="J185" s="222">
        <f>BK185</f>
        <v>0</v>
      </c>
      <c r="K185" s="218"/>
      <c r="L185" s="223"/>
      <c r="M185" s="224"/>
      <c r="N185" s="225"/>
      <c r="O185" s="225"/>
      <c r="P185" s="226">
        <f>SUM(P186:P191)</f>
        <v>0</v>
      </c>
      <c r="Q185" s="225"/>
      <c r="R185" s="226">
        <f>SUM(R186:R191)</f>
        <v>0</v>
      </c>
      <c r="S185" s="225"/>
      <c r="T185" s="227">
        <f>SUM(T186:T191)</f>
        <v>0</v>
      </c>
      <c r="AR185" s="228" t="s">
        <v>91</v>
      </c>
      <c r="AT185" s="229" t="s">
        <v>82</v>
      </c>
      <c r="AU185" s="229" t="s">
        <v>83</v>
      </c>
      <c r="AY185" s="228" t="s">
        <v>381</v>
      </c>
      <c r="BK185" s="230">
        <f>SUM(BK186:BK191)</f>
        <v>0</v>
      </c>
    </row>
    <row r="186" s="1" customFormat="1" ht="16.5" customHeight="1">
      <c r="B186" s="39"/>
      <c r="C186" s="233" t="s">
        <v>629</v>
      </c>
      <c r="D186" s="233" t="s">
        <v>384</v>
      </c>
      <c r="E186" s="234" t="s">
        <v>12829</v>
      </c>
      <c r="F186" s="235" t="s">
        <v>12830</v>
      </c>
      <c r="G186" s="236" t="s">
        <v>502</v>
      </c>
      <c r="H186" s="237">
        <v>97.109999999999999</v>
      </c>
      <c r="I186" s="238"/>
      <c r="J186" s="239">
        <f>ROUND(I186*H186,2)</f>
        <v>0</v>
      </c>
      <c r="K186" s="235" t="s">
        <v>6739</v>
      </c>
      <c r="L186" s="44"/>
      <c r="M186" s="240" t="s">
        <v>1</v>
      </c>
      <c r="N186" s="241" t="s">
        <v>48</v>
      </c>
      <c r="O186" s="87"/>
      <c r="P186" s="242">
        <f>O186*H186</f>
        <v>0</v>
      </c>
      <c r="Q186" s="242">
        <v>0</v>
      </c>
      <c r="R186" s="242">
        <f>Q186*H186</f>
        <v>0</v>
      </c>
      <c r="S186" s="242">
        <v>0</v>
      </c>
      <c r="T186" s="243">
        <f>S186*H186</f>
        <v>0</v>
      </c>
      <c r="AR186" s="244" t="s">
        <v>236</v>
      </c>
      <c r="AT186" s="244" t="s">
        <v>384</v>
      </c>
      <c r="AU186" s="244" t="s">
        <v>91</v>
      </c>
      <c r="AY186" s="17" t="s">
        <v>381</v>
      </c>
      <c r="BE186" s="245">
        <f>IF(N186="základní",J186,0)</f>
        <v>0</v>
      </c>
      <c r="BF186" s="245">
        <f>IF(N186="snížená",J186,0)</f>
        <v>0</v>
      </c>
      <c r="BG186" s="245">
        <f>IF(N186="zákl. přenesená",J186,0)</f>
        <v>0</v>
      </c>
      <c r="BH186" s="245">
        <f>IF(N186="sníž. přenesená",J186,0)</f>
        <v>0</v>
      </c>
      <c r="BI186" s="245">
        <f>IF(N186="nulová",J186,0)</f>
        <v>0</v>
      </c>
      <c r="BJ186" s="17" t="s">
        <v>91</v>
      </c>
      <c r="BK186" s="245">
        <f>ROUND(I186*H186,2)</f>
        <v>0</v>
      </c>
      <c r="BL186" s="17" t="s">
        <v>236</v>
      </c>
      <c r="BM186" s="244" t="s">
        <v>790</v>
      </c>
    </row>
    <row r="187" s="1" customFormat="1">
      <c r="B187" s="39"/>
      <c r="C187" s="40"/>
      <c r="D187" s="246" t="s">
        <v>391</v>
      </c>
      <c r="E187" s="40"/>
      <c r="F187" s="247" t="s">
        <v>12831</v>
      </c>
      <c r="G187" s="40"/>
      <c r="H187" s="40"/>
      <c r="I187" s="151"/>
      <c r="J187" s="40"/>
      <c r="K187" s="40"/>
      <c r="L187" s="44"/>
      <c r="M187" s="248"/>
      <c r="N187" s="87"/>
      <c r="O187" s="87"/>
      <c r="P187" s="87"/>
      <c r="Q187" s="87"/>
      <c r="R187" s="87"/>
      <c r="S187" s="87"/>
      <c r="T187" s="88"/>
      <c r="AT187" s="17" t="s">
        <v>391</v>
      </c>
      <c r="AU187" s="17" t="s">
        <v>91</v>
      </c>
    </row>
    <row r="188" s="1" customFormat="1" ht="16.5" customHeight="1">
      <c r="B188" s="39"/>
      <c r="C188" s="233" t="s">
        <v>633</v>
      </c>
      <c r="D188" s="233" t="s">
        <v>384</v>
      </c>
      <c r="E188" s="234" t="s">
        <v>12832</v>
      </c>
      <c r="F188" s="235" t="s">
        <v>12833</v>
      </c>
      <c r="G188" s="236" t="s">
        <v>502</v>
      </c>
      <c r="H188" s="237">
        <v>97.109999999999999</v>
      </c>
      <c r="I188" s="238"/>
      <c r="J188" s="239">
        <f>ROUND(I188*H188,2)</f>
        <v>0</v>
      </c>
      <c r="K188" s="235" t="s">
        <v>6739</v>
      </c>
      <c r="L188" s="44"/>
      <c r="M188" s="240" t="s">
        <v>1</v>
      </c>
      <c r="N188" s="241" t="s">
        <v>48</v>
      </c>
      <c r="O188" s="87"/>
      <c r="P188" s="242">
        <f>O188*H188</f>
        <v>0</v>
      </c>
      <c r="Q188" s="242">
        <v>0</v>
      </c>
      <c r="R188" s="242">
        <f>Q188*H188</f>
        <v>0</v>
      </c>
      <c r="S188" s="242">
        <v>0</v>
      </c>
      <c r="T188" s="243">
        <f>S188*H188</f>
        <v>0</v>
      </c>
      <c r="AR188" s="244" t="s">
        <v>236</v>
      </c>
      <c r="AT188" s="244" t="s">
        <v>384</v>
      </c>
      <c r="AU188" s="244" t="s">
        <v>91</v>
      </c>
      <c r="AY188" s="17" t="s">
        <v>381</v>
      </c>
      <c r="BE188" s="245">
        <f>IF(N188="základní",J188,0)</f>
        <v>0</v>
      </c>
      <c r="BF188" s="245">
        <f>IF(N188="snížená",J188,0)</f>
        <v>0</v>
      </c>
      <c r="BG188" s="245">
        <f>IF(N188="zákl. přenesená",J188,0)</f>
        <v>0</v>
      </c>
      <c r="BH188" s="245">
        <f>IF(N188="sníž. přenesená",J188,0)</f>
        <v>0</v>
      </c>
      <c r="BI188" s="245">
        <f>IF(N188="nulová",J188,0)</f>
        <v>0</v>
      </c>
      <c r="BJ188" s="17" t="s">
        <v>91</v>
      </c>
      <c r="BK188" s="245">
        <f>ROUND(I188*H188,2)</f>
        <v>0</v>
      </c>
      <c r="BL188" s="17" t="s">
        <v>236</v>
      </c>
      <c r="BM188" s="244" t="s">
        <v>798</v>
      </c>
    </row>
    <row r="189" s="1" customFormat="1">
      <c r="B189" s="39"/>
      <c r="C189" s="40"/>
      <c r="D189" s="246" t="s">
        <v>391</v>
      </c>
      <c r="E189" s="40"/>
      <c r="F189" s="247" t="s">
        <v>12834</v>
      </c>
      <c r="G189" s="40"/>
      <c r="H189" s="40"/>
      <c r="I189" s="151"/>
      <c r="J189" s="40"/>
      <c r="K189" s="40"/>
      <c r="L189" s="44"/>
      <c r="M189" s="248"/>
      <c r="N189" s="87"/>
      <c r="O189" s="87"/>
      <c r="P189" s="87"/>
      <c r="Q189" s="87"/>
      <c r="R189" s="87"/>
      <c r="S189" s="87"/>
      <c r="T189" s="88"/>
      <c r="AT189" s="17" t="s">
        <v>391</v>
      </c>
      <c r="AU189" s="17" t="s">
        <v>91</v>
      </c>
    </row>
    <row r="190" s="1" customFormat="1" ht="16.5" customHeight="1">
      <c r="B190" s="39"/>
      <c r="C190" s="233" t="s">
        <v>637</v>
      </c>
      <c r="D190" s="233" t="s">
        <v>384</v>
      </c>
      <c r="E190" s="234" t="s">
        <v>12835</v>
      </c>
      <c r="F190" s="235" t="s">
        <v>12836</v>
      </c>
      <c r="G190" s="236" t="s">
        <v>502</v>
      </c>
      <c r="H190" s="237">
        <v>97.109999999999999</v>
      </c>
      <c r="I190" s="238"/>
      <c r="J190" s="239">
        <f>ROUND(I190*H190,2)</f>
        <v>0</v>
      </c>
      <c r="K190" s="235" t="s">
        <v>6739</v>
      </c>
      <c r="L190" s="44"/>
      <c r="M190" s="240" t="s">
        <v>1</v>
      </c>
      <c r="N190" s="241" t="s">
        <v>48</v>
      </c>
      <c r="O190" s="87"/>
      <c r="P190" s="242">
        <f>O190*H190</f>
        <v>0</v>
      </c>
      <c r="Q190" s="242">
        <v>0</v>
      </c>
      <c r="R190" s="242">
        <f>Q190*H190</f>
        <v>0</v>
      </c>
      <c r="S190" s="242">
        <v>0</v>
      </c>
      <c r="T190" s="243">
        <f>S190*H190</f>
        <v>0</v>
      </c>
      <c r="AR190" s="244" t="s">
        <v>236</v>
      </c>
      <c r="AT190" s="244" t="s">
        <v>384</v>
      </c>
      <c r="AU190" s="244" t="s">
        <v>91</v>
      </c>
      <c r="AY190" s="17" t="s">
        <v>381</v>
      </c>
      <c r="BE190" s="245">
        <f>IF(N190="základní",J190,0)</f>
        <v>0</v>
      </c>
      <c r="BF190" s="245">
        <f>IF(N190="snížená",J190,0)</f>
        <v>0</v>
      </c>
      <c r="BG190" s="245">
        <f>IF(N190="zákl. přenesená",J190,0)</f>
        <v>0</v>
      </c>
      <c r="BH190" s="245">
        <f>IF(N190="sníž. přenesená",J190,0)</f>
        <v>0</v>
      </c>
      <c r="BI190" s="245">
        <f>IF(N190="nulová",J190,0)</f>
        <v>0</v>
      </c>
      <c r="BJ190" s="17" t="s">
        <v>91</v>
      </c>
      <c r="BK190" s="245">
        <f>ROUND(I190*H190,2)</f>
        <v>0</v>
      </c>
      <c r="BL190" s="17" t="s">
        <v>236</v>
      </c>
      <c r="BM190" s="244" t="s">
        <v>807</v>
      </c>
    </row>
    <row r="191" s="1" customFormat="1">
      <c r="B191" s="39"/>
      <c r="C191" s="40"/>
      <c r="D191" s="246" t="s">
        <v>391</v>
      </c>
      <c r="E191" s="40"/>
      <c r="F191" s="247" t="s">
        <v>12837</v>
      </c>
      <c r="G191" s="40"/>
      <c r="H191" s="40"/>
      <c r="I191" s="151"/>
      <c r="J191" s="40"/>
      <c r="K191" s="40"/>
      <c r="L191" s="44"/>
      <c r="M191" s="248"/>
      <c r="N191" s="87"/>
      <c r="O191" s="87"/>
      <c r="P191" s="87"/>
      <c r="Q191" s="87"/>
      <c r="R191" s="87"/>
      <c r="S191" s="87"/>
      <c r="T191" s="88"/>
      <c r="AT191" s="17" t="s">
        <v>391</v>
      </c>
      <c r="AU191" s="17" t="s">
        <v>91</v>
      </c>
    </row>
    <row r="192" s="11" customFormat="1" ht="25.92" customHeight="1">
      <c r="B192" s="217"/>
      <c r="C192" s="218"/>
      <c r="D192" s="219" t="s">
        <v>82</v>
      </c>
      <c r="E192" s="220" t="s">
        <v>587</v>
      </c>
      <c r="F192" s="220" t="s">
        <v>12838</v>
      </c>
      <c r="G192" s="218"/>
      <c r="H192" s="218"/>
      <c r="I192" s="221"/>
      <c r="J192" s="222">
        <f>BK192</f>
        <v>0</v>
      </c>
      <c r="K192" s="218"/>
      <c r="L192" s="223"/>
      <c r="M192" s="224"/>
      <c r="N192" s="225"/>
      <c r="O192" s="225"/>
      <c r="P192" s="226">
        <f>SUM(P193:P201)</f>
        <v>0</v>
      </c>
      <c r="Q192" s="225"/>
      <c r="R192" s="226">
        <f>SUM(R193:R201)</f>
        <v>0</v>
      </c>
      <c r="S192" s="225"/>
      <c r="T192" s="227">
        <f>SUM(T193:T201)</f>
        <v>0</v>
      </c>
      <c r="AR192" s="228" t="s">
        <v>91</v>
      </c>
      <c r="AT192" s="229" t="s">
        <v>82</v>
      </c>
      <c r="AU192" s="229" t="s">
        <v>83</v>
      </c>
      <c r="AY192" s="228" t="s">
        <v>381</v>
      </c>
      <c r="BK192" s="230">
        <f>SUM(BK193:BK201)</f>
        <v>0</v>
      </c>
    </row>
    <row r="193" s="1" customFormat="1" ht="16.5" customHeight="1">
      <c r="B193" s="39"/>
      <c r="C193" s="233" t="s">
        <v>641</v>
      </c>
      <c r="D193" s="233" t="s">
        <v>384</v>
      </c>
      <c r="E193" s="234" t="s">
        <v>12839</v>
      </c>
      <c r="F193" s="235" t="s">
        <v>12840</v>
      </c>
      <c r="G193" s="236" t="s">
        <v>502</v>
      </c>
      <c r="H193" s="237">
        <v>73.120000000000005</v>
      </c>
      <c r="I193" s="238"/>
      <c r="J193" s="239">
        <f>ROUND(I193*H193,2)</f>
        <v>0</v>
      </c>
      <c r="K193" s="235" t="s">
        <v>6739</v>
      </c>
      <c r="L193" s="44"/>
      <c r="M193" s="240" t="s">
        <v>1</v>
      </c>
      <c r="N193" s="241" t="s">
        <v>48</v>
      </c>
      <c r="O193" s="87"/>
      <c r="P193" s="242">
        <f>O193*H193</f>
        <v>0</v>
      </c>
      <c r="Q193" s="242">
        <v>0</v>
      </c>
      <c r="R193" s="242">
        <f>Q193*H193</f>
        <v>0</v>
      </c>
      <c r="S193" s="242">
        <v>0</v>
      </c>
      <c r="T193" s="243">
        <f>S193*H193</f>
        <v>0</v>
      </c>
      <c r="AR193" s="244" t="s">
        <v>236</v>
      </c>
      <c r="AT193" s="244" t="s">
        <v>384</v>
      </c>
      <c r="AU193" s="244" t="s">
        <v>91</v>
      </c>
      <c r="AY193" s="17" t="s">
        <v>381</v>
      </c>
      <c r="BE193" s="245">
        <f>IF(N193="základní",J193,0)</f>
        <v>0</v>
      </c>
      <c r="BF193" s="245">
        <f>IF(N193="snížená",J193,0)</f>
        <v>0</v>
      </c>
      <c r="BG193" s="245">
        <f>IF(N193="zákl. přenesená",J193,0)</f>
        <v>0</v>
      </c>
      <c r="BH193" s="245">
        <f>IF(N193="sníž. přenesená",J193,0)</f>
        <v>0</v>
      </c>
      <c r="BI193" s="245">
        <f>IF(N193="nulová",J193,0)</f>
        <v>0</v>
      </c>
      <c r="BJ193" s="17" t="s">
        <v>91</v>
      </c>
      <c r="BK193" s="245">
        <f>ROUND(I193*H193,2)</f>
        <v>0</v>
      </c>
      <c r="BL193" s="17" t="s">
        <v>236</v>
      </c>
      <c r="BM193" s="244" t="s">
        <v>819</v>
      </c>
    </row>
    <row r="194" s="1" customFormat="1">
      <c r="B194" s="39"/>
      <c r="C194" s="40"/>
      <c r="D194" s="246" t="s">
        <v>391</v>
      </c>
      <c r="E194" s="40"/>
      <c r="F194" s="247" t="s">
        <v>12841</v>
      </c>
      <c r="G194" s="40"/>
      <c r="H194" s="40"/>
      <c r="I194" s="151"/>
      <c r="J194" s="40"/>
      <c r="K194" s="40"/>
      <c r="L194" s="44"/>
      <c r="M194" s="248"/>
      <c r="N194" s="87"/>
      <c r="O194" s="87"/>
      <c r="P194" s="87"/>
      <c r="Q194" s="87"/>
      <c r="R194" s="87"/>
      <c r="S194" s="87"/>
      <c r="T194" s="88"/>
      <c r="AT194" s="17" t="s">
        <v>391</v>
      </c>
      <c r="AU194" s="17" t="s">
        <v>91</v>
      </c>
    </row>
    <row r="195" s="1" customFormat="1" ht="16.5" customHeight="1">
      <c r="B195" s="39"/>
      <c r="C195" s="233" t="s">
        <v>647</v>
      </c>
      <c r="D195" s="233" t="s">
        <v>384</v>
      </c>
      <c r="E195" s="234" t="s">
        <v>12842</v>
      </c>
      <c r="F195" s="235" t="s">
        <v>12843</v>
      </c>
      <c r="G195" s="236" t="s">
        <v>538</v>
      </c>
      <c r="H195" s="237">
        <v>118.45</v>
      </c>
      <c r="I195" s="238"/>
      <c r="J195" s="239">
        <f>ROUND(I195*H195,2)</f>
        <v>0</v>
      </c>
      <c r="K195" s="235" t="s">
        <v>6739</v>
      </c>
      <c r="L195" s="44"/>
      <c r="M195" s="240" t="s">
        <v>1</v>
      </c>
      <c r="N195" s="241" t="s">
        <v>48</v>
      </c>
      <c r="O195" s="87"/>
      <c r="P195" s="242">
        <f>O195*H195</f>
        <v>0</v>
      </c>
      <c r="Q195" s="242">
        <v>0</v>
      </c>
      <c r="R195" s="242">
        <f>Q195*H195</f>
        <v>0</v>
      </c>
      <c r="S195" s="242">
        <v>0</v>
      </c>
      <c r="T195" s="243">
        <f>S195*H195</f>
        <v>0</v>
      </c>
      <c r="AR195" s="244" t="s">
        <v>236</v>
      </c>
      <c r="AT195" s="244" t="s">
        <v>384</v>
      </c>
      <c r="AU195" s="244" t="s">
        <v>91</v>
      </c>
      <c r="AY195" s="17" t="s">
        <v>381</v>
      </c>
      <c r="BE195" s="245">
        <f>IF(N195="základní",J195,0)</f>
        <v>0</v>
      </c>
      <c r="BF195" s="245">
        <f>IF(N195="snížená",J195,0)</f>
        <v>0</v>
      </c>
      <c r="BG195" s="245">
        <f>IF(N195="zákl. přenesená",J195,0)</f>
        <v>0</v>
      </c>
      <c r="BH195" s="245">
        <f>IF(N195="sníž. přenesená",J195,0)</f>
        <v>0</v>
      </c>
      <c r="BI195" s="245">
        <f>IF(N195="nulová",J195,0)</f>
        <v>0</v>
      </c>
      <c r="BJ195" s="17" t="s">
        <v>91</v>
      </c>
      <c r="BK195" s="245">
        <f>ROUND(I195*H195,2)</f>
        <v>0</v>
      </c>
      <c r="BL195" s="17" t="s">
        <v>236</v>
      </c>
      <c r="BM195" s="244" t="s">
        <v>828</v>
      </c>
    </row>
    <row r="196" s="1" customFormat="1" ht="16.5" customHeight="1">
      <c r="B196" s="39"/>
      <c r="C196" s="233" t="s">
        <v>653</v>
      </c>
      <c r="D196" s="233" t="s">
        <v>384</v>
      </c>
      <c r="E196" s="234" t="s">
        <v>12844</v>
      </c>
      <c r="F196" s="235" t="s">
        <v>12845</v>
      </c>
      <c r="G196" s="236" t="s">
        <v>538</v>
      </c>
      <c r="H196" s="237">
        <v>118.45</v>
      </c>
      <c r="I196" s="238"/>
      <c r="J196" s="239">
        <f>ROUND(I196*H196,2)</f>
        <v>0</v>
      </c>
      <c r="K196" s="235" t="s">
        <v>6739</v>
      </c>
      <c r="L196" s="44"/>
      <c r="M196" s="240" t="s">
        <v>1</v>
      </c>
      <c r="N196" s="241" t="s">
        <v>48</v>
      </c>
      <c r="O196" s="87"/>
      <c r="P196" s="242">
        <f>O196*H196</f>
        <v>0</v>
      </c>
      <c r="Q196" s="242">
        <v>0</v>
      </c>
      <c r="R196" s="242">
        <f>Q196*H196</f>
        <v>0</v>
      </c>
      <c r="S196" s="242">
        <v>0</v>
      </c>
      <c r="T196" s="243">
        <f>S196*H196</f>
        <v>0</v>
      </c>
      <c r="AR196" s="244" t="s">
        <v>236</v>
      </c>
      <c r="AT196" s="244" t="s">
        <v>384</v>
      </c>
      <c r="AU196" s="244" t="s">
        <v>91</v>
      </c>
      <c r="AY196" s="17" t="s">
        <v>381</v>
      </c>
      <c r="BE196" s="245">
        <f>IF(N196="základní",J196,0)</f>
        <v>0</v>
      </c>
      <c r="BF196" s="245">
        <f>IF(N196="snížená",J196,0)</f>
        <v>0</v>
      </c>
      <c r="BG196" s="245">
        <f>IF(N196="zákl. přenesená",J196,0)</f>
        <v>0</v>
      </c>
      <c r="BH196" s="245">
        <f>IF(N196="sníž. přenesená",J196,0)</f>
        <v>0</v>
      </c>
      <c r="BI196" s="245">
        <f>IF(N196="nulová",J196,0)</f>
        <v>0</v>
      </c>
      <c r="BJ196" s="17" t="s">
        <v>91</v>
      </c>
      <c r="BK196" s="245">
        <f>ROUND(I196*H196,2)</f>
        <v>0</v>
      </c>
      <c r="BL196" s="17" t="s">
        <v>236</v>
      </c>
      <c r="BM196" s="244" t="s">
        <v>564</v>
      </c>
    </row>
    <row r="197" s="1" customFormat="1">
      <c r="B197" s="39"/>
      <c r="C197" s="40"/>
      <c r="D197" s="246" t="s">
        <v>391</v>
      </c>
      <c r="E197" s="40"/>
      <c r="F197" s="247" t="s">
        <v>12846</v>
      </c>
      <c r="G197" s="40"/>
      <c r="H197" s="40"/>
      <c r="I197" s="151"/>
      <c r="J197" s="40"/>
      <c r="K197" s="40"/>
      <c r="L197" s="44"/>
      <c r="M197" s="248"/>
      <c r="N197" s="87"/>
      <c r="O197" s="87"/>
      <c r="P197" s="87"/>
      <c r="Q197" s="87"/>
      <c r="R197" s="87"/>
      <c r="S197" s="87"/>
      <c r="T197" s="88"/>
      <c r="AT197" s="17" t="s">
        <v>391</v>
      </c>
      <c r="AU197" s="17" t="s">
        <v>91</v>
      </c>
    </row>
    <row r="198" s="1" customFormat="1" ht="16.5" customHeight="1">
      <c r="B198" s="39"/>
      <c r="C198" s="233" t="s">
        <v>659</v>
      </c>
      <c r="D198" s="233" t="s">
        <v>384</v>
      </c>
      <c r="E198" s="234" t="s">
        <v>12847</v>
      </c>
      <c r="F198" s="235" t="s">
        <v>12848</v>
      </c>
      <c r="G198" s="236" t="s">
        <v>502</v>
      </c>
      <c r="H198" s="237">
        <v>22.32</v>
      </c>
      <c r="I198" s="238"/>
      <c r="J198" s="239">
        <f>ROUND(I198*H198,2)</f>
        <v>0</v>
      </c>
      <c r="K198" s="235" t="s">
        <v>6739</v>
      </c>
      <c r="L198" s="44"/>
      <c r="M198" s="240" t="s">
        <v>1</v>
      </c>
      <c r="N198" s="241" t="s">
        <v>48</v>
      </c>
      <c r="O198" s="87"/>
      <c r="P198" s="242">
        <f>O198*H198</f>
        <v>0</v>
      </c>
      <c r="Q198" s="242">
        <v>0</v>
      </c>
      <c r="R198" s="242">
        <f>Q198*H198</f>
        <v>0</v>
      </c>
      <c r="S198" s="242">
        <v>0</v>
      </c>
      <c r="T198" s="243">
        <f>S198*H198</f>
        <v>0</v>
      </c>
      <c r="AR198" s="244" t="s">
        <v>236</v>
      </c>
      <c r="AT198" s="244" t="s">
        <v>384</v>
      </c>
      <c r="AU198" s="244" t="s">
        <v>91</v>
      </c>
      <c r="AY198" s="17" t="s">
        <v>381</v>
      </c>
      <c r="BE198" s="245">
        <f>IF(N198="základní",J198,0)</f>
        <v>0</v>
      </c>
      <c r="BF198" s="245">
        <f>IF(N198="snížená",J198,0)</f>
        <v>0</v>
      </c>
      <c r="BG198" s="245">
        <f>IF(N198="zákl. přenesená",J198,0)</f>
        <v>0</v>
      </c>
      <c r="BH198" s="245">
        <f>IF(N198="sníž. přenesená",J198,0)</f>
        <v>0</v>
      </c>
      <c r="BI198" s="245">
        <f>IF(N198="nulová",J198,0)</f>
        <v>0</v>
      </c>
      <c r="BJ198" s="17" t="s">
        <v>91</v>
      </c>
      <c r="BK198" s="245">
        <f>ROUND(I198*H198,2)</f>
        <v>0</v>
      </c>
      <c r="BL198" s="17" t="s">
        <v>236</v>
      </c>
      <c r="BM198" s="244" t="s">
        <v>847</v>
      </c>
    </row>
    <row r="199" s="1" customFormat="1">
      <c r="B199" s="39"/>
      <c r="C199" s="40"/>
      <c r="D199" s="246" t="s">
        <v>391</v>
      </c>
      <c r="E199" s="40"/>
      <c r="F199" s="247" t="s">
        <v>12849</v>
      </c>
      <c r="G199" s="40"/>
      <c r="H199" s="40"/>
      <c r="I199" s="151"/>
      <c r="J199" s="40"/>
      <c r="K199" s="40"/>
      <c r="L199" s="44"/>
      <c r="M199" s="248"/>
      <c r="N199" s="87"/>
      <c r="O199" s="87"/>
      <c r="P199" s="87"/>
      <c r="Q199" s="87"/>
      <c r="R199" s="87"/>
      <c r="S199" s="87"/>
      <c r="T199" s="88"/>
      <c r="AT199" s="17" t="s">
        <v>391</v>
      </c>
      <c r="AU199" s="17" t="s">
        <v>91</v>
      </c>
    </row>
    <row r="200" s="1" customFormat="1" ht="16.5" customHeight="1">
      <c r="B200" s="39"/>
      <c r="C200" s="233" t="s">
        <v>664</v>
      </c>
      <c r="D200" s="233" t="s">
        <v>384</v>
      </c>
      <c r="E200" s="234" t="s">
        <v>12850</v>
      </c>
      <c r="F200" s="235" t="s">
        <v>12851</v>
      </c>
      <c r="G200" s="236" t="s">
        <v>502</v>
      </c>
      <c r="H200" s="237">
        <v>34.409999999999997</v>
      </c>
      <c r="I200" s="238"/>
      <c r="J200" s="239">
        <f>ROUND(I200*H200,2)</f>
        <v>0</v>
      </c>
      <c r="K200" s="235" t="s">
        <v>6739</v>
      </c>
      <c r="L200" s="44"/>
      <c r="M200" s="240" t="s">
        <v>1</v>
      </c>
      <c r="N200" s="241" t="s">
        <v>48</v>
      </c>
      <c r="O200" s="87"/>
      <c r="P200" s="242">
        <f>O200*H200</f>
        <v>0</v>
      </c>
      <c r="Q200" s="242">
        <v>0</v>
      </c>
      <c r="R200" s="242">
        <f>Q200*H200</f>
        <v>0</v>
      </c>
      <c r="S200" s="242">
        <v>0</v>
      </c>
      <c r="T200" s="243">
        <f>S200*H200</f>
        <v>0</v>
      </c>
      <c r="AR200" s="244" t="s">
        <v>236</v>
      </c>
      <c r="AT200" s="244" t="s">
        <v>384</v>
      </c>
      <c r="AU200" s="244" t="s">
        <v>91</v>
      </c>
      <c r="AY200" s="17" t="s">
        <v>381</v>
      </c>
      <c r="BE200" s="245">
        <f>IF(N200="základní",J200,0)</f>
        <v>0</v>
      </c>
      <c r="BF200" s="245">
        <f>IF(N200="snížená",J200,0)</f>
        <v>0</v>
      </c>
      <c r="BG200" s="245">
        <f>IF(N200="zákl. přenesená",J200,0)</f>
        <v>0</v>
      </c>
      <c r="BH200" s="245">
        <f>IF(N200="sníž. přenesená",J200,0)</f>
        <v>0</v>
      </c>
      <c r="BI200" s="245">
        <f>IF(N200="nulová",J200,0)</f>
        <v>0</v>
      </c>
      <c r="BJ200" s="17" t="s">
        <v>91</v>
      </c>
      <c r="BK200" s="245">
        <f>ROUND(I200*H200,2)</f>
        <v>0</v>
      </c>
      <c r="BL200" s="17" t="s">
        <v>236</v>
      </c>
      <c r="BM200" s="244" t="s">
        <v>857</v>
      </c>
    </row>
    <row r="201" s="1" customFormat="1">
      <c r="B201" s="39"/>
      <c r="C201" s="40"/>
      <c r="D201" s="246" t="s">
        <v>391</v>
      </c>
      <c r="E201" s="40"/>
      <c r="F201" s="247" t="s">
        <v>12852</v>
      </c>
      <c r="G201" s="40"/>
      <c r="H201" s="40"/>
      <c r="I201" s="151"/>
      <c r="J201" s="40"/>
      <c r="K201" s="40"/>
      <c r="L201" s="44"/>
      <c r="M201" s="248"/>
      <c r="N201" s="87"/>
      <c r="O201" s="87"/>
      <c r="P201" s="87"/>
      <c r="Q201" s="87"/>
      <c r="R201" s="87"/>
      <c r="S201" s="87"/>
      <c r="T201" s="88"/>
      <c r="AT201" s="17" t="s">
        <v>391</v>
      </c>
      <c r="AU201" s="17" t="s">
        <v>91</v>
      </c>
    </row>
    <row r="202" s="11" customFormat="1" ht="25.92" customHeight="1">
      <c r="B202" s="217"/>
      <c r="C202" s="218"/>
      <c r="D202" s="219" t="s">
        <v>82</v>
      </c>
      <c r="E202" s="220" t="s">
        <v>592</v>
      </c>
      <c r="F202" s="220" t="s">
        <v>12853</v>
      </c>
      <c r="G202" s="218"/>
      <c r="H202" s="218"/>
      <c r="I202" s="221"/>
      <c r="J202" s="222">
        <f>BK202</f>
        <v>0</v>
      </c>
      <c r="K202" s="218"/>
      <c r="L202" s="223"/>
      <c r="M202" s="224"/>
      <c r="N202" s="225"/>
      <c r="O202" s="225"/>
      <c r="P202" s="226">
        <f>SUM(P203:P214)</f>
        <v>0</v>
      </c>
      <c r="Q202" s="225"/>
      <c r="R202" s="226">
        <f>SUM(R203:R214)</f>
        <v>0</v>
      </c>
      <c r="S202" s="225"/>
      <c r="T202" s="227">
        <f>SUM(T203:T214)</f>
        <v>0</v>
      </c>
      <c r="AR202" s="228" t="s">
        <v>91</v>
      </c>
      <c r="AT202" s="229" t="s">
        <v>82</v>
      </c>
      <c r="AU202" s="229" t="s">
        <v>83</v>
      </c>
      <c r="AY202" s="228" t="s">
        <v>381</v>
      </c>
      <c r="BK202" s="230">
        <f>SUM(BK203:BK214)</f>
        <v>0</v>
      </c>
    </row>
    <row r="203" s="1" customFormat="1" ht="16.5" customHeight="1">
      <c r="B203" s="39"/>
      <c r="C203" s="233" t="s">
        <v>670</v>
      </c>
      <c r="D203" s="233" t="s">
        <v>384</v>
      </c>
      <c r="E203" s="234" t="s">
        <v>12854</v>
      </c>
      <c r="F203" s="235" t="s">
        <v>12855</v>
      </c>
      <c r="G203" s="236" t="s">
        <v>556</v>
      </c>
      <c r="H203" s="237">
        <v>62.719999999999999</v>
      </c>
      <c r="I203" s="238"/>
      <c r="J203" s="239">
        <f>ROUND(I203*H203,2)</f>
        <v>0</v>
      </c>
      <c r="K203" s="235" t="s">
        <v>6739</v>
      </c>
      <c r="L203" s="44"/>
      <c r="M203" s="240" t="s">
        <v>1</v>
      </c>
      <c r="N203" s="241" t="s">
        <v>48</v>
      </c>
      <c r="O203" s="87"/>
      <c r="P203" s="242">
        <f>O203*H203</f>
        <v>0</v>
      </c>
      <c r="Q203" s="242">
        <v>0</v>
      </c>
      <c r="R203" s="242">
        <f>Q203*H203</f>
        <v>0</v>
      </c>
      <c r="S203" s="242">
        <v>0</v>
      </c>
      <c r="T203" s="243">
        <f>S203*H203</f>
        <v>0</v>
      </c>
      <c r="AR203" s="244" t="s">
        <v>236</v>
      </c>
      <c r="AT203" s="244" t="s">
        <v>384</v>
      </c>
      <c r="AU203" s="244" t="s">
        <v>91</v>
      </c>
      <c r="AY203" s="17" t="s">
        <v>381</v>
      </c>
      <c r="BE203" s="245">
        <f>IF(N203="základní",J203,0)</f>
        <v>0</v>
      </c>
      <c r="BF203" s="245">
        <f>IF(N203="snížená",J203,0)</f>
        <v>0</v>
      </c>
      <c r="BG203" s="245">
        <f>IF(N203="zákl. přenesená",J203,0)</f>
        <v>0</v>
      </c>
      <c r="BH203" s="245">
        <f>IF(N203="sníž. přenesená",J203,0)</f>
        <v>0</v>
      </c>
      <c r="BI203" s="245">
        <f>IF(N203="nulová",J203,0)</f>
        <v>0</v>
      </c>
      <c r="BJ203" s="17" t="s">
        <v>91</v>
      </c>
      <c r="BK203" s="245">
        <f>ROUND(I203*H203,2)</f>
        <v>0</v>
      </c>
      <c r="BL203" s="17" t="s">
        <v>236</v>
      </c>
      <c r="BM203" s="244" t="s">
        <v>869</v>
      </c>
    </row>
    <row r="204" s="1" customFormat="1">
      <c r="B204" s="39"/>
      <c r="C204" s="40"/>
      <c r="D204" s="246" t="s">
        <v>391</v>
      </c>
      <c r="E204" s="40"/>
      <c r="F204" s="247" t="s">
        <v>12856</v>
      </c>
      <c r="G204" s="40"/>
      <c r="H204" s="40"/>
      <c r="I204" s="151"/>
      <c r="J204" s="40"/>
      <c r="K204" s="40"/>
      <c r="L204" s="44"/>
      <c r="M204" s="248"/>
      <c r="N204" s="87"/>
      <c r="O204" s="87"/>
      <c r="P204" s="87"/>
      <c r="Q204" s="87"/>
      <c r="R204" s="87"/>
      <c r="S204" s="87"/>
      <c r="T204" s="88"/>
      <c r="AT204" s="17" t="s">
        <v>391</v>
      </c>
      <c r="AU204" s="17" t="s">
        <v>91</v>
      </c>
    </row>
    <row r="205" s="1" customFormat="1" ht="16.5" customHeight="1">
      <c r="B205" s="39"/>
      <c r="C205" s="233" t="s">
        <v>676</v>
      </c>
      <c r="D205" s="233" t="s">
        <v>384</v>
      </c>
      <c r="E205" s="234" t="s">
        <v>12857</v>
      </c>
      <c r="F205" s="235" t="s">
        <v>12858</v>
      </c>
      <c r="G205" s="236" t="s">
        <v>556</v>
      </c>
      <c r="H205" s="237">
        <v>63</v>
      </c>
      <c r="I205" s="238"/>
      <c r="J205" s="239">
        <f>ROUND(I205*H205,2)</f>
        <v>0</v>
      </c>
      <c r="K205" s="235" t="s">
        <v>6739</v>
      </c>
      <c r="L205" s="44"/>
      <c r="M205" s="240" t="s">
        <v>1</v>
      </c>
      <c r="N205" s="241" t="s">
        <v>48</v>
      </c>
      <c r="O205" s="87"/>
      <c r="P205" s="242">
        <f>O205*H205</f>
        <v>0</v>
      </c>
      <c r="Q205" s="242">
        <v>0</v>
      </c>
      <c r="R205" s="242">
        <f>Q205*H205</f>
        <v>0</v>
      </c>
      <c r="S205" s="242">
        <v>0</v>
      </c>
      <c r="T205" s="243">
        <f>S205*H205</f>
        <v>0</v>
      </c>
      <c r="AR205" s="244" t="s">
        <v>236</v>
      </c>
      <c r="AT205" s="244" t="s">
        <v>384</v>
      </c>
      <c r="AU205" s="244" t="s">
        <v>91</v>
      </c>
      <c r="AY205" s="17" t="s">
        <v>381</v>
      </c>
      <c r="BE205" s="245">
        <f>IF(N205="základní",J205,0)</f>
        <v>0</v>
      </c>
      <c r="BF205" s="245">
        <f>IF(N205="snížená",J205,0)</f>
        <v>0</v>
      </c>
      <c r="BG205" s="245">
        <f>IF(N205="zákl. přenesená",J205,0)</f>
        <v>0</v>
      </c>
      <c r="BH205" s="245">
        <f>IF(N205="sníž. přenesená",J205,0)</f>
        <v>0</v>
      </c>
      <c r="BI205" s="245">
        <f>IF(N205="nulová",J205,0)</f>
        <v>0</v>
      </c>
      <c r="BJ205" s="17" t="s">
        <v>91</v>
      </c>
      <c r="BK205" s="245">
        <f>ROUND(I205*H205,2)</f>
        <v>0</v>
      </c>
      <c r="BL205" s="17" t="s">
        <v>236</v>
      </c>
      <c r="BM205" s="244" t="s">
        <v>877</v>
      </c>
    </row>
    <row r="206" s="1" customFormat="1">
      <c r="B206" s="39"/>
      <c r="C206" s="40"/>
      <c r="D206" s="246" t="s">
        <v>391</v>
      </c>
      <c r="E206" s="40"/>
      <c r="F206" s="247" t="s">
        <v>12859</v>
      </c>
      <c r="G206" s="40"/>
      <c r="H206" s="40"/>
      <c r="I206" s="151"/>
      <c r="J206" s="40"/>
      <c r="K206" s="40"/>
      <c r="L206" s="44"/>
      <c r="M206" s="248"/>
      <c r="N206" s="87"/>
      <c r="O206" s="87"/>
      <c r="P206" s="87"/>
      <c r="Q206" s="87"/>
      <c r="R206" s="87"/>
      <c r="S206" s="87"/>
      <c r="T206" s="88"/>
      <c r="AT206" s="17" t="s">
        <v>391</v>
      </c>
      <c r="AU206" s="17" t="s">
        <v>91</v>
      </c>
    </row>
    <row r="207" s="1" customFormat="1" ht="16.5" customHeight="1">
      <c r="B207" s="39"/>
      <c r="C207" s="233" t="s">
        <v>685</v>
      </c>
      <c r="D207" s="233" t="s">
        <v>384</v>
      </c>
      <c r="E207" s="234" t="s">
        <v>12860</v>
      </c>
      <c r="F207" s="235" t="s">
        <v>12861</v>
      </c>
      <c r="G207" s="236" t="s">
        <v>556</v>
      </c>
      <c r="H207" s="237">
        <v>62.719999999999999</v>
      </c>
      <c r="I207" s="238"/>
      <c r="J207" s="239">
        <f>ROUND(I207*H207,2)</f>
        <v>0</v>
      </c>
      <c r="K207" s="235" t="s">
        <v>6739</v>
      </c>
      <c r="L207" s="44"/>
      <c r="M207" s="240" t="s">
        <v>1</v>
      </c>
      <c r="N207" s="241" t="s">
        <v>48</v>
      </c>
      <c r="O207" s="87"/>
      <c r="P207" s="242">
        <f>O207*H207</f>
        <v>0</v>
      </c>
      <c r="Q207" s="242">
        <v>0</v>
      </c>
      <c r="R207" s="242">
        <f>Q207*H207</f>
        <v>0</v>
      </c>
      <c r="S207" s="242">
        <v>0</v>
      </c>
      <c r="T207" s="243">
        <f>S207*H207</f>
        <v>0</v>
      </c>
      <c r="AR207" s="244" t="s">
        <v>236</v>
      </c>
      <c r="AT207" s="244" t="s">
        <v>384</v>
      </c>
      <c r="AU207" s="244" t="s">
        <v>91</v>
      </c>
      <c r="AY207" s="17" t="s">
        <v>381</v>
      </c>
      <c r="BE207" s="245">
        <f>IF(N207="základní",J207,0)</f>
        <v>0</v>
      </c>
      <c r="BF207" s="245">
        <f>IF(N207="snížená",J207,0)</f>
        <v>0</v>
      </c>
      <c r="BG207" s="245">
        <f>IF(N207="zákl. přenesená",J207,0)</f>
        <v>0</v>
      </c>
      <c r="BH207" s="245">
        <f>IF(N207="sníž. přenesená",J207,0)</f>
        <v>0</v>
      </c>
      <c r="BI207" s="245">
        <f>IF(N207="nulová",J207,0)</f>
        <v>0</v>
      </c>
      <c r="BJ207" s="17" t="s">
        <v>91</v>
      </c>
      <c r="BK207" s="245">
        <f>ROUND(I207*H207,2)</f>
        <v>0</v>
      </c>
      <c r="BL207" s="17" t="s">
        <v>236</v>
      </c>
      <c r="BM207" s="244" t="s">
        <v>886</v>
      </c>
    </row>
    <row r="208" s="1" customFormat="1">
      <c r="B208" s="39"/>
      <c r="C208" s="40"/>
      <c r="D208" s="246" t="s">
        <v>391</v>
      </c>
      <c r="E208" s="40"/>
      <c r="F208" s="247" t="s">
        <v>12856</v>
      </c>
      <c r="G208" s="40"/>
      <c r="H208" s="40"/>
      <c r="I208" s="151"/>
      <c r="J208" s="40"/>
      <c r="K208" s="40"/>
      <c r="L208" s="44"/>
      <c r="M208" s="248"/>
      <c r="N208" s="87"/>
      <c r="O208" s="87"/>
      <c r="P208" s="87"/>
      <c r="Q208" s="87"/>
      <c r="R208" s="87"/>
      <c r="S208" s="87"/>
      <c r="T208" s="88"/>
      <c r="AT208" s="17" t="s">
        <v>391</v>
      </c>
      <c r="AU208" s="17" t="s">
        <v>91</v>
      </c>
    </row>
    <row r="209" s="1" customFormat="1" ht="16.5" customHeight="1">
      <c r="B209" s="39"/>
      <c r="C209" s="233" t="s">
        <v>693</v>
      </c>
      <c r="D209" s="233" t="s">
        <v>384</v>
      </c>
      <c r="E209" s="234" t="s">
        <v>12862</v>
      </c>
      <c r="F209" s="235" t="s">
        <v>12863</v>
      </c>
      <c r="G209" s="236" t="s">
        <v>556</v>
      </c>
      <c r="H209" s="237">
        <v>63</v>
      </c>
      <c r="I209" s="238"/>
      <c r="J209" s="239">
        <f>ROUND(I209*H209,2)</f>
        <v>0</v>
      </c>
      <c r="K209" s="235" t="s">
        <v>6739</v>
      </c>
      <c r="L209" s="44"/>
      <c r="M209" s="240" t="s">
        <v>1</v>
      </c>
      <c r="N209" s="241" t="s">
        <v>48</v>
      </c>
      <c r="O209" s="87"/>
      <c r="P209" s="242">
        <f>O209*H209</f>
        <v>0</v>
      </c>
      <c r="Q209" s="242">
        <v>0</v>
      </c>
      <c r="R209" s="242">
        <f>Q209*H209</f>
        <v>0</v>
      </c>
      <c r="S209" s="242">
        <v>0</v>
      </c>
      <c r="T209" s="243">
        <f>S209*H209</f>
        <v>0</v>
      </c>
      <c r="AR209" s="244" t="s">
        <v>236</v>
      </c>
      <c r="AT209" s="244" t="s">
        <v>384</v>
      </c>
      <c r="AU209" s="244" t="s">
        <v>91</v>
      </c>
      <c r="AY209" s="17" t="s">
        <v>381</v>
      </c>
      <c r="BE209" s="245">
        <f>IF(N209="základní",J209,0)</f>
        <v>0</v>
      </c>
      <c r="BF209" s="245">
        <f>IF(N209="snížená",J209,0)</f>
        <v>0</v>
      </c>
      <c r="BG209" s="245">
        <f>IF(N209="zákl. přenesená",J209,0)</f>
        <v>0</v>
      </c>
      <c r="BH209" s="245">
        <f>IF(N209="sníž. přenesená",J209,0)</f>
        <v>0</v>
      </c>
      <c r="BI209" s="245">
        <f>IF(N209="nulová",J209,0)</f>
        <v>0</v>
      </c>
      <c r="BJ209" s="17" t="s">
        <v>91</v>
      </c>
      <c r="BK209" s="245">
        <f>ROUND(I209*H209,2)</f>
        <v>0</v>
      </c>
      <c r="BL209" s="17" t="s">
        <v>236</v>
      </c>
      <c r="BM209" s="244" t="s">
        <v>894</v>
      </c>
    </row>
    <row r="210" s="1" customFormat="1">
      <c r="B210" s="39"/>
      <c r="C210" s="40"/>
      <c r="D210" s="246" t="s">
        <v>391</v>
      </c>
      <c r="E210" s="40"/>
      <c r="F210" s="247" t="s">
        <v>12859</v>
      </c>
      <c r="G210" s="40"/>
      <c r="H210" s="40"/>
      <c r="I210" s="151"/>
      <c r="J210" s="40"/>
      <c r="K210" s="40"/>
      <c r="L210" s="44"/>
      <c r="M210" s="248"/>
      <c r="N210" s="87"/>
      <c r="O210" s="87"/>
      <c r="P210" s="87"/>
      <c r="Q210" s="87"/>
      <c r="R210" s="87"/>
      <c r="S210" s="87"/>
      <c r="T210" s="88"/>
      <c r="AT210" s="17" t="s">
        <v>391</v>
      </c>
      <c r="AU210" s="17" t="s">
        <v>91</v>
      </c>
    </row>
    <row r="211" s="1" customFormat="1" ht="16.5" customHeight="1">
      <c r="B211" s="39"/>
      <c r="C211" s="233" t="s">
        <v>697</v>
      </c>
      <c r="D211" s="233" t="s">
        <v>384</v>
      </c>
      <c r="E211" s="234" t="s">
        <v>12864</v>
      </c>
      <c r="F211" s="235" t="s">
        <v>12865</v>
      </c>
      <c r="G211" s="236" t="s">
        <v>556</v>
      </c>
      <c r="H211" s="237">
        <v>62.719999999999999</v>
      </c>
      <c r="I211" s="238"/>
      <c r="J211" s="239">
        <f>ROUND(I211*H211,2)</f>
        <v>0</v>
      </c>
      <c r="K211" s="235" t="s">
        <v>6739</v>
      </c>
      <c r="L211" s="44"/>
      <c r="M211" s="240" t="s">
        <v>1</v>
      </c>
      <c r="N211" s="241" t="s">
        <v>48</v>
      </c>
      <c r="O211" s="87"/>
      <c r="P211" s="242">
        <f>O211*H211</f>
        <v>0</v>
      </c>
      <c r="Q211" s="242">
        <v>0</v>
      </c>
      <c r="R211" s="242">
        <f>Q211*H211</f>
        <v>0</v>
      </c>
      <c r="S211" s="242">
        <v>0</v>
      </c>
      <c r="T211" s="243">
        <f>S211*H211</f>
        <v>0</v>
      </c>
      <c r="AR211" s="244" t="s">
        <v>236</v>
      </c>
      <c r="AT211" s="244" t="s">
        <v>384</v>
      </c>
      <c r="AU211" s="244" t="s">
        <v>91</v>
      </c>
      <c r="AY211" s="17" t="s">
        <v>381</v>
      </c>
      <c r="BE211" s="245">
        <f>IF(N211="základní",J211,0)</f>
        <v>0</v>
      </c>
      <c r="BF211" s="245">
        <f>IF(N211="snížená",J211,0)</f>
        <v>0</v>
      </c>
      <c r="BG211" s="245">
        <f>IF(N211="zákl. přenesená",J211,0)</f>
        <v>0</v>
      </c>
      <c r="BH211" s="245">
        <f>IF(N211="sníž. přenesená",J211,0)</f>
        <v>0</v>
      </c>
      <c r="BI211" s="245">
        <f>IF(N211="nulová",J211,0)</f>
        <v>0</v>
      </c>
      <c r="BJ211" s="17" t="s">
        <v>91</v>
      </c>
      <c r="BK211" s="245">
        <f>ROUND(I211*H211,2)</f>
        <v>0</v>
      </c>
      <c r="BL211" s="17" t="s">
        <v>236</v>
      </c>
      <c r="BM211" s="244" t="s">
        <v>903</v>
      </c>
    </row>
    <row r="212" s="1" customFormat="1">
      <c r="B212" s="39"/>
      <c r="C212" s="40"/>
      <c r="D212" s="246" t="s">
        <v>391</v>
      </c>
      <c r="E212" s="40"/>
      <c r="F212" s="247" t="s">
        <v>12856</v>
      </c>
      <c r="G212" s="40"/>
      <c r="H212" s="40"/>
      <c r="I212" s="151"/>
      <c r="J212" s="40"/>
      <c r="K212" s="40"/>
      <c r="L212" s="44"/>
      <c r="M212" s="248"/>
      <c r="N212" s="87"/>
      <c r="O212" s="87"/>
      <c r="P212" s="87"/>
      <c r="Q212" s="87"/>
      <c r="R212" s="87"/>
      <c r="S212" s="87"/>
      <c r="T212" s="88"/>
      <c r="AT212" s="17" t="s">
        <v>391</v>
      </c>
      <c r="AU212" s="17" t="s">
        <v>91</v>
      </c>
    </row>
    <row r="213" s="1" customFormat="1" ht="16.5" customHeight="1">
      <c r="B213" s="39"/>
      <c r="C213" s="233" t="s">
        <v>703</v>
      </c>
      <c r="D213" s="233" t="s">
        <v>384</v>
      </c>
      <c r="E213" s="234" t="s">
        <v>12866</v>
      </c>
      <c r="F213" s="235" t="s">
        <v>12867</v>
      </c>
      <c r="G213" s="236" t="s">
        <v>556</v>
      </c>
      <c r="H213" s="237">
        <v>63</v>
      </c>
      <c r="I213" s="238"/>
      <c r="J213" s="239">
        <f>ROUND(I213*H213,2)</f>
        <v>0</v>
      </c>
      <c r="K213" s="235" t="s">
        <v>6739</v>
      </c>
      <c r="L213" s="44"/>
      <c r="M213" s="240" t="s">
        <v>1</v>
      </c>
      <c r="N213" s="241" t="s">
        <v>48</v>
      </c>
      <c r="O213" s="87"/>
      <c r="P213" s="242">
        <f>O213*H213</f>
        <v>0</v>
      </c>
      <c r="Q213" s="242">
        <v>0</v>
      </c>
      <c r="R213" s="242">
        <f>Q213*H213</f>
        <v>0</v>
      </c>
      <c r="S213" s="242">
        <v>0</v>
      </c>
      <c r="T213" s="243">
        <f>S213*H213</f>
        <v>0</v>
      </c>
      <c r="AR213" s="244" t="s">
        <v>236</v>
      </c>
      <c r="AT213" s="244" t="s">
        <v>384</v>
      </c>
      <c r="AU213" s="244" t="s">
        <v>91</v>
      </c>
      <c r="AY213" s="17" t="s">
        <v>381</v>
      </c>
      <c r="BE213" s="245">
        <f>IF(N213="základní",J213,0)</f>
        <v>0</v>
      </c>
      <c r="BF213" s="245">
        <f>IF(N213="snížená",J213,0)</f>
        <v>0</v>
      </c>
      <c r="BG213" s="245">
        <f>IF(N213="zákl. přenesená",J213,0)</f>
        <v>0</v>
      </c>
      <c r="BH213" s="245">
        <f>IF(N213="sníž. přenesená",J213,0)</f>
        <v>0</v>
      </c>
      <c r="BI213" s="245">
        <f>IF(N213="nulová",J213,0)</f>
        <v>0</v>
      </c>
      <c r="BJ213" s="17" t="s">
        <v>91</v>
      </c>
      <c r="BK213" s="245">
        <f>ROUND(I213*H213,2)</f>
        <v>0</v>
      </c>
      <c r="BL213" s="17" t="s">
        <v>236</v>
      </c>
      <c r="BM213" s="244" t="s">
        <v>916</v>
      </c>
    </row>
    <row r="214" s="1" customFormat="1">
      <c r="B214" s="39"/>
      <c r="C214" s="40"/>
      <c r="D214" s="246" t="s">
        <v>391</v>
      </c>
      <c r="E214" s="40"/>
      <c r="F214" s="247" t="s">
        <v>12859</v>
      </c>
      <c r="G214" s="40"/>
      <c r="H214" s="40"/>
      <c r="I214" s="151"/>
      <c r="J214" s="40"/>
      <c r="K214" s="40"/>
      <c r="L214" s="44"/>
      <c r="M214" s="248"/>
      <c r="N214" s="87"/>
      <c r="O214" s="87"/>
      <c r="P214" s="87"/>
      <c r="Q214" s="87"/>
      <c r="R214" s="87"/>
      <c r="S214" s="87"/>
      <c r="T214" s="88"/>
      <c r="AT214" s="17" t="s">
        <v>391</v>
      </c>
      <c r="AU214" s="17" t="s">
        <v>91</v>
      </c>
    </row>
    <row r="215" s="11" customFormat="1" ht="25.92" customHeight="1">
      <c r="B215" s="217"/>
      <c r="C215" s="218"/>
      <c r="D215" s="219" t="s">
        <v>82</v>
      </c>
      <c r="E215" s="220" t="s">
        <v>629</v>
      </c>
      <c r="F215" s="220" t="s">
        <v>12868</v>
      </c>
      <c r="G215" s="218"/>
      <c r="H215" s="218"/>
      <c r="I215" s="221"/>
      <c r="J215" s="222">
        <f>BK215</f>
        <v>0</v>
      </c>
      <c r="K215" s="218"/>
      <c r="L215" s="223"/>
      <c r="M215" s="224"/>
      <c r="N215" s="225"/>
      <c r="O215" s="225"/>
      <c r="P215" s="226">
        <f>SUM(P216:P223)</f>
        <v>0</v>
      </c>
      <c r="Q215" s="225"/>
      <c r="R215" s="226">
        <f>SUM(R216:R223)</f>
        <v>0</v>
      </c>
      <c r="S215" s="225"/>
      <c r="T215" s="227">
        <f>SUM(T216:T223)</f>
        <v>0</v>
      </c>
      <c r="AR215" s="228" t="s">
        <v>91</v>
      </c>
      <c r="AT215" s="229" t="s">
        <v>82</v>
      </c>
      <c r="AU215" s="229" t="s">
        <v>83</v>
      </c>
      <c r="AY215" s="228" t="s">
        <v>381</v>
      </c>
      <c r="BK215" s="230">
        <f>SUM(BK216:BK223)</f>
        <v>0</v>
      </c>
    </row>
    <row r="216" s="1" customFormat="1" ht="16.5" customHeight="1">
      <c r="B216" s="39"/>
      <c r="C216" s="233" t="s">
        <v>709</v>
      </c>
      <c r="D216" s="233" t="s">
        <v>384</v>
      </c>
      <c r="E216" s="234" t="s">
        <v>12869</v>
      </c>
      <c r="F216" s="235" t="s">
        <v>12870</v>
      </c>
      <c r="G216" s="236" t="s">
        <v>556</v>
      </c>
      <c r="H216" s="237">
        <v>32.579999999999998</v>
      </c>
      <c r="I216" s="238"/>
      <c r="J216" s="239">
        <f>ROUND(I216*H216,2)</f>
        <v>0</v>
      </c>
      <c r="K216" s="235" t="s">
        <v>6739</v>
      </c>
      <c r="L216" s="44"/>
      <c r="M216" s="240" t="s">
        <v>1</v>
      </c>
      <c r="N216" s="241" t="s">
        <v>48</v>
      </c>
      <c r="O216" s="87"/>
      <c r="P216" s="242">
        <f>O216*H216</f>
        <v>0</v>
      </c>
      <c r="Q216" s="242">
        <v>0</v>
      </c>
      <c r="R216" s="242">
        <f>Q216*H216</f>
        <v>0</v>
      </c>
      <c r="S216" s="242">
        <v>0</v>
      </c>
      <c r="T216" s="243">
        <f>S216*H216</f>
        <v>0</v>
      </c>
      <c r="AR216" s="244" t="s">
        <v>236</v>
      </c>
      <c r="AT216" s="244" t="s">
        <v>384</v>
      </c>
      <c r="AU216" s="244" t="s">
        <v>91</v>
      </c>
      <c r="AY216" s="17" t="s">
        <v>381</v>
      </c>
      <c r="BE216" s="245">
        <f>IF(N216="základní",J216,0)</f>
        <v>0</v>
      </c>
      <c r="BF216" s="245">
        <f>IF(N216="snížená",J216,0)</f>
        <v>0</v>
      </c>
      <c r="BG216" s="245">
        <f>IF(N216="zákl. přenesená",J216,0)</f>
        <v>0</v>
      </c>
      <c r="BH216" s="245">
        <f>IF(N216="sníž. přenesená",J216,0)</f>
        <v>0</v>
      </c>
      <c r="BI216" s="245">
        <f>IF(N216="nulová",J216,0)</f>
        <v>0</v>
      </c>
      <c r="BJ216" s="17" t="s">
        <v>91</v>
      </c>
      <c r="BK216" s="245">
        <f>ROUND(I216*H216,2)</f>
        <v>0</v>
      </c>
      <c r="BL216" s="17" t="s">
        <v>236</v>
      </c>
      <c r="BM216" s="244" t="s">
        <v>926</v>
      </c>
    </row>
    <row r="217" s="1" customFormat="1">
      <c r="B217" s="39"/>
      <c r="C217" s="40"/>
      <c r="D217" s="246" t="s">
        <v>391</v>
      </c>
      <c r="E217" s="40"/>
      <c r="F217" s="247" t="s">
        <v>12871</v>
      </c>
      <c r="G217" s="40"/>
      <c r="H217" s="40"/>
      <c r="I217" s="151"/>
      <c r="J217" s="40"/>
      <c r="K217" s="40"/>
      <c r="L217" s="44"/>
      <c r="M217" s="248"/>
      <c r="N217" s="87"/>
      <c r="O217" s="87"/>
      <c r="P217" s="87"/>
      <c r="Q217" s="87"/>
      <c r="R217" s="87"/>
      <c r="S217" s="87"/>
      <c r="T217" s="88"/>
      <c r="AT217" s="17" t="s">
        <v>391</v>
      </c>
      <c r="AU217" s="17" t="s">
        <v>91</v>
      </c>
    </row>
    <row r="218" s="1" customFormat="1" ht="16.5" customHeight="1">
      <c r="B218" s="39"/>
      <c r="C218" s="233" t="s">
        <v>721</v>
      </c>
      <c r="D218" s="233" t="s">
        <v>384</v>
      </c>
      <c r="E218" s="234" t="s">
        <v>12872</v>
      </c>
      <c r="F218" s="235" t="s">
        <v>12873</v>
      </c>
      <c r="G218" s="236" t="s">
        <v>556</v>
      </c>
      <c r="H218" s="237">
        <v>32.579999999999998</v>
      </c>
      <c r="I218" s="238"/>
      <c r="J218" s="239">
        <f>ROUND(I218*H218,2)</f>
        <v>0</v>
      </c>
      <c r="K218" s="235" t="s">
        <v>6739</v>
      </c>
      <c r="L218" s="44"/>
      <c r="M218" s="240" t="s">
        <v>1</v>
      </c>
      <c r="N218" s="241" t="s">
        <v>48</v>
      </c>
      <c r="O218" s="87"/>
      <c r="P218" s="242">
        <f>O218*H218</f>
        <v>0</v>
      </c>
      <c r="Q218" s="242">
        <v>0</v>
      </c>
      <c r="R218" s="242">
        <f>Q218*H218</f>
        <v>0</v>
      </c>
      <c r="S218" s="242">
        <v>0</v>
      </c>
      <c r="T218" s="243">
        <f>S218*H218</f>
        <v>0</v>
      </c>
      <c r="AR218" s="244" t="s">
        <v>236</v>
      </c>
      <c r="AT218" s="244" t="s">
        <v>384</v>
      </c>
      <c r="AU218" s="244" t="s">
        <v>91</v>
      </c>
      <c r="AY218" s="17" t="s">
        <v>381</v>
      </c>
      <c r="BE218" s="245">
        <f>IF(N218="základní",J218,0)</f>
        <v>0</v>
      </c>
      <c r="BF218" s="245">
        <f>IF(N218="snížená",J218,0)</f>
        <v>0</v>
      </c>
      <c r="BG218" s="245">
        <f>IF(N218="zákl. přenesená",J218,0)</f>
        <v>0</v>
      </c>
      <c r="BH218" s="245">
        <f>IF(N218="sníž. přenesená",J218,0)</f>
        <v>0</v>
      </c>
      <c r="BI218" s="245">
        <f>IF(N218="nulová",J218,0)</f>
        <v>0</v>
      </c>
      <c r="BJ218" s="17" t="s">
        <v>91</v>
      </c>
      <c r="BK218" s="245">
        <f>ROUND(I218*H218,2)</f>
        <v>0</v>
      </c>
      <c r="BL218" s="17" t="s">
        <v>236</v>
      </c>
      <c r="BM218" s="244" t="s">
        <v>946</v>
      </c>
    </row>
    <row r="219" s="1" customFormat="1">
      <c r="B219" s="39"/>
      <c r="C219" s="40"/>
      <c r="D219" s="246" t="s">
        <v>391</v>
      </c>
      <c r="E219" s="40"/>
      <c r="F219" s="247" t="s">
        <v>12874</v>
      </c>
      <c r="G219" s="40"/>
      <c r="H219" s="40"/>
      <c r="I219" s="151"/>
      <c r="J219" s="40"/>
      <c r="K219" s="40"/>
      <c r="L219" s="44"/>
      <c r="M219" s="248"/>
      <c r="N219" s="87"/>
      <c r="O219" s="87"/>
      <c r="P219" s="87"/>
      <c r="Q219" s="87"/>
      <c r="R219" s="87"/>
      <c r="S219" s="87"/>
      <c r="T219" s="88"/>
      <c r="AT219" s="17" t="s">
        <v>391</v>
      </c>
      <c r="AU219" s="17" t="s">
        <v>91</v>
      </c>
    </row>
    <row r="220" s="1" customFormat="1" ht="16.5" customHeight="1">
      <c r="B220" s="39"/>
      <c r="C220" s="233" t="s">
        <v>734</v>
      </c>
      <c r="D220" s="233" t="s">
        <v>384</v>
      </c>
      <c r="E220" s="234" t="s">
        <v>12875</v>
      </c>
      <c r="F220" s="235" t="s">
        <v>12876</v>
      </c>
      <c r="G220" s="236" t="s">
        <v>538</v>
      </c>
      <c r="H220" s="237">
        <v>1.1200000000000001</v>
      </c>
      <c r="I220" s="238"/>
      <c r="J220" s="239">
        <f>ROUND(I220*H220,2)</f>
        <v>0</v>
      </c>
      <c r="K220" s="235" t="s">
        <v>6739</v>
      </c>
      <c r="L220" s="44"/>
      <c r="M220" s="240" t="s">
        <v>1</v>
      </c>
      <c r="N220" s="241" t="s">
        <v>48</v>
      </c>
      <c r="O220" s="87"/>
      <c r="P220" s="242">
        <f>O220*H220</f>
        <v>0</v>
      </c>
      <c r="Q220" s="242">
        <v>0</v>
      </c>
      <c r="R220" s="242">
        <f>Q220*H220</f>
        <v>0</v>
      </c>
      <c r="S220" s="242">
        <v>0</v>
      </c>
      <c r="T220" s="243">
        <f>S220*H220</f>
        <v>0</v>
      </c>
      <c r="AR220" s="244" t="s">
        <v>236</v>
      </c>
      <c r="AT220" s="244" t="s">
        <v>384</v>
      </c>
      <c r="AU220" s="244" t="s">
        <v>91</v>
      </c>
      <c r="AY220" s="17" t="s">
        <v>381</v>
      </c>
      <c r="BE220" s="245">
        <f>IF(N220="základní",J220,0)</f>
        <v>0</v>
      </c>
      <c r="BF220" s="245">
        <f>IF(N220="snížená",J220,0)</f>
        <v>0</v>
      </c>
      <c r="BG220" s="245">
        <f>IF(N220="zákl. přenesená",J220,0)</f>
        <v>0</v>
      </c>
      <c r="BH220" s="245">
        <f>IF(N220="sníž. přenesená",J220,0)</f>
        <v>0</v>
      </c>
      <c r="BI220" s="245">
        <f>IF(N220="nulová",J220,0)</f>
        <v>0</v>
      </c>
      <c r="BJ220" s="17" t="s">
        <v>91</v>
      </c>
      <c r="BK220" s="245">
        <f>ROUND(I220*H220,2)</f>
        <v>0</v>
      </c>
      <c r="BL220" s="17" t="s">
        <v>236</v>
      </c>
      <c r="BM220" s="244" t="s">
        <v>966</v>
      </c>
    </row>
    <row r="221" s="1" customFormat="1">
      <c r="B221" s="39"/>
      <c r="C221" s="40"/>
      <c r="D221" s="246" t="s">
        <v>391</v>
      </c>
      <c r="E221" s="40"/>
      <c r="F221" s="247" t="s">
        <v>12877</v>
      </c>
      <c r="G221" s="40"/>
      <c r="H221" s="40"/>
      <c r="I221" s="151"/>
      <c r="J221" s="40"/>
      <c r="K221" s="40"/>
      <c r="L221" s="44"/>
      <c r="M221" s="248"/>
      <c r="N221" s="87"/>
      <c r="O221" s="87"/>
      <c r="P221" s="87"/>
      <c r="Q221" s="87"/>
      <c r="R221" s="87"/>
      <c r="S221" s="87"/>
      <c r="T221" s="88"/>
      <c r="AT221" s="17" t="s">
        <v>391</v>
      </c>
      <c r="AU221" s="17" t="s">
        <v>91</v>
      </c>
    </row>
    <row r="222" s="1" customFormat="1" ht="16.5" customHeight="1">
      <c r="B222" s="39"/>
      <c r="C222" s="233" t="s">
        <v>739</v>
      </c>
      <c r="D222" s="233" t="s">
        <v>384</v>
      </c>
      <c r="E222" s="234" t="s">
        <v>12878</v>
      </c>
      <c r="F222" s="235" t="s">
        <v>12879</v>
      </c>
      <c r="G222" s="236" t="s">
        <v>502</v>
      </c>
      <c r="H222" s="237">
        <v>14.73</v>
      </c>
      <c r="I222" s="238"/>
      <c r="J222" s="239">
        <f>ROUND(I222*H222,2)</f>
        <v>0</v>
      </c>
      <c r="K222" s="235" t="s">
        <v>6739</v>
      </c>
      <c r="L222" s="44"/>
      <c r="M222" s="240" t="s">
        <v>1</v>
      </c>
      <c r="N222" s="241" t="s">
        <v>48</v>
      </c>
      <c r="O222" s="87"/>
      <c r="P222" s="242">
        <f>O222*H222</f>
        <v>0</v>
      </c>
      <c r="Q222" s="242">
        <v>0</v>
      </c>
      <c r="R222" s="242">
        <f>Q222*H222</f>
        <v>0</v>
      </c>
      <c r="S222" s="242">
        <v>0</v>
      </c>
      <c r="T222" s="243">
        <f>S222*H222</f>
        <v>0</v>
      </c>
      <c r="AR222" s="244" t="s">
        <v>236</v>
      </c>
      <c r="AT222" s="244" t="s">
        <v>384</v>
      </c>
      <c r="AU222" s="244" t="s">
        <v>91</v>
      </c>
      <c r="AY222" s="17" t="s">
        <v>381</v>
      </c>
      <c r="BE222" s="245">
        <f>IF(N222="základní",J222,0)</f>
        <v>0</v>
      </c>
      <c r="BF222" s="245">
        <f>IF(N222="snížená",J222,0)</f>
        <v>0</v>
      </c>
      <c r="BG222" s="245">
        <f>IF(N222="zákl. přenesená",J222,0)</f>
        <v>0</v>
      </c>
      <c r="BH222" s="245">
        <f>IF(N222="sníž. přenesená",J222,0)</f>
        <v>0</v>
      </c>
      <c r="BI222" s="245">
        <f>IF(N222="nulová",J222,0)</f>
        <v>0</v>
      </c>
      <c r="BJ222" s="17" t="s">
        <v>91</v>
      </c>
      <c r="BK222" s="245">
        <f>ROUND(I222*H222,2)</f>
        <v>0</v>
      </c>
      <c r="BL222" s="17" t="s">
        <v>236</v>
      </c>
      <c r="BM222" s="244" t="s">
        <v>980</v>
      </c>
    </row>
    <row r="223" s="1" customFormat="1">
      <c r="B223" s="39"/>
      <c r="C223" s="40"/>
      <c r="D223" s="246" t="s">
        <v>391</v>
      </c>
      <c r="E223" s="40"/>
      <c r="F223" s="247" t="s">
        <v>12880</v>
      </c>
      <c r="G223" s="40"/>
      <c r="H223" s="40"/>
      <c r="I223" s="151"/>
      <c r="J223" s="40"/>
      <c r="K223" s="40"/>
      <c r="L223" s="44"/>
      <c r="M223" s="248"/>
      <c r="N223" s="87"/>
      <c r="O223" s="87"/>
      <c r="P223" s="87"/>
      <c r="Q223" s="87"/>
      <c r="R223" s="87"/>
      <c r="S223" s="87"/>
      <c r="T223" s="88"/>
      <c r="AT223" s="17" t="s">
        <v>391</v>
      </c>
      <c r="AU223" s="17" t="s">
        <v>91</v>
      </c>
    </row>
    <row r="224" s="11" customFormat="1" ht="25.92" customHeight="1">
      <c r="B224" s="217"/>
      <c r="C224" s="218"/>
      <c r="D224" s="219" t="s">
        <v>82</v>
      </c>
      <c r="E224" s="220" t="s">
        <v>647</v>
      </c>
      <c r="F224" s="220" t="s">
        <v>12881</v>
      </c>
      <c r="G224" s="218"/>
      <c r="H224" s="218"/>
      <c r="I224" s="221"/>
      <c r="J224" s="222">
        <f>BK224</f>
        <v>0</v>
      </c>
      <c r="K224" s="218"/>
      <c r="L224" s="223"/>
      <c r="M224" s="224"/>
      <c r="N224" s="225"/>
      <c r="O224" s="225"/>
      <c r="P224" s="226">
        <f>SUM(P225:P226)</f>
        <v>0</v>
      </c>
      <c r="Q224" s="225"/>
      <c r="R224" s="226">
        <f>SUM(R225:R226)</f>
        <v>0</v>
      </c>
      <c r="S224" s="225"/>
      <c r="T224" s="227">
        <f>SUM(T225:T226)</f>
        <v>0</v>
      </c>
      <c r="AR224" s="228" t="s">
        <v>91</v>
      </c>
      <c r="AT224" s="229" t="s">
        <v>82</v>
      </c>
      <c r="AU224" s="229" t="s">
        <v>83</v>
      </c>
      <c r="AY224" s="228" t="s">
        <v>381</v>
      </c>
      <c r="BK224" s="230">
        <f>SUM(BK225:BK226)</f>
        <v>0</v>
      </c>
    </row>
    <row r="225" s="1" customFormat="1" ht="16.5" customHeight="1">
      <c r="B225" s="39"/>
      <c r="C225" s="233" t="s">
        <v>744</v>
      </c>
      <c r="D225" s="233" t="s">
        <v>384</v>
      </c>
      <c r="E225" s="234" t="s">
        <v>12882</v>
      </c>
      <c r="F225" s="235" t="s">
        <v>12883</v>
      </c>
      <c r="G225" s="236" t="s">
        <v>600</v>
      </c>
      <c r="H225" s="237">
        <v>1</v>
      </c>
      <c r="I225" s="238"/>
      <c r="J225" s="239">
        <f>ROUND(I225*H225,2)</f>
        <v>0</v>
      </c>
      <c r="K225" s="235" t="s">
        <v>6739</v>
      </c>
      <c r="L225" s="44"/>
      <c r="M225" s="240" t="s">
        <v>1</v>
      </c>
      <c r="N225" s="241" t="s">
        <v>48</v>
      </c>
      <c r="O225" s="87"/>
      <c r="P225" s="242">
        <f>O225*H225</f>
        <v>0</v>
      </c>
      <c r="Q225" s="242">
        <v>0</v>
      </c>
      <c r="R225" s="242">
        <f>Q225*H225</f>
        <v>0</v>
      </c>
      <c r="S225" s="242">
        <v>0</v>
      </c>
      <c r="T225" s="243">
        <f>S225*H225</f>
        <v>0</v>
      </c>
      <c r="AR225" s="244" t="s">
        <v>236</v>
      </c>
      <c r="AT225" s="244" t="s">
        <v>384</v>
      </c>
      <c r="AU225" s="244" t="s">
        <v>91</v>
      </c>
      <c r="AY225" s="17" t="s">
        <v>381</v>
      </c>
      <c r="BE225" s="245">
        <f>IF(N225="základní",J225,0)</f>
        <v>0</v>
      </c>
      <c r="BF225" s="245">
        <f>IF(N225="snížená",J225,0)</f>
        <v>0</v>
      </c>
      <c r="BG225" s="245">
        <f>IF(N225="zákl. přenesená",J225,0)</f>
        <v>0</v>
      </c>
      <c r="BH225" s="245">
        <f>IF(N225="sníž. přenesená",J225,0)</f>
        <v>0</v>
      </c>
      <c r="BI225" s="245">
        <f>IF(N225="nulová",J225,0)</f>
        <v>0</v>
      </c>
      <c r="BJ225" s="17" t="s">
        <v>91</v>
      </c>
      <c r="BK225" s="245">
        <f>ROUND(I225*H225,2)</f>
        <v>0</v>
      </c>
      <c r="BL225" s="17" t="s">
        <v>236</v>
      </c>
      <c r="BM225" s="244" t="s">
        <v>988</v>
      </c>
    </row>
    <row r="226" s="1" customFormat="1">
      <c r="B226" s="39"/>
      <c r="C226" s="40"/>
      <c r="D226" s="246" t="s">
        <v>391</v>
      </c>
      <c r="E226" s="40"/>
      <c r="F226" s="247" t="s">
        <v>12884</v>
      </c>
      <c r="G226" s="40"/>
      <c r="H226" s="40"/>
      <c r="I226" s="151"/>
      <c r="J226" s="40"/>
      <c r="K226" s="40"/>
      <c r="L226" s="44"/>
      <c r="M226" s="248"/>
      <c r="N226" s="87"/>
      <c r="O226" s="87"/>
      <c r="P226" s="87"/>
      <c r="Q226" s="87"/>
      <c r="R226" s="87"/>
      <c r="S226" s="87"/>
      <c r="T226" s="88"/>
      <c r="AT226" s="17" t="s">
        <v>391</v>
      </c>
      <c r="AU226" s="17" t="s">
        <v>91</v>
      </c>
    </row>
    <row r="227" s="11" customFormat="1" ht="25.92" customHeight="1">
      <c r="B227" s="217"/>
      <c r="C227" s="218"/>
      <c r="D227" s="219" t="s">
        <v>82</v>
      </c>
      <c r="E227" s="220" t="s">
        <v>748</v>
      </c>
      <c r="F227" s="220" t="s">
        <v>12885</v>
      </c>
      <c r="G227" s="218"/>
      <c r="H227" s="218"/>
      <c r="I227" s="221"/>
      <c r="J227" s="222">
        <f>BK227</f>
        <v>0</v>
      </c>
      <c r="K227" s="218"/>
      <c r="L227" s="223"/>
      <c r="M227" s="224"/>
      <c r="N227" s="225"/>
      <c r="O227" s="225"/>
      <c r="P227" s="226">
        <f>SUM(P228:P229)</f>
        <v>0</v>
      </c>
      <c r="Q227" s="225"/>
      <c r="R227" s="226">
        <f>SUM(R228:R229)</f>
        <v>0</v>
      </c>
      <c r="S227" s="225"/>
      <c r="T227" s="227">
        <f>SUM(T228:T229)</f>
        <v>0</v>
      </c>
      <c r="AR227" s="228" t="s">
        <v>91</v>
      </c>
      <c r="AT227" s="229" t="s">
        <v>82</v>
      </c>
      <c r="AU227" s="229" t="s">
        <v>83</v>
      </c>
      <c r="AY227" s="228" t="s">
        <v>381</v>
      </c>
      <c r="BK227" s="230">
        <f>SUM(BK228:BK229)</f>
        <v>0</v>
      </c>
    </row>
    <row r="228" s="1" customFormat="1" ht="16.5" customHeight="1">
      <c r="B228" s="39"/>
      <c r="C228" s="233" t="s">
        <v>748</v>
      </c>
      <c r="D228" s="233" t="s">
        <v>384</v>
      </c>
      <c r="E228" s="234" t="s">
        <v>12886</v>
      </c>
      <c r="F228" s="235" t="s">
        <v>12887</v>
      </c>
      <c r="G228" s="236" t="s">
        <v>673</v>
      </c>
      <c r="H228" s="237">
        <v>15</v>
      </c>
      <c r="I228" s="238"/>
      <c r="J228" s="239">
        <f>ROUND(I228*H228,2)</f>
        <v>0</v>
      </c>
      <c r="K228" s="235" t="s">
        <v>6739</v>
      </c>
      <c r="L228" s="44"/>
      <c r="M228" s="240" t="s">
        <v>1</v>
      </c>
      <c r="N228" s="241" t="s">
        <v>48</v>
      </c>
      <c r="O228" s="87"/>
      <c r="P228" s="242">
        <f>O228*H228</f>
        <v>0</v>
      </c>
      <c r="Q228" s="242">
        <v>0</v>
      </c>
      <c r="R228" s="242">
        <f>Q228*H228</f>
        <v>0</v>
      </c>
      <c r="S228" s="242">
        <v>0</v>
      </c>
      <c r="T228" s="243">
        <f>S228*H228</f>
        <v>0</v>
      </c>
      <c r="AR228" s="244" t="s">
        <v>236</v>
      </c>
      <c r="AT228" s="244" t="s">
        <v>384</v>
      </c>
      <c r="AU228" s="244" t="s">
        <v>91</v>
      </c>
      <c r="AY228" s="17" t="s">
        <v>381</v>
      </c>
      <c r="BE228" s="245">
        <f>IF(N228="základní",J228,0)</f>
        <v>0</v>
      </c>
      <c r="BF228" s="245">
        <f>IF(N228="snížená",J228,0)</f>
        <v>0</v>
      </c>
      <c r="BG228" s="245">
        <f>IF(N228="zákl. přenesená",J228,0)</f>
        <v>0</v>
      </c>
      <c r="BH228" s="245">
        <f>IF(N228="sníž. přenesená",J228,0)</f>
        <v>0</v>
      </c>
      <c r="BI228" s="245">
        <f>IF(N228="nulová",J228,0)</f>
        <v>0</v>
      </c>
      <c r="BJ228" s="17" t="s">
        <v>91</v>
      </c>
      <c r="BK228" s="245">
        <f>ROUND(I228*H228,2)</f>
        <v>0</v>
      </c>
      <c r="BL228" s="17" t="s">
        <v>236</v>
      </c>
      <c r="BM228" s="244" t="s">
        <v>1014</v>
      </c>
    </row>
    <row r="229" s="1" customFormat="1">
      <c r="B229" s="39"/>
      <c r="C229" s="40"/>
      <c r="D229" s="246" t="s">
        <v>391</v>
      </c>
      <c r="E229" s="40"/>
      <c r="F229" s="247" t="s">
        <v>12888</v>
      </c>
      <c r="G229" s="40"/>
      <c r="H229" s="40"/>
      <c r="I229" s="151"/>
      <c r="J229" s="40"/>
      <c r="K229" s="40"/>
      <c r="L229" s="44"/>
      <c r="M229" s="248"/>
      <c r="N229" s="87"/>
      <c r="O229" s="87"/>
      <c r="P229" s="87"/>
      <c r="Q229" s="87"/>
      <c r="R229" s="87"/>
      <c r="S229" s="87"/>
      <c r="T229" s="88"/>
      <c r="AT229" s="17" t="s">
        <v>391</v>
      </c>
      <c r="AU229" s="17" t="s">
        <v>91</v>
      </c>
    </row>
    <row r="230" s="11" customFormat="1" ht="25.92" customHeight="1">
      <c r="B230" s="217"/>
      <c r="C230" s="218"/>
      <c r="D230" s="219" t="s">
        <v>82</v>
      </c>
      <c r="E230" s="220" t="s">
        <v>798</v>
      </c>
      <c r="F230" s="220" t="s">
        <v>12889</v>
      </c>
      <c r="G230" s="218"/>
      <c r="H230" s="218"/>
      <c r="I230" s="221"/>
      <c r="J230" s="222">
        <f>BK230</f>
        <v>0</v>
      </c>
      <c r="K230" s="218"/>
      <c r="L230" s="223"/>
      <c r="M230" s="224"/>
      <c r="N230" s="225"/>
      <c r="O230" s="225"/>
      <c r="P230" s="226">
        <f>SUM(P231:P238)</f>
        <v>0</v>
      </c>
      <c r="Q230" s="225"/>
      <c r="R230" s="226">
        <f>SUM(R231:R238)</f>
        <v>0</v>
      </c>
      <c r="S230" s="225"/>
      <c r="T230" s="227">
        <f>SUM(T231:T238)</f>
        <v>0</v>
      </c>
      <c r="AR230" s="228" t="s">
        <v>91</v>
      </c>
      <c r="AT230" s="229" t="s">
        <v>82</v>
      </c>
      <c r="AU230" s="229" t="s">
        <v>83</v>
      </c>
      <c r="AY230" s="228" t="s">
        <v>381</v>
      </c>
      <c r="BK230" s="230">
        <f>SUM(BK231:BK238)</f>
        <v>0</v>
      </c>
    </row>
    <row r="231" s="1" customFormat="1" ht="16.5" customHeight="1">
      <c r="B231" s="39"/>
      <c r="C231" s="233" t="s">
        <v>753</v>
      </c>
      <c r="D231" s="233" t="s">
        <v>384</v>
      </c>
      <c r="E231" s="234" t="s">
        <v>12890</v>
      </c>
      <c r="F231" s="235" t="s">
        <v>12891</v>
      </c>
      <c r="G231" s="236" t="s">
        <v>502</v>
      </c>
      <c r="H231" s="237">
        <v>27.57</v>
      </c>
      <c r="I231" s="238"/>
      <c r="J231" s="239">
        <f>ROUND(I231*H231,2)</f>
        <v>0</v>
      </c>
      <c r="K231" s="235" t="s">
        <v>6739</v>
      </c>
      <c r="L231" s="44"/>
      <c r="M231" s="240" t="s">
        <v>1</v>
      </c>
      <c r="N231" s="241" t="s">
        <v>48</v>
      </c>
      <c r="O231" s="87"/>
      <c r="P231" s="242">
        <f>O231*H231</f>
        <v>0</v>
      </c>
      <c r="Q231" s="242">
        <v>0</v>
      </c>
      <c r="R231" s="242">
        <f>Q231*H231</f>
        <v>0</v>
      </c>
      <c r="S231" s="242">
        <v>0</v>
      </c>
      <c r="T231" s="243">
        <f>S231*H231</f>
        <v>0</v>
      </c>
      <c r="AR231" s="244" t="s">
        <v>236</v>
      </c>
      <c r="AT231" s="244" t="s">
        <v>384</v>
      </c>
      <c r="AU231" s="244" t="s">
        <v>91</v>
      </c>
      <c r="AY231" s="17" t="s">
        <v>381</v>
      </c>
      <c r="BE231" s="245">
        <f>IF(N231="základní",J231,0)</f>
        <v>0</v>
      </c>
      <c r="BF231" s="245">
        <f>IF(N231="snížená",J231,0)</f>
        <v>0</v>
      </c>
      <c r="BG231" s="245">
        <f>IF(N231="zákl. přenesená",J231,0)</f>
        <v>0</v>
      </c>
      <c r="BH231" s="245">
        <f>IF(N231="sníž. přenesená",J231,0)</f>
        <v>0</v>
      </c>
      <c r="BI231" s="245">
        <f>IF(N231="nulová",J231,0)</f>
        <v>0</v>
      </c>
      <c r="BJ231" s="17" t="s">
        <v>91</v>
      </c>
      <c r="BK231" s="245">
        <f>ROUND(I231*H231,2)</f>
        <v>0</v>
      </c>
      <c r="BL231" s="17" t="s">
        <v>236</v>
      </c>
      <c r="BM231" s="244" t="s">
        <v>1023</v>
      </c>
    </row>
    <row r="232" s="1" customFormat="1">
      <c r="B232" s="39"/>
      <c r="C232" s="40"/>
      <c r="D232" s="246" t="s">
        <v>391</v>
      </c>
      <c r="E232" s="40"/>
      <c r="F232" s="247" t="s">
        <v>12892</v>
      </c>
      <c r="G232" s="40"/>
      <c r="H232" s="40"/>
      <c r="I232" s="151"/>
      <c r="J232" s="40"/>
      <c r="K232" s="40"/>
      <c r="L232" s="44"/>
      <c r="M232" s="248"/>
      <c r="N232" s="87"/>
      <c r="O232" s="87"/>
      <c r="P232" s="87"/>
      <c r="Q232" s="87"/>
      <c r="R232" s="87"/>
      <c r="S232" s="87"/>
      <c r="T232" s="88"/>
      <c r="AT232" s="17" t="s">
        <v>391</v>
      </c>
      <c r="AU232" s="17" t="s">
        <v>91</v>
      </c>
    </row>
    <row r="233" s="1" customFormat="1" ht="16.5" customHeight="1">
      <c r="B233" s="39"/>
      <c r="C233" s="233" t="s">
        <v>758</v>
      </c>
      <c r="D233" s="233" t="s">
        <v>384</v>
      </c>
      <c r="E233" s="234" t="s">
        <v>12893</v>
      </c>
      <c r="F233" s="235" t="s">
        <v>12894</v>
      </c>
      <c r="G233" s="236" t="s">
        <v>556</v>
      </c>
      <c r="H233" s="237">
        <v>55.799999999999997</v>
      </c>
      <c r="I233" s="238"/>
      <c r="J233" s="239">
        <f>ROUND(I233*H233,2)</f>
        <v>0</v>
      </c>
      <c r="K233" s="235" t="s">
        <v>6739</v>
      </c>
      <c r="L233" s="44"/>
      <c r="M233" s="240" t="s">
        <v>1</v>
      </c>
      <c r="N233" s="241" t="s">
        <v>48</v>
      </c>
      <c r="O233" s="87"/>
      <c r="P233" s="242">
        <f>O233*H233</f>
        <v>0</v>
      </c>
      <c r="Q233" s="242">
        <v>0</v>
      </c>
      <c r="R233" s="242">
        <f>Q233*H233</f>
        <v>0</v>
      </c>
      <c r="S233" s="242">
        <v>0</v>
      </c>
      <c r="T233" s="243">
        <f>S233*H233</f>
        <v>0</v>
      </c>
      <c r="AR233" s="244" t="s">
        <v>236</v>
      </c>
      <c r="AT233" s="244" t="s">
        <v>384</v>
      </c>
      <c r="AU233" s="244" t="s">
        <v>91</v>
      </c>
      <c r="AY233" s="17" t="s">
        <v>381</v>
      </c>
      <c r="BE233" s="245">
        <f>IF(N233="základní",J233,0)</f>
        <v>0</v>
      </c>
      <c r="BF233" s="245">
        <f>IF(N233="snížená",J233,0)</f>
        <v>0</v>
      </c>
      <c r="BG233" s="245">
        <f>IF(N233="zákl. přenesená",J233,0)</f>
        <v>0</v>
      </c>
      <c r="BH233" s="245">
        <f>IF(N233="sníž. přenesená",J233,0)</f>
        <v>0</v>
      </c>
      <c r="BI233" s="245">
        <f>IF(N233="nulová",J233,0)</f>
        <v>0</v>
      </c>
      <c r="BJ233" s="17" t="s">
        <v>91</v>
      </c>
      <c r="BK233" s="245">
        <f>ROUND(I233*H233,2)</f>
        <v>0</v>
      </c>
      <c r="BL233" s="17" t="s">
        <v>236</v>
      </c>
      <c r="BM233" s="244" t="s">
        <v>1050</v>
      </c>
    </row>
    <row r="234" s="1" customFormat="1">
      <c r="B234" s="39"/>
      <c r="C234" s="40"/>
      <c r="D234" s="246" t="s">
        <v>391</v>
      </c>
      <c r="E234" s="40"/>
      <c r="F234" s="247" t="s">
        <v>12895</v>
      </c>
      <c r="G234" s="40"/>
      <c r="H234" s="40"/>
      <c r="I234" s="151"/>
      <c r="J234" s="40"/>
      <c r="K234" s="40"/>
      <c r="L234" s="44"/>
      <c r="M234" s="248"/>
      <c r="N234" s="87"/>
      <c r="O234" s="87"/>
      <c r="P234" s="87"/>
      <c r="Q234" s="87"/>
      <c r="R234" s="87"/>
      <c r="S234" s="87"/>
      <c r="T234" s="88"/>
      <c r="AT234" s="17" t="s">
        <v>391</v>
      </c>
      <c r="AU234" s="17" t="s">
        <v>91</v>
      </c>
    </row>
    <row r="235" s="1" customFormat="1" ht="16.5" customHeight="1">
      <c r="B235" s="39"/>
      <c r="C235" s="233" t="s">
        <v>762</v>
      </c>
      <c r="D235" s="233" t="s">
        <v>384</v>
      </c>
      <c r="E235" s="234" t="s">
        <v>12896</v>
      </c>
      <c r="F235" s="235" t="s">
        <v>12897</v>
      </c>
      <c r="G235" s="236" t="s">
        <v>556</v>
      </c>
      <c r="H235" s="237">
        <v>15.300000000000001</v>
      </c>
      <c r="I235" s="238"/>
      <c r="J235" s="239">
        <f>ROUND(I235*H235,2)</f>
        <v>0</v>
      </c>
      <c r="K235" s="235" t="s">
        <v>6739</v>
      </c>
      <c r="L235" s="44"/>
      <c r="M235" s="240" t="s">
        <v>1</v>
      </c>
      <c r="N235" s="241" t="s">
        <v>48</v>
      </c>
      <c r="O235" s="87"/>
      <c r="P235" s="242">
        <f>O235*H235</f>
        <v>0</v>
      </c>
      <c r="Q235" s="242">
        <v>0</v>
      </c>
      <c r="R235" s="242">
        <f>Q235*H235</f>
        <v>0</v>
      </c>
      <c r="S235" s="242">
        <v>0</v>
      </c>
      <c r="T235" s="243">
        <f>S235*H235</f>
        <v>0</v>
      </c>
      <c r="AR235" s="244" t="s">
        <v>236</v>
      </c>
      <c r="AT235" s="244" t="s">
        <v>384</v>
      </c>
      <c r="AU235" s="244" t="s">
        <v>91</v>
      </c>
      <c r="AY235" s="17" t="s">
        <v>381</v>
      </c>
      <c r="BE235" s="245">
        <f>IF(N235="základní",J235,0)</f>
        <v>0</v>
      </c>
      <c r="BF235" s="245">
        <f>IF(N235="snížená",J235,0)</f>
        <v>0</v>
      </c>
      <c r="BG235" s="245">
        <f>IF(N235="zákl. přenesená",J235,0)</f>
        <v>0</v>
      </c>
      <c r="BH235" s="245">
        <f>IF(N235="sníž. přenesená",J235,0)</f>
        <v>0</v>
      </c>
      <c r="BI235" s="245">
        <f>IF(N235="nulová",J235,0)</f>
        <v>0</v>
      </c>
      <c r="BJ235" s="17" t="s">
        <v>91</v>
      </c>
      <c r="BK235" s="245">
        <f>ROUND(I235*H235,2)</f>
        <v>0</v>
      </c>
      <c r="BL235" s="17" t="s">
        <v>236</v>
      </c>
      <c r="BM235" s="244" t="s">
        <v>1064</v>
      </c>
    </row>
    <row r="236" s="1" customFormat="1">
      <c r="B236" s="39"/>
      <c r="C236" s="40"/>
      <c r="D236" s="246" t="s">
        <v>391</v>
      </c>
      <c r="E236" s="40"/>
      <c r="F236" s="247" t="s">
        <v>12898</v>
      </c>
      <c r="G236" s="40"/>
      <c r="H236" s="40"/>
      <c r="I236" s="151"/>
      <c r="J236" s="40"/>
      <c r="K236" s="40"/>
      <c r="L236" s="44"/>
      <c r="M236" s="248"/>
      <c r="N236" s="87"/>
      <c r="O236" s="87"/>
      <c r="P236" s="87"/>
      <c r="Q236" s="87"/>
      <c r="R236" s="87"/>
      <c r="S236" s="87"/>
      <c r="T236" s="88"/>
      <c r="AT236" s="17" t="s">
        <v>391</v>
      </c>
      <c r="AU236" s="17" t="s">
        <v>91</v>
      </c>
    </row>
    <row r="237" s="1" customFormat="1" ht="16.5" customHeight="1">
      <c r="B237" s="39"/>
      <c r="C237" s="233" t="s">
        <v>768</v>
      </c>
      <c r="D237" s="233" t="s">
        <v>384</v>
      </c>
      <c r="E237" s="234" t="s">
        <v>12899</v>
      </c>
      <c r="F237" s="235" t="s">
        <v>12900</v>
      </c>
      <c r="G237" s="236" t="s">
        <v>538</v>
      </c>
      <c r="H237" s="237">
        <v>83.760000000000005</v>
      </c>
      <c r="I237" s="238"/>
      <c r="J237" s="239">
        <f>ROUND(I237*H237,2)</f>
        <v>0</v>
      </c>
      <c r="K237" s="235" t="s">
        <v>6739</v>
      </c>
      <c r="L237" s="44"/>
      <c r="M237" s="240" t="s">
        <v>1</v>
      </c>
      <c r="N237" s="241" t="s">
        <v>48</v>
      </c>
      <c r="O237" s="87"/>
      <c r="P237" s="242">
        <f>O237*H237</f>
        <v>0</v>
      </c>
      <c r="Q237" s="242">
        <v>0</v>
      </c>
      <c r="R237" s="242">
        <f>Q237*H237</f>
        <v>0</v>
      </c>
      <c r="S237" s="242">
        <v>0</v>
      </c>
      <c r="T237" s="243">
        <f>S237*H237</f>
        <v>0</v>
      </c>
      <c r="AR237" s="244" t="s">
        <v>236</v>
      </c>
      <c r="AT237" s="244" t="s">
        <v>384</v>
      </c>
      <c r="AU237" s="244" t="s">
        <v>91</v>
      </c>
      <c r="AY237" s="17" t="s">
        <v>381</v>
      </c>
      <c r="BE237" s="245">
        <f>IF(N237="základní",J237,0)</f>
        <v>0</v>
      </c>
      <c r="BF237" s="245">
        <f>IF(N237="snížená",J237,0)</f>
        <v>0</v>
      </c>
      <c r="BG237" s="245">
        <f>IF(N237="zákl. přenesená",J237,0)</f>
        <v>0</v>
      </c>
      <c r="BH237" s="245">
        <f>IF(N237="sníž. přenesená",J237,0)</f>
        <v>0</v>
      </c>
      <c r="BI237" s="245">
        <f>IF(N237="nulová",J237,0)</f>
        <v>0</v>
      </c>
      <c r="BJ237" s="17" t="s">
        <v>91</v>
      </c>
      <c r="BK237" s="245">
        <f>ROUND(I237*H237,2)</f>
        <v>0</v>
      </c>
      <c r="BL237" s="17" t="s">
        <v>236</v>
      </c>
      <c r="BM237" s="244" t="s">
        <v>1081</v>
      </c>
    </row>
    <row r="238" s="1" customFormat="1">
      <c r="B238" s="39"/>
      <c r="C238" s="40"/>
      <c r="D238" s="246" t="s">
        <v>391</v>
      </c>
      <c r="E238" s="40"/>
      <c r="F238" s="247" t="s">
        <v>12901</v>
      </c>
      <c r="G238" s="40"/>
      <c r="H238" s="40"/>
      <c r="I238" s="151"/>
      <c r="J238" s="40"/>
      <c r="K238" s="40"/>
      <c r="L238" s="44"/>
      <c r="M238" s="248"/>
      <c r="N238" s="87"/>
      <c r="O238" s="87"/>
      <c r="P238" s="87"/>
      <c r="Q238" s="87"/>
      <c r="R238" s="87"/>
      <c r="S238" s="87"/>
      <c r="T238" s="88"/>
      <c r="AT238" s="17" t="s">
        <v>391</v>
      </c>
      <c r="AU238" s="17" t="s">
        <v>91</v>
      </c>
    </row>
    <row r="239" s="11" customFormat="1" ht="25.92" customHeight="1">
      <c r="B239" s="217"/>
      <c r="C239" s="218"/>
      <c r="D239" s="219" t="s">
        <v>82</v>
      </c>
      <c r="E239" s="220" t="s">
        <v>803</v>
      </c>
      <c r="F239" s="220" t="s">
        <v>12902</v>
      </c>
      <c r="G239" s="218"/>
      <c r="H239" s="218"/>
      <c r="I239" s="221"/>
      <c r="J239" s="222">
        <f>BK239</f>
        <v>0</v>
      </c>
      <c r="K239" s="218"/>
      <c r="L239" s="223"/>
      <c r="M239" s="224"/>
      <c r="N239" s="225"/>
      <c r="O239" s="225"/>
      <c r="P239" s="226">
        <f>SUM(P240:P245)</f>
        <v>0</v>
      </c>
      <c r="Q239" s="225"/>
      <c r="R239" s="226">
        <f>SUM(R240:R245)</f>
        <v>0</v>
      </c>
      <c r="S239" s="225"/>
      <c r="T239" s="227">
        <f>SUM(T240:T245)</f>
        <v>0</v>
      </c>
      <c r="AR239" s="228" t="s">
        <v>91</v>
      </c>
      <c r="AT239" s="229" t="s">
        <v>82</v>
      </c>
      <c r="AU239" s="229" t="s">
        <v>83</v>
      </c>
      <c r="AY239" s="228" t="s">
        <v>381</v>
      </c>
      <c r="BK239" s="230">
        <f>SUM(BK240:BK245)</f>
        <v>0</v>
      </c>
    </row>
    <row r="240" s="1" customFormat="1" ht="16.5" customHeight="1">
      <c r="B240" s="39"/>
      <c r="C240" s="233" t="s">
        <v>774</v>
      </c>
      <c r="D240" s="233" t="s">
        <v>384</v>
      </c>
      <c r="E240" s="234" t="s">
        <v>12903</v>
      </c>
      <c r="F240" s="235" t="s">
        <v>12904</v>
      </c>
      <c r="G240" s="236" t="s">
        <v>556</v>
      </c>
      <c r="H240" s="237">
        <v>36</v>
      </c>
      <c r="I240" s="238"/>
      <c r="J240" s="239">
        <f>ROUND(I240*H240,2)</f>
        <v>0</v>
      </c>
      <c r="K240" s="235" t="s">
        <v>6739</v>
      </c>
      <c r="L240" s="44"/>
      <c r="M240" s="240" t="s">
        <v>1</v>
      </c>
      <c r="N240" s="241" t="s">
        <v>48</v>
      </c>
      <c r="O240" s="87"/>
      <c r="P240" s="242">
        <f>O240*H240</f>
        <v>0</v>
      </c>
      <c r="Q240" s="242">
        <v>0</v>
      </c>
      <c r="R240" s="242">
        <f>Q240*H240</f>
        <v>0</v>
      </c>
      <c r="S240" s="242">
        <v>0</v>
      </c>
      <c r="T240" s="243">
        <f>S240*H240</f>
        <v>0</v>
      </c>
      <c r="AR240" s="244" t="s">
        <v>236</v>
      </c>
      <c r="AT240" s="244" t="s">
        <v>384</v>
      </c>
      <c r="AU240" s="244" t="s">
        <v>91</v>
      </c>
      <c r="AY240" s="17" t="s">
        <v>381</v>
      </c>
      <c r="BE240" s="245">
        <f>IF(N240="základní",J240,0)</f>
        <v>0</v>
      </c>
      <c r="BF240" s="245">
        <f>IF(N240="snížená",J240,0)</f>
        <v>0</v>
      </c>
      <c r="BG240" s="245">
        <f>IF(N240="zákl. přenesená",J240,0)</f>
        <v>0</v>
      </c>
      <c r="BH240" s="245">
        <f>IF(N240="sníž. přenesená",J240,0)</f>
        <v>0</v>
      </c>
      <c r="BI240" s="245">
        <f>IF(N240="nulová",J240,0)</f>
        <v>0</v>
      </c>
      <c r="BJ240" s="17" t="s">
        <v>91</v>
      </c>
      <c r="BK240" s="245">
        <f>ROUND(I240*H240,2)</f>
        <v>0</v>
      </c>
      <c r="BL240" s="17" t="s">
        <v>236</v>
      </c>
      <c r="BM240" s="244" t="s">
        <v>1095</v>
      </c>
    </row>
    <row r="241" s="1" customFormat="1">
      <c r="B241" s="39"/>
      <c r="C241" s="40"/>
      <c r="D241" s="246" t="s">
        <v>391</v>
      </c>
      <c r="E241" s="40"/>
      <c r="F241" s="247" t="s">
        <v>12905</v>
      </c>
      <c r="G241" s="40"/>
      <c r="H241" s="40"/>
      <c r="I241" s="151"/>
      <c r="J241" s="40"/>
      <c r="K241" s="40"/>
      <c r="L241" s="44"/>
      <c r="M241" s="248"/>
      <c r="N241" s="87"/>
      <c r="O241" s="87"/>
      <c r="P241" s="87"/>
      <c r="Q241" s="87"/>
      <c r="R241" s="87"/>
      <c r="S241" s="87"/>
      <c r="T241" s="88"/>
      <c r="AT241" s="17" t="s">
        <v>391</v>
      </c>
      <c r="AU241" s="17" t="s">
        <v>91</v>
      </c>
    </row>
    <row r="242" s="1" customFormat="1" ht="16.5" customHeight="1">
      <c r="B242" s="39"/>
      <c r="C242" s="233" t="s">
        <v>779</v>
      </c>
      <c r="D242" s="233" t="s">
        <v>384</v>
      </c>
      <c r="E242" s="234" t="s">
        <v>12906</v>
      </c>
      <c r="F242" s="235" t="s">
        <v>12907</v>
      </c>
      <c r="G242" s="236" t="s">
        <v>556</v>
      </c>
      <c r="H242" s="237">
        <v>36</v>
      </c>
      <c r="I242" s="238"/>
      <c r="J242" s="239">
        <f>ROUND(I242*H242,2)</f>
        <v>0</v>
      </c>
      <c r="K242" s="235" t="s">
        <v>6739</v>
      </c>
      <c r="L242" s="44"/>
      <c r="M242" s="240" t="s">
        <v>1</v>
      </c>
      <c r="N242" s="241" t="s">
        <v>48</v>
      </c>
      <c r="O242" s="87"/>
      <c r="P242" s="242">
        <f>O242*H242</f>
        <v>0</v>
      </c>
      <c r="Q242" s="242">
        <v>0</v>
      </c>
      <c r="R242" s="242">
        <f>Q242*H242</f>
        <v>0</v>
      </c>
      <c r="S242" s="242">
        <v>0</v>
      </c>
      <c r="T242" s="243">
        <f>S242*H242</f>
        <v>0</v>
      </c>
      <c r="AR242" s="244" t="s">
        <v>236</v>
      </c>
      <c r="AT242" s="244" t="s">
        <v>384</v>
      </c>
      <c r="AU242" s="244" t="s">
        <v>91</v>
      </c>
      <c r="AY242" s="17" t="s">
        <v>381</v>
      </c>
      <c r="BE242" s="245">
        <f>IF(N242="základní",J242,0)</f>
        <v>0</v>
      </c>
      <c r="BF242" s="245">
        <f>IF(N242="snížená",J242,0)</f>
        <v>0</v>
      </c>
      <c r="BG242" s="245">
        <f>IF(N242="zákl. přenesená",J242,0)</f>
        <v>0</v>
      </c>
      <c r="BH242" s="245">
        <f>IF(N242="sníž. přenesená",J242,0)</f>
        <v>0</v>
      </c>
      <c r="BI242" s="245">
        <f>IF(N242="nulová",J242,0)</f>
        <v>0</v>
      </c>
      <c r="BJ242" s="17" t="s">
        <v>91</v>
      </c>
      <c r="BK242" s="245">
        <f>ROUND(I242*H242,2)</f>
        <v>0</v>
      </c>
      <c r="BL242" s="17" t="s">
        <v>236</v>
      </c>
      <c r="BM242" s="244" t="s">
        <v>1102</v>
      </c>
    </row>
    <row r="243" s="1" customFormat="1">
      <c r="B243" s="39"/>
      <c r="C243" s="40"/>
      <c r="D243" s="246" t="s">
        <v>391</v>
      </c>
      <c r="E243" s="40"/>
      <c r="F243" s="247" t="s">
        <v>12905</v>
      </c>
      <c r="G243" s="40"/>
      <c r="H243" s="40"/>
      <c r="I243" s="151"/>
      <c r="J243" s="40"/>
      <c r="K243" s="40"/>
      <c r="L243" s="44"/>
      <c r="M243" s="248"/>
      <c r="N243" s="87"/>
      <c r="O243" s="87"/>
      <c r="P243" s="87"/>
      <c r="Q243" s="87"/>
      <c r="R243" s="87"/>
      <c r="S243" s="87"/>
      <c r="T243" s="88"/>
      <c r="AT243" s="17" t="s">
        <v>391</v>
      </c>
      <c r="AU243" s="17" t="s">
        <v>91</v>
      </c>
    </row>
    <row r="244" s="1" customFormat="1" ht="16.5" customHeight="1">
      <c r="B244" s="39"/>
      <c r="C244" s="233" t="s">
        <v>784</v>
      </c>
      <c r="D244" s="233" t="s">
        <v>384</v>
      </c>
      <c r="E244" s="234" t="s">
        <v>12908</v>
      </c>
      <c r="F244" s="235" t="s">
        <v>12909</v>
      </c>
      <c r="G244" s="236" t="s">
        <v>556</v>
      </c>
      <c r="H244" s="237">
        <v>36</v>
      </c>
      <c r="I244" s="238"/>
      <c r="J244" s="239">
        <f>ROUND(I244*H244,2)</f>
        <v>0</v>
      </c>
      <c r="K244" s="235" t="s">
        <v>6739</v>
      </c>
      <c r="L244" s="44"/>
      <c r="M244" s="240" t="s">
        <v>1</v>
      </c>
      <c r="N244" s="241" t="s">
        <v>48</v>
      </c>
      <c r="O244" s="87"/>
      <c r="P244" s="242">
        <f>O244*H244</f>
        <v>0</v>
      </c>
      <c r="Q244" s="242">
        <v>0</v>
      </c>
      <c r="R244" s="242">
        <f>Q244*H244</f>
        <v>0</v>
      </c>
      <c r="S244" s="242">
        <v>0</v>
      </c>
      <c r="T244" s="243">
        <f>S244*H244</f>
        <v>0</v>
      </c>
      <c r="AR244" s="244" t="s">
        <v>236</v>
      </c>
      <c r="AT244" s="244" t="s">
        <v>384</v>
      </c>
      <c r="AU244" s="244" t="s">
        <v>91</v>
      </c>
      <c r="AY244" s="17" t="s">
        <v>381</v>
      </c>
      <c r="BE244" s="245">
        <f>IF(N244="základní",J244,0)</f>
        <v>0</v>
      </c>
      <c r="BF244" s="245">
        <f>IF(N244="snížená",J244,0)</f>
        <v>0</v>
      </c>
      <c r="BG244" s="245">
        <f>IF(N244="zákl. přenesená",J244,0)</f>
        <v>0</v>
      </c>
      <c r="BH244" s="245">
        <f>IF(N244="sníž. přenesená",J244,0)</f>
        <v>0</v>
      </c>
      <c r="BI244" s="245">
        <f>IF(N244="nulová",J244,0)</f>
        <v>0</v>
      </c>
      <c r="BJ244" s="17" t="s">
        <v>91</v>
      </c>
      <c r="BK244" s="245">
        <f>ROUND(I244*H244,2)</f>
        <v>0</v>
      </c>
      <c r="BL244" s="17" t="s">
        <v>236</v>
      </c>
      <c r="BM244" s="244" t="s">
        <v>1114</v>
      </c>
    </row>
    <row r="245" s="1" customFormat="1">
      <c r="B245" s="39"/>
      <c r="C245" s="40"/>
      <c r="D245" s="246" t="s">
        <v>391</v>
      </c>
      <c r="E245" s="40"/>
      <c r="F245" s="247" t="s">
        <v>12910</v>
      </c>
      <c r="G245" s="40"/>
      <c r="H245" s="40"/>
      <c r="I245" s="151"/>
      <c r="J245" s="40"/>
      <c r="K245" s="40"/>
      <c r="L245" s="44"/>
      <c r="M245" s="248"/>
      <c r="N245" s="87"/>
      <c r="O245" s="87"/>
      <c r="P245" s="87"/>
      <c r="Q245" s="87"/>
      <c r="R245" s="87"/>
      <c r="S245" s="87"/>
      <c r="T245" s="88"/>
      <c r="AT245" s="17" t="s">
        <v>391</v>
      </c>
      <c r="AU245" s="17" t="s">
        <v>91</v>
      </c>
    </row>
    <row r="246" s="11" customFormat="1" ht="25.92" customHeight="1">
      <c r="B246" s="217"/>
      <c r="C246" s="218"/>
      <c r="D246" s="219" t="s">
        <v>82</v>
      </c>
      <c r="E246" s="220" t="s">
        <v>813</v>
      </c>
      <c r="F246" s="220" t="s">
        <v>12911</v>
      </c>
      <c r="G246" s="218"/>
      <c r="H246" s="218"/>
      <c r="I246" s="221"/>
      <c r="J246" s="222">
        <f>BK246</f>
        <v>0</v>
      </c>
      <c r="K246" s="218"/>
      <c r="L246" s="223"/>
      <c r="M246" s="224"/>
      <c r="N246" s="225"/>
      <c r="O246" s="225"/>
      <c r="P246" s="226">
        <f>SUM(P247:P250)</f>
        <v>0</v>
      </c>
      <c r="Q246" s="225"/>
      <c r="R246" s="226">
        <f>SUM(R247:R250)</f>
        <v>0</v>
      </c>
      <c r="S246" s="225"/>
      <c r="T246" s="227">
        <f>SUM(T247:T250)</f>
        <v>0</v>
      </c>
      <c r="AR246" s="228" t="s">
        <v>91</v>
      </c>
      <c r="AT246" s="229" t="s">
        <v>82</v>
      </c>
      <c r="AU246" s="229" t="s">
        <v>83</v>
      </c>
      <c r="AY246" s="228" t="s">
        <v>381</v>
      </c>
      <c r="BK246" s="230">
        <f>SUM(BK247:BK250)</f>
        <v>0</v>
      </c>
    </row>
    <row r="247" s="1" customFormat="1" ht="16.5" customHeight="1">
      <c r="B247" s="39"/>
      <c r="C247" s="233" t="s">
        <v>790</v>
      </c>
      <c r="D247" s="233" t="s">
        <v>384</v>
      </c>
      <c r="E247" s="234" t="s">
        <v>12912</v>
      </c>
      <c r="F247" s="235" t="s">
        <v>12913</v>
      </c>
      <c r="G247" s="236" t="s">
        <v>556</v>
      </c>
      <c r="H247" s="237">
        <v>20.399999999999999</v>
      </c>
      <c r="I247" s="238"/>
      <c r="J247" s="239">
        <f>ROUND(I247*H247,2)</f>
        <v>0</v>
      </c>
      <c r="K247" s="235" t="s">
        <v>6739</v>
      </c>
      <c r="L247" s="44"/>
      <c r="M247" s="240" t="s">
        <v>1</v>
      </c>
      <c r="N247" s="241" t="s">
        <v>48</v>
      </c>
      <c r="O247" s="87"/>
      <c r="P247" s="242">
        <f>O247*H247</f>
        <v>0</v>
      </c>
      <c r="Q247" s="242">
        <v>0</v>
      </c>
      <c r="R247" s="242">
        <f>Q247*H247</f>
        <v>0</v>
      </c>
      <c r="S247" s="242">
        <v>0</v>
      </c>
      <c r="T247" s="243">
        <f>S247*H247</f>
        <v>0</v>
      </c>
      <c r="AR247" s="244" t="s">
        <v>236</v>
      </c>
      <c r="AT247" s="244" t="s">
        <v>384</v>
      </c>
      <c r="AU247" s="244" t="s">
        <v>91</v>
      </c>
      <c r="AY247" s="17" t="s">
        <v>381</v>
      </c>
      <c r="BE247" s="245">
        <f>IF(N247="základní",J247,0)</f>
        <v>0</v>
      </c>
      <c r="BF247" s="245">
        <f>IF(N247="snížená",J247,0)</f>
        <v>0</v>
      </c>
      <c r="BG247" s="245">
        <f>IF(N247="zákl. přenesená",J247,0)</f>
        <v>0</v>
      </c>
      <c r="BH247" s="245">
        <f>IF(N247="sníž. přenesená",J247,0)</f>
        <v>0</v>
      </c>
      <c r="BI247" s="245">
        <f>IF(N247="nulová",J247,0)</f>
        <v>0</v>
      </c>
      <c r="BJ247" s="17" t="s">
        <v>91</v>
      </c>
      <c r="BK247" s="245">
        <f>ROUND(I247*H247,2)</f>
        <v>0</v>
      </c>
      <c r="BL247" s="17" t="s">
        <v>236</v>
      </c>
      <c r="BM247" s="244" t="s">
        <v>1122</v>
      </c>
    </row>
    <row r="248" s="1" customFormat="1">
      <c r="B248" s="39"/>
      <c r="C248" s="40"/>
      <c r="D248" s="246" t="s">
        <v>391</v>
      </c>
      <c r="E248" s="40"/>
      <c r="F248" s="247" t="s">
        <v>12914</v>
      </c>
      <c r="G248" s="40"/>
      <c r="H248" s="40"/>
      <c r="I248" s="151"/>
      <c r="J248" s="40"/>
      <c r="K248" s="40"/>
      <c r="L248" s="44"/>
      <c r="M248" s="248"/>
      <c r="N248" s="87"/>
      <c r="O248" s="87"/>
      <c r="P248" s="87"/>
      <c r="Q248" s="87"/>
      <c r="R248" s="87"/>
      <c r="S248" s="87"/>
      <c r="T248" s="88"/>
      <c r="AT248" s="17" t="s">
        <v>391</v>
      </c>
      <c r="AU248" s="17" t="s">
        <v>91</v>
      </c>
    </row>
    <row r="249" s="1" customFormat="1" ht="16.5" customHeight="1">
      <c r="B249" s="39"/>
      <c r="C249" s="233" t="s">
        <v>794</v>
      </c>
      <c r="D249" s="233" t="s">
        <v>384</v>
      </c>
      <c r="E249" s="234" t="s">
        <v>12915</v>
      </c>
      <c r="F249" s="235" t="s">
        <v>12916</v>
      </c>
      <c r="G249" s="236" t="s">
        <v>556</v>
      </c>
      <c r="H249" s="237">
        <v>1.8</v>
      </c>
      <c r="I249" s="238"/>
      <c r="J249" s="239">
        <f>ROUND(I249*H249,2)</f>
        <v>0</v>
      </c>
      <c r="K249" s="235" t="s">
        <v>6739</v>
      </c>
      <c r="L249" s="44"/>
      <c r="M249" s="240" t="s">
        <v>1</v>
      </c>
      <c r="N249" s="241" t="s">
        <v>48</v>
      </c>
      <c r="O249" s="87"/>
      <c r="P249" s="242">
        <f>O249*H249</f>
        <v>0</v>
      </c>
      <c r="Q249" s="242">
        <v>0</v>
      </c>
      <c r="R249" s="242">
        <f>Q249*H249</f>
        <v>0</v>
      </c>
      <c r="S249" s="242">
        <v>0</v>
      </c>
      <c r="T249" s="243">
        <f>S249*H249</f>
        <v>0</v>
      </c>
      <c r="AR249" s="244" t="s">
        <v>236</v>
      </c>
      <c r="AT249" s="244" t="s">
        <v>384</v>
      </c>
      <c r="AU249" s="244" t="s">
        <v>91</v>
      </c>
      <c r="AY249" s="17" t="s">
        <v>381</v>
      </c>
      <c r="BE249" s="245">
        <f>IF(N249="základní",J249,0)</f>
        <v>0</v>
      </c>
      <c r="BF249" s="245">
        <f>IF(N249="snížená",J249,0)</f>
        <v>0</v>
      </c>
      <c r="BG249" s="245">
        <f>IF(N249="zákl. přenesená",J249,0)</f>
        <v>0</v>
      </c>
      <c r="BH249" s="245">
        <f>IF(N249="sníž. přenesená",J249,0)</f>
        <v>0</v>
      </c>
      <c r="BI249" s="245">
        <f>IF(N249="nulová",J249,0)</f>
        <v>0</v>
      </c>
      <c r="BJ249" s="17" t="s">
        <v>91</v>
      </c>
      <c r="BK249" s="245">
        <f>ROUND(I249*H249,2)</f>
        <v>0</v>
      </c>
      <c r="BL249" s="17" t="s">
        <v>236</v>
      </c>
      <c r="BM249" s="244" t="s">
        <v>1131</v>
      </c>
    </row>
    <row r="250" s="1" customFormat="1">
      <c r="B250" s="39"/>
      <c r="C250" s="40"/>
      <c r="D250" s="246" t="s">
        <v>391</v>
      </c>
      <c r="E250" s="40"/>
      <c r="F250" s="247" t="s">
        <v>12917</v>
      </c>
      <c r="G250" s="40"/>
      <c r="H250" s="40"/>
      <c r="I250" s="151"/>
      <c r="J250" s="40"/>
      <c r="K250" s="40"/>
      <c r="L250" s="44"/>
      <c r="M250" s="248"/>
      <c r="N250" s="87"/>
      <c r="O250" s="87"/>
      <c r="P250" s="87"/>
      <c r="Q250" s="87"/>
      <c r="R250" s="87"/>
      <c r="S250" s="87"/>
      <c r="T250" s="88"/>
      <c r="AT250" s="17" t="s">
        <v>391</v>
      </c>
      <c r="AU250" s="17" t="s">
        <v>91</v>
      </c>
    </row>
    <row r="251" s="11" customFormat="1" ht="25.92" customHeight="1">
      <c r="B251" s="217"/>
      <c r="C251" s="218"/>
      <c r="D251" s="219" t="s">
        <v>82</v>
      </c>
      <c r="E251" s="220" t="s">
        <v>1203</v>
      </c>
      <c r="F251" s="220" t="s">
        <v>12918</v>
      </c>
      <c r="G251" s="218"/>
      <c r="H251" s="218"/>
      <c r="I251" s="221"/>
      <c r="J251" s="222">
        <f>BK251</f>
        <v>0</v>
      </c>
      <c r="K251" s="218"/>
      <c r="L251" s="223"/>
      <c r="M251" s="224"/>
      <c r="N251" s="225"/>
      <c r="O251" s="225"/>
      <c r="P251" s="226">
        <f>SUM(P252:P253)</f>
        <v>0</v>
      </c>
      <c r="Q251" s="225"/>
      <c r="R251" s="226">
        <f>SUM(R252:R253)</f>
        <v>0</v>
      </c>
      <c r="S251" s="225"/>
      <c r="T251" s="227">
        <f>SUM(T252:T253)</f>
        <v>0</v>
      </c>
      <c r="AR251" s="228" t="s">
        <v>91</v>
      </c>
      <c r="AT251" s="229" t="s">
        <v>82</v>
      </c>
      <c r="AU251" s="229" t="s">
        <v>83</v>
      </c>
      <c r="AY251" s="228" t="s">
        <v>381</v>
      </c>
      <c r="BK251" s="230">
        <f>SUM(BK252:BK253)</f>
        <v>0</v>
      </c>
    </row>
    <row r="252" s="1" customFormat="1" ht="16.5" customHeight="1">
      <c r="B252" s="39"/>
      <c r="C252" s="233" t="s">
        <v>798</v>
      </c>
      <c r="D252" s="233" t="s">
        <v>384</v>
      </c>
      <c r="E252" s="234" t="s">
        <v>12919</v>
      </c>
      <c r="F252" s="235" t="s">
        <v>12920</v>
      </c>
      <c r="G252" s="236" t="s">
        <v>556</v>
      </c>
      <c r="H252" s="237">
        <v>1</v>
      </c>
      <c r="I252" s="238"/>
      <c r="J252" s="239">
        <f>ROUND(I252*H252,2)</f>
        <v>0</v>
      </c>
      <c r="K252" s="235" t="s">
        <v>6739</v>
      </c>
      <c r="L252" s="44"/>
      <c r="M252" s="240" t="s">
        <v>1</v>
      </c>
      <c r="N252" s="241" t="s">
        <v>48</v>
      </c>
      <c r="O252" s="87"/>
      <c r="P252" s="242">
        <f>O252*H252</f>
        <v>0</v>
      </c>
      <c r="Q252" s="242">
        <v>0</v>
      </c>
      <c r="R252" s="242">
        <f>Q252*H252</f>
        <v>0</v>
      </c>
      <c r="S252" s="242">
        <v>0</v>
      </c>
      <c r="T252" s="243">
        <f>S252*H252</f>
        <v>0</v>
      </c>
      <c r="AR252" s="244" t="s">
        <v>236</v>
      </c>
      <c r="AT252" s="244" t="s">
        <v>384</v>
      </c>
      <c r="AU252" s="244" t="s">
        <v>91</v>
      </c>
      <c r="AY252" s="17" t="s">
        <v>381</v>
      </c>
      <c r="BE252" s="245">
        <f>IF(N252="základní",J252,0)</f>
        <v>0</v>
      </c>
      <c r="BF252" s="245">
        <f>IF(N252="snížená",J252,0)</f>
        <v>0</v>
      </c>
      <c r="BG252" s="245">
        <f>IF(N252="zákl. přenesená",J252,0)</f>
        <v>0</v>
      </c>
      <c r="BH252" s="245">
        <f>IF(N252="sníž. přenesená",J252,0)</f>
        <v>0</v>
      </c>
      <c r="BI252" s="245">
        <f>IF(N252="nulová",J252,0)</f>
        <v>0</v>
      </c>
      <c r="BJ252" s="17" t="s">
        <v>91</v>
      </c>
      <c r="BK252" s="245">
        <f>ROUND(I252*H252,2)</f>
        <v>0</v>
      </c>
      <c r="BL252" s="17" t="s">
        <v>236</v>
      </c>
      <c r="BM252" s="244" t="s">
        <v>1139</v>
      </c>
    </row>
    <row r="253" s="1" customFormat="1">
      <c r="B253" s="39"/>
      <c r="C253" s="40"/>
      <c r="D253" s="246" t="s">
        <v>391</v>
      </c>
      <c r="E253" s="40"/>
      <c r="F253" s="247" t="s">
        <v>12921</v>
      </c>
      <c r="G253" s="40"/>
      <c r="H253" s="40"/>
      <c r="I253" s="151"/>
      <c r="J253" s="40"/>
      <c r="K253" s="40"/>
      <c r="L253" s="44"/>
      <c r="M253" s="248"/>
      <c r="N253" s="87"/>
      <c r="O253" s="87"/>
      <c r="P253" s="87"/>
      <c r="Q253" s="87"/>
      <c r="R253" s="87"/>
      <c r="S253" s="87"/>
      <c r="T253" s="88"/>
      <c r="AT253" s="17" t="s">
        <v>391</v>
      </c>
      <c r="AU253" s="17" t="s">
        <v>91</v>
      </c>
    </row>
    <row r="254" s="11" customFormat="1" ht="25.92" customHeight="1">
      <c r="B254" s="217"/>
      <c r="C254" s="218"/>
      <c r="D254" s="219" t="s">
        <v>82</v>
      </c>
      <c r="E254" s="220" t="s">
        <v>1382</v>
      </c>
      <c r="F254" s="220" t="s">
        <v>1383</v>
      </c>
      <c r="G254" s="218"/>
      <c r="H254" s="218"/>
      <c r="I254" s="221"/>
      <c r="J254" s="222">
        <f>BK254</f>
        <v>0</v>
      </c>
      <c r="K254" s="218"/>
      <c r="L254" s="223"/>
      <c r="M254" s="224"/>
      <c r="N254" s="225"/>
      <c r="O254" s="225"/>
      <c r="P254" s="226">
        <f>SUM(P255:P263)</f>
        <v>0</v>
      </c>
      <c r="Q254" s="225"/>
      <c r="R254" s="226">
        <f>SUM(R255:R263)</f>
        <v>0</v>
      </c>
      <c r="S254" s="225"/>
      <c r="T254" s="227">
        <f>SUM(T255:T263)</f>
        <v>0</v>
      </c>
      <c r="AR254" s="228" t="s">
        <v>91</v>
      </c>
      <c r="AT254" s="229" t="s">
        <v>82</v>
      </c>
      <c r="AU254" s="229" t="s">
        <v>83</v>
      </c>
      <c r="AY254" s="228" t="s">
        <v>381</v>
      </c>
      <c r="BK254" s="230">
        <f>SUM(BK255:BK263)</f>
        <v>0</v>
      </c>
    </row>
    <row r="255" s="1" customFormat="1" ht="16.5" customHeight="1">
      <c r="B255" s="39"/>
      <c r="C255" s="233" t="s">
        <v>803</v>
      </c>
      <c r="D255" s="233" t="s">
        <v>384</v>
      </c>
      <c r="E255" s="234" t="s">
        <v>12922</v>
      </c>
      <c r="F255" s="235" t="s">
        <v>12923</v>
      </c>
      <c r="G255" s="236" t="s">
        <v>556</v>
      </c>
      <c r="H255" s="237">
        <v>1</v>
      </c>
      <c r="I255" s="238"/>
      <c r="J255" s="239">
        <f>ROUND(I255*H255,2)</f>
        <v>0</v>
      </c>
      <c r="K255" s="235" t="s">
        <v>6739</v>
      </c>
      <c r="L255" s="44"/>
      <c r="M255" s="240" t="s">
        <v>1</v>
      </c>
      <c r="N255" s="241" t="s">
        <v>48</v>
      </c>
      <c r="O255" s="87"/>
      <c r="P255" s="242">
        <f>O255*H255</f>
        <v>0</v>
      </c>
      <c r="Q255" s="242">
        <v>0</v>
      </c>
      <c r="R255" s="242">
        <f>Q255*H255</f>
        <v>0</v>
      </c>
      <c r="S255" s="242">
        <v>0</v>
      </c>
      <c r="T255" s="243">
        <f>S255*H255</f>
        <v>0</v>
      </c>
      <c r="AR255" s="244" t="s">
        <v>236</v>
      </c>
      <c r="AT255" s="244" t="s">
        <v>384</v>
      </c>
      <c r="AU255" s="244" t="s">
        <v>91</v>
      </c>
      <c r="AY255" s="17" t="s">
        <v>381</v>
      </c>
      <c r="BE255" s="245">
        <f>IF(N255="základní",J255,0)</f>
        <v>0</v>
      </c>
      <c r="BF255" s="245">
        <f>IF(N255="snížená",J255,0)</f>
        <v>0</v>
      </c>
      <c r="BG255" s="245">
        <f>IF(N255="zákl. přenesená",J255,0)</f>
        <v>0</v>
      </c>
      <c r="BH255" s="245">
        <f>IF(N255="sníž. přenesená",J255,0)</f>
        <v>0</v>
      </c>
      <c r="BI255" s="245">
        <f>IF(N255="nulová",J255,0)</f>
        <v>0</v>
      </c>
      <c r="BJ255" s="17" t="s">
        <v>91</v>
      </c>
      <c r="BK255" s="245">
        <f>ROUND(I255*H255,2)</f>
        <v>0</v>
      </c>
      <c r="BL255" s="17" t="s">
        <v>236</v>
      </c>
      <c r="BM255" s="244" t="s">
        <v>1152</v>
      </c>
    </row>
    <row r="256" s="1" customFormat="1" ht="16.5" customHeight="1">
      <c r="B256" s="39"/>
      <c r="C256" s="233" t="s">
        <v>807</v>
      </c>
      <c r="D256" s="233" t="s">
        <v>384</v>
      </c>
      <c r="E256" s="234" t="s">
        <v>12924</v>
      </c>
      <c r="F256" s="235" t="s">
        <v>12925</v>
      </c>
      <c r="G256" s="236" t="s">
        <v>556</v>
      </c>
      <c r="H256" s="237">
        <v>1</v>
      </c>
      <c r="I256" s="238"/>
      <c r="J256" s="239">
        <f>ROUND(I256*H256,2)</f>
        <v>0</v>
      </c>
      <c r="K256" s="235" t="s">
        <v>6739</v>
      </c>
      <c r="L256" s="44"/>
      <c r="M256" s="240" t="s">
        <v>1</v>
      </c>
      <c r="N256" s="241" t="s">
        <v>48</v>
      </c>
      <c r="O256" s="87"/>
      <c r="P256" s="242">
        <f>O256*H256</f>
        <v>0</v>
      </c>
      <c r="Q256" s="242">
        <v>0</v>
      </c>
      <c r="R256" s="242">
        <f>Q256*H256</f>
        <v>0</v>
      </c>
      <c r="S256" s="242">
        <v>0</v>
      </c>
      <c r="T256" s="243">
        <f>S256*H256</f>
        <v>0</v>
      </c>
      <c r="AR256" s="244" t="s">
        <v>236</v>
      </c>
      <c r="AT256" s="244" t="s">
        <v>384</v>
      </c>
      <c r="AU256" s="244" t="s">
        <v>91</v>
      </c>
      <c r="AY256" s="17" t="s">
        <v>381</v>
      </c>
      <c r="BE256" s="245">
        <f>IF(N256="základní",J256,0)</f>
        <v>0</v>
      </c>
      <c r="BF256" s="245">
        <f>IF(N256="snížená",J256,0)</f>
        <v>0</v>
      </c>
      <c r="BG256" s="245">
        <f>IF(N256="zákl. přenesená",J256,0)</f>
        <v>0</v>
      </c>
      <c r="BH256" s="245">
        <f>IF(N256="sníž. přenesená",J256,0)</f>
        <v>0</v>
      </c>
      <c r="BI256" s="245">
        <f>IF(N256="nulová",J256,0)</f>
        <v>0</v>
      </c>
      <c r="BJ256" s="17" t="s">
        <v>91</v>
      </c>
      <c r="BK256" s="245">
        <f>ROUND(I256*H256,2)</f>
        <v>0</v>
      </c>
      <c r="BL256" s="17" t="s">
        <v>236</v>
      </c>
      <c r="BM256" s="244" t="s">
        <v>1160</v>
      </c>
    </row>
    <row r="257" s="1" customFormat="1" ht="16.5" customHeight="1">
      <c r="B257" s="39"/>
      <c r="C257" s="233" t="s">
        <v>813</v>
      </c>
      <c r="D257" s="233" t="s">
        <v>384</v>
      </c>
      <c r="E257" s="234" t="s">
        <v>12926</v>
      </c>
      <c r="F257" s="235" t="s">
        <v>12927</v>
      </c>
      <c r="G257" s="236" t="s">
        <v>556</v>
      </c>
      <c r="H257" s="237">
        <v>1</v>
      </c>
      <c r="I257" s="238"/>
      <c r="J257" s="239">
        <f>ROUND(I257*H257,2)</f>
        <v>0</v>
      </c>
      <c r="K257" s="235" t="s">
        <v>6739</v>
      </c>
      <c r="L257" s="44"/>
      <c r="M257" s="240" t="s">
        <v>1</v>
      </c>
      <c r="N257" s="241" t="s">
        <v>48</v>
      </c>
      <c r="O257" s="87"/>
      <c r="P257" s="242">
        <f>O257*H257</f>
        <v>0</v>
      </c>
      <c r="Q257" s="242">
        <v>0</v>
      </c>
      <c r="R257" s="242">
        <f>Q257*H257</f>
        <v>0</v>
      </c>
      <c r="S257" s="242">
        <v>0</v>
      </c>
      <c r="T257" s="243">
        <f>S257*H257</f>
        <v>0</v>
      </c>
      <c r="AR257" s="244" t="s">
        <v>236</v>
      </c>
      <c r="AT257" s="244" t="s">
        <v>384</v>
      </c>
      <c r="AU257" s="244" t="s">
        <v>91</v>
      </c>
      <c r="AY257" s="17" t="s">
        <v>381</v>
      </c>
      <c r="BE257" s="245">
        <f>IF(N257="základní",J257,0)</f>
        <v>0</v>
      </c>
      <c r="BF257" s="245">
        <f>IF(N257="snížená",J257,0)</f>
        <v>0</v>
      </c>
      <c r="BG257" s="245">
        <f>IF(N257="zákl. přenesená",J257,0)</f>
        <v>0</v>
      </c>
      <c r="BH257" s="245">
        <f>IF(N257="sníž. přenesená",J257,0)</f>
        <v>0</v>
      </c>
      <c r="BI257" s="245">
        <f>IF(N257="nulová",J257,0)</f>
        <v>0</v>
      </c>
      <c r="BJ257" s="17" t="s">
        <v>91</v>
      </c>
      <c r="BK257" s="245">
        <f>ROUND(I257*H257,2)</f>
        <v>0</v>
      </c>
      <c r="BL257" s="17" t="s">
        <v>236</v>
      </c>
      <c r="BM257" s="244" t="s">
        <v>1169</v>
      </c>
    </row>
    <row r="258" s="1" customFormat="1" ht="16.5" customHeight="1">
      <c r="B258" s="39"/>
      <c r="C258" s="233" t="s">
        <v>819</v>
      </c>
      <c r="D258" s="233" t="s">
        <v>384</v>
      </c>
      <c r="E258" s="234" t="s">
        <v>12928</v>
      </c>
      <c r="F258" s="235" t="s">
        <v>12929</v>
      </c>
      <c r="G258" s="236" t="s">
        <v>556</v>
      </c>
      <c r="H258" s="237">
        <v>1</v>
      </c>
      <c r="I258" s="238"/>
      <c r="J258" s="239">
        <f>ROUND(I258*H258,2)</f>
        <v>0</v>
      </c>
      <c r="K258" s="235" t="s">
        <v>6739</v>
      </c>
      <c r="L258" s="44"/>
      <c r="M258" s="240" t="s">
        <v>1</v>
      </c>
      <c r="N258" s="241" t="s">
        <v>48</v>
      </c>
      <c r="O258" s="87"/>
      <c r="P258" s="242">
        <f>O258*H258</f>
        <v>0</v>
      </c>
      <c r="Q258" s="242">
        <v>0</v>
      </c>
      <c r="R258" s="242">
        <f>Q258*H258</f>
        <v>0</v>
      </c>
      <c r="S258" s="242">
        <v>0</v>
      </c>
      <c r="T258" s="243">
        <f>S258*H258</f>
        <v>0</v>
      </c>
      <c r="AR258" s="244" t="s">
        <v>236</v>
      </c>
      <c r="AT258" s="244" t="s">
        <v>384</v>
      </c>
      <c r="AU258" s="244" t="s">
        <v>91</v>
      </c>
      <c r="AY258" s="17" t="s">
        <v>381</v>
      </c>
      <c r="BE258" s="245">
        <f>IF(N258="základní",J258,0)</f>
        <v>0</v>
      </c>
      <c r="BF258" s="245">
        <f>IF(N258="snížená",J258,0)</f>
        <v>0</v>
      </c>
      <c r="BG258" s="245">
        <f>IF(N258="zákl. přenesená",J258,0)</f>
        <v>0</v>
      </c>
      <c r="BH258" s="245">
        <f>IF(N258="sníž. přenesená",J258,0)</f>
        <v>0</v>
      </c>
      <c r="BI258" s="245">
        <f>IF(N258="nulová",J258,0)</f>
        <v>0</v>
      </c>
      <c r="BJ258" s="17" t="s">
        <v>91</v>
      </c>
      <c r="BK258" s="245">
        <f>ROUND(I258*H258,2)</f>
        <v>0</v>
      </c>
      <c r="BL258" s="17" t="s">
        <v>236</v>
      </c>
      <c r="BM258" s="244" t="s">
        <v>1178</v>
      </c>
    </row>
    <row r="259" s="1" customFormat="1" ht="16.5" customHeight="1">
      <c r="B259" s="39"/>
      <c r="C259" s="233" t="s">
        <v>823</v>
      </c>
      <c r="D259" s="233" t="s">
        <v>384</v>
      </c>
      <c r="E259" s="234" t="s">
        <v>6773</v>
      </c>
      <c r="F259" s="235" t="s">
        <v>12930</v>
      </c>
      <c r="G259" s="236" t="s">
        <v>673</v>
      </c>
      <c r="H259" s="237">
        <v>5</v>
      </c>
      <c r="I259" s="238"/>
      <c r="J259" s="239">
        <f>ROUND(I259*H259,2)</f>
        <v>0</v>
      </c>
      <c r="K259" s="235" t="s">
        <v>6739</v>
      </c>
      <c r="L259" s="44"/>
      <c r="M259" s="240" t="s">
        <v>1</v>
      </c>
      <c r="N259" s="241" t="s">
        <v>48</v>
      </c>
      <c r="O259" s="87"/>
      <c r="P259" s="242">
        <f>O259*H259</f>
        <v>0</v>
      </c>
      <c r="Q259" s="242">
        <v>0</v>
      </c>
      <c r="R259" s="242">
        <f>Q259*H259</f>
        <v>0</v>
      </c>
      <c r="S259" s="242">
        <v>0</v>
      </c>
      <c r="T259" s="243">
        <f>S259*H259</f>
        <v>0</v>
      </c>
      <c r="AR259" s="244" t="s">
        <v>236</v>
      </c>
      <c r="AT259" s="244" t="s">
        <v>384</v>
      </c>
      <c r="AU259" s="244" t="s">
        <v>91</v>
      </c>
      <c r="AY259" s="17" t="s">
        <v>381</v>
      </c>
      <c r="BE259" s="245">
        <f>IF(N259="základní",J259,0)</f>
        <v>0</v>
      </c>
      <c r="BF259" s="245">
        <f>IF(N259="snížená",J259,0)</f>
        <v>0</v>
      </c>
      <c r="BG259" s="245">
        <f>IF(N259="zákl. přenesená",J259,0)</f>
        <v>0</v>
      </c>
      <c r="BH259" s="245">
        <f>IF(N259="sníž. přenesená",J259,0)</f>
        <v>0</v>
      </c>
      <c r="BI259" s="245">
        <f>IF(N259="nulová",J259,0)</f>
        <v>0</v>
      </c>
      <c r="BJ259" s="17" t="s">
        <v>91</v>
      </c>
      <c r="BK259" s="245">
        <f>ROUND(I259*H259,2)</f>
        <v>0</v>
      </c>
      <c r="BL259" s="17" t="s">
        <v>236</v>
      </c>
      <c r="BM259" s="244" t="s">
        <v>1186</v>
      </c>
    </row>
    <row r="260" s="1" customFormat="1" ht="16.5" customHeight="1">
      <c r="B260" s="39"/>
      <c r="C260" s="233" t="s">
        <v>828</v>
      </c>
      <c r="D260" s="233" t="s">
        <v>384</v>
      </c>
      <c r="E260" s="234" t="s">
        <v>6764</v>
      </c>
      <c r="F260" s="235" t="s">
        <v>12931</v>
      </c>
      <c r="G260" s="236" t="s">
        <v>673</v>
      </c>
      <c r="H260" s="237">
        <v>5</v>
      </c>
      <c r="I260" s="238"/>
      <c r="J260" s="239">
        <f>ROUND(I260*H260,2)</f>
        <v>0</v>
      </c>
      <c r="K260" s="235" t="s">
        <v>6739</v>
      </c>
      <c r="L260" s="44"/>
      <c r="M260" s="240" t="s">
        <v>1</v>
      </c>
      <c r="N260" s="241" t="s">
        <v>48</v>
      </c>
      <c r="O260" s="87"/>
      <c r="P260" s="242">
        <f>O260*H260</f>
        <v>0</v>
      </c>
      <c r="Q260" s="242">
        <v>0</v>
      </c>
      <c r="R260" s="242">
        <f>Q260*H260</f>
        <v>0</v>
      </c>
      <c r="S260" s="242">
        <v>0</v>
      </c>
      <c r="T260" s="243">
        <f>S260*H260</f>
        <v>0</v>
      </c>
      <c r="AR260" s="244" t="s">
        <v>236</v>
      </c>
      <c r="AT260" s="244" t="s">
        <v>384</v>
      </c>
      <c r="AU260" s="244" t="s">
        <v>91</v>
      </c>
      <c r="AY260" s="17" t="s">
        <v>381</v>
      </c>
      <c r="BE260" s="245">
        <f>IF(N260="základní",J260,0)</f>
        <v>0</v>
      </c>
      <c r="BF260" s="245">
        <f>IF(N260="snížená",J260,0)</f>
        <v>0</v>
      </c>
      <c r="BG260" s="245">
        <f>IF(N260="zákl. přenesená",J260,0)</f>
        <v>0</v>
      </c>
      <c r="BH260" s="245">
        <f>IF(N260="sníž. přenesená",J260,0)</f>
        <v>0</v>
      </c>
      <c r="BI260" s="245">
        <f>IF(N260="nulová",J260,0)</f>
        <v>0</v>
      </c>
      <c r="BJ260" s="17" t="s">
        <v>91</v>
      </c>
      <c r="BK260" s="245">
        <f>ROUND(I260*H260,2)</f>
        <v>0</v>
      </c>
      <c r="BL260" s="17" t="s">
        <v>236</v>
      </c>
      <c r="BM260" s="244" t="s">
        <v>1197</v>
      </c>
    </row>
    <row r="261" s="1" customFormat="1" ht="16.5" customHeight="1">
      <c r="B261" s="39"/>
      <c r="C261" s="233" t="s">
        <v>832</v>
      </c>
      <c r="D261" s="233" t="s">
        <v>384</v>
      </c>
      <c r="E261" s="234" t="s">
        <v>12932</v>
      </c>
      <c r="F261" s="235" t="s">
        <v>12933</v>
      </c>
      <c r="G261" s="236" t="s">
        <v>556</v>
      </c>
      <c r="H261" s="237">
        <v>1</v>
      </c>
      <c r="I261" s="238"/>
      <c r="J261" s="239">
        <f>ROUND(I261*H261,2)</f>
        <v>0</v>
      </c>
      <c r="K261" s="235" t="s">
        <v>6739</v>
      </c>
      <c r="L261" s="44"/>
      <c r="M261" s="240" t="s">
        <v>1</v>
      </c>
      <c r="N261" s="241" t="s">
        <v>48</v>
      </c>
      <c r="O261" s="87"/>
      <c r="P261" s="242">
        <f>O261*H261</f>
        <v>0</v>
      </c>
      <c r="Q261" s="242">
        <v>0</v>
      </c>
      <c r="R261" s="242">
        <f>Q261*H261</f>
        <v>0</v>
      </c>
      <c r="S261" s="242">
        <v>0</v>
      </c>
      <c r="T261" s="243">
        <f>S261*H261</f>
        <v>0</v>
      </c>
      <c r="AR261" s="244" t="s">
        <v>236</v>
      </c>
      <c r="AT261" s="244" t="s">
        <v>384</v>
      </c>
      <c r="AU261" s="244" t="s">
        <v>91</v>
      </c>
      <c r="AY261" s="17" t="s">
        <v>381</v>
      </c>
      <c r="BE261" s="245">
        <f>IF(N261="základní",J261,0)</f>
        <v>0</v>
      </c>
      <c r="BF261" s="245">
        <f>IF(N261="snížená",J261,0)</f>
        <v>0</v>
      </c>
      <c r="BG261" s="245">
        <f>IF(N261="zákl. přenesená",J261,0)</f>
        <v>0</v>
      </c>
      <c r="BH261" s="245">
        <f>IF(N261="sníž. přenesená",J261,0)</f>
        <v>0</v>
      </c>
      <c r="BI261" s="245">
        <f>IF(N261="nulová",J261,0)</f>
        <v>0</v>
      </c>
      <c r="BJ261" s="17" t="s">
        <v>91</v>
      </c>
      <c r="BK261" s="245">
        <f>ROUND(I261*H261,2)</f>
        <v>0</v>
      </c>
      <c r="BL261" s="17" t="s">
        <v>236</v>
      </c>
      <c r="BM261" s="244" t="s">
        <v>1209</v>
      </c>
    </row>
    <row r="262" s="1" customFormat="1" ht="16.5" customHeight="1">
      <c r="B262" s="39"/>
      <c r="C262" s="233" t="s">
        <v>564</v>
      </c>
      <c r="D262" s="233" t="s">
        <v>384</v>
      </c>
      <c r="E262" s="234" t="s">
        <v>12934</v>
      </c>
      <c r="F262" s="235" t="s">
        <v>12935</v>
      </c>
      <c r="G262" s="236" t="s">
        <v>556</v>
      </c>
      <c r="H262" s="237">
        <v>1</v>
      </c>
      <c r="I262" s="238"/>
      <c r="J262" s="239">
        <f>ROUND(I262*H262,2)</f>
        <v>0</v>
      </c>
      <c r="K262" s="235" t="s">
        <v>6739</v>
      </c>
      <c r="L262" s="44"/>
      <c r="M262" s="240" t="s">
        <v>1</v>
      </c>
      <c r="N262" s="241" t="s">
        <v>48</v>
      </c>
      <c r="O262" s="87"/>
      <c r="P262" s="242">
        <f>O262*H262</f>
        <v>0</v>
      </c>
      <c r="Q262" s="242">
        <v>0</v>
      </c>
      <c r="R262" s="242">
        <f>Q262*H262</f>
        <v>0</v>
      </c>
      <c r="S262" s="242">
        <v>0</v>
      </c>
      <c r="T262" s="243">
        <f>S262*H262</f>
        <v>0</v>
      </c>
      <c r="AR262" s="244" t="s">
        <v>236</v>
      </c>
      <c r="AT262" s="244" t="s">
        <v>384</v>
      </c>
      <c r="AU262" s="244" t="s">
        <v>91</v>
      </c>
      <c r="AY262" s="17" t="s">
        <v>381</v>
      </c>
      <c r="BE262" s="245">
        <f>IF(N262="základní",J262,0)</f>
        <v>0</v>
      </c>
      <c r="BF262" s="245">
        <f>IF(N262="snížená",J262,0)</f>
        <v>0</v>
      </c>
      <c r="BG262" s="245">
        <f>IF(N262="zákl. přenesená",J262,0)</f>
        <v>0</v>
      </c>
      <c r="BH262" s="245">
        <f>IF(N262="sníž. přenesená",J262,0)</f>
        <v>0</v>
      </c>
      <c r="BI262" s="245">
        <f>IF(N262="nulová",J262,0)</f>
        <v>0</v>
      </c>
      <c r="BJ262" s="17" t="s">
        <v>91</v>
      </c>
      <c r="BK262" s="245">
        <f>ROUND(I262*H262,2)</f>
        <v>0</v>
      </c>
      <c r="BL262" s="17" t="s">
        <v>236</v>
      </c>
      <c r="BM262" s="244" t="s">
        <v>1219</v>
      </c>
    </row>
    <row r="263" s="1" customFormat="1" ht="16.5" customHeight="1">
      <c r="B263" s="39"/>
      <c r="C263" s="233" t="s">
        <v>840</v>
      </c>
      <c r="D263" s="233" t="s">
        <v>384</v>
      </c>
      <c r="E263" s="234" t="s">
        <v>12936</v>
      </c>
      <c r="F263" s="235" t="s">
        <v>12937</v>
      </c>
      <c r="G263" s="236" t="s">
        <v>600</v>
      </c>
      <c r="H263" s="237">
        <v>1</v>
      </c>
      <c r="I263" s="238"/>
      <c r="J263" s="239">
        <f>ROUND(I263*H263,2)</f>
        <v>0</v>
      </c>
      <c r="K263" s="235" t="s">
        <v>6739</v>
      </c>
      <c r="L263" s="44"/>
      <c r="M263" s="240" t="s">
        <v>1</v>
      </c>
      <c r="N263" s="241" t="s">
        <v>48</v>
      </c>
      <c r="O263" s="87"/>
      <c r="P263" s="242">
        <f>O263*H263</f>
        <v>0</v>
      </c>
      <c r="Q263" s="242">
        <v>0</v>
      </c>
      <c r="R263" s="242">
        <f>Q263*H263</f>
        <v>0</v>
      </c>
      <c r="S263" s="242">
        <v>0</v>
      </c>
      <c r="T263" s="243">
        <f>S263*H263</f>
        <v>0</v>
      </c>
      <c r="AR263" s="244" t="s">
        <v>236</v>
      </c>
      <c r="AT263" s="244" t="s">
        <v>384</v>
      </c>
      <c r="AU263" s="244" t="s">
        <v>91</v>
      </c>
      <c r="AY263" s="17" t="s">
        <v>381</v>
      </c>
      <c r="BE263" s="245">
        <f>IF(N263="základní",J263,0)</f>
        <v>0</v>
      </c>
      <c r="BF263" s="245">
        <f>IF(N263="snížená",J263,0)</f>
        <v>0</v>
      </c>
      <c r="BG263" s="245">
        <f>IF(N263="zákl. přenesená",J263,0)</f>
        <v>0</v>
      </c>
      <c r="BH263" s="245">
        <f>IF(N263="sníž. přenesená",J263,0)</f>
        <v>0</v>
      </c>
      <c r="BI263" s="245">
        <f>IF(N263="nulová",J263,0)</f>
        <v>0</v>
      </c>
      <c r="BJ263" s="17" t="s">
        <v>91</v>
      </c>
      <c r="BK263" s="245">
        <f>ROUND(I263*H263,2)</f>
        <v>0</v>
      </c>
      <c r="BL263" s="17" t="s">
        <v>236</v>
      </c>
      <c r="BM263" s="244" t="s">
        <v>1227</v>
      </c>
    </row>
    <row r="264" s="11" customFormat="1" ht="25.92" customHeight="1">
      <c r="B264" s="217"/>
      <c r="C264" s="218"/>
      <c r="D264" s="219" t="s">
        <v>82</v>
      </c>
      <c r="E264" s="220" t="s">
        <v>6866</v>
      </c>
      <c r="F264" s="220" t="s">
        <v>7598</v>
      </c>
      <c r="G264" s="218"/>
      <c r="H264" s="218"/>
      <c r="I264" s="221"/>
      <c r="J264" s="222">
        <f>BK264</f>
        <v>0</v>
      </c>
      <c r="K264" s="218"/>
      <c r="L264" s="223"/>
      <c r="M264" s="224"/>
      <c r="N264" s="225"/>
      <c r="O264" s="225"/>
      <c r="P264" s="226">
        <f>SUM(P265:P280)</f>
        <v>0</v>
      </c>
      <c r="Q264" s="225"/>
      <c r="R264" s="226">
        <f>SUM(R265:R280)</f>
        <v>0</v>
      </c>
      <c r="S264" s="225"/>
      <c r="T264" s="227">
        <f>SUM(T265:T280)</f>
        <v>0</v>
      </c>
      <c r="AR264" s="228" t="s">
        <v>91</v>
      </c>
      <c r="AT264" s="229" t="s">
        <v>82</v>
      </c>
      <c r="AU264" s="229" t="s">
        <v>83</v>
      </c>
      <c r="AY264" s="228" t="s">
        <v>381</v>
      </c>
      <c r="BK264" s="230">
        <f>SUM(BK265:BK280)</f>
        <v>0</v>
      </c>
    </row>
    <row r="265" s="1" customFormat="1" ht="16.5" customHeight="1">
      <c r="B265" s="39"/>
      <c r="C265" s="233" t="s">
        <v>847</v>
      </c>
      <c r="D265" s="233" t="s">
        <v>384</v>
      </c>
      <c r="E265" s="234" t="s">
        <v>12938</v>
      </c>
      <c r="F265" s="235" t="s">
        <v>12939</v>
      </c>
      <c r="G265" s="236" t="s">
        <v>673</v>
      </c>
      <c r="H265" s="237">
        <v>5</v>
      </c>
      <c r="I265" s="238"/>
      <c r="J265" s="239">
        <f>ROUND(I265*H265,2)</f>
        <v>0</v>
      </c>
      <c r="K265" s="235" t="s">
        <v>6739</v>
      </c>
      <c r="L265" s="44"/>
      <c r="M265" s="240" t="s">
        <v>1</v>
      </c>
      <c r="N265" s="241" t="s">
        <v>48</v>
      </c>
      <c r="O265" s="87"/>
      <c r="P265" s="242">
        <f>O265*H265</f>
        <v>0</v>
      </c>
      <c r="Q265" s="242">
        <v>0</v>
      </c>
      <c r="R265" s="242">
        <f>Q265*H265</f>
        <v>0</v>
      </c>
      <c r="S265" s="242">
        <v>0</v>
      </c>
      <c r="T265" s="243">
        <f>S265*H265</f>
        <v>0</v>
      </c>
      <c r="AR265" s="244" t="s">
        <v>236</v>
      </c>
      <c r="AT265" s="244" t="s">
        <v>384</v>
      </c>
      <c r="AU265" s="244" t="s">
        <v>91</v>
      </c>
      <c r="AY265" s="17" t="s">
        <v>381</v>
      </c>
      <c r="BE265" s="245">
        <f>IF(N265="základní",J265,0)</f>
        <v>0</v>
      </c>
      <c r="BF265" s="245">
        <f>IF(N265="snížená",J265,0)</f>
        <v>0</v>
      </c>
      <c r="BG265" s="245">
        <f>IF(N265="zákl. přenesená",J265,0)</f>
        <v>0</v>
      </c>
      <c r="BH265" s="245">
        <f>IF(N265="sníž. přenesená",J265,0)</f>
        <v>0</v>
      </c>
      <c r="BI265" s="245">
        <f>IF(N265="nulová",J265,0)</f>
        <v>0</v>
      </c>
      <c r="BJ265" s="17" t="s">
        <v>91</v>
      </c>
      <c r="BK265" s="245">
        <f>ROUND(I265*H265,2)</f>
        <v>0</v>
      </c>
      <c r="BL265" s="17" t="s">
        <v>236</v>
      </c>
      <c r="BM265" s="244" t="s">
        <v>1236</v>
      </c>
    </row>
    <row r="266" s="1" customFormat="1">
      <c r="B266" s="39"/>
      <c r="C266" s="40"/>
      <c r="D266" s="246" t="s">
        <v>391</v>
      </c>
      <c r="E266" s="40"/>
      <c r="F266" s="247" t="s">
        <v>12940</v>
      </c>
      <c r="G266" s="40"/>
      <c r="H266" s="40"/>
      <c r="I266" s="151"/>
      <c r="J266" s="40"/>
      <c r="K266" s="40"/>
      <c r="L266" s="44"/>
      <c r="M266" s="248"/>
      <c r="N266" s="87"/>
      <c r="O266" s="87"/>
      <c r="P266" s="87"/>
      <c r="Q266" s="87"/>
      <c r="R266" s="87"/>
      <c r="S266" s="87"/>
      <c r="T266" s="88"/>
      <c r="AT266" s="17" t="s">
        <v>391</v>
      </c>
      <c r="AU266" s="17" t="s">
        <v>91</v>
      </c>
    </row>
    <row r="267" s="1" customFormat="1" ht="16.5" customHeight="1">
      <c r="B267" s="39"/>
      <c r="C267" s="233" t="s">
        <v>851</v>
      </c>
      <c r="D267" s="233" t="s">
        <v>384</v>
      </c>
      <c r="E267" s="234" t="s">
        <v>12941</v>
      </c>
      <c r="F267" s="235" t="s">
        <v>12942</v>
      </c>
      <c r="G267" s="236" t="s">
        <v>673</v>
      </c>
      <c r="H267" s="237">
        <v>5</v>
      </c>
      <c r="I267" s="238"/>
      <c r="J267" s="239">
        <f>ROUND(I267*H267,2)</f>
        <v>0</v>
      </c>
      <c r="K267" s="235" t="s">
        <v>6739</v>
      </c>
      <c r="L267" s="44"/>
      <c r="M267" s="240" t="s">
        <v>1</v>
      </c>
      <c r="N267" s="241" t="s">
        <v>48</v>
      </c>
      <c r="O267" s="87"/>
      <c r="P267" s="242">
        <f>O267*H267</f>
        <v>0</v>
      </c>
      <c r="Q267" s="242">
        <v>0</v>
      </c>
      <c r="R267" s="242">
        <f>Q267*H267</f>
        <v>0</v>
      </c>
      <c r="S267" s="242">
        <v>0</v>
      </c>
      <c r="T267" s="243">
        <f>S267*H267</f>
        <v>0</v>
      </c>
      <c r="AR267" s="244" t="s">
        <v>236</v>
      </c>
      <c r="AT267" s="244" t="s">
        <v>384</v>
      </c>
      <c r="AU267" s="244" t="s">
        <v>91</v>
      </c>
      <c r="AY267" s="17" t="s">
        <v>381</v>
      </c>
      <c r="BE267" s="245">
        <f>IF(N267="základní",J267,0)</f>
        <v>0</v>
      </c>
      <c r="BF267" s="245">
        <f>IF(N267="snížená",J267,0)</f>
        <v>0</v>
      </c>
      <c r="BG267" s="245">
        <f>IF(N267="zákl. přenesená",J267,0)</f>
        <v>0</v>
      </c>
      <c r="BH267" s="245">
        <f>IF(N267="sníž. přenesená",J267,0)</f>
        <v>0</v>
      </c>
      <c r="BI267" s="245">
        <f>IF(N267="nulová",J267,0)</f>
        <v>0</v>
      </c>
      <c r="BJ267" s="17" t="s">
        <v>91</v>
      </c>
      <c r="BK267" s="245">
        <f>ROUND(I267*H267,2)</f>
        <v>0</v>
      </c>
      <c r="BL267" s="17" t="s">
        <v>236</v>
      </c>
      <c r="BM267" s="244" t="s">
        <v>1244</v>
      </c>
    </row>
    <row r="268" s="1" customFormat="1">
      <c r="B268" s="39"/>
      <c r="C268" s="40"/>
      <c r="D268" s="246" t="s">
        <v>391</v>
      </c>
      <c r="E268" s="40"/>
      <c r="F268" s="247" t="s">
        <v>12940</v>
      </c>
      <c r="G268" s="40"/>
      <c r="H268" s="40"/>
      <c r="I268" s="151"/>
      <c r="J268" s="40"/>
      <c r="K268" s="40"/>
      <c r="L268" s="44"/>
      <c r="M268" s="248"/>
      <c r="N268" s="87"/>
      <c r="O268" s="87"/>
      <c r="P268" s="87"/>
      <c r="Q268" s="87"/>
      <c r="R268" s="87"/>
      <c r="S268" s="87"/>
      <c r="T268" s="88"/>
      <c r="AT268" s="17" t="s">
        <v>391</v>
      </c>
      <c r="AU268" s="17" t="s">
        <v>91</v>
      </c>
    </row>
    <row r="269" s="1" customFormat="1" ht="16.5" customHeight="1">
      <c r="B269" s="39"/>
      <c r="C269" s="233" t="s">
        <v>857</v>
      </c>
      <c r="D269" s="233" t="s">
        <v>384</v>
      </c>
      <c r="E269" s="234" t="s">
        <v>12943</v>
      </c>
      <c r="F269" s="235" t="s">
        <v>12944</v>
      </c>
      <c r="G269" s="236" t="s">
        <v>600</v>
      </c>
      <c r="H269" s="237">
        <v>1</v>
      </c>
      <c r="I269" s="238"/>
      <c r="J269" s="239">
        <f>ROUND(I269*H269,2)</f>
        <v>0</v>
      </c>
      <c r="K269" s="235" t="s">
        <v>6739</v>
      </c>
      <c r="L269" s="44"/>
      <c r="M269" s="240" t="s">
        <v>1</v>
      </c>
      <c r="N269" s="241" t="s">
        <v>48</v>
      </c>
      <c r="O269" s="87"/>
      <c r="P269" s="242">
        <f>O269*H269</f>
        <v>0</v>
      </c>
      <c r="Q269" s="242">
        <v>0</v>
      </c>
      <c r="R269" s="242">
        <f>Q269*H269</f>
        <v>0</v>
      </c>
      <c r="S269" s="242">
        <v>0</v>
      </c>
      <c r="T269" s="243">
        <f>S269*H269</f>
        <v>0</v>
      </c>
      <c r="AR269" s="244" t="s">
        <v>236</v>
      </c>
      <c r="AT269" s="244" t="s">
        <v>384</v>
      </c>
      <c r="AU269" s="244" t="s">
        <v>91</v>
      </c>
      <c r="AY269" s="17" t="s">
        <v>381</v>
      </c>
      <c r="BE269" s="245">
        <f>IF(N269="základní",J269,0)</f>
        <v>0</v>
      </c>
      <c r="BF269" s="245">
        <f>IF(N269="snížená",J269,0)</f>
        <v>0</v>
      </c>
      <c r="BG269" s="245">
        <f>IF(N269="zákl. přenesená",J269,0)</f>
        <v>0</v>
      </c>
      <c r="BH269" s="245">
        <f>IF(N269="sníž. přenesená",J269,0)</f>
        <v>0</v>
      </c>
      <c r="BI269" s="245">
        <f>IF(N269="nulová",J269,0)</f>
        <v>0</v>
      </c>
      <c r="BJ269" s="17" t="s">
        <v>91</v>
      </c>
      <c r="BK269" s="245">
        <f>ROUND(I269*H269,2)</f>
        <v>0</v>
      </c>
      <c r="BL269" s="17" t="s">
        <v>236</v>
      </c>
      <c r="BM269" s="244" t="s">
        <v>1250</v>
      </c>
    </row>
    <row r="270" s="1" customFormat="1" ht="16.5" customHeight="1">
      <c r="B270" s="39"/>
      <c r="C270" s="233" t="s">
        <v>863</v>
      </c>
      <c r="D270" s="233" t="s">
        <v>384</v>
      </c>
      <c r="E270" s="234" t="s">
        <v>12945</v>
      </c>
      <c r="F270" s="235" t="s">
        <v>12946</v>
      </c>
      <c r="G270" s="236" t="s">
        <v>600</v>
      </c>
      <c r="H270" s="237">
        <v>1</v>
      </c>
      <c r="I270" s="238"/>
      <c r="J270" s="239">
        <f>ROUND(I270*H270,2)</f>
        <v>0</v>
      </c>
      <c r="K270" s="235" t="s">
        <v>6739</v>
      </c>
      <c r="L270" s="44"/>
      <c r="M270" s="240" t="s">
        <v>1</v>
      </c>
      <c r="N270" s="241" t="s">
        <v>48</v>
      </c>
      <c r="O270" s="87"/>
      <c r="P270" s="242">
        <f>O270*H270</f>
        <v>0</v>
      </c>
      <c r="Q270" s="242">
        <v>0</v>
      </c>
      <c r="R270" s="242">
        <f>Q270*H270</f>
        <v>0</v>
      </c>
      <c r="S270" s="242">
        <v>0</v>
      </c>
      <c r="T270" s="243">
        <f>S270*H270</f>
        <v>0</v>
      </c>
      <c r="AR270" s="244" t="s">
        <v>236</v>
      </c>
      <c r="AT270" s="244" t="s">
        <v>384</v>
      </c>
      <c r="AU270" s="244" t="s">
        <v>91</v>
      </c>
      <c r="AY270" s="17" t="s">
        <v>381</v>
      </c>
      <c r="BE270" s="245">
        <f>IF(N270="základní",J270,0)</f>
        <v>0</v>
      </c>
      <c r="BF270" s="245">
        <f>IF(N270="snížená",J270,0)</f>
        <v>0</v>
      </c>
      <c r="BG270" s="245">
        <f>IF(N270="zákl. přenesená",J270,0)</f>
        <v>0</v>
      </c>
      <c r="BH270" s="245">
        <f>IF(N270="sníž. přenesená",J270,0)</f>
        <v>0</v>
      </c>
      <c r="BI270" s="245">
        <f>IF(N270="nulová",J270,0)</f>
        <v>0</v>
      </c>
      <c r="BJ270" s="17" t="s">
        <v>91</v>
      </c>
      <c r="BK270" s="245">
        <f>ROUND(I270*H270,2)</f>
        <v>0</v>
      </c>
      <c r="BL270" s="17" t="s">
        <v>236</v>
      </c>
      <c r="BM270" s="244" t="s">
        <v>1258</v>
      </c>
    </row>
    <row r="271" s="1" customFormat="1" ht="16.5" customHeight="1">
      <c r="B271" s="39"/>
      <c r="C271" s="233" t="s">
        <v>869</v>
      </c>
      <c r="D271" s="233" t="s">
        <v>384</v>
      </c>
      <c r="E271" s="234" t="s">
        <v>12947</v>
      </c>
      <c r="F271" s="235" t="s">
        <v>12948</v>
      </c>
      <c r="G271" s="236" t="s">
        <v>600</v>
      </c>
      <c r="H271" s="237">
        <v>1</v>
      </c>
      <c r="I271" s="238"/>
      <c r="J271" s="239">
        <f>ROUND(I271*H271,2)</f>
        <v>0</v>
      </c>
      <c r="K271" s="235" t="s">
        <v>6739</v>
      </c>
      <c r="L271" s="44"/>
      <c r="M271" s="240" t="s">
        <v>1</v>
      </c>
      <c r="N271" s="241" t="s">
        <v>48</v>
      </c>
      <c r="O271" s="87"/>
      <c r="P271" s="242">
        <f>O271*H271</f>
        <v>0</v>
      </c>
      <c r="Q271" s="242">
        <v>0</v>
      </c>
      <c r="R271" s="242">
        <f>Q271*H271</f>
        <v>0</v>
      </c>
      <c r="S271" s="242">
        <v>0</v>
      </c>
      <c r="T271" s="243">
        <f>S271*H271</f>
        <v>0</v>
      </c>
      <c r="AR271" s="244" t="s">
        <v>236</v>
      </c>
      <c r="AT271" s="244" t="s">
        <v>384</v>
      </c>
      <c r="AU271" s="244" t="s">
        <v>91</v>
      </c>
      <c r="AY271" s="17" t="s">
        <v>381</v>
      </c>
      <c r="BE271" s="245">
        <f>IF(N271="základní",J271,0)</f>
        <v>0</v>
      </c>
      <c r="BF271" s="245">
        <f>IF(N271="snížená",J271,0)</f>
        <v>0</v>
      </c>
      <c r="BG271" s="245">
        <f>IF(N271="zákl. přenesená",J271,0)</f>
        <v>0</v>
      </c>
      <c r="BH271" s="245">
        <f>IF(N271="sníž. přenesená",J271,0)</f>
        <v>0</v>
      </c>
      <c r="BI271" s="245">
        <f>IF(N271="nulová",J271,0)</f>
        <v>0</v>
      </c>
      <c r="BJ271" s="17" t="s">
        <v>91</v>
      </c>
      <c r="BK271" s="245">
        <f>ROUND(I271*H271,2)</f>
        <v>0</v>
      </c>
      <c r="BL271" s="17" t="s">
        <v>236</v>
      </c>
      <c r="BM271" s="244" t="s">
        <v>1265</v>
      </c>
    </row>
    <row r="272" s="1" customFormat="1" ht="16.5" customHeight="1">
      <c r="B272" s="39"/>
      <c r="C272" s="233" t="s">
        <v>872</v>
      </c>
      <c r="D272" s="233" t="s">
        <v>384</v>
      </c>
      <c r="E272" s="234" t="s">
        <v>12949</v>
      </c>
      <c r="F272" s="235" t="s">
        <v>12950</v>
      </c>
      <c r="G272" s="236" t="s">
        <v>600</v>
      </c>
      <c r="H272" s="237">
        <v>1</v>
      </c>
      <c r="I272" s="238"/>
      <c r="J272" s="239">
        <f>ROUND(I272*H272,2)</f>
        <v>0</v>
      </c>
      <c r="K272" s="235" t="s">
        <v>6739</v>
      </c>
      <c r="L272" s="44"/>
      <c r="M272" s="240" t="s">
        <v>1</v>
      </c>
      <c r="N272" s="241" t="s">
        <v>48</v>
      </c>
      <c r="O272" s="87"/>
      <c r="P272" s="242">
        <f>O272*H272</f>
        <v>0</v>
      </c>
      <c r="Q272" s="242">
        <v>0</v>
      </c>
      <c r="R272" s="242">
        <f>Q272*H272</f>
        <v>0</v>
      </c>
      <c r="S272" s="242">
        <v>0</v>
      </c>
      <c r="T272" s="243">
        <f>S272*H272</f>
        <v>0</v>
      </c>
      <c r="AR272" s="244" t="s">
        <v>236</v>
      </c>
      <c r="AT272" s="244" t="s">
        <v>384</v>
      </c>
      <c r="AU272" s="244" t="s">
        <v>91</v>
      </c>
      <c r="AY272" s="17" t="s">
        <v>381</v>
      </c>
      <c r="BE272" s="245">
        <f>IF(N272="základní",J272,0)</f>
        <v>0</v>
      </c>
      <c r="BF272" s="245">
        <f>IF(N272="snížená",J272,0)</f>
        <v>0</v>
      </c>
      <c r="BG272" s="245">
        <f>IF(N272="zákl. přenesená",J272,0)</f>
        <v>0</v>
      </c>
      <c r="BH272" s="245">
        <f>IF(N272="sníž. přenesená",J272,0)</f>
        <v>0</v>
      </c>
      <c r="BI272" s="245">
        <f>IF(N272="nulová",J272,0)</f>
        <v>0</v>
      </c>
      <c r="BJ272" s="17" t="s">
        <v>91</v>
      </c>
      <c r="BK272" s="245">
        <f>ROUND(I272*H272,2)</f>
        <v>0</v>
      </c>
      <c r="BL272" s="17" t="s">
        <v>236</v>
      </c>
      <c r="BM272" s="244" t="s">
        <v>1275</v>
      </c>
    </row>
    <row r="273" s="1" customFormat="1" ht="16.5" customHeight="1">
      <c r="B273" s="39"/>
      <c r="C273" s="233" t="s">
        <v>877</v>
      </c>
      <c r="D273" s="233" t="s">
        <v>384</v>
      </c>
      <c r="E273" s="234" t="s">
        <v>12951</v>
      </c>
      <c r="F273" s="235" t="s">
        <v>12952</v>
      </c>
      <c r="G273" s="236" t="s">
        <v>673</v>
      </c>
      <c r="H273" s="237">
        <v>197</v>
      </c>
      <c r="I273" s="238"/>
      <c r="J273" s="239">
        <f>ROUND(I273*H273,2)</f>
        <v>0</v>
      </c>
      <c r="K273" s="235" t="s">
        <v>6739</v>
      </c>
      <c r="L273" s="44"/>
      <c r="M273" s="240" t="s">
        <v>1</v>
      </c>
      <c r="N273" s="241" t="s">
        <v>48</v>
      </c>
      <c r="O273" s="87"/>
      <c r="P273" s="242">
        <f>O273*H273</f>
        <v>0</v>
      </c>
      <c r="Q273" s="242">
        <v>0</v>
      </c>
      <c r="R273" s="242">
        <f>Q273*H273</f>
        <v>0</v>
      </c>
      <c r="S273" s="242">
        <v>0</v>
      </c>
      <c r="T273" s="243">
        <f>S273*H273</f>
        <v>0</v>
      </c>
      <c r="AR273" s="244" t="s">
        <v>236</v>
      </c>
      <c r="AT273" s="244" t="s">
        <v>384</v>
      </c>
      <c r="AU273" s="244" t="s">
        <v>91</v>
      </c>
      <c r="AY273" s="17" t="s">
        <v>381</v>
      </c>
      <c r="BE273" s="245">
        <f>IF(N273="základní",J273,0)</f>
        <v>0</v>
      </c>
      <c r="BF273" s="245">
        <f>IF(N273="snížená",J273,0)</f>
        <v>0</v>
      </c>
      <c r="BG273" s="245">
        <f>IF(N273="zákl. přenesená",J273,0)</f>
        <v>0</v>
      </c>
      <c r="BH273" s="245">
        <f>IF(N273="sníž. přenesená",J273,0)</f>
        <v>0</v>
      </c>
      <c r="BI273" s="245">
        <f>IF(N273="nulová",J273,0)</f>
        <v>0</v>
      </c>
      <c r="BJ273" s="17" t="s">
        <v>91</v>
      </c>
      <c r="BK273" s="245">
        <f>ROUND(I273*H273,2)</f>
        <v>0</v>
      </c>
      <c r="BL273" s="17" t="s">
        <v>236</v>
      </c>
      <c r="BM273" s="244" t="s">
        <v>1285</v>
      </c>
    </row>
    <row r="274" s="1" customFormat="1">
      <c r="B274" s="39"/>
      <c r="C274" s="40"/>
      <c r="D274" s="246" t="s">
        <v>391</v>
      </c>
      <c r="E274" s="40"/>
      <c r="F274" s="247" t="s">
        <v>12953</v>
      </c>
      <c r="G274" s="40"/>
      <c r="H274" s="40"/>
      <c r="I274" s="151"/>
      <c r="J274" s="40"/>
      <c r="K274" s="40"/>
      <c r="L274" s="44"/>
      <c r="M274" s="248"/>
      <c r="N274" s="87"/>
      <c r="O274" s="87"/>
      <c r="P274" s="87"/>
      <c r="Q274" s="87"/>
      <c r="R274" s="87"/>
      <c r="S274" s="87"/>
      <c r="T274" s="88"/>
      <c r="AT274" s="17" t="s">
        <v>391</v>
      </c>
      <c r="AU274" s="17" t="s">
        <v>91</v>
      </c>
    </row>
    <row r="275" s="1" customFormat="1" ht="16.5" customHeight="1">
      <c r="B275" s="39"/>
      <c r="C275" s="233" t="s">
        <v>881</v>
      </c>
      <c r="D275" s="233" t="s">
        <v>384</v>
      </c>
      <c r="E275" s="234" t="s">
        <v>12954</v>
      </c>
      <c r="F275" s="235" t="s">
        <v>12955</v>
      </c>
      <c r="G275" s="236" t="s">
        <v>600</v>
      </c>
      <c r="H275" s="237">
        <v>11</v>
      </c>
      <c r="I275" s="238"/>
      <c r="J275" s="239">
        <f>ROUND(I275*H275,2)</f>
        <v>0</v>
      </c>
      <c r="K275" s="235" t="s">
        <v>6739</v>
      </c>
      <c r="L275" s="44"/>
      <c r="M275" s="240" t="s">
        <v>1</v>
      </c>
      <c r="N275" s="241" t="s">
        <v>48</v>
      </c>
      <c r="O275" s="87"/>
      <c r="P275" s="242">
        <f>O275*H275</f>
        <v>0</v>
      </c>
      <c r="Q275" s="242">
        <v>0</v>
      </c>
      <c r="R275" s="242">
        <f>Q275*H275</f>
        <v>0</v>
      </c>
      <c r="S275" s="242">
        <v>0</v>
      </c>
      <c r="T275" s="243">
        <f>S275*H275</f>
        <v>0</v>
      </c>
      <c r="AR275" s="244" t="s">
        <v>236</v>
      </c>
      <c r="AT275" s="244" t="s">
        <v>384</v>
      </c>
      <c r="AU275" s="244" t="s">
        <v>91</v>
      </c>
      <c r="AY275" s="17" t="s">
        <v>381</v>
      </c>
      <c r="BE275" s="245">
        <f>IF(N275="základní",J275,0)</f>
        <v>0</v>
      </c>
      <c r="BF275" s="245">
        <f>IF(N275="snížená",J275,0)</f>
        <v>0</v>
      </c>
      <c r="BG275" s="245">
        <f>IF(N275="zákl. přenesená",J275,0)</f>
        <v>0</v>
      </c>
      <c r="BH275" s="245">
        <f>IF(N275="sníž. přenesená",J275,0)</f>
        <v>0</v>
      </c>
      <c r="BI275" s="245">
        <f>IF(N275="nulová",J275,0)</f>
        <v>0</v>
      </c>
      <c r="BJ275" s="17" t="s">
        <v>91</v>
      </c>
      <c r="BK275" s="245">
        <f>ROUND(I275*H275,2)</f>
        <v>0</v>
      </c>
      <c r="BL275" s="17" t="s">
        <v>236</v>
      </c>
      <c r="BM275" s="244" t="s">
        <v>1296</v>
      </c>
    </row>
    <row r="276" s="1" customFormat="1">
      <c r="B276" s="39"/>
      <c r="C276" s="40"/>
      <c r="D276" s="246" t="s">
        <v>391</v>
      </c>
      <c r="E276" s="40"/>
      <c r="F276" s="247" t="s">
        <v>12956</v>
      </c>
      <c r="G276" s="40"/>
      <c r="H276" s="40"/>
      <c r="I276" s="151"/>
      <c r="J276" s="40"/>
      <c r="K276" s="40"/>
      <c r="L276" s="44"/>
      <c r="M276" s="248"/>
      <c r="N276" s="87"/>
      <c r="O276" s="87"/>
      <c r="P276" s="87"/>
      <c r="Q276" s="87"/>
      <c r="R276" s="87"/>
      <c r="S276" s="87"/>
      <c r="T276" s="88"/>
      <c r="AT276" s="17" t="s">
        <v>391</v>
      </c>
      <c r="AU276" s="17" t="s">
        <v>91</v>
      </c>
    </row>
    <row r="277" s="1" customFormat="1" ht="16.5" customHeight="1">
      <c r="B277" s="39"/>
      <c r="C277" s="233" t="s">
        <v>886</v>
      </c>
      <c r="D277" s="233" t="s">
        <v>384</v>
      </c>
      <c r="E277" s="234" t="s">
        <v>12957</v>
      </c>
      <c r="F277" s="235" t="s">
        <v>12958</v>
      </c>
      <c r="G277" s="236" t="s">
        <v>673</v>
      </c>
      <c r="H277" s="237">
        <v>197</v>
      </c>
      <c r="I277" s="238"/>
      <c r="J277" s="239">
        <f>ROUND(I277*H277,2)</f>
        <v>0</v>
      </c>
      <c r="K277" s="235" t="s">
        <v>6739</v>
      </c>
      <c r="L277" s="44"/>
      <c r="M277" s="240" t="s">
        <v>1</v>
      </c>
      <c r="N277" s="241" t="s">
        <v>48</v>
      </c>
      <c r="O277" s="87"/>
      <c r="P277" s="242">
        <f>O277*H277</f>
        <v>0</v>
      </c>
      <c r="Q277" s="242">
        <v>0</v>
      </c>
      <c r="R277" s="242">
        <f>Q277*H277</f>
        <v>0</v>
      </c>
      <c r="S277" s="242">
        <v>0</v>
      </c>
      <c r="T277" s="243">
        <f>S277*H277</f>
        <v>0</v>
      </c>
      <c r="AR277" s="244" t="s">
        <v>236</v>
      </c>
      <c r="AT277" s="244" t="s">
        <v>384</v>
      </c>
      <c r="AU277" s="244" t="s">
        <v>91</v>
      </c>
      <c r="AY277" s="17" t="s">
        <v>381</v>
      </c>
      <c r="BE277" s="245">
        <f>IF(N277="základní",J277,0)</f>
        <v>0</v>
      </c>
      <c r="BF277" s="245">
        <f>IF(N277="snížená",J277,0)</f>
        <v>0</v>
      </c>
      <c r="BG277" s="245">
        <f>IF(N277="zákl. přenesená",J277,0)</f>
        <v>0</v>
      </c>
      <c r="BH277" s="245">
        <f>IF(N277="sníž. přenesená",J277,0)</f>
        <v>0</v>
      </c>
      <c r="BI277" s="245">
        <f>IF(N277="nulová",J277,0)</f>
        <v>0</v>
      </c>
      <c r="BJ277" s="17" t="s">
        <v>91</v>
      </c>
      <c r="BK277" s="245">
        <f>ROUND(I277*H277,2)</f>
        <v>0</v>
      </c>
      <c r="BL277" s="17" t="s">
        <v>236</v>
      </c>
      <c r="BM277" s="244" t="s">
        <v>1308</v>
      </c>
    </row>
    <row r="278" s="1" customFormat="1">
      <c r="B278" s="39"/>
      <c r="C278" s="40"/>
      <c r="D278" s="246" t="s">
        <v>391</v>
      </c>
      <c r="E278" s="40"/>
      <c r="F278" s="247" t="s">
        <v>12953</v>
      </c>
      <c r="G278" s="40"/>
      <c r="H278" s="40"/>
      <c r="I278" s="151"/>
      <c r="J278" s="40"/>
      <c r="K278" s="40"/>
      <c r="L278" s="44"/>
      <c r="M278" s="248"/>
      <c r="N278" s="87"/>
      <c r="O278" s="87"/>
      <c r="P278" s="87"/>
      <c r="Q278" s="87"/>
      <c r="R278" s="87"/>
      <c r="S278" s="87"/>
      <c r="T278" s="88"/>
      <c r="AT278" s="17" t="s">
        <v>391</v>
      </c>
      <c r="AU278" s="17" t="s">
        <v>91</v>
      </c>
    </row>
    <row r="279" s="1" customFormat="1" ht="16.5" customHeight="1">
      <c r="B279" s="39"/>
      <c r="C279" s="233" t="s">
        <v>889</v>
      </c>
      <c r="D279" s="233" t="s">
        <v>384</v>
      </c>
      <c r="E279" s="234" t="s">
        <v>12959</v>
      </c>
      <c r="F279" s="235" t="s">
        <v>12960</v>
      </c>
      <c r="G279" s="236" t="s">
        <v>600</v>
      </c>
      <c r="H279" s="237">
        <v>8</v>
      </c>
      <c r="I279" s="238"/>
      <c r="J279" s="239">
        <f>ROUND(I279*H279,2)</f>
        <v>0</v>
      </c>
      <c r="K279" s="235" t="s">
        <v>6739</v>
      </c>
      <c r="L279" s="44"/>
      <c r="M279" s="240" t="s">
        <v>1</v>
      </c>
      <c r="N279" s="241" t="s">
        <v>48</v>
      </c>
      <c r="O279" s="87"/>
      <c r="P279" s="242">
        <f>O279*H279</f>
        <v>0</v>
      </c>
      <c r="Q279" s="242">
        <v>0</v>
      </c>
      <c r="R279" s="242">
        <f>Q279*H279</f>
        <v>0</v>
      </c>
      <c r="S279" s="242">
        <v>0</v>
      </c>
      <c r="T279" s="243">
        <f>S279*H279</f>
        <v>0</v>
      </c>
      <c r="AR279" s="244" t="s">
        <v>236</v>
      </c>
      <c r="AT279" s="244" t="s">
        <v>384</v>
      </c>
      <c r="AU279" s="244" t="s">
        <v>91</v>
      </c>
      <c r="AY279" s="17" t="s">
        <v>381</v>
      </c>
      <c r="BE279" s="245">
        <f>IF(N279="základní",J279,0)</f>
        <v>0</v>
      </c>
      <c r="BF279" s="245">
        <f>IF(N279="snížená",J279,0)</f>
        <v>0</v>
      </c>
      <c r="BG279" s="245">
        <f>IF(N279="zákl. přenesená",J279,0)</f>
        <v>0</v>
      </c>
      <c r="BH279" s="245">
        <f>IF(N279="sníž. přenesená",J279,0)</f>
        <v>0</v>
      </c>
      <c r="BI279" s="245">
        <f>IF(N279="nulová",J279,0)</f>
        <v>0</v>
      </c>
      <c r="BJ279" s="17" t="s">
        <v>91</v>
      </c>
      <c r="BK279" s="245">
        <f>ROUND(I279*H279,2)</f>
        <v>0</v>
      </c>
      <c r="BL279" s="17" t="s">
        <v>236</v>
      </c>
      <c r="BM279" s="244" t="s">
        <v>1319</v>
      </c>
    </row>
    <row r="280" s="1" customFormat="1">
      <c r="B280" s="39"/>
      <c r="C280" s="40"/>
      <c r="D280" s="246" t="s">
        <v>391</v>
      </c>
      <c r="E280" s="40"/>
      <c r="F280" s="247" t="s">
        <v>12961</v>
      </c>
      <c r="G280" s="40"/>
      <c r="H280" s="40"/>
      <c r="I280" s="151"/>
      <c r="J280" s="40"/>
      <c r="K280" s="40"/>
      <c r="L280" s="44"/>
      <c r="M280" s="248"/>
      <c r="N280" s="87"/>
      <c r="O280" s="87"/>
      <c r="P280" s="87"/>
      <c r="Q280" s="87"/>
      <c r="R280" s="87"/>
      <c r="S280" s="87"/>
      <c r="T280" s="88"/>
      <c r="AT280" s="17" t="s">
        <v>391</v>
      </c>
      <c r="AU280" s="17" t="s">
        <v>91</v>
      </c>
    </row>
    <row r="281" s="11" customFormat="1" ht="25.92" customHeight="1">
      <c r="B281" s="217"/>
      <c r="C281" s="218"/>
      <c r="D281" s="219" t="s">
        <v>82</v>
      </c>
      <c r="E281" s="220" t="s">
        <v>6300</v>
      </c>
      <c r="F281" s="220" t="s">
        <v>7210</v>
      </c>
      <c r="G281" s="218"/>
      <c r="H281" s="218"/>
      <c r="I281" s="221"/>
      <c r="J281" s="222">
        <f>BK281</f>
        <v>0</v>
      </c>
      <c r="K281" s="218"/>
      <c r="L281" s="223"/>
      <c r="M281" s="224"/>
      <c r="N281" s="225"/>
      <c r="O281" s="225"/>
      <c r="P281" s="226">
        <f>SUM(P282:P284)</f>
        <v>0</v>
      </c>
      <c r="Q281" s="225"/>
      <c r="R281" s="226">
        <f>SUM(R282:R284)</f>
        <v>0</v>
      </c>
      <c r="S281" s="225"/>
      <c r="T281" s="227">
        <f>SUM(T282:T284)</f>
        <v>0</v>
      </c>
      <c r="AR281" s="228" t="s">
        <v>91</v>
      </c>
      <c r="AT281" s="229" t="s">
        <v>82</v>
      </c>
      <c r="AU281" s="229" t="s">
        <v>83</v>
      </c>
      <c r="AY281" s="228" t="s">
        <v>381</v>
      </c>
      <c r="BK281" s="230">
        <f>SUM(BK282:BK284)</f>
        <v>0</v>
      </c>
    </row>
    <row r="282" s="1" customFormat="1" ht="16.5" customHeight="1">
      <c r="B282" s="39"/>
      <c r="C282" s="233" t="s">
        <v>894</v>
      </c>
      <c r="D282" s="233" t="s">
        <v>384</v>
      </c>
      <c r="E282" s="234" t="s">
        <v>12962</v>
      </c>
      <c r="F282" s="235" t="s">
        <v>12963</v>
      </c>
      <c r="G282" s="236" t="s">
        <v>600</v>
      </c>
      <c r="H282" s="237">
        <v>1</v>
      </c>
      <c r="I282" s="238"/>
      <c r="J282" s="239">
        <f>ROUND(I282*H282,2)</f>
        <v>0</v>
      </c>
      <c r="K282" s="235" t="s">
        <v>6739</v>
      </c>
      <c r="L282" s="44"/>
      <c r="M282" s="240" t="s">
        <v>1</v>
      </c>
      <c r="N282" s="241" t="s">
        <v>48</v>
      </c>
      <c r="O282" s="87"/>
      <c r="P282" s="242">
        <f>O282*H282</f>
        <v>0</v>
      </c>
      <c r="Q282" s="242">
        <v>0</v>
      </c>
      <c r="R282" s="242">
        <f>Q282*H282</f>
        <v>0</v>
      </c>
      <c r="S282" s="242">
        <v>0</v>
      </c>
      <c r="T282" s="243">
        <f>S282*H282</f>
        <v>0</v>
      </c>
      <c r="AR282" s="244" t="s">
        <v>236</v>
      </c>
      <c r="AT282" s="244" t="s">
        <v>384</v>
      </c>
      <c r="AU282" s="244" t="s">
        <v>91</v>
      </c>
      <c r="AY282" s="17" t="s">
        <v>381</v>
      </c>
      <c r="BE282" s="245">
        <f>IF(N282="základní",J282,0)</f>
        <v>0</v>
      </c>
      <c r="BF282" s="245">
        <f>IF(N282="snížená",J282,0)</f>
        <v>0</v>
      </c>
      <c r="BG282" s="245">
        <f>IF(N282="zákl. přenesená",J282,0)</f>
        <v>0</v>
      </c>
      <c r="BH282" s="245">
        <f>IF(N282="sníž. přenesená",J282,0)</f>
        <v>0</v>
      </c>
      <c r="BI282" s="245">
        <f>IF(N282="nulová",J282,0)</f>
        <v>0</v>
      </c>
      <c r="BJ282" s="17" t="s">
        <v>91</v>
      </c>
      <c r="BK282" s="245">
        <f>ROUND(I282*H282,2)</f>
        <v>0</v>
      </c>
      <c r="BL282" s="17" t="s">
        <v>236</v>
      </c>
      <c r="BM282" s="244" t="s">
        <v>1328</v>
      </c>
    </row>
    <row r="283" s="1" customFormat="1" ht="16.5" customHeight="1">
      <c r="B283" s="39"/>
      <c r="C283" s="233" t="s">
        <v>899</v>
      </c>
      <c r="D283" s="233" t="s">
        <v>384</v>
      </c>
      <c r="E283" s="234" t="s">
        <v>12964</v>
      </c>
      <c r="F283" s="235" t="s">
        <v>12965</v>
      </c>
      <c r="G283" s="236" t="s">
        <v>600</v>
      </c>
      <c r="H283" s="237">
        <v>1</v>
      </c>
      <c r="I283" s="238"/>
      <c r="J283" s="239">
        <f>ROUND(I283*H283,2)</f>
        <v>0</v>
      </c>
      <c r="K283" s="235" t="s">
        <v>6739</v>
      </c>
      <c r="L283" s="44"/>
      <c r="M283" s="240" t="s">
        <v>1</v>
      </c>
      <c r="N283" s="241" t="s">
        <v>48</v>
      </c>
      <c r="O283" s="87"/>
      <c r="P283" s="242">
        <f>O283*H283</f>
        <v>0</v>
      </c>
      <c r="Q283" s="242">
        <v>0</v>
      </c>
      <c r="R283" s="242">
        <f>Q283*H283</f>
        <v>0</v>
      </c>
      <c r="S283" s="242">
        <v>0</v>
      </c>
      <c r="T283" s="243">
        <f>S283*H283</f>
        <v>0</v>
      </c>
      <c r="AR283" s="244" t="s">
        <v>236</v>
      </c>
      <c r="AT283" s="244" t="s">
        <v>384</v>
      </c>
      <c r="AU283" s="244" t="s">
        <v>91</v>
      </c>
      <c r="AY283" s="17" t="s">
        <v>381</v>
      </c>
      <c r="BE283" s="245">
        <f>IF(N283="základní",J283,0)</f>
        <v>0</v>
      </c>
      <c r="BF283" s="245">
        <f>IF(N283="snížená",J283,0)</f>
        <v>0</v>
      </c>
      <c r="BG283" s="245">
        <f>IF(N283="zákl. přenesená",J283,0)</f>
        <v>0</v>
      </c>
      <c r="BH283" s="245">
        <f>IF(N283="sníž. přenesená",J283,0)</f>
        <v>0</v>
      </c>
      <c r="BI283" s="245">
        <f>IF(N283="nulová",J283,0)</f>
        <v>0</v>
      </c>
      <c r="BJ283" s="17" t="s">
        <v>91</v>
      </c>
      <c r="BK283" s="245">
        <f>ROUND(I283*H283,2)</f>
        <v>0</v>
      </c>
      <c r="BL283" s="17" t="s">
        <v>236</v>
      </c>
      <c r="BM283" s="244" t="s">
        <v>1335</v>
      </c>
    </row>
    <row r="284" s="1" customFormat="1" ht="16.5" customHeight="1">
      <c r="B284" s="39"/>
      <c r="C284" s="233" t="s">
        <v>903</v>
      </c>
      <c r="D284" s="233" t="s">
        <v>384</v>
      </c>
      <c r="E284" s="234" t="s">
        <v>12966</v>
      </c>
      <c r="F284" s="235" t="s">
        <v>12967</v>
      </c>
      <c r="G284" s="236" t="s">
        <v>600</v>
      </c>
      <c r="H284" s="237">
        <v>1</v>
      </c>
      <c r="I284" s="238"/>
      <c r="J284" s="239">
        <f>ROUND(I284*H284,2)</f>
        <v>0</v>
      </c>
      <c r="K284" s="235" t="s">
        <v>6739</v>
      </c>
      <c r="L284" s="44"/>
      <c r="M284" s="240" t="s">
        <v>1</v>
      </c>
      <c r="N284" s="241" t="s">
        <v>48</v>
      </c>
      <c r="O284" s="87"/>
      <c r="P284" s="242">
        <f>O284*H284</f>
        <v>0</v>
      </c>
      <c r="Q284" s="242">
        <v>0</v>
      </c>
      <c r="R284" s="242">
        <f>Q284*H284</f>
        <v>0</v>
      </c>
      <c r="S284" s="242">
        <v>0</v>
      </c>
      <c r="T284" s="243">
        <f>S284*H284</f>
        <v>0</v>
      </c>
      <c r="AR284" s="244" t="s">
        <v>236</v>
      </c>
      <c r="AT284" s="244" t="s">
        <v>384</v>
      </c>
      <c r="AU284" s="244" t="s">
        <v>91</v>
      </c>
      <c r="AY284" s="17" t="s">
        <v>381</v>
      </c>
      <c r="BE284" s="245">
        <f>IF(N284="základní",J284,0)</f>
        <v>0</v>
      </c>
      <c r="BF284" s="245">
        <f>IF(N284="snížená",J284,0)</f>
        <v>0</v>
      </c>
      <c r="BG284" s="245">
        <f>IF(N284="zákl. přenesená",J284,0)</f>
        <v>0</v>
      </c>
      <c r="BH284" s="245">
        <f>IF(N284="sníž. přenesená",J284,0)</f>
        <v>0</v>
      </c>
      <c r="BI284" s="245">
        <f>IF(N284="nulová",J284,0)</f>
        <v>0</v>
      </c>
      <c r="BJ284" s="17" t="s">
        <v>91</v>
      </c>
      <c r="BK284" s="245">
        <f>ROUND(I284*H284,2)</f>
        <v>0</v>
      </c>
      <c r="BL284" s="17" t="s">
        <v>236</v>
      </c>
      <c r="BM284" s="244" t="s">
        <v>1346</v>
      </c>
    </row>
    <row r="285" s="11" customFormat="1" ht="25.92" customHeight="1">
      <c r="B285" s="217"/>
      <c r="C285" s="218"/>
      <c r="D285" s="219" t="s">
        <v>82</v>
      </c>
      <c r="E285" s="220" t="s">
        <v>3408</v>
      </c>
      <c r="F285" s="220" t="s">
        <v>338</v>
      </c>
      <c r="G285" s="218"/>
      <c r="H285" s="218"/>
      <c r="I285" s="221"/>
      <c r="J285" s="222">
        <f>BK285</f>
        <v>0</v>
      </c>
      <c r="K285" s="218"/>
      <c r="L285" s="223"/>
      <c r="M285" s="224"/>
      <c r="N285" s="225"/>
      <c r="O285" s="225"/>
      <c r="P285" s="226">
        <f>SUM(P286:P287)</f>
        <v>0</v>
      </c>
      <c r="Q285" s="225"/>
      <c r="R285" s="226">
        <f>SUM(R286:R287)</f>
        <v>0</v>
      </c>
      <c r="S285" s="225"/>
      <c r="T285" s="227">
        <f>SUM(T286:T287)</f>
        <v>0</v>
      </c>
      <c r="AR285" s="228" t="s">
        <v>91</v>
      </c>
      <c r="AT285" s="229" t="s">
        <v>82</v>
      </c>
      <c r="AU285" s="229" t="s">
        <v>83</v>
      </c>
      <c r="AY285" s="228" t="s">
        <v>381</v>
      </c>
      <c r="BK285" s="230">
        <f>SUM(BK286:BK287)</f>
        <v>0</v>
      </c>
    </row>
    <row r="286" s="1" customFormat="1" ht="16.5" customHeight="1">
      <c r="B286" s="39"/>
      <c r="C286" s="233" t="s">
        <v>912</v>
      </c>
      <c r="D286" s="233" t="s">
        <v>384</v>
      </c>
      <c r="E286" s="234" t="s">
        <v>7551</v>
      </c>
      <c r="F286" s="235" t="s">
        <v>12968</v>
      </c>
      <c r="G286" s="236" t="s">
        <v>673</v>
      </c>
      <c r="H286" s="237">
        <v>5</v>
      </c>
      <c r="I286" s="238"/>
      <c r="J286" s="239">
        <f>ROUND(I286*H286,2)</f>
        <v>0</v>
      </c>
      <c r="K286" s="235" t="s">
        <v>7387</v>
      </c>
      <c r="L286" s="44"/>
      <c r="M286" s="240" t="s">
        <v>1</v>
      </c>
      <c r="N286" s="241" t="s">
        <v>48</v>
      </c>
      <c r="O286" s="87"/>
      <c r="P286" s="242">
        <f>O286*H286</f>
        <v>0</v>
      </c>
      <c r="Q286" s="242">
        <v>0</v>
      </c>
      <c r="R286" s="242">
        <f>Q286*H286</f>
        <v>0</v>
      </c>
      <c r="S286" s="242">
        <v>0</v>
      </c>
      <c r="T286" s="243">
        <f>S286*H286</f>
        <v>0</v>
      </c>
      <c r="AR286" s="244" t="s">
        <v>236</v>
      </c>
      <c r="AT286" s="244" t="s">
        <v>384</v>
      </c>
      <c r="AU286" s="244" t="s">
        <v>91</v>
      </c>
      <c r="AY286" s="17" t="s">
        <v>381</v>
      </c>
      <c r="BE286" s="245">
        <f>IF(N286="základní",J286,0)</f>
        <v>0</v>
      </c>
      <c r="BF286" s="245">
        <f>IF(N286="snížená",J286,0)</f>
        <v>0</v>
      </c>
      <c r="BG286" s="245">
        <f>IF(N286="zákl. přenesená",J286,0)</f>
        <v>0</v>
      </c>
      <c r="BH286" s="245">
        <f>IF(N286="sníž. přenesená",J286,0)</f>
        <v>0</v>
      </c>
      <c r="BI286" s="245">
        <f>IF(N286="nulová",J286,0)</f>
        <v>0</v>
      </c>
      <c r="BJ286" s="17" t="s">
        <v>91</v>
      </c>
      <c r="BK286" s="245">
        <f>ROUND(I286*H286,2)</f>
        <v>0</v>
      </c>
      <c r="BL286" s="17" t="s">
        <v>236</v>
      </c>
      <c r="BM286" s="244" t="s">
        <v>1355</v>
      </c>
    </row>
    <row r="287" s="1" customFormat="1" ht="16.5" customHeight="1">
      <c r="B287" s="39"/>
      <c r="C287" s="233" t="s">
        <v>916</v>
      </c>
      <c r="D287" s="233" t="s">
        <v>384</v>
      </c>
      <c r="E287" s="234" t="s">
        <v>7553</v>
      </c>
      <c r="F287" s="235" t="s">
        <v>7554</v>
      </c>
      <c r="G287" s="236" t="s">
        <v>673</v>
      </c>
      <c r="H287" s="237">
        <v>5</v>
      </c>
      <c r="I287" s="238"/>
      <c r="J287" s="239">
        <f>ROUND(I287*H287,2)</f>
        <v>0</v>
      </c>
      <c r="K287" s="235" t="s">
        <v>7387</v>
      </c>
      <c r="L287" s="44"/>
      <c r="M287" s="240" t="s">
        <v>1</v>
      </c>
      <c r="N287" s="241" t="s">
        <v>48</v>
      </c>
      <c r="O287" s="87"/>
      <c r="P287" s="242">
        <f>O287*H287</f>
        <v>0</v>
      </c>
      <c r="Q287" s="242">
        <v>0</v>
      </c>
      <c r="R287" s="242">
        <f>Q287*H287</f>
        <v>0</v>
      </c>
      <c r="S287" s="242">
        <v>0</v>
      </c>
      <c r="T287" s="243">
        <f>S287*H287</f>
        <v>0</v>
      </c>
      <c r="AR287" s="244" t="s">
        <v>236</v>
      </c>
      <c r="AT287" s="244" t="s">
        <v>384</v>
      </c>
      <c r="AU287" s="244" t="s">
        <v>91</v>
      </c>
      <c r="AY287" s="17" t="s">
        <v>381</v>
      </c>
      <c r="BE287" s="245">
        <f>IF(N287="základní",J287,0)</f>
        <v>0</v>
      </c>
      <c r="BF287" s="245">
        <f>IF(N287="snížená",J287,0)</f>
        <v>0</v>
      </c>
      <c r="BG287" s="245">
        <f>IF(N287="zákl. přenesená",J287,0)</f>
        <v>0</v>
      </c>
      <c r="BH287" s="245">
        <f>IF(N287="sníž. přenesená",J287,0)</f>
        <v>0</v>
      </c>
      <c r="BI287" s="245">
        <f>IF(N287="nulová",J287,0)</f>
        <v>0</v>
      </c>
      <c r="BJ287" s="17" t="s">
        <v>91</v>
      </c>
      <c r="BK287" s="245">
        <f>ROUND(I287*H287,2)</f>
        <v>0</v>
      </c>
      <c r="BL287" s="17" t="s">
        <v>236</v>
      </c>
      <c r="BM287" s="244" t="s">
        <v>1362</v>
      </c>
    </row>
    <row r="288" s="11" customFormat="1" ht="25.92" customHeight="1">
      <c r="B288" s="217"/>
      <c r="C288" s="218"/>
      <c r="D288" s="219" t="s">
        <v>82</v>
      </c>
      <c r="E288" s="220" t="s">
        <v>1008</v>
      </c>
      <c r="F288" s="220" t="s">
        <v>12969</v>
      </c>
      <c r="G288" s="218"/>
      <c r="H288" s="218"/>
      <c r="I288" s="221"/>
      <c r="J288" s="222">
        <f>BK288</f>
        <v>0</v>
      </c>
      <c r="K288" s="218"/>
      <c r="L288" s="223"/>
      <c r="M288" s="224"/>
      <c r="N288" s="225"/>
      <c r="O288" s="225"/>
      <c r="P288" s="226">
        <f>SUM(P289:P293)</f>
        <v>0</v>
      </c>
      <c r="Q288" s="225"/>
      <c r="R288" s="226">
        <f>SUM(R289:R293)</f>
        <v>0</v>
      </c>
      <c r="S288" s="225"/>
      <c r="T288" s="227">
        <f>SUM(T289:T293)</f>
        <v>0</v>
      </c>
      <c r="AR288" s="228" t="s">
        <v>91</v>
      </c>
      <c r="AT288" s="229" t="s">
        <v>82</v>
      </c>
      <c r="AU288" s="229" t="s">
        <v>83</v>
      </c>
      <c r="AY288" s="228" t="s">
        <v>381</v>
      </c>
      <c r="BK288" s="230">
        <f>SUM(BK289:BK293)</f>
        <v>0</v>
      </c>
    </row>
    <row r="289" s="1" customFormat="1" ht="16.5" customHeight="1">
      <c r="B289" s="39"/>
      <c r="C289" s="233" t="s">
        <v>922</v>
      </c>
      <c r="D289" s="233" t="s">
        <v>384</v>
      </c>
      <c r="E289" s="234" t="s">
        <v>12970</v>
      </c>
      <c r="F289" s="235" t="s">
        <v>12971</v>
      </c>
      <c r="G289" s="236" t="s">
        <v>673</v>
      </c>
      <c r="H289" s="237">
        <v>1</v>
      </c>
      <c r="I289" s="238"/>
      <c r="J289" s="239">
        <f>ROUND(I289*H289,2)</f>
        <v>0</v>
      </c>
      <c r="K289" s="235" t="s">
        <v>6739</v>
      </c>
      <c r="L289" s="44"/>
      <c r="M289" s="240" t="s">
        <v>1</v>
      </c>
      <c r="N289" s="241" t="s">
        <v>48</v>
      </c>
      <c r="O289" s="87"/>
      <c r="P289" s="242">
        <f>O289*H289</f>
        <v>0</v>
      </c>
      <c r="Q289" s="242">
        <v>0</v>
      </c>
      <c r="R289" s="242">
        <f>Q289*H289</f>
        <v>0</v>
      </c>
      <c r="S289" s="242">
        <v>0</v>
      </c>
      <c r="T289" s="243">
        <f>S289*H289</f>
        <v>0</v>
      </c>
      <c r="AR289" s="244" t="s">
        <v>236</v>
      </c>
      <c r="AT289" s="244" t="s">
        <v>384</v>
      </c>
      <c r="AU289" s="244" t="s">
        <v>91</v>
      </c>
      <c r="AY289" s="17" t="s">
        <v>381</v>
      </c>
      <c r="BE289" s="245">
        <f>IF(N289="základní",J289,0)</f>
        <v>0</v>
      </c>
      <c r="BF289" s="245">
        <f>IF(N289="snížená",J289,0)</f>
        <v>0</v>
      </c>
      <c r="BG289" s="245">
        <f>IF(N289="zákl. přenesená",J289,0)</f>
        <v>0</v>
      </c>
      <c r="BH289" s="245">
        <f>IF(N289="sníž. přenesená",J289,0)</f>
        <v>0</v>
      </c>
      <c r="BI289" s="245">
        <f>IF(N289="nulová",J289,0)</f>
        <v>0</v>
      </c>
      <c r="BJ289" s="17" t="s">
        <v>91</v>
      </c>
      <c r="BK289" s="245">
        <f>ROUND(I289*H289,2)</f>
        <v>0</v>
      </c>
      <c r="BL289" s="17" t="s">
        <v>236</v>
      </c>
      <c r="BM289" s="244" t="s">
        <v>1367</v>
      </c>
    </row>
    <row r="290" s="1" customFormat="1">
      <c r="B290" s="39"/>
      <c r="C290" s="40"/>
      <c r="D290" s="246" t="s">
        <v>391</v>
      </c>
      <c r="E290" s="40"/>
      <c r="F290" s="247" t="s">
        <v>12972</v>
      </c>
      <c r="G290" s="40"/>
      <c r="H290" s="40"/>
      <c r="I290" s="151"/>
      <c r="J290" s="40"/>
      <c r="K290" s="40"/>
      <c r="L290" s="44"/>
      <c r="M290" s="248"/>
      <c r="N290" s="87"/>
      <c r="O290" s="87"/>
      <c r="P290" s="87"/>
      <c r="Q290" s="87"/>
      <c r="R290" s="87"/>
      <c r="S290" s="87"/>
      <c r="T290" s="88"/>
      <c r="AT290" s="17" t="s">
        <v>391</v>
      </c>
      <c r="AU290" s="17" t="s">
        <v>91</v>
      </c>
    </row>
    <row r="291" s="1" customFormat="1" ht="16.5" customHeight="1">
      <c r="B291" s="39"/>
      <c r="C291" s="233" t="s">
        <v>926</v>
      </c>
      <c r="D291" s="233" t="s">
        <v>384</v>
      </c>
      <c r="E291" s="234" t="s">
        <v>12973</v>
      </c>
      <c r="F291" s="235" t="s">
        <v>12974</v>
      </c>
      <c r="G291" s="236" t="s">
        <v>673</v>
      </c>
      <c r="H291" s="237">
        <v>2</v>
      </c>
      <c r="I291" s="238"/>
      <c r="J291" s="239">
        <f>ROUND(I291*H291,2)</f>
        <v>0</v>
      </c>
      <c r="K291" s="235" t="s">
        <v>6739</v>
      </c>
      <c r="L291" s="44"/>
      <c r="M291" s="240" t="s">
        <v>1</v>
      </c>
      <c r="N291" s="241" t="s">
        <v>48</v>
      </c>
      <c r="O291" s="87"/>
      <c r="P291" s="242">
        <f>O291*H291</f>
        <v>0</v>
      </c>
      <c r="Q291" s="242">
        <v>0</v>
      </c>
      <c r="R291" s="242">
        <f>Q291*H291</f>
        <v>0</v>
      </c>
      <c r="S291" s="242">
        <v>0</v>
      </c>
      <c r="T291" s="243">
        <f>S291*H291</f>
        <v>0</v>
      </c>
      <c r="AR291" s="244" t="s">
        <v>236</v>
      </c>
      <c r="AT291" s="244" t="s">
        <v>384</v>
      </c>
      <c r="AU291" s="244" t="s">
        <v>91</v>
      </c>
      <c r="AY291" s="17" t="s">
        <v>381</v>
      </c>
      <c r="BE291" s="245">
        <f>IF(N291="základní",J291,0)</f>
        <v>0</v>
      </c>
      <c r="BF291" s="245">
        <f>IF(N291="snížená",J291,0)</f>
        <v>0</v>
      </c>
      <c r="BG291" s="245">
        <f>IF(N291="zákl. přenesená",J291,0)</f>
        <v>0</v>
      </c>
      <c r="BH291" s="245">
        <f>IF(N291="sníž. přenesená",J291,0)</f>
        <v>0</v>
      </c>
      <c r="BI291" s="245">
        <f>IF(N291="nulová",J291,0)</f>
        <v>0</v>
      </c>
      <c r="BJ291" s="17" t="s">
        <v>91</v>
      </c>
      <c r="BK291" s="245">
        <f>ROUND(I291*H291,2)</f>
        <v>0</v>
      </c>
      <c r="BL291" s="17" t="s">
        <v>236</v>
      </c>
      <c r="BM291" s="244" t="s">
        <v>1374</v>
      </c>
    </row>
    <row r="292" s="1" customFormat="1" ht="16.5" customHeight="1">
      <c r="B292" s="39"/>
      <c r="C292" s="233" t="s">
        <v>932</v>
      </c>
      <c r="D292" s="233" t="s">
        <v>384</v>
      </c>
      <c r="E292" s="234" t="s">
        <v>12975</v>
      </c>
      <c r="F292" s="235" t="s">
        <v>12976</v>
      </c>
      <c r="G292" s="236" t="s">
        <v>673</v>
      </c>
      <c r="H292" s="237">
        <v>80</v>
      </c>
      <c r="I292" s="238"/>
      <c r="J292" s="239">
        <f>ROUND(I292*H292,2)</f>
        <v>0</v>
      </c>
      <c r="K292" s="235" t="s">
        <v>6739</v>
      </c>
      <c r="L292" s="44"/>
      <c r="M292" s="240" t="s">
        <v>1</v>
      </c>
      <c r="N292" s="241" t="s">
        <v>48</v>
      </c>
      <c r="O292" s="87"/>
      <c r="P292" s="242">
        <f>O292*H292</f>
        <v>0</v>
      </c>
      <c r="Q292" s="242">
        <v>0</v>
      </c>
      <c r="R292" s="242">
        <f>Q292*H292</f>
        <v>0</v>
      </c>
      <c r="S292" s="242">
        <v>0</v>
      </c>
      <c r="T292" s="243">
        <f>S292*H292</f>
        <v>0</v>
      </c>
      <c r="AR292" s="244" t="s">
        <v>236</v>
      </c>
      <c r="AT292" s="244" t="s">
        <v>384</v>
      </c>
      <c r="AU292" s="244" t="s">
        <v>91</v>
      </c>
      <c r="AY292" s="17" t="s">
        <v>381</v>
      </c>
      <c r="BE292" s="245">
        <f>IF(N292="základní",J292,0)</f>
        <v>0</v>
      </c>
      <c r="BF292" s="245">
        <f>IF(N292="snížená",J292,0)</f>
        <v>0</v>
      </c>
      <c r="BG292" s="245">
        <f>IF(N292="zákl. přenesená",J292,0)</f>
        <v>0</v>
      </c>
      <c r="BH292" s="245">
        <f>IF(N292="sníž. přenesená",J292,0)</f>
        <v>0</v>
      </c>
      <c r="BI292" s="245">
        <f>IF(N292="nulová",J292,0)</f>
        <v>0</v>
      </c>
      <c r="BJ292" s="17" t="s">
        <v>91</v>
      </c>
      <c r="BK292" s="245">
        <f>ROUND(I292*H292,2)</f>
        <v>0</v>
      </c>
      <c r="BL292" s="17" t="s">
        <v>236</v>
      </c>
      <c r="BM292" s="244" t="s">
        <v>1384</v>
      </c>
    </row>
    <row r="293" s="1" customFormat="1">
      <c r="B293" s="39"/>
      <c r="C293" s="40"/>
      <c r="D293" s="246" t="s">
        <v>391</v>
      </c>
      <c r="E293" s="40"/>
      <c r="F293" s="247" t="s">
        <v>12977</v>
      </c>
      <c r="G293" s="40"/>
      <c r="H293" s="40"/>
      <c r="I293" s="151"/>
      <c r="J293" s="40"/>
      <c r="K293" s="40"/>
      <c r="L293" s="44"/>
      <c r="M293" s="248"/>
      <c r="N293" s="87"/>
      <c r="O293" s="87"/>
      <c r="P293" s="87"/>
      <c r="Q293" s="87"/>
      <c r="R293" s="87"/>
      <c r="S293" s="87"/>
      <c r="T293" s="88"/>
      <c r="AT293" s="17" t="s">
        <v>391</v>
      </c>
      <c r="AU293" s="17" t="s">
        <v>91</v>
      </c>
    </row>
    <row r="294" s="11" customFormat="1" ht="25.92" customHeight="1">
      <c r="B294" s="217"/>
      <c r="C294" s="218"/>
      <c r="D294" s="219" t="s">
        <v>82</v>
      </c>
      <c r="E294" s="220" t="s">
        <v>1058</v>
      </c>
      <c r="F294" s="220" t="s">
        <v>12978</v>
      </c>
      <c r="G294" s="218"/>
      <c r="H294" s="218"/>
      <c r="I294" s="221"/>
      <c r="J294" s="222">
        <f>BK294</f>
        <v>0</v>
      </c>
      <c r="K294" s="218"/>
      <c r="L294" s="223"/>
      <c r="M294" s="224"/>
      <c r="N294" s="225"/>
      <c r="O294" s="225"/>
      <c r="P294" s="226">
        <f>P295</f>
        <v>0</v>
      </c>
      <c r="Q294" s="225"/>
      <c r="R294" s="226">
        <f>R295</f>
        <v>0</v>
      </c>
      <c r="S294" s="225"/>
      <c r="T294" s="227">
        <f>T295</f>
        <v>0</v>
      </c>
      <c r="AR294" s="228" t="s">
        <v>91</v>
      </c>
      <c r="AT294" s="229" t="s">
        <v>82</v>
      </c>
      <c r="AU294" s="229" t="s">
        <v>83</v>
      </c>
      <c r="AY294" s="228" t="s">
        <v>381</v>
      </c>
      <c r="BK294" s="230">
        <f>BK295</f>
        <v>0</v>
      </c>
    </row>
    <row r="295" s="1" customFormat="1" ht="16.5" customHeight="1">
      <c r="B295" s="39"/>
      <c r="C295" s="233" t="s">
        <v>946</v>
      </c>
      <c r="D295" s="233" t="s">
        <v>384</v>
      </c>
      <c r="E295" s="234" t="s">
        <v>12979</v>
      </c>
      <c r="F295" s="235" t="s">
        <v>12980</v>
      </c>
      <c r="G295" s="236" t="s">
        <v>600</v>
      </c>
      <c r="H295" s="237">
        <v>1</v>
      </c>
      <c r="I295" s="238"/>
      <c r="J295" s="239">
        <f>ROUND(I295*H295,2)</f>
        <v>0</v>
      </c>
      <c r="K295" s="235" t="s">
        <v>6739</v>
      </c>
      <c r="L295" s="44"/>
      <c r="M295" s="240" t="s">
        <v>1</v>
      </c>
      <c r="N295" s="241" t="s">
        <v>48</v>
      </c>
      <c r="O295" s="87"/>
      <c r="P295" s="242">
        <f>O295*H295</f>
        <v>0</v>
      </c>
      <c r="Q295" s="242">
        <v>0</v>
      </c>
      <c r="R295" s="242">
        <f>Q295*H295</f>
        <v>0</v>
      </c>
      <c r="S295" s="242">
        <v>0</v>
      </c>
      <c r="T295" s="243">
        <f>S295*H295</f>
        <v>0</v>
      </c>
      <c r="AR295" s="244" t="s">
        <v>236</v>
      </c>
      <c r="AT295" s="244" t="s">
        <v>384</v>
      </c>
      <c r="AU295" s="244" t="s">
        <v>91</v>
      </c>
      <c r="AY295" s="17" t="s">
        <v>381</v>
      </c>
      <c r="BE295" s="245">
        <f>IF(N295="základní",J295,0)</f>
        <v>0</v>
      </c>
      <c r="BF295" s="245">
        <f>IF(N295="snížená",J295,0)</f>
        <v>0</v>
      </c>
      <c r="BG295" s="245">
        <f>IF(N295="zákl. přenesená",J295,0)</f>
        <v>0</v>
      </c>
      <c r="BH295" s="245">
        <f>IF(N295="sníž. přenesená",J295,0)</f>
        <v>0</v>
      </c>
      <c r="BI295" s="245">
        <f>IF(N295="nulová",J295,0)</f>
        <v>0</v>
      </c>
      <c r="BJ295" s="17" t="s">
        <v>91</v>
      </c>
      <c r="BK295" s="245">
        <f>ROUND(I295*H295,2)</f>
        <v>0</v>
      </c>
      <c r="BL295" s="17" t="s">
        <v>236</v>
      </c>
      <c r="BM295" s="244" t="s">
        <v>1398</v>
      </c>
    </row>
    <row r="296" s="11" customFormat="1" ht="25.92" customHeight="1">
      <c r="B296" s="217"/>
      <c r="C296" s="218"/>
      <c r="D296" s="219" t="s">
        <v>82</v>
      </c>
      <c r="E296" s="220" t="s">
        <v>12981</v>
      </c>
      <c r="F296" s="220" t="s">
        <v>11210</v>
      </c>
      <c r="G296" s="218"/>
      <c r="H296" s="218"/>
      <c r="I296" s="221"/>
      <c r="J296" s="222">
        <f>BK296</f>
        <v>0</v>
      </c>
      <c r="K296" s="218"/>
      <c r="L296" s="223"/>
      <c r="M296" s="224"/>
      <c r="N296" s="225"/>
      <c r="O296" s="225"/>
      <c r="P296" s="226">
        <f>SUM(P297:P300)</f>
        <v>0</v>
      </c>
      <c r="Q296" s="225"/>
      <c r="R296" s="226">
        <f>SUM(R297:R300)</f>
        <v>0</v>
      </c>
      <c r="S296" s="225"/>
      <c r="T296" s="227">
        <f>SUM(T297:T300)</f>
        <v>0</v>
      </c>
      <c r="AR296" s="228" t="s">
        <v>91</v>
      </c>
      <c r="AT296" s="229" t="s">
        <v>82</v>
      </c>
      <c r="AU296" s="229" t="s">
        <v>83</v>
      </c>
      <c r="AY296" s="228" t="s">
        <v>381</v>
      </c>
      <c r="BK296" s="230">
        <f>SUM(BK297:BK300)</f>
        <v>0</v>
      </c>
    </row>
    <row r="297" s="1" customFormat="1" ht="16.5" customHeight="1">
      <c r="B297" s="39"/>
      <c r="C297" s="233" t="s">
        <v>955</v>
      </c>
      <c r="D297" s="233" t="s">
        <v>384</v>
      </c>
      <c r="E297" s="234" t="s">
        <v>12982</v>
      </c>
      <c r="F297" s="235" t="s">
        <v>12983</v>
      </c>
      <c r="G297" s="236" t="s">
        <v>538</v>
      </c>
      <c r="H297" s="237">
        <v>11.880000000000001</v>
      </c>
      <c r="I297" s="238"/>
      <c r="J297" s="239">
        <f>ROUND(I297*H297,2)</f>
        <v>0</v>
      </c>
      <c r="K297" s="235" t="s">
        <v>6739</v>
      </c>
      <c r="L297" s="44"/>
      <c r="M297" s="240" t="s">
        <v>1</v>
      </c>
      <c r="N297" s="241" t="s">
        <v>48</v>
      </c>
      <c r="O297" s="87"/>
      <c r="P297" s="242">
        <f>O297*H297</f>
        <v>0</v>
      </c>
      <c r="Q297" s="242">
        <v>0</v>
      </c>
      <c r="R297" s="242">
        <f>Q297*H297</f>
        <v>0</v>
      </c>
      <c r="S297" s="242">
        <v>0</v>
      </c>
      <c r="T297" s="243">
        <f>S297*H297</f>
        <v>0</v>
      </c>
      <c r="AR297" s="244" t="s">
        <v>236</v>
      </c>
      <c r="AT297" s="244" t="s">
        <v>384</v>
      </c>
      <c r="AU297" s="244" t="s">
        <v>91</v>
      </c>
      <c r="AY297" s="17" t="s">
        <v>381</v>
      </c>
      <c r="BE297" s="245">
        <f>IF(N297="základní",J297,0)</f>
        <v>0</v>
      </c>
      <c r="BF297" s="245">
        <f>IF(N297="snížená",J297,0)</f>
        <v>0</v>
      </c>
      <c r="BG297" s="245">
        <f>IF(N297="zákl. přenesená",J297,0)</f>
        <v>0</v>
      </c>
      <c r="BH297" s="245">
        <f>IF(N297="sníž. přenesená",J297,0)</f>
        <v>0</v>
      </c>
      <c r="BI297" s="245">
        <f>IF(N297="nulová",J297,0)</f>
        <v>0</v>
      </c>
      <c r="BJ297" s="17" t="s">
        <v>91</v>
      </c>
      <c r="BK297" s="245">
        <f>ROUND(I297*H297,2)</f>
        <v>0</v>
      </c>
      <c r="BL297" s="17" t="s">
        <v>236</v>
      </c>
      <c r="BM297" s="244" t="s">
        <v>1405</v>
      </c>
    </row>
    <row r="298" s="1" customFormat="1">
      <c r="B298" s="39"/>
      <c r="C298" s="40"/>
      <c r="D298" s="246" t="s">
        <v>391</v>
      </c>
      <c r="E298" s="40"/>
      <c r="F298" s="247" t="s">
        <v>12984</v>
      </c>
      <c r="G298" s="40"/>
      <c r="H298" s="40"/>
      <c r="I298" s="151"/>
      <c r="J298" s="40"/>
      <c r="K298" s="40"/>
      <c r="L298" s="44"/>
      <c r="M298" s="248"/>
      <c r="N298" s="87"/>
      <c r="O298" s="87"/>
      <c r="P298" s="87"/>
      <c r="Q298" s="87"/>
      <c r="R298" s="87"/>
      <c r="S298" s="87"/>
      <c r="T298" s="88"/>
      <c r="AT298" s="17" t="s">
        <v>391</v>
      </c>
      <c r="AU298" s="17" t="s">
        <v>91</v>
      </c>
    </row>
    <row r="299" s="1" customFormat="1" ht="16.5" customHeight="1">
      <c r="B299" s="39"/>
      <c r="C299" s="233" t="s">
        <v>966</v>
      </c>
      <c r="D299" s="233" t="s">
        <v>384</v>
      </c>
      <c r="E299" s="234" t="s">
        <v>12985</v>
      </c>
      <c r="F299" s="235" t="s">
        <v>12986</v>
      </c>
      <c r="G299" s="236" t="s">
        <v>538</v>
      </c>
      <c r="H299" s="237">
        <v>11.880000000000001</v>
      </c>
      <c r="I299" s="238"/>
      <c r="J299" s="239">
        <f>ROUND(I299*H299,2)</f>
        <v>0</v>
      </c>
      <c r="K299" s="235" t="s">
        <v>6739</v>
      </c>
      <c r="L299" s="44"/>
      <c r="M299" s="240" t="s">
        <v>1</v>
      </c>
      <c r="N299" s="241" t="s">
        <v>48</v>
      </c>
      <c r="O299" s="87"/>
      <c r="P299" s="242">
        <f>O299*H299</f>
        <v>0</v>
      </c>
      <c r="Q299" s="242">
        <v>0</v>
      </c>
      <c r="R299" s="242">
        <f>Q299*H299</f>
        <v>0</v>
      </c>
      <c r="S299" s="242">
        <v>0</v>
      </c>
      <c r="T299" s="243">
        <f>S299*H299</f>
        <v>0</v>
      </c>
      <c r="AR299" s="244" t="s">
        <v>236</v>
      </c>
      <c r="AT299" s="244" t="s">
        <v>384</v>
      </c>
      <c r="AU299" s="244" t="s">
        <v>91</v>
      </c>
      <c r="AY299" s="17" t="s">
        <v>381</v>
      </c>
      <c r="BE299" s="245">
        <f>IF(N299="základní",J299,0)</f>
        <v>0</v>
      </c>
      <c r="BF299" s="245">
        <f>IF(N299="snížená",J299,0)</f>
        <v>0</v>
      </c>
      <c r="BG299" s="245">
        <f>IF(N299="zákl. přenesená",J299,0)</f>
        <v>0</v>
      </c>
      <c r="BH299" s="245">
        <f>IF(N299="sníž. přenesená",J299,0)</f>
        <v>0</v>
      </c>
      <c r="BI299" s="245">
        <f>IF(N299="nulová",J299,0)</f>
        <v>0</v>
      </c>
      <c r="BJ299" s="17" t="s">
        <v>91</v>
      </c>
      <c r="BK299" s="245">
        <f>ROUND(I299*H299,2)</f>
        <v>0</v>
      </c>
      <c r="BL299" s="17" t="s">
        <v>236</v>
      </c>
      <c r="BM299" s="244" t="s">
        <v>1415</v>
      </c>
    </row>
    <row r="300" s="1" customFormat="1" ht="16.5" customHeight="1">
      <c r="B300" s="39"/>
      <c r="C300" s="233" t="s">
        <v>976</v>
      </c>
      <c r="D300" s="233" t="s">
        <v>384</v>
      </c>
      <c r="E300" s="234" t="s">
        <v>12987</v>
      </c>
      <c r="F300" s="235" t="s">
        <v>12988</v>
      </c>
      <c r="G300" s="236" t="s">
        <v>538</v>
      </c>
      <c r="H300" s="237">
        <v>11.800000000000001</v>
      </c>
      <c r="I300" s="238"/>
      <c r="J300" s="239">
        <f>ROUND(I300*H300,2)</f>
        <v>0</v>
      </c>
      <c r="K300" s="235" t="s">
        <v>6739</v>
      </c>
      <c r="L300" s="44"/>
      <c r="M300" s="240" t="s">
        <v>1</v>
      </c>
      <c r="N300" s="241" t="s">
        <v>48</v>
      </c>
      <c r="O300" s="87"/>
      <c r="P300" s="242">
        <f>O300*H300</f>
        <v>0</v>
      </c>
      <c r="Q300" s="242">
        <v>0</v>
      </c>
      <c r="R300" s="242">
        <f>Q300*H300</f>
        <v>0</v>
      </c>
      <c r="S300" s="242">
        <v>0</v>
      </c>
      <c r="T300" s="243">
        <f>S300*H300</f>
        <v>0</v>
      </c>
      <c r="AR300" s="244" t="s">
        <v>236</v>
      </c>
      <c r="AT300" s="244" t="s">
        <v>384</v>
      </c>
      <c r="AU300" s="244" t="s">
        <v>91</v>
      </c>
      <c r="AY300" s="17" t="s">
        <v>381</v>
      </c>
      <c r="BE300" s="245">
        <f>IF(N300="základní",J300,0)</f>
        <v>0</v>
      </c>
      <c r="BF300" s="245">
        <f>IF(N300="snížená",J300,0)</f>
        <v>0</v>
      </c>
      <c r="BG300" s="245">
        <f>IF(N300="zákl. přenesená",J300,0)</f>
        <v>0</v>
      </c>
      <c r="BH300" s="245">
        <f>IF(N300="sníž. přenesená",J300,0)</f>
        <v>0</v>
      </c>
      <c r="BI300" s="245">
        <f>IF(N300="nulová",J300,0)</f>
        <v>0</v>
      </c>
      <c r="BJ300" s="17" t="s">
        <v>91</v>
      </c>
      <c r="BK300" s="245">
        <f>ROUND(I300*H300,2)</f>
        <v>0</v>
      </c>
      <c r="BL300" s="17" t="s">
        <v>236</v>
      </c>
      <c r="BM300" s="244" t="s">
        <v>1423</v>
      </c>
    </row>
    <row r="301" s="11" customFormat="1" ht="25.92" customHeight="1">
      <c r="B301" s="217"/>
      <c r="C301" s="218"/>
      <c r="D301" s="219" t="s">
        <v>82</v>
      </c>
      <c r="E301" s="220" t="s">
        <v>12989</v>
      </c>
      <c r="F301" s="220" t="s">
        <v>12990</v>
      </c>
      <c r="G301" s="218"/>
      <c r="H301" s="218"/>
      <c r="I301" s="221"/>
      <c r="J301" s="222">
        <f>BK301</f>
        <v>0</v>
      </c>
      <c r="K301" s="218"/>
      <c r="L301" s="223"/>
      <c r="M301" s="224"/>
      <c r="N301" s="225"/>
      <c r="O301" s="225"/>
      <c r="P301" s="226">
        <f>SUM(P302:P305)</f>
        <v>0</v>
      </c>
      <c r="Q301" s="225"/>
      <c r="R301" s="226">
        <f>SUM(R302:R305)</f>
        <v>0</v>
      </c>
      <c r="S301" s="225"/>
      <c r="T301" s="227">
        <f>SUM(T302:T305)</f>
        <v>0</v>
      </c>
      <c r="AR301" s="228" t="s">
        <v>91</v>
      </c>
      <c r="AT301" s="229" t="s">
        <v>82</v>
      </c>
      <c r="AU301" s="229" t="s">
        <v>83</v>
      </c>
      <c r="AY301" s="228" t="s">
        <v>381</v>
      </c>
      <c r="BK301" s="230">
        <f>SUM(BK302:BK305)</f>
        <v>0</v>
      </c>
    </row>
    <row r="302" s="1" customFormat="1" ht="16.5" customHeight="1">
      <c r="B302" s="39"/>
      <c r="C302" s="233" t="s">
        <v>980</v>
      </c>
      <c r="D302" s="233" t="s">
        <v>384</v>
      </c>
      <c r="E302" s="234" t="s">
        <v>12991</v>
      </c>
      <c r="F302" s="235" t="s">
        <v>12992</v>
      </c>
      <c r="G302" s="236" t="s">
        <v>538</v>
      </c>
      <c r="H302" s="237">
        <v>5.7999999999999998</v>
      </c>
      <c r="I302" s="238"/>
      <c r="J302" s="239">
        <f>ROUND(I302*H302,2)</f>
        <v>0</v>
      </c>
      <c r="K302" s="235" t="s">
        <v>6739</v>
      </c>
      <c r="L302" s="44"/>
      <c r="M302" s="240" t="s">
        <v>1</v>
      </c>
      <c r="N302" s="241" t="s">
        <v>48</v>
      </c>
      <c r="O302" s="87"/>
      <c r="P302" s="242">
        <f>O302*H302</f>
        <v>0</v>
      </c>
      <c r="Q302" s="242">
        <v>0</v>
      </c>
      <c r="R302" s="242">
        <f>Q302*H302</f>
        <v>0</v>
      </c>
      <c r="S302" s="242">
        <v>0</v>
      </c>
      <c r="T302" s="243">
        <f>S302*H302</f>
        <v>0</v>
      </c>
      <c r="AR302" s="244" t="s">
        <v>236</v>
      </c>
      <c r="AT302" s="244" t="s">
        <v>384</v>
      </c>
      <c r="AU302" s="244" t="s">
        <v>91</v>
      </c>
      <c r="AY302" s="17" t="s">
        <v>381</v>
      </c>
      <c r="BE302" s="245">
        <f>IF(N302="základní",J302,0)</f>
        <v>0</v>
      </c>
      <c r="BF302" s="245">
        <f>IF(N302="snížená",J302,0)</f>
        <v>0</v>
      </c>
      <c r="BG302" s="245">
        <f>IF(N302="zákl. přenesená",J302,0)</f>
        <v>0</v>
      </c>
      <c r="BH302" s="245">
        <f>IF(N302="sníž. přenesená",J302,0)</f>
        <v>0</v>
      </c>
      <c r="BI302" s="245">
        <f>IF(N302="nulová",J302,0)</f>
        <v>0</v>
      </c>
      <c r="BJ302" s="17" t="s">
        <v>91</v>
      </c>
      <c r="BK302" s="245">
        <f>ROUND(I302*H302,2)</f>
        <v>0</v>
      </c>
      <c r="BL302" s="17" t="s">
        <v>236</v>
      </c>
      <c r="BM302" s="244" t="s">
        <v>1430</v>
      </c>
    </row>
    <row r="303" s="1" customFormat="1" ht="16.5" customHeight="1">
      <c r="B303" s="39"/>
      <c r="C303" s="233" t="s">
        <v>984</v>
      </c>
      <c r="D303" s="233" t="s">
        <v>384</v>
      </c>
      <c r="E303" s="234" t="s">
        <v>12993</v>
      </c>
      <c r="F303" s="235" t="s">
        <v>12994</v>
      </c>
      <c r="G303" s="236" t="s">
        <v>538</v>
      </c>
      <c r="H303" s="237">
        <v>5.7999999999999998</v>
      </c>
      <c r="I303" s="238"/>
      <c r="J303" s="239">
        <f>ROUND(I303*H303,2)</f>
        <v>0</v>
      </c>
      <c r="K303" s="235" t="s">
        <v>6739</v>
      </c>
      <c r="L303" s="44"/>
      <c r="M303" s="240" t="s">
        <v>1</v>
      </c>
      <c r="N303" s="241" t="s">
        <v>48</v>
      </c>
      <c r="O303" s="87"/>
      <c r="P303" s="242">
        <f>O303*H303</f>
        <v>0</v>
      </c>
      <c r="Q303" s="242">
        <v>0</v>
      </c>
      <c r="R303" s="242">
        <f>Q303*H303</f>
        <v>0</v>
      </c>
      <c r="S303" s="242">
        <v>0</v>
      </c>
      <c r="T303" s="243">
        <f>S303*H303</f>
        <v>0</v>
      </c>
      <c r="AR303" s="244" t="s">
        <v>236</v>
      </c>
      <c r="AT303" s="244" t="s">
        <v>384</v>
      </c>
      <c r="AU303" s="244" t="s">
        <v>91</v>
      </c>
      <c r="AY303" s="17" t="s">
        <v>381</v>
      </c>
      <c r="BE303" s="245">
        <f>IF(N303="základní",J303,0)</f>
        <v>0</v>
      </c>
      <c r="BF303" s="245">
        <f>IF(N303="snížená",J303,0)</f>
        <v>0</v>
      </c>
      <c r="BG303" s="245">
        <f>IF(N303="zákl. přenesená",J303,0)</f>
        <v>0</v>
      </c>
      <c r="BH303" s="245">
        <f>IF(N303="sníž. přenesená",J303,0)</f>
        <v>0</v>
      </c>
      <c r="BI303" s="245">
        <f>IF(N303="nulová",J303,0)</f>
        <v>0</v>
      </c>
      <c r="BJ303" s="17" t="s">
        <v>91</v>
      </c>
      <c r="BK303" s="245">
        <f>ROUND(I303*H303,2)</f>
        <v>0</v>
      </c>
      <c r="BL303" s="17" t="s">
        <v>236</v>
      </c>
      <c r="BM303" s="244" t="s">
        <v>1438</v>
      </c>
    </row>
    <row r="304" s="1" customFormat="1" ht="16.5" customHeight="1">
      <c r="B304" s="39"/>
      <c r="C304" s="233" t="s">
        <v>988</v>
      </c>
      <c r="D304" s="233" t="s">
        <v>384</v>
      </c>
      <c r="E304" s="234" t="s">
        <v>12995</v>
      </c>
      <c r="F304" s="235" t="s">
        <v>12996</v>
      </c>
      <c r="G304" s="236" t="s">
        <v>538</v>
      </c>
      <c r="H304" s="237">
        <v>5.7999999999999998</v>
      </c>
      <c r="I304" s="238"/>
      <c r="J304" s="239">
        <f>ROUND(I304*H304,2)</f>
        <v>0</v>
      </c>
      <c r="K304" s="235" t="s">
        <v>6739</v>
      </c>
      <c r="L304" s="44"/>
      <c r="M304" s="240" t="s">
        <v>1</v>
      </c>
      <c r="N304" s="241" t="s">
        <v>48</v>
      </c>
      <c r="O304" s="87"/>
      <c r="P304" s="242">
        <f>O304*H304</f>
        <v>0</v>
      </c>
      <c r="Q304" s="242">
        <v>0</v>
      </c>
      <c r="R304" s="242">
        <f>Q304*H304</f>
        <v>0</v>
      </c>
      <c r="S304" s="242">
        <v>0</v>
      </c>
      <c r="T304" s="243">
        <f>S304*H304</f>
        <v>0</v>
      </c>
      <c r="AR304" s="244" t="s">
        <v>236</v>
      </c>
      <c r="AT304" s="244" t="s">
        <v>384</v>
      </c>
      <c r="AU304" s="244" t="s">
        <v>91</v>
      </c>
      <c r="AY304" s="17" t="s">
        <v>381</v>
      </c>
      <c r="BE304" s="245">
        <f>IF(N304="základní",J304,0)</f>
        <v>0</v>
      </c>
      <c r="BF304" s="245">
        <f>IF(N304="snížená",J304,0)</f>
        <v>0</v>
      </c>
      <c r="BG304" s="245">
        <f>IF(N304="zákl. přenesená",J304,0)</f>
        <v>0</v>
      </c>
      <c r="BH304" s="245">
        <f>IF(N304="sníž. přenesená",J304,0)</f>
        <v>0</v>
      </c>
      <c r="BI304" s="245">
        <f>IF(N304="nulová",J304,0)</f>
        <v>0</v>
      </c>
      <c r="BJ304" s="17" t="s">
        <v>91</v>
      </c>
      <c r="BK304" s="245">
        <f>ROUND(I304*H304,2)</f>
        <v>0</v>
      </c>
      <c r="BL304" s="17" t="s">
        <v>236</v>
      </c>
      <c r="BM304" s="244" t="s">
        <v>1447</v>
      </c>
    </row>
    <row r="305" s="1" customFormat="1">
      <c r="B305" s="39"/>
      <c r="C305" s="40"/>
      <c r="D305" s="246" t="s">
        <v>391</v>
      </c>
      <c r="E305" s="40"/>
      <c r="F305" s="247" t="s">
        <v>12997</v>
      </c>
      <c r="G305" s="40"/>
      <c r="H305" s="40"/>
      <c r="I305" s="151"/>
      <c r="J305" s="40"/>
      <c r="K305" s="40"/>
      <c r="L305" s="44"/>
      <c r="M305" s="248"/>
      <c r="N305" s="87"/>
      <c r="O305" s="87"/>
      <c r="P305" s="87"/>
      <c r="Q305" s="87"/>
      <c r="R305" s="87"/>
      <c r="S305" s="87"/>
      <c r="T305" s="88"/>
      <c r="AT305" s="17" t="s">
        <v>391</v>
      </c>
      <c r="AU305" s="17" t="s">
        <v>91</v>
      </c>
    </row>
    <row r="306" s="11" customFormat="1" ht="25.92" customHeight="1">
      <c r="B306" s="217"/>
      <c r="C306" s="218"/>
      <c r="D306" s="219" t="s">
        <v>82</v>
      </c>
      <c r="E306" s="220" t="s">
        <v>7650</v>
      </c>
      <c r="F306" s="220" t="s">
        <v>12998</v>
      </c>
      <c r="G306" s="218"/>
      <c r="H306" s="218"/>
      <c r="I306" s="221"/>
      <c r="J306" s="222">
        <f>BK306</f>
        <v>0</v>
      </c>
      <c r="K306" s="218"/>
      <c r="L306" s="223"/>
      <c r="M306" s="224"/>
      <c r="N306" s="225"/>
      <c r="O306" s="225"/>
      <c r="P306" s="226">
        <f>SUM(P307:P321)</f>
        <v>0</v>
      </c>
      <c r="Q306" s="225"/>
      <c r="R306" s="226">
        <f>SUM(R307:R321)</f>
        <v>0</v>
      </c>
      <c r="S306" s="225"/>
      <c r="T306" s="227">
        <f>SUM(T307:T321)</f>
        <v>0</v>
      </c>
      <c r="AR306" s="228" t="s">
        <v>91</v>
      </c>
      <c r="AT306" s="229" t="s">
        <v>82</v>
      </c>
      <c r="AU306" s="229" t="s">
        <v>83</v>
      </c>
      <c r="AY306" s="228" t="s">
        <v>381</v>
      </c>
      <c r="BK306" s="230">
        <f>SUM(BK307:BK321)</f>
        <v>0</v>
      </c>
    </row>
    <row r="307" s="1" customFormat="1" ht="16.5" customHeight="1">
      <c r="B307" s="39"/>
      <c r="C307" s="233" t="s">
        <v>1008</v>
      </c>
      <c r="D307" s="233" t="s">
        <v>384</v>
      </c>
      <c r="E307" s="234" t="s">
        <v>12999</v>
      </c>
      <c r="F307" s="235" t="s">
        <v>13000</v>
      </c>
      <c r="G307" s="236" t="s">
        <v>556</v>
      </c>
      <c r="H307" s="237">
        <v>9.0299999999999994</v>
      </c>
      <c r="I307" s="238"/>
      <c r="J307" s="239">
        <f>ROUND(I307*H307,2)</f>
        <v>0</v>
      </c>
      <c r="K307" s="235" t="s">
        <v>6739</v>
      </c>
      <c r="L307" s="44"/>
      <c r="M307" s="240" t="s">
        <v>1</v>
      </c>
      <c r="N307" s="241" t="s">
        <v>48</v>
      </c>
      <c r="O307" s="87"/>
      <c r="P307" s="242">
        <f>O307*H307</f>
        <v>0</v>
      </c>
      <c r="Q307" s="242">
        <v>0</v>
      </c>
      <c r="R307" s="242">
        <f>Q307*H307</f>
        <v>0</v>
      </c>
      <c r="S307" s="242">
        <v>0</v>
      </c>
      <c r="T307" s="243">
        <f>S307*H307</f>
        <v>0</v>
      </c>
      <c r="AR307" s="244" t="s">
        <v>236</v>
      </c>
      <c r="AT307" s="244" t="s">
        <v>384</v>
      </c>
      <c r="AU307" s="244" t="s">
        <v>91</v>
      </c>
      <c r="AY307" s="17" t="s">
        <v>381</v>
      </c>
      <c r="BE307" s="245">
        <f>IF(N307="základní",J307,0)</f>
        <v>0</v>
      </c>
      <c r="BF307" s="245">
        <f>IF(N307="snížená",J307,0)</f>
        <v>0</v>
      </c>
      <c r="BG307" s="245">
        <f>IF(N307="zákl. přenesená",J307,0)</f>
        <v>0</v>
      </c>
      <c r="BH307" s="245">
        <f>IF(N307="sníž. přenesená",J307,0)</f>
        <v>0</v>
      </c>
      <c r="BI307" s="245">
        <f>IF(N307="nulová",J307,0)</f>
        <v>0</v>
      </c>
      <c r="BJ307" s="17" t="s">
        <v>91</v>
      </c>
      <c r="BK307" s="245">
        <f>ROUND(I307*H307,2)</f>
        <v>0</v>
      </c>
      <c r="BL307" s="17" t="s">
        <v>236</v>
      </c>
      <c r="BM307" s="244" t="s">
        <v>1454</v>
      </c>
    </row>
    <row r="308" s="1" customFormat="1">
      <c r="B308" s="39"/>
      <c r="C308" s="40"/>
      <c r="D308" s="246" t="s">
        <v>391</v>
      </c>
      <c r="E308" s="40"/>
      <c r="F308" s="247" t="s">
        <v>13001</v>
      </c>
      <c r="G308" s="40"/>
      <c r="H308" s="40"/>
      <c r="I308" s="151"/>
      <c r="J308" s="40"/>
      <c r="K308" s="40"/>
      <c r="L308" s="44"/>
      <c r="M308" s="248"/>
      <c r="N308" s="87"/>
      <c r="O308" s="87"/>
      <c r="P308" s="87"/>
      <c r="Q308" s="87"/>
      <c r="R308" s="87"/>
      <c r="S308" s="87"/>
      <c r="T308" s="88"/>
      <c r="AT308" s="17" t="s">
        <v>391</v>
      </c>
      <c r="AU308" s="17" t="s">
        <v>91</v>
      </c>
    </row>
    <row r="309" s="1" customFormat="1" ht="16.5" customHeight="1">
      <c r="B309" s="39"/>
      <c r="C309" s="233" t="s">
        <v>1014</v>
      </c>
      <c r="D309" s="233" t="s">
        <v>384</v>
      </c>
      <c r="E309" s="234" t="s">
        <v>13002</v>
      </c>
      <c r="F309" s="235" t="s">
        <v>13003</v>
      </c>
      <c r="G309" s="236" t="s">
        <v>600</v>
      </c>
      <c r="H309" s="237">
        <v>1</v>
      </c>
      <c r="I309" s="238"/>
      <c r="J309" s="239">
        <f>ROUND(I309*H309,2)</f>
        <v>0</v>
      </c>
      <c r="K309" s="235" t="s">
        <v>6739</v>
      </c>
      <c r="L309" s="44"/>
      <c r="M309" s="240" t="s">
        <v>1</v>
      </c>
      <c r="N309" s="241" t="s">
        <v>48</v>
      </c>
      <c r="O309" s="87"/>
      <c r="P309" s="242">
        <f>O309*H309</f>
        <v>0</v>
      </c>
      <c r="Q309" s="242">
        <v>0</v>
      </c>
      <c r="R309" s="242">
        <f>Q309*H309</f>
        <v>0</v>
      </c>
      <c r="S309" s="242">
        <v>0</v>
      </c>
      <c r="T309" s="243">
        <f>S309*H309</f>
        <v>0</v>
      </c>
      <c r="AR309" s="244" t="s">
        <v>236</v>
      </c>
      <c r="AT309" s="244" t="s">
        <v>384</v>
      </c>
      <c r="AU309" s="244" t="s">
        <v>91</v>
      </c>
      <c r="AY309" s="17" t="s">
        <v>381</v>
      </c>
      <c r="BE309" s="245">
        <f>IF(N309="základní",J309,0)</f>
        <v>0</v>
      </c>
      <c r="BF309" s="245">
        <f>IF(N309="snížená",J309,0)</f>
        <v>0</v>
      </c>
      <c r="BG309" s="245">
        <f>IF(N309="zákl. přenesená",J309,0)</f>
        <v>0</v>
      </c>
      <c r="BH309" s="245">
        <f>IF(N309="sníž. přenesená",J309,0)</f>
        <v>0</v>
      </c>
      <c r="BI309" s="245">
        <f>IF(N309="nulová",J309,0)</f>
        <v>0</v>
      </c>
      <c r="BJ309" s="17" t="s">
        <v>91</v>
      </c>
      <c r="BK309" s="245">
        <f>ROUND(I309*H309,2)</f>
        <v>0</v>
      </c>
      <c r="BL309" s="17" t="s">
        <v>236</v>
      </c>
      <c r="BM309" s="244" t="s">
        <v>1463</v>
      </c>
    </row>
    <row r="310" s="1" customFormat="1" ht="16.5" customHeight="1">
      <c r="B310" s="39"/>
      <c r="C310" s="233" t="s">
        <v>1019</v>
      </c>
      <c r="D310" s="233" t="s">
        <v>384</v>
      </c>
      <c r="E310" s="234" t="s">
        <v>13004</v>
      </c>
      <c r="F310" s="235" t="s">
        <v>13005</v>
      </c>
      <c r="G310" s="236" t="s">
        <v>600</v>
      </c>
      <c r="H310" s="237">
        <v>1</v>
      </c>
      <c r="I310" s="238"/>
      <c r="J310" s="239">
        <f>ROUND(I310*H310,2)</f>
        <v>0</v>
      </c>
      <c r="K310" s="235" t="s">
        <v>6739</v>
      </c>
      <c r="L310" s="44"/>
      <c r="M310" s="240" t="s">
        <v>1</v>
      </c>
      <c r="N310" s="241" t="s">
        <v>48</v>
      </c>
      <c r="O310" s="87"/>
      <c r="P310" s="242">
        <f>O310*H310</f>
        <v>0</v>
      </c>
      <c r="Q310" s="242">
        <v>0</v>
      </c>
      <c r="R310" s="242">
        <f>Q310*H310</f>
        <v>0</v>
      </c>
      <c r="S310" s="242">
        <v>0</v>
      </c>
      <c r="T310" s="243">
        <f>S310*H310</f>
        <v>0</v>
      </c>
      <c r="AR310" s="244" t="s">
        <v>236</v>
      </c>
      <c r="AT310" s="244" t="s">
        <v>384</v>
      </c>
      <c r="AU310" s="244" t="s">
        <v>91</v>
      </c>
      <c r="AY310" s="17" t="s">
        <v>381</v>
      </c>
      <c r="BE310" s="245">
        <f>IF(N310="základní",J310,0)</f>
        <v>0</v>
      </c>
      <c r="BF310" s="245">
        <f>IF(N310="snížená",J310,0)</f>
        <v>0</v>
      </c>
      <c r="BG310" s="245">
        <f>IF(N310="zákl. přenesená",J310,0)</f>
        <v>0</v>
      </c>
      <c r="BH310" s="245">
        <f>IF(N310="sníž. přenesená",J310,0)</f>
        <v>0</v>
      </c>
      <c r="BI310" s="245">
        <f>IF(N310="nulová",J310,0)</f>
        <v>0</v>
      </c>
      <c r="BJ310" s="17" t="s">
        <v>91</v>
      </c>
      <c r="BK310" s="245">
        <f>ROUND(I310*H310,2)</f>
        <v>0</v>
      </c>
      <c r="BL310" s="17" t="s">
        <v>236</v>
      </c>
      <c r="BM310" s="244" t="s">
        <v>1471</v>
      </c>
    </row>
    <row r="311" s="1" customFormat="1" ht="16.5" customHeight="1">
      <c r="B311" s="39"/>
      <c r="C311" s="233" t="s">
        <v>1023</v>
      </c>
      <c r="D311" s="233" t="s">
        <v>384</v>
      </c>
      <c r="E311" s="234" t="s">
        <v>13006</v>
      </c>
      <c r="F311" s="235" t="s">
        <v>13007</v>
      </c>
      <c r="G311" s="236" t="s">
        <v>673</v>
      </c>
      <c r="H311" s="237">
        <v>201</v>
      </c>
      <c r="I311" s="238"/>
      <c r="J311" s="239">
        <f>ROUND(I311*H311,2)</f>
        <v>0</v>
      </c>
      <c r="K311" s="235" t="s">
        <v>6739</v>
      </c>
      <c r="L311" s="44"/>
      <c r="M311" s="240" t="s">
        <v>1</v>
      </c>
      <c r="N311" s="241" t="s">
        <v>48</v>
      </c>
      <c r="O311" s="87"/>
      <c r="P311" s="242">
        <f>O311*H311</f>
        <v>0</v>
      </c>
      <c r="Q311" s="242">
        <v>0</v>
      </c>
      <c r="R311" s="242">
        <f>Q311*H311</f>
        <v>0</v>
      </c>
      <c r="S311" s="242">
        <v>0</v>
      </c>
      <c r="T311" s="243">
        <f>S311*H311</f>
        <v>0</v>
      </c>
      <c r="AR311" s="244" t="s">
        <v>236</v>
      </c>
      <c r="AT311" s="244" t="s">
        <v>384</v>
      </c>
      <c r="AU311" s="244" t="s">
        <v>91</v>
      </c>
      <c r="AY311" s="17" t="s">
        <v>381</v>
      </c>
      <c r="BE311" s="245">
        <f>IF(N311="základní",J311,0)</f>
        <v>0</v>
      </c>
      <c r="BF311" s="245">
        <f>IF(N311="snížená",J311,0)</f>
        <v>0</v>
      </c>
      <c r="BG311" s="245">
        <f>IF(N311="zákl. přenesená",J311,0)</f>
        <v>0</v>
      </c>
      <c r="BH311" s="245">
        <f>IF(N311="sníž. přenesená",J311,0)</f>
        <v>0</v>
      </c>
      <c r="BI311" s="245">
        <f>IF(N311="nulová",J311,0)</f>
        <v>0</v>
      </c>
      <c r="BJ311" s="17" t="s">
        <v>91</v>
      </c>
      <c r="BK311" s="245">
        <f>ROUND(I311*H311,2)</f>
        <v>0</v>
      </c>
      <c r="BL311" s="17" t="s">
        <v>236</v>
      </c>
      <c r="BM311" s="244" t="s">
        <v>1478</v>
      </c>
    </row>
    <row r="312" s="1" customFormat="1" ht="16.5" customHeight="1">
      <c r="B312" s="39"/>
      <c r="C312" s="233" t="s">
        <v>1047</v>
      </c>
      <c r="D312" s="233" t="s">
        <v>384</v>
      </c>
      <c r="E312" s="234" t="s">
        <v>13008</v>
      </c>
      <c r="F312" s="235" t="s">
        <v>13009</v>
      </c>
      <c r="G312" s="236" t="s">
        <v>673</v>
      </c>
      <c r="H312" s="237">
        <v>201</v>
      </c>
      <c r="I312" s="238"/>
      <c r="J312" s="239">
        <f>ROUND(I312*H312,2)</f>
        <v>0</v>
      </c>
      <c r="K312" s="235" t="s">
        <v>6739</v>
      </c>
      <c r="L312" s="44"/>
      <c r="M312" s="240" t="s">
        <v>1</v>
      </c>
      <c r="N312" s="241" t="s">
        <v>48</v>
      </c>
      <c r="O312" s="87"/>
      <c r="P312" s="242">
        <f>O312*H312</f>
        <v>0</v>
      </c>
      <c r="Q312" s="242">
        <v>0</v>
      </c>
      <c r="R312" s="242">
        <f>Q312*H312</f>
        <v>0</v>
      </c>
      <c r="S312" s="242">
        <v>0</v>
      </c>
      <c r="T312" s="243">
        <f>S312*H312</f>
        <v>0</v>
      </c>
      <c r="AR312" s="244" t="s">
        <v>236</v>
      </c>
      <c r="AT312" s="244" t="s">
        <v>384</v>
      </c>
      <c r="AU312" s="244" t="s">
        <v>91</v>
      </c>
      <c r="AY312" s="17" t="s">
        <v>381</v>
      </c>
      <c r="BE312" s="245">
        <f>IF(N312="základní",J312,0)</f>
        <v>0</v>
      </c>
      <c r="BF312" s="245">
        <f>IF(N312="snížená",J312,0)</f>
        <v>0</v>
      </c>
      <c r="BG312" s="245">
        <f>IF(N312="zákl. přenesená",J312,0)</f>
        <v>0</v>
      </c>
      <c r="BH312" s="245">
        <f>IF(N312="sníž. přenesená",J312,0)</f>
        <v>0</v>
      </c>
      <c r="BI312" s="245">
        <f>IF(N312="nulová",J312,0)</f>
        <v>0</v>
      </c>
      <c r="BJ312" s="17" t="s">
        <v>91</v>
      </c>
      <c r="BK312" s="245">
        <f>ROUND(I312*H312,2)</f>
        <v>0</v>
      </c>
      <c r="BL312" s="17" t="s">
        <v>236</v>
      </c>
      <c r="BM312" s="244" t="s">
        <v>1491</v>
      </c>
    </row>
    <row r="313" s="1" customFormat="1" ht="16.5" customHeight="1">
      <c r="B313" s="39"/>
      <c r="C313" s="233" t="s">
        <v>1050</v>
      </c>
      <c r="D313" s="233" t="s">
        <v>384</v>
      </c>
      <c r="E313" s="234" t="s">
        <v>13010</v>
      </c>
      <c r="F313" s="235" t="s">
        <v>13011</v>
      </c>
      <c r="G313" s="236" t="s">
        <v>673</v>
      </c>
      <c r="H313" s="237">
        <v>201</v>
      </c>
      <c r="I313" s="238"/>
      <c r="J313" s="239">
        <f>ROUND(I313*H313,2)</f>
        <v>0</v>
      </c>
      <c r="K313" s="235" t="s">
        <v>6739</v>
      </c>
      <c r="L313" s="44"/>
      <c r="M313" s="240" t="s">
        <v>1</v>
      </c>
      <c r="N313" s="241" t="s">
        <v>48</v>
      </c>
      <c r="O313" s="87"/>
      <c r="P313" s="242">
        <f>O313*H313</f>
        <v>0</v>
      </c>
      <c r="Q313" s="242">
        <v>0</v>
      </c>
      <c r="R313" s="242">
        <f>Q313*H313</f>
        <v>0</v>
      </c>
      <c r="S313" s="242">
        <v>0</v>
      </c>
      <c r="T313" s="243">
        <f>S313*H313</f>
        <v>0</v>
      </c>
      <c r="AR313" s="244" t="s">
        <v>236</v>
      </c>
      <c r="AT313" s="244" t="s">
        <v>384</v>
      </c>
      <c r="AU313" s="244" t="s">
        <v>91</v>
      </c>
      <c r="AY313" s="17" t="s">
        <v>381</v>
      </c>
      <c r="BE313" s="245">
        <f>IF(N313="základní",J313,0)</f>
        <v>0</v>
      </c>
      <c r="BF313" s="245">
        <f>IF(N313="snížená",J313,0)</f>
        <v>0</v>
      </c>
      <c r="BG313" s="245">
        <f>IF(N313="zákl. přenesená",J313,0)</f>
        <v>0</v>
      </c>
      <c r="BH313" s="245">
        <f>IF(N313="sníž. přenesená",J313,0)</f>
        <v>0</v>
      </c>
      <c r="BI313" s="245">
        <f>IF(N313="nulová",J313,0)</f>
        <v>0</v>
      </c>
      <c r="BJ313" s="17" t="s">
        <v>91</v>
      </c>
      <c r="BK313" s="245">
        <f>ROUND(I313*H313,2)</f>
        <v>0</v>
      </c>
      <c r="BL313" s="17" t="s">
        <v>236</v>
      </c>
      <c r="BM313" s="244" t="s">
        <v>1500</v>
      </c>
    </row>
    <row r="314" s="1" customFormat="1" ht="16.5" customHeight="1">
      <c r="B314" s="39"/>
      <c r="C314" s="233" t="s">
        <v>1058</v>
      </c>
      <c r="D314" s="233" t="s">
        <v>384</v>
      </c>
      <c r="E314" s="234" t="s">
        <v>13012</v>
      </c>
      <c r="F314" s="235" t="s">
        <v>13013</v>
      </c>
      <c r="G314" s="236" t="s">
        <v>673</v>
      </c>
      <c r="H314" s="237">
        <v>201</v>
      </c>
      <c r="I314" s="238"/>
      <c r="J314" s="239">
        <f>ROUND(I314*H314,2)</f>
        <v>0</v>
      </c>
      <c r="K314" s="235" t="s">
        <v>6739</v>
      </c>
      <c r="L314" s="44"/>
      <c r="M314" s="240" t="s">
        <v>1</v>
      </c>
      <c r="N314" s="241" t="s">
        <v>48</v>
      </c>
      <c r="O314" s="87"/>
      <c r="P314" s="242">
        <f>O314*H314</f>
        <v>0</v>
      </c>
      <c r="Q314" s="242">
        <v>0</v>
      </c>
      <c r="R314" s="242">
        <f>Q314*H314</f>
        <v>0</v>
      </c>
      <c r="S314" s="242">
        <v>0</v>
      </c>
      <c r="T314" s="243">
        <f>S314*H314</f>
        <v>0</v>
      </c>
      <c r="AR314" s="244" t="s">
        <v>236</v>
      </c>
      <c r="AT314" s="244" t="s">
        <v>384</v>
      </c>
      <c r="AU314" s="244" t="s">
        <v>91</v>
      </c>
      <c r="AY314" s="17" t="s">
        <v>381</v>
      </c>
      <c r="BE314" s="245">
        <f>IF(N314="základní",J314,0)</f>
        <v>0</v>
      </c>
      <c r="BF314" s="245">
        <f>IF(N314="snížená",J314,0)</f>
        <v>0</v>
      </c>
      <c r="BG314" s="245">
        <f>IF(N314="zákl. přenesená",J314,0)</f>
        <v>0</v>
      </c>
      <c r="BH314" s="245">
        <f>IF(N314="sníž. přenesená",J314,0)</f>
        <v>0</v>
      </c>
      <c r="BI314" s="245">
        <f>IF(N314="nulová",J314,0)</f>
        <v>0</v>
      </c>
      <c r="BJ314" s="17" t="s">
        <v>91</v>
      </c>
      <c r="BK314" s="245">
        <f>ROUND(I314*H314,2)</f>
        <v>0</v>
      </c>
      <c r="BL314" s="17" t="s">
        <v>236</v>
      </c>
      <c r="BM314" s="244" t="s">
        <v>1525</v>
      </c>
    </row>
    <row r="315" s="1" customFormat="1" ht="16.5" customHeight="1">
      <c r="B315" s="39"/>
      <c r="C315" s="233" t="s">
        <v>1064</v>
      </c>
      <c r="D315" s="233" t="s">
        <v>384</v>
      </c>
      <c r="E315" s="234" t="s">
        <v>13014</v>
      </c>
      <c r="F315" s="235" t="s">
        <v>13015</v>
      </c>
      <c r="G315" s="236" t="s">
        <v>600</v>
      </c>
      <c r="H315" s="237">
        <v>1</v>
      </c>
      <c r="I315" s="238"/>
      <c r="J315" s="239">
        <f>ROUND(I315*H315,2)</f>
        <v>0</v>
      </c>
      <c r="K315" s="235" t="s">
        <v>6739</v>
      </c>
      <c r="L315" s="44"/>
      <c r="M315" s="240" t="s">
        <v>1</v>
      </c>
      <c r="N315" s="241" t="s">
        <v>48</v>
      </c>
      <c r="O315" s="87"/>
      <c r="P315" s="242">
        <f>O315*H315</f>
        <v>0</v>
      </c>
      <c r="Q315" s="242">
        <v>0</v>
      </c>
      <c r="R315" s="242">
        <f>Q315*H315</f>
        <v>0</v>
      </c>
      <c r="S315" s="242">
        <v>0</v>
      </c>
      <c r="T315" s="243">
        <f>S315*H315</f>
        <v>0</v>
      </c>
      <c r="AR315" s="244" t="s">
        <v>236</v>
      </c>
      <c r="AT315" s="244" t="s">
        <v>384</v>
      </c>
      <c r="AU315" s="244" t="s">
        <v>91</v>
      </c>
      <c r="AY315" s="17" t="s">
        <v>381</v>
      </c>
      <c r="BE315" s="245">
        <f>IF(N315="základní",J315,0)</f>
        <v>0</v>
      </c>
      <c r="BF315" s="245">
        <f>IF(N315="snížená",J315,0)</f>
        <v>0</v>
      </c>
      <c r="BG315" s="245">
        <f>IF(N315="zákl. přenesená",J315,0)</f>
        <v>0</v>
      </c>
      <c r="BH315" s="245">
        <f>IF(N315="sníž. přenesená",J315,0)</f>
        <v>0</v>
      </c>
      <c r="BI315" s="245">
        <f>IF(N315="nulová",J315,0)</f>
        <v>0</v>
      </c>
      <c r="BJ315" s="17" t="s">
        <v>91</v>
      </c>
      <c r="BK315" s="245">
        <f>ROUND(I315*H315,2)</f>
        <v>0</v>
      </c>
      <c r="BL315" s="17" t="s">
        <v>236</v>
      </c>
      <c r="BM315" s="244" t="s">
        <v>1535</v>
      </c>
    </row>
    <row r="316" s="1" customFormat="1">
      <c r="B316" s="39"/>
      <c r="C316" s="40"/>
      <c r="D316" s="246" t="s">
        <v>391</v>
      </c>
      <c r="E316" s="40"/>
      <c r="F316" s="247" t="s">
        <v>13016</v>
      </c>
      <c r="G316" s="40"/>
      <c r="H316" s="40"/>
      <c r="I316" s="151"/>
      <c r="J316" s="40"/>
      <c r="K316" s="40"/>
      <c r="L316" s="44"/>
      <c r="M316" s="248"/>
      <c r="N316" s="87"/>
      <c r="O316" s="87"/>
      <c r="P316" s="87"/>
      <c r="Q316" s="87"/>
      <c r="R316" s="87"/>
      <c r="S316" s="87"/>
      <c r="T316" s="88"/>
      <c r="AT316" s="17" t="s">
        <v>391</v>
      </c>
      <c r="AU316" s="17" t="s">
        <v>91</v>
      </c>
    </row>
    <row r="317" s="1" customFormat="1" ht="16.5" customHeight="1">
      <c r="B317" s="39"/>
      <c r="C317" s="233" t="s">
        <v>1076</v>
      </c>
      <c r="D317" s="233" t="s">
        <v>384</v>
      </c>
      <c r="E317" s="234" t="s">
        <v>13017</v>
      </c>
      <c r="F317" s="235" t="s">
        <v>13018</v>
      </c>
      <c r="G317" s="236" t="s">
        <v>600</v>
      </c>
      <c r="H317" s="237">
        <v>1</v>
      </c>
      <c r="I317" s="238"/>
      <c r="J317" s="239">
        <f>ROUND(I317*H317,2)</f>
        <v>0</v>
      </c>
      <c r="K317" s="235" t="s">
        <v>6739</v>
      </c>
      <c r="L317" s="44"/>
      <c r="M317" s="240" t="s">
        <v>1</v>
      </c>
      <c r="N317" s="241" t="s">
        <v>48</v>
      </c>
      <c r="O317" s="87"/>
      <c r="P317" s="242">
        <f>O317*H317</f>
        <v>0</v>
      </c>
      <c r="Q317" s="242">
        <v>0</v>
      </c>
      <c r="R317" s="242">
        <f>Q317*H317</f>
        <v>0</v>
      </c>
      <c r="S317" s="242">
        <v>0</v>
      </c>
      <c r="T317" s="243">
        <f>S317*H317</f>
        <v>0</v>
      </c>
      <c r="AR317" s="244" t="s">
        <v>236</v>
      </c>
      <c r="AT317" s="244" t="s">
        <v>384</v>
      </c>
      <c r="AU317" s="244" t="s">
        <v>91</v>
      </c>
      <c r="AY317" s="17" t="s">
        <v>381</v>
      </c>
      <c r="BE317" s="245">
        <f>IF(N317="základní",J317,0)</f>
        <v>0</v>
      </c>
      <c r="BF317" s="245">
        <f>IF(N317="snížená",J317,0)</f>
        <v>0</v>
      </c>
      <c r="BG317" s="245">
        <f>IF(N317="zákl. přenesená",J317,0)</f>
        <v>0</v>
      </c>
      <c r="BH317" s="245">
        <f>IF(N317="sníž. přenesená",J317,0)</f>
        <v>0</v>
      </c>
      <c r="BI317" s="245">
        <f>IF(N317="nulová",J317,0)</f>
        <v>0</v>
      </c>
      <c r="BJ317" s="17" t="s">
        <v>91</v>
      </c>
      <c r="BK317" s="245">
        <f>ROUND(I317*H317,2)</f>
        <v>0</v>
      </c>
      <c r="BL317" s="17" t="s">
        <v>236</v>
      </c>
      <c r="BM317" s="244" t="s">
        <v>1547</v>
      </c>
    </row>
    <row r="318" s="1" customFormat="1">
      <c r="B318" s="39"/>
      <c r="C318" s="40"/>
      <c r="D318" s="246" t="s">
        <v>391</v>
      </c>
      <c r="E318" s="40"/>
      <c r="F318" s="247" t="s">
        <v>13019</v>
      </c>
      <c r="G318" s="40"/>
      <c r="H318" s="40"/>
      <c r="I318" s="151"/>
      <c r="J318" s="40"/>
      <c r="K318" s="40"/>
      <c r="L318" s="44"/>
      <c r="M318" s="248"/>
      <c r="N318" s="87"/>
      <c r="O318" s="87"/>
      <c r="P318" s="87"/>
      <c r="Q318" s="87"/>
      <c r="R318" s="87"/>
      <c r="S318" s="87"/>
      <c r="T318" s="88"/>
      <c r="AT318" s="17" t="s">
        <v>391</v>
      </c>
      <c r="AU318" s="17" t="s">
        <v>91</v>
      </c>
    </row>
    <row r="319" s="1" customFormat="1" ht="16.5" customHeight="1">
      <c r="B319" s="39"/>
      <c r="C319" s="233" t="s">
        <v>1081</v>
      </c>
      <c r="D319" s="233" t="s">
        <v>384</v>
      </c>
      <c r="E319" s="234" t="s">
        <v>7652</v>
      </c>
      <c r="F319" s="235" t="s">
        <v>7653</v>
      </c>
      <c r="G319" s="236" t="s">
        <v>600</v>
      </c>
      <c r="H319" s="237">
        <v>54</v>
      </c>
      <c r="I319" s="238"/>
      <c r="J319" s="239">
        <f>ROUND(I319*H319,2)</f>
        <v>0</v>
      </c>
      <c r="K319" s="235" t="s">
        <v>6739</v>
      </c>
      <c r="L319" s="44"/>
      <c r="M319" s="240" t="s">
        <v>1</v>
      </c>
      <c r="N319" s="241" t="s">
        <v>48</v>
      </c>
      <c r="O319" s="87"/>
      <c r="P319" s="242">
        <f>O319*H319</f>
        <v>0</v>
      </c>
      <c r="Q319" s="242">
        <v>0</v>
      </c>
      <c r="R319" s="242">
        <f>Q319*H319</f>
        <v>0</v>
      </c>
      <c r="S319" s="242">
        <v>0</v>
      </c>
      <c r="T319" s="243">
        <f>S319*H319</f>
        <v>0</v>
      </c>
      <c r="AR319" s="244" t="s">
        <v>236</v>
      </c>
      <c r="AT319" s="244" t="s">
        <v>384</v>
      </c>
      <c r="AU319" s="244" t="s">
        <v>91</v>
      </c>
      <c r="AY319" s="17" t="s">
        <v>381</v>
      </c>
      <c r="BE319" s="245">
        <f>IF(N319="základní",J319,0)</f>
        <v>0</v>
      </c>
      <c r="BF319" s="245">
        <f>IF(N319="snížená",J319,0)</f>
        <v>0</v>
      </c>
      <c r="BG319" s="245">
        <f>IF(N319="zákl. přenesená",J319,0)</f>
        <v>0</v>
      </c>
      <c r="BH319" s="245">
        <f>IF(N319="sníž. přenesená",J319,0)</f>
        <v>0</v>
      </c>
      <c r="BI319" s="245">
        <f>IF(N319="nulová",J319,0)</f>
        <v>0</v>
      </c>
      <c r="BJ319" s="17" t="s">
        <v>91</v>
      </c>
      <c r="BK319" s="245">
        <f>ROUND(I319*H319,2)</f>
        <v>0</v>
      </c>
      <c r="BL319" s="17" t="s">
        <v>236</v>
      </c>
      <c r="BM319" s="244" t="s">
        <v>1559</v>
      </c>
    </row>
    <row r="320" s="1" customFormat="1">
      <c r="B320" s="39"/>
      <c r="C320" s="40"/>
      <c r="D320" s="246" t="s">
        <v>391</v>
      </c>
      <c r="E320" s="40"/>
      <c r="F320" s="247" t="s">
        <v>13020</v>
      </c>
      <c r="G320" s="40"/>
      <c r="H320" s="40"/>
      <c r="I320" s="151"/>
      <c r="J320" s="40"/>
      <c r="K320" s="40"/>
      <c r="L320" s="44"/>
      <c r="M320" s="248"/>
      <c r="N320" s="87"/>
      <c r="O320" s="87"/>
      <c r="P320" s="87"/>
      <c r="Q320" s="87"/>
      <c r="R320" s="87"/>
      <c r="S320" s="87"/>
      <c r="T320" s="88"/>
      <c r="AT320" s="17" t="s">
        <v>391</v>
      </c>
      <c r="AU320" s="17" t="s">
        <v>91</v>
      </c>
    </row>
    <row r="321" s="1" customFormat="1" ht="16.5" customHeight="1">
      <c r="B321" s="39"/>
      <c r="C321" s="233" t="s">
        <v>1087</v>
      </c>
      <c r="D321" s="233" t="s">
        <v>384</v>
      </c>
      <c r="E321" s="234" t="s">
        <v>13021</v>
      </c>
      <c r="F321" s="235" t="s">
        <v>13022</v>
      </c>
      <c r="G321" s="236" t="s">
        <v>673</v>
      </c>
      <c r="H321" s="237">
        <v>196</v>
      </c>
      <c r="I321" s="238"/>
      <c r="J321" s="239">
        <f>ROUND(I321*H321,2)</f>
        <v>0</v>
      </c>
      <c r="K321" s="235" t="s">
        <v>7383</v>
      </c>
      <c r="L321" s="44"/>
      <c r="M321" s="240" t="s">
        <v>1</v>
      </c>
      <c r="N321" s="241" t="s">
        <v>48</v>
      </c>
      <c r="O321" s="87"/>
      <c r="P321" s="242">
        <f>O321*H321</f>
        <v>0</v>
      </c>
      <c r="Q321" s="242">
        <v>0</v>
      </c>
      <c r="R321" s="242">
        <f>Q321*H321</f>
        <v>0</v>
      </c>
      <c r="S321" s="242">
        <v>0</v>
      </c>
      <c r="T321" s="243">
        <f>S321*H321</f>
        <v>0</v>
      </c>
      <c r="AR321" s="244" t="s">
        <v>236</v>
      </c>
      <c r="AT321" s="244" t="s">
        <v>384</v>
      </c>
      <c r="AU321" s="244" t="s">
        <v>91</v>
      </c>
      <c r="AY321" s="17" t="s">
        <v>381</v>
      </c>
      <c r="BE321" s="245">
        <f>IF(N321="základní",J321,0)</f>
        <v>0</v>
      </c>
      <c r="BF321" s="245">
        <f>IF(N321="snížená",J321,0)</f>
        <v>0</v>
      </c>
      <c r="BG321" s="245">
        <f>IF(N321="zákl. přenesená",J321,0)</f>
        <v>0</v>
      </c>
      <c r="BH321" s="245">
        <f>IF(N321="sníž. přenesená",J321,0)</f>
        <v>0</v>
      </c>
      <c r="BI321" s="245">
        <f>IF(N321="nulová",J321,0)</f>
        <v>0</v>
      </c>
      <c r="BJ321" s="17" t="s">
        <v>91</v>
      </c>
      <c r="BK321" s="245">
        <f>ROUND(I321*H321,2)</f>
        <v>0</v>
      </c>
      <c r="BL321" s="17" t="s">
        <v>236</v>
      </c>
      <c r="BM321" s="244" t="s">
        <v>1569</v>
      </c>
    </row>
    <row r="322" s="11" customFormat="1" ht="25.92" customHeight="1">
      <c r="B322" s="217"/>
      <c r="C322" s="218"/>
      <c r="D322" s="219" t="s">
        <v>82</v>
      </c>
      <c r="E322" s="220" t="s">
        <v>13023</v>
      </c>
      <c r="F322" s="220" t="s">
        <v>13024</v>
      </c>
      <c r="G322" s="218"/>
      <c r="H322" s="218"/>
      <c r="I322" s="221"/>
      <c r="J322" s="222">
        <f>BK322</f>
        <v>0</v>
      </c>
      <c r="K322" s="218"/>
      <c r="L322" s="223"/>
      <c r="M322" s="224"/>
      <c r="N322" s="225"/>
      <c r="O322" s="225"/>
      <c r="P322" s="226">
        <f>SUM(P323:P329)</f>
        <v>0</v>
      </c>
      <c r="Q322" s="225"/>
      <c r="R322" s="226">
        <f>SUM(R323:R329)</f>
        <v>0</v>
      </c>
      <c r="S322" s="225"/>
      <c r="T322" s="227">
        <f>SUM(T323:T329)</f>
        <v>0</v>
      </c>
      <c r="AR322" s="228" t="s">
        <v>91</v>
      </c>
      <c r="AT322" s="229" t="s">
        <v>82</v>
      </c>
      <c r="AU322" s="229" t="s">
        <v>83</v>
      </c>
      <c r="AY322" s="228" t="s">
        <v>381</v>
      </c>
      <c r="BK322" s="230">
        <f>SUM(BK323:BK329)</f>
        <v>0</v>
      </c>
    </row>
    <row r="323" s="1" customFormat="1" ht="16.5" customHeight="1">
      <c r="B323" s="39"/>
      <c r="C323" s="233" t="s">
        <v>1095</v>
      </c>
      <c r="D323" s="233" t="s">
        <v>384</v>
      </c>
      <c r="E323" s="234" t="s">
        <v>13025</v>
      </c>
      <c r="F323" s="235" t="s">
        <v>13026</v>
      </c>
      <c r="G323" s="236" t="s">
        <v>13027</v>
      </c>
      <c r="H323" s="237">
        <v>0.20000000000000001</v>
      </c>
      <c r="I323" s="238"/>
      <c r="J323" s="239">
        <f>ROUND(I323*H323,2)</f>
        <v>0</v>
      </c>
      <c r="K323" s="235" t="s">
        <v>6739</v>
      </c>
      <c r="L323" s="44"/>
      <c r="M323" s="240" t="s">
        <v>1</v>
      </c>
      <c r="N323" s="241" t="s">
        <v>48</v>
      </c>
      <c r="O323" s="87"/>
      <c r="P323" s="242">
        <f>O323*H323</f>
        <v>0</v>
      </c>
      <c r="Q323" s="242">
        <v>0</v>
      </c>
      <c r="R323" s="242">
        <f>Q323*H323</f>
        <v>0</v>
      </c>
      <c r="S323" s="242">
        <v>0</v>
      </c>
      <c r="T323" s="243">
        <f>S323*H323</f>
        <v>0</v>
      </c>
      <c r="AR323" s="244" t="s">
        <v>236</v>
      </c>
      <c r="AT323" s="244" t="s">
        <v>384</v>
      </c>
      <c r="AU323" s="244" t="s">
        <v>91</v>
      </c>
      <c r="AY323" s="17" t="s">
        <v>381</v>
      </c>
      <c r="BE323" s="245">
        <f>IF(N323="základní",J323,0)</f>
        <v>0</v>
      </c>
      <c r="BF323" s="245">
        <f>IF(N323="snížená",J323,0)</f>
        <v>0</v>
      </c>
      <c r="BG323" s="245">
        <f>IF(N323="zákl. přenesená",J323,0)</f>
        <v>0</v>
      </c>
      <c r="BH323" s="245">
        <f>IF(N323="sníž. přenesená",J323,0)</f>
        <v>0</v>
      </c>
      <c r="BI323" s="245">
        <f>IF(N323="nulová",J323,0)</f>
        <v>0</v>
      </c>
      <c r="BJ323" s="17" t="s">
        <v>91</v>
      </c>
      <c r="BK323" s="245">
        <f>ROUND(I323*H323,2)</f>
        <v>0</v>
      </c>
      <c r="BL323" s="17" t="s">
        <v>236</v>
      </c>
      <c r="BM323" s="244" t="s">
        <v>1582</v>
      </c>
    </row>
    <row r="324" s="1" customFormat="1" ht="16.5" customHeight="1">
      <c r="B324" s="39"/>
      <c r="C324" s="233" t="s">
        <v>1099</v>
      </c>
      <c r="D324" s="233" t="s">
        <v>384</v>
      </c>
      <c r="E324" s="234" t="s">
        <v>13028</v>
      </c>
      <c r="F324" s="235" t="s">
        <v>13029</v>
      </c>
      <c r="G324" s="236" t="s">
        <v>673</v>
      </c>
      <c r="H324" s="237">
        <v>155</v>
      </c>
      <c r="I324" s="238"/>
      <c r="J324" s="239">
        <f>ROUND(I324*H324,2)</f>
        <v>0</v>
      </c>
      <c r="K324" s="235" t="s">
        <v>7383</v>
      </c>
      <c r="L324" s="44"/>
      <c r="M324" s="240" t="s">
        <v>1</v>
      </c>
      <c r="N324" s="241" t="s">
        <v>48</v>
      </c>
      <c r="O324" s="87"/>
      <c r="P324" s="242">
        <f>O324*H324</f>
        <v>0</v>
      </c>
      <c r="Q324" s="242">
        <v>0</v>
      </c>
      <c r="R324" s="242">
        <f>Q324*H324</f>
        <v>0</v>
      </c>
      <c r="S324" s="242">
        <v>0</v>
      </c>
      <c r="T324" s="243">
        <f>S324*H324</f>
        <v>0</v>
      </c>
      <c r="AR324" s="244" t="s">
        <v>236</v>
      </c>
      <c r="AT324" s="244" t="s">
        <v>384</v>
      </c>
      <c r="AU324" s="244" t="s">
        <v>91</v>
      </c>
      <c r="AY324" s="17" t="s">
        <v>381</v>
      </c>
      <c r="BE324" s="245">
        <f>IF(N324="základní",J324,0)</f>
        <v>0</v>
      </c>
      <c r="BF324" s="245">
        <f>IF(N324="snížená",J324,0)</f>
        <v>0</v>
      </c>
      <c r="BG324" s="245">
        <f>IF(N324="zákl. přenesená",J324,0)</f>
        <v>0</v>
      </c>
      <c r="BH324" s="245">
        <f>IF(N324="sníž. přenesená",J324,0)</f>
        <v>0</v>
      </c>
      <c r="BI324" s="245">
        <f>IF(N324="nulová",J324,0)</f>
        <v>0</v>
      </c>
      <c r="BJ324" s="17" t="s">
        <v>91</v>
      </c>
      <c r="BK324" s="245">
        <f>ROUND(I324*H324,2)</f>
        <v>0</v>
      </c>
      <c r="BL324" s="17" t="s">
        <v>236</v>
      </c>
      <c r="BM324" s="244" t="s">
        <v>1595</v>
      </c>
    </row>
    <row r="325" s="1" customFormat="1">
      <c r="B325" s="39"/>
      <c r="C325" s="40"/>
      <c r="D325" s="246" t="s">
        <v>391</v>
      </c>
      <c r="E325" s="40"/>
      <c r="F325" s="247" t="s">
        <v>13030</v>
      </c>
      <c r="G325" s="40"/>
      <c r="H325" s="40"/>
      <c r="I325" s="151"/>
      <c r="J325" s="40"/>
      <c r="K325" s="40"/>
      <c r="L325" s="44"/>
      <c r="M325" s="248"/>
      <c r="N325" s="87"/>
      <c r="O325" s="87"/>
      <c r="P325" s="87"/>
      <c r="Q325" s="87"/>
      <c r="R325" s="87"/>
      <c r="S325" s="87"/>
      <c r="T325" s="88"/>
      <c r="AT325" s="17" t="s">
        <v>391</v>
      </c>
      <c r="AU325" s="17" t="s">
        <v>91</v>
      </c>
    </row>
    <row r="326" s="1" customFormat="1" ht="16.5" customHeight="1">
      <c r="B326" s="39"/>
      <c r="C326" s="233" t="s">
        <v>1102</v>
      </c>
      <c r="D326" s="233" t="s">
        <v>384</v>
      </c>
      <c r="E326" s="234" t="s">
        <v>13031</v>
      </c>
      <c r="F326" s="235" t="s">
        <v>13032</v>
      </c>
      <c r="G326" s="236" t="s">
        <v>673</v>
      </c>
      <c r="H326" s="237">
        <v>588</v>
      </c>
      <c r="I326" s="238"/>
      <c r="J326" s="239">
        <f>ROUND(I326*H326,2)</f>
        <v>0</v>
      </c>
      <c r="K326" s="235" t="s">
        <v>6739</v>
      </c>
      <c r="L326" s="44"/>
      <c r="M326" s="240" t="s">
        <v>1</v>
      </c>
      <c r="N326" s="241" t="s">
        <v>48</v>
      </c>
      <c r="O326" s="87"/>
      <c r="P326" s="242">
        <f>O326*H326</f>
        <v>0</v>
      </c>
      <c r="Q326" s="242">
        <v>0</v>
      </c>
      <c r="R326" s="242">
        <f>Q326*H326</f>
        <v>0</v>
      </c>
      <c r="S326" s="242">
        <v>0</v>
      </c>
      <c r="T326" s="243">
        <f>S326*H326</f>
        <v>0</v>
      </c>
      <c r="AR326" s="244" t="s">
        <v>236</v>
      </c>
      <c r="AT326" s="244" t="s">
        <v>384</v>
      </c>
      <c r="AU326" s="244" t="s">
        <v>91</v>
      </c>
      <c r="AY326" s="17" t="s">
        <v>381</v>
      </c>
      <c r="BE326" s="245">
        <f>IF(N326="základní",J326,0)</f>
        <v>0</v>
      </c>
      <c r="BF326" s="245">
        <f>IF(N326="snížená",J326,0)</f>
        <v>0</v>
      </c>
      <c r="BG326" s="245">
        <f>IF(N326="zákl. přenesená",J326,0)</f>
        <v>0</v>
      </c>
      <c r="BH326" s="245">
        <f>IF(N326="sníž. přenesená",J326,0)</f>
        <v>0</v>
      </c>
      <c r="BI326" s="245">
        <f>IF(N326="nulová",J326,0)</f>
        <v>0</v>
      </c>
      <c r="BJ326" s="17" t="s">
        <v>91</v>
      </c>
      <c r="BK326" s="245">
        <f>ROUND(I326*H326,2)</f>
        <v>0</v>
      </c>
      <c r="BL326" s="17" t="s">
        <v>236</v>
      </c>
      <c r="BM326" s="244" t="s">
        <v>1609</v>
      </c>
    </row>
    <row r="327" s="1" customFormat="1">
      <c r="B327" s="39"/>
      <c r="C327" s="40"/>
      <c r="D327" s="246" t="s">
        <v>391</v>
      </c>
      <c r="E327" s="40"/>
      <c r="F327" s="247" t="s">
        <v>13033</v>
      </c>
      <c r="G327" s="40"/>
      <c r="H327" s="40"/>
      <c r="I327" s="151"/>
      <c r="J327" s="40"/>
      <c r="K327" s="40"/>
      <c r="L327" s="44"/>
      <c r="M327" s="248"/>
      <c r="N327" s="87"/>
      <c r="O327" s="87"/>
      <c r="P327" s="87"/>
      <c r="Q327" s="87"/>
      <c r="R327" s="87"/>
      <c r="S327" s="87"/>
      <c r="T327" s="88"/>
      <c r="AT327" s="17" t="s">
        <v>391</v>
      </c>
      <c r="AU327" s="17" t="s">
        <v>91</v>
      </c>
    </row>
    <row r="328" s="1" customFormat="1" ht="16.5" customHeight="1">
      <c r="B328" s="39"/>
      <c r="C328" s="233" t="s">
        <v>1109</v>
      </c>
      <c r="D328" s="233" t="s">
        <v>384</v>
      </c>
      <c r="E328" s="234" t="s">
        <v>13034</v>
      </c>
      <c r="F328" s="235" t="s">
        <v>13035</v>
      </c>
      <c r="G328" s="236" t="s">
        <v>673</v>
      </c>
      <c r="H328" s="237">
        <v>80</v>
      </c>
      <c r="I328" s="238"/>
      <c r="J328" s="239">
        <f>ROUND(I328*H328,2)</f>
        <v>0</v>
      </c>
      <c r="K328" s="235" t="s">
        <v>6739</v>
      </c>
      <c r="L328" s="44"/>
      <c r="M328" s="240" t="s">
        <v>1</v>
      </c>
      <c r="N328" s="241" t="s">
        <v>48</v>
      </c>
      <c r="O328" s="87"/>
      <c r="P328" s="242">
        <f>O328*H328</f>
        <v>0</v>
      </c>
      <c r="Q328" s="242">
        <v>0</v>
      </c>
      <c r="R328" s="242">
        <f>Q328*H328</f>
        <v>0</v>
      </c>
      <c r="S328" s="242">
        <v>0</v>
      </c>
      <c r="T328" s="243">
        <f>S328*H328</f>
        <v>0</v>
      </c>
      <c r="AR328" s="244" t="s">
        <v>236</v>
      </c>
      <c r="AT328" s="244" t="s">
        <v>384</v>
      </c>
      <c r="AU328" s="244" t="s">
        <v>91</v>
      </c>
      <c r="AY328" s="17" t="s">
        <v>381</v>
      </c>
      <c r="BE328" s="245">
        <f>IF(N328="základní",J328,0)</f>
        <v>0</v>
      </c>
      <c r="BF328" s="245">
        <f>IF(N328="snížená",J328,0)</f>
        <v>0</v>
      </c>
      <c r="BG328" s="245">
        <f>IF(N328="zákl. přenesená",J328,0)</f>
        <v>0</v>
      </c>
      <c r="BH328" s="245">
        <f>IF(N328="sníž. přenesená",J328,0)</f>
        <v>0</v>
      </c>
      <c r="BI328" s="245">
        <f>IF(N328="nulová",J328,0)</f>
        <v>0</v>
      </c>
      <c r="BJ328" s="17" t="s">
        <v>91</v>
      </c>
      <c r="BK328" s="245">
        <f>ROUND(I328*H328,2)</f>
        <v>0</v>
      </c>
      <c r="BL328" s="17" t="s">
        <v>236</v>
      </c>
      <c r="BM328" s="244" t="s">
        <v>1619</v>
      </c>
    </row>
    <row r="329" s="1" customFormat="1">
      <c r="B329" s="39"/>
      <c r="C329" s="40"/>
      <c r="D329" s="246" t="s">
        <v>391</v>
      </c>
      <c r="E329" s="40"/>
      <c r="F329" s="247" t="s">
        <v>13036</v>
      </c>
      <c r="G329" s="40"/>
      <c r="H329" s="40"/>
      <c r="I329" s="151"/>
      <c r="J329" s="40"/>
      <c r="K329" s="40"/>
      <c r="L329" s="44"/>
      <c r="M329" s="248"/>
      <c r="N329" s="87"/>
      <c r="O329" s="87"/>
      <c r="P329" s="87"/>
      <c r="Q329" s="87"/>
      <c r="R329" s="87"/>
      <c r="S329" s="87"/>
      <c r="T329" s="88"/>
      <c r="AT329" s="17" t="s">
        <v>391</v>
      </c>
      <c r="AU329" s="17" t="s">
        <v>91</v>
      </c>
    </row>
    <row r="330" s="11" customFormat="1" ht="25.92" customHeight="1">
      <c r="B330" s="217"/>
      <c r="C330" s="218"/>
      <c r="D330" s="219" t="s">
        <v>82</v>
      </c>
      <c r="E330" s="220" t="s">
        <v>5329</v>
      </c>
      <c r="F330" s="220" t="s">
        <v>13037</v>
      </c>
      <c r="G330" s="218"/>
      <c r="H330" s="218"/>
      <c r="I330" s="221"/>
      <c r="J330" s="222">
        <f>BK330</f>
        <v>0</v>
      </c>
      <c r="K330" s="218"/>
      <c r="L330" s="223"/>
      <c r="M330" s="224"/>
      <c r="N330" s="225"/>
      <c r="O330" s="225"/>
      <c r="P330" s="226">
        <f>SUM(P331:P335)</f>
        <v>0</v>
      </c>
      <c r="Q330" s="225"/>
      <c r="R330" s="226">
        <f>SUM(R331:R335)</f>
        <v>0</v>
      </c>
      <c r="S330" s="225"/>
      <c r="T330" s="227">
        <f>SUM(T331:T335)</f>
        <v>0</v>
      </c>
      <c r="AR330" s="228" t="s">
        <v>91</v>
      </c>
      <c r="AT330" s="229" t="s">
        <v>82</v>
      </c>
      <c r="AU330" s="229" t="s">
        <v>83</v>
      </c>
      <c r="AY330" s="228" t="s">
        <v>381</v>
      </c>
      <c r="BK330" s="230">
        <f>SUM(BK331:BK335)</f>
        <v>0</v>
      </c>
    </row>
    <row r="331" s="1" customFormat="1" ht="16.5" customHeight="1">
      <c r="B331" s="39"/>
      <c r="C331" s="233" t="s">
        <v>1114</v>
      </c>
      <c r="D331" s="233" t="s">
        <v>384</v>
      </c>
      <c r="E331" s="234" t="s">
        <v>13038</v>
      </c>
      <c r="F331" s="235" t="s">
        <v>13039</v>
      </c>
      <c r="G331" s="236" t="s">
        <v>538</v>
      </c>
      <c r="H331" s="237">
        <v>1.2</v>
      </c>
      <c r="I331" s="238"/>
      <c r="J331" s="239">
        <f>ROUND(I331*H331,2)</f>
        <v>0</v>
      </c>
      <c r="K331" s="235" t="s">
        <v>6739</v>
      </c>
      <c r="L331" s="44"/>
      <c r="M331" s="240" t="s">
        <v>1</v>
      </c>
      <c r="N331" s="241" t="s">
        <v>48</v>
      </c>
      <c r="O331" s="87"/>
      <c r="P331" s="242">
        <f>O331*H331</f>
        <v>0</v>
      </c>
      <c r="Q331" s="242">
        <v>0</v>
      </c>
      <c r="R331" s="242">
        <f>Q331*H331</f>
        <v>0</v>
      </c>
      <c r="S331" s="242">
        <v>0</v>
      </c>
      <c r="T331" s="243">
        <f>S331*H331</f>
        <v>0</v>
      </c>
      <c r="AR331" s="244" t="s">
        <v>236</v>
      </c>
      <c r="AT331" s="244" t="s">
        <v>384</v>
      </c>
      <c r="AU331" s="244" t="s">
        <v>91</v>
      </c>
      <c r="AY331" s="17" t="s">
        <v>381</v>
      </c>
      <c r="BE331" s="245">
        <f>IF(N331="základní",J331,0)</f>
        <v>0</v>
      </c>
      <c r="BF331" s="245">
        <f>IF(N331="snížená",J331,0)</f>
        <v>0</v>
      </c>
      <c r="BG331" s="245">
        <f>IF(N331="zákl. přenesená",J331,0)</f>
        <v>0</v>
      </c>
      <c r="BH331" s="245">
        <f>IF(N331="sníž. přenesená",J331,0)</f>
        <v>0</v>
      </c>
      <c r="BI331" s="245">
        <f>IF(N331="nulová",J331,0)</f>
        <v>0</v>
      </c>
      <c r="BJ331" s="17" t="s">
        <v>91</v>
      </c>
      <c r="BK331" s="245">
        <f>ROUND(I331*H331,2)</f>
        <v>0</v>
      </c>
      <c r="BL331" s="17" t="s">
        <v>236</v>
      </c>
      <c r="BM331" s="244" t="s">
        <v>1630</v>
      </c>
    </row>
    <row r="332" s="1" customFormat="1">
      <c r="B332" s="39"/>
      <c r="C332" s="40"/>
      <c r="D332" s="246" t="s">
        <v>391</v>
      </c>
      <c r="E332" s="40"/>
      <c r="F332" s="247" t="s">
        <v>13040</v>
      </c>
      <c r="G332" s="40"/>
      <c r="H332" s="40"/>
      <c r="I332" s="151"/>
      <c r="J332" s="40"/>
      <c r="K332" s="40"/>
      <c r="L332" s="44"/>
      <c r="M332" s="248"/>
      <c r="N332" s="87"/>
      <c r="O332" s="87"/>
      <c r="P332" s="87"/>
      <c r="Q332" s="87"/>
      <c r="R332" s="87"/>
      <c r="S332" s="87"/>
      <c r="T332" s="88"/>
      <c r="AT332" s="17" t="s">
        <v>391</v>
      </c>
      <c r="AU332" s="17" t="s">
        <v>91</v>
      </c>
    </row>
    <row r="333" s="1" customFormat="1" ht="16.5" customHeight="1">
      <c r="B333" s="39"/>
      <c r="C333" s="233" t="s">
        <v>1118</v>
      </c>
      <c r="D333" s="233" t="s">
        <v>384</v>
      </c>
      <c r="E333" s="234" t="s">
        <v>13041</v>
      </c>
      <c r="F333" s="235" t="s">
        <v>13042</v>
      </c>
      <c r="G333" s="236" t="s">
        <v>538</v>
      </c>
      <c r="H333" s="237">
        <v>1.2</v>
      </c>
      <c r="I333" s="238"/>
      <c r="J333" s="239">
        <f>ROUND(I333*H333,2)</f>
        <v>0</v>
      </c>
      <c r="K333" s="235" t="s">
        <v>6739</v>
      </c>
      <c r="L333" s="44"/>
      <c r="M333" s="240" t="s">
        <v>1</v>
      </c>
      <c r="N333" s="241" t="s">
        <v>48</v>
      </c>
      <c r="O333" s="87"/>
      <c r="P333" s="242">
        <f>O333*H333</f>
        <v>0</v>
      </c>
      <c r="Q333" s="242">
        <v>0</v>
      </c>
      <c r="R333" s="242">
        <f>Q333*H333</f>
        <v>0</v>
      </c>
      <c r="S333" s="242">
        <v>0</v>
      </c>
      <c r="T333" s="243">
        <f>S333*H333</f>
        <v>0</v>
      </c>
      <c r="AR333" s="244" t="s">
        <v>236</v>
      </c>
      <c r="AT333" s="244" t="s">
        <v>384</v>
      </c>
      <c r="AU333" s="244" t="s">
        <v>91</v>
      </c>
      <c r="AY333" s="17" t="s">
        <v>381</v>
      </c>
      <c r="BE333" s="245">
        <f>IF(N333="základní",J333,0)</f>
        <v>0</v>
      </c>
      <c r="BF333" s="245">
        <f>IF(N333="snížená",J333,0)</f>
        <v>0</v>
      </c>
      <c r="BG333" s="245">
        <f>IF(N333="zákl. přenesená",J333,0)</f>
        <v>0</v>
      </c>
      <c r="BH333" s="245">
        <f>IF(N333="sníž. přenesená",J333,0)</f>
        <v>0</v>
      </c>
      <c r="BI333" s="245">
        <f>IF(N333="nulová",J333,0)</f>
        <v>0</v>
      </c>
      <c r="BJ333" s="17" t="s">
        <v>91</v>
      </c>
      <c r="BK333" s="245">
        <f>ROUND(I333*H333,2)</f>
        <v>0</v>
      </c>
      <c r="BL333" s="17" t="s">
        <v>236</v>
      </c>
      <c r="BM333" s="244" t="s">
        <v>1642</v>
      </c>
    </row>
    <row r="334" s="1" customFormat="1" ht="16.5" customHeight="1">
      <c r="B334" s="39"/>
      <c r="C334" s="233" t="s">
        <v>1122</v>
      </c>
      <c r="D334" s="233" t="s">
        <v>384</v>
      </c>
      <c r="E334" s="234" t="s">
        <v>13043</v>
      </c>
      <c r="F334" s="235" t="s">
        <v>13044</v>
      </c>
      <c r="G334" s="236" t="s">
        <v>538</v>
      </c>
      <c r="H334" s="237">
        <v>1.2</v>
      </c>
      <c r="I334" s="238"/>
      <c r="J334" s="239">
        <f>ROUND(I334*H334,2)</f>
        <v>0</v>
      </c>
      <c r="K334" s="235" t="s">
        <v>6739</v>
      </c>
      <c r="L334" s="44"/>
      <c r="M334" s="240" t="s">
        <v>1</v>
      </c>
      <c r="N334" s="241" t="s">
        <v>48</v>
      </c>
      <c r="O334" s="87"/>
      <c r="P334" s="242">
        <f>O334*H334</f>
        <v>0</v>
      </c>
      <c r="Q334" s="242">
        <v>0</v>
      </c>
      <c r="R334" s="242">
        <f>Q334*H334</f>
        <v>0</v>
      </c>
      <c r="S334" s="242">
        <v>0</v>
      </c>
      <c r="T334" s="243">
        <f>S334*H334</f>
        <v>0</v>
      </c>
      <c r="AR334" s="244" t="s">
        <v>236</v>
      </c>
      <c r="AT334" s="244" t="s">
        <v>384</v>
      </c>
      <c r="AU334" s="244" t="s">
        <v>91</v>
      </c>
      <c r="AY334" s="17" t="s">
        <v>381</v>
      </c>
      <c r="BE334" s="245">
        <f>IF(N334="základní",J334,0)</f>
        <v>0</v>
      </c>
      <c r="BF334" s="245">
        <f>IF(N334="snížená",J334,0)</f>
        <v>0</v>
      </c>
      <c r="BG334" s="245">
        <f>IF(N334="zákl. přenesená",J334,0)</f>
        <v>0</v>
      </c>
      <c r="BH334" s="245">
        <f>IF(N334="sníž. přenesená",J334,0)</f>
        <v>0</v>
      </c>
      <c r="BI334" s="245">
        <f>IF(N334="nulová",J334,0)</f>
        <v>0</v>
      </c>
      <c r="BJ334" s="17" t="s">
        <v>91</v>
      </c>
      <c r="BK334" s="245">
        <f>ROUND(I334*H334,2)</f>
        <v>0</v>
      </c>
      <c r="BL334" s="17" t="s">
        <v>236</v>
      </c>
      <c r="BM334" s="244" t="s">
        <v>1655</v>
      </c>
    </row>
    <row r="335" s="1" customFormat="1" ht="16.5" customHeight="1">
      <c r="B335" s="39"/>
      <c r="C335" s="233" t="s">
        <v>1127</v>
      </c>
      <c r="D335" s="233" t="s">
        <v>384</v>
      </c>
      <c r="E335" s="234" t="s">
        <v>13045</v>
      </c>
      <c r="F335" s="235" t="s">
        <v>13046</v>
      </c>
      <c r="G335" s="236" t="s">
        <v>538</v>
      </c>
      <c r="H335" s="237">
        <v>1.2</v>
      </c>
      <c r="I335" s="238"/>
      <c r="J335" s="239">
        <f>ROUND(I335*H335,2)</f>
        <v>0</v>
      </c>
      <c r="K335" s="235" t="s">
        <v>6739</v>
      </c>
      <c r="L335" s="44"/>
      <c r="M335" s="240" t="s">
        <v>1</v>
      </c>
      <c r="N335" s="241" t="s">
        <v>48</v>
      </c>
      <c r="O335" s="87"/>
      <c r="P335" s="242">
        <f>O335*H335</f>
        <v>0</v>
      </c>
      <c r="Q335" s="242">
        <v>0</v>
      </c>
      <c r="R335" s="242">
        <f>Q335*H335</f>
        <v>0</v>
      </c>
      <c r="S335" s="242">
        <v>0</v>
      </c>
      <c r="T335" s="243">
        <f>S335*H335</f>
        <v>0</v>
      </c>
      <c r="AR335" s="244" t="s">
        <v>236</v>
      </c>
      <c r="AT335" s="244" t="s">
        <v>384</v>
      </c>
      <c r="AU335" s="244" t="s">
        <v>91</v>
      </c>
      <c r="AY335" s="17" t="s">
        <v>381</v>
      </c>
      <c r="BE335" s="245">
        <f>IF(N335="základní",J335,0)</f>
        <v>0</v>
      </c>
      <c r="BF335" s="245">
        <f>IF(N335="snížená",J335,0)</f>
        <v>0</v>
      </c>
      <c r="BG335" s="245">
        <f>IF(N335="zákl. přenesená",J335,0)</f>
        <v>0</v>
      </c>
      <c r="BH335" s="245">
        <f>IF(N335="sníž. přenesená",J335,0)</f>
        <v>0</v>
      </c>
      <c r="BI335" s="245">
        <f>IF(N335="nulová",J335,0)</f>
        <v>0</v>
      </c>
      <c r="BJ335" s="17" t="s">
        <v>91</v>
      </c>
      <c r="BK335" s="245">
        <f>ROUND(I335*H335,2)</f>
        <v>0</v>
      </c>
      <c r="BL335" s="17" t="s">
        <v>236</v>
      </c>
      <c r="BM335" s="244" t="s">
        <v>1664</v>
      </c>
    </row>
    <row r="336" s="11" customFormat="1" ht="25.92" customHeight="1">
      <c r="B336" s="217"/>
      <c r="C336" s="218"/>
      <c r="D336" s="219" t="s">
        <v>82</v>
      </c>
      <c r="E336" s="220" t="s">
        <v>258</v>
      </c>
      <c r="F336" s="220" t="s">
        <v>13047</v>
      </c>
      <c r="G336" s="218"/>
      <c r="H336" s="218"/>
      <c r="I336" s="221"/>
      <c r="J336" s="222">
        <f>BK336</f>
        <v>0</v>
      </c>
      <c r="K336" s="218"/>
      <c r="L336" s="223"/>
      <c r="M336" s="224"/>
      <c r="N336" s="225"/>
      <c r="O336" s="225"/>
      <c r="P336" s="226">
        <f>SUM(P337:P387)</f>
        <v>0</v>
      </c>
      <c r="Q336" s="225"/>
      <c r="R336" s="226">
        <f>SUM(R337:R387)</f>
        <v>0</v>
      </c>
      <c r="S336" s="225"/>
      <c r="T336" s="227">
        <f>SUM(T337:T387)</f>
        <v>0</v>
      </c>
      <c r="AR336" s="228" t="s">
        <v>91</v>
      </c>
      <c r="AT336" s="229" t="s">
        <v>82</v>
      </c>
      <c r="AU336" s="229" t="s">
        <v>83</v>
      </c>
      <c r="AY336" s="228" t="s">
        <v>381</v>
      </c>
      <c r="BK336" s="230">
        <f>SUM(BK337:BK387)</f>
        <v>0</v>
      </c>
    </row>
    <row r="337" s="1" customFormat="1" ht="16.5" customHeight="1">
      <c r="B337" s="39"/>
      <c r="C337" s="233" t="s">
        <v>1131</v>
      </c>
      <c r="D337" s="233" t="s">
        <v>384</v>
      </c>
      <c r="E337" s="234" t="s">
        <v>13048</v>
      </c>
      <c r="F337" s="235" t="s">
        <v>13049</v>
      </c>
      <c r="G337" s="236" t="s">
        <v>600</v>
      </c>
      <c r="H337" s="237">
        <v>19</v>
      </c>
      <c r="I337" s="238"/>
      <c r="J337" s="239">
        <f>ROUND(I337*H337,2)</f>
        <v>0</v>
      </c>
      <c r="K337" s="235" t="s">
        <v>539</v>
      </c>
      <c r="L337" s="44"/>
      <c r="M337" s="240" t="s">
        <v>1</v>
      </c>
      <c r="N337" s="241" t="s">
        <v>48</v>
      </c>
      <c r="O337" s="87"/>
      <c r="P337" s="242">
        <f>O337*H337</f>
        <v>0</v>
      </c>
      <c r="Q337" s="242">
        <v>0</v>
      </c>
      <c r="R337" s="242">
        <f>Q337*H337</f>
        <v>0</v>
      </c>
      <c r="S337" s="242">
        <v>0</v>
      </c>
      <c r="T337" s="243">
        <f>S337*H337</f>
        <v>0</v>
      </c>
      <c r="AR337" s="244" t="s">
        <v>236</v>
      </c>
      <c r="AT337" s="244" t="s">
        <v>384</v>
      </c>
      <c r="AU337" s="244" t="s">
        <v>91</v>
      </c>
      <c r="AY337" s="17" t="s">
        <v>381</v>
      </c>
      <c r="BE337" s="245">
        <f>IF(N337="základní",J337,0)</f>
        <v>0</v>
      </c>
      <c r="BF337" s="245">
        <f>IF(N337="snížená",J337,0)</f>
        <v>0</v>
      </c>
      <c r="BG337" s="245">
        <f>IF(N337="zákl. přenesená",J337,0)</f>
        <v>0</v>
      </c>
      <c r="BH337" s="245">
        <f>IF(N337="sníž. přenesená",J337,0)</f>
        <v>0</v>
      </c>
      <c r="BI337" s="245">
        <f>IF(N337="nulová",J337,0)</f>
        <v>0</v>
      </c>
      <c r="BJ337" s="17" t="s">
        <v>91</v>
      </c>
      <c r="BK337" s="245">
        <f>ROUND(I337*H337,2)</f>
        <v>0</v>
      </c>
      <c r="BL337" s="17" t="s">
        <v>236</v>
      </c>
      <c r="BM337" s="244" t="s">
        <v>1673</v>
      </c>
    </row>
    <row r="338" s="1" customFormat="1" ht="16.5" customHeight="1">
      <c r="B338" s="39"/>
      <c r="C338" s="233" t="s">
        <v>1135</v>
      </c>
      <c r="D338" s="233" t="s">
        <v>384</v>
      </c>
      <c r="E338" s="234" t="s">
        <v>13050</v>
      </c>
      <c r="F338" s="235" t="s">
        <v>13051</v>
      </c>
      <c r="G338" s="236" t="s">
        <v>600</v>
      </c>
      <c r="H338" s="237">
        <v>1</v>
      </c>
      <c r="I338" s="238"/>
      <c r="J338" s="239">
        <f>ROUND(I338*H338,2)</f>
        <v>0</v>
      </c>
      <c r="K338" s="235" t="s">
        <v>539</v>
      </c>
      <c r="L338" s="44"/>
      <c r="M338" s="240" t="s">
        <v>1</v>
      </c>
      <c r="N338" s="241" t="s">
        <v>48</v>
      </c>
      <c r="O338" s="87"/>
      <c r="P338" s="242">
        <f>O338*H338</f>
        <v>0</v>
      </c>
      <c r="Q338" s="242">
        <v>0</v>
      </c>
      <c r="R338" s="242">
        <f>Q338*H338</f>
        <v>0</v>
      </c>
      <c r="S338" s="242">
        <v>0</v>
      </c>
      <c r="T338" s="243">
        <f>S338*H338</f>
        <v>0</v>
      </c>
      <c r="AR338" s="244" t="s">
        <v>236</v>
      </c>
      <c r="AT338" s="244" t="s">
        <v>384</v>
      </c>
      <c r="AU338" s="244" t="s">
        <v>91</v>
      </c>
      <c r="AY338" s="17" t="s">
        <v>381</v>
      </c>
      <c r="BE338" s="245">
        <f>IF(N338="základní",J338,0)</f>
        <v>0</v>
      </c>
      <c r="BF338" s="245">
        <f>IF(N338="snížená",J338,0)</f>
        <v>0</v>
      </c>
      <c r="BG338" s="245">
        <f>IF(N338="zákl. přenesená",J338,0)</f>
        <v>0</v>
      </c>
      <c r="BH338" s="245">
        <f>IF(N338="sníž. přenesená",J338,0)</f>
        <v>0</v>
      </c>
      <c r="BI338" s="245">
        <f>IF(N338="nulová",J338,0)</f>
        <v>0</v>
      </c>
      <c r="BJ338" s="17" t="s">
        <v>91</v>
      </c>
      <c r="BK338" s="245">
        <f>ROUND(I338*H338,2)</f>
        <v>0</v>
      </c>
      <c r="BL338" s="17" t="s">
        <v>236</v>
      </c>
      <c r="BM338" s="244" t="s">
        <v>1683</v>
      </c>
    </row>
    <row r="339" s="1" customFormat="1" ht="16.5" customHeight="1">
      <c r="B339" s="39"/>
      <c r="C339" s="233" t="s">
        <v>1139</v>
      </c>
      <c r="D339" s="233" t="s">
        <v>384</v>
      </c>
      <c r="E339" s="234" t="s">
        <v>13052</v>
      </c>
      <c r="F339" s="235" t="s">
        <v>13053</v>
      </c>
      <c r="G339" s="236" t="s">
        <v>600</v>
      </c>
      <c r="H339" s="237">
        <v>1</v>
      </c>
      <c r="I339" s="238"/>
      <c r="J339" s="239">
        <f>ROUND(I339*H339,2)</f>
        <v>0</v>
      </c>
      <c r="K339" s="235" t="s">
        <v>539</v>
      </c>
      <c r="L339" s="44"/>
      <c r="M339" s="240" t="s">
        <v>1</v>
      </c>
      <c r="N339" s="241" t="s">
        <v>48</v>
      </c>
      <c r="O339" s="87"/>
      <c r="P339" s="242">
        <f>O339*H339</f>
        <v>0</v>
      </c>
      <c r="Q339" s="242">
        <v>0</v>
      </c>
      <c r="R339" s="242">
        <f>Q339*H339</f>
        <v>0</v>
      </c>
      <c r="S339" s="242">
        <v>0</v>
      </c>
      <c r="T339" s="243">
        <f>S339*H339</f>
        <v>0</v>
      </c>
      <c r="AR339" s="244" t="s">
        <v>236</v>
      </c>
      <c r="AT339" s="244" t="s">
        <v>384</v>
      </c>
      <c r="AU339" s="244" t="s">
        <v>91</v>
      </c>
      <c r="AY339" s="17" t="s">
        <v>381</v>
      </c>
      <c r="BE339" s="245">
        <f>IF(N339="základní",J339,0)</f>
        <v>0</v>
      </c>
      <c r="BF339" s="245">
        <f>IF(N339="snížená",J339,0)</f>
        <v>0</v>
      </c>
      <c r="BG339" s="245">
        <f>IF(N339="zákl. přenesená",J339,0)</f>
        <v>0</v>
      </c>
      <c r="BH339" s="245">
        <f>IF(N339="sníž. přenesená",J339,0)</f>
        <v>0</v>
      </c>
      <c r="BI339" s="245">
        <f>IF(N339="nulová",J339,0)</f>
        <v>0</v>
      </c>
      <c r="BJ339" s="17" t="s">
        <v>91</v>
      </c>
      <c r="BK339" s="245">
        <f>ROUND(I339*H339,2)</f>
        <v>0</v>
      </c>
      <c r="BL339" s="17" t="s">
        <v>236</v>
      </c>
      <c r="BM339" s="244" t="s">
        <v>1693</v>
      </c>
    </row>
    <row r="340" s="1" customFormat="1" ht="16.5" customHeight="1">
      <c r="B340" s="39"/>
      <c r="C340" s="233" t="s">
        <v>1143</v>
      </c>
      <c r="D340" s="233" t="s">
        <v>384</v>
      </c>
      <c r="E340" s="234" t="s">
        <v>13054</v>
      </c>
      <c r="F340" s="235" t="s">
        <v>13055</v>
      </c>
      <c r="G340" s="236" t="s">
        <v>600</v>
      </c>
      <c r="H340" s="237">
        <v>1</v>
      </c>
      <c r="I340" s="238"/>
      <c r="J340" s="239">
        <f>ROUND(I340*H340,2)</f>
        <v>0</v>
      </c>
      <c r="K340" s="235" t="s">
        <v>539</v>
      </c>
      <c r="L340" s="44"/>
      <c r="M340" s="240" t="s">
        <v>1</v>
      </c>
      <c r="N340" s="241" t="s">
        <v>48</v>
      </c>
      <c r="O340" s="87"/>
      <c r="P340" s="242">
        <f>O340*H340</f>
        <v>0</v>
      </c>
      <c r="Q340" s="242">
        <v>0</v>
      </c>
      <c r="R340" s="242">
        <f>Q340*H340</f>
        <v>0</v>
      </c>
      <c r="S340" s="242">
        <v>0</v>
      </c>
      <c r="T340" s="243">
        <f>S340*H340</f>
        <v>0</v>
      </c>
      <c r="AR340" s="244" t="s">
        <v>236</v>
      </c>
      <c r="AT340" s="244" t="s">
        <v>384</v>
      </c>
      <c r="AU340" s="244" t="s">
        <v>91</v>
      </c>
      <c r="AY340" s="17" t="s">
        <v>381</v>
      </c>
      <c r="BE340" s="245">
        <f>IF(N340="základní",J340,0)</f>
        <v>0</v>
      </c>
      <c r="BF340" s="245">
        <f>IF(N340="snížená",J340,0)</f>
        <v>0</v>
      </c>
      <c r="BG340" s="245">
        <f>IF(N340="zákl. přenesená",J340,0)</f>
        <v>0</v>
      </c>
      <c r="BH340" s="245">
        <f>IF(N340="sníž. přenesená",J340,0)</f>
        <v>0</v>
      </c>
      <c r="BI340" s="245">
        <f>IF(N340="nulová",J340,0)</f>
        <v>0</v>
      </c>
      <c r="BJ340" s="17" t="s">
        <v>91</v>
      </c>
      <c r="BK340" s="245">
        <f>ROUND(I340*H340,2)</f>
        <v>0</v>
      </c>
      <c r="BL340" s="17" t="s">
        <v>236</v>
      </c>
      <c r="BM340" s="244" t="s">
        <v>1708</v>
      </c>
    </row>
    <row r="341" s="1" customFormat="1" ht="16.5" customHeight="1">
      <c r="B341" s="39"/>
      <c r="C341" s="233" t="s">
        <v>1152</v>
      </c>
      <c r="D341" s="233" t="s">
        <v>384</v>
      </c>
      <c r="E341" s="234" t="s">
        <v>13056</v>
      </c>
      <c r="F341" s="235" t="s">
        <v>13057</v>
      </c>
      <c r="G341" s="236" t="s">
        <v>600</v>
      </c>
      <c r="H341" s="237">
        <v>1</v>
      </c>
      <c r="I341" s="238"/>
      <c r="J341" s="239">
        <f>ROUND(I341*H341,2)</f>
        <v>0</v>
      </c>
      <c r="K341" s="235" t="s">
        <v>539</v>
      </c>
      <c r="L341" s="44"/>
      <c r="M341" s="240" t="s">
        <v>1</v>
      </c>
      <c r="N341" s="241" t="s">
        <v>48</v>
      </c>
      <c r="O341" s="87"/>
      <c r="P341" s="242">
        <f>O341*H341</f>
        <v>0</v>
      </c>
      <c r="Q341" s="242">
        <v>0</v>
      </c>
      <c r="R341" s="242">
        <f>Q341*H341</f>
        <v>0</v>
      </c>
      <c r="S341" s="242">
        <v>0</v>
      </c>
      <c r="T341" s="243">
        <f>S341*H341</f>
        <v>0</v>
      </c>
      <c r="AR341" s="244" t="s">
        <v>236</v>
      </c>
      <c r="AT341" s="244" t="s">
        <v>384</v>
      </c>
      <c r="AU341" s="244" t="s">
        <v>91</v>
      </c>
      <c r="AY341" s="17" t="s">
        <v>381</v>
      </c>
      <c r="BE341" s="245">
        <f>IF(N341="základní",J341,0)</f>
        <v>0</v>
      </c>
      <c r="BF341" s="245">
        <f>IF(N341="snížená",J341,0)</f>
        <v>0</v>
      </c>
      <c r="BG341" s="245">
        <f>IF(N341="zákl. přenesená",J341,0)</f>
        <v>0</v>
      </c>
      <c r="BH341" s="245">
        <f>IF(N341="sníž. přenesená",J341,0)</f>
        <v>0</v>
      </c>
      <c r="BI341" s="245">
        <f>IF(N341="nulová",J341,0)</f>
        <v>0</v>
      </c>
      <c r="BJ341" s="17" t="s">
        <v>91</v>
      </c>
      <c r="BK341" s="245">
        <f>ROUND(I341*H341,2)</f>
        <v>0</v>
      </c>
      <c r="BL341" s="17" t="s">
        <v>236</v>
      </c>
      <c r="BM341" s="244" t="s">
        <v>1719</v>
      </c>
    </row>
    <row r="342" s="1" customFormat="1" ht="16.5" customHeight="1">
      <c r="B342" s="39"/>
      <c r="C342" s="233" t="s">
        <v>1155</v>
      </c>
      <c r="D342" s="233" t="s">
        <v>384</v>
      </c>
      <c r="E342" s="234" t="s">
        <v>13058</v>
      </c>
      <c r="F342" s="235" t="s">
        <v>13059</v>
      </c>
      <c r="G342" s="236" t="s">
        <v>600</v>
      </c>
      <c r="H342" s="237">
        <v>1</v>
      </c>
      <c r="I342" s="238"/>
      <c r="J342" s="239">
        <f>ROUND(I342*H342,2)</f>
        <v>0</v>
      </c>
      <c r="K342" s="235" t="s">
        <v>539</v>
      </c>
      <c r="L342" s="44"/>
      <c r="M342" s="240" t="s">
        <v>1</v>
      </c>
      <c r="N342" s="241" t="s">
        <v>48</v>
      </c>
      <c r="O342" s="87"/>
      <c r="P342" s="242">
        <f>O342*H342</f>
        <v>0</v>
      </c>
      <c r="Q342" s="242">
        <v>0</v>
      </c>
      <c r="R342" s="242">
        <f>Q342*H342</f>
        <v>0</v>
      </c>
      <c r="S342" s="242">
        <v>0</v>
      </c>
      <c r="T342" s="243">
        <f>S342*H342</f>
        <v>0</v>
      </c>
      <c r="AR342" s="244" t="s">
        <v>236</v>
      </c>
      <c r="AT342" s="244" t="s">
        <v>384</v>
      </c>
      <c r="AU342" s="244" t="s">
        <v>91</v>
      </c>
      <c r="AY342" s="17" t="s">
        <v>381</v>
      </c>
      <c r="BE342" s="245">
        <f>IF(N342="základní",J342,0)</f>
        <v>0</v>
      </c>
      <c r="BF342" s="245">
        <f>IF(N342="snížená",J342,0)</f>
        <v>0</v>
      </c>
      <c r="BG342" s="245">
        <f>IF(N342="zákl. přenesená",J342,0)</f>
        <v>0</v>
      </c>
      <c r="BH342" s="245">
        <f>IF(N342="sníž. přenesená",J342,0)</f>
        <v>0</v>
      </c>
      <c r="BI342" s="245">
        <f>IF(N342="nulová",J342,0)</f>
        <v>0</v>
      </c>
      <c r="BJ342" s="17" t="s">
        <v>91</v>
      </c>
      <c r="BK342" s="245">
        <f>ROUND(I342*H342,2)</f>
        <v>0</v>
      </c>
      <c r="BL342" s="17" t="s">
        <v>236</v>
      </c>
      <c r="BM342" s="244" t="s">
        <v>1737</v>
      </c>
    </row>
    <row r="343" s="1" customFormat="1" ht="16.5" customHeight="1">
      <c r="B343" s="39"/>
      <c r="C343" s="233" t="s">
        <v>1160</v>
      </c>
      <c r="D343" s="233" t="s">
        <v>384</v>
      </c>
      <c r="E343" s="234" t="s">
        <v>13060</v>
      </c>
      <c r="F343" s="235" t="s">
        <v>13061</v>
      </c>
      <c r="G343" s="236" t="s">
        <v>600</v>
      </c>
      <c r="H343" s="237">
        <v>1</v>
      </c>
      <c r="I343" s="238"/>
      <c r="J343" s="239">
        <f>ROUND(I343*H343,2)</f>
        <v>0</v>
      </c>
      <c r="K343" s="235" t="s">
        <v>539</v>
      </c>
      <c r="L343" s="44"/>
      <c r="M343" s="240" t="s">
        <v>1</v>
      </c>
      <c r="N343" s="241" t="s">
        <v>48</v>
      </c>
      <c r="O343" s="87"/>
      <c r="P343" s="242">
        <f>O343*H343</f>
        <v>0</v>
      </c>
      <c r="Q343" s="242">
        <v>0</v>
      </c>
      <c r="R343" s="242">
        <f>Q343*H343</f>
        <v>0</v>
      </c>
      <c r="S343" s="242">
        <v>0</v>
      </c>
      <c r="T343" s="243">
        <f>S343*H343</f>
        <v>0</v>
      </c>
      <c r="AR343" s="244" t="s">
        <v>236</v>
      </c>
      <c r="AT343" s="244" t="s">
        <v>384</v>
      </c>
      <c r="AU343" s="244" t="s">
        <v>91</v>
      </c>
      <c r="AY343" s="17" t="s">
        <v>381</v>
      </c>
      <c r="BE343" s="245">
        <f>IF(N343="základní",J343,0)</f>
        <v>0</v>
      </c>
      <c r="BF343" s="245">
        <f>IF(N343="snížená",J343,0)</f>
        <v>0</v>
      </c>
      <c r="BG343" s="245">
        <f>IF(N343="zákl. přenesená",J343,0)</f>
        <v>0</v>
      </c>
      <c r="BH343" s="245">
        <f>IF(N343="sníž. přenesená",J343,0)</f>
        <v>0</v>
      </c>
      <c r="BI343" s="245">
        <f>IF(N343="nulová",J343,0)</f>
        <v>0</v>
      </c>
      <c r="BJ343" s="17" t="s">
        <v>91</v>
      </c>
      <c r="BK343" s="245">
        <f>ROUND(I343*H343,2)</f>
        <v>0</v>
      </c>
      <c r="BL343" s="17" t="s">
        <v>236</v>
      </c>
      <c r="BM343" s="244" t="s">
        <v>1753</v>
      </c>
    </row>
    <row r="344" s="1" customFormat="1" ht="16.5" customHeight="1">
      <c r="B344" s="39"/>
      <c r="C344" s="233" t="s">
        <v>1165</v>
      </c>
      <c r="D344" s="233" t="s">
        <v>384</v>
      </c>
      <c r="E344" s="234" t="s">
        <v>13062</v>
      </c>
      <c r="F344" s="235" t="s">
        <v>13063</v>
      </c>
      <c r="G344" s="236" t="s">
        <v>600</v>
      </c>
      <c r="H344" s="237">
        <v>1</v>
      </c>
      <c r="I344" s="238"/>
      <c r="J344" s="239">
        <f>ROUND(I344*H344,2)</f>
        <v>0</v>
      </c>
      <c r="K344" s="235" t="s">
        <v>539</v>
      </c>
      <c r="L344" s="44"/>
      <c r="M344" s="240" t="s">
        <v>1</v>
      </c>
      <c r="N344" s="241" t="s">
        <v>48</v>
      </c>
      <c r="O344" s="87"/>
      <c r="P344" s="242">
        <f>O344*H344</f>
        <v>0</v>
      </c>
      <c r="Q344" s="242">
        <v>0</v>
      </c>
      <c r="R344" s="242">
        <f>Q344*H344</f>
        <v>0</v>
      </c>
      <c r="S344" s="242">
        <v>0</v>
      </c>
      <c r="T344" s="243">
        <f>S344*H344</f>
        <v>0</v>
      </c>
      <c r="AR344" s="244" t="s">
        <v>236</v>
      </c>
      <c r="AT344" s="244" t="s">
        <v>384</v>
      </c>
      <c r="AU344" s="244" t="s">
        <v>91</v>
      </c>
      <c r="AY344" s="17" t="s">
        <v>381</v>
      </c>
      <c r="BE344" s="245">
        <f>IF(N344="základní",J344,0)</f>
        <v>0</v>
      </c>
      <c r="BF344" s="245">
        <f>IF(N344="snížená",J344,0)</f>
        <v>0</v>
      </c>
      <c r="BG344" s="245">
        <f>IF(N344="zákl. přenesená",J344,0)</f>
        <v>0</v>
      </c>
      <c r="BH344" s="245">
        <f>IF(N344="sníž. přenesená",J344,0)</f>
        <v>0</v>
      </c>
      <c r="BI344" s="245">
        <f>IF(N344="nulová",J344,0)</f>
        <v>0</v>
      </c>
      <c r="BJ344" s="17" t="s">
        <v>91</v>
      </c>
      <c r="BK344" s="245">
        <f>ROUND(I344*H344,2)</f>
        <v>0</v>
      </c>
      <c r="BL344" s="17" t="s">
        <v>236</v>
      </c>
      <c r="BM344" s="244" t="s">
        <v>1763</v>
      </c>
    </row>
    <row r="345" s="1" customFormat="1" ht="16.5" customHeight="1">
      <c r="B345" s="39"/>
      <c r="C345" s="233" t="s">
        <v>1169</v>
      </c>
      <c r="D345" s="233" t="s">
        <v>384</v>
      </c>
      <c r="E345" s="234" t="s">
        <v>13064</v>
      </c>
      <c r="F345" s="235" t="s">
        <v>13065</v>
      </c>
      <c r="G345" s="236" t="s">
        <v>600</v>
      </c>
      <c r="H345" s="237">
        <v>1</v>
      </c>
      <c r="I345" s="238"/>
      <c r="J345" s="239">
        <f>ROUND(I345*H345,2)</f>
        <v>0</v>
      </c>
      <c r="K345" s="235" t="s">
        <v>539</v>
      </c>
      <c r="L345" s="44"/>
      <c r="M345" s="240" t="s">
        <v>1</v>
      </c>
      <c r="N345" s="241" t="s">
        <v>48</v>
      </c>
      <c r="O345" s="87"/>
      <c r="P345" s="242">
        <f>O345*H345</f>
        <v>0</v>
      </c>
      <c r="Q345" s="242">
        <v>0</v>
      </c>
      <c r="R345" s="242">
        <f>Q345*H345</f>
        <v>0</v>
      </c>
      <c r="S345" s="242">
        <v>0</v>
      </c>
      <c r="T345" s="243">
        <f>S345*H345</f>
        <v>0</v>
      </c>
      <c r="AR345" s="244" t="s">
        <v>236</v>
      </c>
      <c r="AT345" s="244" t="s">
        <v>384</v>
      </c>
      <c r="AU345" s="244" t="s">
        <v>91</v>
      </c>
      <c r="AY345" s="17" t="s">
        <v>381</v>
      </c>
      <c r="BE345" s="245">
        <f>IF(N345="základní",J345,0)</f>
        <v>0</v>
      </c>
      <c r="BF345" s="245">
        <f>IF(N345="snížená",J345,0)</f>
        <v>0</v>
      </c>
      <c r="BG345" s="245">
        <f>IF(N345="zákl. přenesená",J345,0)</f>
        <v>0</v>
      </c>
      <c r="BH345" s="245">
        <f>IF(N345="sníž. přenesená",J345,0)</f>
        <v>0</v>
      </c>
      <c r="BI345" s="245">
        <f>IF(N345="nulová",J345,0)</f>
        <v>0</v>
      </c>
      <c r="BJ345" s="17" t="s">
        <v>91</v>
      </c>
      <c r="BK345" s="245">
        <f>ROUND(I345*H345,2)</f>
        <v>0</v>
      </c>
      <c r="BL345" s="17" t="s">
        <v>236</v>
      </c>
      <c r="BM345" s="244" t="s">
        <v>1770</v>
      </c>
    </row>
    <row r="346" s="1" customFormat="1" ht="16.5" customHeight="1">
      <c r="B346" s="39"/>
      <c r="C346" s="233" t="s">
        <v>1173</v>
      </c>
      <c r="D346" s="233" t="s">
        <v>384</v>
      </c>
      <c r="E346" s="234" t="s">
        <v>13066</v>
      </c>
      <c r="F346" s="235" t="s">
        <v>13067</v>
      </c>
      <c r="G346" s="236" t="s">
        <v>600</v>
      </c>
      <c r="H346" s="237">
        <v>1</v>
      </c>
      <c r="I346" s="238"/>
      <c r="J346" s="239">
        <f>ROUND(I346*H346,2)</f>
        <v>0</v>
      </c>
      <c r="K346" s="235" t="s">
        <v>539</v>
      </c>
      <c r="L346" s="44"/>
      <c r="M346" s="240" t="s">
        <v>1</v>
      </c>
      <c r="N346" s="241" t="s">
        <v>48</v>
      </c>
      <c r="O346" s="87"/>
      <c r="P346" s="242">
        <f>O346*H346</f>
        <v>0</v>
      </c>
      <c r="Q346" s="242">
        <v>0</v>
      </c>
      <c r="R346" s="242">
        <f>Q346*H346</f>
        <v>0</v>
      </c>
      <c r="S346" s="242">
        <v>0</v>
      </c>
      <c r="T346" s="243">
        <f>S346*H346</f>
        <v>0</v>
      </c>
      <c r="AR346" s="244" t="s">
        <v>236</v>
      </c>
      <c r="AT346" s="244" t="s">
        <v>384</v>
      </c>
      <c r="AU346" s="244" t="s">
        <v>91</v>
      </c>
      <c r="AY346" s="17" t="s">
        <v>381</v>
      </c>
      <c r="BE346" s="245">
        <f>IF(N346="základní",J346,0)</f>
        <v>0</v>
      </c>
      <c r="BF346" s="245">
        <f>IF(N346="snížená",J346,0)</f>
        <v>0</v>
      </c>
      <c r="BG346" s="245">
        <f>IF(N346="zákl. přenesená",J346,0)</f>
        <v>0</v>
      </c>
      <c r="BH346" s="245">
        <f>IF(N346="sníž. přenesená",J346,0)</f>
        <v>0</v>
      </c>
      <c r="BI346" s="245">
        <f>IF(N346="nulová",J346,0)</f>
        <v>0</v>
      </c>
      <c r="BJ346" s="17" t="s">
        <v>91</v>
      </c>
      <c r="BK346" s="245">
        <f>ROUND(I346*H346,2)</f>
        <v>0</v>
      </c>
      <c r="BL346" s="17" t="s">
        <v>236</v>
      </c>
      <c r="BM346" s="244" t="s">
        <v>1790</v>
      </c>
    </row>
    <row r="347" s="1" customFormat="1" ht="16.5" customHeight="1">
      <c r="B347" s="39"/>
      <c r="C347" s="233" t="s">
        <v>1178</v>
      </c>
      <c r="D347" s="233" t="s">
        <v>384</v>
      </c>
      <c r="E347" s="234" t="s">
        <v>13068</v>
      </c>
      <c r="F347" s="235" t="s">
        <v>13069</v>
      </c>
      <c r="G347" s="236" t="s">
        <v>600</v>
      </c>
      <c r="H347" s="237">
        <v>1</v>
      </c>
      <c r="I347" s="238"/>
      <c r="J347" s="239">
        <f>ROUND(I347*H347,2)</f>
        <v>0</v>
      </c>
      <c r="K347" s="235" t="s">
        <v>539</v>
      </c>
      <c r="L347" s="44"/>
      <c r="M347" s="240" t="s">
        <v>1</v>
      </c>
      <c r="N347" s="241" t="s">
        <v>48</v>
      </c>
      <c r="O347" s="87"/>
      <c r="P347" s="242">
        <f>O347*H347</f>
        <v>0</v>
      </c>
      <c r="Q347" s="242">
        <v>0</v>
      </c>
      <c r="R347" s="242">
        <f>Q347*H347</f>
        <v>0</v>
      </c>
      <c r="S347" s="242">
        <v>0</v>
      </c>
      <c r="T347" s="243">
        <f>S347*H347</f>
        <v>0</v>
      </c>
      <c r="AR347" s="244" t="s">
        <v>236</v>
      </c>
      <c r="AT347" s="244" t="s">
        <v>384</v>
      </c>
      <c r="AU347" s="244" t="s">
        <v>91</v>
      </c>
      <c r="AY347" s="17" t="s">
        <v>381</v>
      </c>
      <c r="BE347" s="245">
        <f>IF(N347="základní",J347,0)</f>
        <v>0</v>
      </c>
      <c r="BF347" s="245">
        <f>IF(N347="snížená",J347,0)</f>
        <v>0</v>
      </c>
      <c r="BG347" s="245">
        <f>IF(N347="zákl. přenesená",J347,0)</f>
        <v>0</v>
      </c>
      <c r="BH347" s="245">
        <f>IF(N347="sníž. přenesená",J347,0)</f>
        <v>0</v>
      </c>
      <c r="BI347" s="245">
        <f>IF(N347="nulová",J347,0)</f>
        <v>0</v>
      </c>
      <c r="BJ347" s="17" t="s">
        <v>91</v>
      </c>
      <c r="BK347" s="245">
        <f>ROUND(I347*H347,2)</f>
        <v>0</v>
      </c>
      <c r="BL347" s="17" t="s">
        <v>236</v>
      </c>
      <c r="BM347" s="244" t="s">
        <v>1808</v>
      </c>
    </row>
    <row r="348" s="1" customFormat="1" ht="16.5" customHeight="1">
      <c r="B348" s="39"/>
      <c r="C348" s="233" t="s">
        <v>1182</v>
      </c>
      <c r="D348" s="233" t="s">
        <v>384</v>
      </c>
      <c r="E348" s="234" t="s">
        <v>13070</v>
      </c>
      <c r="F348" s="235" t="s">
        <v>13071</v>
      </c>
      <c r="G348" s="236" t="s">
        <v>600</v>
      </c>
      <c r="H348" s="237">
        <v>1</v>
      </c>
      <c r="I348" s="238"/>
      <c r="J348" s="239">
        <f>ROUND(I348*H348,2)</f>
        <v>0</v>
      </c>
      <c r="K348" s="235" t="s">
        <v>539</v>
      </c>
      <c r="L348" s="44"/>
      <c r="M348" s="240" t="s">
        <v>1</v>
      </c>
      <c r="N348" s="241" t="s">
        <v>48</v>
      </c>
      <c r="O348" s="87"/>
      <c r="P348" s="242">
        <f>O348*H348</f>
        <v>0</v>
      </c>
      <c r="Q348" s="242">
        <v>0</v>
      </c>
      <c r="R348" s="242">
        <f>Q348*H348</f>
        <v>0</v>
      </c>
      <c r="S348" s="242">
        <v>0</v>
      </c>
      <c r="T348" s="243">
        <f>S348*H348</f>
        <v>0</v>
      </c>
      <c r="AR348" s="244" t="s">
        <v>236</v>
      </c>
      <c r="AT348" s="244" t="s">
        <v>384</v>
      </c>
      <c r="AU348" s="244" t="s">
        <v>91</v>
      </c>
      <c r="AY348" s="17" t="s">
        <v>381</v>
      </c>
      <c r="BE348" s="245">
        <f>IF(N348="základní",J348,0)</f>
        <v>0</v>
      </c>
      <c r="BF348" s="245">
        <f>IF(N348="snížená",J348,0)</f>
        <v>0</v>
      </c>
      <c r="BG348" s="245">
        <f>IF(N348="zákl. přenesená",J348,0)</f>
        <v>0</v>
      </c>
      <c r="BH348" s="245">
        <f>IF(N348="sníž. přenesená",J348,0)</f>
        <v>0</v>
      </c>
      <c r="BI348" s="245">
        <f>IF(N348="nulová",J348,0)</f>
        <v>0</v>
      </c>
      <c r="BJ348" s="17" t="s">
        <v>91</v>
      </c>
      <c r="BK348" s="245">
        <f>ROUND(I348*H348,2)</f>
        <v>0</v>
      </c>
      <c r="BL348" s="17" t="s">
        <v>236</v>
      </c>
      <c r="BM348" s="244" t="s">
        <v>1829</v>
      </c>
    </row>
    <row r="349" s="1" customFormat="1" ht="16.5" customHeight="1">
      <c r="B349" s="39"/>
      <c r="C349" s="233" t="s">
        <v>1186</v>
      </c>
      <c r="D349" s="233" t="s">
        <v>384</v>
      </c>
      <c r="E349" s="234" t="s">
        <v>13072</v>
      </c>
      <c r="F349" s="235" t="s">
        <v>13073</v>
      </c>
      <c r="G349" s="236" t="s">
        <v>600</v>
      </c>
      <c r="H349" s="237">
        <v>1</v>
      </c>
      <c r="I349" s="238"/>
      <c r="J349" s="239">
        <f>ROUND(I349*H349,2)</f>
        <v>0</v>
      </c>
      <c r="K349" s="235" t="s">
        <v>539</v>
      </c>
      <c r="L349" s="44"/>
      <c r="M349" s="240" t="s">
        <v>1</v>
      </c>
      <c r="N349" s="241" t="s">
        <v>48</v>
      </c>
      <c r="O349" s="87"/>
      <c r="P349" s="242">
        <f>O349*H349</f>
        <v>0</v>
      </c>
      <c r="Q349" s="242">
        <v>0</v>
      </c>
      <c r="R349" s="242">
        <f>Q349*H349</f>
        <v>0</v>
      </c>
      <c r="S349" s="242">
        <v>0</v>
      </c>
      <c r="T349" s="243">
        <f>S349*H349</f>
        <v>0</v>
      </c>
      <c r="AR349" s="244" t="s">
        <v>236</v>
      </c>
      <c r="AT349" s="244" t="s">
        <v>384</v>
      </c>
      <c r="AU349" s="244" t="s">
        <v>91</v>
      </c>
      <c r="AY349" s="17" t="s">
        <v>381</v>
      </c>
      <c r="BE349" s="245">
        <f>IF(N349="základní",J349,0)</f>
        <v>0</v>
      </c>
      <c r="BF349" s="245">
        <f>IF(N349="snížená",J349,0)</f>
        <v>0</v>
      </c>
      <c r="BG349" s="245">
        <f>IF(N349="zákl. přenesená",J349,0)</f>
        <v>0</v>
      </c>
      <c r="BH349" s="245">
        <f>IF(N349="sníž. přenesená",J349,0)</f>
        <v>0</v>
      </c>
      <c r="BI349" s="245">
        <f>IF(N349="nulová",J349,0)</f>
        <v>0</v>
      </c>
      <c r="BJ349" s="17" t="s">
        <v>91</v>
      </c>
      <c r="BK349" s="245">
        <f>ROUND(I349*H349,2)</f>
        <v>0</v>
      </c>
      <c r="BL349" s="17" t="s">
        <v>236</v>
      </c>
      <c r="BM349" s="244" t="s">
        <v>1843</v>
      </c>
    </row>
    <row r="350" s="1" customFormat="1" ht="16.5" customHeight="1">
      <c r="B350" s="39"/>
      <c r="C350" s="233" t="s">
        <v>1191</v>
      </c>
      <c r="D350" s="233" t="s">
        <v>384</v>
      </c>
      <c r="E350" s="234" t="s">
        <v>13074</v>
      </c>
      <c r="F350" s="235" t="s">
        <v>13075</v>
      </c>
      <c r="G350" s="236" t="s">
        <v>600</v>
      </c>
      <c r="H350" s="237">
        <v>1</v>
      </c>
      <c r="I350" s="238"/>
      <c r="J350" s="239">
        <f>ROUND(I350*H350,2)</f>
        <v>0</v>
      </c>
      <c r="K350" s="235" t="s">
        <v>539</v>
      </c>
      <c r="L350" s="44"/>
      <c r="M350" s="240" t="s">
        <v>1</v>
      </c>
      <c r="N350" s="241" t="s">
        <v>48</v>
      </c>
      <c r="O350" s="87"/>
      <c r="P350" s="242">
        <f>O350*H350</f>
        <v>0</v>
      </c>
      <c r="Q350" s="242">
        <v>0</v>
      </c>
      <c r="R350" s="242">
        <f>Q350*H350</f>
        <v>0</v>
      </c>
      <c r="S350" s="242">
        <v>0</v>
      </c>
      <c r="T350" s="243">
        <f>S350*H350</f>
        <v>0</v>
      </c>
      <c r="AR350" s="244" t="s">
        <v>236</v>
      </c>
      <c r="AT350" s="244" t="s">
        <v>384</v>
      </c>
      <c r="AU350" s="244" t="s">
        <v>91</v>
      </c>
      <c r="AY350" s="17" t="s">
        <v>381</v>
      </c>
      <c r="BE350" s="245">
        <f>IF(N350="základní",J350,0)</f>
        <v>0</v>
      </c>
      <c r="BF350" s="245">
        <f>IF(N350="snížená",J350,0)</f>
        <v>0</v>
      </c>
      <c r="BG350" s="245">
        <f>IF(N350="zákl. přenesená",J350,0)</f>
        <v>0</v>
      </c>
      <c r="BH350" s="245">
        <f>IF(N350="sníž. přenesená",J350,0)</f>
        <v>0</v>
      </c>
      <c r="BI350" s="245">
        <f>IF(N350="nulová",J350,0)</f>
        <v>0</v>
      </c>
      <c r="BJ350" s="17" t="s">
        <v>91</v>
      </c>
      <c r="BK350" s="245">
        <f>ROUND(I350*H350,2)</f>
        <v>0</v>
      </c>
      <c r="BL350" s="17" t="s">
        <v>236</v>
      </c>
      <c r="BM350" s="244" t="s">
        <v>1851</v>
      </c>
    </row>
    <row r="351" s="1" customFormat="1" ht="16.5" customHeight="1">
      <c r="B351" s="39"/>
      <c r="C351" s="233" t="s">
        <v>1197</v>
      </c>
      <c r="D351" s="233" t="s">
        <v>384</v>
      </c>
      <c r="E351" s="234" t="s">
        <v>13076</v>
      </c>
      <c r="F351" s="235" t="s">
        <v>13077</v>
      </c>
      <c r="G351" s="236" t="s">
        <v>600</v>
      </c>
      <c r="H351" s="237">
        <v>3</v>
      </c>
      <c r="I351" s="238"/>
      <c r="J351" s="239">
        <f>ROUND(I351*H351,2)</f>
        <v>0</v>
      </c>
      <c r="K351" s="235" t="s">
        <v>539</v>
      </c>
      <c r="L351" s="44"/>
      <c r="M351" s="240" t="s">
        <v>1</v>
      </c>
      <c r="N351" s="241" t="s">
        <v>48</v>
      </c>
      <c r="O351" s="87"/>
      <c r="P351" s="242">
        <f>O351*H351</f>
        <v>0</v>
      </c>
      <c r="Q351" s="242">
        <v>0</v>
      </c>
      <c r="R351" s="242">
        <f>Q351*H351</f>
        <v>0</v>
      </c>
      <c r="S351" s="242">
        <v>0</v>
      </c>
      <c r="T351" s="243">
        <f>S351*H351</f>
        <v>0</v>
      </c>
      <c r="AR351" s="244" t="s">
        <v>236</v>
      </c>
      <c r="AT351" s="244" t="s">
        <v>384</v>
      </c>
      <c r="AU351" s="244" t="s">
        <v>91</v>
      </c>
      <c r="AY351" s="17" t="s">
        <v>381</v>
      </c>
      <c r="BE351" s="245">
        <f>IF(N351="základní",J351,0)</f>
        <v>0</v>
      </c>
      <c r="BF351" s="245">
        <f>IF(N351="snížená",J351,0)</f>
        <v>0</v>
      </c>
      <c r="BG351" s="245">
        <f>IF(N351="zákl. přenesená",J351,0)</f>
        <v>0</v>
      </c>
      <c r="BH351" s="245">
        <f>IF(N351="sníž. přenesená",J351,0)</f>
        <v>0</v>
      </c>
      <c r="BI351" s="245">
        <f>IF(N351="nulová",J351,0)</f>
        <v>0</v>
      </c>
      <c r="BJ351" s="17" t="s">
        <v>91</v>
      </c>
      <c r="BK351" s="245">
        <f>ROUND(I351*H351,2)</f>
        <v>0</v>
      </c>
      <c r="BL351" s="17" t="s">
        <v>236</v>
      </c>
      <c r="BM351" s="244" t="s">
        <v>1860</v>
      </c>
    </row>
    <row r="352" s="1" customFormat="1" ht="16.5" customHeight="1">
      <c r="B352" s="39"/>
      <c r="C352" s="233" t="s">
        <v>1205</v>
      </c>
      <c r="D352" s="233" t="s">
        <v>384</v>
      </c>
      <c r="E352" s="234" t="s">
        <v>13078</v>
      </c>
      <c r="F352" s="235" t="s">
        <v>13079</v>
      </c>
      <c r="G352" s="236" t="s">
        <v>600</v>
      </c>
      <c r="H352" s="237">
        <v>6</v>
      </c>
      <c r="I352" s="238"/>
      <c r="J352" s="239">
        <f>ROUND(I352*H352,2)</f>
        <v>0</v>
      </c>
      <c r="K352" s="235" t="s">
        <v>539</v>
      </c>
      <c r="L352" s="44"/>
      <c r="M352" s="240" t="s">
        <v>1</v>
      </c>
      <c r="N352" s="241" t="s">
        <v>48</v>
      </c>
      <c r="O352" s="87"/>
      <c r="P352" s="242">
        <f>O352*H352</f>
        <v>0</v>
      </c>
      <c r="Q352" s="242">
        <v>0</v>
      </c>
      <c r="R352" s="242">
        <f>Q352*H352</f>
        <v>0</v>
      </c>
      <c r="S352" s="242">
        <v>0</v>
      </c>
      <c r="T352" s="243">
        <f>S352*H352</f>
        <v>0</v>
      </c>
      <c r="AR352" s="244" t="s">
        <v>236</v>
      </c>
      <c r="AT352" s="244" t="s">
        <v>384</v>
      </c>
      <c r="AU352" s="244" t="s">
        <v>91</v>
      </c>
      <c r="AY352" s="17" t="s">
        <v>381</v>
      </c>
      <c r="BE352" s="245">
        <f>IF(N352="základní",J352,0)</f>
        <v>0</v>
      </c>
      <c r="BF352" s="245">
        <f>IF(N352="snížená",J352,0)</f>
        <v>0</v>
      </c>
      <c r="BG352" s="245">
        <f>IF(N352="zákl. přenesená",J352,0)</f>
        <v>0</v>
      </c>
      <c r="BH352" s="245">
        <f>IF(N352="sníž. přenesená",J352,0)</f>
        <v>0</v>
      </c>
      <c r="BI352" s="245">
        <f>IF(N352="nulová",J352,0)</f>
        <v>0</v>
      </c>
      <c r="BJ352" s="17" t="s">
        <v>91</v>
      </c>
      <c r="BK352" s="245">
        <f>ROUND(I352*H352,2)</f>
        <v>0</v>
      </c>
      <c r="BL352" s="17" t="s">
        <v>236</v>
      </c>
      <c r="BM352" s="244" t="s">
        <v>1868</v>
      </c>
    </row>
    <row r="353" s="1" customFormat="1" ht="16.5" customHeight="1">
      <c r="B353" s="39"/>
      <c r="C353" s="233" t="s">
        <v>1209</v>
      </c>
      <c r="D353" s="233" t="s">
        <v>384</v>
      </c>
      <c r="E353" s="234" t="s">
        <v>13080</v>
      </c>
      <c r="F353" s="235" t="s">
        <v>13081</v>
      </c>
      <c r="G353" s="236" t="s">
        <v>600</v>
      </c>
      <c r="H353" s="237">
        <v>1</v>
      </c>
      <c r="I353" s="238"/>
      <c r="J353" s="239">
        <f>ROUND(I353*H353,2)</f>
        <v>0</v>
      </c>
      <c r="K353" s="235" t="s">
        <v>539</v>
      </c>
      <c r="L353" s="44"/>
      <c r="M353" s="240" t="s">
        <v>1</v>
      </c>
      <c r="N353" s="241" t="s">
        <v>48</v>
      </c>
      <c r="O353" s="87"/>
      <c r="P353" s="242">
        <f>O353*H353</f>
        <v>0</v>
      </c>
      <c r="Q353" s="242">
        <v>0</v>
      </c>
      <c r="R353" s="242">
        <f>Q353*H353</f>
        <v>0</v>
      </c>
      <c r="S353" s="242">
        <v>0</v>
      </c>
      <c r="T353" s="243">
        <f>S353*H353</f>
        <v>0</v>
      </c>
      <c r="AR353" s="244" t="s">
        <v>236</v>
      </c>
      <c r="AT353" s="244" t="s">
        <v>384</v>
      </c>
      <c r="AU353" s="244" t="s">
        <v>91</v>
      </c>
      <c r="AY353" s="17" t="s">
        <v>381</v>
      </c>
      <c r="BE353" s="245">
        <f>IF(N353="základní",J353,0)</f>
        <v>0</v>
      </c>
      <c r="BF353" s="245">
        <f>IF(N353="snížená",J353,0)</f>
        <v>0</v>
      </c>
      <c r="BG353" s="245">
        <f>IF(N353="zákl. přenesená",J353,0)</f>
        <v>0</v>
      </c>
      <c r="BH353" s="245">
        <f>IF(N353="sníž. přenesená",J353,0)</f>
        <v>0</v>
      </c>
      <c r="BI353" s="245">
        <f>IF(N353="nulová",J353,0)</f>
        <v>0</v>
      </c>
      <c r="BJ353" s="17" t="s">
        <v>91</v>
      </c>
      <c r="BK353" s="245">
        <f>ROUND(I353*H353,2)</f>
        <v>0</v>
      </c>
      <c r="BL353" s="17" t="s">
        <v>236</v>
      </c>
      <c r="BM353" s="244" t="s">
        <v>1879</v>
      </c>
    </row>
    <row r="354" s="1" customFormat="1" ht="16.5" customHeight="1">
      <c r="B354" s="39"/>
      <c r="C354" s="233" t="s">
        <v>1214</v>
      </c>
      <c r="D354" s="233" t="s">
        <v>384</v>
      </c>
      <c r="E354" s="234" t="s">
        <v>13082</v>
      </c>
      <c r="F354" s="235" t="s">
        <v>13083</v>
      </c>
      <c r="G354" s="236" t="s">
        <v>600</v>
      </c>
      <c r="H354" s="237">
        <v>1</v>
      </c>
      <c r="I354" s="238"/>
      <c r="J354" s="239">
        <f>ROUND(I354*H354,2)</f>
        <v>0</v>
      </c>
      <c r="K354" s="235" t="s">
        <v>539</v>
      </c>
      <c r="L354" s="44"/>
      <c r="M354" s="240" t="s">
        <v>1</v>
      </c>
      <c r="N354" s="241" t="s">
        <v>48</v>
      </c>
      <c r="O354" s="87"/>
      <c r="P354" s="242">
        <f>O354*H354</f>
        <v>0</v>
      </c>
      <c r="Q354" s="242">
        <v>0</v>
      </c>
      <c r="R354" s="242">
        <f>Q354*H354</f>
        <v>0</v>
      </c>
      <c r="S354" s="242">
        <v>0</v>
      </c>
      <c r="T354" s="243">
        <f>S354*H354</f>
        <v>0</v>
      </c>
      <c r="AR354" s="244" t="s">
        <v>236</v>
      </c>
      <c r="AT354" s="244" t="s">
        <v>384</v>
      </c>
      <c r="AU354" s="244" t="s">
        <v>91</v>
      </c>
      <c r="AY354" s="17" t="s">
        <v>381</v>
      </c>
      <c r="BE354" s="245">
        <f>IF(N354="základní",J354,0)</f>
        <v>0</v>
      </c>
      <c r="BF354" s="245">
        <f>IF(N354="snížená",J354,0)</f>
        <v>0</v>
      </c>
      <c r="BG354" s="245">
        <f>IF(N354="zákl. přenesená",J354,0)</f>
        <v>0</v>
      </c>
      <c r="BH354" s="245">
        <f>IF(N354="sníž. přenesená",J354,0)</f>
        <v>0</v>
      </c>
      <c r="BI354" s="245">
        <f>IF(N354="nulová",J354,0)</f>
        <v>0</v>
      </c>
      <c r="BJ354" s="17" t="s">
        <v>91</v>
      </c>
      <c r="BK354" s="245">
        <f>ROUND(I354*H354,2)</f>
        <v>0</v>
      </c>
      <c r="BL354" s="17" t="s">
        <v>236</v>
      </c>
      <c r="BM354" s="244" t="s">
        <v>1891</v>
      </c>
    </row>
    <row r="355" s="1" customFormat="1" ht="16.5" customHeight="1">
      <c r="B355" s="39"/>
      <c r="C355" s="233" t="s">
        <v>1219</v>
      </c>
      <c r="D355" s="233" t="s">
        <v>384</v>
      </c>
      <c r="E355" s="234" t="s">
        <v>13084</v>
      </c>
      <c r="F355" s="235" t="s">
        <v>13085</v>
      </c>
      <c r="G355" s="236" t="s">
        <v>600</v>
      </c>
      <c r="H355" s="237">
        <v>1</v>
      </c>
      <c r="I355" s="238"/>
      <c r="J355" s="239">
        <f>ROUND(I355*H355,2)</f>
        <v>0</v>
      </c>
      <c r="K355" s="235" t="s">
        <v>539</v>
      </c>
      <c r="L355" s="44"/>
      <c r="M355" s="240" t="s">
        <v>1</v>
      </c>
      <c r="N355" s="241" t="s">
        <v>48</v>
      </c>
      <c r="O355" s="87"/>
      <c r="P355" s="242">
        <f>O355*H355</f>
        <v>0</v>
      </c>
      <c r="Q355" s="242">
        <v>0</v>
      </c>
      <c r="R355" s="242">
        <f>Q355*H355</f>
        <v>0</v>
      </c>
      <c r="S355" s="242">
        <v>0</v>
      </c>
      <c r="T355" s="243">
        <f>S355*H355</f>
        <v>0</v>
      </c>
      <c r="AR355" s="244" t="s">
        <v>236</v>
      </c>
      <c r="AT355" s="244" t="s">
        <v>384</v>
      </c>
      <c r="AU355" s="244" t="s">
        <v>91</v>
      </c>
      <c r="AY355" s="17" t="s">
        <v>381</v>
      </c>
      <c r="BE355" s="245">
        <f>IF(N355="základní",J355,0)</f>
        <v>0</v>
      </c>
      <c r="BF355" s="245">
        <f>IF(N355="snížená",J355,0)</f>
        <v>0</v>
      </c>
      <c r="BG355" s="245">
        <f>IF(N355="zákl. přenesená",J355,0)</f>
        <v>0</v>
      </c>
      <c r="BH355" s="245">
        <f>IF(N355="sníž. přenesená",J355,0)</f>
        <v>0</v>
      </c>
      <c r="BI355" s="245">
        <f>IF(N355="nulová",J355,0)</f>
        <v>0</v>
      </c>
      <c r="BJ355" s="17" t="s">
        <v>91</v>
      </c>
      <c r="BK355" s="245">
        <f>ROUND(I355*H355,2)</f>
        <v>0</v>
      </c>
      <c r="BL355" s="17" t="s">
        <v>236</v>
      </c>
      <c r="BM355" s="244" t="s">
        <v>1899</v>
      </c>
    </row>
    <row r="356" s="1" customFormat="1" ht="16.5" customHeight="1">
      <c r="B356" s="39"/>
      <c r="C356" s="233" t="s">
        <v>1222</v>
      </c>
      <c r="D356" s="233" t="s">
        <v>384</v>
      </c>
      <c r="E356" s="234" t="s">
        <v>13086</v>
      </c>
      <c r="F356" s="235" t="s">
        <v>13087</v>
      </c>
      <c r="G356" s="236" t="s">
        <v>600</v>
      </c>
      <c r="H356" s="237">
        <v>1</v>
      </c>
      <c r="I356" s="238"/>
      <c r="J356" s="239">
        <f>ROUND(I356*H356,2)</f>
        <v>0</v>
      </c>
      <c r="K356" s="235" t="s">
        <v>539</v>
      </c>
      <c r="L356" s="44"/>
      <c r="M356" s="240" t="s">
        <v>1</v>
      </c>
      <c r="N356" s="241" t="s">
        <v>48</v>
      </c>
      <c r="O356" s="87"/>
      <c r="P356" s="242">
        <f>O356*H356</f>
        <v>0</v>
      </c>
      <c r="Q356" s="242">
        <v>0</v>
      </c>
      <c r="R356" s="242">
        <f>Q356*H356</f>
        <v>0</v>
      </c>
      <c r="S356" s="242">
        <v>0</v>
      </c>
      <c r="T356" s="243">
        <f>S356*H356</f>
        <v>0</v>
      </c>
      <c r="AR356" s="244" t="s">
        <v>236</v>
      </c>
      <c r="AT356" s="244" t="s">
        <v>384</v>
      </c>
      <c r="AU356" s="244" t="s">
        <v>91</v>
      </c>
      <c r="AY356" s="17" t="s">
        <v>381</v>
      </c>
      <c r="BE356" s="245">
        <f>IF(N356="základní",J356,0)</f>
        <v>0</v>
      </c>
      <c r="BF356" s="245">
        <f>IF(N356="snížená",J356,0)</f>
        <v>0</v>
      </c>
      <c r="BG356" s="245">
        <f>IF(N356="zákl. přenesená",J356,0)</f>
        <v>0</v>
      </c>
      <c r="BH356" s="245">
        <f>IF(N356="sníž. přenesená",J356,0)</f>
        <v>0</v>
      </c>
      <c r="BI356" s="245">
        <f>IF(N356="nulová",J356,0)</f>
        <v>0</v>
      </c>
      <c r="BJ356" s="17" t="s">
        <v>91</v>
      </c>
      <c r="BK356" s="245">
        <f>ROUND(I356*H356,2)</f>
        <v>0</v>
      </c>
      <c r="BL356" s="17" t="s">
        <v>236</v>
      </c>
      <c r="BM356" s="244" t="s">
        <v>1907</v>
      </c>
    </row>
    <row r="357" s="1" customFormat="1" ht="16.5" customHeight="1">
      <c r="B357" s="39"/>
      <c r="C357" s="233" t="s">
        <v>1227</v>
      </c>
      <c r="D357" s="233" t="s">
        <v>384</v>
      </c>
      <c r="E357" s="234" t="s">
        <v>13088</v>
      </c>
      <c r="F357" s="235" t="s">
        <v>13089</v>
      </c>
      <c r="G357" s="236" t="s">
        <v>600</v>
      </c>
      <c r="H357" s="237">
        <v>2</v>
      </c>
      <c r="I357" s="238"/>
      <c r="J357" s="239">
        <f>ROUND(I357*H357,2)</f>
        <v>0</v>
      </c>
      <c r="K357" s="235" t="s">
        <v>539</v>
      </c>
      <c r="L357" s="44"/>
      <c r="M357" s="240" t="s">
        <v>1</v>
      </c>
      <c r="N357" s="241" t="s">
        <v>48</v>
      </c>
      <c r="O357" s="87"/>
      <c r="P357" s="242">
        <f>O357*H357</f>
        <v>0</v>
      </c>
      <c r="Q357" s="242">
        <v>0</v>
      </c>
      <c r="R357" s="242">
        <f>Q357*H357</f>
        <v>0</v>
      </c>
      <c r="S357" s="242">
        <v>0</v>
      </c>
      <c r="T357" s="243">
        <f>S357*H357</f>
        <v>0</v>
      </c>
      <c r="AR357" s="244" t="s">
        <v>236</v>
      </c>
      <c r="AT357" s="244" t="s">
        <v>384</v>
      </c>
      <c r="AU357" s="244" t="s">
        <v>91</v>
      </c>
      <c r="AY357" s="17" t="s">
        <v>381</v>
      </c>
      <c r="BE357" s="245">
        <f>IF(N357="základní",J357,0)</f>
        <v>0</v>
      </c>
      <c r="BF357" s="245">
        <f>IF(N357="snížená",J357,0)</f>
        <v>0</v>
      </c>
      <c r="BG357" s="245">
        <f>IF(N357="zákl. přenesená",J357,0)</f>
        <v>0</v>
      </c>
      <c r="BH357" s="245">
        <f>IF(N357="sníž. přenesená",J357,0)</f>
        <v>0</v>
      </c>
      <c r="BI357" s="245">
        <f>IF(N357="nulová",J357,0)</f>
        <v>0</v>
      </c>
      <c r="BJ357" s="17" t="s">
        <v>91</v>
      </c>
      <c r="BK357" s="245">
        <f>ROUND(I357*H357,2)</f>
        <v>0</v>
      </c>
      <c r="BL357" s="17" t="s">
        <v>236</v>
      </c>
      <c r="BM357" s="244" t="s">
        <v>1914</v>
      </c>
    </row>
    <row r="358" s="1" customFormat="1" ht="16.5" customHeight="1">
      <c r="B358" s="39"/>
      <c r="C358" s="233" t="s">
        <v>1232</v>
      </c>
      <c r="D358" s="233" t="s">
        <v>384</v>
      </c>
      <c r="E358" s="234" t="s">
        <v>13090</v>
      </c>
      <c r="F358" s="235" t="s">
        <v>13091</v>
      </c>
      <c r="G358" s="236" t="s">
        <v>600</v>
      </c>
      <c r="H358" s="237">
        <v>2</v>
      </c>
      <c r="I358" s="238"/>
      <c r="J358" s="239">
        <f>ROUND(I358*H358,2)</f>
        <v>0</v>
      </c>
      <c r="K358" s="235" t="s">
        <v>539</v>
      </c>
      <c r="L358" s="44"/>
      <c r="M358" s="240" t="s">
        <v>1</v>
      </c>
      <c r="N358" s="241" t="s">
        <v>48</v>
      </c>
      <c r="O358" s="87"/>
      <c r="P358" s="242">
        <f>O358*H358</f>
        <v>0</v>
      </c>
      <c r="Q358" s="242">
        <v>0</v>
      </c>
      <c r="R358" s="242">
        <f>Q358*H358</f>
        <v>0</v>
      </c>
      <c r="S358" s="242">
        <v>0</v>
      </c>
      <c r="T358" s="243">
        <f>S358*H358</f>
        <v>0</v>
      </c>
      <c r="AR358" s="244" t="s">
        <v>236</v>
      </c>
      <c r="AT358" s="244" t="s">
        <v>384</v>
      </c>
      <c r="AU358" s="244" t="s">
        <v>91</v>
      </c>
      <c r="AY358" s="17" t="s">
        <v>381</v>
      </c>
      <c r="BE358" s="245">
        <f>IF(N358="základní",J358,0)</f>
        <v>0</v>
      </c>
      <c r="BF358" s="245">
        <f>IF(N358="snížená",J358,0)</f>
        <v>0</v>
      </c>
      <c r="BG358" s="245">
        <f>IF(N358="zákl. přenesená",J358,0)</f>
        <v>0</v>
      </c>
      <c r="BH358" s="245">
        <f>IF(N358="sníž. přenesená",J358,0)</f>
        <v>0</v>
      </c>
      <c r="BI358" s="245">
        <f>IF(N358="nulová",J358,0)</f>
        <v>0</v>
      </c>
      <c r="BJ358" s="17" t="s">
        <v>91</v>
      </c>
      <c r="BK358" s="245">
        <f>ROUND(I358*H358,2)</f>
        <v>0</v>
      </c>
      <c r="BL358" s="17" t="s">
        <v>236</v>
      </c>
      <c r="BM358" s="244" t="s">
        <v>1922</v>
      </c>
    </row>
    <row r="359" s="1" customFormat="1" ht="16.5" customHeight="1">
      <c r="B359" s="39"/>
      <c r="C359" s="233" t="s">
        <v>1236</v>
      </c>
      <c r="D359" s="233" t="s">
        <v>384</v>
      </c>
      <c r="E359" s="234" t="s">
        <v>13092</v>
      </c>
      <c r="F359" s="235" t="s">
        <v>13093</v>
      </c>
      <c r="G359" s="236" t="s">
        <v>600</v>
      </c>
      <c r="H359" s="237">
        <v>38</v>
      </c>
      <c r="I359" s="238"/>
      <c r="J359" s="239">
        <f>ROUND(I359*H359,2)</f>
        <v>0</v>
      </c>
      <c r="K359" s="235" t="s">
        <v>539</v>
      </c>
      <c r="L359" s="44"/>
      <c r="M359" s="240" t="s">
        <v>1</v>
      </c>
      <c r="N359" s="241" t="s">
        <v>48</v>
      </c>
      <c r="O359" s="87"/>
      <c r="P359" s="242">
        <f>O359*H359</f>
        <v>0</v>
      </c>
      <c r="Q359" s="242">
        <v>0</v>
      </c>
      <c r="R359" s="242">
        <f>Q359*H359</f>
        <v>0</v>
      </c>
      <c r="S359" s="242">
        <v>0</v>
      </c>
      <c r="T359" s="243">
        <f>S359*H359</f>
        <v>0</v>
      </c>
      <c r="AR359" s="244" t="s">
        <v>236</v>
      </c>
      <c r="AT359" s="244" t="s">
        <v>384</v>
      </c>
      <c r="AU359" s="244" t="s">
        <v>91</v>
      </c>
      <c r="AY359" s="17" t="s">
        <v>381</v>
      </c>
      <c r="BE359" s="245">
        <f>IF(N359="základní",J359,0)</f>
        <v>0</v>
      </c>
      <c r="BF359" s="245">
        <f>IF(N359="snížená",J359,0)</f>
        <v>0</v>
      </c>
      <c r="BG359" s="245">
        <f>IF(N359="zákl. přenesená",J359,0)</f>
        <v>0</v>
      </c>
      <c r="BH359" s="245">
        <f>IF(N359="sníž. přenesená",J359,0)</f>
        <v>0</v>
      </c>
      <c r="BI359" s="245">
        <f>IF(N359="nulová",J359,0)</f>
        <v>0</v>
      </c>
      <c r="BJ359" s="17" t="s">
        <v>91</v>
      </c>
      <c r="BK359" s="245">
        <f>ROUND(I359*H359,2)</f>
        <v>0</v>
      </c>
      <c r="BL359" s="17" t="s">
        <v>236</v>
      </c>
      <c r="BM359" s="244" t="s">
        <v>1930</v>
      </c>
    </row>
    <row r="360" s="1" customFormat="1" ht="16.5" customHeight="1">
      <c r="B360" s="39"/>
      <c r="C360" s="233" t="s">
        <v>1241</v>
      </c>
      <c r="D360" s="233" t="s">
        <v>384</v>
      </c>
      <c r="E360" s="234" t="s">
        <v>13094</v>
      </c>
      <c r="F360" s="235" t="s">
        <v>13095</v>
      </c>
      <c r="G360" s="236" t="s">
        <v>600</v>
      </c>
      <c r="H360" s="237">
        <v>2</v>
      </c>
      <c r="I360" s="238"/>
      <c r="J360" s="239">
        <f>ROUND(I360*H360,2)</f>
        <v>0</v>
      </c>
      <c r="K360" s="235" t="s">
        <v>539</v>
      </c>
      <c r="L360" s="44"/>
      <c r="M360" s="240" t="s">
        <v>1</v>
      </c>
      <c r="N360" s="241" t="s">
        <v>48</v>
      </c>
      <c r="O360" s="87"/>
      <c r="P360" s="242">
        <f>O360*H360</f>
        <v>0</v>
      </c>
      <c r="Q360" s="242">
        <v>0</v>
      </c>
      <c r="R360" s="242">
        <f>Q360*H360</f>
        <v>0</v>
      </c>
      <c r="S360" s="242">
        <v>0</v>
      </c>
      <c r="T360" s="243">
        <f>S360*H360</f>
        <v>0</v>
      </c>
      <c r="AR360" s="244" t="s">
        <v>236</v>
      </c>
      <c r="AT360" s="244" t="s">
        <v>384</v>
      </c>
      <c r="AU360" s="244" t="s">
        <v>91</v>
      </c>
      <c r="AY360" s="17" t="s">
        <v>381</v>
      </c>
      <c r="BE360" s="245">
        <f>IF(N360="základní",J360,0)</f>
        <v>0</v>
      </c>
      <c r="BF360" s="245">
        <f>IF(N360="snížená",J360,0)</f>
        <v>0</v>
      </c>
      <c r="BG360" s="245">
        <f>IF(N360="zákl. přenesená",J360,0)</f>
        <v>0</v>
      </c>
      <c r="BH360" s="245">
        <f>IF(N360="sníž. přenesená",J360,0)</f>
        <v>0</v>
      </c>
      <c r="BI360" s="245">
        <f>IF(N360="nulová",J360,0)</f>
        <v>0</v>
      </c>
      <c r="BJ360" s="17" t="s">
        <v>91</v>
      </c>
      <c r="BK360" s="245">
        <f>ROUND(I360*H360,2)</f>
        <v>0</v>
      </c>
      <c r="BL360" s="17" t="s">
        <v>236</v>
      </c>
      <c r="BM360" s="244" t="s">
        <v>1939</v>
      </c>
    </row>
    <row r="361" s="1" customFormat="1" ht="16.5" customHeight="1">
      <c r="B361" s="39"/>
      <c r="C361" s="233" t="s">
        <v>1244</v>
      </c>
      <c r="D361" s="233" t="s">
        <v>384</v>
      </c>
      <c r="E361" s="234" t="s">
        <v>13096</v>
      </c>
      <c r="F361" s="235" t="s">
        <v>13097</v>
      </c>
      <c r="G361" s="236" t="s">
        <v>600</v>
      </c>
      <c r="H361" s="237">
        <v>4</v>
      </c>
      <c r="I361" s="238"/>
      <c r="J361" s="239">
        <f>ROUND(I361*H361,2)</f>
        <v>0</v>
      </c>
      <c r="K361" s="235" t="s">
        <v>539</v>
      </c>
      <c r="L361" s="44"/>
      <c r="M361" s="240" t="s">
        <v>1</v>
      </c>
      <c r="N361" s="241" t="s">
        <v>48</v>
      </c>
      <c r="O361" s="87"/>
      <c r="P361" s="242">
        <f>O361*H361</f>
        <v>0</v>
      </c>
      <c r="Q361" s="242">
        <v>0</v>
      </c>
      <c r="R361" s="242">
        <f>Q361*H361</f>
        <v>0</v>
      </c>
      <c r="S361" s="242">
        <v>0</v>
      </c>
      <c r="T361" s="243">
        <f>S361*H361</f>
        <v>0</v>
      </c>
      <c r="AR361" s="244" t="s">
        <v>236</v>
      </c>
      <c r="AT361" s="244" t="s">
        <v>384</v>
      </c>
      <c r="AU361" s="244" t="s">
        <v>91</v>
      </c>
      <c r="AY361" s="17" t="s">
        <v>381</v>
      </c>
      <c r="BE361" s="245">
        <f>IF(N361="základní",J361,0)</f>
        <v>0</v>
      </c>
      <c r="BF361" s="245">
        <f>IF(N361="snížená",J361,0)</f>
        <v>0</v>
      </c>
      <c r="BG361" s="245">
        <f>IF(N361="zákl. přenesená",J361,0)</f>
        <v>0</v>
      </c>
      <c r="BH361" s="245">
        <f>IF(N361="sníž. přenesená",J361,0)</f>
        <v>0</v>
      </c>
      <c r="BI361" s="245">
        <f>IF(N361="nulová",J361,0)</f>
        <v>0</v>
      </c>
      <c r="BJ361" s="17" t="s">
        <v>91</v>
      </c>
      <c r="BK361" s="245">
        <f>ROUND(I361*H361,2)</f>
        <v>0</v>
      </c>
      <c r="BL361" s="17" t="s">
        <v>236</v>
      </c>
      <c r="BM361" s="244" t="s">
        <v>1947</v>
      </c>
    </row>
    <row r="362" s="1" customFormat="1" ht="16.5" customHeight="1">
      <c r="B362" s="39"/>
      <c r="C362" s="233" t="s">
        <v>1246</v>
      </c>
      <c r="D362" s="233" t="s">
        <v>384</v>
      </c>
      <c r="E362" s="234" t="s">
        <v>13098</v>
      </c>
      <c r="F362" s="235" t="s">
        <v>13099</v>
      </c>
      <c r="G362" s="236" t="s">
        <v>600</v>
      </c>
      <c r="H362" s="237">
        <v>25</v>
      </c>
      <c r="I362" s="238"/>
      <c r="J362" s="239">
        <f>ROUND(I362*H362,2)</f>
        <v>0</v>
      </c>
      <c r="K362" s="235" t="s">
        <v>539</v>
      </c>
      <c r="L362" s="44"/>
      <c r="M362" s="240" t="s">
        <v>1</v>
      </c>
      <c r="N362" s="241" t="s">
        <v>48</v>
      </c>
      <c r="O362" s="87"/>
      <c r="P362" s="242">
        <f>O362*H362</f>
        <v>0</v>
      </c>
      <c r="Q362" s="242">
        <v>0</v>
      </c>
      <c r="R362" s="242">
        <f>Q362*H362</f>
        <v>0</v>
      </c>
      <c r="S362" s="242">
        <v>0</v>
      </c>
      <c r="T362" s="243">
        <f>S362*H362</f>
        <v>0</v>
      </c>
      <c r="AR362" s="244" t="s">
        <v>236</v>
      </c>
      <c r="AT362" s="244" t="s">
        <v>384</v>
      </c>
      <c r="AU362" s="244" t="s">
        <v>91</v>
      </c>
      <c r="AY362" s="17" t="s">
        <v>381</v>
      </c>
      <c r="BE362" s="245">
        <f>IF(N362="základní",J362,0)</f>
        <v>0</v>
      </c>
      <c r="BF362" s="245">
        <f>IF(N362="snížená",J362,0)</f>
        <v>0</v>
      </c>
      <c r="BG362" s="245">
        <f>IF(N362="zákl. přenesená",J362,0)</f>
        <v>0</v>
      </c>
      <c r="BH362" s="245">
        <f>IF(N362="sníž. přenesená",J362,0)</f>
        <v>0</v>
      </c>
      <c r="BI362" s="245">
        <f>IF(N362="nulová",J362,0)</f>
        <v>0</v>
      </c>
      <c r="BJ362" s="17" t="s">
        <v>91</v>
      </c>
      <c r="BK362" s="245">
        <f>ROUND(I362*H362,2)</f>
        <v>0</v>
      </c>
      <c r="BL362" s="17" t="s">
        <v>236</v>
      </c>
      <c r="BM362" s="244" t="s">
        <v>1955</v>
      </c>
    </row>
    <row r="363" s="1" customFormat="1" ht="16.5" customHeight="1">
      <c r="B363" s="39"/>
      <c r="C363" s="233" t="s">
        <v>1250</v>
      </c>
      <c r="D363" s="233" t="s">
        <v>384</v>
      </c>
      <c r="E363" s="234" t="s">
        <v>13100</v>
      </c>
      <c r="F363" s="235" t="s">
        <v>13101</v>
      </c>
      <c r="G363" s="236" t="s">
        <v>600</v>
      </c>
      <c r="H363" s="237">
        <v>1</v>
      </c>
      <c r="I363" s="238"/>
      <c r="J363" s="239">
        <f>ROUND(I363*H363,2)</f>
        <v>0</v>
      </c>
      <c r="K363" s="235" t="s">
        <v>539</v>
      </c>
      <c r="L363" s="44"/>
      <c r="M363" s="240" t="s">
        <v>1</v>
      </c>
      <c r="N363" s="241" t="s">
        <v>48</v>
      </c>
      <c r="O363" s="87"/>
      <c r="P363" s="242">
        <f>O363*H363</f>
        <v>0</v>
      </c>
      <c r="Q363" s="242">
        <v>0</v>
      </c>
      <c r="R363" s="242">
        <f>Q363*H363</f>
        <v>0</v>
      </c>
      <c r="S363" s="242">
        <v>0</v>
      </c>
      <c r="T363" s="243">
        <f>S363*H363</f>
        <v>0</v>
      </c>
      <c r="AR363" s="244" t="s">
        <v>236</v>
      </c>
      <c r="AT363" s="244" t="s">
        <v>384</v>
      </c>
      <c r="AU363" s="244" t="s">
        <v>91</v>
      </c>
      <c r="AY363" s="17" t="s">
        <v>381</v>
      </c>
      <c r="BE363" s="245">
        <f>IF(N363="základní",J363,0)</f>
        <v>0</v>
      </c>
      <c r="BF363" s="245">
        <f>IF(N363="snížená",J363,0)</f>
        <v>0</v>
      </c>
      <c r="BG363" s="245">
        <f>IF(N363="zákl. přenesená",J363,0)</f>
        <v>0</v>
      </c>
      <c r="BH363" s="245">
        <f>IF(N363="sníž. přenesená",J363,0)</f>
        <v>0</v>
      </c>
      <c r="BI363" s="245">
        <f>IF(N363="nulová",J363,0)</f>
        <v>0</v>
      </c>
      <c r="BJ363" s="17" t="s">
        <v>91</v>
      </c>
      <c r="BK363" s="245">
        <f>ROUND(I363*H363,2)</f>
        <v>0</v>
      </c>
      <c r="BL363" s="17" t="s">
        <v>236</v>
      </c>
      <c r="BM363" s="244" t="s">
        <v>1963</v>
      </c>
    </row>
    <row r="364" s="1" customFormat="1" ht="16.5" customHeight="1">
      <c r="B364" s="39"/>
      <c r="C364" s="233" t="s">
        <v>1254</v>
      </c>
      <c r="D364" s="233" t="s">
        <v>384</v>
      </c>
      <c r="E364" s="234" t="s">
        <v>13102</v>
      </c>
      <c r="F364" s="235" t="s">
        <v>13103</v>
      </c>
      <c r="G364" s="236" t="s">
        <v>600</v>
      </c>
      <c r="H364" s="237">
        <v>1</v>
      </c>
      <c r="I364" s="238"/>
      <c r="J364" s="239">
        <f>ROUND(I364*H364,2)</f>
        <v>0</v>
      </c>
      <c r="K364" s="235" t="s">
        <v>539</v>
      </c>
      <c r="L364" s="44"/>
      <c r="M364" s="240" t="s">
        <v>1</v>
      </c>
      <c r="N364" s="241" t="s">
        <v>48</v>
      </c>
      <c r="O364" s="87"/>
      <c r="P364" s="242">
        <f>O364*H364</f>
        <v>0</v>
      </c>
      <c r="Q364" s="242">
        <v>0</v>
      </c>
      <c r="R364" s="242">
        <f>Q364*H364</f>
        <v>0</v>
      </c>
      <c r="S364" s="242">
        <v>0</v>
      </c>
      <c r="T364" s="243">
        <f>S364*H364</f>
        <v>0</v>
      </c>
      <c r="AR364" s="244" t="s">
        <v>236</v>
      </c>
      <c r="AT364" s="244" t="s">
        <v>384</v>
      </c>
      <c r="AU364" s="244" t="s">
        <v>91</v>
      </c>
      <c r="AY364" s="17" t="s">
        <v>381</v>
      </c>
      <c r="BE364" s="245">
        <f>IF(N364="základní",J364,0)</f>
        <v>0</v>
      </c>
      <c r="BF364" s="245">
        <f>IF(N364="snížená",J364,0)</f>
        <v>0</v>
      </c>
      <c r="BG364" s="245">
        <f>IF(N364="zákl. přenesená",J364,0)</f>
        <v>0</v>
      </c>
      <c r="BH364" s="245">
        <f>IF(N364="sníž. přenesená",J364,0)</f>
        <v>0</v>
      </c>
      <c r="BI364" s="245">
        <f>IF(N364="nulová",J364,0)</f>
        <v>0</v>
      </c>
      <c r="BJ364" s="17" t="s">
        <v>91</v>
      </c>
      <c r="BK364" s="245">
        <f>ROUND(I364*H364,2)</f>
        <v>0</v>
      </c>
      <c r="BL364" s="17" t="s">
        <v>236</v>
      </c>
      <c r="BM364" s="244" t="s">
        <v>1970</v>
      </c>
    </row>
    <row r="365" s="1" customFormat="1" ht="16.5" customHeight="1">
      <c r="B365" s="39"/>
      <c r="C365" s="233" t="s">
        <v>1258</v>
      </c>
      <c r="D365" s="233" t="s">
        <v>384</v>
      </c>
      <c r="E365" s="234" t="s">
        <v>13104</v>
      </c>
      <c r="F365" s="235" t="s">
        <v>13105</v>
      </c>
      <c r="G365" s="236" t="s">
        <v>600</v>
      </c>
      <c r="H365" s="237">
        <v>1</v>
      </c>
      <c r="I365" s="238"/>
      <c r="J365" s="239">
        <f>ROUND(I365*H365,2)</f>
        <v>0</v>
      </c>
      <c r="K365" s="235" t="s">
        <v>539</v>
      </c>
      <c r="L365" s="44"/>
      <c r="M365" s="240" t="s">
        <v>1</v>
      </c>
      <c r="N365" s="241" t="s">
        <v>48</v>
      </c>
      <c r="O365" s="87"/>
      <c r="P365" s="242">
        <f>O365*H365</f>
        <v>0</v>
      </c>
      <c r="Q365" s="242">
        <v>0</v>
      </c>
      <c r="R365" s="242">
        <f>Q365*H365</f>
        <v>0</v>
      </c>
      <c r="S365" s="242">
        <v>0</v>
      </c>
      <c r="T365" s="243">
        <f>S365*H365</f>
        <v>0</v>
      </c>
      <c r="AR365" s="244" t="s">
        <v>236</v>
      </c>
      <c r="AT365" s="244" t="s">
        <v>384</v>
      </c>
      <c r="AU365" s="244" t="s">
        <v>91</v>
      </c>
      <c r="AY365" s="17" t="s">
        <v>381</v>
      </c>
      <c r="BE365" s="245">
        <f>IF(N365="základní",J365,0)</f>
        <v>0</v>
      </c>
      <c r="BF365" s="245">
        <f>IF(N365="snížená",J365,0)</f>
        <v>0</v>
      </c>
      <c r="BG365" s="245">
        <f>IF(N365="zákl. přenesená",J365,0)</f>
        <v>0</v>
      </c>
      <c r="BH365" s="245">
        <f>IF(N365="sníž. přenesená",J365,0)</f>
        <v>0</v>
      </c>
      <c r="BI365" s="245">
        <f>IF(N365="nulová",J365,0)</f>
        <v>0</v>
      </c>
      <c r="BJ365" s="17" t="s">
        <v>91</v>
      </c>
      <c r="BK365" s="245">
        <f>ROUND(I365*H365,2)</f>
        <v>0</v>
      </c>
      <c r="BL365" s="17" t="s">
        <v>236</v>
      </c>
      <c r="BM365" s="244" t="s">
        <v>1977</v>
      </c>
    </row>
    <row r="366" s="1" customFormat="1" ht="16.5" customHeight="1">
      <c r="B366" s="39"/>
      <c r="C366" s="233" t="s">
        <v>1263</v>
      </c>
      <c r="D366" s="233" t="s">
        <v>384</v>
      </c>
      <c r="E366" s="234" t="s">
        <v>13106</v>
      </c>
      <c r="F366" s="235" t="s">
        <v>13107</v>
      </c>
      <c r="G366" s="236" t="s">
        <v>600</v>
      </c>
      <c r="H366" s="237">
        <v>1</v>
      </c>
      <c r="I366" s="238"/>
      <c r="J366" s="239">
        <f>ROUND(I366*H366,2)</f>
        <v>0</v>
      </c>
      <c r="K366" s="235" t="s">
        <v>539</v>
      </c>
      <c r="L366" s="44"/>
      <c r="M366" s="240" t="s">
        <v>1</v>
      </c>
      <c r="N366" s="241" t="s">
        <v>48</v>
      </c>
      <c r="O366" s="87"/>
      <c r="P366" s="242">
        <f>O366*H366</f>
        <v>0</v>
      </c>
      <c r="Q366" s="242">
        <v>0</v>
      </c>
      <c r="R366" s="242">
        <f>Q366*H366</f>
        <v>0</v>
      </c>
      <c r="S366" s="242">
        <v>0</v>
      </c>
      <c r="T366" s="243">
        <f>S366*H366</f>
        <v>0</v>
      </c>
      <c r="AR366" s="244" t="s">
        <v>236</v>
      </c>
      <c r="AT366" s="244" t="s">
        <v>384</v>
      </c>
      <c r="AU366" s="244" t="s">
        <v>91</v>
      </c>
      <c r="AY366" s="17" t="s">
        <v>381</v>
      </c>
      <c r="BE366" s="245">
        <f>IF(N366="základní",J366,0)</f>
        <v>0</v>
      </c>
      <c r="BF366" s="245">
        <f>IF(N366="snížená",J366,0)</f>
        <v>0</v>
      </c>
      <c r="BG366" s="245">
        <f>IF(N366="zákl. přenesená",J366,0)</f>
        <v>0</v>
      </c>
      <c r="BH366" s="245">
        <f>IF(N366="sníž. přenesená",J366,0)</f>
        <v>0</v>
      </c>
      <c r="BI366" s="245">
        <f>IF(N366="nulová",J366,0)</f>
        <v>0</v>
      </c>
      <c r="BJ366" s="17" t="s">
        <v>91</v>
      </c>
      <c r="BK366" s="245">
        <f>ROUND(I366*H366,2)</f>
        <v>0</v>
      </c>
      <c r="BL366" s="17" t="s">
        <v>236</v>
      </c>
      <c r="BM366" s="244" t="s">
        <v>1988</v>
      </c>
    </row>
    <row r="367" s="1" customFormat="1" ht="16.5" customHeight="1">
      <c r="B367" s="39"/>
      <c r="C367" s="233" t="s">
        <v>1265</v>
      </c>
      <c r="D367" s="233" t="s">
        <v>384</v>
      </c>
      <c r="E367" s="234" t="s">
        <v>13108</v>
      </c>
      <c r="F367" s="235" t="s">
        <v>13109</v>
      </c>
      <c r="G367" s="236" t="s">
        <v>600</v>
      </c>
      <c r="H367" s="237">
        <v>1</v>
      </c>
      <c r="I367" s="238"/>
      <c r="J367" s="239">
        <f>ROUND(I367*H367,2)</f>
        <v>0</v>
      </c>
      <c r="K367" s="235" t="s">
        <v>539</v>
      </c>
      <c r="L367" s="44"/>
      <c r="M367" s="240" t="s">
        <v>1</v>
      </c>
      <c r="N367" s="241" t="s">
        <v>48</v>
      </c>
      <c r="O367" s="87"/>
      <c r="P367" s="242">
        <f>O367*H367</f>
        <v>0</v>
      </c>
      <c r="Q367" s="242">
        <v>0</v>
      </c>
      <c r="R367" s="242">
        <f>Q367*H367</f>
        <v>0</v>
      </c>
      <c r="S367" s="242">
        <v>0</v>
      </c>
      <c r="T367" s="243">
        <f>S367*H367</f>
        <v>0</v>
      </c>
      <c r="AR367" s="244" t="s">
        <v>236</v>
      </c>
      <c r="AT367" s="244" t="s">
        <v>384</v>
      </c>
      <c r="AU367" s="244" t="s">
        <v>91</v>
      </c>
      <c r="AY367" s="17" t="s">
        <v>381</v>
      </c>
      <c r="BE367" s="245">
        <f>IF(N367="základní",J367,0)</f>
        <v>0</v>
      </c>
      <c r="BF367" s="245">
        <f>IF(N367="snížená",J367,0)</f>
        <v>0</v>
      </c>
      <c r="BG367" s="245">
        <f>IF(N367="zákl. přenesená",J367,0)</f>
        <v>0</v>
      </c>
      <c r="BH367" s="245">
        <f>IF(N367="sníž. přenesená",J367,0)</f>
        <v>0</v>
      </c>
      <c r="BI367" s="245">
        <f>IF(N367="nulová",J367,0)</f>
        <v>0</v>
      </c>
      <c r="BJ367" s="17" t="s">
        <v>91</v>
      </c>
      <c r="BK367" s="245">
        <f>ROUND(I367*H367,2)</f>
        <v>0</v>
      </c>
      <c r="BL367" s="17" t="s">
        <v>236</v>
      </c>
      <c r="BM367" s="244" t="s">
        <v>1995</v>
      </c>
    </row>
    <row r="368" s="1" customFormat="1" ht="16.5" customHeight="1">
      <c r="B368" s="39"/>
      <c r="C368" s="233" t="s">
        <v>1269</v>
      </c>
      <c r="D368" s="233" t="s">
        <v>384</v>
      </c>
      <c r="E368" s="234" t="s">
        <v>13110</v>
      </c>
      <c r="F368" s="235" t="s">
        <v>13111</v>
      </c>
      <c r="G368" s="236" t="s">
        <v>600</v>
      </c>
      <c r="H368" s="237">
        <v>1</v>
      </c>
      <c r="I368" s="238"/>
      <c r="J368" s="239">
        <f>ROUND(I368*H368,2)</f>
        <v>0</v>
      </c>
      <c r="K368" s="235" t="s">
        <v>539</v>
      </c>
      <c r="L368" s="44"/>
      <c r="M368" s="240" t="s">
        <v>1</v>
      </c>
      <c r="N368" s="241" t="s">
        <v>48</v>
      </c>
      <c r="O368" s="87"/>
      <c r="P368" s="242">
        <f>O368*H368</f>
        <v>0</v>
      </c>
      <c r="Q368" s="242">
        <v>0</v>
      </c>
      <c r="R368" s="242">
        <f>Q368*H368</f>
        <v>0</v>
      </c>
      <c r="S368" s="242">
        <v>0</v>
      </c>
      <c r="T368" s="243">
        <f>S368*H368</f>
        <v>0</v>
      </c>
      <c r="AR368" s="244" t="s">
        <v>236</v>
      </c>
      <c r="AT368" s="244" t="s">
        <v>384</v>
      </c>
      <c r="AU368" s="244" t="s">
        <v>91</v>
      </c>
      <c r="AY368" s="17" t="s">
        <v>381</v>
      </c>
      <c r="BE368" s="245">
        <f>IF(N368="základní",J368,0)</f>
        <v>0</v>
      </c>
      <c r="BF368" s="245">
        <f>IF(N368="snížená",J368,0)</f>
        <v>0</v>
      </c>
      <c r="BG368" s="245">
        <f>IF(N368="zákl. přenesená",J368,0)</f>
        <v>0</v>
      </c>
      <c r="BH368" s="245">
        <f>IF(N368="sníž. přenesená",J368,0)</f>
        <v>0</v>
      </c>
      <c r="BI368" s="245">
        <f>IF(N368="nulová",J368,0)</f>
        <v>0</v>
      </c>
      <c r="BJ368" s="17" t="s">
        <v>91</v>
      </c>
      <c r="BK368" s="245">
        <f>ROUND(I368*H368,2)</f>
        <v>0</v>
      </c>
      <c r="BL368" s="17" t="s">
        <v>236</v>
      </c>
      <c r="BM368" s="244" t="s">
        <v>2003</v>
      </c>
    </row>
    <row r="369" s="1" customFormat="1" ht="16.5" customHeight="1">
      <c r="B369" s="39"/>
      <c r="C369" s="233" t="s">
        <v>1275</v>
      </c>
      <c r="D369" s="233" t="s">
        <v>384</v>
      </c>
      <c r="E369" s="234" t="s">
        <v>13112</v>
      </c>
      <c r="F369" s="235" t="s">
        <v>13113</v>
      </c>
      <c r="G369" s="236" t="s">
        <v>600</v>
      </c>
      <c r="H369" s="237">
        <v>1</v>
      </c>
      <c r="I369" s="238"/>
      <c r="J369" s="239">
        <f>ROUND(I369*H369,2)</f>
        <v>0</v>
      </c>
      <c r="K369" s="235" t="s">
        <v>539</v>
      </c>
      <c r="L369" s="44"/>
      <c r="M369" s="240" t="s">
        <v>1</v>
      </c>
      <c r="N369" s="241" t="s">
        <v>48</v>
      </c>
      <c r="O369" s="87"/>
      <c r="P369" s="242">
        <f>O369*H369</f>
        <v>0</v>
      </c>
      <c r="Q369" s="242">
        <v>0</v>
      </c>
      <c r="R369" s="242">
        <f>Q369*H369</f>
        <v>0</v>
      </c>
      <c r="S369" s="242">
        <v>0</v>
      </c>
      <c r="T369" s="243">
        <f>S369*H369</f>
        <v>0</v>
      </c>
      <c r="AR369" s="244" t="s">
        <v>236</v>
      </c>
      <c r="AT369" s="244" t="s">
        <v>384</v>
      </c>
      <c r="AU369" s="244" t="s">
        <v>91</v>
      </c>
      <c r="AY369" s="17" t="s">
        <v>381</v>
      </c>
      <c r="BE369" s="245">
        <f>IF(N369="základní",J369,0)</f>
        <v>0</v>
      </c>
      <c r="BF369" s="245">
        <f>IF(N369="snížená",J369,0)</f>
        <v>0</v>
      </c>
      <c r="BG369" s="245">
        <f>IF(N369="zákl. přenesená",J369,0)</f>
        <v>0</v>
      </c>
      <c r="BH369" s="245">
        <f>IF(N369="sníž. přenesená",J369,0)</f>
        <v>0</v>
      </c>
      <c r="BI369" s="245">
        <f>IF(N369="nulová",J369,0)</f>
        <v>0</v>
      </c>
      <c r="BJ369" s="17" t="s">
        <v>91</v>
      </c>
      <c r="BK369" s="245">
        <f>ROUND(I369*H369,2)</f>
        <v>0</v>
      </c>
      <c r="BL369" s="17" t="s">
        <v>236</v>
      </c>
      <c r="BM369" s="244" t="s">
        <v>2011</v>
      </c>
    </row>
    <row r="370" s="1" customFormat="1" ht="16.5" customHeight="1">
      <c r="B370" s="39"/>
      <c r="C370" s="233" t="s">
        <v>1280</v>
      </c>
      <c r="D370" s="233" t="s">
        <v>384</v>
      </c>
      <c r="E370" s="234" t="s">
        <v>13114</v>
      </c>
      <c r="F370" s="235" t="s">
        <v>13115</v>
      </c>
      <c r="G370" s="236" t="s">
        <v>600</v>
      </c>
      <c r="H370" s="237">
        <v>1</v>
      </c>
      <c r="I370" s="238"/>
      <c r="J370" s="239">
        <f>ROUND(I370*H370,2)</f>
        <v>0</v>
      </c>
      <c r="K370" s="235" t="s">
        <v>539</v>
      </c>
      <c r="L370" s="44"/>
      <c r="M370" s="240" t="s">
        <v>1</v>
      </c>
      <c r="N370" s="241" t="s">
        <v>48</v>
      </c>
      <c r="O370" s="87"/>
      <c r="P370" s="242">
        <f>O370*H370</f>
        <v>0</v>
      </c>
      <c r="Q370" s="242">
        <v>0</v>
      </c>
      <c r="R370" s="242">
        <f>Q370*H370</f>
        <v>0</v>
      </c>
      <c r="S370" s="242">
        <v>0</v>
      </c>
      <c r="T370" s="243">
        <f>S370*H370</f>
        <v>0</v>
      </c>
      <c r="AR370" s="244" t="s">
        <v>236</v>
      </c>
      <c r="AT370" s="244" t="s">
        <v>384</v>
      </c>
      <c r="AU370" s="244" t="s">
        <v>91</v>
      </c>
      <c r="AY370" s="17" t="s">
        <v>381</v>
      </c>
      <c r="BE370" s="245">
        <f>IF(N370="základní",J370,0)</f>
        <v>0</v>
      </c>
      <c r="BF370" s="245">
        <f>IF(N370="snížená",J370,0)</f>
        <v>0</v>
      </c>
      <c r="BG370" s="245">
        <f>IF(N370="zákl. přenesená",J370,0)</f>
        <v>0</v>
      </c>
      <c r="BH370" s="245">
        <f>IF(N370="sníž. přenesená",J370,0)</f>
        <v>0</v>
      </c>
      <c r="BI370" s="245">
        <f>IF(N370="nulová",J370,0)</f>
        <v>0</v>
      </c>
      <c r="BJ370" s="17" t="s">
        <v>91</v>
      </c>
      <c r="BK370" s="245">
        <f>ROUND(I370*H370,2)</f>
        <v>0</v>
      </c>
      <c r="BL370" s="17" t="s">
        <v>236</v>
      </c>
      <c r="BM370" s="244" t="s">
        <v>2018</v>
      </c>
    </row>
    <row r="371" s="1" customFormat="1" ht="16.5" customHeight="1">
      <c r="B371" s="39"/>
      <c r="C371" s="233" t="s">
        <v>1285</v>
      </c>
      <c r="D371" s="233" t="s">
        <v>384</v>
      </c>
      <c r="E371" s="234" t="s">
        <v>13116</v>
      </c>
      <c r="F371" s="235" t="s">
        <v>13117</v>
      </c>
      <c r="G371" s="236" t="s">
        <v>600</v>
      </c>
      <c r="H371" s="237">
        <v>1</v>
      </c>
      <c r="I371" s="238"/>
      <c r="J371" s="239">
        <f>ROUND(I371*H371,2)</f>
        <v>0</v>
      </c>
      <c r="K371" s="235" t="s">
        <v>539</v>
      </c>
      <c r="L371" s="44"/>
      <c r="M371" s="240" t="s">
        <v>1</v>
      </c>
      <c r="N371" s="241" t="s">
        <v>48</v>
      </c>
      <c r="O371" s="87"/>
      <c r="P371" s="242">
        <f>O371*H371</f>
        <v>0</v>
      </c>
      <c r="Q371" s="242">
        <v>0</v>
      </c>
      <c r="R371" s="242">
        <f>Q371*H371</f>
        <v>0</v>
      </c>
      <c r="S371" s="242">
        <v>0</v>
      </c>
      <c r="T371" s="243">
        <f>S371*H371</f>
        <v>0</v>
      </c>
      <c r="AR371" s="244" t="s">
        <v>236</v>
      </c>
      <c r="AT371" s="244" t="s">
        <v>384</v>
      </c>
      <c r="AU371" s="244" t="s">
        <v>91</v>
      </c>
      <c r="AY371" s="17" t="s">
        <v>381</v>
      </c>
      <c r="BE371" s="245">
        <f>IF(N371="základní",J371,0)</f>
        <v>0</v>
      </c>
      <c r="BF371" s="245">
        <f>IF(N371="snížená",J371,0)</f>
        <v>0</v>
      </c>
      <c r="BG371" s="245">
        <f>IF(N371="zákl. přenesená",J371,0)</f>
        <v>0</v>
      </c>
      <c r="BH371" s="245">
        <f>IF(N371="sníž. přenesená",J371,0)</f>
        <v>0</v>
      </c>
      <c r="BI371" s="245">
        <f>IF(N371="nulová",J371,0)</f>
        <v>0</v>
      </c>
      <c r="BJ371" s="17" t="s">
        <v>91</v>
      </c>
      <c r="BK371" s="245">
        <f>ROUND(I371*H371,2)</f>
        <v>0</v>
      </c>
      <c r="BL371" s="17" t="s">
        <v>236</v>
      </c>
      <c r="BM371" s="244" t="s">
        <v>2025</v>
      </c>
    </row>
    <row r="372" s="1" customFormat="1" ht="16.5" customHeight="1">
      <c r="B372" s="39"/>
      <c r="C372" s="233" t="s">
        <v>1290</v>
      </c>
      <c r="D372" s="233" t="s">
        <v>384</v>
      </c>
      <c r="E372" s="234" t="s">
        <v>13118</v>
      </c>
      <c r="F372" s="235" t="s">
        <v>13119</v>
      </c>
      <c r="G372" s="236" t="s">
        <v>600</v>
      </c>
      <c r="H372" s="237">
        <v>1</v>
      </c>
      <c r="I372" s="238"/>
      <c r="J372" s="239">
        <f>ROUND(I372*H372,2)</f>
        <v>0</v>
      </c>
      <c r="K372" s="235" t="s">
        <v>539</v>
      </c>
      <c r="L372" s="44"/>
      <c r="M372" s="240" t="s">
        <v>1</v>
      </c>
      <c r="N372" s="241" t="s">
        <v>48</v>
      </c>
      <c r="O372" s="87"/>
      <c r="P372" s="242">
        <f>O372*H372</f>
        <v>0</v>
      </c>
      <c r="Q372" s="242">
        <v>0</v>
      </c>
      <c r="R372" s="242">
        <f>Q372*H372</f>
        <v>0</v>
      </c>
      <c r="S372" s="242">
        <v>0</v>
      </c>
      <c r="T372" s="243">
        <f>S372*H372</f>
        <v>0</v>
      </c>
      <c r="AR372" s="244" t="s">
        <v>236</v>
      </c>
      <c r="AT372" s="244" t="s">
        <v>384</v>
      </c>
      <c r="AU372" s="244" t="s">
        <v>91</v>
      </c>
      <c r="AY372" s="17" t="s">
        <v>381</v>
      </c>
      <c r="BE372" s="245">
        <f>IF(N372="základní",J372,0)</f>
        <v>0</v>
      </c>
      <c r="BF372" s="245">
        <f>IF(N372="snížená",J372,0)</f>
        <v>0</v>
      </c>
      <c r="BG372" s="245">
        <f>IF(N372="zákl. přenesená",J372,0)</f>
        <v>0</v>
      </c>
      <c r="BH372" s="245">
        <f>IF(N372="sníž. přenesená",J372,0)</f>
        <v>0</v>
      </c>
      <c r="BI372" s="245">
        <f>IF(N372="nulová",J372,0)</f>
        <v>0</v>
      </c>
      <c r="BJ372" s="17" t="s">
        <v>91</v>
      </c>
      <c r="BK372" s="245">
        <f>ROUND(I372*H372,2)</f>
        <v>0</v>
      </c>
      <c r="BL372" s="17" t="s">
        <v>236</v>
      </c>
      <c r="BM372" s="244" t="s">
        <v>2033</v>
      </c>
    </row>
    <row r="373" s="1" customFormat="1" ht="16.5" customHeight="1">
      <c r="B373" s="39"/>
      <c r="C373" s="233" t="s">
        <v>1296</v>
      </c>
      <c r="D373" s="233" t="s">
        <v>384</v>
      </c>
      <c r="E373" s="234" t="s">
        <v>13120</v>
      </c>
      <c r="F373" s="235" t="s">
        <v>13121</v>
      </c>
      <c r="G373" s="236" t="s">
        <v>600</v>
      </c>
      <c r="H373" s="237">
        <v>1</v>
      </c>
      <c r="I373" s="238"/>
      <c r="J373" s="239">
        <f>ROUND(I373*H373,2)</f>
        <v>0</v>
      </c>
      <c r="K373" s="235" t="s">
        <v>539</v>
      </c>
      <c r="L373" s="44"/>
      <c r="M373" s="240" t="s">
        <v>1</v>
      </c>
      <c r="N373" s="241" t="s">
        <v>48</v>
      </c>
      <c r="O373" s="87"/>
      <c r="P373" s="242">
        <f>O373*H373</f>
        <v>0</v>
      </c>
      <c r="Q373" s="242">
        <v>0</v>
      </c>
      <c r="R373" s="242">
        <f>Q373*H373</f>
        <v>0</v>
      </c>
      <c r="S373" s="242">
        <v>0</v>
      </c>
      <c r="T373" s="243">
        <f>S373*H373</f>
        <v>0</v>
      </c>
      <c r="AR373" s="244" t="s">
        <v>236</v>
      </c>
      <c r="AT373" s="244" t="s">
        <v>384</v>
      </c>
      <c r="AU373" s="244" t="s">
        <v>91</v>
      </c>
      <c r="AY373" s="17" t="s">
        <v>381</v>
      </c>
      <c r="BE373" s="245">
        <f>IF(N373="základní",J373,0)</f>
        <v>0</v>
      </c>
      <c r="BF373" s="245">
        <f>IF(N373="snížená",J373,0)</f>
        <v>0</v>
      </c>
      <c r="BG373" s="245">
        <f>IF(N373="zákl. přenesená",J373,0)</f>
        <v>0</v>
      </c>
      <c r="BH373" s="245">
        <f>IF(N373="sníž. přenesená",J373,0)</f>
        <v>0</v>
      </c>
      <c r="BI373" s="245">
        <f>IF(N373="nulová",J373,0)</f>
        <v>0</v>
      </c>
      <c r="BJ373" s="17" t="s">
        <v>91</v>
      </c>
      <c r="BK373" s="245">
        <f>ROUND(I373*H373,2)</f>
        <v>0</v>
      </c>
      <c r="BL373" s="17" t="s">
        <v>236</v>
      </c>
      <c r="BM373" s="244" t="s">
        <v>2040</v>
      </c>
    </row>
    <row r="374" s="1" customFormat="1" ht="16.5" customHeight="1">
      <c r="B374" s="39"/>
      <c r="C374" s="233" t="s">
        <v>1303</v>
      </c>
      <c r="D374" s="233" t="s">
        <v>384</v>
      </c>
      <c r="E374" s="234" t="s">
        <v>13122</v>
      </c>
      <c r="F374" s="235" t="s">
        <v>13123</v>
      </c>
      <c r="G374" s="236" t="s">
        <v>600</v>
      </c>
      <c r="H374" s="237">
        <v>2</v>
      </c>
      <c r="I374" s="238"/>
      <c r="J374" s="239">
        <f>ROUND(I374*H374,2)</f>
        <v>0</v>
      </c>
      <c r="K374" s="235" t="s">
        <v>539</v>
      </c>
      <c r="L374" s="44"/>
      <c r="M374" s="240" t="s">
        <v>1</v>
      </c>
      <c r="N374" s="241" t="s">
        <v>48</v>
      </c>
      <c r="O374" s="87"/>
      <c r="P374" s="242">
        <f>O374*H374</f>
        <v>0</v>
      </c>
      <c r="Q374" s="242">
        <v>0</v>
      </c>
      <c r="R374" s="242">
        <f>Q374*H374</f>
        <v>0</v>
      </c>
      <c r="S374" s="242">
        <v>0</v>
      </c>
      <c r="T374" s="243">
        <f>S374*H374</f>
        <v>0</v>
      </c>
      <c r="AR374" s="244" t="s">
        <v>236</v>
      </c>
      <c r="AT374" s="244" t="s">
        <v>384</v>
      </c>
      <c r="AU374" s="244" t="s">
        <v>91</v>
      </c>
      <c r="AY374" s="17" t="s">
        <v>381</v>
      </c>
      <c r="BE374" s="245">
        <f>IF(N374="základní",J374,0)</f>
        <v>0</v>
      </c>
      <c r="BF374" s="245">
        <f>IF(N374="snížená",J374,0)</f>
        <v>0</v>
      </c>
      <c r="BG374" s="245">
        <f>IF(N374="zákl. přenesená",J374,0)</f>
        <v>0</v>
      </c>
      <c r="BH374" s="245">
        <f>IF(N374="sníž. přenesená",J374,0)</f>
        <v>0</v>
      </c>
      <c r="BI374" s="245">
        <f>IF(N374="nulová",J374,0)</f>
        <v>0</v>
      </c>
      <c r="BJ374" s="17" t="s">
        <v>91</v>
      </c>
      <c r="BK374" s="245">
        <f>ROUND(I374*H374,2)</f>
        <v>0</v>
      </c>
      <c r="BL374" s="17" t="s">
        <v>236</v>
      </c>
      <c r="BM374" s="244" t="s">
        <v>2048</v>
      </c>
    </row>
    <row r="375" s="1" customFormat="1" ht="16.5" customHeight="1">
      <c r="B375" s="39"/>
      <c r="C375" s="233" t="s">
        <v>1308</v>
      </c>
      <c r="D375" s="233" t="s">
        <v>384</v>
      </c>
      <c r="E375" s="234" t="s">
        <v>13124</v>
      </c>
      <c r="F375" s="235" t="s">
        <v>13125</v>
      </c>
      <c r="G375" s="236" t="s">
        <v>600</v>
      </c>
      <c r="H375" s="237">
        <v>1</v>
      </c>
      <c r="I375" s="238"/>
      <c r="J375" s="239">
        <f>ROUND(I375*H375,2)</f>
        <v>0</v>
      </c>
      <c r="K375" s="235" t="s">
        <v>539</v>
      </c>
      <c r="L375" s="44"/>
      <c r="M375" s="240" t="s">
        <v>1</v>
      </c>
      <c r="N375" s="241" t="s">
        <v>48</v>
      </c>
      <c r="O375" s="87"/>
      <c r="P375" s="242">
        <f>O375*H375</f>
        <v>0</v>
      </c>
      <c r="Q375" s="242">
        <v>0</v>
      </c>
      <c r="R375" s="242">
        <f>Q375*H375</f>
        <v>0</v>
      </c>
      <c r="S375" s="242">
        <v>0</v>
      </c>
      <c r="T375" s="243">
        <f>S375*H375</f>
        <v>0</v>
      </c>
      <c r="AR375" s="244" t="s">
        <v>236</v>
      </c>
      <c r="AT375" s="244" t="s">
        <v>384</v>
      </c>
      <c r="AU375" s="244" t="s">
        <v>91</v>
      </c>
      <c r="AY375" s="17" t="s">
        <v>381</v>
      </c>
      <c r="BE375" s="245">
        <f>IF(N375="základní",J375,0)</f>
        <v>0</v>
      </c>
      <c r="BF375" s="245">
        <f>IF(N375="snížená",J375,0)</f>
        <v>0</v>
      </c>
      <c r="BG375" s="245">
        <f>IF(N375="zákl. přenesená",J375,0)</f>
        <v>0</v>
      </c>
      <c r="BH375" s="245">
        <f>IF(N375="sníž. přenesená",J375,0)</f>
        <v>0</v>
      </c>
      <c r="BI375" s="245">
        <f>IF(N375="nulová",J375,0)</f>
        <v>0</v>
      </c>
      <c r="BJ375" s="17" t="s">
        <v>91</v>
      </c>
      <c r="BK375" s="245">
        <f>ROUND(I375*H375,2)</f>
        <v>0</v>
      </c>
      <c r="BL375" s="17" t="s">
        <v>236</v>
      </c>
      <c r="BM375" s="244" t="s">
        <v>2055</v>
      </c>
    </row>
    <row r="376" s="1" customFormat="1" ht="16.5" customHeight="1">
      <c r="B376" s="39"/>
      <c r="C376" s="233" t="s">
        <v>1311</v>
      </c>
      <c r="D376" s="233" t="s">
        <v>384</v>
      </c>
      <c r="E376" s="234" t="s">
        <v>13126</v>
      </c>
      <c r="F376" s="235" t="s">
        <v>13127</v>
      </c>
      <c r="G376" s="236" t="s">
        <v>600</v>
      </c>
      <c r="H376" s="237">
        <v>1</v>
      </c>
      <c r="I376" s="238"/>
      <c r="J376" s="239">
        <f>ROUND(I376*H376,2)</f>
        <v>0</v>
      </c>
      <c r="K376" s="235" t="s">
        <v>539</v>
      </c>
      <c r="L376" s="44"/>
      <c r="M376" s="240" t="s">
        <v>1</v>
      </c>
      <c r="N376" s="241" t="s">
        <v>48</v>
      </c>
      <c r="O376" s="87"/>
      <c r="P376" s="242">
        <f>O376*H376</f>
        <v>0</v>
      </c>
      <c r="Q376" s="242">
        <v>0</v>
      </c>
      <c r="R376" s="242">
        <f>Q376*H376</f>
        <v>0</v>
      </c>
      <c r="S376" s="242">
        <v>0</v>
      </c>
      <c r="T376" s="243">
        <f>S376*H376</f>
        <v>0</v>
      </c>
      <c r="AR376" s="244" t="s">
        <v>236</v>
      </c>
      <c r="AT376" s="244" t="s">
        <v>384</v>
      </c>
      <c r="AU376" s="244" t="s">
        <v>91</v>
      </c>
      <c r="AY376" s="17" t="s">
        <v>381</v>
      </c>
      <c r="BE376" s="245">
        <f>IF(N376="základní",J376,0)</f>
        <v>0</v>
      </c>
      <c r="BF376" s="245">
        <f>IF(N376="snížená",J376,0)</f>
        <v>0</v>
      </c>
      <c r="BG376" s="245">
        <f>IF(N376="zákl. přenesená",J376,0)</f>
        <v>0</v>
      </c>
      <c r="BH376" s="245">
        <f>IF(N376="sníž. přenesená",J376,0)</f>
        <v>0</v>
      </c>
      <c r="BI376" s="245">
        <f>IF(N376="nulová",J376,0)</f>
        <v>0</v>
      </c>
      <c r="BJ376" s="17" t="s">
        <v>91</v>
      </c>
      <c r="BK376" s="245">
        <f>ROUND(I376*H376,2)</f>
        <v>0</v>
      </c>
      <c r="BL376" s="17" t="s">
        <v>236</v>
      </c>
      <c r="BM376" s="244" t="s">
        <v>2063</v>
      </c>
    </row>
    <row r="377" s="1" customFormat="1" ht="16.5" customHeight="1">
      <c r="B377" s="39"/>
      <c r="C377" s="233" t="s">
        <v>1319</v>
      </c>
      <c r="D377" s="233" t="s">
        <v>384</v>
      </c>
      <c r="E377" s="234" t="s">
        <v>13128</v>
      </c>
      <c r="F377" s="235" t="s">
        <v>13129</v>
      </c>
      <c r="G377" s="236" t="s">
        <v>600</v>
      </c>
      <c r="H377" s="237">
        <v>2</v>
      </c>
      <c r="I377" s="238"/>
      <c r="J377" s="239">
        <f>ROUND(I377*H377,2)</f>
        <v>0</v>
      </c>
      <c r="K377" s="235" t="s">
        <v>539</v>
      </c>
      <c r="L377" s="44"/>
      <c r="M377" s="240" t="s">
        <v>1</v>
      </c>
      <c r="N377" s="241" t="s">
        <v>48</v>
      </c>
      <c r="O377" s="87"/>
      <c r="P377" s="242">
        <f>O377*H377</f>
        <v>0</v>
      </c>
      <c r="Q377" s="242">
        <v>0</v>
      </c>
      <c r="R377" s="242">
        <f>Q377*H377</f>
        <v>0</v>
      </c>
      <c r="S377" s="242">
        <v>0</v>
      </c>
      <c r="T377" s="243">
        <f>S377*H377</f>
        <v>0</v>
      </c>
      <c r="AR377" s="244" t="s">
        <v>236</v>
      </c>
      <c r="AT377" s="244" t="s">
        <v>384</v>
      </c>
      <c r="AU377" s="244" t="s">
        <v>91</v>
      </c>
      <c r="AY377" s="17" t="s">
        <v>381</v>
      </c>
      <c r="BE377" s="245">
        <f>IF(N377="základní",J377,0)</f>
        <v>0</v>
      </c>
      <c r="BF377" s="245">
        <f>IF(N377="snížená",J377,0)</f>
        <v>0</v>
      </c>
      <c r="BG377" s="245">
        <f>IF(N377="zákl. přenesená",J377,0)</f>
        <v>0</v>
      </c>
      <c r="BH377" s="245">
        <f>IF(N377="sníž. přenesená",J377,0)</f>
        <v>0</v>
      </c>
      <c r="BI377" s="245">
        <f>IF(N377="nulová",J377,0)</f>
        <v>0</v>
      </c>
      <c r="BJ377" s="17" t="s">
        <v>91</v>
      </c>
      <c r="BK377" s="245">
        <f>ROUND(I377*H377,2)</f>
        <v>0</v>
      </c>
      <c r="BL377" s="17" t="s">
        <v>236</v>
      </c>
      <c r="BM377" s="244" t="s">
        <v>2071</v>
      </c>
    </row>
    <row r="378" s="1" customFormat="1" ht="16.5" customHeight="1">
      <c r="B378" s="39"/>
      <c r="C378" s="233" t="s">
        <v>1324</v>
      </c>
      <c r="D378" s="233" t="s">
        <v>384</v>
      </c>
      <c r="E378" s="234" t="s">
        <v>13130</v>
      </c>
      <c r="F378" s="235" t="s">
        <v>13131</v>
      </c>
      <c r="G378" s="236" t="s">
        <v>600</v>
      </c>
      <c r="H378" s="237">
        <v>2</v>
      </c>
      <c r="I378" s="238"/>
      <c r="J378" s="239">
        <f>ROUND(I378*H378,2)</f>
        <v>0</v>
      </c>
      <c r="K378" s="235" t="s">
        <v>539</v>
      </c>
      <c r="L378" s="44"/>
      <c r="M378" s="240" t="s">
        <v>1</v>
      </c>
      <c r="N378" s="241" t="s">
        <v>48</v>
      </c>
      <c r="O378" s="87"/>
      <c r="P378" s="242">
        <f>O378*H378</f>
        <v>0</v>
      </c>
      <c r="Q378" s="242">
        <v>0</v>
      </c>
      <c r="R378" s="242">
        <f>Q378*H378</f>
        <v>0</v>
      </c>
      <c r="S378" s="242">
        <v>0</v>
      </c>
      <c r="T378" s="243">
        <f>S378*H378</f>
        <v>0</v>
      </c>
      <c r="AR378" s="244" t="s">
        <v>236</v>
      </c>
      <c r="AT378" s="244" t="s">
        <v>384</v>
      </c>
      <c r="AU378" s="244" t="s">
        <v>91</v>
      </c>
      <c r="AY378" s="17" t="s">
        <v>381</v>
      </c>
      <c r="BE378" s="245">
        <f>IF(N378="základní",J378,0)</f>
        <v>0</v>
      </c>
      <c r="BF378" s="245">
        <f>IF(N378="snížená",J378,0)</f>
        <v>0</v>
      </c>
      <c r="BG378" s="245">
        <f>IF(N378="zákl. přenesená",J378,0)</f>
        <v>0</v>
      </c>
      <c r="BH378" s="245">
        <f>IF(N378="sníž. přenesená",J378,0)</f>
        <v>0</v>
      </c>
      <c r="BI378" s="245">
        <f>IF(N378="nulová",J378,0)</f>
        <v>0</v>
      </c>
      <c r="BJ378" s="17" t="s">
        <v>91</v>
      </c>
      <c r="BK378" s="245">
        <f>ROUND(I378*H378,2)</f>
        <v>0</v>
      </c>
      <c r="BL378" s="17" t="s">
        <v>236</v>
      </c>
      <c r="BM378" s="244" t="s">
        <v>2078</v>
      </c>
    </row>
    <row r="379" s="1" customFormat="1" ht="16.5" customHeight="1">
      <c r="B379" s="39"/>
      <c r="C379" s="233" t="s">
        <v>1328</v>
      </c>
      <c r="D379" s="233" t="s">
        <v>384</v>
      </c>
      <c r="E379" s="234" t="s">
        <v>13132</v>
      </c>
      <c r="F379" s="235" t="s">
        <v>13133</v>
      </c>
      <c r="G379" s="236" t="s">
        <v>600</v>
      </c>
      <c r="H379" s="237">
        <v>2</v>
      </c>
      <c r="I379" s="238"/>
      <c r="J379" s="239">
        <f>ROUND(I379*H379,2)</f>
        <v>0</v>
      </c>
      <c r="K379" s="235" t="s">
        <v>539</v>
      </c>
      <c r="L379" s="44"/>
      <c r="M379" s="240" t="s">
        <v>1</v>
      </c>
      <c r="N379" s="241" t="s">
        <v>48</v>
      </c>
      <c r="O379" s="87"/>
      <c r="P379" s="242">
        <f>O379*H379</f>
        <v>0</v>
      </c>
      <c r="Q379" s="242">
        <v>0</v>
      </c>
      <c r="R379" s="242">
        <f>Q379*H379</f>
        <v>0</v>
      </c>
      <c r="S379" s="242">
        <v>0</v>
      </c>
      <c r="T379" s="243">
        <f>S379*H379</f>
        <v>0</v>
      </c>
      <c r="AR379" s="244" t="s">
        <v>236</v>
      </c>
      <c r="AT379" s="244" t="s">
        <v>384</v>
      </c>
      <c r="AU379" s="244" t="s">
        <v>91</v>
      </c>
      <c r="AY379" s="17" t="s">
        <v>381</v>
      </c>
      <c r="BE379" s="245">
        <f>IF(N379="základní",J379,0)</f>
        <v>0</v>
      </c>
      <c r="BF379" s="245">
        <f>IF(N379="snížená",J379,0)</f>
        <v>0</v>
      </c>
      <c r="BG379" s="245">
        <f>IF(N379="zákl. přenesená",J379,0)</f>
        <v>0</v>
      </c>
      <c r="BH379" s="245">
        <f>IF(N379="sníž. přenesená",J379,0)</f>
        <v>0</v>
      </c>
      <c r="BI379" s="245">
        <f>IF(N379="nulová",J379,0)</f>
        <v>0</v>
      </c>
      <c r="BJ379" s="17" t="s">
        <v>91</v>
      </c>
      <c r="BK379" s="245">
        <f>ROUND(I379*H379,2)</f>
        <v>0</v>
      </c>
      <c r="BL379" s="17" t="s">
        <v>236</v>
      </c>
      <c r="BM379" s="244" t="s">
        <v>2086</v>
      </c>
    </row>
    <row r="380" s="1" customFormat="1" ht="16.5" customHeight="1">
      <c r="B380" s="39"/>
      <c r="C380" s="233" t="s">
        <v>1333</v>
      </c>
      <c r="D380" s="233" t="s">
        <v>384</v>
      </c>
      <c r="E380" s="234" t="s">
        <v>13134</v>
      </c>
      <c r="F380" s="235" t="s">
        <v>13135</v>
      </c>
      <c r="G380" s="236" t="s">
        <v>600</v>
      </c>
      <c r="H380" s="237">
        <v>40</v>
      </c>
      <c r="I380" s="238"/>
      <c r="J380" s="239">
        <f>ROUND(I380*H380,2)</f>
        <v>0</v>
      </c>
      <c r="K380" s="235" t="s">
        <v>539</v>
      </c>
      <c r="L380" s="44"/>
      <c r="M380" s="240" t="s">
        <v>1</v>
      </c>
      <c r="N380" s="241" t="s">
        <v>48</v>
      </c>
      <c r="O380" s="87"/>
      <c r="P380" s="242">
        <f>O380*H380</f>
        <v>0</v>
      </c>
      <c r="Q380" s="242">
        <v>0</v>
      </c>
      <c r="R380" s="242">
        <f>Q380*H380</f>
        <v>0</v>
      </c>
      <c r="S380" s="242">
        <v>0</v>
      </c>
      <c r="T380" s="243">
        <f>S380*H380</f>
        <v>0</v>
      </c>
      <c r="AR380" s="244" t="s">
        <v>236</v>
      </c>
      <c r="AT380" s="244" t="s">
        <v>384</v>
      </c>
      <c r="AU380" s="244" t="s">
        <v>91</v>
      </c>
      <c r="AY380" s="17" t="s">
        <v>381</v>
      </c>
      <c r="BE380" s="245">
        <f>IF(N380="základní",J380,0)</f>
        <v>0</v>
      </c>
      <c r="BF380" s="245">
        <f>IF(N380="snížená",J380,0)</f>
        <v>0</v>
      </c>
      <c r="BG380" s="245">
        <f>IF(N380="zákl. přenesená",J380,0)</f>
        <v>0</v>
      </c>
      <c r="BH380" s="245">
        <f>IF(N380="sníž. přenesená",J380,0)</f>
        <v>0</v>
      </c>
      <c r="BI380" s="245">
        <f>IF(N380="nulová",J380,0)</f>
        <v>0</v>
      </c>
      <c r="BJ380" s="17" t="s">
        <v>91</v>
      </c>
      <c r="BK380" s="245">
        <f>ROUND(I380*H380,2)</f>
        <v>0</v>
      </c>
      <c r="BL380" s="17" t="s">
        <v>236</v>
      </c>
      <c r="BM380" s="244" t="s">
        <v>2093</v>
      </c>
    </row>
    <row r="381" s="1" customFormat="1" ht="16.5" customHeight="1">
      <c r="B381" s="39"/>
      <c r="C381" s="233" t="s">
        <v>1335</v>
      </c>
      <c r="D381" s="233" t="s">
        <v>384</v>
      </c>
      <c r="E381" s="234" t="s">
        <v>13136</v>
      </c>
      <c r="F381" s="235" t="s">
        <v>13137</v>
      </c>
      <c r="G381" s="236" t="s">
        <v>600</v>
      </c>
      <c r="H381" s="237">
        <v>56</v>
      </c>
      <c r="I381" s="238"/>
      <c r="J381" s="239">
        <f>ROUND(I381*H381,2)</f>
        <v>0</v>
      </c>
      <c r="K381" s="235" t="s">
        <v>539</v>
      </c>
      <c r="L381" s="44"/>
      <c r="M381" s="240" t="s">
        <v>1</v>
      </c>
      <c r="N381" s="241" t="s">
        <v>48</v>
      </c>
      <c r="O381" s="87"/>
      <c r="P381" s="242">
        <f>O381*H381</f>
        <v>0</v>
      </c>
      <c r="Q381" s="242">
        <v>0</v>
      </c>
      <c r="R381" s="242">
        <f>Q381*H381</f>
        <v>0</v>
      </c>
      <c r="S381" s="242">
        <v>0</v>
      </c>
      <c r="T381" s="243">
        <f>S381*H381</f>
        <v>0</v>
      </c>
      <c r="AR381" s="244" t="s">
        <v>236</v>
      </c>
      <c r="AT381" s="244" t="s">
        <v>384</v>
      </c>
      <c r="AU381" s="244" t="s">
        <v>91</v>
      </c>
      <c r="AY381" s="17" t="s">
        <v>381</v>
      </c>
      <c r="BE381" s="245">
        <f>IF(N381="základní",J381,0)</f>
        <v>0</v>
      </c>
      <c r="BF381" s="245">
        <f>IF(N381="snížená",J381,0)</f>
        <v>0</v>
      </c>
      <c r="BG381" s="245">
        <f>IF(N381="zákl. přenesená",J381,0)</f>
        <v>0</v>
      </c>
      <c r="BH381" s="245">
        <f>IF(N381="sníž. přenesená",J381,0)</f>
        <v>0</v>
      </c>
      <c r="BI381" s="245">
        <f>IF(N381="nulová",J381,0)</f>
        <v>0</v>
      </c>
      <c r="BJ381" s="17" t="s">
        <v>91</v>
      </c>
      <c r="BK381" s="245">
        <f>ROUND(I381*H381,2)</f>
        <v>0</v>
      </c>
      <c r="BL381" s="17" t="s">
        <v>236</v>
      </c>
      <c r="BM381" s="244" t="s">
        <v>2101</v>
      </c>
    </row>
    <row r="382" s="1" customFormat="1" ht="16.5" customHeight="1">
      <c r="B382" s="39"/>
      <c r="C382" s="233" t="s">
        <v>1340</v>
      </c>
      <c r="D382" s="233" t="s">
        <v>384</v>
      </c>
      <c r="E382" s="234" t="s">
        <v>13138</v>
      </c>
      <c r="F382" s="235" t="s">
        <v>13139</v>
      </c>
      <c r="G382" s="236" t="s">
        <v>673</v>
      </c>
      <c r="H382" s="237">
        <v>396</v>
      </c>
      <c r="I382" s="238"/>
      <c r="J382" s="239">
        <f>ROUND(I382*H382,2)</f>
        <v>0</v>
      </c>
      <c r="K382" s="235" t="s">
        <v>539</v>
      </c>
      <c r="L382" s="44"/>
      <c r="M382" s="240" t="s">
        <v>1</v>
      </c>
      <c r="N382" s="241" t="s">
        <v>48</v>
      </c>
      <c r="O382" s="87"/>
      <c r="P382" s="242">
        <f>O382*H382</f>
        <v>0</v>
      </c>
      <c r="Q382" s="242">
        <v>0</v>
      </c>
      <c r="R382" s="242">
        <f>Q382*H382</f>
        <v>0</v>
      </c>
      <c r="S382" s="242">
        <v>0</v>
      </c>
      <c r="T382" s="243">
        <f>S382*H382</f>
        <v>0</v>
      </c>
      <c r="AR382" s="244" t="s">
        <v>236</v>
      </c>
      <c r="AT382" s="244" t="s">
        <v>384</v>
      </c>
      <c r="AU382" s="244" t="s">
        <v>91</v>
      </c>
      <c r="AY382" s="17" t="s">
        <v>381</v>
      </c>
      <c r="BE382" s="245">
        <f>IF(N382="základní",J382,0)</f>
        <v>0</v>
      </c>
      <c r="BF382" s="245">
        <f>IF(N382="snížená",J382,0)</f>
        <v>0</v>
      </c>
      <c r="BG382" s="245">
        <f>IF(N382="zákl. přenesená",J382,0)</f>
        <v>0</v>
      </c>
      <c r="BH382" s="245">
        <f>IF(N382="sníž. přenesená",J382,0)</f>
        <v>0</v>
      </c>
      <c r="BI382" s="245">
        <f>IF(N382="nulová",J382,0)</f>
        <v>0</v>
      </c>
      <c r="BJ382" s="17" t="s">
        <v>91</v>
      </c>
      <c r="BK382" s="245">
        <f>ROUND(I382*H382,2)</f>
        <v>0</v>
      </c>
      <c r="BL382" s="17" t="s">
        <v>236</v>
      </c>
      <c r="BM382" s="244" t="s">
        <v>2109</v>
      </c>
    </row>
    <row r="383" s="1" customFormat="1" ht="16.5" customHeight="1">
      <c r="B383" s="39"/>
      <c r="C383" s="233" t="s">
        <v>1346</v>
      </c>
      <c r="D383" s="233" t="s">
        <v>384</v>
      </c>
      <c r="E383" s="234" t="s">
        <v>13140</v>
      </c>
      <c r="F383" s="235" t="s">
        <v>13141</v>
      </c>
      <c r="G383" s="236" t="s">
        <v>673</v>
      </c>
      <c r="H383" s="237">
        <v>396</v>
      </c>
      <c r="I383" s="238"/>
      <c r="J383" s="239">
        <f>ROUND(I383*H383,2)</f>
        <v>0</v>
      </c>
      <c r="K383" s="235" t="s">
        <v>539</v>
      </c>
      <c r="L383" s="44"/>
      <c r="M383" s="240" t="s">
        <v>1</v>
      </c>
      <c r="N383" s="241" t="s">
        <v>48</v>
      </c>
      <c r="O383" s="87"/>
      <c r="P383" s="242">
        <f>O383*H383</f>
        <v>0</v>
      </c>
      <c r="Q383" s="242">
        <v>0</v>
      </c>
      <c r="R383" s="242">
        <f>Q383*H383</f>
        <v>0</v>
      </c>
      <c r="S383" s="242">
        <v>0</v>
      </c>
      <c r="T383" s="243">
        <f>S383*H383</f>
        <v>0</v>
      </c>
      <c r="AR383" s="244" t="s">
        <v>236</v>
      </c>
      <c r="AT383" s="244" t="s">
        <v>384</v>
      </c>
      <c r="AU383" s="244" t="s">
        <v>91</v>
      </c>
      <c r="AY383" s="17" t="s">
        <v>381</v>
      </c>
      <c r="BE383" s="245">
        <f>IF(N383="základní",J383,0)</f>
        <v>0</v>
      </c>
      <c r="BF383" s="245">
        <f>IF(N383="snížená",J383,0)</f>
        <v>0</v>
      </c>
      <c r="BG383" s="245">
        <f>IF(N383="zákl. přenesená",J383,0)</f>
        <v>0</v>
      </c>
      <c r="BH383" s="245">
        <f>IF(N383="sníž. přenesená",J383,0)</f>
        <v>0</v>
      </c>
      <c r="BI383" s="245">
        <f>IF(N383="nulová",J383,0)</f>
        <v>0</v>
      </c>
      <c r="BJ383" s="17" t="s">
        <v>91</v>
      </c>
      <c r="BK383" s="245">
        <f>ROUND(I383*H383,2)</f>
        <v>0</v>
      </c>
      <c r="BL383" s="17" t="s">
        <v>236</v>
      </c>
      <c r="BM383" s="244" t="s">
        <v>2116</v>
      </c>
    </row>
    <row r="384" s="1" customFormat="1" ht="16.5" customHeight="1">
      <c r="B384" s="39"/>
      <c r="C384" s="233" t="s">
        <v>1350</v>
      </c>
      <c r="D384" s="233" t="s">
        <v>384</v>
      </c>
      <c r="E384" s="234" t="s">
        <v>13142</v>
      </c>
      <c r="F384" s="235" t="s">
        <v>13143</v>
      </c>
      <c r="G384" s="236" t="s">
        <v>600</v>
      </c>
      <c r="H384" s="237">
        <v>172</v>
      </c>
      <c r="I384" s="238"/>
      <c r="J384" s="239">
        <f>ROUND(I384*H384,2)</f>
        <v>0</v>
      </c>
      <c r="K384" s="235" t="s">
        <v>539</v>
      </c>
      <c r="L384" s="44"/>
      <c r="M384" s="240" t="s">
        <v>1</v>
      </c>
      <c r="N384" s="241" t="s">
        <v>48</v>
      </c>
      <c r="O384" s="87"/>
      <c r="P384" s="242">
        <f>O384*H384</f>
        <v>0</v>
      </c>
      <c r="Q384" s="242">
        <v>0</v>
      </c>
      <c r="R384" s="242">
        <f>Q384*H384</f>
        <v>0</v>
      </c>
      <c r="S384" s="242">
        <v>0</v>
      </c>
      <c r="T384" s="243">
        <f>S384*H384</f>
        <v>0</v>
      </c>
      <c r="AR384" s="244" t="s">
        <v>236</v>
      </c>
      <c r="AT384" s="244" t="s">
        <v>384</v>
      </c>
      <c r="AU384" s="244" t="s">
        <v>91</v>
      </c>
      <c r="AY384" s="17" t="s">
        <v>381</v>
      </c>
      <c r="BE384" s="245">
        <f>IF(N384="základní",J384,0)</f>
        <v>0</v>
      </c>
      <c r="BF384" s="245">
        <f>IF(N384="snížená",J384,0)</f>
        <v>0</v>
      </c>
      <c r="BG384" s="245">
        <f>IF(N384="zákl. přenesená",J384,0)</f>
        <v>0</v>
      </c>
      <c r="BH384" s="245">
        <f>IF(N384="sníž. přenesená",J384,0)</f>
        <v>0</v>
      </c>
      <c r="BI384" s="245">
        <f>IF(N384="nulová",J384,0)</f>
        <v>0</v>
      </c>
      <c r="BJ384" s="17" t="s">
        <v>91</v>
      </c>
      <c r="BK384" s="245">
        <f>ROUND(I384*H384,2)</f>
        <v>0</v>
      </c>
      <c r="BL384" s="17" t="s">
        <v>236</v>
      </c>
      <c r="BM384" s="244" t="s">
        <v>2124</v>
      </c>
    </row>
    <row r="385" s="1" customFormat="1" ht="16.5" customHeight="1">
      <c r="B385" s="39"/>
      <c r="C385" s="233" t="s">
        <v>1355</v>
      </c>
      <c r="D385" s="233" t="s">
        <v>384</v>
      </c>
      <c r="E385" s="234" t="s">
        <v>13144</v>
      </c>
      <c r="F385" s="235" t="s">
        <v>13145</v>
      </c>
      <c r="G385" s="236" t="s">
        <v>600</v>
      </c>
      <c r="H385" s="237">
        <v>168</v>
      </c>
      <c r="I385" s="238"/>
      <c r="J385" s="239">
        <f>ROUND(I385*H385,2)</f>
        <v>0</v>
      </c>
      <c r="K385" s="235" t="s">
        <v>539</v>
      </c>
      <c r="L385" s="44"/>
      <c r="M385" s="240" t="s">
        <v>1</v>
      </c>
      <c r="N385" s="241" t="s">
        <v>48</v>
      </c>
      <c r="O385" s="87"/>
      <c r="P385" s="242">
        <f>O385*H385</f>
        <v>0</v>
      </c>
      <c r="Q385" s="242">
        <v>0</v>
      </c>
      <c r="R385" s="242">
        <f>Q385*H385</f>
        <v>0</v>
      </c>
      <c r="S385" s="242">
        <v>0</v>
      </c>
      <c r="T385" s="243">
        <f>S385*H385</f>
        <v>0</v>
      </c>
      <c r="AR385" s="244" t="s">
        <v>236</v>
      </c>
      <c r="AT385" s="244" t="s">
        <v>384</v>
      </c>
      <c r="AU385" s="244" t="s">
        <v>91</v>
      </c>
      <c r="AY385" s="17" t="s">
        <v>381</v>
      </c>
      <c r="BE385" s="245">
        <f>IF(N385="základní",J385,0)</f>
        <v>0</v>
      </c>
      <c r="BF385" s="245">
        <f>IF(N385="snížená",J385,0)</f>
        <v>0</v>
      </c>
      <c r="BG385" s="245">
        <f>IF(N385="zákl. přenesená",J385,0)</f>
        <v>0</v>
      </c>
      <c r="BH385" s="245">
        <f>IF(N385="sníž. přenesená",J385,0)</f>
        <v>0</v>
      </c>
      <c r="BI385" s="245">
        <f>IF(N385="nulová",J385,0)</f>
        <v>0</v>
      </c>
      <c r="BJ385" s="17" t="s">
        <v>91</v>
      </c>
      <c r="BK385" s="245">
        <f>ROUND(I385*H385,2)</f>
        <v>0</v>
      </c>
      <c r="BL385" s="17" t="s">
        <v>236</v>
      </c>
      <c r="BM385" s="244" t="s">
        <v>2131</v>
      </c>
    </row>
    <row r="386" s="1" customFormat="1" ht="16.5" customHeight="1">
      <c r="B386" s="39"/>
      <c r="C386" s="233" t="s">
        <v>1358</v>
      </c>
      <c r="D386" s="233" t="s">
        <v>384</v>
      </c>
      <c r="E386" s="234" t="s">
        <v>13146</v>
      </c>
      <c r="F386" s="235" t="s">
        <v>13147</v>
      </c>
      <c r="G386" s="236" t="s">
        <v>673</v>
      </c>
      <c r="H386" s="237">
        <v>10</v>
      </c>
      <c r="I386" s="238"/>
      <c r="J386" s="239">
        <f>ROUND(I386*H386,2)</f>
        <v>0</v>
      </c>
      <c r="K386" s="235" t="s">
        <v>539</v>
      </c>
      <c r="L386" s="44"/>
      <c r="M386" s="240" t="s">
        <v>1</v>
      </c>
      <c r="N386" s="241" t="s">
        <v>48</v>
      </c>
      <c r="O386" s="87"/>
      <c r="P386" s="242">
        <f>O386*H386</f>
        <v>0</v>
      </c>
      <c r="Q386" s="242">
        <v>0</v>
      </c>
      <c r="R386" s="242">
        <f>Q386*H386</f>
        <v>0</v>
      </c>
      <c r="S386" s="242">
        <v>0</v>
      </c>
      <c r="T386" s="243">
        <f>S386*H386</f>
        <v>0</v>
      </c>
      <c r="AR386" s="244" t="s">
        <v>236</v>
      </c>
      <c r="AT386" s="244" t="s">
        <v>384</v>
      </c>
      <c r="AU386" s="244" t="s">
        <v>91</v>
      </c>
      <c r="AY386" s="17" t="s">
        <v>381</v>
      </c>
      <c r="BE386" s="245">
        <f>IF(N386="základní",J386,0)</f>
        <v>0</v>
      </c>
      <c r="BF386" s="245">
        <f>IF(N386="snížená",J386,0)</f>
        <v>0</v>
      </c>
      <c r="BG386" s="245">
        <f>IF(N386="zákl. přenesená",J386,0)</f>
        <v>0</v>
      </c>
      <c r="BH386" s="245">
        <f>IF(N386="sníž. přenesená",J386,0)</f>
        <v>0</v>
      </c>
      <c r="BI386" s="245">
        <f>IF(N386="nulová",J386,0)</f>
        <v>0</v>
      </c>
      <c r="BJ386" s="17" t="s">
        <v>91</v>
      </c>
      <c r="BK386" s="245">
        <f>ROUND(I386*H386,2)</f>
        <v>0</v>
      </c>
      <c r="BL386" s="17" t="s">
        <v>236</v>
      </c>
      <c r="BM386" s="244" t="s">
        <v>2138</v>
      </c>
    </row>
    <row r="387" s="1" customFormat="1" ht="16.5" customHeight="1">
      <c r="B387" s="39"/>
      <c r="C387" s="233" t="s">
        <v>1362</v>
      </c>
      <c r="D387" s="233" t="s">
        <v>384</v>
      </c>
      <c r="E387" s="234" t="s">
        <v>13148</v>
      </c>
      <c r="F387" s="235" t="s">
        <v>13149</v>
      </c>
      <c r="G387" s="236" t="s">
        <v>600</v>
      </c>
      <c r="H387" s="237">
        <v>2</v>
      </c>
      <c r="I387" s="238"/>
      <c r="J387" s="239">
        <f>ROUND(I387*H387,2)</f>
        <v>0</v>
      </c>
      <c r="K387" s="235" t="s">
        <v>539</v>
      </c>
      <c r="L387" s="44"/>
      <c r="M387" s="312" t="s">
        <v>1</v>
      </c>
      <c r="N387" s="313" t="s">
        <v>48</v>
      </c>
      <c r="O387" s="250"/>
      <c r="P387" s="314">
        <f>O387*H387</f>
        <v>0</v>
      </c>
      <c r="Q387" s="314">
        <v>0</v>
      </c>
      <c r="R387" s="314">
        <f>Q387*H387</f>
        <v>0</v>
      </c>
      <c r="S387" s="314">
        <v>0</v>
      </c>
      <c r="T387" s="315">
        <f>S387*H387</f>
        <v>0</v>
      </c>
      <c r="AR387" s="244" t="s">
        <v>236</v>
      </c>
      <c r="AT387" s="244" t="s">
        <v>384</v>
      </c>
      <c r="AU387" s="244" t="s">
        <v>91</v>
      </c>
      <c r="AY387" s="17" t="s">
        <v>381</v>
      </c>
      <c r="BE387" s="245">
        <f>IF(N387="základní",J387,0)</f>
        <v>0</v>
      </c>
      <c r="BF387" s="245">
        <f>IF(N387="snížená",J387,0)</f>
        <v>0</v>
      </c>
      <c r="BG387" s="245">
        <f>IF(N387="zákl. přenesená",J387,0)</f>
        <v>0</v>
      </c>
      <c r="BH387" s="245">
        <f>IF(N387="sníž. přenesená",J387,0)</f>
        <v>0</v>
      </c>
      <c r="BI387" s="245">
        <f>IF(N387="nulová",J387,0)</f>
        <v>0</v>
      </c>
      <c r="BJ387" s="17" t="s">
        <v>91</v>
      </c>
      <c r="BK387" s="245">
        <f>ROUND(I387*H387,2)</f>
        <v>0</v>
      </c>
      <c r="BL387" s="17" t="s">
        <v>236</v>
      </c>
      <c r="BM387" s="244" t="s">
        <v>2145</v>
      </c>
    </row>
    <row r="388" s="1" customFormat="1" ht="6.96" customHeight="1">
      <c r="B388" s="62"/>
      <c r="C388" s="63"/>
      <c r="D388" s="63"/>
      <c r="E388" s="63"/>
      <c r="F388" s="63"/>
      <c r="G388" s="63"/>
      <c r="H388" s="63"/>
      <c r="I388" s="184"/>
      <c r="J388" s="63"/>
      <c r="K388" s="63"/>
      <c r="L388" s="44"/>
    </row>
  </sheetData>
  <sheetProtection sheet="1" autoFilter="0" formatColumns="0" formatRows="0" objects="1" scenarios="1" spinCount="100000" saltValue="ChrOC4hxmX8gHEpb6zgSZhdGS1+pjH174Uw2RvJX6i0imu0jU+pFR56BiCMwsk8bGhmEX3X+O1isWLeqchcifg==" hashValue="gMwlPqgooQJAZzmg+pRiDZvHkL9D7PonhL1YTqgxPpVswJvEg6NdsGgNzDFOaCm/jPPzmPH0ZItcREehuuFidg==" algorithmName="SHA-512" password="E785"/>
  <autoFilter ref="C141:K387"/>
  <mergeCells count="9">
    <mergeCell ref="E7:H7"/>
    <mergeCell ref="E9:H9"/>
    <mergeCell ref="E18:H18"/>
    <mergeCell ref="E27:H27"/>
    <mergeCell ref="E85:H85"/>
    <mergeCell ref="E87:H87"/>
    <mergeCell ref="E132:H132"/>
    <mergeCell ref="E134:H13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321</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13150</v>
      </c>
      <c r="F9" s="1"/>
      <c r="G9" s="1"/>
      <c r="H9" s="1"/>
      <c r="I9" s="151"/>
      <c r="L9" s="44"/>
    </row>
    <row r="10" s="1" customFormat="1" ht="12" customHeight="1">
      <c r="B10" s="44"/>
      <c r="D10" s="149" t="s">
        <v>458</v>
      </c>
      <c r="I10" s="151"/>
      <c r="L10" s="44"/>
    </row>
    <row r="11" s="1" customFormat="1" ht="36.96" customHeight="1">
      <c r="B11" s="44"/>
      <c r="E11" s="152" t="s">
        <v>13151</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ROUND((SUM(BE121:BE141)),  2)</f>
        <v>0</v>
      </c>
      <c r="I35" s="165">
        <v>0.20999999999999999</v>
      </c>
      <c r="J35" s="164">
        <f>ROUND(((SUM(BE121:BE141))*I35),  2)</f>
        <v>0</v>
      </c>
      <c r="L35" s="44"/>
    </row>
    <row r="36" s="1" customFormat="1" ht="14.4" customHeight="1">
      <c r="B36" s="44"/>
      <c r="E36" s="149" t="s">
        <v>49</v>
      </c>
      <c r="F36" s="164">
        <f>ROUND((SUM(BF121:BF141)),  2)</f>
        <v>0</v>
      </c>
      <c r="I36" s="165">
        <v>0.14999999999999999</v>
      </c>
      <c r="J36" s="164">
        <f>ROUND(((SUM(BF121:BF141))*I36),  2)</f>
        <v>0</v>
      </c>
      <c r="L36" s="44"/>
    </row>
    <row r="37" hidden="1" s="1" customFormat="1" ht="14.4" customHeight="1">
      <c r="B37" s="44"/>
      <c r="E37" s="149" t="s">
        <v>50</v>
      </c>
      <c r="F37" s="164">
        <f>ROUND((SUM(BG121:BG141)),  2)</f>
        <v>0</v>
      </c>
      <c r="I37" s="165">
        <v>0.20999999999999999</v>
      </c>
      <c r="J37" s="164">
        <f>0</f>
        <v>0</v>
      </c>
      <c r="L37" s="44"/>
    </row>
    <row r="38" hidden="1" s="1" customFormat="1" ht="14.4" customHeight="1">
      <c r="B38" s="44"/>
      <c r="E38" s="149" t="s">
        <v>51</v>
      </c>
      <c r="F38" s="164">
        <f>ROUND((SUM(BH121:BH141)),  2)</f>
        <v>0</v>
      </c>
      <c r="I38" s="165">
        <v>0.14999999999999999</v>
      </c>
      <c r="J38" s="164">
        <f>0</f>
        <v>0</v>
      </c>
      <c r="L38" s="44"/>
    </row>
    <row r="39" hidden="1" s="1" customFormat="1" ht="14.4" customHeight="1">
      <c r="B39" s="44"/>
      <c r="E39" s="149" t="s">
        <v>52</v>
      </c>
      <c r="F39" s="164">
        <f>ROUND((SUM(BI121:BI141)),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13150</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A - Zemní práce</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13152</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13150</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A - Zemní práce</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258</v>
      </c>
      <c r="F122" s="220" t="s">
        <v>13153</v>
      </c>
      <c r="G122" s="218"/>
      <c r="H122" s="218"/>
      <c r="I122" s="221"/>
      <c r="J122" s="222">
        <f>BK122</f>
        <v>0</v>
      </c>
      <c r="K122" s="218"/>
      <c r="L122" s="223"/>
      <c r="M122" s="224"/>
      <c r="N122" s="225"/>
      <c r="O122" s="225"/>
      <c r="P122" s="226">
        <f>SUM(P123:P141)</f>
        <v>0</v>
      </c>
      <c r="Q122" s="225"/>
      <c r="R122" s="226">
        <f>SUM(R123:R141)</f>
        <v>0</v>
      </c>
      <c r="S122" s="225"/>
      <c r="T122" s="227">
        <f>SUM(T123:T141)</f>
        <v>0</v>
      </c>
      <c r="AR122" s="228" t="s">
        <v>91</v>
      </c>
      <c r="AT122" s="229" t="s">
        <v>82</v>
      </c>
      <c r="AU122" s="229" t="s">
        <v>83</v>
      </c>
      <c r="AY122" s="228" t="s">
        <v>381</v>
      </c>
      <c r="BK122" s="230">
        <f>SUM(BK123:BK141)</f>
        <v>0</v>
      </c>
    </row>
    <row r="123" s="1" customFormat="1" ht="16.5" customHeight="1">
      <c r="B123" s="39"/>
      <c r="C123" s="233" t="s">
        <v>91</v>
      </c>
      <c r="D123" s="233" t="s">
        <v>384</v>
      </c>
      <c r="E123" s="234" t="s">
        <v>13154</v>
      </c>
      <c r="F123" s="235" t="s">
        <v>13155</v>
      </c>
      <c r="G123" s="236" t="s">
        <v>13027</v>
      </c>
      <c r="H123" s="237">
        <v>0.20000000000000001</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ht="24" customHeight="1">
      <c r="B124" s="39"/>
      <c r="C124" s="233" t="s">
        <v>93</v>
      </c>
      <c r="D124" s="233" t="s">
        <v>384</v>
      </c>
      <c r="E124" s="234" t="s">
        <v>13156</v>
      </c>
      <c r="F124" s="235" t="s">
        <v>13157</v>
      </c>
      <c r="G124" s="236" t="s">
        <v>673</v>
      </c>
      <c r="H124" s="237">
        <v>20.16</v>
      </c>
      <c r="I124" s="238"/>
      <c r="J124" s="239">
        <f>ROUND(I124*H124,2)</f>
        <v>0</v>
      </c>
      <c r="K124" s="235" t="s">
        <v>539</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236</v>
      </c>
    </row>
    <row r="125" s="1" customFormat="1" ht="24" customHeight="1">
      <c r="B125" s="39"/>
      <c r="C125" s="233" t="s">
        <v>133</v>
      </c>
      <c r="D125" s="233" t="s">
        <v>384</v>
      </c>
      <c r="E125" s="234" t="s">
        <v>13158</v>
      </c>
      <c r="F125" s="235" t="s">
        <v>13159</v>
      </c>
      <c r="G125" s="236" t="s">
        <v>673</v>
      </c>
      <c r="H125" s="237">
        <v>13.44</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413</v>
      </c>
    </row>
    <row r="126" s="1" customFormat="1" ht="24" customHeight="1">
      <c r="B126" s="39"/>
      <c r="C126" s="233" t="s">
        <v>236</v>
      </c>
      <c r="D126" s="233" t="s">
        <v>384</v>
      </c>
      <c r="E126" s="234" t="s">
        <v>13160</v>
      </c>
      <c r="F126" s="235" t="s">
        <v>13161</v>
      </c>
      <c r="G126" s="236" t="s">
        <v>673</v>
      </c>
      <c r="H126" s="237">
        <v>33.600000000000001</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423</v>
      </c>
    </row>
    <row r="127" s="1" customFormat="1" ht="16.5" customHeight="1">
      <c r="B127" s="39"/>
      <c r="C127" s="233" t="s">
        <v>380</v>
      </c>
      <c r="D127" s="233" t="s">
        <v>384</v>
      </c>
      <c r="E127" s="234" t="s">
        <v>13162</v>
      </c>
      <c r="F127" s="235" t="s">
        <v>13163</v>
      </c>
      <c r="G127" s="236" t="s">
        <v>502</v>
      </c>
      <c r="H127" s="237">
        <v>5.3760000000000003</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434</v>
      </c>
    </row>
    <row r="128" s="1" customFormat="1">
      <c r="B128" s="39"/>
      <c r="C128" s="40"/>
      <c r="D128" s="246" t="s">
        <v>391</v>
      </c>
      <c r="E128" s="40"/>
      <c r="F128" s="247" t="s">
        <v>13164</v>
      </c>
      <c r="G128" s="40"/>
      <c r="H128" s="40"/>
      <c r="I128" s="151"/>
      <c r="J128" s="40"/>
      <c r="K128" s="40"/>
      <c r="L128" s="44"/>
      <c r="M128" s="248"/>
      <c r="N128" s="87"/>
      <c r="O128" s="87"/>
      <c r="P128" s="87"/>
      <c r="Q128" s="87"/>
      <c r="R128" s="87"/>
      <c r="S128" s="87"/>
      <c r="T128" s="88"/>
      <c r="AT128" s="17" t="s">
        <v>391</v>
      </c>
      <c r="AU128" s="17" t="s">
        <v>91</v>
      </c>
    </row>
    <row r="129" s="1" customFormat="1" ht="24" customHeight="1">
      <c r="B129" s="39"/>
      <c r="C129" s="233" t="s">
        <v>413</v>
      </c>
      <c r="D129" s="233" t="s">
        <v>384</v>
      </c>
      <c r="E129" s="234" t="s">
        <v>13165</v>
      </c>
      <c r="F129" s="235" t="s">
        <v>13166</v>
      </c>
      <c r="G129" s="236" t="s">
        <v>673</v>
      </c>
      <c r="H129" s="237">
        <v>20.16</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446</v>
      </c>
    </row>
    <row r="130" s="1" customFormat="1" ht="24" customHeight="1">
      <c r="B130" s="39"/>
      <c r="C130" s="233" t="s">
        <v>418</v>
      </c>
      <c r="D130" s="233" t="s">
        <v>384</v>
      </c>
      <c r="E130" s="234" t="s">
        <v>13167</v>
      </c>
      <c r="F130" s="235" t="s">
        <v>13168</v>
      </c>
      <c r="G130" s="236" t="s">
        <v>673</v>
      </c>
      <c r="H130" s="237">
        <v>13.44</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567</v>
      </c>
    </row>
    <row r="131" s="1" customFormat="1" ht="24" customHeight="1">
      <c r="B131" s="39"/>
      <c r="C131" s="233" t="s">
        <v>423</v>
      </c>
      <c r="D131" s="233" t="s">
        <v>384</v>
      </c>
      <c r="E131" s="234" t="s">
        <v>13169</v>
      </c>
      <c r="F131" s="235" t="s">
        <v>13170</v>
      </c>
      <c r="G131" s="236" t="s">
        <v>538</v>
      </c>
      <c r="H131" s="237">
        <v>18.001999999999999</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579</v>
      </c>
    </row>
    <row r="132" s="1" customFormat="1" ht="36" customHeight="1">
      <c r="B132" s="39"/>
      <c r="C132" s="233" t="s">
        <v>430</v>
      </c>
      <c r="D132" s="233" t="s">
        <v>384</v>
      </c>
      <c r="E132" s="234" t="s">
        <v>13171</v>
      </c>
      <c r="F132" s="235" t="s">
        <v>13172</v>
      </c>
      <c r="G132" s="236" t="s">
        <v>538</v>
      </c>
      <c r="H132" s="237">
        <v>274.01600000000002</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592</v>
      </c>
    </row>
    <row r="133" s="1" customFormat="1" ht="16.5" customHeight="1">
      <c r="B133" s="39"/>
      <c r="C133" s="233" t="s">
        <v>434</v>
      </c>
      <c r="D133" s="233" t="s">
        <v>384</v>
      </c>
      <c r="E133" s="234" t="s">
        <v>13173</v>
      </c>
      <c r="F133" s="235" t="s">
        <v>13174</v>
      </c>
      <c r="G133" s="236" t="s">
        <v>502</v>
      </c>
      <c r="H133" s="237">
        <v>5.3760000000000003</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602</v>
      </c>
    </row>
    <row r="134" s="1" customFormat="1" ht="16.5" customHeight="1">
      <c r="B134" s="39"/>
      <c r="C134" s="233" t="s">
        <v>439</v>
      </c>
      <c r="D134" s="233" t="s">
        <v>384</v>
      </c>
      <c r="E134" s="234" t="s">
        <v>13175</v>
      </c>
      <c r="F134" s="235" t="s">
        <v>13176</v>
      </c>
      <c r="G134" s="236" t="s">
        <v>538</v>
      </c>
      <c r="H134" s="237">
        <v>8.6020000000000003</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609</v>
      </c>
    </row>
    <row r="135" s="1" customFormat="1" ht="24" customHeight="1">
      <c r="B135" s="39"/>
      <c r="C135" s="233" t="s">
        <v>446</v>
      </c>
      <c r="D135" s="233" t="s">
        <v>384</v>
      </c>
      <c r="E135" s="234" t="s">
        <v>13177</v>
      </c>
      <c r="F135" s="235" t="s">
        <v>13178</v>
      </c>
      <c r="G135" s="236" t="s">
        <v>538</v>
      </c>
      <c r="H135" s="237">
        <v>5.4000000000000004</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617</v>
      </c>
    </row>
    <row r="136" s="1" customFormat="1" ht="24" customHeight="1">
      <c r="B136" s="39"/>
      <c r="C136" s="233" t="s">
        <v>453</v>
      </c>
      <c r="D136" s="233" t="s">
        <v>384</v>
      </c>
      <c r="E136" s="234" t="s">
        <v>13179</v>
      </c>
      <c r="F136" s="235" t="s">
        <v>13180</v>
      </c>
      <c r="G136" s="236" t="s">
        <v>538</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625</v>
      </c>
    </row>
    <row r="137" s="1" customFormat="1" ht="16.5" customHeight="1">
      <c r="B137" s="39"/>
      <c r="C137" s="233" t="s">
        <v>567</v>
      </c>
      <c r="D137" s="233" t="s">
        <v>384</v>
      </c>
      <c r="E137" s="234" t="s">
        <v>13181</v>
      </c>
      <c r="F137" s="235" t="s">
        <v>13182</v>
      </c>
      <c r="G137" s="236" t="s">
        <v>538</v>
      </c>
      <c r="H137" s="237">
        <v>2.5</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633</v>
      </c>
    </row>
    <row r="138" s="1" customFormat="1" ht="16.5" customHeight="1">
      <c r="B138" s="39"/>
      <c r="C138" s="233" t="s">
        <v>8</v>
      </c>
      <c r="D138" s="233" t="s">
        <v>384</v>
      </c>
      <c r="E138" s="234" t="s">
        <v>13183</v>
      </c>
      <c r="F138" s="235" t="s">
        <v>13184</v>
      </c>
      <c r="G138" s="236" t="s">
        <v>538</v>
      </c>
      <c r="H138" s="237">
        <v>0.5</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641</v>
      </c>
    </row>
    <row r="139" s="1" customFormat="1" ht="24" customHeight="1">
      <c r="B139" s="39"/>
      <c r="C139" s="233" t="s">
        <v>579</v>
      </c>
      <c r="D139" s="233" t="s">
        <v>384</v>
      </c>
      <c r="E139" s="234" t="s">
        <v>13185</v>
      </c>
      <c r="F139" s="235" t="s">
        <v>13186</v>
      </c>
      <c r="G139" s="236" t="s">
        <v>502</v>
      </c>
      <c r="H139" s="237">
        <v>3</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653</v>
      </c>
    </row>
    <row r="140" s="1" customFormat="1" ht="24" customHeight="1">
      <c r="B140" s="39"/>
      <c r="C140" s="233" t="s">
        <v>587</v>
      </c>
      <c r="D140" s="233" t="s">
        <v>384</v>
      </c>
      <c r="E140" s="234" t="s">
        <v>13187</v>
      </c>
      <c r="F140" s="235" t="s">
        <v>13188</v>
      </c>
      <c r="G140" s="236" t="s">
        <v>556</v>
      </c>
      <c r="H140" s="237">
        <v>10</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664</v>
      </c>
    </row>
    <row r="141" s="1" customFormat="1" ht="16.5" customHeight="1">
      <c r="B141" s="39"/>
      <c r="C141" s="233" t="s">
        <v>592</v>
      </c>
      <c r="D141" s="233" t="s">
        <v>384</v>
      </c>
      <c r="E141" s="234" t="s">
        <v>13189</v>
      </c>
      <c r="F141" s="235" t="s">
        <v>13190</v>
      </c>
      <c r="G141" s="236" t="s">
        <v>673</v>
      </c>
      <c r="H141" s="237">
        <v>67.200000000000003</v>
      </c>
      <c r="I141" s="238"/>
      <c r="J141" s="239">
        <f>ROUND(I141*H141,2)</f>
        <v>0</v>
      </c>
      <c r="K141" s="235" t="s">
        <v>539</v>
      </c>
      <c r="L141" s="44"/>
      <c r="M141" s="312" t="s">
        <v>1</v>
      </c>
      <c r="N141" s="313" t="s">
        <v>48</v>
      </c>
      <c r="O141" s="250"/>
      <c r="P141" s="314">
        <f>O141*H141</f>
        <v>0</v>
      </c>
      <c r="Q141" s="314">
        <v>0</v>
      </c>
      <c r="R141" s="314">
        <f>Q141*H141</f>
        <v>0</v>
      </c>
      <c r="S141" s="314">
        <v>0</v>
      </c>
      <c r="T141" s="315">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676</v>
      </c>
    </row>
    <row r="142" s="1" customFormat="1" ht="6.96" customHeight="1">
      <c r="B142" s="62"/>
      <c r="C142" s="63"/>
      <c r="D142" s="63"/>
      <c r="E142" s="63"/>
      <c r="F142" s="63"/>
      <c r="G142" s="63"/>
      <c r="H142" s="63"/>
      <c r="I142" s="184"/>
      <c r="J142" s="63"/>
      <c r="K142" s="63"/>
      <c r="L142" s="44"/>
    </row>
  </sheetData>
  <sheetProtection sheet="1" autoFilter="0" formatColumns="0" formatRows="0" objects="1" scenarios="1" spinCount="100000" saltValue="/HFjgDMGGZ49R6MFWmxENoFTNindcge89gUYh5K/fveka4ZeRffNVFxr3nrHzldplSRwXz1movBaRbR/WO2jIw==" hashValue="QKzlgLcL31gBaKAm+fBNeb7Pklu+zFSO4+Xjk7dlFOHgXsbhdR7nQ+2NSzUFqSMFX7nEa48pqVeM4gjOLmshcw==" algorithmName="SHA-512" password="E785"/>
  <autoFilter ref="C120:K14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323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13150</v>
      </c>
      <c r="F9" s="1"/>
      <c r="G9" s="1"/>
      <c r="H9" s="1"/>
      <c r="I9" s="151"/>
      <c r="L9" s="44"/>
    </row>
    <row r="10" s="1" customFormat="1" ht="12" customHeight="1">
      <c r="B10" s="44"/>
      <c r="D10" s="149" t="s">
        <v>458</v>
      </c>
      <c r="I10" s="151"/>
      <c r="L10" s="44"/>
    </row>
    <row r="11" s="1" customFormat="1" ht="36.96" customHeight="1">
      <c r="B11" s="44"/>
      <c r="E11" s="152" t="s">
        <v>13191</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ROUND((SUM(BE121:BE134)),  2)</f>
        <v>0</v>
      </c>
      <c r="I35" s="165">
        <v>0.20999999999999999</v>
      </c>
      <c r="J35" s="164">
        <f>ROUND(((SUM(BE121:BE134))*I35),  2)</f>
        <v>0</v>
      </c>
      <c r="L35" s="44"/>
    </row>
    <row r="36" s="1" customFormat="1" ht="14.4" customHeight="1">
      <c r="B36" s="44"/>
      <c r="E36" s="149" t="s">
        <v>49</v>
      </c>
      <c r="F36" s="164">
        <f>ROUND((SUM(BF121:BF134)),  2)</f>
        <v>0</v>
      </c>
      <c r="I36" s="165">
        <v>0.14999999999999999</v>
      </c>
      <c r="J36" s="164">
        <f>ROUND(((SUM(BF121:BF134))*I36),  2)</f>
        <v>0</v>
      </c>
      <c r="L36" s="44"/>
    </row>
    <row r="37" hidden="1" s="1" customFormat="1" ht="14.4" customHeight="1">
      <c r="B37" s="44"/>
      <c r="E37" s="149" t="s">
        <v>50</v>
      </c>
      <c r="F37" s="164">
        <f>ROUND((SUM(BG121:BG134)),  2)</f>
        <v>0</v>
      </c>
      <c r="I37" s="165">
        <v>0.20999999999999999</v>
      </c>
      <c r="J37" s="164">
        <f>0</f>
        <v>0</v>
      </c>
      <c r="L37" s="44"/>
    </row>
    <row r="38" hidden="1" s="1" customFormat="1" ht="14.4" customHeight="1">
      <c r="B38" s="44"/>
      <c r="E38" s="149" t="s">
        <v>51</v>
      </c>
      <c r="F38" s="164">
        <f>ROUND((SUM(BH121:BH134)),  2)</f>
        <v>0</v>
      </c>
      <c r="I38" s="165">
        <v>0.14999999999999999</v>
      </c>
      <c r="J38" s="164">
        <f>0</f>
        <v>0</v>
      </c>
      <c r="L38" s="44"/>
    </row>
    <row r="39" hidden="1" s="1" customFormat="1" ht="14.4" customHeight="1">
      <c r="B39" s="44"/>
      <c r="E39" s="149" t="s">
        <v>52</v>
      </c>
      <c r="F39" s="164">
        <f>ROUND((SUM(BI121:BI134)),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13150</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B - Silnoproud_trasy VN</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13152</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13150</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B - Silnoproud_trasy VN</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258</v>
      </c>
      <c r="F122" s="220" t="s">
        <v>13153</v>
      </c>
      <c r="G122" s="218"/>
      <c r="H122" s="218"/>
      <c r="I122" s="221"/>
      <c r="J122" s="222">
        <f>BK122</f>
        <v>0</v>
      </c>
      <c r="K122" s="218"/>
      <c r="L122" s="223"/>
      <c r="M122" s="224"/>
      <c r="N122" s="225"/>
      <c r="O122" s="225"/>
      <c r="P122" s="226">
        <f>SUM(P123:P134)</f>
        <v>0</v>
      </c>
      <c r="Q122" s="225"/>
      <c r="R122" s="226">
        <f>SUM(R123:R134)</f>
        <v>0</v>
      </c>
      <c r="S122" s="225"/>
      <c r="T122" s="227">
        <f>SUM(T123:T134)</f>
        <v>0</v>
      </c>
      <c r="AR122" s="228" t="s">
        <v>91</v>
      </c>
      <c r="AT122" s="229" t="s">
        <v>82</v>
      </c>
      <c r="AU122" s="229" t="s">
        <v>83</v>
      </c>
      <c r="AY122" s="228" t="s">
        <v>381</v>
      </c>
      <c r="BK122" s="230">
        <f>SUM(BK123:BK134)</f>
        <v>0</v>
      </c>
    </row>
    <row r="123" s="1" customFormat="1" ht="16.5" customHeight="1">
      <c r="B123" s="39"/>
      <c r="C123" s="233" t="s">
        <v>91</v>
      </c>
      <c r="D123" s="233" t="s">
        <v>384</v>
      </c>
      <c r="E123" s="234" t="s">
        <v>8036</v>
      </c>
      <c r="F123" s="235" t="s">
        <v>8440</v>
      </c>
      <c r="G123" s="236" t="s">
        <v>1933</v>
      </c>
      <c r="H123" s="237">
        <v>20</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ht="16.5" customHeight="1">
      <c r="B124" s="39"/>
      <c r="C124" s="233" t="s">
        <v>93</v>
      </c>
      <c r="D124" s="233" t="s">
        <v>384</v>
      </c>
      <c r="E124" s="234" t="s">
        <v>8038</v>
      </c>
      <c r="F124" s="235" t="s">
        <v>8441</v>
      </c>
      <c r="G124" s="236" t="s">
        <v>1933</v>
      </c>
      <c r="H124" s="237">
        <v>100</v>
      </c>
      <c r="I124" s="238"/>
      <c r="J124" s="239">
        <f>ROUND(I124*H124,2)</f>
        <v>0</v>
      </c>
      <c r="K124" s="235" t="s">
        <v>539</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236</v>
      </c>
    </row>
    <row r="125" s="1" customFormat="1" ht="16.5" customHeight="1">
      <c r="B125" s="39"/>
      <c r="C125" s="233" t="s">
        <v>133</v>
      </c>
      <c r="D125" s="233" t="s">
        <v>384</v>
      </c>
      <c r="E125" s="234" t="s">
        <v>8040</v>
      </c>
      <c r="F125" s="235" t="s">
        <v>13192</v>
      </c>
      <c r="G125" s="236" t="s">
        <v>673</v>
      </c>
      <c r="H125" s="237">
        <v>600</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413</v>
      </c>
    </row>
    <row r="126" s="1" customFormat="1" ht="24" customHeight="1">
      <c r="B126" s="39"/>
      <c r="C126" s="233" t="s">
        <v>236</v>
      </c>
      <c r="D126" s="233" t="s">
        <v>384</v>
      </c>
      <c r="E126" s="234" t="s">
        <v>8042</v>
      </c>
      <c r="F126" s="235" t="s">
        <v>13193</v>
      </c>
      <c r="G126" s="236" t="s">
        <v>4361</v>
      </c>
      <c r="H126" s="237">
        <v>1</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423</v>
      </c>
    </row>
    <row r="127" s="1" customFormat="1" ht="24" customHeight="1">
      <c r="B127" s="39"/>
      <c r="C127" s="233" t="s">
        <v>380</v>
      </c>
      <c r="D127" s="233" t="s">
        <v>384</v>
      </c>
      <c r="E127" s="234" t="s">
        <v>8044</v>
      </c>
      <c r="F127" s="235" t="s">
        <v>13194</v>
      </c>
      <c r="G127" s="236" t="s">
        <v>4361</v>
      </c>
      <c r="H127" s="237">
        <v>1</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434</v>
      </c>
    </row>
    <row r="128" s="1" customFormat="1" ht="16.5" customHeight="1">
      <c r="B128" s="39"/>
      <c r="C128" s="233" t="s">
        <v>413</v>
      </c>
      <c r="D128" s="233" t="s">
        <v>384</v>
      </c>
      <c r="E128" s="234" t="s">
        <v>8046</v>
      </c>
      <c r="F128" s="235" t="s">
        <v>13195</v>
      </c>
      <c r="G128" s="236" t="s">
        <v>1933</v>
      </c>
      <c r="H128" s="237">
        <v>4</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446</v>
      </c>
    </row>
    <row r="129" s="1" customFormat="1" ht="16.5" customHeight="1">
      <c r="B129" s="39"/>
      <c r="C129" s="233" t="s">
        <v>418</v>
      </c>
      <c r="D129" s="233" t="s">
        <v>384</v>
      </c>
      <c r="E129" s="234" t="s">
        <v>8048</v>
      </c>
      <c r="F129" s="235" t="s">
        <v>13196</v>
      </c>
      <c r="G129" s="236" t="s">
        <v>1933</v>
      </c>
      <c r="H129" s="237">
        <v>6</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567</v>
      </c>
    </row>
    <row r="130" s="1" customFormat="1" ht="16.5" customHeight="1">
      <c r="B130" s="39"/>
      <c r="C130" s="233" t="s">
        <v>423</v>
      </c>
      <c r="D130" s="233" t="s">
        <v>384</v>
      </c>
      <c r="E130" s="234" t="s">
        <v>8050</v>
      </c>
      <c r="F130" s="235" t="s">
        <v>13197</v>
      </c>
      <c r="G130" s="236" t="s">
        <v>673</v>
      </c>
      <c r="H130" s="237">
        <v>20</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579</v>
      </c>
    </row>
    <row r="131" s="1" customFormat="1" ht="16.5" customHeight="1">
      <c r="B131" s="39"/>
      <c r="C131" s="233" t="s">
        <v>430</v>
      </c>
      <c r="D131" s="233" t="s">
        <v>384</v>
      </c>
      <c r="E131" s="234" t="s">
        <v>8052</v>
      </c>
      <c r="F131" s="235" t="s">
        <v>13198</v>
      </c>
      <c r="G131" s="236" t="s">
        <v>673</v>
      </c>
      <c r="H131" s="237">
        <v>180</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592</v>
      </c>
    </row>
    <row r="132" s="1" customFormat="1" ht="16.5" customHeight="1">
      <c r="B132" s="39"/>
      <c r="C132" s="233" t="s">
        <v>434</v>
      </c>
      <c r="D132" s="233" t="s">
        <v>384</v>
      </c>
      <c r="E132" s="234" t="s">
        <v>8054</v>
      </c>
      <c r="F132" s="235" t="s">
        <v>13199</v>
      </c>
      <c r="G132" s="236" t="s">
        <v>4361</v>
      </c>
      <c r="H132" s="237">
        <v>2</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602</v>
      </c>
    </row>
    <row r="133" s="1" customFormat="1" ht="16.5" customHeight="1">
      <c r="B133" s="39"/>
      <c r="C133" s="233" t="s">
        <v>439</v>
      </c>
      <c r="D133" s="233" t="s">
        <v>384</v>
      </c>
      <c r="E133" s="234" t="s">
        <v>8056</v>
      </c>
      <c r="F133" s="235" t="s">
        <v>13200</v>
      </c>
      <c r="G133" s="236" t="s">
        <v>673</v>
      </c>
      <c r="H133" s="237">
        <v>30</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609</v>
      </c>
    </row>
    <row r="134" s="1" customFormat="1" ht="16.5" customHeight="1">
      <c r="B134" s="39"/>
      <c r="C134" s="233" t="s">
        <v>446</v>
      </c>
      <c r="D134" s="233" t="s">
        <v>384</v>
      </c>
      <c r="E134" s="234" t="s">
        <v>8058</v>
      </c>
      <c r="F134" s="235" t="s">
        <v>13201</v>
      </c>
      <c r="G134" s="236" t="s">
        <v>1933</v>
      </c>
      <c r="H134" s="237">
        <v>4</v>
      </c>
      <c r="I134" s="238"/>
      <c r="J134" s="239">
        <f>ROUND(I134*H134,2)</f>
        <v>0</v>
      </c>
      <c r="K134" s="235" t="s">
        <v>539</v>
      </c>
      <c r="L134" s="44"/>
      <c r="M134" s="312" t="s">
        <v>1</v>
      </c>
      <c r="N134" s="313" t="s">
        <v>48</v>
      </c>
      <c r="O134" s="250"/>
      <c r="P134" s="314">
        <f>O134*H134</f>
        <v>0</v>
      </c>
      <c r="Q134" s="314">
        <v>0</v>
      </c>
      <c r="R134" s="314">
        <f>Q134*H134</f>
        <v>0</v>
      </c>
      <c r="S134" s="314">
        <v>0</v>
      </c>
      <c r="T134" s="315">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617</v>
      </c>
    </row>
    <row r="135" s="1" customFormat="1" ht="6.96" customHeight="1">
      <c r="B135" s="62"/>
      <c r="C135" s="63"/>
      <c r="D135" s="63"/>
      <c r="E135" s="63"/>
      <c r="F135" s="63"/>
      <c r="G135" s="63"/>
      <c r="H135" s="63"/>
      <c r="I135" s="184"/>
      <c r="J135" s="63"/>
      <c r="K135" s="63"/>
      <c r="L135" s="44"/>
    </row>
  </sheetData>
  <sheetProtection sheet="1" autoFilter="0" formatColumns="0" formatRows="0" objects="1" scenarios="1" spinCount="100000" saltValue="HJNmJT2wgi1BGtB/y2zOmASDAv9C6DiVHA0Hu4gfn0GBepXZTCo1QWau5DuuihVTkCH7BL+wVUxiWQYysDkmnQ==" hashValue="N8aMUvCGKzsArwu+TsQJFtz51y+5LrJSLDVEr2/OlFYKq5vQ0ml/qyz8qDozGZTD/Qf7yS2YzO32uzYVowBVTw==" algorithmName="SHA-512" password="E785"/>
  <autoFilter ref="C120:K134"/>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325</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13150</v>
      </c>
      <c r="F9" s="1"/>
      <c r="G9" s="1"/>
      <c r="H9" s="1"/>
      <c r="I9" s="151"/>
      <c r="L9" s="44"/>
    </row>
    <row r="10" s="1" customFormat="1" ht="12" customHeight="1">
      <c r="B10" s="44"/>
      <c r="D10" s="149" t="s">
        <v>458</v>
      </c>
      <c r="I10" s="151"/>
      <c r="L10" s="44"/>
    </row>
    <row r="11" s="1" customFormat="1" ht="36.96" customHeight="1">
      <c r="B11" s="44"/>
      <c r="E11" s="152" t="s">
        <v>13202</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ROUND((SUM(BE121:BE125)),  2)</f>
        <v>0</v>
      </c>
      <c r="I35" s="165">
        <v>0.20999999999999999</v>
      </c>
      <c r="J35" s="164">
        <f>ROUND(((SUM(BE121:BE125))*I35),  2)</f>
        <v>0</v>
      </c>
      <c r="L35" s="44"/>
    </row>
    <row r="36" s="1" customFormat="1" ht="14.4" customHeight="1">
      <c r="B36" s="44"/>
      <c r="E36" s="149" t="s">
        <v>49</v>
      </c>
      <c r="F36" s="164">
        <f>ROUND((SUM(BF121:BF125)),  2)</f>
        <v>0</v>
      </c>
      <c r="I36" s="165">
        <v>0.14999999999999999</v>
      </c>
      <c r="J36" s="164">
        <f>ROUND(((SUM(BF121:BF125))*I36),  2)</f>
        <v>0</v>
      </c>
      <c r="L36" s="44"/>
    </row>
    <row r="37" hidden="1" s="1" customFormat="1" ht="14.4" customHeight="1">
      <c r="B37" s="44"/>
      <c r="E37" s="149" t="s">
        <v>50</v>
      </c>
      <c r="F37" s="164">
        <f>ROUND((SUM(BG121:BG125)),  2)</f>
        <v>0</v>
      </c>
      <c r="I37" s="165">
        <v>0.20999999999999999</v>
      </c>
      <c r="J37" s="164">
        <f>0</f>
        <v>0</v>
      </c>
      <c r="L37" s="44"/>
    </row>
    <row r="38" hidden="1" s="1" customFormat="1" ht="14.4" customHeight="1">
      <c r="B38" s="44"/>
      <c r="E38" s="149" t="s">
        <v>51</v>
      </c>
      <c r="F38" s="164">
        <f>ROUND((SUM(BH121:BH125)),  2)</f>
        <v>0</v>
      </c>
      <c r="I38" s="165">
        <v>0.14999999999999999</v>
      </c>
      <c r="J38" s="164">
        <f>0</f>
        <v>0</v>
      </c>
      <c r="L38" s="44"/>
    </row>
    <row r="39" hidden="1" s="1" customFormat="1" ht="14.4" customHeight="1">
      <c r="B39" s="44"/>
      <c r="E39" s="149" t="s">
        <v>52</v>
      </c>
      <c r="F39" s="164">
        <f>ROUND((SUM(BI121:BI125)),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13150</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C - Silnoproud_energovýzbroj VN-TS2</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13152</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13150</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C - Silnoproud_energovýzbroj VN-TS2</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258</v>
      </c>
      <c r="F122" s="220" t="s">
        <v>13153</v>
      </c>
      <c r="G122" s="218"/>
      <c r="H122" s="218"/>
      <c r="I122" s="221"/>
      <c r="J122" s="222">
        <f>BK122</f>
        <v>0</v>
      </c>
      <c r="K122" s="218"/>
      <c r="L122" s="223"/>
      <c r="M122" s="224"/>
      <c r="N122" s="225"/>
      <c r="O122" s="225"/>
      <c r="P122" s="226">
        <f>SUM(P123:P125)</f>
        <v>0</v>
      </c>
      <c r="Q122" s="225"/>
      <c r="R122" s="226">
        <f>SUM(R123:R125)</f>
        <v>0</v>
      </c>
      <c r="S122" s="225"/>
      <c r="T122" s="227">
        <f>SUM(T123:T125)</f>
        <v>0</v>
      </c>
      <c r="AR122" s="228" t="s">
        <v>91</v>
      </c>
      <c r="AT122" s="229" t="s">
        <v>82</v>
      </c>
      <c r="AU122" s="229" t="s">
        <v>83</v>
      </c>
      <c r="AY122" s="228" t="s">
        <v>381</v>
      </c>
      <c r="BK122" s="230">
        <f>SUM(BK123:BK125)</f>
        <v>0</v>
      </c>
    </row>
    <row r="123" s="1" customFormat="1" ht="24" customHeight="1">
      <c r="B123" s="39"/>
      <c r="C123" s="233" t="s">
        <v>91</v>
      </c>
      <c r="D123" s="233" t="s">
        <v>384</v>
      </c>
      <c r="E123" s="234" t="s">
        <v>8137</v>
      </c>
      <c r="F123" s="235" t="s">
        <v>13203</v>
      </c>
      <c r="G123" s="236" t="s">
        <v>1933</v>
      </c>
      <c r="H123" s="237">
        <v>1</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ht="24" customHeight="1">
      <c r="B124" s="39"/>
      <c r="C124" s="233" t="s">
        <v>93</v>
      </c>
      <c r="D124" s="233" t="s">
        <v>384</v>
      </c>
      <c r="E124" s="234" t="s">
        <v>8139</v>
      </c>
      <c r="F124" s="235" t="s">
        <v>13194</v>
      </c>
      <c r="G124" s="236" t="s">
        <v>4361</v>
      </c>
      <c r="H124" s="237">
        <v>1</v>
      </c>
      <c r="I124" s="238"/>
      <c r="J124" s="239">
        <f>ROUND(I124*H124,2)</f>
        <v>0</v>
      </c>
      <c r="K124" s="235" t="s">
        <v>539</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236</v>
      </c>
    </row>
    <row r="125" s="1" customFormat="1" ht="16.5" customHeight="1">
      <c r="B125" s="39"/>
      <c r="C125" s="233" t="s">
        <v>133</v>
      </c>
      <c r="D125" s="233" t="s">
        <v>384</v>
      </c>
      <c r="E125" s="234" t="s">
        <v>8141</v>
      </c>
      <c r="F125" s="235" t="s">
        <v>13204</v>
      </c>
      <c r="G125" s="236" t="s">
        <v>495</v>
      </c>
      <c r="H125" s="237">
        <v>3</v>
      </c>
      <c r="I125" s="238"/>
      <c r="J125" s="239">
        <f>ROUND(I125*H125,2)</f>
        <v>0</v>
      </c>
      <c r="K125" s="235" t="s">
        <v>539</v>
      </c>
      <c r="L125" s="44"/>
      <c r="M125" s="312" t="s">
        <v>1</v>
      </c>
      <c r="N125" s="313" t="s">
        <v>48</v>
      </c>
      <c r="O125" s="250"/>
      <c r="P125" s="314">
        <f>O125*H125</f>
        <v>0</v>
      </c>
      <c r="Q125" s="314">
        <v>0</v>
      </c>
      <c r="R125" s="314">
        <f>Q125*H125</f>
        <v>0</v>
      </c>
      <c r="S125" s="314">
        <v>0</v>
      </c>
      <c r="T125" s="315">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413</v>
      </c>
    </row>
    <row r="126" s="1" customFormat="1" ht="6.96" customHeight="1">
      <c r="B126" s="62"/>
      <c r="C126" s="63"/>
      <c r="D126" s="63"/>
      <c r="E126" s="63"/>
      <c r="F126" s="63"/>
      <c r="G126" s="63"/>
      <c r="H126" s="63"/>
      <c r="I126" s="184"/>
      <c r="J126" s="63"/>
      <c r="K126" s="63"/>
      <c r="L126" s="44"/>
    </row>
  </sheetData>
  <sheetProtection sheet="1" autoFilter="0" formatColumns="0" formatRows="0" objects="1" scenarios="1" spinCount="100000" saltValue="2S4sI5q5G0sQIbovhtaGCfiFgx4qv3YbotVXi2hIO1H3ZghyKzGKcSxw6AdapBc3V+mxg7GxYdYJvl/t/g9zEQ==" hashValue="VRcboU/KN9LF2dM8APslSmdSjwmSjPa1XiBi7EMrEONDwyK6JwnyVSN0IZ5K0RiwvJQ2yQueyU/zNqgTMhqEIg==" algorithmName="SHA-512" password="E785"/>
  <autoFilter ref="C120:K125"/>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326</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13150</v>
      </c>
      <c r="F9" s="1"/>
      <c r="G9" s="1"/>
      <c r="H9" s="1"/>
      <c r="I9" s="151"/>
      <c r="L9" s="44"/>
    </row>
    <row r="10" s="1" customFormat="1" ht="12" customHeight="1">
      <c r="B10" s="44"/>
      <c r="D10" s="149" t="s">
        <v>458</v>
      </c>
      <c r="I10" s="151"/>
      <c r="L10" s="44"/>
    </row>
    <row r="11" s="1" customFormat="1" ht="36.96" customHeight="1">
      <c r="B11" s="44"/>
      <c r="E11" s="152" t="s">
        <v>8456</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ROUND((SUM(BE121:BE129)),  2)</f>
        <v>0</v>
      </c>
      <c r="I35" s="165">
        <v>0.20999999999999999</v>
      </c>
      <c r="J35" s="164">
        <f>ROUND(((SUM(BE121:BE129))*I35),  2)</f>
        <v>0</v>
      </c>
      <c r="L35" s="44"/>
    </row>
    <row r="36" s="1" customFormat="1" ht="14.4" customHeight="1">
      <c r="B36" s="44"/>
      <c r="E36" s="149" t="s">
        <v>49</v>
      </c>
      <c r="F36" s="164">
        <f>ROUND((SUM(BF121:BF129)),  2)</f>
        <v>0</v>
      </c>
      <c r="I36" s="165">
        <v>0.14999999999999999</v>
      </c>
      <c r="J36" s="164">
        <f>ROUND(((SUM(BF121:BF129))*I36),  2)</f>
        <v>0</v>
      </c>
      <c r="L36" s="44"/>
    </row>
    <row r="37" hidden="1" s="1" customFormat="1" ht="14.4" customHeight="1">
      <c r="B37" s="44"/>
      <c r="E37" s="149" t="s">
        <v>50</v>
      </c>
      <c r="F37" s="164">
        <f>ROUND((SUM(BG121:BG129)),  2)</f>
        <v>0</v>
      </c>
      <c r="I37" s="165">
        <v>0.20999999999999999</v>
      </c>
      <c r="J37" s="164">
        <f>0</f>
        <v>0</v>
      </c>
      <c r="L37" s="44"/>
    </row>
    <row r="38" hidden="1" s="1" customFormat="1" ht="14.4" customHeight="1">
      <c r="B38" s="44"/>
      <c r="E38" s="149" t="s">
        <v>51</v>
      </c>
      <c r="F38" s="164">
        <f>ROUND((SUM(BH121:BH129)),  2)</f>
        <v>0</v>
      </c>
      <c r="I38" s="165">
        <v>0.14999999999999999</v>
      </c>
      <c r="J38" s="164">
        <f>0</f>
        <v>0</v>
      </c>
      <c r="L38" s="44"/>
    </row>
    <row r="39" hidden="1" s="1" customFormat="1" ht="14.4" customHeight="1">
      <c r="B39" s="44"/>
      <c r="E39" s="149" t="s">
        <v>52</v>
      </c>
      <c r="F39" s="164">
        <f>ROUND((SUM(BI121:BI129)),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13150</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E - Ostatní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13152</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13150</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E - Ostatní</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258</v>
      </c>
      <c r="F122" s="220" t="s">
        <v>13153</v>
      </c>
      <c r="G122" s="218"/>
      <c r="H122" s="218"/>
      <c r="I122" s="221"/>
      <c r="J122" s="222">
        <f>BK122</f>
        <v>0</v>
      </c>
      <c r="K122" s="218"/>
      <c r="L122" s="223"/>
      <c r="M122" s="224"/>
      <c r="N122" s="225"/>
      <c r="O122" s="225"/>
      <c r="P122" s="226">
        <f>SUM(P123:P129)</f>
        <v>0</v>
      </c>
      <c r="Q122" s="225"/>
      <c r="R122" s="226">
        <f>SUM(R123:R129)</f>
        <v>0</v>
      </c>
      <c r="S122" s="225"/>
      <c r="T122" s="227">
        <f>SUM(T123:T129)</f>
        <v>0</v>
      </c>
      <c r="AR122" s="228" t="s">
        <v>91</v>
      </c>
      <c r="AT122" s="229" t="s">
        <v>82</v>
      </c>
      <c r="AU122" s="229" t="s">
        <v>83</v>
      </c>
      <c r="AY122" s="228" t="s">
        <v>381</v>
      </c>
      <c r="BK122" s="230">
        <f>SUM(BK123:BK129)</f>
        <v>0</v>
      </c>
    </row>
    <row r="123" s="1" customFormat="1" ht="16.5" customHeight="1">
      <c r="B123" s="39"/>
      <c r="C123" s="233" t="s">
        <v>91</v>
      </c>
      <c r="D123" s="233" t="s">
        <v>384</v>
      </c>
      <c r="E123" s="234" t="s">
        <v>8289</v>
      </c>
      <c r="F123" s="235" t="s">
        <v>13205</v>
      </c>
      <c r="G123" s="236" t="s">
        <v>495</v>
      </c>
      <c r="H123" s="237">
        <v>25</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ht="24" customHeight="1">
      <c r="B124" s="39"/>
      <c r="C124" s="233" t="s">
        <v>93</v>
      </c>
      <c r="D124" s="233" t="s">
        <v>384</v>
      </c>
      <c r="E124" s="234" t="s">
        <v>8291</v>
      </c>
      <c r="F124" s="235" t="s">
        <v>13206</v>
      </c>
      <c r="G124" s="236" t="s">
        <v>1933</v>
      </c>
      <c r="H124" s="237">
        <v>1</v>
      </c>
      <c r="I124" s="238"/>
      <c r="J124" s="239">
        <f>ROUND(I124*H124,2)</f>
        <v>0</v>
      </c>
      <c r="K124" s="235" t="s">
        <v>539</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236</v>
      </c>
    </row>
    <row r="125" s="1" customFormat="1" ht="16.5" customHeight="1">
      <c r="B125" s="39"/>
      <c r="C125" s="233" t="s">
        <v>133</v>
      </c>
      <c r="D125" s="233" t="s">
        <v>384</v>
      </c>
      <c r="E125" s="234" t="s">
        <v>8293</v>
      </c>
      <c r="F125" s="235" t="s">
        <v>13207</v>
      </c>
      <c r="G125" s="236" t="s">
        <v>1933</v>
      </c>
      <c r="H125" s="237">
        <v>1</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413</v>
      </c>
    </row>
    <row r="126" s="1" customFormat="1" ht="16.5" customHeight="1">
      <c r="B126" s="39"/>
      <c r="C126" s="233" t="s">
        <v>236</v>
      </c>
      <c r="D126" s="233" t="s">
        <v>384</v>
      </c>
      <c r="E126" s="234" t="s">
        <v>8299</v>
      </c>
      <c r="F126" s="235" t="s">
        <v>13208</v>
      </c>
      <c r="G126" s="236" t="s">
        <v>495</v>
      </c>
      <c r="H126" s="237">
        <v>30</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423</v>
      </c>
    </row>
    <row r="127" s="1" customFormat="1">
      <c r="B127" s="39"/>
      <c r="C127" s="40"/>
      <c r="D127" s="246" t="s">
        <v>391</v>
      </c>
      <c r="E127" s="40"/>
      <c r="F127" s="247" t="s">
        <v>13209</v>
      </c>
      <c r="G127" s="40"/>
      <c r="H127" s="40"/>
      <c r="I127" s="151"/>
      <c r="J127" s="40"/>
      <c r="K127" s="40"/>
      <c r="L127" s="44"/>
      <c r="M127" s="248"/>
      <c r="N127" s="87"/>
      <c r="O127" s="87"/>
      <c r="P127" s="87"/>
      <c r="Q127" s="87"/>
      <c r="R127" s="87"/>
      <c r="S127" s="87"/>
      <c r="T127" s="88"/>
      <c r="AT127" s="17" t="s">
        <v>391</v>
      </c>
      <c r="AU127" s="17" t="s">
        <v>91</v>
      </c>
    </row>
    <row r="128" s="1" customFormat="1" ht="16.5" customHeight="1">
      <c r="B128" s="39"/>
      <c r="C128" s="233" t="s">
        <v>380</v>
      </c>
      <c r="D128" s="233" t="s">
        <v>384</v>
      </c>
      <c r="E128" s="234" t="s">
        <v>8301</v>
      </c>
      <c r="F128" s="235" t="s">
        <v>13210</v>
      </c>
      <c r="G128" s="236" t="s">
        <v>1933</v>
      </c>
      <c r="H128" s="237">
        <v>1</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434</v>
      </c>
    </row>
    <row r="129" s="1" customFormat="1">
      <c r="B129" s="39"/>
      <c r="C129" s="40"/>
      <c r="D129" s="246" t="s">
        <v>391</v>
      </c>
      <c r="E129" s="40"/>
      <c r="F129" s="247" t="s">
        <v>13211</v>
      </c>
      <c r="G129" s="40"/>
      <c r="H129" s="40"/>
      <c r="I129" s="151"/>
      <c r="J129" s="40"/>
      <c r="K129" s="40"/>
      <c r="L129" s="44"/>
      <c r="M129" s="249"/>
      <c r="N129" s="250"/>
      <c r="O129" s="250"/>
      <c r="P129" s="250"/>
      <c r="Q129" s="250"/>
      <c r="R129" s="250"/>
      <c r="S129" s="250"/>
      <c r="T129" s="251"/>
      <c r="AT129" s="17" t="s">
        <v>391</v>
      </c>
      <c r="AU129" s="17" t="s">
        <v>91</v>
      </c>
    </row>
    <row r="130" s="1" customFormat="1" ht="6.96" customHeight="1">
      <c r="B130" s="62"/>
      <c r="C130" s="63"/>
      <c r="D130" s="63"/>
      <c r="E130" s="63"/>
      <c r="F130" s="63"/>
      <c r="G130" s="63"/>
      <c r="H130" s="63"/>
      <c r="I130" s="184"/>
      <c r="J130" s="63"/>
      <c r="K130" s="63"/>
      <c r="L130" s="44"/>
    </row>
  </sheetData>
  <sheetProtection sheet="1" autoFilter="0" formatColumns="0" formatRows="0" objects="1" scenarios="1" spinCount="100000" saltValue="S60BOgxOI0n6ZuMYgFCkld46vZxPTeBG585bjulufnO/b1j76jOC+DNGawMlxp5EusHHI7W9UoG5O3aOlk/VTw==" hashValue="iPJixJf7cGsCFE/ZwH20tXJlj5RINc5U2Cu4hnKAyr+FEYy0NmNEA+J1VCQIct+itdSmyu+YWXSb/sczwcAFRg==" algorithmName="SHA-512" password="E785"/>
  <autoFilter ref="C120:K129"/>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329</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13212</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Univerzita Jana Evangelisty Purkyně v Ústí n.Labem</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CHVÁLEK ATELIÉR s.r.o.</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ROUND(J117,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ROUND((SUM(BE117:BE158)),  2)</f>
        <v>0</v>
      </c>
      <c r="I33" s="165">
        <v>0.20999999999999999</v>
      </c>
      <c r="J33" s="164">
        <f>ROUND(((SUM(BE117:BE158))*I33),  2)</f>
        <v>0</v>
      </c>
      <c r="L33" s="44"/>
    </row>
    <row r="34" s="1" customFormat="1" ht="14.4" customHeight="1">
      <c r="B34" s="44"/>
      <c r="E34" s="149" t="s">
        <v>49</v>
      </c>
      <c r="F34" s="164">
        <f>ROUND((SUM(BF117:BF158)),  2)</f>
        <v>0</v>
      </c>
      <c r="I34" s="165">
        <v>0.14999999999999999</v>
      </c>
      <c r="J34" s="164">
        <f>ROUND(((SUM(BF117:BF158))*I34),  2)</f>
        <v>0</v>
      </c>
      <c r="L34" s="44"/>
    </row>
    <row r="35" hidden="1" s="1" customFormat="1" ht="14.4" customHeight="1">
      <c r="B35" s="44"/>
      <c r="E35" s="149" t="s">
        <v>50</v>
      </c>
      <c r="F35" s="164">
        <f>ROUND((SUM(BG117:BG158)),  2)</f>
        <v>0</v>
      </c>
      <c r="I35" s="165">
        <v>0.20999999999999999</v>
      </c>
      <c r="J35" s="164">
        <f>0</f>
        <v>0</v>
      </c>
      <c r="L35" s="44"/>
    </row>
    <row r="36" hidden="1" s="1" customFormat="1" ht="14.4" customHeight="1">
      <c r="B36" s="44"/>
      <c r="E36" s="149" t="s">
        <v>51</v>
      </c>
      <c r="F36" s="164">
        <f>ROUND((SUM(BH117:BH158)),  2)</f>
        <v>0</v>
      </c>
      <c r="I36" s="165">
        <v>0.14999999999999999</v>
      </c>
      <c r="J36" s="164">
        <f>0</f>
        <v>0</v>
      </c>
      <c r="L36" s="44"/>
    </row>
    <row r="37" hidden="1" s="1" customFormat="1" ht="14.4" customHeight="1">
      <c r="B37" s="44"/>
      <c r="E37" s="149" t="s">
        <v>52</v>
      </c>
      <c r="F37" s="164">
        <f>ROUND((SUM(BI117:BI158)),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530 - Přípojky slaboproudu</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J117</f>
        <v>0</v>
      </c>
      <c r="K96" s="40"/>
      <c r="L96" s="44"/>
      <c r="AU96" s="17" t="s">
        <v>358</v>
      </c>
    </row>
    <row r="97" s="8" customFormat="1" ht="24.96" customHeight="1">
      <c r="B97" s="194"/>
      <c r="C97" s="195"/>
      <c r="D97" s="196" t="s">
        <v>13213</v>
      </c>
      <c r="E97" s="197"/>
      <c r="F97" s="197"/>
      <c r="G97" s="197"/>
      <c r="H97" s="197"/>
      <c r="I97" s="198"/>
      <c r="J97" s="199">
        <f>J118</f>
        <v>0</v>
      </c>
      <c r="K97" s="195"/>
      <c r="L97" s="200"/>
    </row>
    <row r="98" s="1" customFormat="1" ht="21.84" customHeight="1">
      <c r="B98" s="39"/>
      <c r="C98" s="40"/>
      <c r="D98" s="40"/>
      <c r="E98" s="40"/>
      <c r="F98" s="40"/>
      <c r="G98" s="40"/>
      <c r="H98" s="40"/>
      <c r="I98" s="151"/>
      <c r="J98" s="40"/>
      <c r="K98" s="40"/>
      <c r="L98" s="44"/>
    </row>
    <row r="99" s="1" customFormat="1" ht="6.96" customHeight="1">
      <c r="B99" s="62"/>
      <c r="C99" s="63"/>
      <c r="D99" s="63"/>
      <c r="E99" s="63"/>
      <c r="F99" s="63"/>
      <c r="G99" s="63"/>
      <c r="H99" s="63"/>
      <c r="I99" s="184"/>
      <c r="J99" s="63"/>
      <c r="K99" s="63"/>
      <c r="L99" s="44"/>
    </row>
    <row r="103" s="1" customFormat="1" ht="6.96" customHeight="1">
      <c r="B103" s="64"/>
      <c r="C103" s="65"/>
      <c r="D103" s="65"/>
      <c r="E103" s="65"/>
      <c r="F103" s="65"/>
      <c r="G103" s="65"/>
      <c r="H103" s="65"/>
      <c r="I103" s="187"/>
      <c r="J103" s="65"/>
      <c r="K103" s="65"/>
      <c r="L103" s="44"/>
    </row>
    <row r="104" s="1" customFormat="1" ht="24.96" customHeight="1">
      <c r="B104" s="39"/>
      <c r="C104" s="23" t="s">
        <v>366</v>
      </c>
      <c r="D104" s="40"/>
      <c r="E104" s="40"/>
      <c r="F104" s="40"/>
      <c r="G104" s="40"/>
      <c r="H104" s="40"/>
      <c r="I104" s="151"/>
      <c r="J104" s="40"/>
      <c r="K104" s="40"/>
      <c r="L104" s="44"/>
    </row>
    <row r="105" s="1" customFormat="1" ht="6.96" customHeight="1">
      <c r="B105" s="39"/>
      <c r="C105" s="40"/>
      <c r="D105" s="40"/>
      <c r="E105" s="40"/>
      <c r="F105" s="40"/>
      <c r="G105" s="40"/>
      <c r="H105" s="40"/>
      <c r="I105" s="151"/>
      <c r="J105" s="40"/>
      <c r="K105" s="40"/>
      <c r="L105" s="44"/>
    </row>
    <row r="106" s="1" customFormat="1" ht="12" customHeight="1">
      <c r="B106" s="39"/>
      <c r="C106" s="32" t="s">
        <v>16</v>
      </c>
      <c r="D106" s="40"/>
      <c r="E106" s="40"/>
      <c r="F106" s="40"/>
      <c r="G106" s="40"/>
      <c r="H106" s="40"/>
      <c r="I106" s="151"/>
      <c r="J106" s="40"/>
      <c r="K106" s="40"/>
      <c r="L106" s="44"/>
    </row>
    <row r="107" s="1" customFormat="1" ht="16.5" customHeight="1">
      <c r="B107" s="39"/>
      <c r="C107" s="40"/>
      <c r="D107" s="40"/>
      <c r="E107" s="188" t="str">
        <f>E7</f>
        <v>U21 – UJEP Výstavba výukových prostor Fakulty zdravotnických studií</v>
      </c>
      <c r="F107" s="32"/>
      <c r="G107" s="32"/>
      <c r="H107" s="32"/>
      <c r="I107" s="151"/>
      <c r="J107" s="40"/>
      <c r="K107" s="40"/>
      <c r="L107" s="44"/>
    </row>
    <row r="108" s="1" customFormat="1" ht="12" customHeight="1">
      <c r="B108" s="39"/>
      <c r="C108" s="32" t="s">
        <v>352</v>
      </c>
      <c r="D108" s="40"/>
      <c r="E108" s="40"/>
      <c r="F108" s="40"/>
      <c r="G108" s="40"/>
      <c r="H108" s="40"/>
      <c r="I108" s="151"/>
      <c r="J108" s="40"/>
      <c r="K108" s="40"/>
      <c r="L108" s="44"/>
    </row>
    <row r="109" s="1" customFormat="1" ht="16.5" customHeight="1">
      <c r="B109" s="39"/>
      <c r="C109" s="40"/>
      <c r="D109" s="40"/>
      <c r="E109" s="72" t="str">
        <f>E9</f>
        <v>IO 530 - Přípojky slaboproudu</v>
      </c>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22</v>
      </c>
      <c r="D111" s="40"/>
      <c r="E111" s="40"/>
      <c r="F111" s="27" t="str">
        <f>F12</f>
        <v xml:space="preserve"> </v>
      </c>
      <c r="G111" s="40"/>
      <c r="H111" s="40"/>
      <c r="I111" s="153" t="s">
        <v>24</v>
      </c>
      <c r="J111" s="75" t="str">
        <f>IF(J12="","",J12)</f>
        <v>22. 1. 2020</v>
      </c>
      <c r="K111" s="40"/>
      <c r="L111" s="44"/>
    </row>
    <row r="112" s="1" customFormat="1" ht="6.96" customHeight="1">
      <c r="B112" s="39"/>
      <c r="C112" s="40"/>
      <c r="D112" s="40"/>
      <c r="E112" s="40"/>
      <c r="F112" s="40"/>
      <c r="G112" s="40"/>
      <c r="H112" s="40"/>
      <c r="I112" s="151"/>
      <c r="J112" s="40"/>
      <c r="K112" s="40"/>
      <c r="L112" s="44"/>
    </row>
    <row r="113" s="1" customFormat="1" ht="27.9" customHeight="1">
      <c r="B113" s="39"/>
      <c r="C113" s="32" t="s">
        <v>30</v>
      </c>
      <c r="D113" s="40"/>
      <c r="E113" s="40"/>
      <c r="F113" s="27" t="str">
        <f>E15</f>
        <v>Univerzita Jana Evangelisty Purkyně v Ústí n.Labem</v>
      </c>
      <c r="G113" s="40"/>
      <c r="H113" s="40"/>
      <c r="I113" s="153" t="s">
        <v>36</v>
      </c>
      <c r="J113" s="37" t="str">
        <f>E21</f>
        <v>CHVÁLEK ATELIÉR s.r.o.</v>
      </c>
      <c r="K113" s="40"/>
      <c r="L113" s="44"/>
    </row>
    <row r="114" s="1" customFormat="1" ht="15.15" customHeight="1">
      <c r="B114" s="39"/>
      <c r="C114" s="32" t="s">
        <v>34</v>
      </c>
      <c r="D114" s="40"/>
      <c r="E114" s="40"/>
      <c r="F114" s="27" t="str">
        <f>IF(E18="","",E18)</f>
        <v>Vyplň údaj</v>
      </c>
      <c r="G114" s="40"/>
      <c r="H114" s="40"/>
      <c r="I114" s="153" t="s">
        <v>39</v>
      </c>
      <c r="J114" s="37" t="str">
        <f>E24</f>
        <v xml:space="preserve"> </v>
      </c>
      <c r="K114" s="40"/>
      <c r="L114" s="44"/>
    </row>
    <row r="115" s="1" customFormat="1" ht="10.32" customHeight="1">
      <c r="B115" s="39"/>
      <c r="C115" s="40"/>
      <c r="D115" s="40"/>
      <c r="E115" s="40"/>
      <c r="F115" s="40"/>
      <c r="G115" s="40"/>
      <c r="H115" s="40"/>
      <c r="I115" s="151"/>
      <c r="J115" s="40"/>
      <c r="K115" s="40"/>
      <c r="L115" s="44"/>
    </row>
    <row r="116" s="10" customFormat="1" ht="29.28" customHeight="1">
      <c r="B116" s="207"/>
      <c r="C116" s="208" t="s">
        <v>367</v>
      </c>
      <c r="D116" s="209" t="s">
        <v>68</v>
      </c>
      <c r="E116" s="209" t="s">
        <v>64</v>
      </c>
      <c r="F116" s="209" t="s">
        <v>65</v>
      </c>
      <c r="G116" s="209" t="s">
        <v>368</v>
      </c>
      <c r="H116" s="209" t="s">
        <v>369</v>
      </c>
      <c r="I116" s="210" t="s">
        <v>370</v>
      </c>
      <c r="J116" s="209" t="s">
        <v>356</v>
      </c>
      <c r="K116" s="211" t="s">
        <v>371</v>
      </c>
      <c r="L116" s="212"/>
      <c r="M116" s="96" t="s">
        <v>1</v>
      </c>
      <c r="N116" s="97" t="s">
        <v>47</v>
      </c>
      <c r="O116" s="97" t="s">
        <v>372</v>
      </c>
      <c r="P116" s="97" t="s">
        <v>373</v>
      </c>
      <c r="Q116" s="97" t="s">
        <v>374</v>
      </c>
      <c r="R116" s="97" t="s">
        <v>375</v>
      </c>
      <c r="S116" s="97" t="s">
        <v>376</v>
      </c>
      <c r="T116" s="98" t="s">
        <v>377</v>
      </c>
    </row>
    <row r="117" s="1" customFormat="1" ht="22.8" customHeight="1">
      <c r="B117" s="39"/>
      <c r="C117" s="103" t="s">
        <v>378</v>
      </c>
      <c r="D117" s="40"/>
      <c r="E117" s="40"/>
      <c r="F117" s="40"/>
      <c r="G117" s="40"/>
      <c r="H117" s="40"/>
      <c r="I117" s="151"/>
      <c r="J117" s="213">
        <f>BK117</f>
        <v>0</v>
      </c>
      <c r="K117" s="40"/>
      <c r="L117" s="44"/>
      <c r="M117" s="99"/>
      <c r="N117" s="100"/>
      <c r="O117" s="100"/>
      <c r="P117" s="214">
        <f>P118</f>
        <v>0</v>
      </c>
      <c r="Q117" s="100"/>
      <c r="R117" s="214">
        <f>R118</f>
        <v>0</v>
      </c>
      <c r="S117" s="100"/>
      <c r="T117" s="215">
        <f>T118</f>
        <v>0</v>
      </c>
      <c r="AT117" s="17" t="s">
        <v>82</v>
      </c>
      <c r="AU117" s="17" t="s">
        <v>358</v>
      </c>
      <c r="BK117" s="216">
        <f>BK118</f>
        <v>0</v>
      </c>
    </row>
    <row r="118" s="11" customFormat="1" ht="25.92" customHeight="1">
      <c r="B118" s="217"/>
      <c r="C118" s="218"/>
      <c r="D118" s="219" t="s">
        <v>82</v>
      </c>
      <c r="E118" s="220" t="s">
        <v>258</v>
      </c>
      <c r="F118" s="220" t="s">
        <v>13214</v>
      </c>
      <c r="G118" s="218"/>
      <c r="H118" s="218"/>
      <c r="I118" s="221"/>
      <c r="J118" s="222">
        <f>BK118</f>
        <v>0</v>
      </c>
      <c r="K118" s="218"/>
      <c r="L118" s="223"/>
      <c r="M118" s="224"/>
      <c r="N118" s="225"/>
      <c r="O118" s="225"/>
      <c r="P118" s="226">
        <f>SUM(P119:P158)</f>
        <v>0</v>
      </c>
      <c r="Q118" s="225"/>
      <c r="R118" s="226">
        <f>SUM(R119:R158)</f>
        <v>0</v>
      </c>
      <c r="S118" s="225"/>
      <c r="T118" s="227">
        <f>SUM(T119:T158)</f>
        <v>0</v>
      </c>
      <c r="AR118" s="228" t="s">
        <v>91</v>
      </c>
      <c r="AT118" s="229" t="s">
        <v>82</v>
      </c>
      <c r="AU118" s="229" t="s">
        <v>83</v>
      </c>
      <c r="AY118" s="228" t="s">
        <v>381</v>
      </c>
      <c r="BK118" s="230">
        <f>SUM(BK119:BK158)</f>
        <v>0</v>
      </c>
    </row>
    <row r="119" s="1" customFormat="1" ht="16.5" customHeight="1">
      <c r="B119" s="39"/>
      <c r="C119" s="233" t="s">
        <v>91</v>
      </c>
      <c r="D119" s="233" t="s">
        <v>384</v>
      </c>
      <c r="E119" s="234" t="s">
        <v>7902</v>
      </c>
      <c r="F119" s="235" t="s">
        <v>13215</v>
      </c>
      <c r="G119" s="236" t="s">
        <v>13027</v>
      </c>
      <c r="H119" s="237">
        <v>1</v>
      </c>
      <c r="I119" s="238"/>
      <c r="J119" s="239">
        <f>ROUND(I119*H119,2)</f>
        <v>0</v>
      </c>
      <c r="K119" s="235" t="s">
        <v>539</v>
      </c>
      <c r="L119" s="44"/>
      <c r="M119" s="240" t="s">
        <v>1</v>
      </c>
      <c r="N119" s="241" t="s">
        <v>48</v>
      </c>
      <c r="O119" s="87"/>
      <c r="P119" s="242">
        <f>O119*H119</f>
        <v>0</v>
      </c>
      <c r="Q119" s="242">
        <v>0</v>
      </c>
      <c r="R119" s="242">
        <f>Q119*H119</f>
        <v>0</v>
      </c>
      <c r="S119" s="242">
        <v>0</v>
      </c>
      <c r="T119" s="243">
        <f>S119*H119</f>
        <v>0</v>
      </c>
      <c r="AR119" s="244" t="s">
        <v>236</v>
      </c>
      <c r="AT119" s="244" t="s">
        <v>384</v>
      </c>
      <c r="AU119" s="244" t="s">
        <v>91</v>
      </c>
      <c r="AY119" s="17" t="s">
        <v>381</v>
      </c>
      <c r="BE119" s="245">
        <f>IF(N119="základní",J119,0)</f>
        <v>0</v>
      </c>
      <c r="BF119" s="245">
        <f>IF(N119="snížená",J119,0)</f>
        <v>0</v>
      </c>
      <c r="BG119" s="245">
        <f>IF(N119="zákl. přenesená",J119,0)</f>
        <v>0</v>
      </c>
      <c r="BH119" s="245">
        <f>IF(N119="sníž. přenesená",J119,0)</f>
        <v>0</v>
      </c>
      <c r="BI119" s="245">
        <f>IF(N119="nulová",J119,0)</f>
        <v>0</v>
      </c>
      <c r="BJ119" s="17" t="s">
        <v>91</v>
      </c>
      <c r="BK119" s="245">
        <f>ROUND(I119*H119,2)</f>
        <v>0</v>
      </c>
      <c r="BL119" s="17" t="s">
        <v>236</v>
      </c>
      <c r="BM119" s="244" t="s">
        <v>93</v>
      </c>
    </row>
    <row r="120" s="1" customFormat="1" ht="16.5" customHeight="1">
      <c r="B120" s="39"/>
      <c r="C120" s="233" t="s">
        <v>93</v>
      </c>
      <c r="D120" s="233" t="s">
        <v>384</v>
      </c>
      <c r="E120" s="234" t="s">
        <v>7905</v>
      </c>
      <c r="F120" s="235" t="s">
        <v>13216</v>
      </c>
      <c r="G120" s="236" t="s">
        <v>673</v>
      </c>
      <c r="H120" s="237">
        <v>15</v>
      </c>
      <c r="I120" s="238"/>
      <c r="J120" s="239">
        <f>ROUND(I120*H120,2)</f>
        <v>0</v>
      </c>
      <c r="K120" s="235" t="s">
        <v>539</v>
      </c>
      <c r="L120" s="44"/>
      <c r="M120" s="240" t="s">
        <v>1</v>
      </c>
      <c r="N120" s="241" t="s">
        <v>48</v>
      </c>
      <c r="O120" s="87"/>
      <c r="P120" s="242">
        <f>O120*H120</f>
        <v>0</v>
      </c>
      <c r="Q120" s="242">
        <v>0</v>
      </c>
      <c r="R120" s="242">
        <f>Q120*H120</f>
        <v>0</v>
      </c>
      <c r="S120" s="242">
        <v>0</v>
      </c>
      <c r="T120" s="243">
        <f>S120*H120</f>
        <v>0</v>
      </c>
      <c r="AR120" s="244" t="s">
        <v>236</v>
      </c>
      <c r="AT120" s="244" t="s">
        <v>384</v>
      </c>
      <c r="AU120" s="244" t="s">
        <v>91</v>
      </c>
      <c r="AY120" s="17" t="s">
        <v>381</v>
      </c>
      <c r="BE120" s="245">
        <f>IF(N120="základní",J120,0)</f>
        <v>0</v>
      </c>
      <c r="BF120" s="245">
        <f>IF(N120="snížená",J120,0)</f>
        <v>0</v>
      </c>
      <c r="BG120" s="245">
        <f>IF(N120="zákl. přenesená",J120,0)</f>
        <v>0</v>
      </c>
      <c r="BH120" s="245">
        <f>IF(N120="sníž. přenesená",J120,0)</f>
        <v>0</v>
      </c>
      <c r="BI120" s="245">
        <f>IF(N120="nulová",J120,0)</f>
        <v>0</v>
      </c>
      <c r="BJ120" s="17" t="s">
        <v>91</v>
      </c>
      <c r="BK120" s="245">
        <f>ROUND(I120*H120,2)</f>
        <v>0</v>
      </c>
      <c r="BL120" s="17" t="s">
        <v>236</v>
      </c>
      <c r="BM120" s="244" t="s">
        <v>236</v>
      </c>
    </row>
    <row r="121" s="1" customFormat="1" ht="16.5" customHeight="1">
      <c r="B121" s="39"/>
      <c r="C121" s="233" t="s">
        <v>133</v>
      </c>
      <c r="D121" s="233" t="s">
        <v>384</v>
      </c>
      <c r="E121" s="234" t="s">
        <v>7908</v>
      </c>
      <c r="F121" s="235" t="s">
        <v>13217</v>
      </c>
      <c r="G121" s="236" t="s">
        <v>673</v>
      </c>
      <c r="H121" s="237">
        <v>45</v>
      </c>
      <c r="I121" s="238"/>
      <c r="J121" s="239">
        <f>ROUND(I121*H121,2)</f>
        <v>0</v>
      </c>
      <c r="K121" s="235" t="s">
        <v>539</v>
      </c>
      <c r="L121" s="44"/>
      <c r="M121" s="240" t="s">
        <v>1</v>
      </c>
      <c r="N121" s="241" t="s">
        <v>48</v>
      </c>
      <c r="O121" s="87"/>
      <c r="P121" s="242">
        <f>O121*H121</f>
        <v>0</v>
      </c>
      <c r="Q121" s="242">
        <v>0</v>
      </c>
      <c r="R121" s="242">
        <f>Q121*H121</f>
        <v>0</v>
      </c>
      <c r="S121" s="242">
        <v>0</v>
      </c>
      <c r="T121" s="243">
        <f>S121*H121</f>
        <v>0</v>
      </c>
      <c r="AR121" s="244" t="s">
        <v>236</v>
      </c>
      <c r="AT121" s="244" t="s">
        <v>384</v>
      </c>
      <c r="AU121" s="244" t="s">
        <v>91</v>
      </c>
      <c r="AY121" s="17" t="s">
        <v>381</v>
      </c>
      <c r="BE121" s="245">
        <f>IF(N121="základní",J121,0)</f>
        <v>0</v>
      </c>
      <c r="BF121" s="245">
        <f>IF(N121="snížená",J121,0)</f>
        <v>0</v>
      </c>
      <c r="BG121" s="245">
        <f>IF(N121="zákl. přenesená",J121,0)</f>
        <v>0</v>
      </c>
      <c r="BH121" s="245">
        <f>IF(N121="sníž. přenesená",J121,0)</f>
        <v>0</v>
      </c>
      <c r="BI121" s="245">
        <f>IF(N121="nulová",J121,0)</f>
        <v>0</v>
      </c>
      <c r="BJ121" s="17" t="s">
        <v>91</v>
      </c>
      <c r="BK121" s="245">
        <f>ROUND(I121*H121,2)</f>
        <v>0</v>
      </c>
      <c r="BL121" s="17" t="s">
        <v>236</v>
      </c>
      <c r="BM121" s="244" t="s">
        <v>413</v>
      </c>
    </row>
    <row r="122" s="1" customFormat="1" ht="16.5" customHeight="1">
      <c r="B122" s="39"/>
      <c r="C122" s="233" t="s">
        <v>236</v>
      </c>
      <c r="D122" s="233" t="s">
        <v>384</v>
      </c>
      <c r="E122" s="234" t="s">
        <v>7911</v>
      </c>
      <c r="F122" s="235" t="s">
        <v>13218</v>
      </c>
      <c r="G122" s="236" t="s">
        <v>673</v>
      </c>
      <c r="H122" s="237">
        <v>60</v>
      </c>
      <c r="I122" s="238"/>
      <c r="J122" s="239">
        <f>ROUND(I122*H122,2)</f>
        <v>0</v>
      </c>
      <c r="K122" s="235" t="s">
        <v>539</v>
      </c>
      <c r="L122" s="44"/>
      <c r="M122" s="240" t="s">
        <v>1</v>
      </c>
      <c r="N122" s="241" t="s">
        <v>48</v>
      </c>
      <c r="O122" s="87"/>
      <c r="P122" s="242">
        <f>O122*H122</f>
        <v>0</v>
      </c>
      <c r="Q122" s="242">
        <v>0</v>
      </c>
      <c r="R122" s="242">
        <f>Q122*H122</f>
        <v>0</v>
      </c>
      <c r="S122" s="242">
        <v>0</v>
      </c>
      <c r="T122" s="243">
        <f>S122*H122</f>
        <v>0</v>
      </c>
      <c r="AR122" s="244" t="s">
        <v>236</v>
      </c>
      <c r="AT122" s="244" t="s">
        <v>384</v>
      </c>
      <c r="AU122" s="244" t="s">
        <v>91</v>
      </c>
      <c r="AY122" s="17" t="s">
        <v>381</v>
      </c>
      <c r="BE122" s="245">
        <f>IF(N122="základní",J122,0)</f>
        <v>0</v>
      </c>
      <c r="BF122" s="245">
        <f>IF(N122="snížená",J122,0)</f>
        <v>0</v>
      </c>
      <c r="BG122" s="245">
        <f>IF(N122="zákl. přenesená",J122,0)</f>
        <v>0</v>
      </c>
      <c r="BH122" s="245">
        <f>IF(N122="sníž. přenesená",J122,0)</f>
        <v>0</v>
      </c>
      <c r="BI122" s="245">
        <f>IF(N122="nulová",J122,0)</f>
        <v>0</v>
      </c>
      <c r="BJ122" s="17" t="s">
        <v>91</v>
      </c>
      <c r="BK122" s="245">
        <f>ROUND(I122*H122,2)</f>
        <v>0</v>
      </c>
      <c r="BL122" s="17" t="s">
        <v>236</v>
      </c>
      <c r="BM122" s="244" t="s">
        <v>423</v>
      </c>
    </row>
    <row r="123" s="1" customFormat="1" ht="16.5" customHeight="1">
      <c r="B123" s="39"/>
      <c r="C123" s="233" t="s">
        <v>380</v>
      </c>
      <c r="D123" s="233" t="s">
        <v>384</v>
      </c>
      <c r="E123" s="234" t="s">
        <v>7914</v>
      </c>
      <c r="F123" s="235" t="s">
        <v>13219</v>
      </c>
      <c r="G123" s="236" t="s">
        <v>556</v>
      </c>
      <c r="H123" s="237">
        <v>15</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434</v>
      </c>
    </row>
    <row r="124" s="1" customFormat="1" ht="16.5" customHeight="1">
      <c r="B124" s="39"/>
      <c r="C124" s="233" t="s">
        <v>413</v>
      </c>
      <c r="D124" s="233" t="s">
        <v>384</v>
      </c>
      <c r="E124" s="234" t="s">
        <v>7917</v>
      </c>
      <c r="F124" s="235" t="s">
        <v>13220</v>
      </c>
      <c r="G124" s="236" t="s">
        <v>502</v>
      </c>
      <c r="H124" s="237">
        <v>7</v>
      </c>
      <c r="I124" s="238"/>
      <c r="J124" s="239">
        <f>ROUND(I124*H124,2)</f>
        <v>0</v>
      </c>
      <c r="K124" s="235" t="s">
        <v>539</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446</v>
      </c>
    </row>
    <row r="125" s="1" customFormat="1" ht="24" customHeight="1">
      <c r="B125" s="39"/>
      <c r="C125" s="233" t="s">
        <v>418</v>
      </c>
      <c r="D125" s="233" t="s">
        <v>384</v>
      </c>
      <c r="E125" s="234" t="s">
        <v>7920</v>
      </c>
      <c r="F125" s="235" t="s">
        <v>13221</v>
      </c>
      <c r="G125" s="236" t="s">
        <v>673</v>
      </c>
      <c r="H125" s="237">
        <v>45</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567</v>
      </c>
    </row>
    <row r="126" s="1" customFormat="1" ht="24" customHeight="1">
      <c r="B126" s="39"/>
      <c r="C126" s="233" t="s">
        <v>423</v>
      </c>
      <c r="D126" s="233" t="s">
        <v>384</v>
      </c>
      <c r="E126" s="234" t="s">
        <v>7923</v>
      </c>
      <c r="F126" s="235" t="s">
        <v>13222</v>
      </c>
      <c r="G126" s="236" t="s">
        <v>673</v>
      </c>
      <c r="H126" s="237">
        <v>15</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579</v>
      </c>
    </row>
    <row r="127" s="1" customFormat="1" ht="16.5" customHeight="1">
      <c r="B127" s="39"/>
      <c r="C127" s="233" t="s">
        <v>430</v>
      </c>
      <c r="D127" s="233" t="s">
        <v>384</v>
      </c>
      <c r="E127" s="234" t="s">
        <v>7926</v>
      </c>
      <c r="F127" s="235" t="s">
        <v>13223</v>
      </c>
      <c r="G127" s="236" t="s">
        <v>556</v>
      </c>
      <c r="H127" s="237">
        <v>50</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592</v>
      </c>
    </row>
    <row r="128" s="1" customFormat="1" ht="24" customHeight="1">
      <c r="B128" s="39"/>
      <c r="C128" s="233" t="s">
        <v>434</v>
      </c>
      <c r="D128" s="233" t="s">
        <v>384</v>
      </c>
      <c r="E128" s="234" t="s">
        <v>7929</v>
      </c>
      <c r="F128" s="235" t="s">
        <v>13224</v>
      </c>
      <c r="G128" s="236" t="s">
        <v>538</v>
      </c>
      <c r="H128" s="237">
        <v>7.2000000000000002</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602</v>
      </c>
    </row>
    <row r="129" s="1" customFormat="1" ht="36" customHeight="1">
      <c r="B129" s="39"/>
      <c r="C129" s="233" t="s">
        <v>439</v>
      </c>
      <c r="D129" s="233" t="s">
        <v>384</v>
      </c>
      <c r="E129" s="234" t="s">
        <v>7932</v>
      </c>
      <c r="F129" s="235" t="s">
        <v>13225</v>
      </c>
      <c r="G129" s="236" t="s">
        <v>538</v>
      </c>
      <c r="H129" s="237">
        <v>230.40000000000001</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609</v>
      </c>
    </row>
    <row r="130" s="1" customFormat="1" ht="16.5" customHeight="1">
      <c r="B130" s="39"/>
      <c r="C130" s="233" t="s">
        <v>446</v>
      </c>
      <c r="D130" s="233" t="s">
        <v>384</v>
      </c>
      <c r="E130" s="234" t="s">
        <v>7935</v>
      </c>
      <c r="F130" s="235" t="s">
        <v>534</v>
      </c>
      <c r="G130" s="236" t="s">
        <v>502</v>
      </c>
      <c r="H130" s="237">
        <v>7.2000000000000002</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617</v>
      </c>
    </row>
    <row r="131" s="1" customFormat="1" ht="16.5" customHeight="1">
      <c r="B131" s="39"/>
      <c r="C131" s="233" t="s">
        <v>453</v>
      </c>
      <c r="D131" s="233" t="s">
        <v>384</v>
      </c>
      <c r="E131" s="234" t="s">
        <v>7938</v>
      </c>
      <c r="F131" s="235" t="s">
        <v>13226</v>
      </c>
      <c r="G131" s="236" t="s">
        <v>538</v>
      </c>
      <c r="H131" s="237">
        <v>11.52</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625</v>
      </c>
    </row>
    <row r="132" s="1" customFormat="1" ht="16.5" customHeight="1">
      <c r="B132" s="39"/>
      <c r="C132" s="233" t="s">
        <v>567</v>
      </c>
      <c r="D132" s="233" t="s">
        <v>384</v>
      </c>
      <c r="E132" s="234" t="s">
        <v>7940</v>
      </c>
      <c r="F132" s="235" t="s">
        <v>13227</v>
      </c>
      <c r="G132" s="236" t="s">
        <v>673</v>
      </c>
      <c r="H132" s="237">
        <v>30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633</v>
      </c>
    </row>
    <row r="133" s="1" customFormat="1" ht="16.5" customHeight="1">
      <c r="B133" s="39"/>
      <c r="C133" s="233" t="s">
        <v>8</v>
      </c>
      <c r="D133" s="233" t="s">
        <v>384</v>
      </c>
      <c r="E133" s="234" t="s">
        <v>7942</v>
      </c>
      <c r="F133" s="235" t="s">
        <v>13228</v>
      </c>
      <c r="G133" s="236" t="s">
        <v>673</v>
      </c>
      <c r="H133" s="237">
        <v>150</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641</v>
      </c>
    </row>
    <row r="134" s="1" customFormat="1" ht="16.5" customHeight="1">
      <c r="B134" s="39"/>
      <c r="C134" s="233" t="s">
        <v>579</v>
      </c>
      <c r="D134" s="233" t="s">
        <v>384</v>
      </c>
      <c r="E134" s="234" t="s">
        <v>7944</v>
      </c>
      <c r="F134" s="235" t="s">
        <v>13229</v>
      </c>
      <c r="G134" s="236" t="s">
        <v>673</v>
      </c>
      <c r="H134" s="237">
        <v>30</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653</v>
      </c>
    </row>
    <row r="135" s="1" customFormat="1" ht="16.5" customHeight="1">
      <c r="B135" s="39"/>
      <c r="C135" s="233" t="s">
        <v>587</v>
      </c>
      <c r="D135" s="233" t="s">
        <v>384</v>
      </c>
      <c r="E135" s="234" t="s">
        <v>7946</v>
      </c>
      <c r="F135" s="235" t="s">
        <v>13230</v>
      </c>
      <c r="G135" s="236" t="s">
        <v>13027</v>
      </c>
      <c r="H135" s="237">
        <v>1</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664</v>
      </c>
    </row>
    <row r="136" s="1" customFormat="1" ht="16.5" customHeight="1">
      <c r="B136" s="39"/>
      <c r="C136" s="233" t="s">
        <v>592</v>
      </c>
      <c r="D136" s="233" t="s">
        <v>384</v>
      </c>
      <c r="E136" s="234" t="s">
        <v>7948</v>
      </c>
      <c r="F136" s="235" t="s">
        <v>13231</v>
      </c>
      <c r="G136" s="236" t="s">
        <v>1933</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676</v>
      </c>
    </row>
    <row r="137" s="1" customFormat="1" ht="16.5" customHeight="1">
      <c r="B137" s="39"/>
      <c r="C137" s="233" t="s">
        <v>597</v>
      </c>
      <c r="D137" s="233" t="s">
        <v>384</v>
      </c>
      <c r="E137" s="234" t="s">
        <v>7950</v>
      </c>
      <c r="F137" s="235" t="s">
        <v>13232</v>
      </c>
      <c r="G137" s="236" t="s">
        <v>673</v>
      </c>
      <c r="H137" s="237">
        <v>2</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693</v>
      </c>
    </row>
    <row r="138" s="1" customFormat="1" ht="16.5" customHeight="1">
      <c r="B138" s="39"/>
      <c r="C138" s="233" t="s">
        <v>602</v>
      </c>
      <c r="D138" s="233" t="s">
        <v>384</v>
      </c>
      <c r="E138" s="234" t="s">
        <v>7952</v>
      </c>
      <c r="F138" s="235" t="s">
        <v>13233</v>
      </c>
      <c r="G138" s="236" t="s">
        <v>1933</v>
      </c>
      <c r="H138" s="237">
        <v>2</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703</v>
      </c>
    </row>
    <row r="139" s="1" customFormat="1" ht="16.5" customHeight="1">
      <c r="B139" s="39"/>
      <c r="C139" s="233" t="s">
        <v>7</v>
      </c>
      <c r="D139" s="233" t="s">
        <v>384</v>
      </c>
      <c r="E139" s="234" t="s">
        <v>7954</v>
      </c>
      <c r="F139" s="235" t="s">
        <v>8519</v>
      </c>
      <c r="G139" s="236" t="s">
        <v>1933</v>
      </c>
      <c r="H139" s="237">
        <v>1000</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721</v>
      </c>
    </row>
    <row r="140" s="1" customFormat="1" ht="16.5" customHeight="1">
      <c r="B140" s="39"/>
      <c r="C140" s="233" t="s">
        <v>609</v>
      </c>
      <c r="D140" s="233" t="s">
        <v>384</v>
      </c>
      <c r="E140" s="234" t="s">
        <v>7957</v>
      </c>
      <c r="F140" s="235" t="s">
        <v>13234</v>
      </c>
      <c r="G140" s="236" t="s">
        <v>5607</v>
      </c>
      <c r="H140" s="237">
        <v>120</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739</v>
      </c>
    </row>
    <row r="141" s="1" customFormat="1" ht="16.5" customHeight="1">
      <c r="B141" s="39"/>
      <c r="C141" s="233" t="s">
        <v>613</v>
      </c>
      <c r="D141" s="233" t="s">
        <v>384</v>
      </c>
      <c r="E141" s="234" t="s">
        <v>7959</v>
      </c>
      <c r="F141" s="235" t="s">
        <v>13235</v>
      </c>
      <c r="G141" s="236" t="s">
        <v>673</v>
      </c>
      <c r="H141" s="237">
        <v>150</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748</v>
      </c>
    </row>
    <row r="142" s="1" customFormat="1" ht="16.5" customHeight="1">
      <c r="B142" s="39"/>
      <c r="C142" s="233" t="s">
        <v>617</v>
      </c>
      <c r="D142" s="233" t="s">
        <v>384</v>
      </c>
      <c r="E142" s="234" t="s">
        <v>7961</v>
      </c>
      <c r="F142" s="235" t="s">
        <v>13236</v>
      </c>
      <c r="G142" s="236" t="s">
        <v>673</v>
      </c>
      <c r="H142" s="237">
        <v>30</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758</v>
      </c>
    </row>
    <row r="143" s="1" customFormat="1" ht="24" customHeight="1">
      <c r="B143" s="39"/>
      <c r="C143" s="233" t="s">
        <v>621</v>
      </c>
      <c r="D143" s="233" t="s">
        <v>384</v>
      </c>
      <c r="E143" s="234" t="s">
        <v>7964</v>
      </c>
      <c r="F143" s="235" t="s">
        <v>13237</v>
      </c>
      <c r="G143" s="236" t="s">
        <v>1933</v>
      </c>
      <c r="H143" s="237">
        <v>2</v>
      </c>
      <c r="I143" s="238"/>
      <c r="J143" s="239">
        <f>ROUND(I143*H143,2)</f>
        <v>0</v>
      </c>
      <c r="K143" s="235" t="s">
        <v>539</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768</v>
      </c>
    </row>
    <row r="144" s="1" customFormat="1" ht="16.5" customHeight="1">
      <c r="B144" s="39"/>
      <c r="C144" s="233" t="s">
        <v>625</v>
      </c>
      <c r="D144" s="233" t="s">
        <v>384</v>
      </c>
      <c r="E144" s="234" t="s">
        <v>7966</v>
      </c>
      <c r="F144" s="235" t="s">
        <v>13238</v>
      </c>
      <c r="G144" s="236" t="s">
        <v>673</v>
      </c>
      <c r="H144" s="237">
        <v>1040</v>
      </c>
      <c r="I144" s="238"/>
      <c r="J144" s="239">
        <f>ROUND(I144*H144,2)</f>
        <v>0</v>
      </c>
      <c r="K144" s="235" t="s">
        <v>539</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779</v>
      </c>
    </row>
    <row r="145" s="1" customFormat="1" ht="16.5" customHeight="1">
      <c r="B145" s="39"/>
      <c r="C145" s="233" t="s">
        <v>629</v>
      </c>
      <c r="D145" s="233" t="s">
        <v>384</v>
      </c>
      <c r="E145" s="234" t="s">
        <v>7968</v>
      </c>
      <c r="F145" s="235" t="s">
        <v>13239</v>
      </c>
      <c r="G145" s="236" t="s">
        <v>673</v>
      </c>
      <c r="H145" s="237">
        <v>1</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91</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790</v>
      </c>
    </row>
    <row r="146" s="1" customFormat="1" ht="16.5" customHeight="1">
      <c r="B146" s="39"/>
      <c r="C146" s="233" t="s">
        <v>633</v>
      </c>
      <c r="D146" s="233" t="s">
        <v>384</v>
      </c>
      <c r="E146" s="234" t="s">
        <v>7970</v>
      </c>
      <c r="F146" s="235" t="s">
        <v>13240</v>
      </c>
      <c r="G146" s="236" t="s">
        <v>673</v>
      </c>
      <c r="H146" s="237">
        <v>400</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798</v>
      </c>
    </row>
    <row r="147" s="1" customFormat="1" ht="16.5" customHeight="1">
      <c r="B147" s="39"/>
      <c r="C147" s="233" t="s">
        <v>637</v>
      </c>
      <c r="D147" s="233" t="s">
        <v>384</v>
      </c>
      <c r="E147" s="234" t="s">
        <v>7973</v>
      </c>
      <c r="F147" s="235" t="s">
        <v>13241</v>
      </c>
      <c r="G147" s="236" t="s">
        <v>673</v>
      </c>
      <c r="H147" s="237">
        <v>150</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807</v>
      </c>
    </row>
    <row r="148" s="1" customFormat="1" ht="16.5" customHeight="1">
      <c r="B148" s="39"/>
      <c r="C148" s="233" t="s">
        <v>641</v>
      </c>
      <c r="D148" s="233" t="s">
        <v>384</v>
      </c>
      <c r="E148" s="234" t="s">
        <v>7979</v>
      </c>
      <c r="F148" s="235" t="s">
        <v>13242</v>
      </c>
      <c r="G148" s="236" t="s">
        <v>673</v>
      </c>
      <c r="H148" s="237">
        <v>300</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91</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819</v>
      </c>
    </row>
    <row r="149" s="1" customFormat="1" ht="16.5" customHeight="1">
      <c r="B149" s="39"/>
      <c r="C149" s="233" t="s">
        <v>647</v>
      </c>
      <c r="D149" s="233" t="s">
        <v>384</v>
      </c>
      <c r="E149" s="234" t="s">
        <v>7982</v>
      </c>
      <c r="F149" s="235" t="s">
        <v>8510</v>
      </c>
      <c r="G149" s="236" t="s">
        <v>1933</v>
      </c>
      <c r="H149" s="237">
        <v>1000</v>
      </c>
      <c r="I149" s="238"/>
      <c r="J149" s="239">
        <f>ROUND(I149*H149,2)</f>
        <v>0</v>
      </c>
      <c r="K149" s="235" t="s">
        <v>539</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828</v>
      </c>
    </row>
    <row r="150" s="1" customFormat="1" ht="16.5" customHeight="1">
      <c r="B150" s="39"/>
      <c r="C150" s="233" t="s">
        <v>653</v>
      </c>
      <c r="D150" s="233" t="s">
        <v>384</v>
      </c>
      <c r="E150" s="234" t="s">
        <v>7988</v>
      </c>
      <c r="F150" s="235" t="s">
        <v>139</v>
      </c>
      <c r="G150" s="236" t="s">
        <v>1933</v>
      </c>
      <c r="H150" s="237">
        <v>1</v>
      </c>
      <c r="I150" s="238"/>
      <c r="J150" s="239">
        <f>ROUND(I150*H150,2)</f>
        <v>0</v>
      </c>
      <c r="K150" s="235" t="s">
        <v>539</v>
      </c>
      <c r="L150" s="44"/>
      <c r="M150" s="240" t="s">
        <v>1</v>
      </c>
      <c r="N150" s="241" t="s">
        <v>48</v>
      </c>
      <c r="O150" s="87"/>
      <c r="P150" s="242">
        <f>O150*H150</f>
        <v>0</v>
      </c>
      <c r="Q150" s="242">
        <v>0</v>
      </c>
      <c r="R150" s="242">
        <f>Q150*H150</f>
        <v>0</v>
      </c>
      <c r="S150" s="242">
        <v>0</v>
      </c>
      <c r="T150" s="243">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564</v>
      </c>
    </row>
    <row r="151" s="1" customFormat="1" ht="16.5" customHeight="1">
      <c r="B151" s="39"/>
      <c r="C151" s="233" t="s">
        <v>659</v>
      </c>
      <c r="D151" s="233" t="s">
        <v>384</v>
      </c>
      <c r="E151" s="234" t="s">
        <v>7990</v>
      </c>
      <c r="F151" s="235" t="s">
        <v>13243</v>
      </c>
      <c r="G151" s="236" t="s">
        <v>673</v>
      </c>
      <c r="H151" s="237">
        <v>1040</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91</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847</v>
      </c>
    </row>
    <row r="152" s="1" customFormat="1" ht="16.5" customHeight="1">
      <c r="B152" s="39"/>
      <c r="C152" s="233" t="s">
        <v>664</v>
      </c>
      <c r="D152" s="233" t="s">
        <v>384</v>
      </c>
      <c r="E152" s="234" t="s">
        <v>7992</v>
      </c>
      <c r="F152" s="235" t="s">
        <v>13244</v>
      </c>
      <c r="G152" s="236" t="s">
        <v>673</v>
      </c>
      <c r="H152" s="237">
        <v>150</v>
      </c>
      <c r="I152" s="238"/>
      <c r="J152" s="239">
        <f>ROUND(I152*H152,2)</f>
        <v>0</v>
      </c>
      <c r="K152" s="235" t="s">
        <v>539</v>
      </c>
      <c r="L152" s="44"/>
      <c r="M152" s="240" t="s">
        <v>1</v>
      </c>
      <c r="N152" s="241" t="s">
        <v>48</v>
      </c>
      <c r="O152" s="87"/>
      <c r="P152" s="242">
        <f>O152*H152</f>
        <v>0</v>
      </c>
      <c r="Q152" s="242">
        <v>0</v>
      </c>
      <c r="R152" s="242">
        <f>Q152*H152</f>
        <v>0</v>
      </c>
      <c r="S152" s="242">
        <v>0</v>
      </c>
      <c r="T152" s="243">
        <f>S152*H152</f>
        <v>0</v>
      </c>
      <c r="AR152" s="244" t="s">
        <v>236</v>
      </c>
      <c r="AT152" s="244" t="s">
        <v>384</v>
      </c>
      <c r="AU152" s="244" t="s">
        <v>91</v>
      </c>
      <c r="AY152" s="17" t="s">
        <v>381</v>
      </c>
      <c r="BE152" s="245">
        <f>IF(N152="základní",J152,0)</f>
        <v>0</v>
      </c>
      <c r="BF152" s="245">
        <f>IF(N152="snížená",J152,0)</f>
        <v>0</v>
      </c>
      <c r="BG152" s="245">
        <f>IF(N152="zákl. přenesená",J152,0)</f>
        <v>0</v>
      </c>
      <c r="BH152" s="245">
        <f>IF(N152="sníž. přenesená",J152,0)</f>
        <v>0</v>
      </c>
      <c r="BI152" s="245">
        <f>IF(N152="nulová",J152,0)</f>
        <v>0</v>
      </c>
      <c r="BJ152" s="17" t="s">
        <v>91</v>
      </c>
      <c r="BK152" s="245">
        <f>ROUND(I152*H152,2)</f>
        <v>0</v>
      </c>
      <c r="BL152" s="17" t="s">
        <v>236</v>
      </c>
      <c r="BM152" s="244" t="s">
        <v>857</v>
      </c>
    </row>
    <row r="153" s="1" customFormat="1" ht="16.5" customHeight="1">
      <c r="B153" s="39"/>
      <c r="C153" s="233" t="s">
        <v>670</v>
      </c>
      <c r="D153" s="233" t="s">
        <v>384</v>
      </c>
      <c r="E153" s="234" t="s">
        <v>7996</v>
      </c>
      <c r="F153" s="235" t="s">
        <v>8518</v>
      </c>
      <c r="G153" s="236" t="s">
        <v>673</v>
      </c>
      <c r="H153" s="237">
        <v>400</v>
      </c>
      <c r="I153" s="238"/>
      <c r="J153" s="239">
        <f>ROUND(I153*H153,2)</f>
        <v>0</v>
      </c>
      <c r="K153" s="235" t="s">
        <v>539</v>
      </c>
      <c r="L153" s="44"/>
      <c r="M153" s="240" t="s">
        <v>1</v>
      </c>
      <c r="N153" s="241" t="s">
        <v>48</v>
      </c>
      <c r="O153" s="87"/>
      <c r="P153" s="242">
        <f>O153*H153</f>
        <v>0</v>
      </c>
      <c r="Q153" s="242">
        <v>0</v>
      </c>
      <c r="R153" s="242">
        <f>Q153*H153</f>
        <v>0</v>
      </c>
      <c r="S153" s="242">
        <v>0</v>
      </c>
      <c r="T153" s="243">
        <f>S153*H153</f>
        <v>0</v>
      </c>
      <c r="AR153" s="244" t="s">
        <v>236</v>
      </c>
      <c r="AT153" s="244" t="s">
        <v>384</v>
      </c>
      <c r="AU153" s="244" t="s">
        <v>91</v>
      </c>
      <c r="AY153" s="17" t="s">
        <v>381</v>
      </c>
      <c r="BE153" s="245">
        <f>IF(N153="základní",J153,0)</f>
        <v>0</v>
      </c>
      <c r="BF153" s="245">
        <f>IF(N153="snížená",J153,0)</f>
        <v>0</v>
      </c>
      <c r="BG153" s="245">
        <f>IF(N153="zákl. přenesená",J153,0)</f>
        <v>0</v>
      </c>
      <c r="BH153" s="245">
        <f>IF(N153="sníž. přenesená",J153,0)</f>
        <v>0</v>
      </c>
      <c r="BI153" s="245">
        <f>IF(N153="nulová",J153,0)</f>
        <v>0</v>
      </c>
      <c r="BJ153" s="17" t="s">
        <v>91</v>
      </c>
      <c r="BK153" s="245">
        <f>ROUND(I153*H153,2)</f>
        <v>0</v>
      </c>
      <c r="BL153" s="17" t="s">
        <v>236</v>
      </c>
      <c r="BM153" s="244" t="s">
        <v>869</v>
      </c>
    </row>
    <row r="154" s="1" customFormat="1" ht="16.5" customHeight="1">
      <c r="B154" s="39"/>
      <c r="C154" s="233" t="s">
        <v>676</v>
      </c>
      <c r="D154" s="233" t="s">
        <v>384</v>
      </c>
      <c r="E154" s="234" t="s">
        <v>7998</v>
      </c>
      <c r="F154" s="235" t="s">
        <v>402</v>
      </c>
      <c r="G154" s="236" t="s">
        <v>8484</v>
      </c>
      <c r="H154" s="237">
        <v>1</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877</v>
      </c>
    </row>
    <row r="155" s="1" customFormat="1" ht="16.5" customHeight="1">
      <c r="B155" s="39"/>
      <c r="C155" s="233" t="s">
        <v>685</v>
      </c>
      <c r="D155" s="233" t="s">
        <v>384</v>
      </c>
      <c r="E155" s="234" t="s">
        <v>8000</v>
      </c>
      <c r="F155" s="235" t="s">
        <v>13245</v>
      </c>
      <c r="G155" s="236" t="s">
        <v>8484</v>
      </c>
      <c r="H155" s="237">
        <v>1</v>
      </c>
      <c r="I155" s="238"/>
      <c r="J155" s="239">
        <f>ROUND(I155*H155,2)</f>
        <v>0</v>
      </c>
      <c r="K155" s="235" t="s">
        <v>539</v>
      </c>
      <c r="L155" s="44"/>
      <c r="M155" s="240" t="s">
        <v>1</v>
      </c>
      <c r="N155" s="241" t="s">
        <v>48</v>
      </c>
      <c r="O155" s="87"/>
      <c r="P155" s="242">
        <f>O155*H155</f>
        <v>0</v>
      </c>
      <c r="Q155" s="242">
        <v>0</v>
      </c>
      <c r="R155" s="242">
        <f>Q155*H155</f>
        <v>0</v>
      </c>
      <c r="S155" s="242">
        <v>0</v>
      </c>
      <c r="T155" s="243">
        <f>S155*H155</f>
        <v>0</v>
      </c>
      <c r="AR155" s="244" t="s">
        <v>236</v>
      </c>
      <c r="AT155" s="244" t="s">
        <v>384</v>
      </c>
      <c r="AU155" s="244" t="s">
        <v>91</v>
      </c>
      <c r="AY155" s="17" t="s">
        <v>381</v>
      </c>
      <c r="BE155" s="245">
        <f>IF(N155="základní",J155,0)</f>
        <v>0</v>
      </c>
      <c r="BF155" s="245">
        <f>IF(N155="snížená",J155,0)</f>
        <v>0</v>
      </c>
      <c r="BG155" s="245">
        <f>IF(N155="zákl. přenesená",J155,0)</f>
        <v>0</v>
      </c>
      <c r="BH155" s="245">
        <f>IF(N155="sníž. přenesená",J155,0)</f>
        <v>0</v>
      </c>
      <c r="BI155" s="245">
        <f>IF(N155="nulová",J155,0)</f>
        <v>0</v>
      </c>
      <c r="BJ155" s="17" t="s">
        <v>91</v>
      </c>
      <c r="BK155" s="245">
        <f>ROUND(I155*H155,2)</f>
        <v>0</v>
      </c>
      <c r="BL155" s="17" t="s">
        <v>236</v>
      </c>
      <c r="BM155" s="244" t="s">
        <v>886</v>
      </c>
    </row>
    <row r="156" s="1" customFormat="1" ht="16.5" customHeight="1">
      <c r="B156" s="39"/>
      <c r="C156" s="233" t="s">
        <v>693</v>
      </c>
      <c r="D156" s="233" t="s">
        <v>384</v>
      </c>
      <c r="E156" s="234" t="s">
        <v>8002</v>
      </c>
      <c r="F156" s="235" t="s">
        <v>13246</v>
      </c>
      <c r="G156" s="236" t="s">
        <v>495</v>
      </c>
      <c r="H156" s="237">
        <v>24</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894</v>
      </c>
    </row>
    <row r="157" s="1" customFormat="1" ht="16.5" customHeight="1">
      <c r="B157" s="39"/>
      <c r="C157" s="233" t="s">
        <v>697</v>
      </c>
      <c r="D157" s="233" t="s">
        <v>384</v>
      </c>
      <c r="E157" s="234" t="s">
        <v>8004</v>
      </c>
      <c r="F157" s="235" t="s">
        <v>8486</v>
      </c>
      <c r="G157" s="236" t="s">
        <v>8484</v>
      </c>
      <c r="H157" s="237">
        <v>1</v>
      </c>
      <c r="I157" s="238"/>
      <c r="J157" s="239">
        <f>ROUND(I157*H157,2)</f>
        <v>0</v>
      </c>
      <c r="K157" s="235" t="s">
        <v>539</v>
      </c>
      <c r="L157" s="44"/>
      <c r="M157" s="240" t="s">
        <v>1</v>
      </c>
      <c r="N157" s="241" t="s">
        <v>48</v>
      </c>
      <c r="O157" s="87"/>
      <c r="P157" s="242">
        <f>O157*H157</f>
        <v>0</v>
      </c>
      <c r="Q157" s="242">
        <v>0</v>
      </c>
      <c r="R157" s="242">
        <f>Q157*H157</f>
        <v>0</v>
      </c>
      <c r="S157" s="242">
        <v>0</v>
      </c>
      <c r="T157" s="243">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903</v>
      </c>
    </row>
    <row r="158" s="1" customFormat="1" ht="16.5" customHeight="1">
      <c r="B158" s="39"/>
      <c r="C158" s="233" t="s">
        <v>703</v>
      </c>
      <c r="D158" s="233" t="s">
        <v>384</v>
      </c>
      <c r="E158" s="234" t="s">
        <v>8006</v>
      </c>
      <c r="F158" s="235" t="s">
        <v>13247</v>
      </c>
      <c r="G158" s="236" t="s">
        <v>8484</v>
      </c>
      <c r="H158" s="237">
        <v>1</v>
      </c>
      <c r="I158" s="238"/>
      <c r="J158" s="239">
        <f>ROUND(I158*H158,2)</f>
        <v>0</v>
      </c>
      <c r="K158" s="235" t="s">
        <v>539</v>
      </c>
      <c r="L158" s="44"/>
      <c r="M158" s="312" t="s">
        <v>1</v>
      </c>
      <c r="N158" s="313" t="s">
        <v>48</v>
      </c>
      <c r="O158" s="250"/>
      <c r="P158" s="314">
        <f>O158*H158</f>
        <v>0</v>
      </c>
      <c r="Q158" s="314">
        <v>0</v>
      </c>
      <c r="R158" s="314">
        <f>Q158*H158</f>
        <v>0</v>
      </c>
      <c r="S158" s="314">
        <v>0</v>
      </c>
      <c r="T158" s="315">
        <f>S158*H158</f>
        <v>0</v>
      </c>
      <c r="AR158" s="244" t="s">
        <v>236</v>
      </c>
      <c r="AT158" s="244" t="s">
        <v>384</v>
      </c>
      <c r="AU158" s="244" t="s">
        <v>91</v>
      </c>
      <c r="AY158" s="17" t="s">
        <v>381</v>
      </c>
      <c r="BE158" s="245">
        <f>IF(N158="základní",J158,0)</f>
        <v>0</v>
      </c>
      <c r="BF158" s="245">
        <f>IF(N158="snížená",J158,0)</f>
        <v>0</v>
      </c>
      <c r="BG158" s="245">
        <f>IF(N158="zákl. přenesená",J158,0)</f>
        <v>0</v>
      </c>
      <c r="BH158" s="245">
        <f>IF(N158="sníž. přenesená",J158,0)</f>
        <v>0</v>
      </c>
      <c r="BI158" s="245">
        <f>IF(N158="nulová",J158,0)</f>
        <v>0</v>
      </c>
      <c r="BJ158" s="17" t="s">
        <v>91</v>
      </c>
      <c r="BK158" s="245">
        <f>ROUND(I158*H158,2)</f>
        <v>0</v>
      </c>
      <c r="BL158" s="17" t="s">
        <v>236</v>
      </c>
      <c r="BM158" s="244" t="s">
        <v>916</v>
      </c>
    </row>
    <row r="159" s="1" customFormat="1" ht="6.96" customHeight="1">
      <c r="B159" s="62"/>
      <c r="C159" s="63"/>
      <c r="D159" s="63"/>
      <c r="E159" s="63"/>
      <c r="F159" s="63"/>
      <c r="G159" s="63"/>
      <c r="H159" s="63"/>
      <c r="I159" s="184"/>
      <c r="J159" s="63"/>
      <c r="K159" s="63"/>
      <c r="L159" s="44"/>
    </row>
  </sheetData>
  <sheetProtection sheet="1" autoFilter="0" formatColumns="0" formatRows="0" objects="1" scenarios="1" spinCount="100000" saltValue="84gJCPtxZxKPoKPu8B/wsJCOmAoulWS5aV890jxfiFdC24K4YNMiprCVc3SWm8kdowQzyauEZxacmGDn4+OZrg==" hashValue="MOzKdG8sZpPhskH80liIe54hzduXVsu582LiD9FJGnGcjCbpqe2HKmcz+rVYmkR0DQ7sVeq99s9uqLAlZ8EzyA==" algorithmName="SHA-512" password="E785"/>
  <autoFilter ref="C116:K158"/>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333</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13248</v>
      </c>
      <c r="F9" s="1"/>
      <c r="G9" s="1"/>
      <c r="H9" s="1"/>
      <c r="I9" s="151"/>
      <c r="L9" s="44"/>
    </row>
    <row r="10" s="1" customFormat="1" ht="12" customHeight="1">
      <c r="B10" s="44"/>
      <c r="D10" s="149" t="s">
        <v>458</v>
      </c>
      <c r="I10" s="151"/>
      <c r="L10" s="44"/>
    </row>
    <row r="11" s="1" customFormat="1" ht="36.96" customHeight="1">
      <c r="B11" s="44"/>
      <c r="E11" s="152" t="s">
        <v>13151</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12565</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ROUND((SUM(BE121:BE150)),  2)</f>
        <v>0</v>
      </c>
      <c r="I35" s="165">
        <v>0.20999999999999999</v>
      </c>
      <c r="J35" s="164">
        <f>ROUND(((SUM(BE121:BE150))*I35),  2)</f>
        <v>0</v>
      </c>
      <c r="L35" s="44"/>
    </row>
    <row r="36" s="1" customFormat="1" ht="14.4" customHeight="1">
      <c r="B36" s="44"/>
      <c r="E36" s="149" t="s">
        <v>49</v>
      </c>
      <c r="F36" s="164">
        <f>ROUND((SUM(BF121:BF150)),  2)</f>
        <v>0</v>
      </c>
      <c r="I36" s="165">
        <v>0.14999999999999999</v>
      </c>
      <c r="J36" s="164">
        <f>ROUND(((SUM(BF121:BF150))*I36),  2)</f>
        <v>0</v>
      </c>
      <c r="L36" s="44"/>
    </row>
    <row r="37" hidden="1" s="1" customFormat="1" ht="14.4" customHeight="1">
      <c r="B37" s="44"/>
      <c r="E37" s="149" t="s">
        <v>50</v>
      </c>
      <c r="F37" s="164">
        <f>ROUND((SUM(BG121:BG150)),  2)</f>
        <v>0</v>
      </c>
      <c r="I37" s="165">
        <v>0.20999999999999999</v>
      </c>
      <c r="J37" s="164">
        <f>0</f>
        <v>0</v>
      </c>
      <c r="L37" s="44"/>
    </row>
    <row r="38" hidden="1" s="1" customFormat="1" ht="14.4" customHeight="1">
      <c r="B38" s="44"/>
      <c r="E38" s="149" t="s">
        <v>51</v>
      </c>
      <c r="F38" s="164">
        <f>ROUND((SUM(BH121:BH150)),  2)</f>
        <v>0</v>
      </c>
      <c r="I38" s="165">
        <v>0.14999999999999999</v>
      </c>
      <c r="J38" s="164">
        <f>0</f>
        <v>0</v>
      </c>
      <c r="L38" s="44"/>
    </row>
    <row r="39" hidden="1" s="1" customFormat="1" ht="14.4" customHeight="1">
      <c r="B39" s="44"/>
      <c r="E39" s="149" t="s">
        <v>52</v>
      </c>
      <c r="F39" s="164">
        <f>ROUND((SUM(BI121:BI150)),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13248</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A - Zemní práce</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13249</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13248</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A - Zemní práce</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258</v>
      </c>
      <c r="F122" s="220" t="s">
        <v>320</v>
      </c>
      <c r="G122" s="218"/>
      <c r="H122" s="218"/>
      <c r="I122" s="221"/>
      <c r="J122" s="222">
        <f>BK122</f>
        <v>0</v>
      </c>
      <c r="K122" s="218"/>
      <c r="L122" s="223"/>
      <c r="M122" s="224"/>
      <c r="N122" s="225"/>
      <c r="O122" s="225"/>
      <c r="P122" s="226">
        <f>SUM(P123:P150)</f>
        <v>0</v>
      </c>
      <c r="Q122" s="225"/>
      <c r="R122" s="226">
        <f>SUM(R123:R150)</f>
        <v>0</v>
      </c>
      <c r="S122" s="225"/>
      <c r="T122" s="227">
        <f>SUM(T123:T150)</f>
        <v>0</v>
      </c>
      <c r="AR122" s="228" t="s">
        <v>91</v>
      </c>
      <c r="AT122" s="229" t="s">
        <v>82</v>
      </c>
      <c r="AU122" s="229" t="s">
        <v>83</v>
      </c>
      <c r="AY122" s="228" t="s">
        <v>381</v>
      </c>
      <c r="BK122" s="230">
        <f>SUM(BK123:BK150)</f>
        <v>0</v>
      </c>
    </row>
    <row r="123" s="1" customFormat="1" ht="16.5" customHeight="1">
      <c r="B123" s="39"/>
      <c r="C123" s="233" t="s">
        <v>91</v>
      </c>
      <c r="D123" s="233" t="s">
        <v>384</v>
      </c>
      <c r="E123" s="234" t="s">
        <v>13250</v>
      </c>
      <c r="F123" s="235" t="s">
        <v>13155</v>
      </c>
      <c r="G123" s="236" t="s">
        <v>13027</v>
      </c>
      <c r="H123" s="237">
        <v>0.5</v>
      </c>
      <c r="I123" s="238"/>
      <c r="J123" s="239">
        <f>ROUND(I123*H123,2)</f>
        <v>0</v>
      </c>
      <c r="K123" s="235" t="s">
        <v>388</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ht="24" customHeight="1">
      <c r="B124" s="39"/>
      <c r="C124" s="233" t="s">
        <v>93</v>
      </c>
      <c r="D124" s="233" t="s">
        <v>384</v>
      </c>
      <c r="E124" s="234" t="s">
        <v>13251</v>
      </c>
      <c r="F124" s="235" t="s">
        <v>13252</v>
      </c>
      <c r="G124" s="236" t="s">
        <v>673</v>
      </c>
      <c r="H124" s="237">
        <v>180</v>
      </c>
      <c r="I124" s="238"/>
      <c r="J124" s="239">
        <f>ROUND(I124*H124,2)</f>
        <v>0</v>
      </c>
      <c r="K124" s="235" t="s">
        <v>388</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236</v>
      </c>
    </row>
    <row r="125" s="1" customFormat="1" ht="24" customHeight="1">
      <c r="B125" s="39"/>
      <c r="C125" s="233" t="s">
        <v>133</v>
      </c>
      <c r="D125" s="233" t="s">
        <v>384</v>
      </c>
      <c r="E125" s="234" t="s">
        <v>13253</v>
      </c>
      <c r="F125" s="235" t="s">
        <v>13254</v>
      </c>
      <c r="G125" s="236" t="s">
        <v>673</v>
      </c>
      <c r="H125" s="237">
        <v>120</v>
      </c>
      <c r="I125" s="238"/>
      <c r="J125" s="239">
        <f>ROUND(I125*H125,2)</f>
        <v>0</v>
      </c>
      <c r="K125" s="235" t="s">
        <v>388</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413</v>
      </c>
    </row>
    <row r="126" s="1" customFormat="1" ht="24" customHeight="1">
      <c r="B126" s="39"/>
      <c r="C126" s="233" t="s">
        <v>236</v>
      </c>
      <c r="D126" s="233" t="s">
        <v>384</v>
      </c>
      <c r="E126" s="234" t="s">
        <v>13255</v>
      </c>
      <c r="F126" s="235" t="s">
        <v>13256</v>
      </c>
      <c r="G126" s="236" t="s">
        <v>673</v>
      </c>
      <c r="H126" s="237">
        <v>11.52</v>
      </c>
      <c r="I126" s="238"/>
      <c r="J126" s="239">
        <f>ROUND(I126*H126,2)</f>
        <v>0</v>
      </c>
      <c r="K126" s="235" t="s">
        <v>388</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423</v>
      </c>
    </row>
    <row r="127" s="1" customFormat="1" ht="24" customHeight="1">
      <c r="B127" s="39"/>
      <c r="C127" s="233" t="s">
        <v>380</v>
      </c>
      <c r="D127" s="233" t="s">
        <v>384</v>
      </c>
      <c r="E127" s="234" t="s">
        <v>13257</v>
      </c>
      <c r="F127" s="235" t="s">
        <v>13258</v>
      </c>
      <c r="G127" s="236" t="s">
        <v>673</v>
      </c>
      <c r="H127" s="237">
        <v>7.6799999999999997</v>
      </c>
      <c r="I127" s="238"/>
      <c r="J127" s="239">
        <f>ROUND(I127*H127,2)</f>
        <v>0</v>
      </c>
      <c r="K127" s="235" t="s">
        <v>388</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434</v>
      </c>
    </row>
    <row r="128" s="1" customFormat="1" ht="24" customHeight="1">
      <c r="B128" s="39"/>
      <c r="C128" s="233" t="s">
        <v>413</v>
      </c>
      <c r="D128" s="233" t="s">
        <v>384</v>
      </c>
      <c r="E128" s="234" t="s">
        <v>13259</v>
      </c>
      <c r="F128" s="235" t="s">
        <v>13161</v>
      </c>
      <c r="G128" s="236" t="s">
        <v>673</v>
      </c>
      <c r="H128" s="237">
        <v>300</v>
      </c>
      <c r="I128" s="238"/>
      <c r="J128" s="239">
        <f>ROUND(I128*H128,2)</f>
        <v>0</v>
      </c>
      <c r="K128" s="235" t="s">
        <v>388</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446</v>
      </c>
    </row>
    <row r="129" s="1" customFormat="1" ht="16.5" customHeight="1">
      <c r="B129" s="39"/>
      <c r="C129" s="233" t="s">
        <v>418</v>
      </c>
      <c r="D129" s="233" t="s">
        <v>384</v>
      </c>
      <c r="E129" s="234" t="s">
        <v>13260</v>
      </c>
      <c r="F129" s="235" t="s">
        <v>13261</v>
      </c>
      <c r="G129" s="236" t="s">
        <v>502</v>
      </c>
      <c r="H129" s="237">
        <v>3.3599999999999999</v>
      </c>
      <c r="I129" s="238"/>
      <c r="J129" s="239">
        <f>ROUND(I129*H129,2)</f>
        <v>0</v>
      </c>
      <c r="K129" s="235" t="s">
        <v>388</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567</v>
      </c>
    </row>
    <row r="130" s="1" customFormat="1" ht="36" customHeight="1">
      <c r="B130" s="39"/>
      <c r="C130" s="233" t="s">
        <v>423</v>
      </c>
      <c r="D130" s="233" t="s">
        <v>384</v>
      </c>
      <c r="E130" s="234" t="s">
        <v>12260</v>
      </c>
      <c r="F130" s="235" t="s">
        <v>13262</v>
      </c>
      <c r="G130" s="236" t="s">
        <v>502</v>
      </c>
      <c r="H130" s="237">
        <v>39.359999999999999</v>
      </c>
      <c r="I130" s="238"/>
      <c r="J130" s="239">
        <f>ROUND(I130*H130,2)</f>
        <v>0</v>
      </c>
      <c r="K130" s="235" t="s">
        <v>388</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579</v>
      </c>
    </row>
    <row r="131" s="1" customFormat="1" ht="24" customHeight="1">
      <c r="B131" s="39"/>
      <c r="C131" s="233" t="s">
        <v>430</v>
      </c>
      <c r="D131" s="233" t="s">
        <v>384</v>
      </c>
      <c r="E131" s="234" t="s">
        <v>13263</v>
      </c>
      <c r="F131" s="235" t="s">
        <v>13264</v>
      </c>
      <c r="G131" s="236" t="s">
        <v>673</v>
      </c>
      <c r="H131" s="237">
        <v>180</v>
      </c>
      <c r="I131" s="238"/>
      <c r="J131" s="239">
        <f>ROUND(I131*H131,2)</f>
        <v>0</v>
      </c>
      <c r="K131" s="235" t="s">
        <v>388</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592</v>
      </c>
    </row>
    <row r="132" s="1" customFormat="1" ht="24" customHeight="1">
      <c r="B132" s="39"/>
      <c r="C132" s="233" t="s">
        <v>434</v>
      </c>
      <c r="D132" s="233" t="s">
        <v>384</v>
      </c>
      <c r="E132" s="234" t="s">
        <v>13265</v>
      </c>
      <c r="F132" s="235" t="s">
        <v>13266</v>
      </c>
      <c r="G132" s="236" t="s">
        <v>673</v>
      </c>
      <c r="H132" s="237">
        <v>120</v>
      </c>
      <c r="I132" s="238"/>
      <c r="J132" s="239">
        <f>ROUND(I132*H132,2)</f>
        <v>0</v>
      </c>
      <c r="K132" s="235" t="s">
        <v>388</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602</v>
      </c>
    </row>
    <row r="133" s="1" customFormat="1" ht="24" customHeight="1">
      <c r="B133" s="39"/>
      <c r="C133" s="233" t="s">
        <v>439</v>
      </c>
      <c r="D133" s="233" t="s">
        <v>384</v>
      </c>
      <c r="E133" s="234" t="s">
        <v>13267</v>
      </c>
      <c r="F133" s="235" t="s">
        <v>13166</v>
      </c>
      <c r="G133" s="236" t="s">
        <v>673</v>
      </c>
      <c r="H133" s="237">
        <v>11.52</v>
      </c>
      <c r="I133" s="238"/>
      <c r="J133" s="239">
        <f>ROUND(I133*H133,2)</f>
        <v>0</v>
      </c>
      <c r="K133" s="235" t="s">
        <v>388</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609</v>
      </c>
    </row>
    <row r="134" s="1" customFormat="1" ht="24" customHeight="1">
      <c r="B134" s="39"/>
      <c r="C134" s="233" t="s">
        <v>446</v>
      </c>
      <c r="D134" s="233" t="s">
        <v>384</v>
      </c>
      <c r="E134" s="234" t="s">
        <v>13268</v>
      </c>
      <c r="F134" s="235" t="s">
        <v>13168</v>
      </c>
      <c r="G134" s="236" t="s">
        <v>673</v>
      </c>
      <c r="H134" s="237">
        <v>7.6799999999999997</v>
      </c>
      <c r="I134" s="238"/>
      <c r="J134" s="239">
        <f>ROUND(I134*H134,2)</f>
        <v>0</v>
      </c>
      <c r="K134" s="235" t="s">
        <v>388</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617</v>
      </c>
    </row>
    <row r="135" s="1" customFormat="1" ht="24" customHeight="1">
      <c r="B135" s="39"/>
      <c r="C135" s="233" t="s">
        <v>453</v>
      </c>
      <c r="D135" s="233" t="s">
        <v>384</v>
      </c>
      <c r="E135" s="234" t="s">
        <v>13269</v>
      </c>
      <c r="F135" s="235" t="s">
        <v>13170</v>
      </c>
      <c r="G135" s="236" t="s">
        <v>538</v>
      </c>
      <c r="H135" s="237">
        <v>77.275999999999996</v>
      </c>
      <c r="I135" s="238"/>
      <c r="J135" s="239">
        <f>ROUND(I135*H135,2)</f>
        <v>0</v>
      </c>
      <c r="K135" s="235" t="s">
        <v>388</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625</v>
      </c>
    </row>
    <row r="136" s="1" customFormat="1" ht="16.5" customHeight="1">
      <c r="B136" s="39"/>
      <c r="C136" s="233" t="s">
        <v>567</v>
      </c>
      <c r="D136" s="233" t="s">
        <v>384</v>
      </c>
      <c r="E136" s="234" t="s">
        <v>13270</v>
      </c>
      <c r="F136" s="235" t="s">
        <v>13271</v>
      </c>
      <c r="G136" s="236" t="s">
        <v>538</v>
      </c>
      <c r="H136" s="237">
        <v>915.75999999999999</v>
      </c>
      <c r="I136" s="238"/>
      <c r="J136" s="239">
        <f>ROUND(I136*H136,2)</f>
        <v>0</v>
      </c>
      <c r="K136" s="235" t="s">
        <v>388</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633</v>
      </c>
    </row>
    <row r="137" s="1" customFormat="1">
      <c r="B137" s="39"/>
      <c r="C137" s="40"/>
      <c r="D137" s="246" t="s">
        <v>391</v>
      </c>
      <c r="E137" s="40"/>
      <c r="F137" s="247" t="s">
        <v>13272</v>
      </c>
      <c r="G137" s="40"/>
      <c r="H137" s="40"/>
      <c r="I137" s="151"/>
      <c r="J137" s="40"/>
      <c r="K137" s="40"/>
      <c r="L137" s="44"/>
      <c r="M137" s="248"/>
      <c r="N137" s="87"/>
      <c r="O137" s="87"/>
      <c r="P137" s="87"/>
      <c r="Q137" s="87"/>
      <c r="R137" s="87"/>
      <c r="S137" s="87"/>
      <c r="T137" s="88"/>
      <c r="AT137" s="17" t="s">
        <v>391</v>
      </c>
      <c r="AU137" s="17" t="s">
        <v>91</v>
      </c>
    </row>
    <row r="138" s="1" customFormat="1" ht="16.5" customHeight="1">
      <c r="B138" s="39"/>
      <c r="C138" s="233" t="s">
        <v>8</v>
      </c>
      <c r="D138" s="233" t="s">
        <v>384</v>
      </c>
      <c r="E138" s="234" t="s">
        <v>533</v>
      </c>
      <c r="F138" s="235" t="s">
        <v>13174</v>
      </c>
      <c r="G138" s="236" t="s">
        <v>502</v>
      </c>
      <c r="H138" s="237">
        <v>39.359999999999999</v>
      </c>
      <c r="I138" s="238"/>
      <c r="J138" s="239">
        <f>ROUND(I138*H138,2)</f>
        <v>0</v>
      </c>
      <c r="K138" s="235" t="s">
        <v>388</v>
      </c>
      <c r="L138" s="44"/>
      <c r="M138" s="240" t="s">
        <v>1</v>
      </c>
      <c r="N138" s="241" t="s">
        <v>48</v>
      </c>
      <c r="O138" s="87"/>
      <c r="P138" s="242">
        <f>O138*H138</f>
        <v>0</v>
      </c>
      <c r="Q138" s="242">
        <v>0</v>
      </c>
      <c r="R138" s="242">
        <f>Q138*H138</f>
        <v>0</v>
      </c>
      <c r="S138" s="242">
        <v>0</v>
      </c>
      <c r="T138" s="243">
        <f>S138*H138</f>
        <v>0</v>
      </c>
      <c r="AR138" s="244" t="s">
        <v>236</v>
      </c>
      <c r="AT138" s="244" t="s">
        <v>384</v>
      </c>
      <c r="AU138" s="244" t="s">
        <v>91</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641</v>
      </c>
    </row>
    <row r="139" s="1" customFormat="1" ht="16.5" customHeight="1">
      <c r="B139" s="39"/>
      <c r="C139" s="233" t="s">
        <v>579</v>
      </c>
      <c r="D139" s="233" t="s">
        <v>384</v>
      </c>
      <c r="E139" s="234" t="s">
        <v>3853</v>
      </c>
      <c r="F139" s="235" t="s">
        <v>13176</v>
      </c>
      <c r="G139" s="236" t="s">
        <v>538</v>
      </c>
      <c r="H139" s="237">
        <v>62.975999999999999</v>
      </c>
      <c r="I139" s="238"/>
      <c r="J139" s="239">
        <f>ROUND(I139*H139,2)</f>
        <v>0</v>
      </c>
      <c r="K139" s="235" t="s">
        <v>388</v>
      </c>
      <c r="L139" s="44"/>
      <c r="M139" s="240" t="s">
        <v>1</v>
      </c>
      <c r="N139" s="241" t="s">
        <v>48</v>
      </c>
      <c r="O139" s="87"/>
      <c r="P139" s="242">
        <f>O139*H139</f>
        <v>0</v>
      </c>
      <c r="Q139" s="242">
        <v>0</v>
      </c>
      <c r="R139" s="242">
        <f>Q139*H139</f>
        <v>0</v>
      </c>
      <c r="S139" s="242">
        <v>0</v>
      </c>
      <c r="T139" s="243">
        <f>S139*H139</f>
        <v>0</v>
      </c>
      <c r="AR139" s="244" t="s">
        <v>236</v>
      </c>
      <c r="AT139" s="244" t="s">
        <v>384</v>
      </c>
      <c r="AU139" s="244" t="s">
        <v>91</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653</v>
      </c>
    </row>
    <row r="140" s="1" customFormat="1" ht="24" customHeight="1">
      <c r="B140" s="39"/>
      <c r="C140" s="233" t="s">
        <v>587</v>
      </c>
      <c r="D140" s="233" t="s">
        <v>384</v>
      </c>
      <c r="E140" s="234" t="s">
        <v>13273</v>
      </c>
      <c r="F140" s="235" t="s">
        <v>13178</v>
      </c>
      <c r="G140" s="236" t="s">
        <v>538</v>
      </c>
      <c r="H140" s="237">
        <v>10.800000000000001</v>
      </c>
      <c r="I140" s="238"/>
      <c r="J140" s="239">
        <f>ROUND(I140*H140,2)</f>
        <v>0</v>
      </c>
      <c r="K140" s="235" t="s">
        <v>388</v>
      </c>
      <c r="L140" s="44"/>
      <c r="M140" s="240" t="s">
        <v>1</v>
      </c>
      <c r="N140" s="241" t="s">
        <v>48</v>
      </c>
      <c r="O140" s="87"/>
      <c r="P140" s="242">
        <f>O140*H140</f>
        <v>0</v>
      </c>
      <c r="Q140" s="242">
        <v>0</v>
      </c>
      <c r="R140" s="242">
        <f>Q140*H140</f>
        <v>0</v>
      </c>
      <c r="S140" s="242">
        <v>0</v>
      </c>
      <c r="T140" s="243">
        <f>S140*H140</f>
        <v>0</v>
      </c>
      <c r="AR140" s="244" t="s">
        <v>236</v>
      </c>
      <c r="AT140" s="244" t="s">
        <v>384</v>
      </c>
      <c r="AU140" s="244" t="s">
        <v>91</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664</v>
      </c>
    </row>
    <row r="141" s="1" customFormat="1" ht="24" customHeight="1">
      <c r="B141" s="39"/>
      <c r="C141" s="233" t="s">
        <v>592</v>
      </c>
      <c r="D141" s="233" t="s">
        <v>384</v>
      </c>
      <c r="E141" s="234" t="s">
        <v>11743</v>
      </c>
      <c r="F141" s="235" t="s">
        <v>13180</v>
      </c>
      <c r="G141" s="236" t="s">
        <v>538</v>
      </c>
      <c r="H141" s="237">
        <v>2</v>
      </c>
      <c r="I141" s="238"/>
      <c r="J141" s="239">
        <f>ROUND(I141*H141,2)</f>
        <v>0</v>
      </c>
      <c r="K141" s="235" t="s">
        <v>388</v>
      </c>
      <c r="L141" s="44"/>
      <c r="M141" s="240" t="s">
        <v>1</v>
      </c>
      <c r="N141" s="241" t="s">
        <v>48</v>
      </c>
      <c r="O141" s="87"/>
      <c r="P141" s="242">
        <f>O141*H141</f>
        <v>0</v>
      </c>
      <c r="Q141" s="242">
        <v>0</v>
      </c>
      <c r="R141" s="242">
        <f>Q141*H141</f>
        <v>0</v>
      </c>
      <c r="S141" s="242">
        <v>0</v>
      </c>
      <c r="T141" s="243">
        <f>S141*H141</f>
        <v>0</v>
      </c>
      <c r="AR141" s="244" t="s">
        <v>236</v>
      </c>
      <c r="AT141" s="244" t="s">
        <v>384</v>
      </c>
      <c r="AU141" s="244" t="s">
        <v>91</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676</v>
      </c>
    </row>
    <row r="142" s="1" customFormat="1" ht="16.5" customHeight="1">
      <c r="B142" s="39"/>
      <c r="C142" s="233" t="s">
        <v>597</v>
      </c>
      <c r="D142" s="233" t="s">
        <v>384</v>
      </c>
      <c r="E142" s="234" t="s">
        <v>13274</v>
      </c>
      <c r="F142" s="235" t="s">
        <v>13182</v>
      </c>
      <c r="G142" s="236" t="s">
        <v>538</v>
      </c>
      <c r="H142" s="237">
        <v>1</v>
      </c>
      <c r="I142" s="238"/>
      <c r="J142" s="239">
        <f>ROUND(I142*H142,2)</f>
        <v>0</v>
      </c>
      <c r="K142" s="235" t="s">
        <v>388</v>
      </c>
      <c r="L142" s="44"/>
      <c r="M142" s="240" t="s">
        <v>1</v>
      </c>
      <c r="N142" s="241" t="s">
        <v>48</v>
      </c>
      <c r="O142" s="87"/>
      <c r="P142" s="242">
        <f>O142*H142</f>
        <v>0</v>
      </c>
      <c r="Q142" s="242">
        <v>0</v>
      </c>
      <c r="R142" s="242">
        <f>Q142*H142</f>
        <v>0</v>
      </c>
      <c r="S142" s="242">
        <v>0</v>
      </c>
      <c r="T142" s="243">
        <f>S142*H142</f>
        <v>0</v>
      </c>
      <c r="AR142" s="244" t="s">
        <v>236</v>
      </c>
      <c r="AT142" s="244" t="s">
        <v>384</v>
      </c>
      <c r="AU142" s="244" t="s">
        <v>91</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693</v>
      </c>
    </row>
    <row r="143" s="1" customFormat="1" ht="16.5" customHeight="1">
      <c r="B143" s="39"/>
      <c r="C143" s="233" t="s">
        <v>602</v>
      </c>
      <c r="D143" s="233" t="s">
        <v>384</v>
      </c>
      <c r="E143" s="234" t="s">
        <v>13275</v>
      </c>
      <c r="F143" s="235" t="s">
        <v>13184</v>
      </c>
      <c r="G143" s="236" t="s">
        <v>538</v>
      </c>
      <c r="H143" s="237">
        <v>0.5</v>
      </c>
      <c r="I143" s="238"/>
      <c r="J143" s="239">
        <f>ROUND(I143*H143,2)</f>
        <v>0</v>
      </c>
      <c r="K143" s="235" t="s">
        <v>388</v>
      </c>
      <c r="L143" s="44"/>
      <c r="M143" s="240" t="s">
        <v>1</v>
      </c>
      <c r="N143" s="241" t="s">
        <v>48</v>
      </c>
      <c r="O143" s="87"/>
      <c r="P143" s="242">
        <f>O143*H143</f>
        <v>0</v>
      </c>
      <c r="Q143" s="242">
        <v>0</v>
      </c>
      <c r="R143" s="242">
        <f>Q143*H143</f>
        <v>0</v>
      </c>
      <c r="S143" s="242">
        <v>0</v>
      </c>
      <c r="T143" s="243">
        <f>S143*H143</f>
        <v>0</v>
      </c>
      <c r="AR143" s="244" t="s">
        <v>236</v>
      </c>
      <c r="AT143" s="244" t="s">
        <v>384</v>
      </c>
      <c r="AU143" s="244" t="s">
        <v>91</v>
      </c>
      <c r="AY143" s="17" t="s">
        <v>381</v>
      </c>
      <c r="BE143" s="245">
        <f>IF(N143="základní",J143,0)</f>
        <v>0</v>
      </c>
      <c r="BF143" s="245">
        <f>IF(N143="snížená",J143,0)</f>
        <v>0</v>
      </c>
      <c r="BG143" s="245">
        <f>IF(N143="zákl. přenesená",J143,0)</f>
        <v>0</v>
      </c>
      <c r="BH143" s="245">
        <f>IF(N143="sníž. přenesená",J143,0)</f>
        <v>0</v>
      </c>
      <c r="BI143" s="245">
        <f>IF(N143="nulová",J143,0)</f>
        <v>0</v>
      </c>
      <c r="BJ143" s="17" t="s">
        <v>91</v>
      </c>
      <c r="BK143" s="245">
        <f>ROUND(I143*H143,2)</f>
        <v>0</v>
      </c>
      <c r="BL143" s="17" t="s">
        <v>236</v>
      </c>
      <c r="BM143" s="244" t="s">
        <v>703</v>
      </c>
    </row>
    <row r="144" s="1" customFormat="1" ht="16.5" customHeight="1">
      <c r="B144" s="39"/>
      <c r="C144" s="233" t="s">
        <v>7</v>
      </c>
      <c r="D144" s="233" t="s">
        <v>384</v>
      </c>
      <c r="E144" s="234" t="s">
        <v>13276</v>
      </c>
      <c r="F144" s="235" t="s">
        <v>13277</v>
      </c>
      <c r="G144" s="236" t="s">
        <v>502</v>
      </c>
      <c r="H144" s="237">
        <v>6</v>
      </c>
      <c r="I144" s="238"/>
      <c r="J144" s="239">
        <f>ROUND(I144*H144,2)</f>
        <v>0</v>
      </c>
      <c r="K144" s="235" t="s">
        <v>388</v>
      </c>
      <c r="L144" s="44"/>
      <c r="M144" s="240" t="s">
        <v>1</v>
      </c>
      <c r="N144" s="241" t="s">
        <v>48</v>
      </c>
      <c r="O144" s="87"/>
      <c r="P144" s="242">
        <f>O144*H144</f>
        <v>0</v>
      </c>
      <c r="Q144" s="242">
        <v>0</v>
      </c>
      <c r="R144" s="242">
        <f>Q144*H144</f>
        <v>0</v>
      </c>
      <c r="S144" s="242">
        <v>0</v>
      </c>
      <c r="T144" s="243">
        <f>S144*H144</f>
        <v>0</v>
      </c>
      <c r="AR144" s="244" t="s">
        <v>236</v>
      </c>
      <c r="AT144" s="244" t="s">
        <v>384</v>
      </c>
      <c r="AU144" s="244" t="s">
        <v>91</v>
      </c>
      <c r="AY144" s="17" t="s">
        <v>381</v>
      </c>
      <c r="BE144" s="245">
        <f>IF(N144="základní",J144,0)</f>
        <v>0</v>
      </c>
      <c r="BF144" s="245">
        <f>IF(N144="snížená",J144,0)</f>
        <v>0</v>
      </c>
      <c r="BG144" s="245">
        <f>IF(N144="zákl. přenesená",J144,0)</f>
        <v>0</v>
      </c>
      <c r="BH144" s="245">
        <f>IF(N144="sníž. přenesená",J144,0)</f>
        <v>0</v>
      </c>
      <c r="BI144" s="245">
        <f>IF(N144="nulová",J144,0)</f>
        <v>0</v>
      </c>
      <c r="BJ144" s="17" t="s">
        <v>91</v>
      </c>
      <c r="BK144" s="245">
        <f>ROUND(I144*H144,2)</f>
        <v>0</v>
      </c>
      <c r="BL144" s="17" t="s">
        <v>236</v>
      </c>
      <c r="BM144" s="244" t="s">
        <v>721</v>
      </c>
    </row>
    <row r="145" s="1" customFormat="1">
      <c r="B145" s="39"/>
      <c r="C145" s="40"/>
      <c r="D145" s="246" t="s">
        <v>391</v>
      </c>
      <c r="E145" s="40"/>
      <c r="F145" s="247" t="s">
        <v>13278</v>
      </c>
      <c r="G145" s="40"/>
      <c r="H145" s="40"/>
      <c r="I145" s="151"/>
      <c r="J145" s="40"/>
      <c r="K145" s="40"/>
      <c r="L145" s="44"/>
      <c r="M145" s="248"/>
      <c r="N145" s="87"/>
      <c r="O145" s="87"/>
      <c r="P145" s="87"/>
      <c r="Q145" s="87"/>
      <c r="R145" s="87"/>
      <c r="S145" s="87"/>
      <c r="T145" s="88"/>
      <c r="AT145" s="17" t="s">
        <v>391</v>
      </c>
      <c r="AU145" s="17" t="s">
        <v>91</v>
      </c>
    </row>
    <row r="146" s="1" customFormat="1" ht="16.5" customHeight="1">
      <c r="B146" s="39"/>
      <c r="C146" s="233" t="s">
        <v>609</v>
      </c>
      <c r="D146" s="233" t="s">
        <v>384</v>
      </c>
      <c r="E146" s="234" t="s">
        <v>13279</v>
      </c>
      <c r="F146" s="235" t="s">
        <v>13280</v>
      </c>
      <c r="G146" s="236" t="s">
        <v>538</v>
      </c>
      <c r="H146" s="237">
        <v>0.037999999999999999</v>
      </c>
      <c r="I146" s="238"/>
      <c r="J146" s="239">
        <f>ROUND(I146*H146,2)</f>
        <v>0</v>
      </c>
      <c r="K146" s="235" t="s">
        <v>388</v>
      </c>
      <c r="L146" s="44"/>
      <c r="M146" s="240" t="s">
        <v>1</v>
      </c>
      <c r="N146" s="241" t="s">
        <v>48</v>
      </c>
      <c r="O146" s="87"/>
      <c r="P146" s="242">
        <f>O146*H146</f>
        <v>0</v>
      </c>
      <c r="Q146" s="242">
        <v>0</v>
      </c>
      <c r="R146" s="242">
        <f>Q146*H146</f>
        <v>0</v>
      </c>
      <c r="S146" s="242">
        <v>0</v>
      </c>
      <c r="T146" s="243">
        <f>S146*H146</f>
        <v>0</v>
      </c>
      <c r="AR146" s="244" t="s">
        <v>236</v>
      </c>
      <c r="AT146" s="244" t="s">
        <v>384</v>
      </c>
      <c r="AU146" s="244" t="s">
        <v>91</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739</v>
      </c>
    </row>
    <row r="147" s="1" customFormat="1" ht="16.5" customHeight="1">
      <c r="B147" s="39"/>
      <c r="C147" s="233" t="s">
        <v>613</v>
      </c>
      <c r="D147" s="233" t="s">
        <v>384</v>
      </c>
      <c r="E147" s="234" t="s">
        <v>13281</v>
      </c>
      <c r="F147" s="235" t="s">
        <v>13282</v>
      </c>
      <c r="G147" s="236" t="s">
        <v>1933</v>
      </c>
      <c r="H147" s="237">
        <v>10</v>
      </c>
      <c r="I147" s="238"/>
      <c r="J147" s="239">
        <f>ROUND(I147*H147,2)</f>
        <v>0</v>
      </c>
      <c r="K147" s="235" t="s">
        <v>388</v>
      </c>
      <c r="L147" s="44"/>
      <c r="M147" s="240" t="s">
        <v>1</v>
      </c>
      <c r="N147" s="241" t="s">
        <v>48</v>
      </c>
      <c r="O147" s="87"/>
      <c r="P147" s="242">
        <f>O147*H147</f>
        <v>0</v>
      </c>
      <c r="Q147" s="242">
        <v>0</v>
      </c>
      <c r="R147" s="242">
        <f>Q147*H147</f>
        <v>0</v>
      </c>
      <c r="S147" s="242">
        <v>0</v>
      </c>
      <c r="T147" s="243">
        <f>S147*H147</f>
        <v>0</v>
      </c>
      <c r="AR147" s="244" t="s">
        <v>236</v>
      </c>
      <c r="AT147" s="244" t="s">
        <v>384</v>
      </c>
      <c r="AU147" s="244" t="s">
        <v>91</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748</v>
      </c>
    </row>
    <row r="148" s="1" customFormat="1">
      <c r="B148" s="39"/>
      <c r="C148" s="40"/>
      <c r="D148" s="246" t="s">
        <v>391</v>
      </c>
      <c r="E148" s="40"/>
      <c r="F148" s="247" t="s">
        <v>13283</v>
      </c>
      <c r="G148" s="40"/>
      <c r="H148" s="40"/>
      <c r="I148" s="151"/>
      <c r="J148" s="40"/>
      <c r="K148" s="40"/>
      <c r="L148" s="44"/>
      <c r="M148" s="248"/>
      <c r="N148" s="87"/>
      <c r="O148" s="87"/>
      <c r="P148" s="87"/>
      <c r="Q148" s="87"/>
      <c r="R148" s="87"/>
      <c r="S148" s="87"/>
      <c r="T148" s="88"/>
      <c r="AT148" s="17" t="s">
        <v>391</v>
      </c>
      <c r="AU148" s="17" t="s">
        <v>91</v>
      </c>
    </row>
    <row r="149" s="1" customFormat="1" ht="16.5" customHeight="1">
      <c r="B149" s="39"/>
      <c r="C149" s="233" t="s">
        <v>617</v>
      </c>
      <c r="D149" s="233" t="s">
        <v>384</v>
      </c>
      <c r="E149" s="234" t="s">
        <v>13284</v>
      </c>
      <c r="F149" s="235" t="s">
        <v>13285</v>
      </c>
      <c r="G149" s="236" t="s">
        <v>1933</v>
      </c>
      <c r="H149" s="237">
        <v>10</v>
      </c>
      <c r="I149" s="238"/>
      <c r="J149" s="239">
        <f>ROUND(I149*H149,2)</f>
        <v>0</v>
      </c>
      <c r="K149" s="235" t="s">
        <v>388</v>
      </c>
      <c r="L149" s="44"/>
      <c r="M149" s="240" t="s">
        <v>1</v>
      </c>
      <c r="N149" s="241" t="s">
        <v>48</v>
      </c>
      <c r="O149" s="87"/>
      <c r="P149" s="242">
        <f>O149*H149</f>
        <v>0</v>
      </c>
      <c r="Q149" s="242">
        <v>0</v>
      </c>
      <c r="R149" s="242">
        <f>Q149*H149</f>
        <v>0</v>
      </c>
      <c r="S149" s="242">
        <v>0</v>
      </c>
      <c r="T149" s="243">
        <f>S149*H149</f>
        <v>0</v>
      </c>
      <c r="AR149" s="244" t="s">
        <v>236</v>
      </c>
      <c r="AT149" s="244" t="s">
        <v>384</v>
      </c>
      <c r="AU149" s="244" t="s">
        <v>91</v>
      </c>
      <c r="AY149" s="17" t="s">
        <v>381</v>
      </c>
      <c r="BE149" s="245">
        <f>IF(N149="základní",J149,0)</f>
        <v>0</v>
      </c>
      <c r="BF149" s="245">
        <f>IF(N149="snížená",J149,0)</f>
        <v>0</v>
      </c>
      <c r="BG149" s="245">
        <f>IF(N149="zákl. přenesená",J149,0)</f>
        <v>0</v>
      </c>
      <c r="BH149" s="245">
        <f>IF(N149="sníž. přenesená",J149,0)</f>
        <v>0</v>
      </c>
      <c r="BI149" s="245">
        <f>IF(N149="nulová",J149,0)</f>
        <v>0</v>
      </c>
      <c r="BJ149" s="17" t="s">
        <v>91</v>
      </c>
      <c r="BK149" s="245">
        <f>ROUND(I149*H149,2)</f>
        <v>0</v>
      </c>
      <c r="BL149" s="17" t="s">
        <v>236</v>
      </c>
      <c r="BM149" s="244" t="s">
        <v>758</v>
      </c>
    </row>
    <row r="150" s="1" customFormat="1" ht="16.5" customHeight="1">
      <c r="B150" s="39"/>
      <c r="C150" s="233" t="s">
        <v>621</v>
      </c>
      <c r="D150" s="233" t="s">
        <v>384</v>
      </c>
      <c r="E150" s="234" t="s">
        <v>13286</v>
      </c>
      <c r="F150" s="235" t="s">
        <v>13287</v>
      </c>
      <c r="G150" s="236" t="s">
        <v>502</v>
      </c>
      <c r="H150" s="237">
        <v>3.2999999999999998</v>
      </c>
      <c r="I150" s="238"/>
      <c r="J150" s="239">
        <f>ROUND(I150*H150,2)</f>
        <v>0</v>
      </c>
      <c r="K150" s="235" t="s">
        <v>388</v>
      </c>
      <c r="L150" s="44"/>
      <c r="M150" s="312" t="s">
        <v>1</v>
      </c>
      <c r="N150" s="313" t="s">
        <v>48</v>
      </c>
      <c r="O150" s="250"/>
      <c r="P150" s="314">
        <f>O150*H150</f>
        <v>0</v>
      </c>
      <c r="Q150" s="314">
        <v>0</v>
      </c>
      <c r="R150" s="314">
        <f>Q150*H150</f>
        <v>0</v>
      </c>
      <c r="S150" s="314">
        <v>0</v>
      </c>
      <c r="T150" s="315">
        <f>S150*H150</f>
        <v>0</v>
      </c>
      <c r="AR150" s="244" t="s">
        <v>236</v>
      </c>
      <c r="AT150" s="244" t="s">
        <v>384</v>
      </c>
      <c r="AU150" s="244" t="s">
        <v>91</v>
      </c>
      <c r="AY150" s="17" t="s">
        <v>381</v>
      </c>
      <c r="BE150" s="245">
        <f>IF(N150="základní",J150,0)</f>
        <v>0</v>
      </c>
      <c r="BF150" s="245">
        <f>IF(N150="snížená",J150,0)</f>
        <v>0</v>
      </c>
      <c r="BG150" s="245">
        <f>IF(N150="zákl. přenesená",J150,0)</f>
        <v>0</v>
      </c>
      <c r="BH150" s="245">
        <f>IF(N150="sníž. přenesená",J150,0)</f>
        <v>0</v>
      </c>
      <c r="BI150" s="245">
        <f>IF(N150="nulová",J150,0)</f>
        <v>0</v>
      </c>
      <c r="BJ150" s="17" t="s">
        <v>91</v>
      </c>
      <c r="BK150" s="245">
        <f>ROUND(I150*H150,2)</f>
        <v>0</v>
      </c>
      <c r="BL150" s="17" t="s">
        <v>236</v>
      </c>
      <c r="BM150" s="244" t="s">
        <v>768</v>
      </c>
    </row>
    <row r="151" s="1" customFormat="1" ht="6.96" customHeight="1">
      <c r="B151" s="62"/>
      <c r="C151" s="63"/>
      <c r="D151" s="63"/>
      <c r="E151" s="63"/>
      <c r="F151" s="63"/>
      <c r="G151" s="63"/>
      <c r="H151" s="63"/>
      <c r="I151" s="184"/>
      <c r="J151" s="63"/>
      <c r="K151" s="63"/>
      <c r="L151" s="44"/>
    </row>
  </sheetData>
  <sheetProtection sheet="1" autoFilter="0" formatColumns="0" formatRows="0" objects="1" scenarios="1" spinCount="100000" saltValue="OC8YFv/eL+vUpukSq2bVXdYyb/sJwn+GWz6J1x/QLCXKlNGQli/vy1hxg7ReDOsuinRk7tbHmzHxH14v6hyNCg==" hashValue="0f2Od2tD0iyAfEmr1mxGKUu79r9kmpgpaOHVfJXgO6Oj7PdFp5Y0TPLgwEF0cRLmNhZB0meLPsdYl4w8EjN8MA==" algorithmName="SHA-512" password="E785"/>
  <autoFilter ref="C120:K150"/>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335</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13248</v>
      </c>
      <c r="F9" s="1"/>
      <c r="G9" s="1"/>
      <c r="H9" s="1"/>
      <c r="I9" s="151"/>
      <c r="L9" s="44"/>
    </row>
    <row r="10" s="1" customFormat="1" ht="12" customHeight="1">
      <c r="B10" s="44"/>
      <c r="D10" s="149" t="s">
        <v>458</v>
      </c>
      <c r="I10" s="151"/>
      <c r="L10" s="44"/>
    </row>
    <row r="11" s="1" customFormat="1" ht="36.96" customHeight="1">
      <c r="B11" s="44"/>
      <c r="E11" s="152" t="s">
        <v>13288</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ROUND((SUM(BE121:BE137)),  2)</f>
        <v>0</v>
      </c>
      <c r="I35" s="165">
        <v>0.20999999999999999</v>
      </c>
      <c r="J35" s="164">
        <f>ROUND(((SUM(BE121:BE137))*I35),  2)</f>
        <v>0</v>
      </c>
      <c r="L35" s="44"/>
    </row>
    <row r="36" s="1" customFormat="1" ht="14.4" customHeight="1">
      <c r="B36" s="44"/>
      <c r="E36" s="149" t="s">
        <v>49</v>
      </c>
      <c r="F36" s="164">
        <f>ROUND((SUM(BF121:BF137)),  2)</f>
        <v>0</v>
      </c>
      <c r="I36" s="165">
        <v>0.14999999999999999</v>
      </c>
      <c r="J36" s="164">
        <f>ROUND(((SUM(BF121:BF137))*I36),  2)</f>
        <v>0</v>
      </c>
      <c r="L36" s="44"/>
    </row>
    <row r="37" hidden="1" s="1" customFormat="1" ht="14.4" customHeight="1">
      <c r="B37" s="44"/>
      <c r="E37" s="149" t="s">
        <v>50</v>
      </c>
      <c r="F37" s="164">
        <f>ROUND((SUM(BG121:BG137)),  2)</f>
        <v>0</v>
      </c>
      <c r="I37" s="165">
        <v>0.20999999999999999</v>
      </c>
      <c r="J37" s="164">
        <f>0</f>
        <v>0</v>
      </c>
      <c r="L37" s="44"/>
    </row>
    <row r="38" hidden="1" s="1" customFormat="1" ht="14.4" customHeight="1">
      <c r="B38" s="44"/>
      <c r="E38" s="149" t="s">
        <v>51</v>
      </c>
      <c r="F38" s="164">
        <f>ROUND((SUM(BH121:BH137)),  2)</f>
        <v>0</v>
      </c>
      <c r="I38" s="165">
        <v>0.14999999999999999</v>
      </c>
      <c r="J38" s="164">
        <f>0</f>
        <v>0</v>
      </c>
      <c r="L38" s="44"/>
    </row>
    <row r="39" hidden="1" s="1" customFormat="1" ht="14.4" customHeight="1">
      <c r="B39" s="44"/>
      <c r="E39" s="149" t="s">
        <v>52</v>
      </c>
      <c r="F39" s="164">
        <f>ROUND((SUM(BI121:BI137)),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13248</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B - Silnoproud_montáže</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13289</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13248</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B - Silnoproud_montáže</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258</v>
      </c>
      <c r="F122" s="220" t="s">
        <v>13290</v>
      </c>
      <c r="G122" s="218"/>
      <c r="H122" s="218"/>
      <c r="I122" s="221"/>
      <c r="J122" s="222">
        <f>BK122</f>
        <v>0</v>
      </c>
      <c r="K122" s="218"/>
      <c r="L122" s="223"/>
      <c r="M122" s="224"/>
      <c r="N122" s="225"/>
      <c r="O122" s="225"/>
      <c r="P122" s="226">
        <f>SUM(P123:P137)</f>
        <v>0</v>
      </c>
      <c r="Q122" s="225"/>
      <c r="R122" s="226">
        <f>SUM(R123:R137)</f>
        <v>0</v>
      </c>
      <c r="S122" s="225"/>
      <c r="T122" s="227">
        <f>SUM(T123:T137)</f>
        <v>0</v>
      </c>
      <c r="AR122" s="228" t="s">
        <v>91</v>
      </c>
      <c r="AT122" s="229" t="s">
        <v>82</v>
      </c>
      <c r="AU122" s="229" t="s">
        <v>83</v>
      </c>
      <c r="AY122" s="228" t="s">
        <v>381</v>
      </c>
      <c r="BK122" s="230">
        <f>SUM(BK123:BK137)</f>
        <v>0</v>
      </c>
    </row>
    <row r="123" s="1" customFormat="1" ht="24" customHeight="1">
      <c r="B123" s="39"/>
      <c r="C123" s="233" t="s">
        <v>91</v>
      </c>
      <c r="D123" s="233" t="s">
        <v>384</v>
      </c>
      <c r="E123" s="234" t="s">
        <v>13291</v>
      </c>
      <c r="F123" s="235" t="s">
        <v>13292</v>
      </c>
      <c r="G123" s="236" t="s">
        <v>673</v>
      </c>
      <c r="H123" s="237">
        <v>376</v>
      </c>
      <c r="I123" s="238"/>
      <c r="J123" s="239">
        <f>ROUND(I123*H123,2)</f>
        <v>0</v>
      </c>
      <c r="K123" s="235" t="s">
        <v>388</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ht="24" customHeight="1">
      <c r="B124" s="39"/>
      <c r="C124" s="233" t="s">
        <v>93</v>
      </c>
      <c r="D124" s="233" t="s">
        <v>384</v>
      </c>
      <c r="E124" s="234" t="s">
        <v>13293</v>
      </c>
      <c r="F124" s="235" t="s">
        <v>13294</v>
      </c>
      <c r="G124" s="236" t="s">
        <v>673</v>
      </c>
      <c r="H124" s="237">
        <v>266</v>
      </c>
      <c r="I124" s="238"/>
      <c r="J124" s="239">
        <f>ROUND(I124*H124,2)</f>
        <v>0</v>
      </c>
      <c r="K124" s="235" t="s">
        <v>388</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236</v>
      </c>
    </row>
    <row r="125" s="1" customFormat="1" ht="24" customHeight="1">
      <c r="B125" s="39"/>
      <c r="C125" s="233" t="s">
        <v>133</v>
      </c>
      <c r="D125" s="233" t="s">
        <v>384</v>
      </c>
      <c r="E125" s="234" t="s">
        <v>13295</v>
      </c>
      <c r="F125" s="235" t="s">
        <v>13296</v>
      </c>
      <c r="G125" s="236" t="s">
        <v>673</v>
      </c>
      <c r="H125" s="237">
        <v>20</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413</v>
      </c>
    </row>
    <row r="126" s="1" customFormat="1" ht="24" customHeight="1">
      <c r="B126" s="39"/>
      <c r="C126" s="233" t="s">
        <v>236</v>
      </c>
      <c r="D126" s="233" t="s">
        <v>384</v>
      </c>
      <c r="E126" s="234" t="s">
        <v>13297</v>
      </c>
      <c r="F126" s="235" t="s">
        <v>13298</v>
      </c>
      <c r="G126" s="236" t="s">
        <v>673</v>
      </c>
      <c r="H126" s="237">
        <v>355</v>
      </c>
      <c r="I126" s="238"/>
      <c r="J126" s="239">
        <f>ROUND(I126*H126,2)</f>
        <v>0</v>
      </c>
      <c r="K126" s="235" t="s">
        <v>388</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423</v>
      </c>
    </row>
    <row r="127" s="1" customFormat="1" ht="16.5" customHeight="1">
      <c r="B127" s="39"/>
      <c r="C127" s="233" t="s">
        <v>380</v>
      </c>
      <c r="D127" s="233" t="s">
        <v>384</v>
      </c>
      <c r="E127" s="234" t="s">
        <v>13299</v>
      </c>
      <c r="F127" s="235" t="s">
        <v>13300</v>
      </c>
      <c r="G127" s="236" t="s">
        <v>1933</v>
      </c>
      <c r="H127" s="237">
        <v>10</v>
      </c>
      <c r="I127" s="238"/>
      <c r="J127" s="239">
        <f>ROUND(I127*H127,2)</f>
        <v>0</v>
      </c>
      <c r="K127" s="235" t="s">
        <v>388</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434</v>
      </c>
    </row>
    <row r="128" s="1" customFormat="1" ht="24" customHeight="1">
      <c r="B128" s="39"/>
      <c r="C128" s="233" t="s">
        <v>413</v>
      </c>
      <c r="D128" s="233" t="s">
        <v>384</v>
      </c>
      <c r="E128" s="234" t="s">
        <v>13301</v>
      </c>
      <c r="F128" s="235" t="s">
        <v>13302</v>
      </c>
      <c r="G128" s="236" t="s">
        <v>673</v>
      </c>
      <c r="H128" s="237">
        <v>66</v>
      </c>
      <c r="I128" s="238"/>
      <c r="J128" s="239">
        <f>ROUND(I128*H128,2)</f>
        <v>0</v>
      </c>
      <c r="K128" s="235" t="s">
        <v>388</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446</v>
      </c>
    </row>
    <row r="129" s="1" customFormat="1" ht="24" customHeight="1">
      <c r="B129" s="39"/>
      <c r="C129" s="233" t="s">
        <v>418</v>
      </c>
      <c r="D129" s="233" t="s">
        <v>384</v>
      </c>
      <c r="E129" s="234" t="s">
        <v>13303</v>
      </c>
      <c r="F129" s="235" t="s">
        <v>13304</v>
      </c>
      <c r="G129" s="236" t="s">
        <v>1933</v>
      </c>
      <c r="H129" s="237">
        <v>10</v>
      </c>
      <c r="I129" s="238"/>
      <c r="J129" s="239">
        <f>ROUND(I129*H129,2)</f>
        <v>0</v>
      </c>
      <c r="K129" s="235" t="s">
        <v>388</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567</v>
      </c>
    </row>
    <row r="130" s="1" customFormat="1" ht="24" customHeight="1">
      <c r="B130" s="39"/>
      <c r="C130" s="233" t="s">
        <v>423</v>
      </c>
      <c r="D130" s="233" t="s">
        <v>384</v>
      </c>
      <c r="E130" s="234" t="s">
        <v>13305</v>
      </c>
      <c r="F130" s="235" t="s">
        <v>13306</v>
      </c>
      <c r="G130" s="236" t="s">
        <v>1933</v>
      </c>
      <c r="H130" s="237">
        <v>19</v>
      </c>
      <c r="I130" s="238"/>
      <c r="J130" s="239">
        <f>ROUND(I130*H130,2)</f>
        <v>0</v>
      </c>
      <c r="K130" s="235" t="s">
        <v>388</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579</v>
      </c>
    </row>
    <row r="131" s="1" customFormat="1" ht="16.5" customHeight="1">
      <c r="B131" s="39"/>
      <c r="C131" s="233" t="s">
        <v>430</v>
      </c>
      <c r="D131" s="233" t="s">
        <v>384</v>
      </c>
      <c r="E131" s="234" t="s">
        <v>13307</v>
      </c>
      <c r="F131" s="235" t="s">
        <v>13308</v>
      </c>
      <c r="G131" s="236" t="s">
        <v>1933</v>
      </c>
      <c r="H131" s="237">
        <v>10</v>
      </c>
      <c r="I131" s="238"/>
      <c r="J131" s="239">
        <f>ROUND(I131*H131,2)</f>
        <v>0</v>
      </c>
      <c r="K131" s="235" t="s">
        <v>388</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592</v>
      </c>
    </row>
    <row r="132" s="1" customFormat="1" ht="36" customHeight="1">
      <c r="B132" s="39"/>
      <c r="C132" s="233" t="s">
        <v>434</v>
      </c>
      <c r="D132" s="233" t="s">
        <v>384</v>
      </c>
      <c r="E132" s="234" t="s">
        <v>13309</v>
      </c>
      <c r="F132" s="235" t="s">
        <v>13310</v>
      </c>
      <c r="G132" s="236" t="s">
        <v>1933</v>
      </c>
      <c r="H132" s="237">
        <v>10</v>
      </c>
      <c r="I132" s="238"/>
      <c r="J132" s="239">
        <f>ROUND(I132*H132,2)</f>
        <v>0</v>
      </c>
      <c r="K132" s="235" t="s">
        <v>388</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602</v>
      </c>
    </row>
    <row r="133" s="1" customFormat="1" ht="16.5" customHeight="1">
      <c r="B133" s="39"/>
      <c r="C133" s="233" t="s">
        <v>439</v>
      </c>
      <c r="D133" s="233" t="s">
        <v>384</v>
      </c>
      <c r="E133" s="234" t="s">
        <v>13311</v>
      </c>
      <c r="F133" s="235" t="s">
        <v>13312</v>
      </c>
      <c r="G133" s="236" t="s">
        <v>1933</v>
      </c>
      <c r="H133" s="237">
        <v>40</v>
      </c>
      <c r="I133" s="238"/>
      <c r="J133" s="239">
        <f>ROUND(I133*H133,2)</f>
        <v>0</v>
      </c>
      <c r="K133" s="235" t="s">
        <v>388</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609</v>
      </c>
    </row>
    <row r="134" s="1" customFormat="1" ht="16.5" customHeight="1">
      <c r="B134" s="39"/>
      <c r="C134" s="233" t="s">
        <v>446</v>
      </c>
      <c r="D134" s="233" t="s">
        <v>384</v>
      </c>
      <c r="E134" s="234" t="s">
        <v>13313</v>
      </c>
      <c r="F134" s="235" t="s">
        <v>13314</v>
      </c>
      <c r="G134" s="236" t="s">
        <v>1933</v>
      </c>
      <c r="H134" s="237">
        <v>8</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617</v>
      </c>
    </row>
    <row r="135" s="1" customFormat="1" ht="16.5" customHeight="1">
      <c r="B135" s="39"/>
      <c r="C135" s="233" t="s">
        <v>453</v>
      </c>
      <c r="D135" s="233" t="s">
        <v>384</v>
      </c>
      <c r="E135" s="234" t="s">
        <v>13315</v>
      </c>
      <c r="F135" s="235" t="s">
        <v>13316</v>
      </c>
      <c r="G135" s="236" t="s">
        <v>1933</v>
      </c>
      <c r="H135" s="237">
        <v>5</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625</v>
      </c>
    </row>
    <row r="136" s="1" customFormat="1" ht="16.5" customHeight="1">
      <c r="B136" s="39"/>
      <c r="C136" s="233" t="s">
        <v>567</v>
      </c>
      <c r="D136" s="233" t="s">
        <v>384</v>
      </c>
      <c r="E136" s="234" t="s">
        <v>13317</v>
      </c>
      <c r="F136" s="235" t="s">
        <v>13318</v>
      </c>
      <c r="G136" s="236" t="s">
        <v>1933</v>
      </c>
      <c r="H136" s="237">
        <v>2</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633</v>
      </c>
    </row>
    <row r="137" s="1" customFormat="1" ht="16.5" customHeight="1">
      <c r="B137" s="39"/>
      <c r="C137" s="233" t="s">
        <v>8</v>
      </c>
      <c r="D137" s="233" t="s">
        <v>384</v>
      </c>
      <c r="E137" s="234" t="s">
        <v>13319</v>
      </c>
      <c r="F137" s="235" t="s">
        <v>13320</v>
      </c>
      <c r="G137" s="236" t="s">
        <v>673</v>
      </c>
      <c r="H137" s="237">
        <v>153</v>
      </c>
      <c r="I137" s="238"/>
      <c r="J137" s="239">
        <f>ROUND(I137*H137,2)</f>
        <v>0</v>
      </c>
      <c r="K137" s="235" t="s">
        <v>539</v>
      </c>
      <c r="L137" s="44"/>
      <c r="M137" s="312" t="s">
        <v>1</v>
      </c>
      <c r="N137" s="313" t="s">
        <v>48</v>
      </c>
      <c r="O137" s="250"/>
      <c r="P137" s="314">
        <f>O137*H137</f>
        <v>0</v>
      </c>
      <c r="Q137" s="314">
        <v>0</v>
      </c>
      <c r="R137" s="314">
        <f>Q137*H137</f>
        <v>0</v>
      </c>
      <c r="S137" s="314">
        <v>0</v>
      </c>
      <c r="T137" s="315">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641</v>
      </c>
    </row>
    <row r="138" s="1" customFormat="1" ht="6.96" customHeight="1">
      <c r="B138" s="62"/>
      <c r="C138" s="63"/>
      <c r="D138" s="63"/>
      <c r="E138" s="63"/>
      <c r="F138" s="63"/>
      <c r="G138" s="63"/>
      <c r="H138" s="63"/>
      <c r="I138" s="184"/>
      <c r="J138" s="63"/>
      <c r="K138" s="63"/>
      <c r="L138" s="44"/>
    </row>
  </sheetData>
  <sheetProtection sheet="1" autoFilter="0" formatColumns="0" formatRows="0" objects="1" scenarios="1" spinCount="100000" saltValue="ed/kCO8YdtgxqH+yFEMHGVkn2WjrayjsP9shbW2rhZTBIozS5LUuXBmzc7bYY81IwZ+RKasvud0r3s0t/wMqLA==" hashValue="pVBYt5Drzf0A26KKUk2LK/LkMKGi85YVWxQk82ZJZb2ZkiKNF6tyYLnWDD/EWEK3AMB+BFTHuoLgl+KCMFxXDQ==" algorithmName="SHA-512" password="E785"/>
  <autoFilter ref="C120:K137"/>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337</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13248</v>
      </c>
      <c r="F9" s="1"/>
      <c r="G9" s="1"/>
      <c r="H9" s="1"/>
      <c r="I9" s="151"/>
      <c r="L9" s="44"/>
    </row>
    <row r="10" s="1" customFormat="1" ht="12" customHeight="1">
      <c r="B10" s="44"/>
      <c r="D10" s="149" t="s">
        <v>458</v>
      </c>
      <c r="I10" s="151"/>
      <c r="L10" s="44"/>
    </row>
    <row r="11" s="1" customFormat="1" ht="36.96" customHeight="1">
      <c r="B11" s="44"/>
      <c r="E11" s="152" t="s">
        <v>13321</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ROUND((SUM(BE121:BE133)),  2)</f>
        <v>0</v>
      </c>
      <c r="I35" s="165">
        <v>0.20999999999999999</v>
      </c>
      <c r="J35" s="164">
        <f>ROUND(((SUM(BE121:BE133))*I35),  2)</f>
        <v>0</v>
      </c>
      <c r="L35" s="44"/>
    </row>
    <row r="36" s="1" customFormat="1" ht="14.4" customHeight="1">
      <c r="B36" s="44"/>
      <c r="E36" s="149" t="s">
        <v>49</v>
      </c>
      <c r="F36" s="164">
        <f>ROUND((SUM(BF121:BF133)),  2)</f>
        <v>0</v>
      </c>
      <c r="I36" s="165">
        <v>0.14999999999999999</v>
      </c>
      <c r="J36" s="164">
        <f>ROUND(((SUM(BF121:BF133))*I36),  2)</f>
        <v>0</v>
      </c>
      <c r="L36" s="44"/>
    </row>
    <row r="37" hidden="1" s="1" customFormat="1" ht="14.4" customHeight="1">
      <c r="B37" s="44"/>
      <c r="E37" s="149" t="s">
        <v>50</v>
      </c>
      <c r="F37" s="164">
        <f>ROUND((SUM(BG121:BG133)),  2)</f>
        <v>0</v>
      </c>
      <c r="I37" s="165">
        <v>0.20999999999999999</v>
      </c>
      <c r="J37" s="164">
        <f>0</f>
        <v>0</v>
      </c>
      <c r="L37" s="44"/>
    </row>
    <row r="38" hidden="1" s="1" customFormat="1" ht="14.4" customHeight="1">
      <c r="B38" s="44"/>
      <c r="E38" s="149" t="s">
        <v>51</v>
      </c>
      <c r="F38" s="164">
        <f>ROUND((SUM(BH121:BH133)),  2)</f>
        <v>0</v>
      </c>
      <c r="I38" s="165">
        <v>0.14999999999999999</v>
      </c>
      <c r="J38" s="164">
        <f>0</f>
        <v>0</v>
      </c>
      <c r="L38" s="44"/>
    </row>
    <row r="39" hidden="1" s="1" customFormat="1" ht="14.4" customHeight="1">
      <c r="B39" s="44"/>
      <c r="E39" s="149" t="s">
        <v>52</v>
      </c>
      <c r="F39" s="164">
        <f>ROUND((SUM(BI121:BI133)),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13248</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C - Silnoproud_specifikace</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13322</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13248</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C - Silnoproud_specifikace</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258</v>
      </c>
      <c r="F122" s="220" t="s">
        <v>13323</v>
      </c>
      <c r="G122" s="218"/>
      <c r="H122" s="218"/>
      <c r="I122" s="221"/>
      <c r="J122" s="222">
        <f>BK122</f>
        <v>0</v>
      </c>
      <c r="K122" s="218"/>
      <c r="L122" s="223"/>
      <c r="M122" s="224"/>
      <c r="N122" s="225"/>
      <c r="O122" s="225"/>
      <c r="P122" s="226">
        <f>SUM(P123:P133)</f>
        <v>0</v>
      </c>
      <c r="Q122" s="225"/>
      <c r="R122" s="226">
        <f>SUM(R123:R133)</f>
        <v>0</v>
      </c>
      <c r="S122" s="225"/>
      <c r="T122" s="227">
        <f>SUM(T123:T133)</f>
        <v>0</v>
      </c>
      <c r="AR122" s="228" t="s">
        <v>91</v>
      </c>
      <c r="AT122" s="229" t="s">
        <v>82</v>
      </c>
      <c r="AU122" s="229" t="s">
        <v>83</v>
      </c>
      <c r="AY122" s="228" t="s">
        <v>381</v>
      </c>
      <c r="BK122" s="230">
        <f>SUM(BK123:BK133)</f>
        <v>0</v>
      </c>
    </row>
    <row r="123" s="1" customFormat="1" ht="16.5" customHeight="1">
      <c r="B123" s="39"/>
      <c r="C123" s="233" t="s">
        <v>91</v>
      </c>
      <c r="D123" s="233" t="s">
        <v>384</v>
      </c>
      <c r="E123" s="234" t="s">
        <v>13324</v>
      </c>
      <c r="F123" s="235" t="s">
        <v>13325</v>
      </c>
      <c r="G123" s="236" t="s">
        <v>673</v>
      </c>
      <c r="H123" s="237">
        <v>395</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ht="16.5" customHeight="1">
      <c r="B124" s="39"/>
      <c r="C124" s="233" t="s">
        <v>93</v>
      </c>
      <c r="D124" s="233" t="s">
        <v>384</v>
      </c>
      <c r="E124" s="234" t="s">
        <v>13326</v>
      </c>
      <c r="F124" s="235" t="s">
        <v>13327</v>
      </c>
      <c r="G124" s="236" t="s">
        <v>2947</v>
      </c>
      <c r="H124" s="237">
        <v>279</v>
      </c>
      <c r="I124" s="238"/>
      <c r="J124" s="239">
        <f>ROUND(I124*H124,2)</f>
        <v>0</v>
      </c>
      <c r="K124" s="235" t="s">
        <v>539</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236</v>
      </c>
    </row>
    <row r="125" s="1" customFormat="1" ht="16.5" customHeight="1">
      <c r="B125" s="39"/>
      <c r="C125" s="233" t="s">
        <v>133</v>
      </c>
      <c r="D125" s="233" t="s">
        <v>384</v>
      </c>
      <c r="E125" s="234" t="s">
        <v>13328</v>
      </c>
      <c r="F125" s="235" t="s">
        <v>13329</v>
      </c>
      <c r="G125" s="236" t="s">
        <v>2947</v>
      </c>
      <c r="H125" s="237">
        <v>21</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413</v>
      </c>
    </row>
    <row r="126" s="1" customFormat="1" ht="16.5" customHeight="1">
      <c r="B126" s="39"/>
      <c r="C126" s="233" t="s">
        <v>236</v>
      </c>
      <c r="D126" s="233" t="s">
        <v>384</v>
      </c>
      <c r="E126" s="234" t="s">
        <v>13330</v>
      </c>
      <c r="F126" s="235" t="s">
        <v>13331</v>
      </c>
      <c r="G126" s="236" t="s">
        <v>673</v>
      </c>
      <c r="H126" s="237">
        <v>69</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423</v>
      </c>
    </row>
    <row r="127" s="1" customFormat="1" ht="16.5" customHeight="1">
      <c r="B127" s="39"/>
      <c r="C127" s="233" t="s">
        <v>380</v>
      </c>
      <c r="D127" s="233" t="s">
        <v>384</v>
      </c>
      <c r="E127" s="234" t="s">
        <v>13332</v>
      </c>
      <c r="F127" s="235" t="s">
        <v>13333</v>
      </c>
      <c r="G127" s="236" t="s">
        <v>1933</v>
      </c>
      <c r="H127" s="237">
        <v>10</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434</v>
      </c>
    </row>
    <row r="128" s="1" customFormat="1" ht="16.5" customHeight="1">
      <c r="B128" s="39"/>
      <c r="C128" s="233" t="s">
        <v>413</v>
      </c>
      <c r="D128" s="233" t="s">
        <v>384</v>
      </c>
      <c r="E128" s="234" t="s">
        <v>13334</v>
      </c>
      <c r="F128" s="235" t="s">
        <v>13335</v>
      </c>
      <c r="G128" s="236" t="s">
        <v>1933</v>
      </c>
      <c r="H128" s="237">
        <v>10</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446</v>
      </c>
    </row>
    <row r="129" s="1" customFormat="1" ht="16.5" customHeight="1">
      <c r="B129" s="39"/>
      <c r="C129" s="233" t="s">
        <v>418</v>
      </c>
      <c r="D129" s="233" t="s">
        <v>384</v>
      </c>
      <c r="E129" s="234" t="s">
        <v>13336</v>
      </c>
      <c r="F129" s="235" t="s">
        <v>13337</v>
      </c>
      <c r="G129" s="236" t="s">
        <v>1933</v>
      </c>
      <c r="H129" s="237">
        <v>40</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567</v>
      </c>
    </row>
    <row r="130" s="1" customFormat="1" ht="16.5" customHeight="1">
      <c r="B130" s="39"/>
      <c r="C130" s="233" t="s">
        <v>423</v>
      </c>
      <c r="D130" s="233" t="s">
        <v>384</v>
      </c>
      <c r="E130" s="234" t="s">
        <v>13338</v>
      </c>
      <c r="F130" s="235" t="s">
        <v>13339</v>
      </c>
      <c r="G130" s="236" t="s">
        <v>673</v>
      </c>
      <c r="H130" s="237">
        <v>323</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579</v>
      </c>
    </row>
    <row r="131" s="1" customFormat="1" ht="16.5" customHeight="1">
      <c r="B131" s="39"/>
      <c r="C131" s="233" t="s">
        <v>430</v>
      </c>
      <c r="D131" s="233" t="s">
        <v>384</v>
      </c>
      <c r="E131" s="234" t="s">
        <v>13340</v>
      </c>
      <c r="F131" s="235" t="s">
        <v>13341</v>
      </c>
      <c r="G131" s="236" t="s">
        <v>673</v>
      </c>
      <c r="H131" s="237">
        <v>32</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592</v>
      </c>
    </row>
    <row r="132" s="1" customFormat="1" ht="16.5" customHeight="1">
      <c r="B132" s="39"/>
      <c r="C132" s="233" t="s">
        <v>434</v>
      </c>
      <c r="D132" s="233" t="s">
        <v>384</v>
      </c>
      <c r="E132" s="234" t="s">
        <v>13342</v>
      </c>
      <c r="F132" s="235" t="s">
        <v>13343</v>
      </c>
      <c r="G132" s="236" t="s">
        <v>1933</v>
      </c>
      <c r="H132" s="237">
        <v>10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602</v>
      </c>
    </row>
    <row r="133" s="1" customFormat="1" ht="16.5" customHeight="1">
      <c r="B133" s="39"/>
      <c r="C133" s="233" t="s">
        <v>439</v>
      </c>
      <c r="D133" s="233" t="s">
        <v>384</v>
      </c>
      <c r="E133" s="234" t="s">
        <v>13344</v>
      </c>
      <c r="F133" s="235" t="s">
        <v>13345</v>
      </c>
      <c r="G133" s="236" t="s">
        <v>1933</v>
      </c>
      <c r="H133" s="237">
        <v>8</v>
      </c>
      <c r="I133" s="238"/>
      <c r="J133" s="239">
        <f>ROUND(I133*H133,2)</f>
        <v>0</v>
      </c>
      <c r="K133" s="235" t="s">
        <v>539</v>
      </c>
      <c r="L133" s="44"/>
      <c r="M133" s="312" t="s">
        <v>1</v>
      </c>
      <c r="N133" s="313" t="s">
        <v>48</v>
      </c>
      <c r="O133" s="250"/>
      <c r="P133" s="314">
        <f>O133*H133</f>
        <v>0</v>
      </c>
      <c r="Q133" s="314">
        <v>0</v>
      </c>
      <c r="R133" s="314">
        <f>Q133*H133</f>
        <v>0</v>
      </c>
      <c r="S133" s="314">
        <v>0</v>
      </c>
      <c r="T133" s="315">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609</v>
      </c>
    </row>
    <row r="134" s="1" customFormat="1" ht="6.96" customHeight="1">
      <c r="B134" s="62"/>
      <c r="C134" s="63"/>
      <c r="D134" s="63"/>
      <c r="E134" s="63"/>
      <c r="F134" s="63"/>
      <c r="G134" s="63"/>
      <c r="H134" s="63"/>
      <c r="I134" s="184"/>
      <c r="J134" s="63"/>
      <c r="K134" s="63"/>
      <c r="L134" s="44"/>
    </row>
  </sheetData>
  <sheetProtection sheet="1" autoFilter="0" formatColumns="0" formatRows="0" objects="1" scenarios="1" spinCount="100000" saltValue="9fxZPTZi4WQJXqmrN9oOqmuTyuD3dtQB3NekExDexC1MlTN7ifw4kEpGgn4d4lXFLbKXpXSamzjeUJ0vse4Qvg==" hashValue="Vx1AezXeYA7YUx4DnYZxDQGtyfAaoAafYwj3Oi6BOSNH2hAp6LsFsX6WUFkOItroDsDw7p3oVqH010gz9EISOg==" algorithmName="SHA-512" password="E785"/>
  <autoFilter ref="C120:K133"/>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339</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13248</v>
      </c>
      <c r="F9" s="1"/>
      <c r="G9" s="1"/>
      <c r="H9" s="1"/>
      <c r="I9" s="151"/>
      <c r="L9" s="44"/>
    </row>
    <row r="10" s="1" customFormat="1" ht="12" customHeight="1">
      <c r="B10" s="44"/>
      <c r="D10" s="149" t="s">
        <v>458</v>
      </c>
      <c r="I10" s="151"/>
      <c r="L10" s="44"/>
    </row>
    <row r="11" s="1" customFormat="1" ht="36.96" customHeight="1">
      <c r="B11" s="44"/>
      <c r="E11" s="152" t="s">
        <v>13346</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ROUND((SUM(BE121:BE124)),  2)</f>
        <v>0</v>
      </c>
      <c r="I35" s="165">
        <v>0.20999999999999999</v>
      </c>
      <c r="J35" s="164">
        <f>ROUND(((SUM(BE121:BE124))*I35),  2)</f>
        <v>0</v>
      </c>
      <c r="L35" s="44"/>
    </row>
    <row r="36" s="1" customFormat="1" ht="14.4" customHeight="1">
      <c r="B36" s="44"/>
      <c r="E36" s="149" t="s">
        <v>49</v>
      </c>
      <c r="F36" s="164">
        <f>ROUND((SUM(BF121:BF124)),  2)</f>
        <v>0</v>
      </c>
      <c r="I36" s="165">
        <v>0.14999999999999999</v>
      </c>
      <c r="J36" s="164">
        <f>ROUND(((SUM(BF121:BF124))*I36),  2)</f>
        <v>0</v>
      </c>
      <c r="L36" s="44"/>
    </row>
    <row r="37" hidden="1" s="1" customFormat="1" ht="14.4" customHeight="1">
      <c r="B37" s="44"/>
      <c r="E37" s="149" t="s">
        <v>50</v>
      </c>
      <c r="F37" s="164">
        <f>ROUND((SUM(BG121:BG124)),  2)</f>
        <v>0</v>
      </c>
      <c r="I37" s="165">
        <v>0.20999999999999999</v>
      </c>
      <c r="J37" s="164">
        <f>0</f>
        <v>0</v>
      </c>
      <c r="L37" s="44"/>
    </row>
    <row r="38" hidden="1" s="1" customFormat="1" ht="14.4" customHeight="1">
      <c r="B38" s="44"/>
      <c r="E38" s="149" t="s">
        <v>51</v>
      </c>
      <c r="F38" s="164">
        <f>ROUND((SUM(BH121:BH124)),  2)</f>
        <v>0</v>
      </c>
      <c r="I38" s="165">
        <v>0.14999999999999999</v>
      </c>
      <c r="J38" s="164">
        <f>0</f>
        <v>0</v>
      </c>
      <c r="L38" s="44"/>
    </row>
    <row r="39" hidden="1" s="1" customFormat="1" ht="14.4" customHeight="1">
      <c r="B39" s="44"/>
      <c r="E39" s="149" t="s">
        <v>52</v>
      </c>
      <c r="F39" s="164">
        <f>ROUND((SUM(BI121:BI124)),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13248</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D - Nátěry</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13347</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13248</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D - Nátěry</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258</v>
      </c>
      <c r="F122" s="220" t="s">
        <v>338</v>
      </c>
      <c r="G122" s="218"/>
      <c r="H122" s="218"/>
      <c r="I122" s="221"/>
      <c r="J122" s="222">
        <f>BK122</f>
        <v>0</v>
      </c>
      <c r="K122" s="218"/>
      <c r="L122" s="223"/>
      <c r="M122" s="224"/>
      <c r="N122" s="225"/>
      <c r="O122" s="225"/>
      <c r="P122" s="226">
        <f>SUM(P123:P124)</f>
        <v>0</v>
      </c>
      <c r="Q122" s="225"/>
      <c r="R122" s="226">
        <f>SUM(R123:R124)</f>
        <v>0</v>
      </c>
      <c r="S122" s="225"/>
      <c r="T122" s="227">
        <f>SUM(T123:T124)</f>
        <v>0</v>
      </c>
      <c r="AR122" s="228" t="s">
        <v>91</v>
      </c>
      <c r="AT122" s="229" t="s">
        <v>82</v>
      </c>
      <c r="AU122" s="229" t="s">
        <v>83</v>
      </c>
      <c r="AY122" s="228" t="s">
        <v>381</v>
      </c>
      <c r="BK122" s="230">
        <f>SUM(BK123:BK124)</f>
        <v>0</v>
      </c>
    </row>
    <row r="123" s="1" customFormat="1" ht="16.5" customHeight="1">
      <c r="B123" s="39"/>
      <c r="C123" s="233" t="s">
        <v>91</v>
      </c>
      <c r="D123" s="233" t="s">
        <v>384</v>
      </c>
      <c r="E123" s="234" t="s">
        <v>13348</v>
      </c>
      <c r="F123" s="235" t="s">
        <v>13349</v>
      </c>
      <c r="G123" s="236" t="s">
        <v>1933</v>
      </c>
      <c r="H123" s="237">
        <v>10</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ht="16.5" customHeight="1">
      <c r="B124" s="39"/>
      <c r="C124" s="233" t="s">
        <v>93</v>
      </c>
      <c r="D124" s="233" t="s">
        <v>384</v>
      </c>
      <c r="E124" s="234" t="s">
        <v>13350</v>
      </c>
      <c r="F124" s="235" t="s">
        <v>13351</v>
      </c>
      <c r="G124" s="236" t="s">
        <v>1933</v>
      </c>
      <c r="H124" s="237">
        <v>22</v>
      </c>
      <c r="I124" s="238"/>
      <c r="J124" s="239">
        <f>ROUND(I124*H124,2)</f>
        <v>0</v>
      </c>
      <c r="K124" s="235" t="s">
        <v>539</v>
      </c>
      <c r="L124" s="44"/>
      <c r="M124" s="312" t="s">
        <v>1</v>
      </c>
      <c r="N124" s="313" t="s">
        <v>48</v>
      </c>
      <c r="O124" s="250"/>
      <c r="P124" s="314">
        <f>O124*H124</f>
        <v>0</v>
      </c>
      <c r="Q124" s="314">
        <v>0</v>
      </c>
      <c r="R124" s="314">
        <f>Q124*H124</f>
        <v>0</v>
      </c>
      <c r="S124" s="314">
        <v>0</v>
      </c>
      <c r="T124" s="315">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236</v>
      </c>
    </row>
    <row r="125" s="1" customFormat="1" ht="6.96" customHeight="1">
      <c r="B125" s="62"/>
      <c r="C125" s="63"/>
      <c r="D125" s="63"/>
      <c r="E125" s="63"/>
      <c r="F125" s="63"/>
      <c r="G125" s="63"/>
      <c r="H125" s="63"/>
      <c r="I125" s="184"/>
      <c r="J125" s="63"/>
      <c r="K125" s="63"/>
      <c r="L125" s="44"/>
    </row>
  </sheetData>
  <sheetProtection sheet="1" autoFilter="0" formatColumns="0" formatRows="0" objects="1" scenarios="1" spinCount="100000" saltValue="hBvE65ZCifG3yjtgttxYkEPzVyxvJQNvCjjV6ku293YD+po4raYXB9EGiXkhDgR0tmt8FV/WzGpBgio7/WhJDA==" hashValue="7iZJRmqVTcpqFQJztp+BhhMHtmSPQZeT13VU6AuW4meEAoIEKGlGCxQQkiTlWTyz9xOJcs75Ai+CHnK8kpbaFQ==" algorithmName="SHA-512" password="E785"/>
  <autoFilter ref="C120:K124"/>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341</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ht="12" customHeight="1">
      <c r="B8" s="20"/>
      <c r="D8" s="149" t="s">
        <v>352</v>
      </c>
      <c r="L8" s="20"/>
    </row>
    <row r="9" s="1" customFormat="1" ht="16.5" customHeight="1">
      <c r="B9" s="44"/>
      <c r="E9" s="150" t="s">
        <v>13248</v>
      </c>
      <c r="F9" s="1"/>
      <c r="G9" s="1"/>
      <c r="H9" s="1"/>
      <c r="I9" s="151"/>
      <c r="L9" s="44"/>
    </row>
    <row r="10" s="1" customFormat="1" ht="12" customHeight="1">
      <c r="B10" s="44"/>
      <c r="D10" s="149" t="s">
        <v>458</v>
      </c>
      <c r="I10" s="151"/>
      <c r="L10" s="44"/>
    </row>
    <row r="11" s="1" customFormat="1" ht="36.96" customHeight="1">
      <c r="B11" s="44"/>
      <c r="E11" s="152" t="s">
        <v>13352</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22. 1. 2020</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Univerzita Jana Evangelisty Purkyně v Ústí n.Labem</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CHVÁLEK ATELIÉR s.r.o.</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ROUND((SUM(BE121:BE131)),  2)</f>
        <v>0</v>
      </c>
      <c r="I35" s="165">
        <v>0.20999999999999999</v>
      </c>
      <c r="J35" s="164">
        <f>ROUND(((SUM(BE121:BE131))*I35),  2)</f>
        <v>0</v>
      </c>
      <c r="L35" s="44"/>
    </row>
    <row r="36" s="1" customFormat="1" ht="14.4" customHeight="1">
      <c r="B36" s="44"/>
      <c r="E36" s="149" t="s">
        <v>49</v>
      </c>
      <c r="F36" s="164">
        <f>ROUND((SUM(BF121:BF131)),  2)</f>
        <v>0</v>
      </c>
      <c r="I36" s="165">
        <v>0.14999999999999999</v>
      </c>
      <c r="J36" s="164">
        <f>ROUND(((SUM(BF121:BF131))*I36),  2)</f>
        <v>0</v>
      </c>
      <c r="L36" s="44"/>
    </row>
    <row r="37" hidden="1" s="1" customFormat="1" ht="14.4" customHeight="1">
      <c r="B37" s="44"/>
      <c r="E37" s="149" t="s">
        <v>50</v>
      </c>
      <c r="F37" s="164">
        <f>ROUND((SUM(BG121:BG131)),  2)</f>
        <v>0</v>
      </c>
      <c r="I37" s="165">
        <v>0.20999999999999999</v>
      </c>
      <c r="J37" s="164">
        <f>0</f>
        <v>0</v>
      </c>
      <c r="L37" s="44"/>
    </row>
    <row r="38" hidden="1" s="1" customFormat="1" ht="14.4" customHeight="1">
      <c r="B38" s="44"/>
      <c r="E38" s="149" t="s">
        <v>51</v>
      </c>
      <c r="F38" s="164">
        <f>ROUND((SUM(BH121:BH131)),  2)</f>
        <v>0</v>
      </c>
      <c r="I38" s="165">
        <v>0.14999999999999999</v>
      </c>
      <c r="J38" s="164">
        <f>0</f>
        <v>0</v>
      </c>
      <c r="L38" s="44"/>
    </row>
    <row r="39" hidden="1" s="1" customFormat="1" ht="14.4" customHeight="1">
      <c r="B39" s="44"/>
      <c r="E39" s="149" t="s">
        <v>52</v>
      </c>
      <c r="F39" s="164">
        <f>ROUND((SUM(BI121:BI131)),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ht="12" customHeight="1">
      <c r="B86" s="21"/>
      <c r="C86" s="32" t="s">
        <v>352</v>
      </c>
      <c r="D86" s="22"/>
      <c r="E86" s="22"/>
      <c r="F86" s="22"/>
      <c r="G86" s="22"/>
      <c r="H86" s="22"/>
      <c r="I86" s="143"/>
      <c r="J86" s="22"/>
      <c r="K86" s="22"/>
      <c r="L86" s="20"/>
    </row>
    <row r="87" s="1" customFormat="1" ht="16.5" customHeight="1">
      <c r="B87" s="39"/>
      <c r="C87" s="40"/>
      <c r="D87" s="40"/>
      <c r="E87" s="188" t="s">
        <v>13248</v>
      </c>
      <c r="F87" s="40"/>
      <c r="G87" s="40"/>
      <c r="H87" s="40"/>
      <c r="I87" s="151"/>
      <c r="J87" s="40"/>
      <c r="K87" s="40"/>
      <c r="L87" s="44"/>
    </row>
    <row r="88" s="1" customFormat="1" ht="12" customHeight="1">
      <c r="B88" s="39"/>
      <c r="C88" s="32" t="s">
        <v>458</v>
      </c>
      <c r="D88" s="40"/>
      <c r="E88" s="40"/>
      <c r="F88" s="40"/>
      <c r="G88" s="40"/>
      <c r="H88" s="40"/>
      <c r="I88" s="151"/>
      <c r="J88" s="40"/>
      <c r="K88" s="40"/>
      <c r="L88" s="44"/>
    </row>
    <row r="89" s="1" customFormat="1" ht="16.5" customHeight="1">
      <c r="B89" s="39"/>
      <c r="C89" s="40"/>
      <c r="D89" s="40"/>
      <c r="E89" s="72" t="str">
        <f>E11</f>
        <v>E1 - Ostatní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22. 1. 2020</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Univerzita Jana Evangelisty Purkyně v Ústí n.Labem</v>
      </c>
      <c r="G93" s="40"/>
      <c r="H93" s="40"/>
      <c r="I93" s="153" t="s">
        <v>36</v>
      </c>
      <c r="J93" s="37" t="str">
        <f>E23</f>
        <v>CHVÁLEK ATELIÉR s.r.o.</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355</v>
      </c>
      <c r="D96" s="190"/>
      <c r="E96" s="190"/>
      <c r="F96" s="190"/>
      <c r="G96" s="190"/>
      <c r="H96" s="190"/>
      <c r="I96" s="191"/>
      <c r="J96" s="192" t="s">
        <v>356</v>
      </c>
      <c r="K96" s="190"/>
      <c r="L96" s="44"/>
    </row>
    <row r="97" s="1" customFormat="1" ht="10.32" customHeight="1">
      <c r="B97" s="39"/>
      <c r="C97" s="40"/>
      <c r="D97" s="40"/>
      <c r="E97" s="40"/>
      <c r="F97" s="40"/>
      <c r="G97" s="40"/>
      <c r="H97" s="40"/>
      <c r="I97" s="151"/>
      <c r="J97" s="40"/>
      <c r="K97" s="40"/>
      <c r="L97" s="44"/>
    </row>
    <row r="98" s="1" customFormat="1" ht="22.8" customHeight="1">
      <c r="B98" s="39"/>
      <c r="C98" s="193" t="s">
        <v>357</v>
      </c>
      <c r="D98" s="40"/>
      <c r="E98" s="40"/>
      <c r="F98" s="40"/>
      <c r="G98" s="40"/>
      <c r="H98" s="40"/>
      <c r="I98" s="151"/>
      <c r="J98" s="106">
        <f>J121</f>
        <v>0</v>
      </c>
      <c r="K98" s="40"/>
      <c r="L98" s="44"/>
      <c r="AU98" s="17" t="s">
        <v>358</v>
      </c>
    </row>
    <row r="99" s="8" customFormat="1" ht="24.96" customHeight="1">
      <c r="B99" s="194"/>
      <c r="C99" s="195"/>
      <c r="D99" s="196" t="s">
        <v>13353</v>
      </c>
      <c r="E99" s="197"/>
      <c r="F99" s="197"/>
      <c r="G99" s="197"/>
      <c r="H99" s="197"/>
      <c r="I99" s="198"/>
      <c r="J99" s="199">
        <f>J122</f>
        <v>0</v>
      </c>
      <c r="K99" s="195"/>
      <c r="L99" s="200"/>
    </row>
    <row r="100" s="1" customFormat="1" ht="21.84" customHeight="1">
      <c r="B100" s="39"/>
      <c r="C100" s="40"/>
      <c r="D100" s="40"/>
      <c r="E100" s="40"/>
      <c r="F100" s="40"/>
      <c r="G100" s="40"/>
      <c r="H100" s="40"/>
      <c r="I100" s="151"/>
      <c r="J100" s="40"/>
      <c r="K100" s="40"/>
      <c r="L100" s="44"/>
    </row>
    <row r="101" s="1" customFormat="1" ht="6.96" customHeight="1">
      <c r="B101" s="62"/>
      <c r="C101" s="63"/>
      <c r="D101" s="63"/>
      <c r="E101" s="63"/>
      <c r="F101" s="63"/>
      <c r="G101" s="63"/>
      <c r="H101" s="63"/>
      <c r="I101" s="184"/>
      <c r="J101" s="63"/>
      <c r="K101" s="63"/>
      <c r="L101" s="44"/>
    </row>
    <row r="105" s="1" customFormat="1" ht="6.96" customHeight="1">
      <c r="B105" s="64"/>
      <c r="C105" s="65"/>
      <c r="D105" s="65"/>
      <c r="E105" s="65"/>
      <c r="F105" s="65"/>
      <c r="G105" s="65"/>
      <c r="H105" s="65"/>
      <c r="I105" s="187"/>
      <c r="J105" s="65"/>
      <c r="K105" s="65"/>
      <c r="L105" s="44"/>
    </row>
    <row r="106" s="1" customFormat="1" ht="24.96" customHeight="1">
      <c r="B106" s="39"/>
      <c r="C106" s="23" t="s">
        <v>366</v>
      </c>
      <c r="D106" s="40"/>
      <c r="E106" s="40"/>
      <c r="F106" s="40"/>
      <c r="G106" s="40"/>
      <c r="H106" s="40"/>
      <c r="I106" s="151"/>
      <c r="J106" s="40"/>
      <c r="K106" s="40"/>
      <c r="L106" s="44"/>
    </row>
    <row r="107" s="1" customFormat="1" ht="6.96" customHeight="1">
      <c r="B107" s="39"/>
      <c r="C107" s="40"/>
      <c r="D107" s="40"/>
      <c r="E107" s="40"/>
      <c r="F107" s="40"/>
      <c r="G107" s="40"/>
      <c r="H107" s="40"/>
      <c r="I107" s="151"/>
      <c r="J107" s="40"/>
      <c r="K107" s="40"/>
      <c r="L107" s="44"/>
    </row>
    <row r="108" s="1" customFormat="1" ht="12" customHeight="1">
      <c r="B108" s="39"/>
      <c r="C108" s="32" t="s">
        <v>16</v>
      </c>
      <c r="D108" s="40"/>
      <c r="E108" s="40"/>
      <c r="F108" s="40"/>
      <c r="G108" s="40"/>
      <c r="H108" s="40"/>
      <c r="I108" s="151"/>
      <c r="J108" s="40"/>
      <c r="K108" s="40"/>
      <c r="L108" s="44"/>
    </row>
    <row r="109" s="1" customFormat="1" ht="16.5" customHeight="1">
      <c r="B109" s="39"/>
      <c r="C109" s="40"/>
      <c r="D109" s="40"/>
      <c r="E109" s="188" t="str">
        <f>E7</f>
        <v>U21 – UJEP Výstavba výukových prostor Fakulty zdravotnických studií</v>
      </c>
      <c r="F109" s="32"/>
      <c r="G109" s="32"/>
      <c r="H109" s="32"/>
      <c r="I109" s="151"/>
      <c r="J109" s="40"/>
      <c r="K109" s="40"/>
      <c r="L109" s="44"/>
    </row>
    <row r="110" ht="12" customHeight="1">
      <c r="B110" s="21"/>
      <c r="C110" s="32" t="s">
        <v>352</v>
      </c>
      <c r="D110" s="22"/>
      <c r="E110" s="22"/>
      <c r="F110" s="22"/>
      <c r="G110" s="22"/>
      <c r="H110" s="22"/>
      <c r="I110" s="143"/>
      <c r="J110" s="22"/>
      <c r="K110" s="22"/>
      <c r="L110" s="20"/>
    </row>
    <row r="111" s="1" customFormat="1" ht="16.5" customHeight="1">
      <c r="B111" s="39"/>
      <c r="C111" s="40"/>
      <c r="D111" s="40"/>
      <c r="E111" s="188" t="s">
        <v>13248</v>
      </c>
      <c r="F111" s="40"/>
      <c r="G111" s="40"/>
      <c r="H111" s="40"/>
      <c r="I111" s="151"/>
      <c r="J111" s="40"/>
      <c r="K111" s="40"/>
      <c r="L111" s="44"/>
    </row>
    <row r="112" s="1" customFormat="1" ht="12" customHeight="1">
      <c r="B112" s="39"/>
      <c r="C112" s="32" t="s">
        <v>458</v>
      </c>
      <c r="D112" s="40"/>
      <c r="E112" s="40"/>
      <c r="F112" s="40"/>
      <c r="G112" s="40"/>
      <c r="H112" s="40"/>
      <c r="I112" s="151"/>
      <c r="J112" s="40"/>
      <c r="K112" s="40"/>
      <c r="L112" s="44"/>
    </row>
    <row r="113" s="1" customFormat="1" ht="16.5" customHeight="1">
      <c r="B113" s="39"/>
      <c r="C113" s="40"/>
      <c r="D113" s="40"/>
      <c r="E113" s="72" t="str">
        <f>E11</f>
        <v>E1 - Ostatní</v>
      </c>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22</v>
      </c>
      <c r="D115" s="40"/>
      <c r="E115" s="40"/>
      <c r="F115" s="27" t="str">
        <f>F14</f>
        <v xml:space="preserve"> </v>
      </c>
      <c r="G115" s="40"/>
      <c r="H115" s="40"/>
      <c r="I115" s="153" t="s">
        <v>24</v>
      </c>
      <c r="J115" s="75" t="str">
        <f>IF(J14="","",J14)</f>
        <v>22. 1. 2020</v>
      </c>
      <c r="K115" s="40"/>
      <c r="L115" s="44"/>
    </row>
    <row r="116" s="1" customFormat="1" ht="6.96" customHeight="1">
      <c r="B116" s="39"/>
      <c r="C116" s="40"/>
      <c r="D116" s="40"/>
      <c r="E116" s="40"/>
      <c r="F116" s="40"/>
      <c r="G116" s="40"/>
      <c r="H116" s="40"/>
      <c r="I116" s="151"/>
      <c r="J116" s="40"/>
      <c r="K116" s="40"/>
      <c r="L116" s="44"/>
    </row>
    <row r="117" s="1" customFormat="1" ht="27.9" customHeight="1">
      <c r="B117" s="39"/>
      <c r="C117" s="32" t="s">
        <v>30</v>
      </c>
      <c r="D117" s="40"/>
      <c r="E117" s="40"/>
      <c r="F117" s="27" t="str">
        <f>E17</f>
        <v>Univerzita Jana Evangelisty Purkyně v Ústí n.Labem</v>
      </c>
      <c r="G117" s="40"/>
      <c r="H117" s="40"/>
      <c r="I117" s="153" t="s">
        <v>36</v>
      </c>
      <c r="J117" s="37" t="str">
        <f>E23</f>
        <v>CHVÁLEK ATELIÉR s.r.o.</v>
      </c>
      <c r="K117" s="40"/>
      <c r="L117" s="44"/>
    </row>
    <row r="118" s="1" customFormat="1" ht="15.15" customHeight="1">
      <c r="B118" s="39"/>
      <c r="C118" s="32" t="s">
        <v>34</v>
      </c>
      <c r="D118" s="40"/>
      <c r="E118" s="40"/>
      <c r="F118" s="27" t="str">
        <f>IF(E20="","",E20)</f>
        <v>Vyplň údaj</v>
      </c>
      <c r="G118" s="40"/>
      <c r="H118" s="40"/>
      <c r="I118" s="153" t="s">
        <v>39</v>
      </c>
      <c r="J118" s="37" t="str">
        <f>E26</f>
        <v xml:space="preserve"> </v>
      </c>
      <c r="K118" s="40"/>
      <c r="L118" s="44"/>
    </row>
    <row r="119" s="1" customFormat="1" ht="10.32" customHeight="1">
      <c r="B119" s="39"/>
      <c r="C119" s="40"/>
      <c r="D119" s="40"/>
      <c r="E119" s="40"/>
      <c r="F119" s="40"/>
      <c r="G119" s="40"/>
      <c r="H119" s="40"/>
      <c r="I119" s="151"/>
      <c r="J119" s="40"/>
      <c r="K119" s="40"/>
      <c r="L119" s="44"/>
    </row>
    <row r="120" s="10" customFormat="1" ht="29.28" customHeight="1">
      <c r="B120" s="207"/>
      <c r="C120" s="208" t="s">
        <v>367</v>
      </c>
      <c r="D120" s="209" t="s">
        <v>68</v>
      </c>
      <c r="E120" s="209" t="s">
        <v>64</v>
      </c>
      <c r="F120" s="209" t="s">
        <v>65</v>
      </c>
      <c r="G120" s="209" t="s">
        <v>368</v>
      </c>
      <c r="H120" s="209" t="s">
        <v>369</v>
      </c>
      <c r="I120" s="210" t="s">
        <v>370</v>
      </c>
      <c r="J120" s="209" t="s">
        <v>356</v>
      </c>
      <c r="K120" s="211" t="s">
        <v>371</v>
      </c>
      <c r="L120" s="212"/>
      <c r="M120" s="96" t="s">
        <v>1</v>
      </c>
      <c r="N120" s="97" t="s">
        <v>47</v>
      </c>
      <c r="O120" s="97" t="s">
        <v>372</v>
      </c>
      <c r="P120" s="97" t="s">
        <v>373</v>
      </c>
      <c r="Q120" s="97" t="s">
        <v>374</v>
      </c>
      <c r="R120" s="97" t="s">
        <v>375</v>
      </c>
      <c r="S120" s="97" t="s">
        <v>376</v>
      </c>
      <c r="T120" s="98" t="s">
        <v>377</v>
      </c>
    </row>
    <row r="121" s="1" customFormat="1" ht="22.8" customHeight="1">
      <c r="B121" s="39"/>
      <c r="C121" s="103" t="s">
        <v>378</v>
      </c>
      <c r="D121" s="40"/>
      <c r="E121" s="40"/>
      <c r="F121" s="40"/>
      <c r="G121" s="40"/>
      <c r="H121" s="40"/>
      <c r="I121" s="151"/>
      <c r="J121" s="213">
        <f>BK121</f>
        <v>0</v>
      </c>
      <c r="K121" s="40"/>
      <c r="L121" s="44"/>
      <c r="M121" s="99"/>
      <c r="N121" s="100"/>
      <c r="O121" s="100"/>
      <c r="P121" s="214">
        <f>P122</f>
        <v>0</v>
      </c>
      <c r="Q121" s="100"/>
      <c r="R121" s="214">
        <f>R122</f>
        <v>0</v>
      </c>
      <c r="S121" s="100"/>
      <c r="T121" s="215">
        <f>T122</f>
        <v>0</v>
      </c>
      <c r="AT121" s="17" t="s">
        <v>82</v>
      </c>
      <c r="AU121" s="17" t="s">
        <v>358</v>
      </c>
      <c r="BK121" s="216">
        <f>BK122</f>
        <v>0</v>
      </c>
    </row>
    <row r="122" s="11" customFormat="1" ht="25.92" customHeight="1">
      <c r="B122" s="217"/>
      <c r="C122" s="218"/>
      <c r="D122" s="219" t="s">
        <v>82</v>
      </c>
      <c r="E122" s="220" t="s">
        <v>258</v>
      </c>
      <c r="F122" s="220" t="s">
        <v>147</v>
      </c>
      <c r="G122" s="218"/>
      <c r="H122" s="218"/>
      <c r="I122" s="221"/>
      <c r="J122" s="222">
        <f>BK122</f>
        <v>0</v>
      </c>
      <c r="K122" s="218"/>
      <c r="L122" s="223"/>
      <c r="M122" s="224"/>
      <c r="N122" s="225"/>
      <c r="O122" s="225"/>
      <c r="P122" s="226">
        <f>SUM(P123:P131)</f>
        <v>0</v>
      </c>
      <c r="Q122" s="225"/>
      <c r="R122" s="226">
        <f>SUM(R123:R131)</f>
        <v>0</v>
      </c>
      <c r="S122" s="225"/>
      <c r="T122" s="227">
        <f>SUM(T123:T131)</f>
        <v>0</v>
      </c>
      <c r="AR122" s="228" t="s">
        <v>91</v>
      </c>
      <c r="AT122" s="229" t="s">
        <v>82</v>
      </c>
      <c r="AU122" s="229" t="s">
        <v>83</v>
      </c>
      <c r="AY122" s="228" t="s">
        <v>381</v>
      </c>
      <c r="BK122" s="230">
        <f>SUM(BK123:BK131)</f>
        <v>0</v>
      </c>
    </row>
    <row r="123" s="1" customFormat="1" ht="16.5" customHeight="1">
      <c r="B123" s="39"/>
      <c r="C123" s="233" t="s">
        <v>91</v>
      </c>
      <c r="D123" s="233" t="s">
        <v>384</v>
      </c>
      <c r="E123" s="234" t="s">
        <v>13354</v>
      </c>
      <c r="F123" s="235" t="s">
        <v>13205</v>
      </c>
      <c r="G123" s="236" t="s">
        <v>495</v>
      </c>
      <c r="H123" s="237">
        <v>24</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93</v>
      </c>
    </row>
    <row r="124" s="1" customFormat="1" ht="24" customHeight="1">
      <c r="B124" s="39"/>
      <c r="C124" s="233" t="s">
        <v>93</v>
      </c>
      <c r="D124" s="233" t="s">
        <v>384</v>
      </c>
      <c r="E124" s="234" t="s">
        <v>401</v>
      </c>
      <c r="F124" s="235" t="s">
        <v>13206</v>
      </c>
      <c r="G124" s="236" t="s">
        <v>1933</v>
      </c>
      <c r="H124" s="237">
        <v>1</v>
      </c>
      <c r="I124" s="238"/>
      <c r="J124" s="239">
        <f>ROUND(I124*H124,2)</f>
        <v>0</v>
      </c>
      <c r="K124" s="235" t="s">
        <v>539</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236</v>
      </c>
    </row>
    <row r="125" s="1" customFormat="1" ht="16.5" customHeight="1">
      <c r="B125" s="39"/>
      <c r="C125" s="233" t="s">
        <v>133</v>
      </c>
      <c r="D125" s="233" t="s">
        <v>384</v>
      </c>
      <c r="E125" s="234" t="s">
        <v>13355</v>
      </c>
      <c r="F125" s="235" t="s">
        <v>13207</v>
      </c>
      <c r="G125" s="236" t="s">
        <v>1933</v>
      </c>
      <c r="H125" s="237">
        <v>1</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413</v>
      </c>
    </row>
    <row r="126" s="1" customFormat="1" ht="16.5" customHeight="1">
      <c r="B126" s="39"/>
      <c r="C126" s="233" t="s">
        <v>236</v>
      </c>
      <c r="D126" s="233" t="s">
        <v>384</v>
      </c>
      <c r="E126" s="234" t="s">
        <v>13356</v>
      </c>
      <c r="F126" s="235" t="s">
        <v>13357</v>
      </c>
      <c r="G126" s="236" t="s">
        <v>1933</v>
      </c>
      <c r="H126" s="237">
        <v>1</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423</v>
      </c>
    </row>
    <row r="127" s="1" customFormat="1" ht="16.5" customHeight="1">
      <c r="B127" s="39"/>
      <c r="C127" s="233" t="s">
        <v>380</v>
      </c>
      <c r="D127" s="233" t="s">
        <v>384</v>
      </c>
      <c r="E127" s="234" t="s">
        <v>13358</v>
      </c>
      <c r="F127" s="235" t="s">
        <v>13208</v>
      </c>
      <c r="G127" s="236" t="s">
        <v>495</v>
      </c>
      <c r="H127" s="237">
        <v>12</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434</v>
      </c>
    </row>
    <row r="128" s="1" customFormat="1">
      <c r="B128" s="39"/>
      <c r="C128" s="40"/>
      <c r="D128" s="246" t="s">
        <v>391</v>
      </c>
      <c r="E128" s="40"/>
      <c r="F128" s="247" t="s">
        <v>13359</v>
      </c>
      <c r="G128" s="40"/>
      <c r="H128" s="40"/>
      <c r="I128" s="151"/>
      <c r="J128" s="40"/>
      <c r="K128" s="40"/>
      <c r="L128" s="44"/>
      <c r="M128" s="248"/>
      <c r="N128" s="87"/>
      <c r="O128" s="87"/>
      <c r="P128" s="87"/>
      <c r="Q128" s="87"/>
      <c r="R128" s="87"/>
      <c r="S128" s="87"/>
      <c r="T128" s="88"/>
      <c r="AT128" s="17" t="s">
        <v>391</v>
      </c>
      <c r="AU128" s="17" t="s">
        <v>91</v>
      </c>
    </row>
    <row r="129" s="1" customFormat="1" ht="16.5" customHeight="1">
      <c r="B129" s="39"/>
      <c r="C129" s="233" t="s">
        <v>413</v>
      </c>
      <c r="D129" s="233" t="s">
        <v>384</v>
      </c>
      <c r="E129" s="234" t="s">
        <v>13360</v>
      </c>
      <c r="F129" s="235" t="s">
        <v>13361</v>
      </c>
      <c r="G129" s="236" t="s">
        <v>495</v>
      </c>
      <c r="H129" s="237">
        <v>8</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446</v>
      </c>
    </row>
    <row r="130" s="1" customFormat="1" ht="16.5" customHeight="1">
      <c r="B130" s="39"/>
      <c r="C130" s="233" t="s">
        <v>418</v>
      </c>
      <c r="D130" s="233" t="s">
        <v>384</v>
      </c>
      <c r="E130" s="234" t="s">
        <v>13362</v>
      </c>
      <c r="F130" s="235" t="s">
        <v>13363</v>
      </c>
      <c r="G130" s="236" t="s">
        <v>1933</v>
      </c>
      <c r="H130" s="237">
        <v>1</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567</v>
      </c>
    </row>
    <row r="131" s="1" customFormat="1" ht="16.5" customHeight="1">
      <c r="B131" s="39"/>
      <c r="C131" s="233" t="s">
        <v>423</v>
      </c>
      <c r="D131" s="233" t="s">
        <v>384</v>
      </c>
      <c r="E131" s="234" t="s">
        <v>13364</v>
      </c>
      <c r="F131" s="235" t="s">
        <v>13365</v>
      </c>
      <c r="G131" s="236" t="s">
        <v>1933</v>
      </c>
      <c r="H131" s="237">
        <v>1</v>
      </c>
      <c r="I131" s="238"/>
      <c r="J131" s="239">
        <f>ROUND(I131*H131,2)</f>
        <v>0</v>
      </c>
      <c r="K131" s="235" t="s">
        <v>539</v>
      </c>
      <c r="L131" s="44"/>
      <c r="M131" s="312" t="s">
        <v>1</v>
      </c>
      <c r="N131" s="313" t="s">
        <v>48</v>
      </c>
      <c r="O131" s="250"/>
      <c r="P131" s="314">
        <f>O131*H131</f>
        <v>0</v>
      </c>
      <c r="Q131" s="314">
        <v>0</v>
      </c>
      <c r="R131" s="314">
        <f>Q131*H131</f>
        <v>0</v>
      </c>
      <c r="S131" s="314">
        <v>0</v>
      </c>
      <c r="T131" s="315">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579</v>
      </c>
    </row>
    <row r="132" s="1" customFormat="1" ht="6.96" customHeight="1">
      <c r="B132" s="62"/>
      <c r="C132" s="63"/>
      <c r="D132" s="63"/>
      <c r="E132" s="63"/>
      <c r="F132" s="63"/>
      <c r="G132" s="63"/>
      <c r="H132" s="63"/>
      <c r="I132" s="184"/>
      <c r="J132" s="63"/>
      <c r="K132" s="63"/>
      <c r="L132" s="44"/>
    </row>
  </sheetData>
  <sheetProtection sheet="1" autoFilter="0" formatColumns="0" formatRows="0" objects="1" scenarios="1" spinCount="100000" saltValue="gxU4Gt8/c2LT1ClhSrerOlTPMx/L90DnDyt1VthzSnODHAYth+XmhV/kP/LyQGRdUbR2O2GrRgdDjpHwDVLrqw==" hashValue="evwLJekk4Blm9J3T1lCjbvhJAC8IyLfmTKjhjpOl+g0dEm8y08GuJ8wNi5qFB2t60IsdT6NNYeJxjVW8XeU/PQ==" algorithmName="SHA-512" password="E78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344</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13366</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Univerzita Jana Evangelisty Purkyně v Ústí n.Labem</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CHVÁLEK ATELIÉR s.r.o.</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ROUND(J117,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ROUND((SUM(BE117:BE137)),  2)</f>
        <v>0</v>
      </c>
      <c r="I33" s="165">
        <v>0.20999999999999999</v>
      </c>
      <c r="J33" s="164">
        <f>ROUND(((SUM(BE117:BE137))*I33),  2)</f>
        <v>0</v>
      </c>
      <c r="L33" s="44"/>
    </row>
    <row r="34" s="1" customFormat="1" ht="14.4" customHeight="1">
      <c r="B34" s="44"/>
      <c r="E34" s="149" t="s">
        <v>49</v>
      </c>
      <c r="F34" s="164">
        <f>ROUND((SUM(BF117:BF137)),  2)</f>
        <v>0</v>
      </c>
      <c r="I34" s="165">
        <v>0.14999999999999999</v>
      </c>
      <c r="J34" s="164">
        <f>ROUND(((SUM(BF117:BF137))*I34),  2)</f>
        <v>0</v>
      </c>
      <c r="L34" s="44"/>
    </row>
    <row r="35" hidden="1" s="1" customFormat="1" ht="14.4" customHeight="1">
      <c r="B35" s="44"/>
      <c r="E35" s="149" t="s">
        <v>50</v>
      </c>
      <c r="F35" s="164">
        <f>ROUND((SUM(BG117:BG137)),  2)</f>
        <v>0</v>
      </c>
      <c r="I35" s="165">
        <v>0.20999999999999999</v>
      </c>
      <c r="J35" s="164">
        <f>0</f>
        <v>0</v>
      </c>
      <c r="L35" s="44"/>
    </row>
    <row r="36" hidden="1" s="1" customFormat="1" ht="14.4" customHeight="1">
      <c r="B36" s="44"/>
      <c r="E36" s="149" t="s">
        <v>51</v>
      </c>
      <c r="F36" s="164">
        <f>ROUND((SUM(BH117:BH137)),  2)</f>
        <v>0</v>
      </c>
      <c r="I36" s="165">
        <v>0.14999999999999999</v>
      </c>
      <c r="J36" s="164">
        <f>0</f>
        <v>0</v>
      </c>
      <c r="L36" s="44"/>
    </row>
    <row r="37" hidden="1" s="1" customFormat="1" ht="14.4" customHeight="1">
      <c r="B37" s="44"/>
      <c r="E37" s="149" t="s">
        <v>52</v>
      </c>
      <c r="F37" s="164">
        <f>ROUND((SUM(BI117:BI137)),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550 - Ochrana stávajícího slaboproudého vedení</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J117</f>
        <v>0</v>
      </c>
      <c r="K96" s="40"/>
      <c r="L96" s="44"/>
      <c r="AU96" s="17" t="s">
        <v>358</v>
      </c>
    </row>
    <row r="97" s="8" customFormat="1" ht="24.96" customHeight="1">
      <c r="B97" s="194"/>
      <c r="C97" s="195"/>
      <c r="D97" s="196" t="s">
        <v>13213</v>
      </c>
      <c r="E97" s="197"/>
      <c r="F97" s="197"/>
      <c r="G97" s="197"/>
      <c r="H97" s="197"/>
      <c r="I97" s="198"/>
      <c r="J97" s="199">
        <f>J118</f>
        <v>0</v>
      </c>
      <c r="K97" s="195"/>
      <c r="L97" s="200"/>
    </row>
    <row r="98" s="1" customFormat="1" ht="21.84" customHeight="1">
      <c r="B98" s="39"/>
      <c r="C98" s="40"/>
      <c r="D98" s="40"/>
      <c r="E98" s="40"/>
      <c r="F98" s="40"/>
      <c r="G98" s="40"/>
      <c r="H98" s="40"/>
      <c r="I98" s="151"/>
      <c r="J98" s="40"/>
      <c r="K98" s="40"/>
      <c r="L98" s="44"/>
    </row>
    <row r="99" s="1" customFormat="1" ht="6.96" customHeight="1">
      <c r="B99" s="62"/>
      <c r="C99" s="63"/>
      <c r="D99" s="63"/>
      <c r="E99" s="63"/>
      <c r="F99" s="63"/>
      <c r="G99" s="63"/>
      <c r="H99" s="63"/>
      <c r="I99" s="184"/>
      <c r="J99" s="63"/>
      <c r="K99" s="63"/>
      <c r="L99" s="44"/>
    </row>
    <row r="103" s="1" customFormat="1" ht="6.96" customHeight="1">
      <c r="B103" s="64"/>
      <c r="C103" s="65"/>
      <c r="D103" s="65"/>
      <c r="E103" s="65"/>
      <c r="F103" s="65"/>
      <c r="G103" s="65"/>
      <c r="H103" s="65"/>
      <c r="I103" s="187"/>
      <c r="J103" s="65"/>
      <c r="K103" s="65"/>
      <c r="L103" s="44"/>
    </row>
    <row r="104" s="1" customFormat="1" ht="24.96" customHeight="1">
      <c r="B104" s="39"/>
      <c r="C104" s="23" t="s">
        <v>366</v>
      </c>
      <c r="D104" s="40"/>
      <c r="E104" s="40"/>
      <c r="F104" s="40"/>
      <c r="G104" s="40"/>
      <c r="H104" s="40"/>
      <c r="I104" s="151"/>
      <c r="J104" s="40"/>
      <c r="K104" s="40"/>
      <c r="L104" s="44"/>
    </row>
    <row r="105" s="1" customFormat="1" ht="6.96" customHeight="1">
      <c r="B105" s="39"/>
      <c r="C105" s="40"/>
      <c r="D105" s="40"/>
      <c r="E105" s="40"/>
      <c r="F105" s="40"/>
      <c r="G105" s="40"/>
      <c r="H105" s="40"/>
      <c r="I105" s="151"/>
      <c r="J105" s="40"/>
      <c r="K105" s="40"/>
      <c r="L105" s="44"/>
    </row>
    <row r="106" s="1" customFormat="1" ht="12" customHeight="1">
      <c r="B106" s="39"/>
      <c r="C106" s="32" t="s">
        <v>16</v>
      </c>
      <c r="D106" s="40"/>
      <c r="E106" s="40"/>
      <c r="F106" s="40"/>
      <c r="G106" s="40"/>
      <c r="H106" s="40"/>
      <c r="I106" s="151"/>
      <c r="J106" s="40"/>
      <c r="K106" s="40"/>
      <c r="L106" s="44"/>
    </row>
    <row r="107" s="1" customFormat="1" ht="16.5" customHeight="1">
      <c r="B107" s="39"/>
      <c r="C107" s="40"/>
      <c r="D107" s="40"/>
      <c r="E107" s="188" t="str">
        <f>E7</f>
        <v>U21 – UJEP Výstavba výukových prostor Fakulty zdravotnických studií</v>
      </c>
      <c r="F107" s="32"/>
      <c r="G107" s="32"/>
      <c r="H107" s="32"/>
      <c r="I107" s="151"/>
      <c r="J107" s="40"/>
      <c r="K107" s="40"/>
      <c r="L107" s="44"/>
    </row>
    <row r="108" s="1" customFormat="1" ht="12" customHeight="1">
      <c r="B108" s="39"/>
      <c r="C108" s="32" t="s">
        <v>352</v>
      </c>
      <c r="D108" s="40"/>
      <c r="E108" s="40"/>
      <c r="F108" s="40"/>
      <c r="G108" s="40"/>
      <c r="H108" s="40"/>
      <c r="I108" s="151"/>
      <c r="J108" s="40"/>
      <c r="K108" s="40"/>
      <c r="L108" s="44"/>
    </row>
    <row r="109" s="1" customFormat="1" ht="16.5" customHeight="1">
      <c r="B109" s="39"/>
      <c r="C109" s="40"/>
      <c r="D109" s="40"/>
      <c r="E109" s="72" t="str">
        <f>E9</f>
        <v>IO 550 - Ochrana stávajícího slaboproudého vedení</v>
      </c>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22</v>
      </c>
      <c r="D111" s="40"/>
      <c r="E111" s="40"/>
      <c r="F111" s="27" t="str">
        <f>F12</f>
        <v xml:space="preserve"> </v>
      </c>
      <c r="G111" s="40"/>
      <c r="H111" s="40"/>
      <c r="I111" s="153" t="s">
        <v>24</v>
      </c>
      <c r="J111" s="75" t="str">
        <f>IF(J12="","",J12)</f>
        <v>22. 1. 2020</v>
      </c>
      <c r="K111" s="40"/>
      <c r="L111" s="44"/>
    </row>
    <row r="112" s="1" customFormat="1" ht="6.96" customHeight="1">
      <c r="B112" s="39"/>
      <c r="C112" s="40"/>
      <c r="D112" s="40"/>
      <c r="E112" s="40"/>
      <c r="F112" s="40"/>
      <c r="G112" s="40"/>
      <c r="H112" s="40"/>
      <c r="I112" s="151"/>
      <c r="J112" s="40"/>
      <c r="K112" s="40"/>
      <c r="L112" s="44"/>
    </row>
    <row r="113" s="1" customFormat="1" ht="27.9" customHeight="1">
      <c r="B113" s="39"/>
      <c r="C113" s="32" t="s">
        <v>30</v>
      </c>
      <c r="D113" s="40"/>
      <c r="E113" s="40"/>
      <c r="F113" s="27" t="str">
        <f>E15</f>
        <v>Univerzita Jana Evangelisty Purkyně v Ústí n.Labem</v>
      </c>
      <c r="G113" s="40"/>
      <c r="H113" s="40"/>
      <c r="I113" s="153" t="s">
        <v>36</v>
      </c>
      <c r="J113" s="37" t="str">
        <f>E21</f>
        <v>CHVÁLEK ATELIÉR s.r.o.</v>
      </c>
      <c r="K113" s="40"/>
      <c r="L113" s="44"/>
    </row>
    <row r="114" s="1" customFormat="1" ht="15.15" customHeight="1">
      <c r="B114" s="39"/>
      <c r="C114" s="32" t="s">
        <v>34</v>
      </c>
      <c r="D114" s="40"/>
      <c r="E114" s="40"/>
      <c r="F114" s="27" t="str">
        <f>IF(E18="","",E18)</f>
        <v>Vyplň údaj</v>
      </c>
      <c r="G114" s="40"/>
      <c r="H114" s="40"/>
      <c r="I114" s="153" t="s">
        <v>39</v>
      </c>
      <c r="J114" s="37" t="str">
        <f>E24</f>
        <v xml:space="preserve"> </v>
      </c>
      <c r="K114" s="40"/>
      <c r="L114" s="44"/>
    </row>
    <row r="115" s="1" customFormat="1" ht="10.32" customHeight="1">
      <c r="B115" s="39"/>
      <c r="C115" s="40"/>
      <c r="D115" s="40"/>
      <c r="E115" s="40"/>
      <c r="F115" s="40"/>
      <c r="G115" s="40"/>
      <c r="H115" s="40"/>
      <c r="I115" s="151"/>
      <c r="J115" s="40"/>
      <c r="K115" s="40"/>
      <c r="L115" s="44"/>
    </row>
    <row r="116" s="10" customFormat="1" ht="29.28" customHeight="1">
      <c r="B116" s="207"/>
      <c r="C116" s="208" t="s">
        <v>367</v>
      </c>
      <c r="D116" s="209" t="s">
        <v>68</v>
      </c>
      <c r="E116" s="209" t="s">
        <v>64</v>
      </c>
      <c r="F116" s="209" t="s">
        <v>65</v>
      </c>
      <c r="G116" s="209" t="s">
        <v>368</v>
      </c>
      <c r="H116" s="209" t="s">
        <v>369</v>
      </c>
      <c r="I116" s="210" t="s">
        <v>370</v>
      </c>
      <c r="J116" s="209" t="s">
        <v>356</v>
      </c>
      <c r="K116" s="211" t="s">
        <v>371</v>
      </c>
      <c r="L116" s="212"/>
      <c r="M116" s="96" t="s">
        <v>1</v>
      </c>
      <c r="N116" s="97" t="s">
        <v>47</v>
      </c>
      <c r="O116" s="97" t="s">
        <v>372</v>
      </c>
      <c r="P116" s="97" t="s">
        <v>373</v>
      </c>
      <c r="Q116" s="97" t="s">
        <v>374</v>
      </c>
      <c r="R116" s="97" t="s">
        <v>375</v>
      </c>
      <c r="S116" s="97" t="s">
        <v>376</v>
      </c>
      <c r="T116" s="98" t="s">
        <v>377</v>
      </c>
    </row>
    <row r="117" s="1" customFormat="1" ht="22.8" customHeight="1">
      <c r="B117" s="39"/>
      <c r="C117" s="103" t="s">
        <v>378</v>
      </c>
      <c r="D117" s="40"/>
      <c r="E117" s="40"/>
      <c r="F117" s="40"/>
      <c r="G117" s="40"/>
      <c r="H117" s="40"/>
      <c r="I117" s="151"/>
      <c r="J117" s="213">
        <f>BK117</f>
        <v>0</v>
      </c>
      <c r="K117" s="40"/>
      <c r="L117" s="44"/>
      <c r="M117" s="99"/>
      <c r="N117" s="100"/>
      <c r="O117" s="100"/>
      <c r="P117" s="214">
        <f>P118</f>
        <v>0</v>
      </c>
      <c r="Q117" s="100"/>
      <c r="R117" s="214">
        <f>R118</f>
        <v>0</v>
      </c>
      <c r="S117" s="100"/>
      <c r="T117" s="215">
        <f>T118</f>
        <v>0</v>
      </c>
      <c r="AT117" s="17" t="s">
        <v>82</v>
      </c>
      <c r="AU117" s="17" t="s">
        <v>358</v>
      </c>
      <c r="BK117" s="216">
        <f>BK118</f>
        <v>0</v>
      </c>
    </row>
    <row r="118" s="11" customFormat="1" ht="25.92" customHeight="1">
      <c r="B118" s="217"/>
      <c r="C118" s="218"/>
      <c r="D118" s="219" t="s">
        <v>82</v>
      </c>
      <c r="E118" s="220" t="s">
        <v>258</v>
      </c>
      <c r="F118" s="220" t="s">
        <v>13214</v>
      </c>
      <c r="G118" s="218"/>
      <c r="H118" s="218"/>
      <c r="I118" s="221"/>
      <c r="J118" s="222">
        <f>BK118</f>
        <v>0</v>
      </c>
      <c r="K118" s="218"/>
      <c r="L118" s="223"/>
      <c r="M118" s="224"/>
      <c r="N118" s="225"/>
      <c r="O118" s="225"/>
      <c r="P118" s="226">
        <f>SUM(P119:P137)</f>
        <v>0</v>
      </c>
      <c r="Q118" s="225"/>
      <c r="R118" s="226">
        <f>SUM(R119:R137)</f>
        <v>0</v>
      </c>
      <c r="S118" s="225"/>
      <c r="T118" s="227">
        <f>SUM(T119:T137)</f>
        <v>0</v>
      </c>
      <c r="AR118" s="228" t="s">
        <v>91</v>
      </c>
      <c r="AT118" s="229" t="s">
        <v>82</v>
      </c>
      <c r="AU118" s="229" t="s">
        <v>83</v>
      </c>
      <c r="AY118" s="228" t="s">
        <v>381</v>
      </c>
      <c r="BK118" s="230">
        <f>SUM(BK119:BK137)</f>
        <v>0</v>
      </c>
    </row>
    <row r="119" s="1" customFormat="1" ht="16.5" customHeight="1">
      <c r="B119" s="39"/>
      <c r="C119" s="233" t="s">
        <v>91</v>
      </c>
      <c r="D119" s="233" t="s">
        <v>384</v>
      </c>
      <c r="E119" s="234" t="s">
        <v>7902</v>
      </c>
      <c r="F119" s="235" t="s">
        <v>13215</v>
      </c>
      <c r="G119" s="236" t="s">
        <v>13027</v>
      </c>
      <c r="H119" s="237">
        <v>1</v>
      </c>
      <c r="I119" s="238"/>
      <c r="J119" s="239">
        <f>ROUND(I119*H119,2)</f>
        <v>0</v>
      </c>
      <c r="K119" s="235" t="s">
        <v>539</v>
      </c>
      <c r="L119" s="44"/>
      <c r="M119" s="240" t="s">
        <v>1</v>
      </c>
      <c r="N119" s="241" t="s">
        <v>48</v>
      </c>
      <c r="O119" s="87"/>
      <c r="P119" s="242">
        <f>O119*H119</f>
        <v>0</v>
      </c>
      <c r="Q119" s="242">
        <v>0</v>
      </c>
      <c r="R119" s="242">
        <f>Q119*H119</f>
        <v>0</v>
      </c>
      <c r="S119" s="242">
        <v>0</v>
      </c>
      <c r="T119" s="243">
        <f>S119*H119</f>
        <v>0</v>
      </c>
      <c r="AR119" s="244" t="s">
        <v>236</v>
      </c>
      <c r="AT119" s="244" t="s">
        <v>384</v>
      </c>
      <c r="AU119" s="244" t="s">
        <v>91</v>
      </c>
      <c r="AY119" s="17" t="s">
        <v>381</v>
      </c>
      <c r="BE119" s="245">
        <f>IF(N119="základní",J119,0)</f>
        <v>0</v>
      </c>
      <c r="BF119" s="245">
        <f>IF(N119="snížená",J119,0)</f>
        <v>0</v>
      </c>
      <c r="BG119" s="245">
        <f>IF(N119="zákl. přenesená",J119,0)</f>
        <v>0</v>
      </c>
      <c r="BH119" s="245">
        <f>IF(N119="sníž. přenesená",J119,0)</f>
        <v>0</v>
      </c>
      <c r="BI119" s="245">
        <f>IF(N119="nulová",J119,0)</f>
        <v>0</v>
      </c>
      <c r="BJ119" s="17" t="s">
        <v>91</v>
      </c>
      <c r="BK119" s="245">
        <f>ROUND(I119*H119,2)</f>
        <v>0</v>
      </c>
      <c r="BL119" s="17" t="s">
        <v>236</v>
      </c>
      <c r="BM119" s="244" t="s">
        <v>93</v>
      </c>
    </row>
    <row r="120" s="1" customFormat="1" ht="16.5" customHeight="1">
      <c r="B120" s="39"/>
      <c r="C120" s="233" t="s">
        <v>93</v>
      </c>
      <c r="D120" s="233" t="s">
        <v>384</v>
      </c>
      <c r="E120" s="234" t="s">
        <v>7905</v>
      </c>
      <c r="F120" s="235" t="s">
        <v>13216</v>
      </c>
      <c r="G120" s="236" t="s">
        <v>673</v>
      </c>
      <c r="H120" s="237">
        <v>63</v>
      </c>
      <c r="I120" s="238"/>
      <c r="J120" s="239">
        <f>ROUND(I120*H120,2)</f>
        <v>0</v>
      </c>
      <c r="K120" s="235" t="s">
        <v>539</v>
      </c>
      <c r="L120" s="44"/>
      <c r="M120" s="240" t="s">
        <v>1</v>
      </c>
      <c r="N120" s="241" t="s">
        <v>48</v>
      </c>
      <c r="O120" s="87"/>
      <c r="P120" s="242">
        <f>O120*H120</f>
        <v>0</v>
      </c>
      <c r="Q120" s="242">
        <v>0</v>
      </c>
      <c r="R120" s="242">
        <f>Q120*H120</f>
        <v>0</v>
      </c>
      <c r="S120" s="242">
        <v>0</v>
      </c>
      <c r="T120" s="243">
        <f>S120*H120</f>
        <v>0</v>
      </c>
      <c r="AR120" s="244" t="s">
        <v>236</v>
      </c>
      <c r="AT120" s="244" t="s">
        <v>384</v>
      </c>
      <c r="AU120" s="244" t="s">
        <v>91</v>
      </c>
      <c r="AY120" s="17" t="s">
        <v>381</v>
      </c>
      <c r="BE120" s="245">
        <f>IF(N120="základní",J120,0)</f>
        <v>0</v>
      </c>
      <c r="BF120" s="245">
        <f>IF(N120="snížená",J120,0)</f>
        <v>0</v>
      </c>
      <c r="BG120" s="245">
        <f>IF(N120="zákl. přenesená",J120,0)</f>
        <v>0</v>
      </c>
      <c r="BH120" s="245">
        <f>IF(N120="sníž. přenesená",J120,0)</f>
        <v>0</v>
      </c>
      <c r="BI120" s="245">
        <f>IF(N120="nulová",J120,0)</f>
        <v>0</v>
      </c>
      <c r="BJ120" s="17" t="s">
        <v>91</v>
      </c>
      <c r="BK120" s="245">
        <f>ROUND(I120*H120,2)</f>
        <v>0</v>
      </c>
      <c r="BL120" s="17" t="s">
        <v>236</v>
      </c>
      <c r="BM120" s="244" t="s">
        <v>236</v>
      </c>
    </row>
    <row r="121" s="1" customFormat="1" ht="16.5" customHeight="1">
      <c r="B121" s="39"/>
      <c r="C121" s="233" t="s">
        <v>133</v>
      </c>
      <c r="D121" s="233" t="s">
        <v>384</v>
      </c>
      <c r="E121" s="234" t="s">
        <v>7908</v>
      </c>
      <c r="F121" s="235" t="s">
        <v>13218</v>
      </c>
      <c r="G121" s="236" t="s">
        <v>673</v>
      </c>
      <c r="H121" s="237">
        <v>63</v>
      </c>
      <c r="I121" s="238"/>
      <c r="J121" s="239">
        <f>ROUND(I121*H121,2)</f>
        <v>0</v>
      </c>
      <c r="K121" s="235" t="s">
        <v>539</v>
      </c>
      <c r="L121" s="44"/>
      <c r="M121" s="240" t="s">
        <v>1</v>
      </c>
      <c r="N121" s="241" t="s">
        <v>48</v>
      </c>
      <c r="O121" s="87"/>
      <c r="P121" s="242">
        <f>O121*H121</f>
        <v>0</v>
      </c>
      <c r="Q121" s="242">
        <v>0</v>
      </c>
      <c r="R121" s="242">
        <f>Q121*H121</f>
        <v>0</v>
      </c>
      <c r="S121" s="242">
        <v>0</v>
      </c>
      <c r="T121" s="243">
        <f>S121*H121</f>
        <v>0</v>
      </c>
      <c r="AR121" s="244" t="s">
        <v>236</v>
      </c>
      <c r="AT121" s="244" t="s">
        <v>384</v>
      </c>
      <c r="AU121" s="244" t="s">
        <v>91</v>
      </c>
      <c r="AY121" s="17" t="s">
        <v>381</v>
      </c>
      <c r="BE121" s="245">
        <f>IF(N121="základní",J121,0)</f>
        <v>0</v>
      </c>
      <c r="BF121" s="245">
        <f>IF(N121="snížená",J121,0)</f>
        <v>0</v>
      </c>
      <c r="BG121" s="245">
        <f>IF(N121="zákl. přenesená",J121,0)</f>
        <v>0</v>
      </c>
      <c r="BH121" s="245">
        <f>IF(N121="sníž. přenesená",J121,0)</f>
        <v>0</v>
      </c>
      <c r="BI121" s="245">
        <f>IF(N121="nulová",J121,0)</f>
        <v>0</v>
      </c>
      <c r="BJ121" s="17" t="s">
        <v>91</v>
      </c>
      <c r="BK121" s="245">
        <f>ROUND(I121*H121,2)</f>
        <v>0</v>
      </c>
      <c r="BL121" s="17" t="s">
        <v>236</v>
      </c>
      <c r="BM121" s="244" t="s">
        <v>413</v>
      </c>
    </row>
    <row r="122" s="1" customFormat="1" ht="16.5" customHeight="1">
      <c r="B122" s="39"/>
      <c r="C122" s="233" t="s">
        <v>236</v>
      </c>
      <c r="D122" s="233" t="s">
        <v>384</v>
      </c>
      <c r="E122" s="234" t="s">
        <v>7911</v>
      </c>
      <c r="F122" s="235" t="s">
        <v>13220</v>
      </c>
      <c r="G122" s="236" t="s">
        <v>502</v>
      </c>
      <c r="H122" s="237">
        <v>8</v>
      </c>
      <c r="I122" s="238"/>
      <c r="J122" s="239">
        <f>ROUND(I122*H122,2)</f>
        <v>0</v>
      </c>
      <c r="K122" s="235" t="s">
        <v>539</v>
      </c>
      <c r="L122" s="44"/>
      <c r="M122" s="240" t="s">
        <v>1</v>
      </c>
      <c r="N122" s="241" t="s">
        <v>48</v>
      </c>
      <c r="O122" s="87"/>
      <c r="P122" s="242">
        <f>O122*H122</f>
        <v>0</v>
      </c>
      <c r="Q122" s="242">
        <v>0</v>
      </c>
      <c r="R122" s="242">
        <f>Q122*H122</f>
        <v>0</v>
      </c>
      <c r="S122" s="242">
        <v>0</v>
      </c>
      <c r="T122" s="243">
        <f>S122*H122</f>
        <v>0</v>
      </c>
      <c r="AR122" s="244" t="s">
        <v>236</v>
      </c>
      <c r="AT122" s="244" t="s">
        <v>384</v>
      </c>
      <c r="AU122" s="244" t="s">
        <v>91</v>
      </c>
      <c r="AY122" s="17" t="s">
        <v>381</v>
      </c>
      <c r="BE122" s="245">
        <f>IF(N122="základní",J122,0)</f>
        <v>0</v>
      </c>
      <c r="BF122" s="245">
        <f>IF(N122="snížená",J122,0)</f>
        <v>0</v>
      </c>
      <c r="BG122" s="245">
        <f>IF(N122="zákl. přenesená",J122,0)</f>
        <v>0</v>
      </c>
      <c r="BH122" s="245">
        <f>IF(N122="sníž. přenesená",J122,0)</f>
        <v>0</v>
      </c>
      <c r="BI122" s="245">
        <f>IF(N122="nulová",J122,0)</f>
        <v>0</v>
      </c>
      <c r="BJ122" s="17" t="s">
        <v>91</v>
      </c>
      <c r="BK122" s="245">
        <f>ROUND(I122*H122,2)</f>
        <v>0</v>
      </c>
      <c r="BL122" s="17" t="s">
        <v>236</v>
      </c>
      <c r="BM122" s="244" t="s">
        <v>423</v>
      </c>
    </row>
    <row r="123" s="1" customFormat="1" ht="24" customHeight="1">
      <c r="B123" s="39"/>
      <c r="C123" s="233" t="s">
        <v>380</v>
      </c>
      <c r="D123" s="233" t="s">
        <v>384</v>
      </c>
      <c r="E123" s="234" t="s">
        <v>7914</v>
      </c>
      <c r="F123" s="235" t="s">
        <v>13222</v>
      </c>
      <c r="G123" s="236" t="s">
        <v>673</v>
      </c>
      <c r="H123" s="237">
        <v>63</v>
      </c>
      <c r="I123" s="238"/>
      <c r="J123" s="239">
        <f>ROUND(I123*H123,2)</f>
        <v>0</v>
      </c>
      <c r="K123" s="235" t="s">
        <v>539</v>
      </c>
      <c r="L123" s="44"/>
      <c r="M123" s="240" t="s">
        <v>1</v>
      </c>
      <c r="N123" s="241" t="s">
        <v>48</v>
      </c>
      <c r="O123" s="87"/>
      <c r="P123" s="242">
        <f>O123*H123</f>
        <v>0</v>
      </c>
      <c r="Q123" s="242">
        <v>0</v>
      </c>
      <c r="R123" s="242">
        <f>Q123*H123</f>
        <v>0</v>
      </c>
      <c r="S123" s="242">
        <v>0</v>
      </c>
      <c r="T123" s="243">
        <f>S123*H123</f>
        <v>0</v>
      </c>
      <c r="AR123" s="244" t="s">
        <v>236</v>
      </c>
      <c r="AT123" s="244" t="s">
        <v>384</v>
      </c>
      <c r="AU123" s="244" t="s">
        <v>91</v>
      </c>
      <c r="AY123" s="17" t="s">
        <v>381</v>
      </c>
      <c r="BE123" s="245">
        <f>IF(N123="základní",J123,0)</f>
        <v>0</v>
      </c>
      <c r="BF123" s="245">
        <f>IF(N123="snížená",J123,0)</f>
        <v>0</v>
      </c>
      <c r="BG123" s="245">
        <f>IF(N123="zákl. přenesená",J123,0)</f>
        <v>0</v>
      </c>
      <c r="BH123" s="245">
        <f>IF(N123="sníž. přenesená",J123,0)</f>
        <v>0</v>
      </c>
      <c r="BI123" s="245">
        <f>IF(N123="nulová",J123,0)</f>
        <v>0</v>
      </c>
      <c r="BJ123" s="17" t="s">
        <v>91</v>
      </c>
      <c r="BK123" s="245">
        <f>ROUND(I123*H123,2)</f>
        <v>0</v>
      </c>
      <c r="BL123" s="17" t="s">
        <v>236</v>
      </c>
      <c r="BM123" s="244" t="s">
        <v>434</v>
      </c>
    </row>
    <row r="124" s="1" customFormat="1" ht="16.5" customHeight="1">
      <c r="B124" s="39"/>
      <c r="C124" s="233" t="s">
        <v>413</v>
      </c>
      <c r="D124" s="233" t="s">
        <v>384</v>
      </c>
      <c r="E124" s="234" t="s">
        <v>7917</v>
      </c>
      <c r="F124" s="235" t="s">
        <v>13223</v>
      </c>
      <c r="G124" s="236" t="s">
        <v>556</v>
      </c>
      <c r="H124" s="237">
        <v>63</v>
      </c>
      <c r="I124" s="238"/>
      <c r="J124" s="239">
        <f>ROUND(I124*H124,2)</f>
        <v>0</v>
      </c>
      <c r="K124" s="235" t="s">
        <v>539</v>
      </c>
      <c r="L124" s="44"/>
      <c r="M124" s="240" t="s">
        <v>1</v>
      </c>
      <c r="N124" s="241" t="s">
        <v>48</v>
      </c>
      <c r="O124" s="87"/>
      <c r="P124" s="242">
        <f>O124*H124</f>
        <v>0</v>
      </c>
      <c r="Q124" s="242">
        <v>0</v>
      </c>
      <c r="R124" s="242">
        <f>Q124*H124</f>
        <v>0</v>
      </c>
      <c r="S124" s="242">
        <v>0</v>
      </c>
      <c r="T124" s="243">
        <f>S124*H124</f>
        <v>0</v>
      </c>
      <c r="AR124" s="244" t="s">
        <v>236</v>
      </c>
      <c r="AT124" s="244" t="s">
        <v>384</v>
      </c>
      <c r="AU124" s="244" t="s">
        <v>91</v>
      </c>
      <c r="AY124" s="17" t="s">
        <v>381</v>
      </c>
      <c r="BE124" s="245">
        <f>IF(N124="základní",J124,0)</f>
        <v>0</v>
      </c>
      <c r="BF124" s="245">
        <f>IF(N124="snížená",J124,0)</f>
        <v>0</v>
      </c>
      <c r="BG124" s="245">
        <f>IF(N124="zákl. přenesená",J124,0)</f>
        <v>0</v>
      </c>
      <c r="BH124" s="245">
        <f>IF(N124="sníž. přenesená",J124,0)</f>
        <v>0</v>
      </c>
      <c r="BI124" s="245">
        <f>IF(N124="nulová",J124,0)</f>
        <v>0</v>
      </c>
      <c r="BJ124" s="17" t="s">
        <v>91</v>
      </c>
      <c r="BK124" s="245">
        <f>ROUND(I124*H124,2)</f>
        <v>0</v>
      </c>
      <c r="BL124" s="17" t="s">
        <v>236</v>
      </c>
      <c r="BM124" s="244" t="s">
        <v>446</v>
      </c>
    </row>
    <row r="125" s="1" customFormat="1" ht="24" customHeight="1">
      <c r="B125" s="39"/>
      <c r="C125" s="233" t="s">
        <v>418</v>
      </c>
      <c r="D125" s="233" t="s">
        <v>384</v>
      </c>
      <c r="E125" s="234" t="s">
        <v>7920</v>
      </c>
      <c r="F125" s="235" t="s">
        <v>13224</v>
      </c>
      <c r="G125" s="236" t="s">
        <v>538</v>
      </c>
      <c r="H125" s="237">
        <v>7.5599999999999996</v>
      </c>
      <c r="I125" s="238"/>
      <c r="J125" s="239">
        <f>ROUND(I125*H125,2)</f>
        <v>0</v>
      </c>
      <c r="K125" s="235" t="s">
        <v>539</v>
      </c>
      <c r="L125" s="44"/>
      <c r="M125" s="240" t="s">
        <v>1</v>
      </c>
      <c r="N125" s="241" t="s">
        <v>48</v>
      </c>
      <c r="O125" s="87"/>
      <c r="P125" s="242">
        <f>O125*H125</f>
        <v>0</v>
      </c>
      <c r="Q125" s="242">
        <v>0</v>
      </c>
      <c r="R125" s="242">
        <f>Q125*H125</f>
        <v>0</v>
      </c>
      <c r="S125" s="242">
        <v>0</v>
      </c>
      <c r="T125" s="243">
        <f>S125*H125</f>
        <v>0</v>
      </c>
      <c r="AR125" s="244" t="s">
        <v>236</v>
      </c>
      <c r="AT125" s="244" t="s">
        <v>384</v>
      </c>
      <c r="AU125" s="244" t="s">
        <v>91</v>
      </c>
      <c r="AY125" s="17" t="s">
        <v>381</v>
      </c>
      <c r="BE125" s="245">
        <f>IF(N125="základní",J125,0)</f>
        <v>0</v>
      </c>
      <c r="BF125" s="245">
        <f>IF(N125="snížená",J125,0)</f>
        <v>0</v>
      </c>
      <c r="BG125" s="245">
        <f>IF(N125="zákl. přenesená",J125,0)</f>
        <v>0</v>
      </c>
      <c r="BH125" s="245">
        <f>IF(N125="sníž. přenesená",J125,0)</f>
        <v>0</v>
      </c>
      <c r="BI125" s="245">
        <f>IF(N125="nulová",J125,0)</f>
        <v>0</v>
      </c>
      <c r="BJ125" s="17" t="s">
        <v>91</v>
      </c>
      <c r="BK125" s="245">
        <f>ROUND(I125*H125,2)</f>
        <v>0</v>
      </c>
      <c r="BL125" s="17" t="s">
        <v>236</v>
      </c>
      <c r="BM125" s="244" t="s">
        <v>567</v>
      </c>
    </row>
    <row r="126" s="1" customFormat="1" ht="36" customHeight="1">
      <c r="B126" s="39"/>
      <c r="C126" s="233" t="s">
        <v>423</v>
      </c>
      <c r="D126" s="233" t="s">
        <v>384</v>
      </c>
      <c r="E126" s="234" t="s">
        <v>7923</v>
      </c>
      <c r="F126" s="235" t="s">
        <v>13367</v>
      </c>
      <c r="G126" s="236" t="s">
        <v>538</v>
      </c>
      <c r="H126" s="237">
        <v>241.91999999999999</v>
      </c>
      <c r="I126" s="238"/>
      <c r="J126" s="239">
        <f>ROUND(I126*H126,2)</f>
        <v>0</v>
      </c>
      <c r="K126" s="235" t="s">
        <v>539</v>
      </c>
      <c r="L126" s="44"/>
      <c r="M126" s="240" t="s">
        <v>1</v>
      </c>
      <c r="N126" s="241" t="s">
        <v>48</v>
      </c>
      <c r="O126" s="87"/>
      <c r="P126" s="242">
        <f>O126*H126</f>
        <v>0</v>
      </c>
      <c r="Q126" s="242">
        <v>0</v>
      </c>
      <c r="R126" s="242">
        <f>Q126*H126</f>
        <v>0</v>
      </c>
      <c r="S126" s="242">
        <v>0</v>
      </c>
      <c r="T126" s="243">
        <f>S126*H126</f>
        <v>0</v>
      </c>
      <c r="AR126" s="244" t="s">
        <v>236</v>
      </c>
      <c r="AT126" s="244" t="s">
        <v>384</v>
      </c>
      <c r="AU126" s="244" t="s">
        <v>91</v>
      </c>
      <c r="AY126" s="17" t="s">
        <v>381</v>
      </c>
      <c r="BE126" s="245">
        <f>IF(N126="základní",J126,0)</f>
        <v>0</v>
      </c>
      <c r="BF126" s="245">
        <f>IF(N126="snížená",J126,0)</f>
        <v>0</v>
      </c>
      <c r="BG126" s="245">
        <f>IF(N126="zákl. přenesená",J126,0)</f>
        <v>0</v>
      </c>
      <c r="BH126" s="245">
        <f>IF(N126="sníž. přenesená",J126,0)</f>
        <v>0</v>
      </c>
      <c r="BI126" s="245">
        <f>IF(N126="nulová",J126,0)</f>
        <v>0</v>
      </c>
      <c r="BJ126" s="17" t="s">
        <v>91</v>
      </c>
      <c r="BK126" s="245">
        <f>ROUND(I126*H126,2)</f>
        <v>0</v>
      </c>
      <c r="BL126" s="17" t="s">
        <v>236</v>
      </c>
      <c r="BM126" s="244" t="s">
        <v>579</v>
      </c>
    </row>
    <row r="127" s="1" customFormat="1" ht="16.5" customHeight="1">
      <c r="B127" s="39"/>
      <c r="C127" s="233" t="s">
        <v>430</v>
      </c>
      <c r="D127" s="233" t="s">
        <v>384</v>
      </c>
      <c r="E127" s="234" t="s">
        <v>7926</v>
      </c>
      <c r="F127" s="235" t="s">
        <v>534</v>
      </c>
      <c r="G127" s="236" t="s">
        <v>502</v>
      </c>
      <c r="H127" s="237">
        <v>7.5599999999999996</v>
      </c>
      <c r="I127" s="238"/>
      <c r="J127" s="239">
        <f>ROUND(I127*H127,2)</f>
        <v>0</v>
      </c>
      <c r="K127" s="235" t="s">
        <v>539</v>
      </c>
      <c r="L127" s="44"/>
      <c r="M127" s="240" t="s">
        <v>1</v>
      </c>
      <c r="N127" s="241" t="s">
        <v>48</v>
      </c>
      <c r="O127" s="87"/>
      <c r="P127" s="242">
        <f>O127*H127</f>
        <v>0</v>
      </c>
      <c r="Q127" s="242">
        <v>0</v>
      </c>
      <c r="R127" s="242">
        <f>Q127*H127</f>
        <v>0</v>
      </c>
      <c r="S127" s="242">
        <v>0</v>
      </c>
      <c r="T127" s="243">
        <f>S127*H127</f>
        <v>0</v>
      </c>
      <c r="AR127" s="244" t="s">
        <v>236</v>
      </c>
      <c r="AT127" s="244" t="s">
        <v>384</v>
      </c>
      <c r="AU127" s="244" t="s">
        <v>91</v>
      </c>
      <c r="AY127" s="17" t="s">
        <v>381</v>
      </c>
      <c r="BE127" s="245">
        <f>IF(N127="základní",J127,0)</f>
        <v>0</v>
      </c>
      <c r="BF127" s="245">
        <f>IF(N127="snížená",J127,0)</f>
        <v>0</v>
      </c>
      <c r="BG127" s="245">
        <f>IF(N127="zákl. přenesená",J127,0)</f>
        <v>0</v>
      </c>
      <c r="BH127" s="245">
        <f>IF(N127="sníž. přenesená",J127,0)</f>
        <v>0</v>
      </c>
      <c r="BI127" s="245">
        <f>IF(N127="nulová",J127,0)</f>
        <v>0</v>
      </c>
      <c r="BJ127" s="17" t="s">
        <v>91</v>
      </c>
      <c r="BK127" s="245">
        <f>ROUND(I127*H127,2)</f>
        <v>0</v>
      </c>
      <c r="BL127" s="17" t="s">
        <v>236</v>
      </c>
      <c r="BM127" s="244" t="s">
        <v>592</v>
      </c>
    </row>
    <row r="128" s="1" customFormat="1" ht="16.5" customHeight="1">
      <c r="B128" s="39"/>
      <c r="C128" s="233" t="s">
        <v>434</v>
      </c>
      <c r="D128" s="233" t="s">
        <v>384</v>
      </c>
      <c r="E128" s="234" t="s">
        <v>7929</v>
      </c>
      <c r="F128" s="235" t="s">
        <v>13226</v>
      </c>
      <c r="G128" s="236" t="s">
        <v>538</v>
      </c>
      <c r="H128" s="237">
        <v>12.096</v>
      </c>
      <c r="I128" s="238"/>
      <c r="J128" s="239">
        <f>ROUND(I128*H128,2)</f>
        <v>0</v>
      </c>
      <c r="K128" s="235" t="s">
        <v>539</v>
      </c>
      <c r="L128" s="44"/>
      <c r="M128" s="240" t="s">
        <v>1</v>
      </c>
      <c r="N128" s="241" t="s">
        <v>48</v>
      </c>
      <c r="O128" s="87"/>
      <c r="P128" s="242">
        <f>O128*H128</f>
        <v>0</v>
      </c>
      <c r="Q128" s="242">
        <v>0</v>
      </c>
      <c r="R128" s="242">
        <f>Q128*H128</f>
        <v>0</v>
      </c>
      <c r="S128" s="242">
        <v>0</v>
      </c>
      <c r="T128" s="243">
        <f>S128*H128</f>
        <v>0</v>
      </c>
      <c r="AR128" s="244" t="s">
        <v>236</v>
      </c>
      <c r="AT128" s="244" t="s">
        <v>384</v>
      </c>
      <c r="AU128" s="244" t="s">
        <v>91</v>
      </c>
      <c r="AY128" s="17" t="s">
        <v>381</v>
      </c>
      <c r="BE128" s="245">
        <f>IF(N128="základní",J128,0)</f>
        <v>0</v>
      </c>
      <c r="BF128" s="245">
        <f>IF(N128="snížená",J128,0)</f>
        <v>0</v>
      </c>
      <c r="BG128" s="245">
        <f>IF(N128="zákl. přenesená",J128,0)</f>
        <v>0</v>
      </c>
      <c r="BH128" s="245">
        <f>IF(N128="sníž. přenesená",J128,0)</f>
        <v>0</v>
      </c>
      <c r="BI128" s="245">
        <f>IF(N128="nulová",J128,0)</f>
        <v>0</v>
      </c>
      <c r="BJ128" s="17" t="s">
        <v>91</v>
      </c>
      <c r="BK128" s="245">
        <f>ROUND(I128*H128,2)</f>
        <v>0</v>
      </c>
      <c r="BL128" s="17" t="s">
        <v>236</v>
      </c>
      <c r="BM128" s="244" t="s">
        <v>602</v>
      </c>
    </row>
    <row r="129" s="1" customFormat="1" ht="16.5" customHeight="1">
      <c r="B129" s="39"/>
      <c r="C129" s="233" t="s">
        <v>439</v>
      </c>
      <c r="D129" s="233" t="s">
        <v>384</v>
      </c>
      <c r="E129" s="234" t="s">
        <v>7932</v>
      </c>
      <c r="F129" s="235" t="s">
        <v>13227</v>
      </c>
      <c r="G129" s="236" t="s">
        <v>673</v>
      </c>
      <c r="H129" s="237">
        <v>70</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91</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609</v>
      </c>
    </row>
    <row r="130" s="1" customFormat="1" ht="16.5" customHeight="1">
      <c r="B130" s="39"/>
      <c r="C130" s="233" t="s">
        <v>446</v>
      </c>
      <c r="D130" s="233" t="s">
        <v>384</v>
      </c>
      <c r="E130" s="234" t="s">
        <v>7935</v>
      </c>
      <c r="F130" s="235" t="s">
        <v>13368</v>
      </c>
      <c r="G130" s="236" t="s">
        <v>673</v>
      </c>
      <c r="H130" s="237">
        <v>70</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91</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617</v>
      </c>
    </row>
    <row r="131" s="1" customFormat="1" ht="16.5" customHeight="1">
      <c r="B131" s="39"/>
      <c r="C131" s="233" t="s">
        <v>453</v>
      </c>
      <c r="D131" s="233" t="s">
        <v>384</v>
      </c>
      <c r="E131" s="234" t="s">
        <v>7940</v>
      </c>
      <c r="F131" s="235" t="s">
        <v>139</v>
      </c>
      <c r="G131" s="236" t="s">
        <v>1933</v>
      </c>
      <c r="H131" s="237">
        <v>1</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91</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625</v>
      </c>
    </row>
    <row r="132" s="1" customFormat="1" ht="16.5" customHeight="1">
      <c r="B132" s="39"/>
      <c r="C132" s="233" t="s">
        <v>567</v>
      </c>
      <c r="D132" s="233" t="s">
        <v>384</v>
      </c>
      <c r="E132" s="234" t="s">
        <v>7942</v>
      </c>
      <c r="F132" s="235" t="s">
        <v>13369</v>
      </c>
      <c r="G132" s="236" t="s">
        <v>673</v>
      </c>
      <c r="H132" s="237">
        <v>70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91</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633</v>
      </c>
    </row>
    <row r="133" s="1" customFormat="1" ht="16.5" customHeight="1">
      <c r="B133" s="39"/>
      <c r="C133" s="233" t="s">
        <v>8</v>
      </c>
      <c r="D133" s="233" t="s">
        <v>384</v>
      </c>
      <c r="E133" s="234" t="s">
        <v>7944</v>
      </c>
      <c r="F133" s="235" t="s">
        <v>402</v>
      </c>
      <c r="G133" s="236" t="s">
        <v>8484</v>
      </c>
      <c r="H133" s="237">
        <v>1</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91</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641</v>
      </c>
    </row>
    <row r="134" s="1" customFormat="1" ht="16.5" customHeight="1">
      <c r="B134" s="39"/>
      <c r="C134" s="233" t="s">
        <v>579</v>
      </c>
      <c r="D134" s="233" t="s">
        <v>384</v>
      </c>
      <c r="E134" s="234" t="s">
        <v>7946</v>
      </c>
      <c r="F134" s="235" t="s">
        <v>13245</v>
      </c>
      <c r="G134" s="236" t="s">
        <v>8484</v>
      </c>
      <c r="H134" s="237">
        <v>1</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91</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653</v>
      </c>
    </row>
    <row r="135" s="1" customFormat="1" ht="16.5" customHeight="1">
      <c r="B135" s="39"/>
      <c r="C135" s="233" t="s">
        <v>587</v>
      </c>
      <c r="D135" s="233" t="s">
        <v>384</v>
      </c>
      <c r="E135" s="234" t="s">
        <v>7948</v>
      </c>
      <c r="F135" s="235" t="s">
        <v>13246</v>
      </c>
      <c r="G135" s="236" t="s">
        <v>495</v>
      </c>
      <c r="H135" s="237">
        <v>16</v>
      </c>
      <c r="I135" s="238"/>
      <c r="J135" s="239">
        <f>ROUND(I135*H135,2)</f>
        <v>0</v>
      </c>
      <c r="K135" s="235" t="s">
        <v>539</v>
      </c>
      <c r="L135" s="44"/>
      <c r="M135" s="240" t="s">
        <v>1</v>
      </c>
      <c r="N135" s="241" t="s">
        <v>48</v>
      </c>
      <c r="O135" s="87"/>
      <c r="P135" s="242">
        <f>O135*H135</f>
        <v>0</v>
      </c>
      <c r="Q135" s="242">
        <v>0</v>
      </c>
      <c r="R135" s="242">
        <f>Q135*H135</f>
        <v>0</v>
      </c>
      <c r="S135" s="242">
        <v>0</v>
      </c>
      <c r="T135" s="243">
        <f>S135*H135</f>
        <v>0</v>
      </c>
      <c r="AR135" s="244" t="s">
        <v>236</v>
      </c>
      <c r="AT135" s="244" t="s">
        <v>384</v>
      </c>
      <c r="AU135" s="244" t="s">
        <v>91</v>
      </c>
      <c r="AY135" s="17" t="s">
        <v>381</v>
      </c>
      <c r="BE135" s="245">
        <f>IF(N135="základní",J135,0)</f>
        <v>0</v>
      </c>
      <c r="BF135" s="245">
        <f>IF(N135="snížená",J135,0)</f>
        <v>0</v>
      </c>
      <c r="BG135" s="245">
        <f>IF(N135="zákl. přenesená",J135,0)</f>
        <v>0</v>
      </c>
      <c r="BH135" s="245">
        <f>IF(N135="sníž. přenesená",J135,0)</f>
        <v>0</v>
      </c>
      <c r="BI135" s="245">
        <f>IF(N135="nulová",J135,0)</f>
        <v>0</v>
      </c>
      <c r="BJ135" s="17" t="s">
        <v>91</v>
      </c>
      <c r="BK135" s="245">
        <f>ROUND(I135*H135,2)</f>
        <v>0</v>
      </c>
      <c r="BL135" s="17" t="s">
        <v>236</v>
      </c>
      <c r="BM135" s="244" t="s">
        <v>664</v>
      </c>
    </row>
    <row r="136" s="1" customFormat="1" ht="16.5" customHeight="1">
      <c r="B136" s="39"/>
      <c r="C136" s="233" t="s">
        <v>592</v>
      </c>
      <c r="D136" s="233" t="s">
        <v>384</v>
      </c>
      <c r="E136" s="234" t="s">
        <v>7950</v>
      </c>
      <c r="F136" s="235" t="s">
        <v>8486</v>
      </c>
      <c r="G136" s="236" t="s">
        <v>8484</v>
      </c>
      <c r="H136" s="237">
        <v>1</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91</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676</v>
      </c>
    </row>
    <row r="137" s="1" customFormat="1" ht="16.5" customHeight="1">
      <c r="B137" s="39"/>
      <c r="C137" s="233" t="s">
        <v>597</v>
      </c>
      <c r="D137" s="233" t="s">
        <v>384</v>
      </c>
      <c r="E137" s="234" t="s">
        <v>7952</v>
      </c>
      <c r="F137" s="235" t="s">
        <v>13247</v>
      </c>
      <c r="G137" s="236" t="s">
        <v>8484</v>
      </c>
      <c r="H137" s="237">
        <v>1</v>
      </c>
      <c r="I137" s="238"/>
      <c r="J137" s="239">
        <f>ROUND(I137*H137,2)</f>
        <v>0</v>
      </c>
      <c r="K137" s="235" t="s">
        <v>539</v>
      </c>
      <c r="L137" s="44"/>
      <c r="M137" s="312" t="s">
        <v>1</v>
      </c>
      <c r="N137" s="313" t="s">
        <v>48</v>
      </c>
      <c r="O137" s="250"/>
      <c r="P137" s="314">
        <f>O137*H137</f>
        <v>0</v>
      </c>
      <c r="Q137" s="314">
        <v>0</v>
      </c>
      <c r="R137" s="314">
        <f>Q137*H137</f>
        <v>0</v>
      </c>
      <c r="S137" s="314">
        <v>0</v>
      </c>
      <c r="T137" s="315">
        <f>S137*H137</f>
        <v>0</v>
      </c>
      <c r="AR137" s="244" t="s">
        <v>236</v>
      </c>
      <c r="AT137" s="244" t="s">
        <v>384</v>
      </c>
      <c r="AU137" s="244" t="s">
        <v>91</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693</v>
      </c>
    </row>
    <row r="138" s="1" customFormat="1" ht="6.96" customHeight="1">
      <c r="B138" s="62"/>
      <c r="C138" s="63"/>
      <c r="D138" s="63"/>
      <c r="E138" s="63"/>
      <c r="F138" s="63"/>
      <c r="G138" s="63"/>
      <c r="H138" s="63"/>
      <c r="I138" s="184"/>
      <c r="J138" s="63"/>
      <c r="K138" s="63"/>
      <c r="L138" s="44"/>
    </row>
  </sheetData>
  <sheetProtection sheet="1" autoFilter="0" formatColumns="0" formatRows="0" objects="1" scenarios="1" spinCount="100000" saltValue="ZrKQQGHty8CMvTik0x+6aXM/9sJq54Mltf1N+m7IqJMK90oJ2SnqfCxUn6trTuf+0H1ZzjUPUB1RL4DARVJDiw==" hashValue="RtNKeZQrsiMY9pY7Y8QJRSIA/esN1taZmWjJmbQYi4gO/A3CwYlDkZyJ1ZP4Jb7EPBMlKMEiMvKvIXcU4VNdZg==" algorithmName="SHA-512" password="E785"/>
  <autoFilter ref="C116:K137"/>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347</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13370</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Univerzita Jana Evangelisty Purkyně v Ústí n.Labem</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CHVÁLEK ATELIÉR s.r.o.</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ROUND(J126,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ROUND((SUM(BE126:BE157)),  2)</f>
        <v>0</v>
      </c>
      <c r="I33" s="165">
        <v>0.20999999999999999</v>
      </c>
      <c r="J33" s="164">
        <f>ROUND(((SUM(BE126:BE157))*I33),  2)</f>
        <v>0</v>
      </c>
      <c r="L33" s="44"/>
    </row>
    <row r="34" s="1" customFormat="1" ht="14.4" customHeight="1">
      <c r="B34" s="44"/>
      <c r="E34" s="149" t="s">
        <v>49</v>
      </c>
      <c r="F34" s="164">
        <f>ROUND((SUM(BF126:BF157)),  2)</f>
        <v>0</v>
      </c>
      <c r="I34" s="165">
        <v>0.14999999999999999</v>
      </c>
      <c r="J34" s="164">
        <f>ROUND(((SUM(BF126:BF157))*I34),  2)</f>
        <v>0</v>
      </c>
      <c r="L34" s="44"/>
    </row>
    <row r="35" hidden="1" s="1" customFormat="1" ht="14.4" customHeight="1">
      <c r="B35" s="44"/>
      <c r="E35" s="149" t="s">
        <v>50</v>
      </c>
      <c r="F35" s="164">
        <f>ROUND((SUM(BG126:BG157)),  2)</f>
        <v>0</v>
      </c>
      <c r="I35" s="165">
        <v>0.20999999999999999</v>
      </c>
      <c r="J35" s="164">
        <f>0</f>
        <v>0</v>
      </c>
      <c r="L35" s="44"/>
    </row>
    <row r="36" hidden="1" s="1" customFormat="1" ht="14.4" customHeight="1">
      <c r="B36" s="44"/>
      <c r="E36" s="149" t="s">
        <v>51</v>
      </c>
      <c r="F36" s="164">
        <f>ROUND((SUM(BH126:BH157)),  2)</f>
        <v>0</v>
      </c>
      <c r="I36" s="165">
        <v>0.14999999999999999</v>
      </c>
      <c r="J36" s="164">
        <f>0</f>
        <v>0</v>
      </c>
      <c r="L36" s="44"/>
    </row>
    <row r="37" hidden="1" s="1" customFormat="1" ht="14.4" customHeight="1">
      <c r="B37" s="44"/>
      <c r="E37" s="149" t="s">
        <v>52</v>
      </c>
      <c r="F37" s="164">
        <f>ROUND((SUM(BI126:BI157)),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560 - Přeložky stávajícího slaboproudého vedení</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J126</f>
        <v>0</v>
      </c>
      <c r="K96" s="40"/>
      <c r="L96" s="44"/>
      <c r="AU96" s="17" t="s">
        <v>358</v>
      </c>
    </row>
    <row r="97" s="8" customFormat="1" ht="24.96" customHeight="1">
      <c r="B97" s="194"/>
      <c r="C97" s="195"/>
      <c r="D97" s="196" t="s">
        <v>13371</v>
      </c>
      <c r="E97" s="197"/>
      <c r="F97" s="197"/>
      <c r="G97" s="197"/>
      <c r="H97" s="197"/>
      <c r="I97" s="198"/>
      <c r="J97" s="199">
        <f>J127</f>
        <v>0</v>
      </c>
      <c r="K97" s="195"/>
      <c r="L97" s="200"/>
    </row>
    <row r="98" s="9" customFormat="1" ht="19.92" customHeight="1">
      <c r="B98" s="201"/>
      <c r="C98" s="129"/>
      <c r="D98" s="202" t="s">
        <v>13372</v>
      </c>
      <c r="E98" s="203"/>
      <c r="F98" s="203"/>
      <c r="G98" s="203"/>
      <c r="H98" s="203"/>
      <c r="I98" s="204"/>
      <c r="J98" s="205">
        <f>J128</f>
        <v>0</v>
      </c>
      <c r="K98" s="129"/>
      <c r="L98" s="206"/>
    </row>
    <row r="99" s="9" customFormat="1" ht="19.92" customHeight="1">
      <c r="B99" s="201"/>
      <c r="C99" s="129"/>
      <c r="D99" s="202" t="s">
        <v>13373</v>
      </c>
      <c r="E99" s="203"/>
      <c r="F99" s="203"/>
      <c r="G99" s="203"/>
      <c r="H99" s="203"/>
      <c r="I99" s="204"/>
      <c r="J99" s="205">
        <f>J135</f>
        <v>0</v>
      </c>
      <c r="K99" s="129"/>
      <c r="L99" s="206"/>
    </row>
    <row r="100" s="8" customFormat="1" ht="24.96" customHeight="1">
      <c r="B100" s="194"/>
      <c r="C100" s="195"/>
      <c r="D100" s="196" t="s">
        <v>13374</v>
      </c>
      <c r="E100" s="197"/>
      <c r="F100" s="197"/>
      <c r="G100" s="197"/>
      <c r="H100" s="197"/>
      <c r="I100" s="198"/>
      <c r="J100" s="199">
        <f>J143</f>
        <v>0</v>
      </c>
      <c r="K100" s="195"/>
      <c r="L100" s="200"/>
    </row>
    <row r="101" s="9" customFormat="1" ht="19.92" customHeight="1">
      <c r="B101" s="201"/>
      <c r="C101" s="129"/>
      <c r="D101" s="202" t="s">
        <v>13372</v>
      </c>
      <c r="E101" s="203"/>
      <c r="F101" s="203"/>
      <c r="G101" s="203"/>
      <c r="H101" s="203"/>
      <c r="I101" s="204"/>
      <c r="J101" s="205">
        <f>J144</f>
        <v>0</v>
      </c>
      <c r="K101" s="129"/>
      <c r="L101" s="206"/>
    </row>
    <row r="102" s="9" customFormat="1" ht="19.92" customHeight="1">
      <c r="B102" s="201"/>
      <c r="C102" s="129"/>
      <c r="D102" s="202" t="s">
        <v>13375</v>
      </c>
      <c r="E102" s="203"/>
      <c r="F102" s="203"/>
      <c r="G102" s="203"/>
      <c r="H102" s="203"/>
      <c r="I102" s="204"/>
      <c r="J102" s="205">
        <f>J149</f>
        <v>0</v>
      </c>
      <c r="K102" s="129"/>
      <c r="L102" s="206"/>
    </row>
    <row r="103" s="9" customFormat="1" ht="19.92" customHeight="1">
      <c r="B103" s="201"/>
      <c r="C103" s="129"/>
      <c r="D103" s="202" t="s">
        <v>13376</v>
      </c>
      <c r="E103" s="203"/>
      <c r="F103" s="203"/>
      <c r="G103" s="203"/>
      <c r="H103" s="203"/>
      <c r="I103" s="204"/>
      <c r="J103" s="205">
        <f>J150</f>
        <v>0</v>
      </c>
      <c r="K103" s="129"/>
      <c r="L103" s="206"/>
    </row>
    <row r="104" s="9" customFormat="1" ht="19.92" customHeight="1">
      <c r="B104" s="201"/>
      <c r="C104" s="129"/>
      <c r="D104" s="202" t="s">
        <v>13375</v>
      </c>
      <c r="E104" s="203"/>
      <c r="F104" s="203"/>
      <c r="G104" s="203"/>
      <c r="H104" s="203"/>
      <c r="I104" s="204"/>
      <c r="J104" s="205">
        <f>J152</f>
        <v>0</v>
      </c>
      <c r="K104" s="129"/>
      <c r="L104" s="206"/>
    </row>
    <row r="105" s="8" customFormat="1" ht="24.96" customHeight="1">
      <c r="B105" s="194"/>
      <c r="C105" s="195"/>
      <c r="D105" s="196" t="s">
        <v>13377</v>
      </c>
      <c r="E105" s="197"/>
      <c r="F105" s="197"/>
      <c r="G105" s="197"/>
      <c r="H105" s="197"/>
      <c r="I105" s="198"/>
      <c r="J105" s="199">
        <f>J153</f>
        <v>0</v>
      </c>
      <c r="K105" s="195"/>
      <c r="L105" s="200"/>
    </row>
    <row r="106" s="8" customFormat="1" ht="24.96" customHeight="1">
      <c r="B106" s="194"/>
      <c r="C106" s="195"/>
      <c r="D106" s="196" t="s">
        <v>13378</v>
      </c>
      <c r="E106" s="197"/>
      <c r="F106" s="197"/>
      <c r="G106" s="197"/>
      <c r="H106" s="197"/>
      <c r="I106" s="198"/>
      <c r="J106" s="199">
        <f>J155</f>
        <v>0</v>
      </c>
      <c r="K106" s="195"/>
      <c r="L106" s="200"/>
    </row>
    <row r="107" s="1" customFormat="1" ht="21.84" customHeight="1">
      <c r="B107" s="39"/>
      <c r="C107" s="40"/>
      <c r="D107" s="40"/>
      <c r="E107" s="40"/>
      <c r="F107" s="40"/>
      <c r="G107" s="40"/>
      <c r="H107" s="40"/>
      <c r="I107" s="151"/>
      <c r="J107" s="40"/>
      <c r="K107" s="40"/>
      <c r="L107" s="44"/>
    </row>
    <row r="108" s="1" customFormat="1" ht="6.96" customHeight="1">
      <c r="B108" s="62"/>
      <c r="C108" s="63"/>
      <c r="D108" s="63"/>
      <c r="E108" s="63"/>
      <c r="F108" s="63"/>
      <c r="G108" s="63"/>
      <c r="H108" s="63"/>
      <c r="I108" s="184"/>
      <c r="J108" s="63"/>
      <c r="K108" s="63"/>
      <c r="L108" s="44"/>
    </row>
    <row r="112" s="1" customFormat="1" ht="6.96" customHeight="1">
      <c r="B112" s="64"/>
      <c r="C112" s="65"/>
      <c r="D112" s="65"/>
      <c r="E112" s="65"/>
      <c r="F112" s="65"/>
      <c r="G112" s="65"/>
      <c r="H112" s="65"/>
      <c r="I112" s="187"/>
      <c r="J112" s="65"/>
      <c r="K112" s="65"/>
      <c r="L112" s="44"/>
    </row>
    <row r="113" s="1" customFormat="1" ht="24.96" customHeight="1">
      <c r="B113" s="39"/>
      <c r="C113" s="23" t="s">
        <v>366</v>
      </c>
      <c r="D113" s="40"/>
      <c r="E113" s="40"/>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16</v>
      </c>
      <c r="D115" s="40"/>
      <c r="E115" s="40"/>
      <c r="F115" s="40"/>
      <c r="G115" s="40"/>
      <c r="H115" s="40"/>
      <c r="I115" s="151"/>
      <c r="J115" s="40"/>
      <c r="K115" s="40"/>
      <c r="L115" s="44"/>
    </row>
    <row r="116" s="1" customFormat="1" ht="16.5" customHeight="1">
      <c r="B116" s="39"/>
      <c r="C116" s="40"/>
      <c r="D116" s="40"/>
      <c r="E116" s="188" t="str">
        <f>E7</f>
        <v>U21 – UJEP Výstavba výukových prostor Fakulty zdravotnických studií</v>
      </c>
      <c r="F116" s="32"/>
      <c r="G116" s="32"/>
      <c r="H116" s="32"/>
      <c r="I116" s="151"/>
      <c r="J116" s="40"/>
      <c r="K116" s="40"/>
      <c r="L116" s="44"/>
    </row>
    <row r="117" s="1" customFormat="1" ht="12" customHeight="1">
      <c r="B117" s="39"/>
      <c r="C117" s="32" t="s">
        <v>352</v>
      </c>
      <c r="D117" s="40"/>
      <c r="E117" s="40"/>
      <c r="F117" s="40"/>
      <c r="G117" s="40"/>
      <c r="H117" s="40"/>
      <c r="I117" s="151"/>
      <c r="J117" s="40"/>
      <c r="K117" s="40"/>
      <c r="L117" s="44"/>
    </row>
    <row r="118" s="1" customFormat="1" ht="16.5" customHeight="1">
      <c r="B118" s="39"/>
      <c r="C118" s="40"/>
      <c r="D118" s="40"/>
      <c r="E118" s="72" t="str">
        <f>E9</f>
        <v>IO 560 - Přeložky stávajícího slaboproudého vedení</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F12</f>
        <v xml:space="preserve"> </v>
      </c>
      <c r="G120" s="40"/>
      <c r="H120" s="40"/>
      <c r="I120" s="153" t="s">
        <v>24</v>
      </c>
      <c r="J120" s="75" t="str">
        <f>IF(J12="","",J12)</f>
        <v>22. 1. 2020</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E15</f>
        <v>Univerzita Jana Evangelisty Purkyně v Ústí n.Labem</v>
      </c>
      <c r="G122" s="40"/>
      <c r="H122" s="40"/>
      <c r="I122" s="153" t="s">
        <v>36</v>
      </c>
      <c r="J122" s="37" t="str">
        <f>E21</f>
        <v>CHVÁLEK ATELIÉR s.r.o.</v>
      </c>
      <c r="K122" s="40"/>
      <c r="L122" s="44"/>
    </row>
    <row r="123" s="1" customFormat="1" ht="15.15" customHeight="1">
      <c r="B123" s="39"/>
      <c r="C123" s="32" t="s">
        <v>34</v>
      </c>
      <c r="D123" s="40"/>
      <c r="E123" s="40"/>
      <c r="F123" s="27" t="str">
        <f>IF(E18="","",E18)</f>
        <v>Vyplň údaj</v>
      </c>
      <c r="G123" s="40"/>
      <c r="H123" s="40"/>
      <c r="I123" s="153" t="s">
        <v>39</v>
      </c>
      <c r="J123" s="37" t="str">
        <f>E24</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367</v>
      </c>
      <c r="D125" s="209" t="s">
        <v>68</v>
      </c>
      <c r="E125" s="209" t="s">
        <v>64</v>
      </c>
      <c r="F125" s="209" t="s">
        <v>65</v>
      </c>
      <c r="G125" s="209" t="s">
        <v>368</v>
      </c>
      <c r="H125" s="209" t="s">
        <v>369</v>
      </c>
      <c r="I125" s="210" t="s">
        <v>370</v>
      </c>
      <c r="J125" s="209" t="s">
        <v>356</v>
      </c>
      <c r="K125" s="211" t="s">
        <v>371</v>
      </c>
      <c r="L125" s="212"/>
      <c r="M125" s="96" t="s">
        <v>1</v>
      </c>
      <c r="N125" s="97" t="s">
        <v>47</v>
      </c>
      <c r="O125" s="97" t="s">
        <v>372</v>
      </c>
      <c r="P125" s="97" t="s">
        <v>373</v>
      </c>
      <c r="Q125" s="97" t="s">
        <v>374</v>
      </c>
      <c r="R125" s="97" t="s">
        <v>375</v>
      </c>
      <c r="S125" s="97" t="s">
        <v>376</v>
      </c>
      <c r="T125" s="98" t="s">
        <v>377</v>
      </c>
    </row>
    <row r="126" s="1" customFormat="1" ht="22.8" customHeight="1">
      <c r="B126" s="39"/>
      <c r="C126" s="103" t="s">
        <v>378</v>
      </c>
      <c r="D126" s="40"/>
      <c r="E126" s="40"/>
      <c r="F126" s="40"/>
      <c r="G126" s="40"/>
      <c r="H126" s="40"/>
      <c r="I126" s="151"/>
      <c r="J126" s="213">
        <f>BK126</f>
        <v>0</v>
      </c>
      <c r="K126" s="40"/>
      <c r="L126" s="44"/>
      <c r="M126" s="99"/>
      <c r="N126" s="100"/>
      <c r="O126" s="100"/>
      <c r="P126" s="214">
        <f>P127+P143+P153+P155</f>
        <v>0</v>
      </c>
      <c r="Q126" s="100"/>
      <c r="R126" s="214">
        <f>R127+R143+R153+R155</f>
        <v>0</v>
      </c>
      <c r="S126" s="100"/>
      <c r="T126" s="215">
        <f>T127+T143+T153+T155</f>
        <v>0</v>
      </c>
      <c r="AT126" s="17" t="s">
        <v>82</v>
      </c>
      <c r="AU126" s="17" t="s">
        <v>358</v>
      </c>
      <c r="BK126" s="216">
        <f>BK127+BK143+BK153+BK155</f>
        <v>0</v>
      </c>
    </row>
    <row r="127" s="11" customFormat="1" ht="25.92" customHeight="1">
      <c r="B127" s="217"/>
      <c r="C127" s="218"/>
      <c r="D127" s="219" t="s">
        <v>82</v>
      </c>
      <c r="E127" s="220" t="s">
        <v>258</v>
      </c>
      <c r="F127" s="220" t="s">
        <v>13379</v>
      </c>
      <c r="G127" s="218"/>
      <c r="H127" s="218"/>
      <c r="I127" s="221"/>
      <c r="J127" s="222">
        <f>BK127</f>
        <v>0</v>
      </c>
      <c r="K127" s="218"/>
      <c r="L127" s="223"/>
      <c r="M127" s="224"/>
      <c r="N127" s="225"/>
      <c r="O127" s="225"/>
      <c r="P127" s="226">
        <f>P128+P135</f>
        <v>0</v>
      </c>
      <c r="Q127" s="225"/>
      <c r="R127" s="226">
        <f>R128+R135</f>
        <v>0</v>
      </c>
      <c r="S127" s="225"/>
      <c r="T127" s="227">
        <f>T128+T135</f>
        <v>0</v>
      </c>
      <c r="AR127" s="228" t="s">
        <v>91</v>
      </c>
      <c r="AT127" s="229" t="s">
        <v>82</v>
      </c>
      <c r="AU127" s="229" t="s">
        <v>83</v>
      </c>
      <c r="AY127" s="228" t="s">
        <v>381</v>
      </c>
      <c r="BK127" s="230">
        <f>BK128+BK135</f>
        <v>0</v>
      </c>
    </row>
    <row r="128" s="11" customFormat="1" ht="22.8" customHeight="1">
      <c r="B128" s="217"/>
      <c r="C128" s="218"/>
      <c r="D128" s="219" t="s">
        <v>82</v>
      </c>
      <c r="E128" s="231" t="s">
        <v>4334</v>
      </c>
      <c r="F128" s="231" t="s">
        <v>13380</v>
      </c>
      <c r="G128" s="218"/>
      <c r="H128" s="218"/>
      <c r="I128" s="221"/>
      <c r="J128" s="232">
        <f>BK128</f>
        <v>0</v>
      </c>
      <c r="K128" s="218"/>
      <c r="L128" s="223"/>
      <c r="M128" s="224"/>
      <c r="N128" s="225"/>
      <c r="O128" s="225"/>
      <c r="P128" s="226">
        <f>SUM(P129:P134)</f>
        <v>0</v>
      </c>
      <c r="Q128" s="225"/>
      <c r="R128" s="226">
        <f>SUM(R129:R134)</f>
        <v>0</v>
      </c>
      <c r="S128" s="225"/>
      <c r="T128" s="227">
        <f>SUM(T129:T134)</f>
        <v>0</v>
      </c>
      <c r="AR128" s="228" t="s">
        <v>91</v>
      </c>
      <c r="AT128" s="229" t="s">
        <v>82</v>
      </c>
      <c r="AU128" s="229" t="s">
        <v>91</v>
      </c>
      <c r="AY128" s="228" t="s">
        <v>381</v>
      </c>
      <c r="BK128" s="230">
        <f>SUM(BK129:BK134)</f>
        <v>0</v>
      </c>
    </row>
    <row r="129" s="1" customFormat="1" ht="16.5" customHeight="1">
      <c r="B129" s="39"/>
      <c r="C129" s="233" t="s">
        <v>91</v>
      </c>
      <c r="D129" s="233" t="s">
        <v>384</v>
      </c>
      <c r="E129" s="234" t="s">
        <v>13381</v>
      </c>
      <c r="F129" s="235" t="s">
        <v>13382</v>
      </c>
      <c r="G129" s="236" t="s">
        <v>673</v>
      </c>
      <c r="H129" s="237">
        <v>70</v>
      </c>
      <c r="I129" s="238"/>
      <c r="J129" s="239">
        <f>ROUND(I129*H129,2)</f>
        <v>0</v>
      </c>
      <c r="K129" s="235" t="s">
        <v>539</v>
      </c>
      <c r="L129" s="44"/>
      <c r="M129" s="240" t="s">
        <v>1</v>
      </c>
      <c r="N129" s="241" t="s">
        <v>48</v>
      </c>
      <c r="O129" s="87"/>
      <c r="P129" s="242">
        <f>O129*H129</f>
        <v>0</v>
      </c>
      <c r="Q129" s="242">
        <v>0</v>
      </c>
      <c r="R129" s="242">
        <f>Q129*H129</f>
        <v>0</v>
      </c>
      <c r="S129" s="242">
        <v>0</v>
      </c>
      <c r="T129" s="243">
        <f>S129*H129</f>
        <v>0</v>
      </c>
      <c r="AR129" s="244" t="s">
        <v>236</v>
      </c>
      <c r="AT129" s="244" t="s">
        <v>384</v>
      </c>
      <c r="AU129" s="244" t="s">
        <v>93</v>
      </c>
      <c r="AY129" s="17" t="s">
        <v>381</v>
      </c>
      <c r="BE129" s="245">
        <f>IF(N129="základní",J129,0)</f>
        <v>0</v>
      </c>
      <c r="BF129" s="245">
        <f>IF(N129="snížená",J129,0)</f>
        <v>0</v>
      </c>
      <c r="BG129" s="245">
        <f>IF(N129="zákl. přenesená",J129,0)</f>
        <v>0</v>
      </c>
      <c r="BH129" s="245">
        <f>IF(N129="sníž. přenesená",J129,0)</f>
        <v>0</v>
      </c>
      <c r="BI129" s="245">
        <f>IF(N129="nulová",J129,0)</f>
        <v>0</v>
      </c>
      <c r="BJ129" s="17" t="s">
        <v>91</v>
      </c>
      <c r="BK129" s="245">
        <f>ROUND(I129*H129,2)</f>
        <v>0</v>
      </c>
      <c r="BL129" s="17" t="s">
        <v>236</v>
      </c>
      <c r="BM129" s="244" t="s">
        <v>93</v>
      </c>
    </row>
    <row r="130" s="1" customFormat="1" ht="16.5" customHeight="1">
      <c r="B130" s="39"/>
      <c r="C130" s="233" t="s">
        <v>93</v>
      </c>
      <c r="D130" s="233" t="s">
        <v>384</v>
      </c>
      <c r="E130" s="234" t="s">
        <v>13383</v>
      </c>
      <c r="F130" s="235" t="s">
        <v>13384</v>
      </c>
      <c r="G130" s="236" t="s">
        <v>673</v>
      </c>
      <c r="H130" s="237">
        <v>30</v>
      </c>
      <c r="I130" s="238"/>
      <c r="J130" s="239">
        <f>ROUND(I130*H130,2)</f>
        <v>0</v>
      </c>
      <c r="K130" s="235" t="s">
        <v>539</v>
      </c>
      <c r="L130" s="44"/>
      <c r="M130" s="240" t="s">
        <v>1</v>
      </c>
      <c r="N130" s="241" t="s">
        <v>48</v>
      </c>
      <c r="O130" s="87"/>
      <c r="P130" s="242">
        <f>O130*H130</f>
        <v>0</v>
      </c>
      <c r="Q130" s="242">
        <v>0</v>
      </c>
      <c r="R130" s="242">
        <f>Q130*H130</f>
        <v>0</v>
      </c>
      <c r="S130" s="242">
        <v>0</v>
      </c>
      <c r="T130" s="243">
        <f>S130*H130</f>
        <v>0</v>
      </c>
      <c r="AR130" s="244" t="s">
        <v>236</v>
      </c>
      <c r="AT130" s="244" t="s">
        <v>384</v>
      </c>
      <c r="AU130" s="244" t="s">
        <v>93</v>
      </c>
      <c r="AY130" s="17" t="s">
        <v>381</v>
      </c>
      <c r="BE130" s="245">
        <f>IF(N130="základní",J130,0)</f>
        <v>0</v>
      </c>
      <c r="BF130" s="245">
        <f>IF(N130="snížená",J130,0)</f>
        <v>0</v>
      </c>
      <c r="BG130" s="245">
        <f>IF(N130="zákl. přenesená",J130,0)</f>
        <v>0</v>
      </c>
      <c r="BH130" s="245">
        <f>IF(N130="sníž. přenesená",J130,0)</f>
        <v>0</v>
      </c>
      <c r="BI130" s="245">
        <f>IF(N130="nulová",J130,0)</f>
        <v>0</v>
      </c>
      <c r="BJ130" s="17" t="s">
        <v>91</v>
      </c>
      <c r="BK130" s="245">
        <f>ROUND(I130*H130,2)</f>
        <v>0</v>
      </c>
      <c r="BL130" s="17" t="s">
        <v>236</v>
      </c>
      <c r="BM130" s="244" t="s">
        <v>236</v>
      </c>
    </row>
    <row r="131" s="1" customFormat="1" ht="16.5" customHeight="1">
      <c r="B131" s="39"/>
      <c r="C131" s="233" t="s">
        <v>133</v>
      </c>
      <c r="D131" s="233" t="s">
        <v>384</v>
      </c>
      <c r="E131" s="234" t="s">
        <v>13385</v>
      </c>
      <c r="F131" s="235" t="s">
        <v>13386</v>
      </c>
      <c r="G131" s="236" t="s">
        <v>673</v>
      </c>
      <c r="H131" s="237">
        <v>210</v>
      </c>
      <c r="I131" s="238"/>
      <c r="J131" s="239">
        <f>ROUND(I131*H131,2)</f>
        <v>0</v>
      </c>
      <c r="K131" s="235" t="s">
        <v>539</v>
      </c>
      <c r="L131" s="44"/>
      <c r="M131" s="240" t="s">
        <v>1</v>
      </c>
      <c r="N131" s="241" t="s">
        <v>48</v>
      </c>
      <c r="O131" s="87"/>
      <c r="P131" s="242">
        <f>O131*H131</f>
        <v>0</v>
      </c>
      <c r="Q131" s="242">
        <v>0</v>
      </c>
      <c r="R131" s="242">
        <f>Q131*H131</f>
        <v>0</v>
      </c>
      <c r="S131" s="242">
        <v>0</v>
      </c>
      <c r="T131" s="243">
        <f>S131*H131</f>
        <v>0</v>
      </c>
      <c r="AR131" s="244" t="s">
        <v>236</v>
      </c>
      <c r="AT131" s="244" t="s">
        <v>384</v>
      </c>
      <c r="AU131" s="244" t="s">
        <v>93</v>
      </c>
      <c r="AY131" s="17" t="s">
        <v>381</v>
      </c>
      <c r="BE131" s="245">
        <f>IF(N131="základní",J131,0)</f>
        <v>0</v>
      </c>
      <c r="BF131" s="245">
        <f>IF(N131="snížená",J131,0)</f>
        <v>0</v>
      </c>
      <c r="BG131" s="245">
        <f>IF(N131="zákl. přenesená",J131,0)</f>
        <v>0</v>
      </c>
      <c r="BH131" s="245">
        <f>IF(N131="sníž. přenesená",J131,0)</f>
        <v>0</v>
      </c>
      <c r="BI131" s="245">
        <f>IF(N131="nulová",J131,0)</f>
        <v>0</v>
      </c>
      <c r="BJ131" s="17" t="s">
        <v>91</v>
      </c>
      <c r="BK131" s="245">
        <f>ROUND(I131*H131,2)</f>
        <v>0</v>
      </c>
      <c r="BL131" s="17" t="s">
        <v>236</v>
      </c>
      <c r="BM131" s="244" t="s">
        <v>413</v>
      </c>
    </row>
    <row r="132" s="1" customFormat="1" ht="16.5" customHeight="1">
      <c r="B132" s="39"/>
      <c r="C132" s="233" t="s">
        <v>236</v>
      </c>
      <c r="D132" s="233" t="s">
        <v>384</v>
      </c>
      <c r="E132" s="234" t="s">
        <v>13387</v>
      </c>
      <c r="F132" s="235" t="s">
        <v>13388</v>
      </c>
      <c r="G132" s="236" t="s">
        <v>673</v>
      </c>
      <c r="H132" s="237">
        <v>210</v>
      </c>
      <c r="I132" s="238"/>
      <c r="J132" s="239">
        <f>ROUND(I132*H132,2)</f>
        <v>0</v>
      </c>
      <c r="K132" s="235" t="s">
        <v>539</v>
      </c>
      <c r="L132" s="44"/>
      <c r="M132" s="240" t="s">
        <v>1</v>
      </c>
      <c r="N132" s="241" t="s">
        <v>48</v>
      </c>
      <c r="O132" s="87"/>
      <c r="P132" s="242">
        <f>O132*H132</f>
        <v>0</v>
      </c>
      <c r="Q132" s="242">
        <v>0</v>
      </c>
      <c r="R132" s="242">
        <f>Q132*H132</f>
        <v>0</v>
      </c>
      <c r="S132" s="242">
        <v>0</v>
      </c>
      <c r="T132" s="243">
        <f>S132*H132</f>
        <v>0</v>
      </c>
      <c r="AR132" s="244" t="s">
        <v>236</v>
      </c>
      <c r="AT132" s="244" t="s">
        <v>384</v>
      </c>
      <c r="AU132" s="244" t="s">
        <v>93</v>
      </c>
      <c r="AY132" s="17" t="s">
        <v>381</v>
      </c>
      <c r="BE132" s="245">
        <f>IF(N132="základní",J132,0)</f>
        <v>0</v>
      </c>
      <c r="BF132" s="245">
        <f>IF(N132="snížená",J132,0)</f>
        <v>0</v>
      </c>
      <c r="BG132" s="245">
        <f>IF(N132="zákl. přenesená",J132,0)</f>
        <v>0</v>
      </c>
      <c r="BH132" s="245">
        <f>IF(N132="sníž. přenesená",J132,0)</f>
        <v>0</v>
      </c>
      <c r="BI132" s="245">
        <f>IF(N132="nulová",J132,0)</f>
        <v>0</v>
      </c>
      <c r="BJ132" s="17" t="s">
        <v>91</v>
      </c>
      <c r="BK132" s="245">
        <f>ROUND(I132*H132,2)</f>
        <v>0</v>
      </c>
      <c r="BL132" s="17" t="s">
        <v>236</v>
      </c>
      <c r="BM132" s="244" t="s">
        <v>423</v>
      </c>
    </row>
    <row r="133" s="1" customFormat="1" ht="16.5" customHeight="1">
      <c r="B133" s="39"/>
      <c r="C133" s="233" t="s">
        <v>380</v>
      </c>
      <c r="D133" s="233" t="s">
        <v>384</v>
      </c>
      <c r="E133" s="234" t="s">
        <v>13389</v>
      </c>
      <c r="F133" s="235" t="s">
        <v>13390</v>
      </c>
      <c r="G133" s="236" t="s">
        <v>1933</v>
      </c>
      <c r="H133" s="237">
        <v>6</v>
      </c>
      <c r="I133" s="238"/>
      <c r="J133" s="239">
        <f>ROUND(I133*H133,2)</f>
        <v>0</v>
      </c>
      <c r="K133" s="235" t="s">
        <v>539</v>
      </c>
      <c r="L133" s="44"/>
      <c r="M133" s="240" t="s">
        <v>1</v>
      </c>
      <c r="N133" s="241" t="s">
        <v>48</v>
      </c>
      <c r="O133" s="87"/>
      <c r="P133" s="242">
        <f>O133*H133</f>
        <v>0</v>
      </c>
      <c r="Q133" s="242">
        <v>0</v>
      </c>
      <c r="R133" s="242">
        <f>Q133*H133</f>
        <v>0</v>
      </c>
      <c r="S133" s="242">
        <v>0</v>
      </c>
      <c r="T133" s="243">
        <f>S133*H133</f>
        <v>0</v>
      </c>
      <c r="AR133" s="244" t="s">
        <v>236</v>
      </c>
      <c r="AT133" s="244" t="s">
        <v>384</v>
      </c>
      <c r="AU133" s="244" t="s">
        <v>93</v>
      </c>
      <c r="AY133" s="17" t="s">
        <v>381</v>
      </c>
      <c r="BE133" s="245">
        <f>IF(N133="základní",J133,0)</f>
        <v>0</v>
      </c>
      <c r="BF133" s="245">
        <f>IF(N133="snížená",J133,0)</f>
        <v>0</v>
      </c>
      <c r="BG133" s="245">
        <f>IF(N133="zákl. přenesená",J133,0)</f>
        <v>0</v>
      </c>
      <c r="BH133" s="245">
        <f>IF(N133="sníž. přenesená",J133,0)</f>
        <v>0</v>
      </c>
      <c r="BI133" s="245">
        <f>IF(N133="nulová",J133,0)</f>
        <v>0</v>
      </c>
      <c r="BJ133" s="17" t="s">
        <v>91</v>
      </c>
      <c r="BK133" s="245">
        <f>ROUND(I133*H133,2)</f>
        <v>0</v>
      </c>
      <c r="BL133" s="17" t="s">
        <v>236</v>
      </c>
      <c r="BM133" s="244" t="s">
        <v>434</v>
      </c>
    </row>
    <row r="134" s="1" customFormat="1" ht="16.5" customHeight="1">
      <c r="B134" s="39"/>
      <c r="C134" s="233" t="s">
        <v>413</v>
      </c>
      <c r="D134" s="233" t="s">
        <v>384</v>
      </c>
      <c r="E134" s="234" t="s">
        <v>13391</v>
      </c>
      <c r="F134" s="235" t="s">
        <v>13392</v>
      </c>
      <c r="G134" s="236" t="s">
        <v>1933</v>
      </c>
      <c r="H134" s="237">
        <v>2</v>
      </c>
      <c r="I134" s="238"/>
      <c r="J134" s="239">
        <f>ROUND(I134*H134,2)</f>
        <v>0</v>
      </c>
      <c r="K134" s="235" t="s">
        <v>539</v>
      </c>
      <c r="L134" s="44"/>
      <c r="M134" s="240" t="s">
        <v>1</v>
      </c>
      <c r="N134" s="241" t="s">
        <v>48</v>
      </c>
      <c r="O134" s="87"/>
      <c r="P134" s="242">
        <f>O134*H134</f>
        <v>0</v>
      </c>
      <c r="Q134" s="242">
        <v>0</v>
      </c>
      <c r="R134" s="242">
        <f>Q134*H134</f>
        <v>0</v>
      </c>
      <c r="S134" s="242">
        <v>0</v>
      </c>
      <c r="T134" s="243">
        <f>S134*H134</f>
        <v>0</v>
      </c>
      <c r="AR134" s="244" t="s">
        <v>236</v>
      </c>
      <c r="AT134" s="244" t="s">
        <v>384</v>
      </c>
      <c r="AU134" s="244" t="s">
        <v>93</v>
      </c>
      <c r="AY134" s="17" t="s">
        <v>381</v>
      </c>
      <c r="BE134" s="245">
        <f>IF(N134="základní",J134,0)</f>
        <v>0</v>
      </c>
      <c r="BF134" s="245">
        <f>IF(N134="snížená",J134,0)</f>
        <v>0</v>
      </c>
      <c r="BG134" s="245">
        <f>IF(N134="zákl. přenesená",J134,0)</f>
        <v>0</v>
      </c>
      <c r="BH134" s="245">
        <f>IF(N134="sníž. přenesená",J134,0)</f>
        <v>0</v>
      </c>
      <c r="BI134" s="245">
        <f>IF(N134="nulová",J134,0)</f>
        <v>0</v>
      </c>
      <c r="BJ134" s="17" t="s">
        <v>91</v>
      </c>
      <c r="BK134" s="245">
        <f>ROUND(I134*H134,2)</f>
        <v>0</v>
      </c>
      <c r="BL134" s="17" t="s">
        <v>236</v>
      </c>
      <c r="BM134" s="244" t="s">
        <v>446</v>
      </c>
    </row>
    <row r="135" s="11" customFormat="1" ht="22.8" customHeight="1">
      <c r="B135" s="217"/>
      <c r="C135" s="218"/>
      <c r="D135" s="219" t="s">
        <v>82</v>
      </c>
      <c r="E135" s="231" t="s">
        <v>5616</v>
      </c>
      <c r="F135" s="231" t="s">
        <v>13393</v>
      </c>
      <c r="G135" s="218"/>
      <c r="H135" s="218"/>
      <c r="I135" s="221"/>
      <c r="J135" s="232">
        <f>BK135</f>
        <v>0</v>
      </c>
      <c r="K135" s="218"/>
      <c r="L135" s="223"/>
      <c r="M135" s="224"/>
      <c r="N135" s="225"/>
      <c r="O135" s="225"/>
      <c r="P135" s="226">
        <f>SUM(P136:P142)</f>
        <v>0</v>
      </c>
      <c r="Q135" s="225"/>
      <c r="R135" s="226">
        <f>SUM(R136:R142)</f>
        <v>0</v>
      </c>
      <c r="S135" s="225"/>
      <c r="T135" s="227">
        <f>SUM(T136:T142)</f>
        <v>0</v>
      </c>
      <c r="AR135" s="228" t="s">
        <v>91</v>
      </c>
      <c r="AT135" s="229" t="s">
        <v>82</v>
      </c>
      <c r="AU135" s="229" t="s">
        <v>91</v>
      </c>
      <c r="AY135" s="228" t="s">
        <v>381</v>
      </c>
      <c r="BK135" s="230">
        <f>SUM(BK136:BK142)</f>
        <v>0</v>
      </c>
    </row>
    <row r="136" s="1" customFormat="1" ht="16.5" customHeight="1">
      <c r="B136" s="39"/>
      <c r="C136" s="233" t="s">
        <v>418</v>
      </c>
      <c r="D136" s="233" t="s">
        <v>384</v>
      </c>
      <c r="E136" s="234" t="s">
        <v>13394</v>
      </c>
      <c r="F136" s="235" t="s">
        <v>13395</v>
      </c>
      <c r="G136" s="236" t="s">
        <v>673</v>
      </c>
      <c r="H136" s="237">
        <v>140</v>
      </c>
      <c r="I136" s="238"/>
      <c r="J136" s="239">
        <f>ROUND(I136*H136,2)</f>
        <v>0</v>
      </c>
      <c r="K136" s="235" t="s">
        <v>539</v>
      </c>
      <c r="L136" s="44"/>
      <c r="M136" s="240" t="s">
        <v>1</v>
      </c>
      <c r="N136" s="241" t="s">
        <v>48</v>
      </c>
      <c r="O136" s="87"/>
      <c r="P136" s="242">
        <f>O136*H136</f>
        <v>0</v>
      </c>
      <c r="Q136" s="242">
        <v>0</v>
      </c>
      <c r="R136" s="242">
        <f>Q136*H136</f>
        <v>0</v>
      </c>
      <c r="S136" s="242">
        <v>0</v>
      </c>
      <c r="T136" s="243">
        <f>S136*H136</f>
        <v>0</v>
      </c>
      <c r="AR136" s="244" t="s">
        <v>236</v>
      </c>
      <c r="AT136" s="244" t="s">
        <v>384</v>
      </c>
      <c r="AU136" s="244" t="s">
        <v>93</v>
      </c>
      <c r="AY136" s="17" t="s">
        <v>381</v>
      </c>
      <c r="BE136" s="245">
        <f>IF(N136="základní",J136,0)</f>
        <v>0</v>
      </c>
      <c r="BF136" s="245">
        <f>IF(N136="snížená",J136,0)</f>
        <v>0</v>
      </c>
      <c r="BG136" s="245">
        <f>IF(N136="zákl. přenesená",J136,0)</f>
        <v>0</v>
      </c>
      <c r="BH136" s="245">
        <f>IF(N136="sníž. přenesená",J136,0)</f>
        <v>0</v>
      </c>
      <c r="BI136" s="245">
        <f>IF(N136="nulová",J136,0)</f>
        <v>0</v>
      </c>
      <c r="BJ136" s="17" t="s">
        <v>91</v>
      </c>
      <c r="BK136" s="245">
        <f>ROUND(I136*H136,2)</f>
        <v>0</v>
      </c>
      <c r="BL136" s="17" t="s">
        <v>236</v>
      </c>
      <c r="BM136" s="244" t="s">
        <v>567</v>
      </c>
    </row>
    <row r="137" s="1" customFormat="1" ht="16.5" customHeight="1">
      <c r="B137" s="39"/>
      <c r="C137" s="233" t="s">
        <v>423</v>
      </c>
      <c r="D137" s="233" t="s">
        <v>384</v>
      </c>
      <c r="E137" s="234" t="s">
        <v>13396</v>
      </c>
      <c r="F137" s="235" t="s">
        <v>13397</v>
      </c>
      <c r="G137" s="236" t="s">
        <v>1933</v>
      </c>
      <c r="H137" s="237">
        <v>4</v>
      </c>
      <c r="I137" s="238"/>
      <c r="J137" s="239">
        <f>ROUND(I137*H137,2)</f>
        <v>0</v>
      </c>
      <c r="K137" s="235" t="s">
        <v>539</v>
      </c>
      <c r="L137" s="44"/>
      <c r="M137" s="240" t="s">
        <v>1</v>
      </c>
      <c r="N137" s="241" t="s">
        <v>48</v>
      </c>
      <c r="O137" s="87"/>
      <c r="P137" s="242">
        <f>O137*H137</f>
        <v>0</v>
      </c>
      <c r="Q137" s="242">
        <v>0</v>
      </c>
      <c r="R137" s="242">
        <f>Q137*H137</f>
        <v>0</v>
      </c>
      <c r="S137" s="242">
        <v>0</v>
      </c>
      <c r="T137" s="243">
        <f>S137*H137</f>
        <v>0</v>
      </c>
      <c r="AR137" s="244" t="s">
        <v>236</v>
      </c>
      <c r="AT137" s="244" t="s">
        <v>384</v>
      </c>
      <c r="AU137" s="244" t="s">
        <v>93</v>
      </c>
      <c r="AY137" s="17" t="s">
        <v>381</v>
      </c>
      <c r="BE137" s="245">
        <f>IF(N137="základní",J137,0)</f>
        <v>0</v>
      </c>
      <c r="BF137" s="245">
        <f>IF(N137="snížená",J137,0)</f>
        <v>0</v>
      </c>
      <c r="BG137" s="245">
        <f>IF(N137="zákl. přenesená",J137,0)</f>
        <v>0</v>
      </c>
      <c r="BH137" s="245">
        <f>IF(N137="sníž. přenesená",J137,0)</f>
        <v>0</v>
      </c>
      <c r="BI137" s="245">
        <f>IF(N137="nulová",J137,0)</f>
        <v>0</v>
      </c>
      <c r="BJ137" s="17" t="s">
        <v>91</v>
      </c>
      <c r="BK137" s="245">
        <f>ROUND(I137*H137,2)</f>
        <v>0</v>
      </c>
      <c r="BL137" s="17" t="s">
        <v>236</v>
      </c>
      <c r="BM137" s="244" t="s">
        <v>579</v>
      </c>
    </row>
    <row r="138" s="1" customFormat="1" ht="16.5" customHeight="1">
      <c r="B138" s="39"/>
      <c r="C138" s="233" t="s">
        <v>430</v>
      </c>
      <c r="D138" s="233" t="s">
        <v>384</v>
      </c>
      <c r="E138" s="234" t="s">
        <v>13398</v>
      </c>
      <c r="F138" s="235" t="s">
        <v>13399</v>
      </c>
      <c r="G138" s="236" t="s">
        <v>1933</v>
      </c>
      <c r="H138" s="237">
        <v>2</v>
      </c>
      <c r="I138" s="238"/>
      <c r="J138" s="239">
        <f>ROUND(I138*H138,2)</f>
        <v>0</v>
      </c>
      <c r="K138" s="235" t="s">
        <v>539</v>
      </c>
      <c r="L138" s="44"/>
      <c r="M138" s="240" t="s">
        <v>1</v>
      </c>
      <c r="N138" s="241" t="s">
        <v>48</v>
      </c>
      <c r="O138" s="87"/>
      <c r="P138" s="242">
        <f>O138*H138</f>
        <v>0</v>
      </c>
      <c r="Q138" s="242">
        <v>0</v>
      </c>
      <c r="R138" s="242">
        <f>Q138*H138</f>
        <v>0</v>
      </c>
      <c r="S138" s="242">
        <v>0</v>
      </c>
      <c r="T138" s="243">
        <f>S138*H138</f>
        <v>0</v>
      </c>
      <c r="AR138" s="244" t="s">
        <v>236</v>
      </c>
      <c r="AT138" s="244" t="s">
        <v>384</v>
      </c>
      <c r="AU138" s="244" t="s">
        <v>93</v>
      </c>
      <c r="AY138" s="17" t="s">
        <v>381</v>
      </c>
      <c r="BE138" s="245">
        <f>IF(N138="základní",J138,0)</f>
        <v>0</v>
      </c>
      <c r="BF138" s="245">
        <f>IF(N138="snížená",J138,0)</f>
        <v>0</v>
      </c>
      <c r="BG138" s="245">
        <f>IF(N138="zákl. přenesená",J138,0)</f>
        <v>0</v>
      </c>
      <c r="BH138" s="245">
        <f>IF(N138="sníž. přenesená",J138,0)</f>
        <v>0</v>
      </c>
      <c r="BI138" s="245">
        <f>IF(N138="nulová",J138,0)</f>
        <v>0</v>
      </c>
      <c r="BJ138" s="17" t="s">
        <v>91</v>
      </c>
      <c r="BK138" s="245">
        <f>ROUND(I138*H138,2)</f>
        <v>0</v>
      </c>
      <c r="BL138" s="17" t="s">
        <v>236</v>
      </c>
      <c r="BM138" s="244" t="s">
        <v>592</v>
      </c>
    </row>
    <row r="139" s="1" customFormat="1" ht="16.5" customHeight="1">
      <c r="B139" s="39"/>
      <c r="C139" s="233" t="s">
        <v>434</v>
      </c>
      <c r="D139" s="233" t="s">
        <v>384</v>
      </c>
      <c r="E139" s="234" t="s">
        <v>13400</v>
      </c>
      <c r="F139" s="235" t="s">
        <v>13401</v>
      </c>
      <c r="G139" s="236" t="s">
        <v>673</v>
      </c>
      <c r="H139" s="237">
        <v>70</v>
      </c>
      <c r="I139" s="238"/>
      <c r="J139" s="239">
        <f>ROUND(I139*H139,2)</f>
        <v>0</v>
      </c>
      <c r="K139" s="235" t="s">
        <v>539</v>
      </c>
      <c r="L139" s="44"/>
      <c r="M139" s="240" t="s">
        <v>1</v>
      </c>
      <c r="N139" s="241" t="s">
        <v>48</v>
      </c>
      <c r="O139" s="87"/>
      <c r="P139" s="242">
        <f>O139*H139</f>
        <v>0</v>
      </c>
      <c r="Q139" s="242">
        <v>0</v>
      </c>
      <c r="R139" s="242">
        <f>Q139*H139</f>
        <v>0</v>
      </c>
      <c r="S139" s="242">
        <v>0</v>
      </c>
      <c r="T139" s="243">
        <f>S139*H139</f>
        <v>0</v>
      </c>
      <c r="AR139" s="244" t="s">
        <v>236</v>
      </c>
      <c r="AT139" s="244" t="s">
        <v>384</v>
      </c>
      <c r="AU139" s="244" t="s">
        <v>93</v>
      </c>
      <c r="AY139" s="17" t="s">
        <v>381</v>
      </c>
      <c r="BE139" s="245">
        <f>IF(N139="základní",J139,0)</f>
        <v>0</v>
      </c>
      <c r="BF139" s="245">
        <f>IF(N139="snížená",J139,0)</f>
        <v>0</v>
      </c>
      <c r="BG139" s="245">
        <f>IF(N139="zákl. přenesená",J139,0)</f>
        <v>0</v>
      </c>
      <c r="BH139" s="245">
        <f>IF(N139="sníž. přenesená",J139,0)</f>
        <v>0</v>
      </c>
      <c r="BI139" s="245">
        <f>IF(N139="nulová",J139,0)</f>
        <v>0</v>
      </c>
      <c r="BJ139" s="17" t="s">
        <v>91</v>
      </c>
      <c r="BK139" s="245">
        <f>ROUND(I139*H139,2)</f>
        <v>0</v>
      </c>
      <c r="BL139" s="17" t="s">
        <v>236</v>
      </c>
      <c r="BM139" s="244" t="s">
        <v>602</v>
      </c>
    </row>
    <row r="140" s="1" customFormat="1" ht="16.5" customHeight="1">
      <c r="B140" s="39"/>
      <c r="C140" s="233" t="s">
        <v>439</v>
      </c>
      <c r="D140" s="233" t="s">
        <v>384</v>
      </c>
      <c r="E140" s="234" t="s">
        <v>13402</v>
      </c>
      <c r="F140" s="235" t="s">
        <v>13403</v>
      </c>
      <c r="G140" s="236" t="s">
        <v>673</v>
      </c>
      <c r="H140" s="237">
        <v>30</v>
      </c>
      <c r="I140" s="238"/>
      <c r="J140" s="239">
        <f>ROUND(I140*H140,2)</f>
        <v>0</v>
      </c>
      <c r="K140" s="235" t="s">
        <v>539</v>
      </c>
      <c r="L140" s="44"/>
      <c r="M140" s="240" t="s">
        <v>1</v>
      </c>
      <c r="N140" s="241" t="s">
        <v>48</v>
      </c>
      <c r="O140" s="87"/>
      <c r="P140" s="242">
        <f>O140*H140</f>
        <v>0</v>
      </c>
      <c r="Q140" s="242">
        <v>0</v>
      </c>
      <c r="R140" s="242">
        <f>Q140*H140</f>
        <v>0</v>
      </c>
      <c r="S140" s="242">
        <v>0</v>
      </c>
      <c r="T140" s="243">
        <f>S140*H140</f>
        <v>0</v>
      </c>
      <c r="AR140" s="244" t="s">
        <v>236</v>
      </c>
      <c r="AT140" s="244" t="s">
        <v>384</v>
      </c>
      <c r="AU140" s="244" t="s">
        <v>93</v>
      </c>
      <c r="AY140" s="17" t="s">
        <v>381</v>
      </c>
      <c r="BE140" s="245">
        <f>IF(N140="základní",J140,0)</f>
        <v>0</v>
      </c>
      <c r="BF140" s="245">
        <f>IF(N140="snížená",J140,0)</f>
        <v>0</v>
      </c>
      <c r="BG140" s="245">
        <f>IF(N140="zákl. přenesená",J140,0)</f>
        <v>0</v>
      </c>
      <c r="BH140" s="245">
        <f>IF(N140="sníž. přenesená",J140,0)</f>
        <v>0</v>
      </c>
      <c r="BI140" s="245">
        <f>IF(N140="nulová",J140,0)</f>
        <v>0</v>
      </c>
      <c r="BJ140" s="17" t="s">
        <v>91</v>
      </c>
      <c r="BK140" s="245">
        <f>ROUND(I140*H140,2)</f>
        <v>0</v>
      </c>
      <c r="BL140" s="17" t="s">
        <v>236</v>
      </c>
      <c r="BM140" s="244" t="s">
        <v>609</v>
      </c>
    </row>
    <row r="141" s="1" customFormat="1" ht="16.5" customHeight="1">
      <c r="B141" s="39"/>
      <c r="C141" s="233" t="s">
        <v>446</v>
      </c>
      <c r="D141" s="233" t="s">
        <v>384</v>
      </c>
      <c r="E141" s="234" t="s">
        <v>13404</v>
      </c>
      <c r="F141" s="235" t="s">
        <v>13405</v>
      </c>
      <c r="G141" s="236" t="s">
        <v>1933</v>
      </c>
      <c r="H141" s="237">
        <v>2</v>
      </c>
      <c r="I141" s="238"/>
      <c r="J141" s="239">
        <f>ROUND(I141*H141,2)</f>
        <v>0</v>
      </c>
      <c r="K141" s="235" t="s">
        <v>539</v>
      </c>
      <c r="L141" s="44"/>
      <c r="M141" s="240" t="s">
        <v>1</v>
      </c>
      <c r="N141" s="241" t="s">
        <v>48</v>
      </c>
      <c r="O141" s="87"/>
      <c r="P141" s="242">
        <f>O141*H141</f>
        <v>0</v>
      </c>
      <c r="Q141" s="242">
        <v>0</v>
      </c>
      <c r="R141" s="242">
        <f>Q141*H141</f>
        <v>0</v>
      </c>
      <c r="S141" s="242">
        <v>0</v>
      </c>
      <c r="T141" s="243">
        <f>S141*H141</f>
        <v>0</v>
      </c>
      <c r="AR141" s="244" t="s">
        <v>236</v>
      </c>
      <c r="AT141" s="244" t="s">
        <v>384</v>
      </c>
      <c r="AU141" s="244" t="s">
        <v>93</v>
      </c>
      <c r="AY141" s="17" t="s">
        <v>381</v>
      </c>
      <c r="BE141" s="245">
        <f>IF(N141="základní",J141,0)</f>
        <v>0</v>
      </c>
      <c r="BF141" s="245">
        <f>IF(N141="snížená",J141,0)</f>
        <v>0</v>
      </c>
      <c r="BG141" s="245">
        <f>IF(N141="zákl. přenesená",J141,0)</f>
        <v>0</v>
      </c>
      <c r="BH141" s="245">
        <f>IF(N141="sníž. přenesená",J141,0)</f>
        <v>0</v>
      </c>
      <c r="BI141" s="245">
        <f>IF(N141="nulová",J141,0)</f>
        <v>0</v>
      </c>
      <c r="BJ141" s="17" t="s">
        <v>91</v>
      </c>
      <c r="BK141" s="245">
        <f>ROUND(I141*H141,2)</f>
        <v>0</v>
      </c>
      <c r="BL141" s="17" t="s">
        <v>236</v>
      </c>
      <c r="BM141" s="244" t="s">
        <v>617</v>
      </c>
    </row>
    <row r="142" s="1" customFormat="1" ht="16.5" customHeight="1">
      <c r="B142" s="39"/>
      <c r="C142" s="233" t="s">
        <v>453</v>
      </c>
      <c r="D142" s="233" t="s">
        <v>384</v>
      </c>
      <c r="E142" s="234" t="s">
        <v>13406</v>
      </c>
      <c r="F142" s="235" t="s">
        <v>13407</v>
      </c>
      <c r="G142" s="236" t="s">
        <v>13408</v>
      </c>
      <c r="H142" s="237">
        <v>1</v>
      </c>
      <c r="I142" s="238"/>
      <c r="J142" s="239">
        <f>ROUND(I142*H142,2)</f>
        <v>0</v>
      </c>
      <c r="K142" s="235" t="s">
        <v>539</v>
      </c>
      <c r="L142" s="44"/>
      <c r="M142" s="240" t="s">
        <v>1</v>
      </c>
      <c r="N142" s="241" t="s">
        <v>48</v>
      </c>
      <c r="O142" s="87"/>
      <c r="P142" s="242">
        <f>O142*H142</f>
        <v>0</v>
      </c>
      <c r="Q142" s="242">
        <v>0</v>
      </c>
      <c r="R142" s="242">
        <f>Q142*H142</f>
        <v>0</v>
      </c>
      <c r="S142" s="242">
        <v>0</v>
      </c>
      <c r="T142" s="243">
        <f>S142*H142</f>
        <v>0</v>
      </c>
      <c r="AR142" s="244" t="s">
        <v>236</v>
      </c>
      <c r="AT142" s="244" t="s">
        <v>384</v>
      </c>
      <c r="AU142" s="244" t="s">
        <v>93</v>
      </c>
      <c r="AY142" s="17" t="s">
        <v>381</v>
      </c>
      <c r="BE142" s="245">
        <f>IF(N142="základní",J142,0)</f>
        <v>0</v>
      </c>
      <c r="BF142" s="245">
        <f>IF(N142="snížená",J142,0)</f>
        <v>0</v>
      </c>
      <c r="BG142" s="245">
        <f>IF(N142="zákl. přenesená",J142,0)</f>
        <v>0</v>
      </c>
      <c r="BH142" s="245">
        <f>IF(N142="sníž. přenesená",J142,0)</f>
        <v>0</v>
      </c>
      <c r="BI142" s="245">
        <f>IF(N142="nulová",J142,0)</f>
        <v>0</v>
      </c>
      <c r="BJ142" s="17" t="s">
        <v>91</v>
      </c>
      <c r="BK142" s="245">
        <f>ROUND(I142*H142,2)</f>
        <v>0</v>
      </c>
      <c r="BL142" s="17" t="s">
        <v>236</v>
      </c>
      <c r="BM142" s="244" t="s">
        <v>625</v>
      </c>
    </row>
    <row r="143" s="11" customFormat="1" ht="25.92" customHeight="1">
      <c r="B143" s="217"/>
      <c r="C143" s="218"/>
      <c r="D143" s="219" t="s">
        <v>82</v>
      </c>
      <c r="E143" s="220" t="s">
        <v>5622</v>
      </c>
      <c r="F143" s="220" t="s">
        <v>13409</v>
      </c>
      <c r="G143" s="218"/>
      <c r="H143" s="218"/>
      <c r="I143" s="221"/>
      <c r="J143" s="222">
        <f>BK143</f>
        <v>0</v>
      </c>
      <c r="K143" s="218"/>
      <c r="L143" s="223"/>
      <c r="M143" s="224"/>
      <c r="N143" s="225"/>
      <c r="O143" s="225"/>
      <c r="P143" s="226">
        <f>P144+P149+P150+P152</f>
        <v>0</v>
      </c>
      <c r="Q143" s="225"/>
      <c r="R143" s="226">
        <f>R144+R149+R150+R152</f>
        <v>0</v>
      </c>
      <c r="S143" s="225"/>
      <c r="T143" s="227">
        <f>T144+T149+T150+T152</f>
        <v>0</v>
      </c>
      <c r="AR143" s="228" t="s">
        <v>91</v>
      </c>
      <c r="AT143" s="229" t="s">
        <v>82</v>
      </c>
      <c r="AU143" s="229" t="s">
        <v>83</v>
      </c>
      <c r="AY143" s="228" t="s">
        <v>381</v>
      </c>
      <c r="BK143" s="230">
        <f>BK144+BK149+BK150+BK152</f>
        <v>0</v>
      </c>
    </row>
    <row r="144" s="11" customFormat="1" ht="22.8" customHeight="1">
      <c r="B144" s="217"/>
      <c r="C144" s="218"/>
      <c r="D144" s="219" t="s">
        <v>82</v>
      </c>
      <c r="E144" s="231" t="s">
        <v>4334</v>
      </c>
      <c r="F144" s="231" t="s">
        <v>13380</v>
      </c>
      <c r="G144" s="218"/>
      <c r="H144" s="218"/>
      <c r="I144" s="221"/>
      <c r="J144" s="232">
        <f>BK144</f>
        <v>0</v>
      </c>
      <c r="K144" s="218"/>
      <c r="L144" s="223"/>
      <c r="M144" s="224"/>
      <c r="N144" s="225"/>
      <c r="O144" s="225"/>
      <c r="P144" s="226">
        <f>SUM(P145:P148)</f>
        <v>0</v>
      </c>
      <c r="Q144" s="225"/>
      <c r="R144" s="226">
        <f>SUM(R145:R148)</f>
        <v>0</v>
      </c>
      <c r="S144" s="225"/>
      <c r="T144" s="227">
        <f>SUM(T145:T148)</f>
        <v>0</v>
      </c>
      <c r="AR144" s="228" t="s">
        <v>91</v>
      </c>
      <c r="AT144" s="229" t="s">
        <v>82</v>
      </c>
      <c r="AU144" s="229" t="s">
        <v>91</v>
      </c>
      <c r="AY144" s="228" t="s">
        <v>381</v>
      </c>
      <c r="BK144" s="230">
        <f>SUM(BK145:BK148)</f>
        <v>0</v>
      </c>
    </row>
    <row r="145" s="1" customFormat="1" ht="16.5" customHeight="1">
      <c r="B145" s="39"/>
      <c r="C145" s="233" t="s">
        <v>567</v>
      </c>
      <c r="D145" s="233" t="s">
        <v>384</v>
      </c>
      <c r="E145" s="234" t="s">
        <v>13410</v>
      </c>
      <c r="F145" s="235" t="s">
        <v>13411</v>
      </c>
      <c r="G145" s="236" t="s">
        <v>673</v>
      </c>
      <c r="H145" s="237">
        <v>634</v>
      </c>
      <c r="I145" s="238"/>
      <c r="J145" s="239">
        <f>ROUND(I145*H145,2)</f>
        <v>0</v>
      </c>
      <c r="K145" s="235" t="s">
        <v>539</v>
      </c>
      <c r="L145" s="44"/>
      <c r="M145" s="240" t="s">
        <v>1</v>
      </c>
      <c r="N145" s="241" t="s">
        <v>48</v>
      </c>
      <c r="O145" s="87"/>
      <c r="P145" s="242">
        <f>O145*H145</f>
        <v>0</v>
      </c>
      <c r="Q145" s="242">
        <v>0</v>
      </c>
      <c r="R145" s="242">
        <f>Q145*H145</f>
        <v>0</v>
      </c>
      <c r="S145" s="242">
        <v>0</v>
      </c>
      <c r="T145" s="243">
        <f>S145*H145</f>
        <v>0</v>
      </c>
      <c r="AR145" s="244" t="s">
        <v>236</v>
      </c>
      <c r="AT145" s="244" t="s">
        <v>384</v>
      </c>
      <c r="AU145" s="244" t="s">
        <v>93</v>
      </c>
      <c r="AY145" s="17" t="s">
        <v>381</v>
      </c>
      <c r="BE145" s="245">
        <f>IF(N145="základní",J145,0)</f>
        <v>0</v>
      </c>
      <c r="BF145" s="245">
        <f>IF(N145="snížená",J145,0)</f>
        <v>0</v>
      </c>
      <c r="BG145" s="245">
        <f>IF(N145="zákl. přenesená",J145,0)</f>
        <v>0</v>
      </c>
      <c r="BH145" s="245">
        <f>IF(N145="sníž. přenesená",J145,0)</f>
        <v>0</v>
      </c>
      <c r="BI145" s="245">
        <f>IF(N145="nulová",J145,0)</f>
        <v>0</v>
      </c>
      <c r="BJ145" s="17" t="s">
        <v>91</v>
      </c>
      <c r="BK145" s="245">
        <f>ROUND(I145*H145,2)</f>
        <v>0</v>
      </c>
      <c r="BL145" s="17" t="s">
        <v>236</v>
      </c>
      <c r="BM145" s="244" t="s">
        <v>633</v>
      </c>
    </row>
    <row r="146" s="1" customFormat="1" ht="16.5" customHeight="1">
      <c r="B146" s="39"/>
      <c r="C146" s="233" t="s">
        <v>8</v>
      </c>
      <c r="D146" s="233" t="s">
        <v>384</v>
      </c>
      <c r="E146" s="234" t="s">
        <v>13412</v>
      </c>
      <c r="F146" s="235" t="s">
        <v>13413</v>
      </c>
      <c r="G146" s="236" t="s">
        <v>673</v>
      </c>
      <c r="H146" s="237">
        <v>634</v>
      </c>
      <c r="I146" s="238"/>
      <c r="J146" s="239">
        <f>ROUND(I146*H146,2)</f>
        <v>0</v>
      </c>
      <c r="K146" s="235" t="s">
        <v>539</v>
      </c>
      <c r="L146" s="44"/>
      <c r="M146" s="240" t="s">
        <v>1</v>
      </c>
      <c r="N146" s="241" t="s">
        <v>48</v>
      </c>
      <c r="O146" s="87"/>
      <c r="P146" s="242">
        <f>O146*H146</f>
        <v>0</v>
      </c>
      <c r="Q146" s="242">
        <v>0</v>
      </c>
      <c r="R146" s="242">
        <f>Q146*H146</f>
        <v>0</v>
      </c>
      <c r="S146" s="242">
        <v>0</v>
      </c>
      <c r="T146" s="243">
        <f>S146*H146</f>
        <v>0</v>
      </c>
      <c r="AR146" s="244" t="s">
        <v>236</v>
      </c>
      <c r="AT146" s="244" t="s">
        <v>384</v>
      </c>
      <c r="AU146" s="244" t="s">
        <v>93</v>
      </c>
      <c r="AY146" s="17" t="s">
        <v>381</v>
      </c>
      <c r="BE146" s="245">
        <f>IF(N146="základní",J146,0)</f>
        <v>0</v>
      </c>
      <c r="BF146" s="245">
        <f>IF(N146="snížená",J146,0)</f>
        <v>0</v>
      </c>
      <c r="BG146" s="245">
        <f>IF(N146="zákl. přenesená",J146,0)</f>
        <v>0</v>
      </c>
      <c r="BH146" s="245">
        <f>IF(N146="sníž. přenesená",J146,0)</f>
        <v>0</v>
      </c>
      <c r="BI146" s="245">
        <f>IF(N146="nulová",J146,0)</f>
        <v>0</v>
      </c>
      <c r="BJ146" s="17" t="s">
        <v>91</v>
      </c>
      <c r="BK146" s="245">
        <f>ROUND(I146*H146,2)</f>
        <v>0</v>
      </c>
      <c r="BL146" s="17" t="s">
        <v>236</v>
      </c>
      <c r="BM146" s="244" t="s">
        <v>641</v>
      </c>
    </row>
    <row r="147" s="1" customFormat="1" ht="16.5" customHeight="1">
      <c r="B147" s="39"/>
      <c r="C147" s="233" t="s">
        <v>579</v>
      </c>
      <c r="D147" s="233" t="s">
        <v>384</v>
      </c>
      <c r="E147" s="234" t="s">
        <v>13414</v>
      </c>
      <c r="F147" s="235" t="s">
        <v>13415</v>
      </c>
      <c r="G147" s="236" t="s">
        <v>1933</v>
      </c>
      <c r="H147" s="237">
        <v>132</v>
      </c>
      <c r="I147" s="238"/>
      <c r="J147" s="239">
        <f>ROUND(I147*H147,2)</f>
        <v>0</v>
      </c>
      <c r="K147" s="235" t="s">
        <v>539</v>
      </c>
      <c r="L147" s="44"/>
      <c r="M147" s="240" t="s">
        <v>1</v>
      </c>
      <c r="N147" s="241" t="s">
        <v>48</v>
      </c>
      <c r="O147" s="87"/>
      <c r="P147" s="242">
        <f>O147*H147</f>
        <v>0</v>
      </c>
      <c r="Q147" s="242">
        <v>0</v>
      </c>
      <c r="R147" s="242">
        <f>Q147*H147</f>
        <v>0</v>
      </c>
      <c r="S147" s="242">
        <v>0</v>
      </c>
      <c r="T147" s="243">
        <f>S147*H147</f>
        <v>0</v>
      </c>
      <c r="AR147" s="244" t="s">
        <v>236</v>
      </c>
      <c r="AT147" s="244" t="s">
        <v>384</v>
      </c>
      <c r="AU147" s="244" t="s">
        <v>93</v>
      </c>
      <c r="AY147" s="17" t="s">
        <v>381</v>
      </c>
      <c r="BE147" s="245">
        <f>IF(N147="základní",J147,0)</f>
        <v>0</v>
      </c>
      <c r="BF147" s="245">
        <f>IF(N147="snížená",J147,0)</f>
        <v>0</v>
      </c>
      <c r="BG147" s="245">
        <f>IF(N147="zákl. přenesená",J147,0)</f>
        <v>0</v>
      </c>
      <c r="BH147" s="245">
        <f>IF(N147="sníž. přenesená",J147,0)</f>
        <v>0</v>
      </c>
      <c r="BI147" s="245">
        <f>IF(N147="nulová",J147,0)</f>
        <v>0</v>
      </c>
      <c r="BJ147" s="17" t="s">
        <v>91</v>
      </c>
      <c r="BK147" s="245">
        <f>ROUND(I147*H147,2)</f>
        <v>0</v>
      </c>
      <c r="BL147" s="17" t="s">
        <v>236</v>
      </c>
      <c r="BM147" s="244" t="s">
        <v>653</v>
      </c>
    </row>
    <row r="148" s="1" customFormat="1" ht="16.5" customHeight="1">
      <c r="B148" s="39"/>
      <c r="C148" s="233" t="s">
        <v>587</v>
      </c>
      <c r="D148" s="233" t="s">
        <v>384</v>
      </c>
      <c r="E148" s="234" t="s">
        <v>13416</v>
      </c>
      <c r="F148" s="235" t="s">
        <v>13417</v>
      </c>
      <c r="G148" s="236" t="s">
        <v>13418</v>
      </c>
      <c r="H148" s="237">
        <v>48</v>
      </c>
      <c r="I148" s="238"/>
      <c r="J148" s="239">
        <f>ROUND(I148*H148,2)</f>
        <v>0</v>
      </c>
      <c r="K148" s="235" t="s">
        <v>539</v>
      </c>
      <c r="L148" s="44"/>
      <c r="M148" s="240" t="s">
        <v>1</v>
      </c>
      <c r="N148" s="241" t="s">
        <v>48</v>
      </c>
      <c r="O148" s="87"/>
      <c r="P148" s="242">
        <f>O148*H148</f>
        <v>0</v>
      </c>
      <c r="Q148" s="242">
        <v>0</v>
      </c>
      <c r="R148" s="242">
        <f>Q148*H148</f>
        <v>0</v>
      </c>
      <c r="S148" s="242">
        <v>0</v>
      </c>
      <c r="T148" s="243">
        <f>S148*H148</f>
        <v>0</v>
      </c>
      <c r="AR148" s="244" t="s">
        <v>236</v>
      </c>
      <c r="AT148" s="244" t="s">
        <v>384</v>
      </c>
      <c r="AU148" s="244" t="s">
        <v>93</v>
      </c>
      <c r="AY148" s="17" t="s">
        <v>381</v>
      </c>
      <c r="BE148" s="245">
        <f>IF(N148="základní",J148,0)</f>
        <v>0</v>
      </c>
      <c r="BF148" s="245">
        <f>IF(N148="snížená",J148,0)</f>
        <v>0</v>
      </c>
      <c r="BG148" s="245">
        <f>IF(N148="zákl. přenesená",J148,0)</f>
        <v>0</v>
      </c>
      <c r="BH148" s="245">
        <f>IF(N148="sníž. přenesená",J148,0)</f>
        <v>0</v>
      </c>
      <c r="BI148" s="245">
        <f>IF(N148="nulová",J148,0)</f>
        <v>0</v>
      </c>
      <c r="BJ148" s="17" t="s">
        <v>91</v>
      </c>
      <c r="BK148" s="245">
        <f>ROUND(I148*H148,2)</f>
        <v>0</v>
      </c>
      <c r="BL148" s="17" t="s">
        <v>236</v>
      </c>
      <c r="BM148" s="244" t="s">
        <v>664</v>
      </c>
    </row>
    <row r="149" s="11" customFormat="1" ht="22.8" customHeight="1">
      <c r="B149" s="217"/>
      <c r="C149" s="218"/>
      <c r="D149" s="219" t="s">
        <v>82</v>
      </c>
      <c r="E149" s="231" t="s">
        <v>5626</v>
      </c>
      <c r="F149" s="231" t="s">
        <v>1</v>
      </c>
      <c r="G149" s="218"/>
      <c r="H149" s="218"/>
      <c r="I149" s="221"/>
      <c r="J149" s="232">
        <f>BK149</f>
        <v>0</v>
      </c>
      <c r="K149" s="218"/>
      <c r="L149" s="223"/>
      <c r="M149" s="224"/>
      <c r="N149" s="225"/>
      <c r="O149" s="225"/>
      <c r="P149" s="226">
        <v>0</v>
      </c>
      <c r="Q149" s="225"/>
      <c r="R149" s="226">
        <v>0</v>
      </c>
      <c r="S149" s="225"/>
      <c r="T149" s="227">
        <v>0</v>
      </c>
      <c r="AR149" s="228" t="s">
        <v>91</v>
      </c>
      <c r="AT149" s="229" t="s">
        <v>82</v>
      </c>
      <c r="AU149" s="229" t="s">
        <v>91</v>
      </c>
      <c r="AY149" s="228" t="s">
        <v>381</v>
      </c>
      <c r="BK149" s="230">
        <v>0</v>
      </c>
    </row>
    <row r="150" s="11" customFormat="1" ht="22.8" customHeight="1">
      <c r="B150" s="217"/>
      <c r="C150" s="218"/>
      <c r="D150" s="219" t="s">
        <v>82</v>
      </c>
      <c r="E150" s="231" t="s">
        <v>5630</v>
      </c>
      <c r="F150" s="231" t="s">
        <v>13419</v>
      </c>
      <c r="G150" s="218"/>
      <c r="H150" s="218"/>
      <c r="I150" s="221"/>
      <c r="J150" s="232">
        <f>BK150</f>
        <v>0</v>
      </c>
      <c r="K150" s="218"/>
      <c r="L150" s="223"/>
      <c r="M150" s="224"/>
      <c r="N150" s="225"/>
      <c r="O150" s="225"/>
      <c r="P150" s="226">
        <f>P151</f>
        <v>0</v>
      </c>
      <c r="Q150" s="225"/>
      <c r="R150" s="226">
        <f>R151</f>
        <v>0</v>
      </c>
      <c r="S150" s="225"/>
      <c r="T150" s="227">
        <f>T151</f>
        <v>0</v>
      </c>
      <c r="AR150" s="228" t="s">
        <v>91</v>
      </c>
      <c r="AT150" s="229" t="s">
        <v>82</v>
      </c>
      <c r="AU150" s="229" t="s">
        <v>91</v>
      </c>
      <c r="AY150" s="228" t="s">
        <v>381</v>
      </c>
      <c r="BK150" s="230">
        <f>BK151</f>
        <v>0</v>
      </c>
    </row>
    <row r="151" s="1" customFormat="1" ht="16.5" customHeight="1">
      <c r="B151" s="39"/>
      <c r="C151" s="233" t="s">
        <v>592</v>
      </c>
      <c r="D151" s="233" t="s">
        <v>384</v>
      </c>
      <c r="E151" s="234" t="s">
        <v>13420</v>
      </c>
      <c r="F151" s="235" t="s">
        <v>13421</v>
      </c>
      <c r="G151" s="236" t="s">
        <v>1933</v>
      </c>
      <c r="H151" s="237">
        <v>132</v>
      </c>
      <c r="I151" s="238"/>
      <c r="J151" s="239">
        <f>ROUND(I151*H151,2)</f>
        <v>0</v>
      </c>
      <c r="K151" s="235" t="s">
        <v>539</v>
      </c>
      <c r="L151" s="44"/>
      <c r="M151" s="240" t="s">
        <v>1</v>
      </c>
      <c r="N151" s="241" t="s">
        <v>48</v>
      </c>
      <c r="O151" s="87"/>
      <c r="P151" s="242">
        <f>O151*H151</f>
        <v>0</v>
      </c>
      <c r="Q151" s="242">
        <v>0</v>
      </c>
      <c r="R151" s="242">
        <f>Q151*H151</f>
        <v>0</v>
      </c>
      <c r="S151" s="242">
        <v>0</v>
      </c>
      <c r="T151" s="243">
        <f>S151*H151</f>
        <v>0</v>
      </c>
      <c r="AR151" s="244" t="s">
        <v>236</v>
      </c>
      <c r="AT151" s="244" t="s">
        <v>384</v>
      </c>
      <c r="AU151" s="244" t="s">
        <v>93</v>
      </c>
      <c r="AY151" s="17" t="s">
        <v>381</v>
      </c>
      <c r="BE151" s="245">
        <f>IF(N151="základní",J151,0)</f>
        <v>0</v>
      </c>
      <c r="BF151" s="245">
        <f>IF(N151="snížená",J151,0)</f>
        <v>0</v>
      </c>
      <c r="BG151" s="245">
        <f>IF(N151="zákl. přenesená",J151,0)</f>
        <v>0</v>
      </c>
      <c r="BH151" s="245">
        <f>IF(N151="sníž. přenesená",J151,0)</f>
        <v>0</v>
      </c>
      <c r="BI151" s="245">
        <f>IF(N151="nulová",J151,0)</f>
        <v>0</v>
      </c>
      <c r="BJ151" s="17" t="s">
        <v>91</v>
      </c>
      <c r="BK151" s="245">
        <f>ROUND(I151*H151,2)</f>
        <v>0</v>
      </c>
      <c r="BL151" s="17" t="s">
        <v>236</v>
      </c>
      <c r="BM151" s="244" t="s">
        <v>676</v>
      </c>
    </row>
    <row r="152" s="11" customFormat="1" ht="22.8" customHeight="1">
      <c r="B152" s="217"/>
      <c r="C152" s="218"/>
      <c r="D152" s="219" t="s">
        <v>82</v>
      </c>
      <c r="E152" s="231" t="s">
        <v>5626</v>
      </c>
      <c r="F152" s="231" t="s">
        <v>1</v>
      </c>
      <c r="G152" s="218"/>
      <c r="H152" s="218"/>
      <c r="I152" s="221"/>
      <c r="J152" s="232">
        <f>BK152</f>
        <v>0</v>
      </c>
      <c r="K152" s="218"/>
      <c r="L152" s="223"/>
      <c r="M152" s="224"/>
      <c r="N152" s="225"/>
      <c r="O152" s="225"/>
      <c r="P152" s="226">
        <v>0</v>
      </c>
      <c r="Q152" s="225"/>
      <c r="R152" s="226">
        <v>0</v>
      </c>
      <c r="S152" s="225"/>
      <c r="T152" s="227">
        <v>0</v>
      </c>
      <c r="AR152" s="228" t="s">
        <v>91</v>
      </c>
      <c r="AT152" s="229" t="s">
        <v>82</v>
      </c>
      <c r="AU152" s="229" t="s">
        <v>91</v>
      </c>
      <c r="AY152" s="228" t="s">
        <v>381</v>
      </c>
      <c r="BK152" s="230">
        <v>0</v>
      </c>
    </row>
    <row r="153" s="11" customFormat="1" ht="25.92" customHeight="1">
      <c r="B153" s="217"/>
      <c r="C153" s="218"/>
      <c r="D153" s="219" t="s">
        <v>82</v>
      </c>
      <c r="E153" s="220" t="s">
        <v>5636</v>
      </c>
      <c r="F153" s="220" t="s">
        <v>13422</v>
      </c>
      <c r="G153" s="218"/>
      <c r="H153" s="218"/>
      <c r="I153" s="221"/>
      <c r="J153" s="222">
        <f>BK153</f>
        <v>0</v>
      </c>
      <c r="K153" s="218"/>
      <c r="L153" s="223"/>
      <c r="M153" s="224"/>
      <c r="N153" s="225"/>
      <c r="O153" s="225"/>
      <c r="P153" s="226">
        <f>P154</f>
        <v>0</v>
      </c>
      <c r="Q153" s="225"/>
      <c r="R153" s="226">
        <f>R154</f>
        <v>0</v>
      </c>
      <c r="S153" s="225"/>
      <c r="T153" s="227">
        <f>T154</f>
        <v>0</v>
      </c>
      <c r="AR153" s="228" t="s">
        <v>91</v>
      </c>
      <c r="AT153" s="229" t="s">
        <v>82</v>
      </c>
      <c r="AU153" s="229" t="s">
        <v>83</v>
      </c>
      <c r="AY153" s="228" t="s">
        <v>381</v>
      </c>
      <c r="BK153" s="230">
        <f>BK154</f>
        <v>0</v>
      </c>
    </row>
    <row r="154" s="1" customFormat="1" ht="16.5" customHeight="1">
      <c r="B154" s="39"/>
      <c r="C154" s="233" t="s">
        <v>597</v>
      </c>
      <c r="D154" s="233" t="s">
        <v>384</v>
      </c>
      <c r="E154" s="234" t="s">
        <v>13423</v>
      </c>
      <c r="F154" s="235" t="s">
        <v>13424</v>
      </c>
      <c r="G154" s="236" t="s">
        <v>673</v>
      </c>
      <c r="H154" s="237">
        <v>70</v>
      </c>
      <c r="I154" s="238"/>
      <c r="J154" s="239">
        <f>ROUND(I154*H154,2)</f>
        <v>0</v>
      </c>
      <c r="K154" s="235" t="s">
        <v>539</v>
      </c>
      <c r="L154" s="44"/>
      <c r="M154" s="240" t="s">
        <v>1</v>
      </c>
      <c r="N154" s="241" t="s">
        <v>48</v>
      </c>
      <c r="O154" s="87"/>
      <c r="P154" s="242">
        <f>O154*H154</f>
        <v>0</v>
      </c>
      <c r="Q154" s="242">
        <v>0</v>
      </c>
      <c r="R154" s="242">
        <f>Q154*H154</f>
        <v>0</v>
      </c>
      <c r="S154" s="242">
        <v>0</v>
      </c>
      <c r="T154" s="243">
        <f>S154*H154</f>
        <v>0</v>
      </c>
      <c r="AR154" s="244" t="s">
        <v>236</v>
      </c>
      <c r="AT154" s="244" t="s">
        <v>384</v>
      </c>
      <c r="AU154" s="244" t="s">
        <v>91</v>
      </c>
      <c r="AY154" s="17" t="s">
        <v>381</v>
      </c>
      <c r="BE154" s="245">
        <f>IF(N154="základní",J154,0)</f>
        <v>0</v>
      </c>
      <c r="BF154" s="245">
        <f>IF(N154="snížená",J154,0)</f>
        <v>0</v>
      </c>
      <c r="BG154" s="245">
        <f>IF(N154="zákl. přenesená",J154,0)</f>
        <v>0</v>
      </c>
      <c r="BH154" s="245">
        <f>IF(N154="sníž. přenesená",J154,0)</f>
        <v>0</v>
      </c>
      <c r="BI154" s="245">
        <f>IF(N154="nulová",J154,0)</f>
        <v>0</v>
      </c>
      <c r="BJ154" s="17" t="s">
        <v>91</v>
      </c>
      <c r="BK154" s="245">
        <f>ROUND(I154*H154,2)</f>
        <v>0</v>
      </c>
      <c r="BL154" s="17" t="s">
        <v>236</v>
      </c>
      <c r="BM154" s="244" t="s">
        <v>693</v>
      </c>
    </row>
    <row r="155" s="11" customFormat="1" ht="25.92" customHeight="1">
      <c r="B155" s="217"/>
      <c r="C155" s="218"/>
      <c r="D155" s="219" t="s">
        <v>82</v>
      </c>
      <c r="E155" s="220" t="s">
        <v>5640</v>
      </c>
      <c r="F155" s="220" t="s">
        <v>13425</v>
      </c>
      <c r="G155" s="218"/>
      <c r="H155" s="218"/>
      <c r="I155" s="221"/>
      <c r="J155" s="222">
        <f>BK155</f>
        <v>0</v>
      </c>
      <c r="K155" s="218"/>
      <c r="L155" s="223"/>
      <c r="M155" s="224"/>
      <c r="N155" s="225"/>
      <c r="O155" s="225"/>
      <c r="P155" s="226">
        <f>SUM(P156:P157)</f>
        <v>0</v>
      </c>
      <c r="Q155" s="225"/>
      <c r="R155" s="226">
        <f>SUM(R156:R157)</f>
        <v>0</v>
      </c>
      <c r="S155" s="225"/>
      <c r="T155" s="227">
        <f>SUM(T156:T157)</f>
        <v>0</v>
      </c>
      <c r="AR155" s="228" t="s">
        <v>91</v>
      </c>
      <c r="AT155" s="229" t="s">
        <v>82</v>
      </c>
      <c r="AU155" s="229" t="s">
        <v>83</v>
      </c>
      <c r="AY155" s="228" t="s">
        <v>381</v>
      </c>
      <c r="BK155" s="230">
        <f>SUM(BK156:BK157)</f>
        <v>0</v>
      </c>
    </row>
    <row r="156" s="1" customFormat="1" ht="16.5" customHeight="1">
      <c r="B156" s="39"/>
      <c r="C156" s="233" t="s">
        <v>602</v>
      </c>
      <c r="D156" s="233" t="s">
        <v>384</v>
      </c>
      <c r="E156" s="234" t="s">
        <v>13426</v>
      </c>
      <c r="F156" s="235" t="s">
        <v>13427</v>
      </c>
      <c r="G156" s="236" t="s">
        <v>387</v>
      </c>
      <c r="H156" s="237">
        <v>1</v>
      </c>
      <c r="I156" s="238"/>
      <c r="J156" s="239">
        <f>ROUND(I156*H156,2)</f>
        <v>0</v>
      </c>
      <c r="K156" s="235" t="s">
        <v>539</v>
      </c>
      <c r="L156" s="44"/>
      <c r="M156" s="240" t="s">
        <v>1</v>
      </c>
      <c r="N156" s="241" t="s">
        <v>48</v>
      </c>
      <c r="O156" s="87"/>
      <c r="P156" s="242">
        <f>O156*H156</f>
        <v>0</v>
      </c>
      <c r="Q156" s="242">
        <v>0</v>
      </c>
      <c r="R156" s="242">
        <f>Q156*H156</f>
        <v>0</v>
      </c>
      <c r="S156" s="242">
        <v>0</v>
      </c>
      <c r="T156" s="243">
        <f>S156*H156</f>
        <v>0</v>
      </c>
      <c r="AR156" s="244" t="s">
        <v>236</v>
      </c>
      <c r="AT156" s="244" t="s">
        <v>384</v>
      </c>
      <c r="AU156" s="244" t="s">
        <v>91</v>
      </c>
      <c r="AY156" s="17" t="s">
        <v>381</v>
      </c>
      <c r="BE156" s="245">
        <f>IF(N156="základní",J156,0)</f>
        <v>0</v>
      </c>
      <c r="BF156" s="245">
        <f>IF(N156="snížená",J156,0)</f>
        <v>0</v>
      </c>
      <c r="BG156" s="245">
        <f>IF(N156="zákl. přenesená",J156,0)</f>
        <v>0</v>
      </c>
      <c r="BH156" s="245">
        <f>IF(N156="sníž. přenesená",J156,0)</f>
        <v>0</v>
      </c>
      <c r="BI156" s="245">
        <f>IF(N156="nulová",J156,0)</f>
        <v>0</v>
      </c>
      <c r="BJ156" s="17" t="s">
        <v>91</v>
      </c>
      <c r="BK156" s="245">
        <f>ROUND(I156*H156,2)</f>
        <v>0</v>
      </c>
      <c r="BL156" s="17" t="s">
        <v>236</v>
      </c>
      <c r="BM156" s="244" t="s">
        <v>703</v>
      </c>
    </row>
    <row r="157" s="1" customFormat="1" ht="16.5" customHeight="1">
      <c r="B157" s="39"/>
      <c r="C157" s="233" t="s">
        <v>7</v>
      </c>
      <c r="D157" s="233" t="s">
        <v>384</v>
      </c>
      <c r="E157" s="234" t="s">
        <v>13428</v>
      </c>
      <c r="F157" s="235" t="s">
        <v>13429</v>
      </c>
      <c r="G157" s="236" t="s">
        <v>387</v>
      </c>
      <c r="H157" s="237">
        <v>1</v>
      </c>
      <c r="I157" s="238"/>
      <c r="J157" s="239">
        <f>ROUND(I157*H157,2)</f>
        <v>0</v>
      </c>
      <c r="K157" s="235" t="s">
        <v>539</v>
      </c>
      <c r="L157" s="44"/>
      <c r="M157" s="312" t="s">
        <v>1</v>
      </c>
      <c r="N157" s="313" t="s">
        <v>48</v>
      </c>
      <c r="O157" s="250"/>
      <c r="P157" s="314">
        <f>O157*H157</f>
        <v>0</v>
      </c>
      <c r="Q157" s="314">
        <v>0</v>
      </c>
      <c r="R157" s="314">
        <f>Q157*H157</f>
        <v>0</v>
      </c>
      <c r="S157" s="314">
        <v>0</v>
      </c>
      <c r="T157" s="315">
        <f>S157*H157</f>
        <v>0</v>
      </c>
      <c r="AR157" s="244" t="s">
        <v>236</v>
      </c>
      <c r="AT157" s="244" t="s">
        <v>384</v>
      </c>
      <c r="AU157" s="244" t="s">
        <v>91</v>
      </c>
      <c r="AY157" s="17" t="s">
        <v>381</v>
      </c>
      <c r="BE157" s="245">
        <f>IF(N157="základní",J157,0)</f>
        <v>0</v>
      </c>
      <c r="BF157" s="245">
        <f>IF(N157="snížená",J157,0)</f>
        <v>0</v>
      </c>
      <c r="BG157" s="245">
        <f>IF(N157="zákl. přenesená",J157,0)</f>
        <v>0</v>
      </c>
      <c r="BH157" s="245">
        <f>IF(N157="sníž. přenesená",J157,0)</f>
        <v>0</v>
      </c>
      <c r="BI157" s="245">
        <f>IF(N157="nulová",J157,0)</f>
        <v>0</v>
      </c>
      <c r="BJ157" s="17" t="s">
        <v>91</v>
      </c>
      <c r="BK157" s="245">
        <f>ROUND(I157*H157,2)</f>
        <v>0</v>
      </c>
      <c r="BL157" s="17" t="s">
        <v>236</v>
      </c>
      <c r="BM157" s="244" t="s">
        <v>721</v>
      </c>
    </row>
    <row r="158" s="1" customFormat="1" ht="6.96" customHeight="1">
      <c r="B158" s="62"/>
      <c r="C158" s="63"/>
      <c r="D158" s="63"/>
      <c r="E158" s="63"/>
      <c r="F158" s="63"/>
      <c r="G158" s="63"/>
      <c r="H158" s="63"/>
      <c r="I158" s="184"/>
      <c r="J158" s="63"/>
      <c r="K158" s="63"/>
      <c r="L158" s="44"/>
    </row>
  </sheetData>
  <sheetProtection sheet="1" autoFilter="0" formatColumns="0" formatRows="0" objects="1" scenarios="1" spinCount="100000" saltValue="2maLbE1iqTwRfCabQUxAzJzS6BeWihO6Rxs09lR45xDMzcmVEojjMklPraYfxlusSY49s9ErNBshNIPJE3/oLA==" hashValue="g64TA3Z/EsNifp4GsByrL4BYVqMPR6l45wzk/tZkpXwJ+XwJRzS5zarGvd/NdvkE/qZumdnT1s8Yexwiim0zWA==" algorithmName="SHA-512" password="E785"/>
  <autoFilter ref="C125:K157"/>
  <mergeCells count="9">
    <mergeCell ref="E7:H7"/>
    <mergeCell ref="E9:H9"/>
    <mergeCell ref="E18:H18"/>
    <mergeCell ref="E27:H27"/>
    <mergeCell ref="E85:H85"/>
    <mergeCell ref="E87:H87"/>
    <mergeCell ref="E116:H116"/>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350</v>
      </c>
    </row>
    <row r="3" ht="6.96" customHeight="1">
      <c r="B3" s="144"/>
      <c r="C3" s="145"/>
      <c r="D3" s="145"/>
      <c r="E3" s="145"/>
      <c r="F3" s="145"/>
      <c r="G3" s="145"/>
      <c r="H3" s="145"/>
      <c r="I3" s="146"/>
      <c r="J3" s="145"/>
      <c r="K3" s="145"/>
      <c r="L3" s="20"/>
      <c r="AT3" s="17" t="s">
        <v>93</v>
      </c>
    </row>
    <row r="4" ht="24.96" customHeight="1">
      <c r="B4" s="20"/>
      <c r="D4" s="147" t="s">
        <v>351</v>
      </c>
      <c r="L4" s="20"/>
      <c r="M4" s="148" t="s">
        <v>10</v>
      </c>
      <c r="AT4" s="17" t="s">
        <v>4</v>
      </c>
    </row>
    <row r="5" ht="6.96" customHeight="1">
      <c r="B5" s="20"/>
      <c r="L5" s="20"/>
    </row>
    <row r="6" ht="12" customHeight="1">
      <c r="B6" s="20"/>
      <c r="D6" s="149" t="s">
        <v>16</v>
      </c>
      <c r="L6" s="20"/>
    </row>
    <row r="7" ht="16.5" customHeight="1">
      <c r="B7" s="20"/>
      <c r="E7" s="150" t="str">
        <f>'Rekapitulace stavby'!K6</f>
        <v>U21 – UJEP Výstavba výukových prostor Fakulty zdravotnických studií</v>
      </c>
      <c r="F7" s="149"/>
      <c r="G7" s="149"/>
      <c r="H7" s="149"/>
      <c r="L7" s="20"/>
    </row>
    <row r="8" s="1" customFormat="1" ht="12" customHeight="1">
      <c r="B8" s="44"/>
      <c r="D8" s="149" t="s">
        <v>352</v>
      </c>
      <c r="I8" s="151"/>
      <c r="L8" s="44"/>
    </row>
    <row r="9" s="1" customFormat="1" ht="36.96" customHeight="1">
      <c r="B9" s="44"/>
      <c r="E9" s="152" t="s">
        <v>13430</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22. 1. 2020</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ROUND(J117,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ROUND((SUM(BE117:BE119)),  2)</f>
        <v>0</v>
      </c>
      <c r="I33" s="165">
        <v>0.20999999999999999</v>
      </c>
      <c r="J33" s="164">
        <f>ROUND(((SUM(BE117:BE119))*I33),  2)</f>
        <v>0</v>
      </c>
      <c r="L33" s="44"/>
    </row>
    <row r="34" s="1" customFormat="1" ht="14.4" customHeight="1">
      <c r="B34" s="44"/>
      <c r="E34" s="149" t="s">
        <v>49</v>
      </c>
      <c r="F34" s="164">
        <f>ROUND((SUM(BF117:BF119)),  2)</f>
        <v>0</v>
      </c>
      <c r="I34" s="165">
        <v>0.14999999999999999</v>
      </c>
      <c r="J34" s="164">
        <f>ROUND(((SUM(BF117:BF119))*I34),  2)</f>
        <v>0</v>
      </c>
      <c r="L34" s="44"/>
    </row>
    <row r="35" hidden="1" s="1" customFormat="1" ht="14.4" customHeight="1">
      <c r="B35" s="44"/>
      <c r="E35" s="149" t="s">
        <v>50</v>
      </c>
      <c r="F35" s="164">
        <f>ROUND((SUM(BG117:BG119)),  2)</f>
        <v>0</v>
      </c>
      <c r="I35" s="165">
        <v>0.20999999999999999</v>
      </c>
      <c r="J35" s="164">
        <f>0</f>
        <v>0</v>
      </c>
      <c r="L35" s="44"/>
    </row>
    <row r="36" hidden="1" s="1" customFormat="1" ht="14.4" customHeight="1">
      <c r="B36" s="44"/>
      <c r="E36" s="149" t="s">
        <v>51</v>
      </c>
      <c r="F36" s="164">
        <f>ROUND((SUM(BH117:BH119)),  2)</f>
        <v>0</v>
      </c>
      <c r="I36" s="165">
        <v>0.14999999999999999</v>
      </c>
      <c r="J36" s="164">
        <f>0</f>
        <v>0</v>
      </c>
      <c r="L36" s="44"/>
    </row>
    <row r="37" hidden="1" s="1" customFormat="1" ht="14.4" customHeight="1">
      <c r="B37" s="44"/>
      <c r="E37" s="149" t="s">
        <v>52</v>
      </c>
      <c r="F37" s="164">
        <f>ROUND((SUM(BI117:BI119)),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354</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U21 – UJEP Výstavba výukových prostor Fakulty zdravotnických studií</v>
      </c>
      <c r="F85" s="32"/>
      <c r="G85" s="32"/>
      <c r="H85" s="32"/>
      <c r="I85" s="151"/>
      <c r="J85" s="40"/>
      <c r="K85" s="40"/>
      <c r="L85" s="44"/>
    </row>
    <row r="86" s="1" customFormat="1" ht="12" customHeight="1">
      <c r="B86" s="39"/>
      <c r="C86" s="32" t="s">
        <v>352</v>
      </c>
      <c r="D86" s="40"/>
      <c r="E86" s="40"/>
      <c r="F86" s="40"/>
      <c r="G86" s="40"/>
      <c r="H86" s="40"/>
      <c r="I86" s="151"/>
      <c r="J86" s="40"/>
      <c r="K86" s="40"/>
      <c r="L86" s="44"/>
    </row>
    <row r="87" s="1" customFormat="1" ht="16.5" customHeight="1">
      <c r="B87" s="39"/>
      <c r="C87" s="40"/>
      <c r="D87" s="40"/>
      <c r="E87" s="72" t="str">
        <f>E9</f>
        <v>IO 610 - Přesun tlakové stanice N2O _ (NENÍ PŘEDMĚTEM SOUPISU PRACÍ_NENACEŇOVAT)</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Ústí nad Labem</v>
      </c>
      <c r="G89" s="40"/>
      <c r="H89" s="40"/>
      <c r="I89" s="153" t="s">
        <v>24</v>
      </c>
      <c r="J89" s="75" t="str">
        <f>IF(J12="","",J12)</f>
        <v>22. 1. 2020</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Univerzita Jana Evangelisty Purkyně v Ústí n.Labem</v>
      </c>
      <c r="G91" s="40"/>
      <c r="H91" s="40"/>
      <c r="I91" s="153" t="s">
        <v>36</v>
      </c>
      <c r="J91" s="37" t="str">
        <f>E21</f>
        <v>CHVÁLEK ATELIÉR s.r.o.</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355</v>
      </c>
      <c r="D94" s="190"/>
      <c r="E94" s="190"/>
      <c r="F94" s="190"/>
      <c r="G94" s="190"/>
      <c r="H94" s="190"/>
      <c r="I94" s="191"/>
      <c r="J94" s="192" t="s">
        <v>356</v>
      </c>
      <c r="K94" s="190"/>
      <c r="L94" s="44"/>
    </row>
    <row r="95" s="1" customFormat="1" ht="10.32" customHeight="1">
      <c r="B95" s="39"/>
      <c r="C95" s="40"/>
      <c r="D95" s="40"/>
      <c r="E95" s="40"/>
      <c r="F95" s="40"/>
      <c r="G95" s="40"/>
      <c r="H95" s="40"/>
      <c r="I95" s="151"/>
      <c r="J95" s="40"/>
      <c r="K95" s="40"/>
      <c r="L95" s="44"/>
    </row>
    <row r="96" s="1" customFormat="1" ht="22.8" customHeight="1">
      <c r="B96" s="39"/>
      <c r="C96" s="193" t="s">
        <v>357</v>
      </c>
      <c r="D96" s="40"/>
      <c r="E96" s="40"/>
      <c r="F96" s="40"/>
      <c r="G96" s="40"/>
      <c r="H96" s="40"/>
      <c r="I96" s="151"/>
      <c r="J96" s="106">
        <f>J117</f>
        <v>0</v>
      </c>
      <c r="K96" s="40"/>
      <c r="L96" s="44"/>
      <c r="AU96" s="17" t="s">
        <v>358</v>
      </c>
    </row>
    <row r="97" s="8" customFormat="1" ht="24.96" customHeight="1">
      <c r="B97" s="194"/>
      <c r="C97" s="195"/>
      <c r="D97" s="196" t="s">
        <v>13431</v>
      </c>
      <c r="E97" s="197"/>
      <c r="F97" s="197"/>
      <c r="G97" s="197"/>
      <c r="H97" s="197"/>
      <c r="I97" s="198"/>
      <c r="J97" s="199">
        <f>J118</f>
        <v>0</v>
      </c>
      <c r="K97" s="195"/>
      <c r="L97" s="200"/>
    </row>
    <row r="98" s="1" customFormat="1" ht="21.84" customHeight="1">
      <c r="B98" s="39"/>
      <c r="C98" s="40"/>
      <c r="D98" s="40"/>
      <c r="E98" s="40"/>
      <c r="F98" s="40"/>
      <c r="G98" s="40"/>
      <c r="H98" s="40"/>
      <c r="I98" s="151"/>
      <c r="J98" s="40"/>
      <c r="K98" s="40"/>
      <c r="L98" s="44"/>
    </row>
    <row r="99" s="1" customFormat="1" ht="6.96" customHeight="1">
      <c r="B99" s="62"/>
      <c r="C99" s="63"/>
      <c r="D99" s="63"/>
      <c r="E99" s="63"/>
      <c r="F99" s="63"/>
      <c r="G99" s="63"/>
      <c r="H99" s="63"/>
      <c r="I99" s="184"/>
      <c r="J99" s="63"/>
      <c r="K99" s="63"/>
      <c r="L99" s="44"/>
    </row>
    <row r="103" s="1" customFormat="1" ht="6.96" customHeight="1">
      <c r="B103" s="64"/>
      <c r="C103" s="65"/>
      <c r="D103" s="65"/>
      <c r="E103" s="65"/>
      <c r="F103" s="65"/>
      <c r="G103" s="65"/>
      <c r="H103" s="65"/>
      <c r="I103" s="187"/>
      <c r="J103" s="65"/>
      <c r="K103" s="65"/>
      <c r="L103" s="44"/>
    </row>
    <row r="104" s="1" customFormat="1" ht="24.96" customHeight="1">
      <c r="B104" s="39"/>
      <c r="C104" s="23" t="s">
        <v>366</v>
      </c>
      <c r="D104" s="40"/>
      <c r="E104" s="40"/>
      <c r="F104" s="40"/>
      <c r="G104" s="40"/>
      <c r="H104" s="40"/>
      <c r="I104" s="151"/>
      <c r="J104" s="40"/>
      <c r="K104" s="40"/>
      <c r="L104" s="44"/>
    </row>
    <row r="105" s="1" customFormat="1" ht="6.96" customHeight="1">
      <c r="B105" s="39"/>
      <c r="C105" s="40"/>
      <c r="D105" s="40"/>
      <c r="E105" s="40"/>
      <c r="F105" s="40"/>
      <c r="G105" s="40"/>
      <c r="H105" s="40"/>
      <c r="I105" s="151"/>
      <c r="J105" s="40"/>
      <c r="K105" s="40"/>
      <c r="L105" s="44"/>
    </row>
    <row r="106" s="1" customFormat="1" ht="12" customHeight="1">
      <c r="B106" s="39"/>
      <c r="C106" s="32" t="s">
        <v>16</v>
      </c>
      <c r="D106" s="40"/>
      <c r="E106" s="40"/>
      <c r="F106" s="40"/>
      <c r="G106" s="40"/>
      <c r="H106" s="40"/>
      <c r="I106" s="151"/>
      <c r="J106" s="40"/>
      <c r="K106" s="40"/>
      <c r="L106" s="44"/>
    </row>
    <row r="107" s="1" customFormat="1" ht="16.5" customHeight="1">
      <c r="B107" s="39"/>
      <c r="C107" s="40"/>
      <c r="D107" s="40"/>
      <c r="E107" s="188" t="str">
        <f>E7</f>
        <v>U21 – UJEP Výstavba výukových prostor Fakulty zdravotnických studií</v>
      </c>
      <c r="F107" s="32"/>
      <c r="G107" s="32"/>
      <c r="H107" s="32"/>
      <c r="I107" s="151"/>
      <c r="J107" s="40"/>
      <c r="K107" s="40"/>
      <c r="L107" s="44"/>
    </row>
    <row r="108" s="1" customFormat="1" ht="12" customHeight="1">
      <c r="B108" s="39"/>
      <c r="C108" s="32" t="s">
        <v>352</v>
      </c>
      <c r="D108" s="40"/>
      <c r="E108" s="40"/>
      <c r="F108" s="40"/>
      <c r="G108" s="40"/>
      <c r="H108" s="40"/>
      <c r="I108" s="151"/>
      <c r="J108" s="40"/>
      <c r="K108" s="40"/>
      <c r="L108" s="44"/>
    </row>
    <row r="109" s="1" customFormat="1" ht="16.5" customHeight="1">
      <c r="B109" s="39"/>
      <c r="C109" s="40"/>
      <c r="D109" s="40"/>
      <c r="E109" s="72" t="str">
        <f>E9</f>
        <v>IO 610 - Přesun tlakové stanice N2O _ (NENÍ PŘEDMĚTEM SOUPISU PRACÍ_NENACEŇOVAT)</v>
      </c>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22</v>
      </c>
      <c r="D111" s="40"/>
      <c r="E111" s="40"/>
      <c r="F111" s="27" t="str">
        <f>F12</f>
        <v>Ústí nad Labem</v>
      </c>
      <c r="G111" s="40"/>
      <c r="H111" s="40"/>
      <c r="I111" s="153" t="s">
        <v>24</v>
      </c>
      <c r="J111" s="75" t="str">
        <f>IF(J12="","",J12)</f>
        <v>22. 1. 2020</v>
      </c>
      <c r="K111" s="40"/>
      <c r="L111" s="44"/>
    </row>
    <row r="112" s="1" customFormat="1" ht="6.96" customHeight="1">
      <c r="B112" s="39"/>
      <c r="C112" s="40"/>
      <c r="D112" s="40"/>
      <c r="E112" s="40"/>
      <c r="F112" s="40"/>
      <c r="G112" s="40"/>
      <c r="H112" s="40"/>
      <c r="I112" s="151"/>
      <c r="J112" s="40"/>
      <c r="K112" s="40"/>
      <c r="L112" s="44"/>
    </row>
    <row r="113" s="1" customFormat="1" ht="27.9" customHeight="1">
      <c r="B113" s="39"/>
      <c r="C113" s="32" t="s">
        <v>30</v>
      </c>
      <c r="D113" s="40"/>
      <c r="E113" s="40"/>
      <c r="F113" s="27" t="str">
        <f>E15</f>
        <v>Univerzita Jana Evangelisty Purkyně v Ústí n.Labem</v>
      </c>
      <c r="G113" s="40"/>
      <c r="H113" s="40"/>
      <c r="I113" s="153" t="s">
        <v>36</v>
      </c>
      <c r="J113" s="37" t="str">
        <f>E21</f>
        <v>CHVÁLEK ATELIÉR s.r.o.</v>
      </c>
      <c r="K113" s="40"/>
      <c r="L113" s="44"/>
    </row>
    <row r="114" s="1" customFormat="1" ht="15.15" customHeight="1">
      <c r="B114" s="39"/>
      <c r="C114" s="32" t="s">
        <v>34</v>
      </c>
      <c r="D114" s="40"/>
      <c r="E114" s="40"/>
      <c r="F114" s="27" t="str">
        <f>IF(E18="","",E18)</f>
        <v>Vyplň údaj</v>
      </c>
      <c r="G114" s="40"/>
      <c r="H114" s="40"/>
      <c r="I114" s="153" t="s">
        <v>39</v>
      </c>
      <c r="J114" s="37" t="str">
        <f>E24</f>
        <v xml:space="preserve"> </v>
      </c>
      <c r="K114" s="40"/>
      <c r="L114" s="44"/>
    </row>
    <row r="115" s="1" customFormat="1" ht="10.32" customHeight="1">
      <c r="B115" s="39"/>
      <c r="C115" s="40"/>
      <c r="D115" s="40"/>
      <c r="E115" s="40"/>
      <c r="F115" s="40"/>
      <c r="G115" s="40"/>
      <c r="H115" s="40"/>
      <c r="I115" s="151"/>
      <c r="J115" s="40"/>
      <c r="K115" s="40"/>
      <c r="L115" s="44"/>
    </row>
    <row r="116" s="10" customFormat="1" ht="29.28" customHeight="1">
      <c r="B116" s="207"/>
      <c r="C116" s="208" t="s">
        <v>367</v>
      </c>
      <c r="D116" s="209" t="s">
        <v>68</v>
      </c>
      <c r="E116" s="209" t="s">
        <v>64</v>
      </c>
      <c r="F116" s="209" t="s">
        <v>65</v>
      </c>
      <c r="G116" s="209" t="s">
        <v>368</v>
      </c>
      <c r="H116" s="209" t="s">
        <v>369</v>
      </c>
      <c r="I116" s="210" t="s">
        <v>370</v>
      </c>
      <c r="J116" s="209" t="s">
        <v>356</v>
      </c>
      <c r="K116" s="211" t="s">
        <v>371</v>
      </c>
      <c r="L116" s="212"/>
      <c r="M116" s="96" t="s">
        <v>1</v>
      </c>
      <c r="N116" s="97" t="s">
        <v>47</v>
      </c>
      <c r="O116" s="97" t="s">
        <v>372</v>
      </c>
      <c r="P116" s="97" t="s">
        <v>373</v>
      </c>
      <c r="Q116" s="97" t="s">
        <v>374</v>
      </c>
      <c r="R116" s="97" t="s">
        <v>375</v>
      </c>
      <c r="S116" s="97" t="s">
        <v>376</v>
      </c>
      <c r="T116" s="98" t="s">
        <v>377</v>
      </c>
    </row>
    <row r="117" s="1" customFormat="1" ht="22.8" customHeight="1">
      <c r="B117" s="39"/>
      <c r="C117" s="103" t="s">
        <v>378</v>
      </c>
      <c r="D117" s="40"/>
      <c r="E117" s="40"/>
      <c r="F117" s="40"/>
      <c r="G117" s="40"/>
      <c r="H117" s="40"/>
      <c r="I117" s="151"/>
      <c r="J117" s="213">
        <f>BK117</f>
        <v>0</v>
      </c>
      <c r="K117" s="40"/>
      <c r="L117" s="44"/>
      <c r="M117" s="99"/>
      <c r="N117" s="100"/>
      <c r="O117" s="100"/>
      <c r="P117" s="214">
        <f>P118</f>
        <v>0</v>
      </c>
      <c r="Q117" s="100"/>
      <c r="R117" s="214">
        <f>R118</f>
        <v>0</v>
      </c>
      <c r="S117" s="100"/>
      <c r="T117" s="215">
        <f>T118</f>
        <v>0</v>
      </c>
      <c r="AT117" s="17" t="s">
        <v>82</v>
      </c>
      <c r="AU117" s="17" t="s">
        <v>358</v>
      </c>
      <c r="BK117" s="216">
        <f>BK118</f>
        <v>0</v>
      </c>
    </row>
    <row r="118" s="11" customFormat="1" ht="25.92" customHeight="1">
      <c r="B118" s="217"/>
      <c r="C118" s="218"/>
      <c r="D118" s="219" t="s">
        <v>82</v>
      </c>
      <c r="E118" s="220" t="s">
        <v>3440</v>
      </c>
      <c r="F118" s="220" t="s">
        <v>13432</v>
      </c>
      <c r="G118" s="218"/>
      <c r="H118" s="218"/>
      <c r="I118" s="221"/>
      <c r="J118" s="222">
        <f>BK118</f>
        <v>0</v>
      </c>
      <c r="K118" s="218"/>
      <c r="L118" s="223"/>
      <c r="M118" s="224"/>
      <c r="N118" s="225"/>
      <c r="O118" s="225"/>
      <c r="P118" s="226">
        <f>P119</f>
        <v>0</v>
      </c>
      <c r="Q118" s="225"/>
      <c r="R118" s="226">
        <f>R119</f>
        <v>0</v>
      </c>
      <c r="S118" s="225"/>
      <c r="T118" s="227">
        <f>T119</f>
        <v>0</v>
      </c>
      <c r="AR118" s="228" t="s">
        <v>236</v>
      </c>
      <c r="AT118" s="229" t="s">
        <v>82</v>
      </c>
      <c r="AU118" s="229" t="s">
        <v>83</v>
      </c>
      <c r="AY118" s="228" t="s">
        <v>381</v>
      </c>
      <c r="BK118" s="230">
        <f>BK119</f>
        <v>0</v>
      </c>
    </row>
    <row r="119" s="1" customFormat="1" ht="16.5" customHeight="1">
      <c r="B119" s="39"/>
      <c r="C119" s="233" t="s">
        <v>91</v>
      </c>
      <c r="D119" s="233" t="s">
        <v>384</v>
      </c>
      <c r="E119" s="234" t="s">
        <v>11801</v>
      </c>
      <c r="F119" s="235" t="s">
        <v>13433</v>
      </c>
      <c r="G119" s="236" t="s">
        <v>1</v>
      </c>
      <c r="H119" s="237">
        <v>0</v>
      </c>
      <c r="I119" s="238"/>
      <c r="J119" s="239">
        <f>ROUND(I119*H119,2)</f>
        <v>0</v>
      </c>
      <c r="K119" s="235" t="s">
        <v>1</v>
      </c>
      <c r="L119" s="44"/>
      <c r="M119" s="312" t="s">
        <v>1</v>
      </c>
      <c r="N119" s="313" t="s">
        <v>48</v>
      </c>
      <c r="O119" s="250"/>
      <c r="P119" s="314">
        <f>O119*H119</f>
        <v>0</v>
      </c>
      <c r="Q119" s="314">
        <v>0</v>
      </c>
      <c r="R119" s="314">
        <f>Q119*H119</f>
        <v>0</v>
      </c>
      <c r="S119" s="314">
        <v>0</v>
      </c>
      <c r="T119" s="315">
        <f>S119*H119</f>
        <v>0</v>
      </c>
      <c r="AR119" s="244" t="s">
        <v>2888</v>
      </c>
      <c r="AT119" s="244" t="s">
        <v>384</v>
      </c>
      <c r="AU119" s="244" t="s">
        <v>91</v>
      </c>
      <c r="AY119" s="17" t="s">
        <v>381</v>
      </c>
      <c r="BE119" s="245">
        <f>IF(N119="základní",J119,0)</f>
        <v>0</v>
      </c>
      <c r="BF119" s="245">
        <f>IF(N119="snížená",J119,0)</f>
        <v>0</v>
      </c>
      <c r="BG119" s="245">
        <f>IF(N119="zákl. přenesená",J119,0)</f>
        <v>0</v>
      </c>
      <c r="BH119" s="245">
        <f>IF(N119="sníž. přenesená",J119,0)</f>
        <v>0</v>
      </c>
      <c r="BI119" s="245">
        <f>IF(N119="nulová",J119,0)</f>
        <v>0</v>
      </c>
      <c r="BJ119" s="17" t="s">
        <v>91</v>
      </c>
      <c r="BK119" s="245">
        <f>ROUND(I119*H119,2)</f>
        <v>0</v>
      </c>
      <c r="BL119" s="17" t="s">
        <v>2888</v>
      </c>
      <c r="BM119" s="244" t="s">
        <v>13434</v>
      </c>
    </row>
    <row r="120" s="1" customFormat="1" ht="6.96" customHeight="1">
      <c r="B120" s="62"/>
      <c r="C120" s="63"/>
      <c r="D120" s="63"/>
      <c r="E120" s="63"/>
      <c r="F120" s="63"/>
      <c r="G120" s="63"/>
      <c r="H120" s="63"/>
      <c r="I120" s="184"/>
      <c r="J120" s="63"/>
      <c r="K120" s="63"/>
      <c r="L120" s="44"/>
    </row>
  </sheetData>
  <sheetProtection sheet="1" autoFilter="0" formatColumns="0" formatRows="0" objects="1" scenarios="1" spinCount="100000" saltValue="34uAjKx6bMYR0G5yXDQ9L3ZzY6QXg+gLabNRUV/xB4ouGgUpryDx9MNdB6g7hey+QOPZIMc6Qwv3/z9wbbtu4w==" hashValue="FvhDL8gs/Fa9OVsKVaK9qMjeNovrlmjzwGvL4kdaMcWz9yxW4bLW13Ap+i3u7AAa7jLpo9ShUwnCu8nV6IqwBw==" algorithmName="SHA-512" password="E785"/>
  <autoFilter ref="C116:K119"/>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DESKTOP-4EPUNVH\Moje</dc:creator>
  <cp:lastModifiedBy>DESKTOP-4EPUNVH\Moje</cp:lastModifiedBy>
  <dcterms:created xsi:type="dcterms:W3CDTF">2020-01-22T15:16:43Z</dcterms:created>
  <dcterms:modified xsi:type="dcterms:W3CDTF">2020-01-22T15:19:20Z</dcterms:modified>
</cp:coreProperties>
</file>